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0"/>
  <workbookPr defaultThemeVersion="166925"/>
  <mc:AlternateContent xmlns:mc="http://schemas.openxmlformats.org/markup-compatibility/2006">
    <mc:Choice Requires="x15">
      <x15ac:absPath xmlns:x15ac="http://schemas.microsoft.com/office/spreadsheetml/2010/11/ac" url="C:\Users\harmackova.z\Documents\_disk_new\IPBES\_IPBES Nexus\02 chapter drafts\04 SOD\DMR\"/>
    </mc:Choice>
  </mc:AlternateContent>
  <xr:revisionPtr revIDLastSave="0" documentId="13_ncr:1_{B9899AF5-BD84-4091-9857-66D2847C15EB}" xr6:coauthVersionLast="47" xr6:coauthVersionMax="47" xr10:uidLastSave="{00000000-0000-0000-0000-000000000000}"/>
  <bookViews>
    <workbookView xWindow="-110" yWindow="-110" windowWidth="19420" windowHeight="10300" xr2:uid="{F1768800-4BEE-4672-B63C-72A0127F328B}"/>
  </bookViews>
  <sheets>
    <sheet name="raw data" sheetId="1" r:id="rId1"/>
  </sheets>
  <definedNames>
    <definedName name="_xlnm._FilterDatabase" localSheetId="0" hidden="1">'raw data'!$A$1:$BQ$1901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T206" i="1" l="1"/>
  <c r="BF206" i="1"/>
  <c r="BT205" i="1"/>
  <c r="BF205" i="1"/>
  <c r="BF241" i="1"/>
  <c r="BF1241" i="1"/>
  <c r="BF470" i="1"/>
  <c r="BF1230" i="1"/>
  <c r="BF181" i="1"/>
  <c r="BF851" i="1"/>
  <c r="BF855" i="1"/>
  <c r="BF291" i="1"/>
  <c r="BF994" i="1"/>
  <c r="BF867" i="1"/>
  <c r="BF137" i="1"/>
  <c r="BF230" i="1"/>
  <c r="BF1676" i="1"/>
  <c r="BF278" i="1"/>
  <c r="BF1340" i="1"/>
  <c r="BF700" i="1"/>
  <c r="BF82" i="1"/>
  <c r="BF1688" i="1"/>
  <c r="BF1689" i="1"/>
  <c r="BF1308" i="1"/>
  <c r="BF1429" i="1"/>
  <c r="BF1324" i="1"/>
  <c r="BF798" i="1"/>
  <c r="BF725" i="1"/>
  <c r="BF1628" i="1"/>
  <c r="BF349" i="1"/>
  <c r="BF638" i="1"/>
  <c r="BF1366" i="1"/>
  <c r="BF384" i="1"/>
  <c r="BF220" i="1"/>
  <c r="BF681" i="1"/>
  <c r="BF272" i="1"/>
  <c r="BF1119" i="1"/>
  <c r="BF262" i="1"/>
  <c r="BF1144" i="1"/>
  <c r="BF726" i="1"/>
  <c r="BF80" i="1"/>
  <c r="BF1545" i="1"/>
  <c r="BF534" i="1"/>
  <c r="BF191" i="1"/>
  <c r="BF54" i="1"/>
  <c r="BF316" i="1"/>
  <c r="BF1305" i="1"/>
  <c r="BF1322" i="1"/>
  <c r="BF1708" i="1"/>
  <c r="BF1711" i="1"/>
  <c r="BF529" i="1"/>
  <c r="BF386" i="1"/>
  <c r="BF1084" i="1"/>
  <c r="BF1035" i="1"/>
  <c r="BF1221" i="1"/>
  <c r="BF1811" i="1"/>
  <c r="BF162" i="1"/>
  <c r="BF359" i="1"/>
  <c r="BF1292" i="1"/>
  <c r="BF1293" i="1"/>
  <c r="BF104" i="1"/>
  <c r="BF954" i="1"/>
  <c r="BF738" i="1"/>
  <c r="BF307" i="1"/>
  <c r="BF496" i="1"/>
  <c r="BF1869" i="1"/>
  <c r="BF938" i="1"/>
  <c r="BF1876" i="1"/>
  <c r="BF1552" i="1"/>
  <c r="BF166" i="1"/>
  <c r="BF546" i="1"/>
  <c r="BF1330" i="1"/>
  <c r="BF1348" i="1"/>
  <c r="BF1025" i="1"/>
  <c r="BF1730" i="1"/>
  <c r="BF28" i="1"/>
  <c r="BF74" i="1"/>
  <c r="BF702" i="1"/>
  <c r="BF521" i="1"/>
  <c r="BF608" i="1"/>
  <c r="BF677" i="1"/>
  <c r="BF812" i="1"/>
  <c r="BF1270" i="1"/>
  <c r="BF1274" i="1"/>
  <c r="BF1342" i="1"/>
  <c r="BF1411" i="1"/>
  <c r="BF1505" i="1"/>
  <c r="BF388" i="1"/>
  <c r="BF440" i="1"/>
  <c r="BF146" i="1"/>
  <c r="BF1288" i="1"/>
  <c r="BF422" i="1"/>
  <c r="BF524" i="1"/>
  <c r="BF1177" i="1"/>
  <c r="BF47" i="1"/>
  <c r="BF369" i="1"/>
  <c r="BF782" i="1"/>
  <c r="BF1031" i="1"/>
  <c r="BF1166" i="1"/>
  <c r="BF1231" i="1"/>
  <c r="BF1252" i="1"/>
  <c r="BF1269" i="1"/>
  <c r="BF332" i="1"/>
  <c r="BF1466" i="1"/>
  <c r="BF382" i="1"/>
  <c r="BF76" i="1"/>
  <c r="BF197" i="1"/>
  <c r="BF863" i="1"/>
  <c r="BF1041" i="1"/>
  <c r="BF1192" i="1"/>
  <c r="BF1418" i="1"/>
  <c r="BF1651" i="1"/>
  <c r="BF247" i="1"/>
  <c r="BF998" i="1"/>
  <c r="BF1101" i="1"/>
  <c r="BF59" i="1"/>
  <c r="BF158" i="1"/>
  <c r="BF4" i="1"/>
  <c r="BF9" i="1"/>
  <c r="BF168" i="1"/>
  <c r="BF179" i="1"/>
  <c r="BF729" i="1"/>
  <c r="BF320" i="1"/>
  <c r="BF381" i="1"/>
  <c r="BF762" i="1"/>
  <c r="BF763" i="1"/>
  <c r="BF771" i="1"/>
  <c r="BF781" i="1"/>
  <c r="BF1176" i="1"/>
  <c r="BF1439" i="1"/>
  <c r="BF1702" i="1"/>
  <c r="BF1712" i="1"/>
  <c r="BF1002" i="1"/>
  <c r="BF383" i="1"/>
  <c r="BF951" i="1"/>
  <c r="BF430" i="1"/>
  <c r="BF471" i="1"/>
  <c r="BF163" i="1"/>
  <c r="BF1029" i="1"/>
  <c r="BF25" i="1"/>
  <c r="BF720" i="1"/>
  <c r="BF533" i="1"/>
  <c r="BF604" i="1"/>
  <c r="BF628" i="1"/>
  <c r="BF831" i="1"/>
  <c r="BF984" i="1"/>
  <c r="BF1108" i="1"/>
  <c r="BF1257" i="1"/>
  <c r="BF1593" i="1"/>
  <c r="BF1861" i="1"/>
  <c r="BF329" i="1"/>
  <c r="BF880" i="1"/>
  <c r="BF116" i="1"/>
  <c r="BF719" i="1"/>
  <c r="BF1306" i="1"/>
  <c r="BF943" i="1"/>
  <c r="BF20" i="1"/>
  <c r="BF79" i="1"/>
  <c r="BF526" i="1"/>
  <c r="BF620" i="1"/>
  <c r="BF1185" i="1"/>
  <c r="BF1389" i="1"/>
  <c r="BF1410" i="1"/>
  <c r="BF1494" i="1"/>
  <c r="BF1819" i="1"/>
  <c r="BF1795" i="1"/>
  <c r="BF933" i="1"/>
  <c r="BF724" i="1"/>
  <c r="BF1014" i="1"/>
  <c r="BF1033" i="1"/>
  <c r="BF1834" i="1"/>
  <c r="BF1432" i="1"/>
  <c r="BF1442" i="1"/>
  <c r="BF84" i="1"/>
  <c r="BF1787" i="1"/>
  <c r="BF143" i="1"/>
  <c r="BF1380" i="1"/>
  <c r="BF734" i="1"/>
  <c r="BF1235" i="1"/>
  <c r="BF178" i="1"/>
  <c r="BF765" i="1"/>
  <c r="BF1000" i="1"/>
  <c r="BF1030" i="1"/>
  <c r="BF1145" i="1"/>
  <c r="BF1256" i="1"/>
  <c r="BF1357" i="1"/>
  <c r="BF1360" i="1"/>
  <c r="BF1457" i="1"/>
  <c r="BF1891" i="1"/>
  <c r="BF844" i="1"/>
  <c r="BF865" i="1"/>
  <c r="BF955" i="1"/>
  <c r="BF498" i="1"/>
  <c r="BF1723" i="1"/>
  <c r="BF1291" i="1"/>
  <c r="BF190" i="1"/>
  <c r="BF698" i="1"/>
  <c r="BF897" i="1"/>
  <c r="BF1117" i="1"/>
  <c r="BF737" i="1"/>
  <c r="BF1744" i="1"/>
  <c r="BF194" i="1"/>
  <c r="BF330" i="1"/>
  <c r="BF503" i="1"/>
  <c r="BF793" i="1"/>
  <c r="BF847" i="1"/>
  <c r="BF987" i="1"/>
  <c r="BF313" i="1"/>
  <c r="BF1300" i="1"/>
  <c r="BF1331" i="1"/>
  <c r="BF1667" i="1"/>
  <c r="BF1741" i="1"/>
  <c r="BF456" i="1"/>
  <c r="BF613" i="1"/>
  <c r="BF40" i="1"/>
  <c r="BF1297" i="1"/>
  <c r="BF1728" i="1"/>
  <c r="BF1010" i="1"/>
  <c r="BF886" i="1"/>
  <c r="BF671" i="1"/>
  <c r="BF58" i="1"/>
  <c r="BF66" i="1"/>
  <c r="BF391" i="1"/>
  <c r="BF780" i="1"/>
  <c r="BF1189" i="1"/>
  <c r="BF1255" i="1"/>
  <c r="BF1513" i="1"/>
  <c r="BF1867" i="1"/>
  <c r="BF101" i="1"/>
  <c r="BF1601" i="1"/>
  <c r="BF717" i="1"/>
  <c r="BF1659" i="1"/>
  <c r="BF1882" i="1"/>
  <c r="BF254" i="1"/>
  <c r="BF1847" i="1"/>
  <c r="BF1239" i="1"/>
  <c r="BF446" i="1"/>
  <c r="BF935" i="1"/>
  <c r="BF1427" i="1"/>
  <c r="BF769" i="1"/>
  <c r="BF342" i="1"/>
  <c r="BF982" i="1"/>
  <c r="BF1868" i="1"/>
  <c r="BF1738" i="1"/>
  <c r="BF1447" i="1"/>
  <c r="BF1685" i="1"/>
  <c r="BF10" i="1"/>
  <c r="BF275" i="1"/>
  <c r="BF748" i="1"/>
  <c r="BF1009" i="1"/>
  <c r="BF1607" i="1"/>
  <c r="BF1614" i="1"/>
  <c r="BF1821" i="1"/>
  <c r="BF1780" i="1"/>
  <c r="BF1827" i="1"/>
  <c r="BF1063" i="1"/>
  <c r="BF1900" i="1"/>
  <c r="BF447" i="1"/>
  <c r="BF370" i="1"/>
  <c r="BF1872" i="1"/>
  <c r="BF1575" i="1"/>
  <c r="BF1489" i="1"/>
  <c r="BF739" i="1"/>
  <c r="BF459" i="1"/>
  <c r="BF577" i="1"/>
  <c r="BF1019" i="1"/>
  <c r="BF35" i="1"/>
  <c r="BF883" i="1"/>
  <c r="BF889" i="1"/>
  <c r="BF925" i="1"/>
  <c r="BF1161" i="1"/>
  <c r="BF1169" i="1"/>
  <c r="BF1253" i="1"/>
  <c r="BF1264" i="1"/>
  <c r="BF1384" i="1"/>
  <c r="BF1428" i="1"/>
  <c r="BF1714" i="1"/>
  <c r="BF1751" i="1"/>
  <c r="BF1843" i="1"/>
  <c r="BF1225" i="1"/>
  <c r="BF1617" i="1"/>
  <c r="BF361" i="1"/>
  <c r="BF1503" i="1"/>
  <c r="BF2" i="1"/>
  <c r="BF1599" i="1"/>
  <c r="BF1612" i="1"/>
  <c r="BF13" i="1"/>
  <c r="BF586" i="1"/>
  <c r="BF1400" i="1"/>
  <c r="BF741" i="1"/>
  <c r="BF825" i="1"/>
  <c r="BF874" i="1"/>
  <c r="BF1462" i="1"/>
  <c r="BF716" i="1"/>
  <c r="BF1616" i="1"/>
  <c r="BF1171" i="1"/>
  <c r="BF333" i="1"/>
  <c r="BF1894" i="1"/>
  <c r="BF252" i="1"/>
  <c r="BF692" i="1"/>
  <c r="BF728" i="1"/>
  <c r="BF317" i="1"/>
  <c r="BF1076" i="1"/>
  <c r="BF1249" i="1"/>
  <c r="BF245" i="1"/>
  <c r="BF1647" i="1"/>
  <c r="BF1742" i="1"/>
  <c r="BF1458" i="1"/>
  <c r="BF1280" i="1"/>
  <c r="BF1846" i="1"/>
  <c r="BF42" i="1"/>
  <c r="BF294" i="1"/>
  <c r="BF1789" i="1"/>
  <c r="BF1388" i="1"/>
  <c r="BF363" i="1"/>
  <c r="BF248" i="1"/>
  <c r="BF1833" i="1"/>
  <c r="BF310" i="1"/>
  <c r="BF775" i="1"/>
  <c r="BF1472" i="1"/>
  <c r="BF1703" i="1"/>
  <c r="BF1776" i="1"/>
  <c r="BF654" i="1"/>
  <c r="BF1128" i="1"/>
  <c r="BF1727" i="1"/>
  <c r="BF231" i="1"/>
  <c r="BF582" i="1"/>
  <c r="BF731" i="1"/>
  <c r="BF1226" i="1"/>
  <c r="BF1602" i="1"/>
  <c r="BF218" i="1"/>
  <c r="BF489" i="1"/>
  <c r="BF905" i="1"/>
  <c r="BF910" i="1"/>
  <c r="BF934" i="1"/>
  <c r="BF966" i="1"/>
  <c r="BF1046" i="1"/>
  <c r="BF1295" i="1"/>
  <c r="BF1313" i="1"/>
  <c r="BF1345" i="1"/>
  <c r="BF1713" i="1"/>
  <c r="BF1766" i="1"/>
  <c r="BF1853" i="1"/>
  <c r="BF136" i="1"/>
  <c r="BF1817" i="1"/>
  <c r="BF806" i="1"/>
  <c r="BF916" i="1"/>
  <c r="BF1262" i="1"/>
  <c r="BF485" i="1"/>
  <c r="BF859" i="1"/>
  <c r="BF493" i="1"/>
  <c r="BF377" i="1"/>
  <c r="BF260" i="1"/>
  <c r="BF463" i="1"/>
  <c r="BF38" i="1"/>
  <c r="BF1541" i="1"/>
  <c r="BF1368" i="1"/>
  <c r="BF1814" i="1"/>
  <c r="BF350" i="1"/>
  <c r="BF98" i="1"/>
  <c r="BF531" i="1"/>
  <c r="BF648" i="1"/>
  <c r="BF885" i="1"/>
  <c r="BF1229" i="1"/>
  <c r="BF1242" i="1"/>
  <c r="BF1626" i="1"/>
  <c r="BF1797" i="1"/>
  <c r="BF1801" i="1"/>
  <c r="BF1839" i="1"/>
  <c r="BF1858" i="1"/>
  <c r="BF1830" i="1"/>
  <c r="BF41" i="1"/>
  <c r="BF457" i="1"/>
  <c r="BF621" i="1"/>
  <c r="BF1901" i="1"/>
  <c r="BF287" i="1"/>
  <c r="BF1204" i="1"/>
  <c r="BF1469" i="1"/>
  <c r="BF1491" i="1"/>
  <c r="BF575" i="1"/>
  <c r="BF708" i="1"/>
  <c r="BF1323" i="1"/>
  <c r="BF902" i="1"/>
  <c r="BF942" i="1"/>
  <c r="BF462" i="1"/>
  <c r="BF45" i="1"/>
  <c r="BF240" i="1"/>
  <c r="BF1017" i="1"/>
  <c r="BF1154" i="1"/>
  <c r="BF1534" i="1"/>
  <c r="BF1764" i="1"/>
  <c r="BF1778" i="1"/>
  <c r="BF977" i="1"/>
  <c r="BF1157" i="1"/>
  <c r="BF1622" i="1"/>
  <c r="BF1138" i="1"/>
  <c r="BF612" i="1"/>
  <c r="BF1079" i="1"/>
  <c r="BF947" i="1"/>
  <c r="BF823" i="1"/>
  <c r="BF1337" i="1"/>
  <c r="BF338" i="1"/>
  <c r="BF809" i="1"/>
  <c r="BF578" i="1"/>
  <c r="BF309" i="1"/>
  <c r="BF791" i="1"/>
  <c r="BF8" i="1"/>
  <c r="BF12" i="1"/>
  <c r="BF424" i="1"/>
  <c r="BF1089" i="1"/>
  <c r="BF1640" i="1"/>
  <c r="BF1729" i="1"/>
  <c r="BF1015" i="1"/>
  <c r="BF91" i="1"/>
  <c r="BF1600" i="1"/>
  <c r="BF1707" i="1"/>
  <c r="BF284" i="1"/>
  <c r="BF1675" i="1"/>
  <c r="BF1824" i="1"/>
  <c r="BF1587" i="1"/>
  <c r="BF868" i="1"/>
  <c r="BF1404" i="1"/>
  <c r="BF1842" i="1"/>
  <c r="BF1879" i="1"/>
  <c r="BF616" i="1"/>
  <c r="BF1042" i="1"/>
  <c r="BF1358" i="1"/>
  <c r="BF1542" i="1"/>
  <c r="BF32" i="1"/>
  <c r="BF755" i="1"/>
  <c r="BF1556" i="1"/>
  <c r="BF522" i="1"/>
  <c r="BF164" i="1"/>
  <c r="BF540" i="1"/>
  <c r="BF829" i="1"/>
  <c r="BF1408" i="1"/>
  <c r="BF147" i="1"/>
  <c r="BF187" i="1"/>
  <c r="BF523" i="1"/>
  <c r="BF871" i="1"/>
  <c r="BF921" i="1"/>
  <c r="BF986" i="1"/>
  <c r="BF1162" i="1"/>
  <c r="BF1492" i="1"/>
  <c r="BF1402" i="1"/>
  <c r="BF607" i="1"/>
  <c r="BF360" i="1"/>
  <c r="BF558" i="1"/>
  <c r="BF304" i="1"/>
  <c r="BF1498" i="1"/>
  <c r="BF1859" i="1"/>
  <c r="BF804" i="1"/>
  <c r="BF536" i="1"/>
  <c r="BF989" i="1"/>
  <c r="BF1080" i="1"/>
  <c r="BF348" i="1"/>
  <c r="BF1719" i="1"/>
  <c r="BF684" i="1"/>
  <c r="BF1179" i="1"/>
  <c r="BF1452" i="1"/>
  <c r="BF1680" i="1"/>
  <c r="BF434" i="1"/>
  <c r="BF714" i="1"/>
  <c r="BF283" i="1"/>
  <c r="BF568" i="1"/>
  <c r="BF676" i="1"/>
  <c r="BF875" i="1"/>
  <c r="BF932" i="1"/>
  <c r="BF981" i="1"/>
  <c r="BF999" i="1"/>
  <c r="BF1006" i="1"/>
  <c r="BF1061" i="1"/>
  <c r="BF92" i="1"/>
  <c r="BF1251" i="1"/>
  <c r="BF1501" i="1"/>
  <c r="BF1567" i="1"/>
  <c r="BF1800" i="1"/>
  <c r="BF78" i="1"/>
  <c r="BF1512" i="1"/>
  <c r="BF1186" i="1"/>
  <c r="BF1849" i="1"/>
  <c r="BF595" i="1"/>
  <c r="BF619" i="1"/>
  <c r="BF837" i="1"/>
  <c r="BF706" i="1"/>
  <c r="BF587" i="1"/>
  <c r="BF1873" i="1"/>
  <c r="BF1897" i="1"/>
  <c r="BF1850" i="1"/>
  <c r="BF27" i="1"/>
  <c r="BF189" i="1"/>
  <c r="BF401" i="1"/>
  <c r="BF418" i="1"/>
  <c r="BF658" i="1"/>
  <c r="BF1191" i="1"/>
  <c r="BF1407" i="1"/>
  <c r="BF120" i="1"/>
  <c r="BF835" i="1"/>
  <c r="BF1852" i="1"/>
  <c r="BF26" i="1"/>
  <c r="BF81" i="1"/>
  <c r="BF99" i="1"/>
  <c r="BF139" i="1"/>
  <c r="BF169" i="1"/>
  <c r="BF412" i="1"/>
  <c r="BF449" i="1"/>
  <c r="BF591" i="1"/>
  <c r="BF611" i="1"/>
  <c r="BF822" i="1"/>
  <c r="BF1456" i="1"/>
  <c r="BF1524" i="1"/>
  <c r="BF1604" i="1"/>
  <c r="BF1865" i="1"/>
  <c r="BF1180" i="1"/>
  <c r="BF1570" i="1"/>
  <c r="BF1777" i="1"/>
  <c r="BF1690" i="1"/>
  <c r="BF818" i="1"/>
  <c r="BF229" i="1"/>
  <c r="BF1450" i="1"/>
  <c r="BF62" i="1"/>
  <c r="BF131" i="1"/>
  <c r="BF153" i="1"/>
  <c r="BF222" i="1"/>
  <c r="BF744" i="1"/>
  <c r="BF409" i="1"/>
  <c r="BF497" i="1"/>
  <c r="BF669" i="1"/>
  <c r="BF770" i="1"/>
  <c r="BF953" i="1"/>
  <c r="BF1284" i="1"/>
  <c r="BF1535" i="1"/>
  <c r="BF1537" i="1"/>
  <c r="BF1564" i="1"/>
  <c r="BF1890" i="1"/>
  <c r="BF1893" i="1"/>
  <c r="BF1219" i="1"/>
  <c r="BF286" i="1"/>
  <c r="BF1059" i="1"/>
  <c r="BF259" i="1"/>
  <c r="BF469" i="1"/>
  <c r="BF1109" i="1"/>
  <c r="BF746" i="1"/>
  <c r="BF19" i="1"/>
  <c r="BF221" i="1"/>
  <c r="BF345" i="1"/>
  <c r="BF1639" i="1"/>
  <c r="BF414" i="1"/>
  <c r="BF516" i="1"/>
  <c r="BF655" i="1"/>
  <c r="BF750" i="1"/>
  <c r="BF976" i="1"/>
  <c r="BF1097" i="1"/>
  <c r="BF1395" i="1"/>
  <c r="BF1589" i="1"/>
  <c r="BF1441" i="1"/>
  <c r="BF1544" i="1"/>
  <c r="BF1710" i="1"/>
  <c r="BF896" i="1"/>
  <c r="BF1281" i="1"/>
  <c r="BF1590" i="1"/>
  <c r="BF1802" i="1"/>
  <c r="BF249" i="1"/>
  <c r="BF699" i="1"/>
  <c r="BF709" i="1"/>
  <c r="BF293" i="1"/>
  <c r="BF623" i="1"/>
  <c r="BF956" i="1"/>
  <c r="BF975" i="1"/>
  <c r="BF1062" i="1"/>
  <c r="BF1237" i="1"/>
  <c r="BF1328" i="1"/>
  <c r="BF1332" i="1"/>
  <c r="BF1336" i="1"/>
  <c r="BF1343" i="1"/>
  <c r="BF1363" i="1"/>
  <c r="BF1437" i="1"/>
  <c r="BF1493" i="1"/>
  <c r="BF1502" i="1"/>
  <c r="BF1504" i="1"/>
  <c r="BF1709" i="1"/>
  <c r="BF838" i="1"/>
  <c r="BF890" i="1"/>
  <c r="BF1488" i="1"/>
  <c r="BF1725" i="1"/>
  <c r="BF375" i="1"/>
  <c r="BF527" i="1"/>
  <c r="BF948" i="1"/>
  <c r="BF1071" i="1"/>
  <c r="BF1365" i="1"/>
  <c r="BF1522" i="1"/>
  <c r="BF119" i="1"/>
  <c r="BF1209" i="1"/>
  <c r="BF1805" i="1"/>
  <c r="BF1438" i="1"/>
  <c r="BF134" i="1"/>
  <c r="BF211" i="1"/>
  <c r="BF735" i="1"/>
  <c r="BF484" i="1"/>
  <c r="BF557" i="1"/>
  <c r="BF1233" i="1"/>
  <c r="BF1414" i="1"/>
  <c r="BF1549" i="1"/>
  <c r="BF1619" i="1"/>
  <c r="BF1671" i="1"/>
  <c r="BF1704" i="1"/>
  <c r="BF1792" i="1"/>
  <c r="BF1886" i="1"/>
  <c r="BF1047" i="1"/>
  <c r="BF861" i="1"/>
  <c r="BF1860" i="1"/>
  <c r="BF877" i="1"/>
  <c r="BF269" i="1"/>
  <c r="BF659" i="1"/>
  <c r="BF423" i="1"/>
  <c r="BF185" i="1"/>
  <c r="BF437" i="1"/>
  <c r="BF308" i="1"/>
  <c r="BF815" i="1"/>
  <c r="BF1152" i="1"/>
  <c r="BF1265" i="1"/>
  <c r="BF1483" i="1"/>
  <c r="BF1693" i="1"/>
  <c r="BF454" i="1"/>
  <c r="BF878" i="1"/>
  <c r="BF928" i="1"/>
  <c r="BF1415" i="1"/>
  <c r="BF1845" i="1"/>
  <c r="BF311" i="1"/>
  <c r="BF1870" i="1"/>
  <c r="BF223" i="1"/>
  <c r="BF993" i="1"/>
  <c r="BF1296" i="1"/>
  <c r="BF232" i="1"/>
  <c r="BF1078" i="1"/>
  <c r="BF1464" i="1"/>
  <c r="BF167" i="1"/>
  <c r="BF216" i="1"/>
  <c r="BF695" i="1"/>
  <c r="BF277" i="1"/>
  <c r="BF290" i="1"/>
  <c r="BF336" i="1"/>
  <c r="BF632" i="1"/>
  <c r="BF634" i="1"/>
  <c r="BF660" i="1"/>
  <c r="BF787" i="1"/>
  <c r="BF1278" i="1"/>
  <c r="BF1353" i="1"/>
  <c r="BF1387" i="1"/>
  <c r="BF1399" i="1"/>
  <c r="BF1823" i="1"/>
  <c r="BF609" i="1"/>
  <c r="BF1595" i="1"/>
  <c r="BF491" i="1"/>
  <c r="BF445" i="1"/>
  <c r="BF1885" i="1"/>
  <c r="BF1527" i="1"/>
  <c r="BF18" i="1"/>
  <c r="BF36" i="1"/>
  <c r="BF364" i="1"/>
  <c r="BF554" i="1"/>
  <c r="BF836" i="1"/>
  <c r="BF849" i="1"/>
  <c r="BF872" i="1"/>
  <c r="BF1143" i="1"/>
  <c r="BF1160" i="1"/>
  <c r="BF1173" i="1"/>
  <c r="BF1376" i="1"/>
  <c r="BF1832" i="1"/>
  <c r="BF1841" i="1"/>
  <c r="BF107" i="1"/>
  <c r="BF366" i="1"/>
  <c r="BF400" i="1"/>
  <c r="BF509" i="1"/>
  <c r="BF646" i="1"/>
  <c r="BF1212" i="1"/>
  <c r="BF1001" i="1"/>
  <c r="BF1182" i="1"/>
  <c r="BF742" i="1"/>
  <c r="BF1122" i="1"/>
  <c r="BF50" i="1"/>
  <c r="BF149" i="1"/>
  <c r="BF727" i="1"/>
  <c r="BF376" i="1"/>
  <c r="BF506" i="1"/>
  <c r="BF840" i="1"/>
  <c r="BF901" i="1"/>
  <c r="BF1283" i="1"/>
  <c r="BF1586" i="1"/>
  <c r="BF1553" i="1"/>
  <c r="BF1027" i="1"/>
  <c r="BF479" i="1"/>
  <c r="BF1053" i="1"/>
  <c r="BF1523" i="1"/>
  <c r="BF1648" i="1"/>
  <c r="BF1726" i="1"/>
  <c r="BF590" i="1"/>
  <c r="BF1578" i="1"/>
  <c r="BF1140" i="1"/>
  <c r="BF106" i="1"/>
  <c r="BF237" i="1"/>
  <c r="BF550" i="1"/>
  <c r="BF808" i="1"/>
  <c r="BF830" i="1"/>
  <c r="BF926" i="1"/>
  <c r="BF1227" i="1"/>
  <c r="BF1673" i="1"/>
  <c r="BF1205" i="1"/>
  <c r="BF160" i="1"/>
  <c r="BF614" i="1"/>
  <c r="BF6" i="1"/>
  <c r="BF17" i="1"/>
  <c r="BF188" i="1"/>
  <c r="BF693" i="1"/>
  <c r="BF694" i="1"/>
  <c r="BF296" i="1"/>
  <c r="BF318" i="1"/>
  <c r="BF436" i="1"/>
  <c r="BF441" i="1"/>
  <c r="BF513" i="1"/>
  <c r="BF869" i="1"/>
  <c r="BF965" i="1"/>
  <c r="BF1021" i="1"/>
  <c r="BF1254" i="1"/>
  <c r="BF1421" i="1"/>
  <c r="BF1561" i="1"/>
  <c r="BF1718" i="1"/>
  <c r="BF1765" i="1"/>
  <c r="BF1855" i="1"/>
  <c r="BF1877" i="1"/>
  <c r="BF1271" i="1"/>
  <c r="BF743" i="1"/>
  <c r="BF279" i="1"/>
  <c r="BF1175" i="1"/>
  <c r="BF1304" i="1"/>
  <c r="BF1005" i="1"/>
  <c r="BF656" i="1"/>
  <c r="BF705" i="1"/>
  <c r="BF1146" i="1"/>
  <c r="BF1347" i="1"/>
  <c r="BF811" i="1"/>
  <c r="BF1731" i="1"/>
  <c r="BF1120" i="1"/>
  <c r="BF1198" i="1"/>
  <c r="BF1244" i="1"/>
  <c r="BF46" i="1"/>
  <c r="BF118" i="1"/>
  <c r="BF718" i="1"/>
  <c r="BF455" i="1"/>
  <c r="BF508" i="1"/>
  <c r="BF579" i="1"/>
  <c r="BF1028" i="1"/>
  <c r="BF1067" i="1"/>
  <c r="BF1070" i="1"/>
  <c r="BF1102" i="1"/>
  <c r="BF1436" i="1"/>
  <c r="BF1201" i="1"/>
  <c r="BF1674" i="1"/>
  <c r="BF1748" i="1"/>
  <c r="BF1803" i="1"/>
  <c r="BF1880" i="1"/>
  <c r="BF207" i="1"/>
  <c r="BF924" i="1"/>
  <c r="BF461" i="1"/>
  <c r="BF1134" i="1"/>
  <c r="BF53" i="1"/>
  <c r="BF596" i="1"/>
  <c r="BF559" i="1"/>
  <c r="BF100" i="1"/>
  <c r="BF29" i="1"/>
  <c r="BF691" i="1"/>
  <c r="BF387" i="1"/>
  <c r="BF683" i="1"/>
  <c r="BF773" i="1"/>
  <c r="BF917" i="1"/>
  <c r="BF930" i="1"/>
  <c r="BF971" i="1"/>
  <c r="BF1064" i="1"/>
  <c r="BF1065" i="1"/>
  <c r="BF1073" i="1"/>
  <c r="BF1094" i="1"/>
  <c r="BF1510" i="1"/>
  <c r="BF1571" i="1"/>
  <c r="BF1606" i="1"/>
  <c r="BF1771" i="1"/>
  <c r="BF1356" i="1"/>
  <c r="BF1721" i="1"/>
  <c r="BF367" i="1"/>
  <c r="BF856" i="1"/>
  <c r="BF1052" i="1"/>
  <c r="BF1139" i="1"/>
  <c r="BF443" i="1"/>
  <c r="BF667" i="1"/>
  <c r="BF1214" i="1"/>
  <c r="BF258" i="1"/>
  <c r="BF88" i="1"/>
  <c r="BF180" i="1"/>
  <c r="BF182" i="1"/>
  <c r="BF303" i="1"/>
  <c r="BF419" i="1"/>
  <c r="BF1126" i="1"/>
  <c r="BF1142" i="1"/>
  <c r="BF1362" i="1"/>
  <c r="BF1444" i="1"/>
  <c r="BF1461" i="1"/>
  <c r="BF1555" i="1"/>
  <c r="BF1717" i="1"/>
  <c r="BF1785" i="1"/>
  <c r="BF1793" i="1"/>
  <c r="BF1804" i="1"/>
  <c r="BF1895" i="1"/>
  <c r="BF842" i="1"/>
  <c r="BF1050" i="1"/>
  <c r="BF1866" i="1"/>
  <c r="BF429" i="1"/>
  <c r="BF1480" i="1"/>
  <c r="BF1181" i="1"/>
  <c r="BF1352" i="1"/>
  <c r="BF1588" i="1"/>
  <c r="BF467" i="1"/>
  <c r="BF1370" i="1"/>
  <c r="BF1592" i="1"/>
  <c r="BF295" i="1"/>
  <c r="BF433" i="1"/>
  <c r="BF662" i="1"/>
  <c r="BF751" i="1"/>
  <c r="BF995" i="1"/>
  <c r="BF1566" i="1"/>
  <c r="BF1634" i="1"/>
  <c r="BF1783" i="1"/>
  <c r="BF764" i="1"/>
  <c r="BF1848" i="1"/>
  <c r="BF339" i="1"/>
  <c r="BF495" i="1"/>
  <c r="BF1528" i="1"/>
  <c r="BF23" i="1"/>
  <c r="BF151" i="1"/>
  <c r="BF199" i="1"/>
  <c r="BF334" i="1"/>
  <c r="BF629" i="1"/>
  <c r="BF674" i="1"/>
  <c r="BF827" i="1"/>
  <c r="BF914" i="1"/>
  <c r="BF997" i="1"/>
  <c r="BF1314" i="1"/>
  <c r="BF1420" i="1"/>
  <c r="BF1433" i="1"/>
  <c r="BF1200" i="1"/>
  <c r="BF1692" i="1"/>
  <c r="BF1700" i="1"/>
  <c r="BF1720" i="1"/>
  <c r="BF1838" i="1"/>
  <c r="BF1107" i="1"/>
  <c r="BF1664" i="1"/>
  <c r="BF1874" i="1"/>
  <c r="BF129" i="1"/>
  <c r="BF344" i="1"/>
  <c r="BF395" i="1"/>
  <c r="BF672" i="1"/>
  <c r="BF790" i="1"/>
  <c r="BF915" i="1"/>
  <c r="BF1091" i="1"/>
  <c r="BF1123" i="1"/>
  <c r="BF1656" i="1"/>
  <c r="BF1732" i="1"/>
  <c r="BF1887" i="1"/>
  <c r="BF899" i="1"/>
  <c r="BF697" i="1"/>
  <c r="BF65" i="1"/>
  <c r="BF1224" i="1"/>
  <c r="BF679" i="1"/>
  <c r="BF1490" i="1"/>
  <c r="BF1569" i="1"/>
  <c r="BF1197" i="1"/>
  <c r="BF209" i="1"/>
  <c r="BF371" i="1"/>
  <c r="BF450" i="1"/>
  <c r="BF661" i="1"/>
  <c r="BF1597" i="1"/>
  <c r="BF1610" i="1"/>
  <c r="BF1739" i="1"/>
  <c r="BF1747" i="1"/>
  <c r="BF1791" i="1"/>
  <c r="BF1057" i="1"/>
  <c r="BF90" i="1"/>
  <c r="BF105" i="1"/>
  <c r="BF125" i="1"/>
  <c r="BF511" i="1"/>
  <c r="BF645" i="1"/>
  <c r="BF923" i="1"/>
  <c r="BF1004" i="1"/>
  <c r="BF1195" i="1"/>
  <c r="BF1386" i="1"/>
  <c r="BF1632" i="1"/>
  <c r="BF819" i="1"/>
  <c r="BF1088" i="1"/>
  <c r="BF415" i="1"/>
  <c r="BF626" i="1"/>
  <c r="BF1810" i="1"/>
  <c r="BF1072" i="1"/>
  <c r="BF43" i="1"/>
  <c r="BF710" i="1"/>
  <c r="BF356" i="1"/>
  <c r="BF649" i="1"/>
  <c r="BF1153" i="1"/>
  <c r="BF1194" i="1"/>
  <c r="BF1405" i="1"/>
  <c r="BF1430" i="1"/>
  <c r="BF1435" i="1"/>
  <c r="BF1686" i="1"/>
  <c r="BF210" i="1"/>
  <c r="BF800" i="1"/>
  <c r="BF1406" i="1"/>
  <c r="BF1652" i="1"/>
  <c r="BF1808" i="1"/>
  <c r="BF51" i="1"/>
  <c r="BF123" i="1"/>
  <c r="BF255" i="1"/>
  <c r="BF1037" i="1"/>
  <c r="BF1326" i="1"/>
  <c r="BF1460" i="1"/>
  <c r="BF1546" i="1"/>
  <c r="BF1642" i="1"/>
  <c r="BF1818" i="1"/>
  <c r="BF992" i="1"/>
  <c r="BF96" i="1"/>
  <c r="BF354" i="1"/>
  <c r="BF1137" i="1"/>
  <c r="BF1463" i="1"/>
  <c r="BF403" i="1"/>
  <c r="BF417" i="1"/>
  <c r="BF650" i="1"/>
  <c r="BF913" i="1"/>
  <c r="BF1008" i="1"/>
  <c r="BF1172" i="1"/>
  <c r="BF1178" i="1"/>
  <c r="BF1445" i="1"/>
  <c r="BF1454" i="1"/>
  <c r="BF1532" i="1"/>
  <c r="BF1658" i="1"/>
  <c r="BF477" i="1"/>
  <c r="BF1691" i="1"/>
  <c r="BF561" i="1"/>
  <c r="BF936" i="1"/>
  <c r="BF542" i="1"/>
  <c r="BF1299" i="1"/>
  <c r="BF722" i="1"/>
  <c r="BF740" i="1"/>
  <c r="BF327" i="1"/>
  <c r="BF343" i="1"/>
  <c r="BF1459" i="1"/>
  <c r="BF1007" i="1"/>
  <c r="BF31" i="1"/>
  <c r="BF174" i="1"/>
  <c r="BF389" i="1"/>
  <c r="BF637" i="1"/>
  <c r="BF1409" i="1"/>
  <c r="BF69" i="1"/>
  <c r="BF1287" i="1"/>
  <c r="BF1103" i="1"/>
  <c r="BF682" i="1"/>
  <c r="BF920" i="1"/>
  <c r="BF704" i="1"/>
  <c r="BF326" i="1"/>
  <c r="BF547" i="1"/>
  <c r="BF1077" i="1"/>
  <c r="BF1183" i="1"/>
  <c r="BF1596" i="1"/>
  <c r="BF1623" i="1"/>
  <c r="BF601" i="1"/>
  <c r="BF1148" i="1"/>
  <c r="BF1417" i="1"/>
  <c r="BF584" i="1"/>
  <c r="BF1066" i="1"/>
  <c r="BF1520" i="1"/>
  <c r="BF1529" i="1"/>
  <c r="BF507" i="1"/>
  <c r="BF152" i="1"/>
  <c r="BF696" i="1"/>
  <c r="BF416" i="1"/>
  <c r="BF551" i="1"/>
  <c r="BF585" i="1"/>
  <c r="BF941" i="1"/>
  <c r="BF1539" i="1"/>
  <c r="BF1354" i="1"/>
  <c r="BF1431" i="1"/>
  <c r="BF1677" i="1"/>
  <c r="BF150" i="1"/>
  <c r="BF1752" i="1"/>
  <c r="BF7" i="1"/>
  <c r="BF215" i="1"/>
  <c r="BF324" i="1"/>
  <c r="BF393" i="1"/>
  <c r="BF566" i="1"/>
  <c r="BF754" i="1"/>
  <c r="BF828" i="1"/>
  <c r="BF940" i="1"/>
  <c r="BF1110" i="1"/>
  <c r="BF1132" i="1"/>
  <c r="BF1327" i="1"/>
  <c r="BF1598" i="1"/>
  <c r="BF1807" i="1"/>
  <c r="BF1826" i="1"/>
  <c r="BF1836" i="1"/>
  <c r="BF68" i="1"/>
  <c r="BF1506" i="1"/>
  <c r="BF60" i="1"/>
  <c r="BF170" i="1"/>
  <c r="BF195" i="1"/>
  <c r="BF299" i="1"/>
  <c r="BF323" i="1"/>
  <c r="BF319" i="1"/>
  <c r="BF1584" i="1"/>
  <c r="BF1646" i="1"/>
  <c r="BF226" i="1"/>
  <c r="BF563" i="1"/>
  <c r="BF102" i="1"/>
  <c r="BF757" i="1"/>
  <c r="BF756" i="1"/>
  <c r="BF30" i="1"/>
  <c r="BF517" i="1"/>
  <c r="BF624" i="1"/>
  <c r="BF952" i="1"/>
  <c r="BF958" i="1"/>
  <c r="BF1223" i="1"/>
  <c r="BF1267" i="1"/>
  <c r="BF1359" i="1"/>
  <c r="BF1465" i="1"/>
  <c r="BF1533" i="1"/>
  <c r="BF1576" i="1"/>
  <c r="BF1058" i="1"/>
  <c r="BF1401" i="1"/>
  <c r="BF1210" i="1"/>
  <c r="BF598" i="1"/>
  <c r="BF1753" i="1"/>
  <c r="BF1649" i="1"/>
  <c r="BF21" i="1"/>
  <c r="BF492" i="1"/>
  <c r="BF749" i="1"/>
  <c r="BF839" i="1"/>
  <c r="BF961" i="1"/>
  <c r="BF1018" i="1"/>
  <c r="BF1184" i="1"/>
  <c r="BF1562" i="1"/>
  <c r="BF1565" i="1"/>
  <c r="BF1582" i="1"/>
  <c r="BF1809" i="1"/>
  <c r="BF1822" i="1"/>
  <c r="BF788" i="1"/>
  <c r="BF1862" i="1"/>
  <c r="BF1422" i="1"/>
  <c r="BF203" i="1"/>
  <c r="BF331" i="1"/>
  <c r="BF458" i="1"/>
  <c r="BF1114" i="1"/>
  <c r="BF1168" i="1"/>
  <c r="BF1443" i="1"/>
  <c r="BF1625" i="1"/>
  <c r="BF1816" i="1"/>
  <c r="BF268" i="1"/>
  <c r="BF1318" i="1"/>
  <c r="BF140" i="1"/>
  <c r="BF636" i="1"/>
  <c r="BF1055" i="1"/>
  <c r="BF1263" i="1"/>
  <c r="BF1560" i="1"/>
  <c r="BF1196" i="1"/>
  <c r="BF1215" i="1"/>
  <c r="BF600" i="1"/>
  <c r="BF49" i="1"/>
  <c r="BF86" i="1"/>
  <c r="BF161" i="1"/>
  <c r="BF292" i="1"/>
  <c r="BF468" i="1"/>
  <c r="BF510" i="1"/>
  <c r="BF678" i="1"/>
  <c r="BF761" i="1"/>
  <c r="BF772" i="1"/>
  <c r="BF778" i="1"/>
  <c r="BF860" i="1"/>
  <c r="BF1096" i="1"/>
  <c r="BF1573" i="1"/>
  <c r="BF1624" i="1"/>
  <c r="BF1663" i="1"/>
  <c r="BF1339" i="1"/>
  <c r="BF5" i="1"/>
  <c r="BF1285" i="1"/>
  <c r="BF1397" i="1"/>
  <c r="BF1451" i="1"/>
  <c r="BF1716" i="1"/>
  <c r="BF1630" i="1"/>
  <c r="BF500" i="1"/>
  <c r="BF1036" i="1"/>
  <c r="BF1098" i="1"/>
  <c r="BF1147" i="1"/>
  <c r="BF282" i="1"/>
  <c r="BF972" i="1"/>
  <c r="BF1124" i="1"/>
  <c r="BF1413" i="1"/>
  <c r="BF300" i="1"/>
  <c r="BF34" i="1"/>
  <c r="BF1559" i="1"/>
  <c r="BF73" i="1"/>
  <c r="BF196" i="1"/>
  <c r="BF713" i="1"/>
  <c r="BF1199" i="1"/>
  <c r="BF1234" i="1"/>
  <c r="BF1310" i="1"/>
  <c r="BF1547" i="1"/>
  <c r="BF1594" i="1"/>
  <c r="BF1638" i="1"/>
  <c r="BF1840" i="1"/>
  <c r="BF1568" i="1"/>
  <c r="BF805" i="1"/>
  <c r="BF37" i="1"/>
  <c r="BF399" i="1"/>
  <c r="BF544" i="1"/>
  <c r="BF627" i="1"/>
  <c r="BF633" i="1"/>
  <c r="BF753" i="1"/>
  <c r="BF810" i="1"/>
  <c r="BF893" i="1"/>
  <c r="BF1303" i="1"/>
  <c r="BF1416" i="1"/>
  <c r="BF1467" i="1"/>
  <c r="BF1572" i="1"/>
  <c r="BF1605" i="1"/>
  <c r="BF1875" i="1"/>
  <c r="BF193" i="1"/>
  <c r="BF145" i="1"/>
  <c r="BF380" i="1"/>
  <c r="BF675" i="1"/>
  <c r="BF760" i="1"/>
  <c r="BF895" i="1"/>
  <c r="BF900" i="1"/>
  <c r="BF1301" i="1"/>
  <c r="BF1781" i="1"/>
  <c r="BF1812" i="1"/>
  <c r="BF213" i="1"/>
  <c r="BF1655" i="1"/>
  <c r="BF55" i="1"/>
  <c r="BF64" i="1"/>
  <c r="BF690" i="1"/>
  <c r="BF707" i="1"/>
  <c r="BF274" i="1"/>
  <c r="BF302" i="1"/>
  <c r="BF314" i="1"/>
  <c r="BF325" i="1"/>
  <c r="BF453" i="1"/>
  <c r="BF515" i="1"/>
  <c r="BF565" i="1"/>
  <c r="BF657" i="1"/>
  <c r="BF807" i="1"/>
  <c r="BF870" i="1"/>
  <c r="BF990" i="1"/>
  <c r="BF1118" i="1"/>
  <c r="BF1208" i="1"/>
  <c r="BF1382" i="1"/>
  <c r="BF1745" i="1"/>
  <c r="BF1759" i="1"/>
  <c r="BF1806" i="1"/>
  <c r="BF1898" i="1"/>
  <c r="BF1577" i="1"/>
  <c r="BF1715" i="1"/>
  <c r="BF103" i="1"/>
  <c r="BF553" i="1"/>
  <c r="BF786" i="1"/>
  <c r="BF1121" i="1"/>
  <c r="BF1321" i="1"/>
  <c r="BF1583" i="1"/>
  <c r="BF1871" i="1"/>
  <c r="BF1141" i="1"/>
  <c r="BF1159" i="1"/>
  <c r="BF112" i="1"/>
  <c r="BF411" i="1"/>
  <c r="BF444" i="1"/>
  <c r="BF1346" i="1"/>
  <c r="BF1591" i="1"/>
  <c r="BF208" i="1"/>
  <c r="BF431" i="1"/>
  <c r="BF668" i="1"/>
  <c r="BF814" i="1"/>
  <c r="BF857" i="1"/>
  <c r="BF876" i="1"/>
  <c r="BF1012" i="1"/>
  <c r="BF1206" i="1"/>
  <c r="BF1446" i="1"/>
  <c r="BF1557" i="1"/>
  <c r="BF1724" i="1"/>
  <c r="BF1799" i="1"/>
  <c r="BF991" i="1"/>
  <c r="BF937" i="1"/>
  <c r="BF97" i="1"/>
  <c r="BF701" i="1"/>
  <c r="BF373" i="1"/>
  <c r="BF494" i="1"/>
  <c r="BF1016" i="1"/>
  <c r="BF1698" i="1"/>
  <c r="BF1813" i="1"/>
  <c r="BF1820" i="1"/>
  <c r="BF673" i="1"/>
  <c r="BF138" i="1"/>
  <c r="BF406" i="1"/>
  <c r="BF610" i="1"/>
  <c r="BF768" i="1"/>
  <c r="BF1099" i="1"/>
  <c r="BF1329" i="1"/>
  <c r="BF1378" i="1"/>
  <c r="BF1379" i="1"/>
  <c r="BF1697" i="1"/>
  <c r="BF597" i="1"/>
  <c r="BF747" i="1"/>
  <c r="BF1113" i="1"/>
  <c r="BF1550" i="1"/>
  <c r="BF630" i="1"/>
  <c r="BF854" i="1"/>
  <c r="BF552" i="1"/>
  <c r="BF1266" i="1"/>
  <c r="BF1309" i="1"/>
  <c r="BF1519" i="1"/>
  <c r="BF1829" i="1"/>
  <c r="BF159" i="1"/>
  <c r="BF175" i="1"/>
  <c r="BF1851" i="1"/>
  <c r="BF1896" i="1"/>
  <c r="BF234" i="1"/>
  <c r="BF730" i="1"/>
  <c r="BF1581" i="1"/>
  <c r="BF1670" i="1"/>
  <c r="BF1733" i="1"/>
  <c r="BF144" i="1"/>
  <c r="BF466" i="1"/>
  <c r="BF850" i="1"/>
  <c r="BF931" i="1"/>
  <c r="BF1115" i="1"/>
  <c r="BF1396" i="1"/>
  <c r="BF358" i="1"/>
  <c r="BF233" i="1"/>
  <c r="BF368" i="1"/>
  <c r="BF652" i="1"/>
  <c r="BF799" i="1"/>
  <c r="BF1106" i="1"/>
  <c r="BF1294" i="1"/>
  <c r="BF1603" i="1"/>
  <c r="BF1684" i="1"/>
  <c r="BF1696" i="1"/>
  <c r="BF1760" i="1"/>
  <c r="BF352" i="1"/>
  <c r="BF1835" i="1"/>
  <c r="BF448" i="1"/>
  <c r="BF1190" i="1"/>
  <c r="BF1434" i="1"/>
  <c r="BF1516" i="1"/>
  <c r="BF1631" i="1"/>
  <c r="BF1864" i="1"/>
  <c r="BF289" i="1"/>
  <c r="BF795" i="1"/>
  <c r="BF1403" i="1"/>
  <c r="BF48" i="1"/>
  <c r="BF67" i="1"/>
  <c r="BF77" i="1"/>
  <c r="BF135" i="1"/>
  <c r="BF142" i="1"/>
  <c r="BF183" i="1"/>
  <c r="BF214" i="1"/>
  <c r="BF394" i="1"/>
  <c r="BF451" i="1"/>
  <c r="BF505" i="1"/>
  <c r="BF602" i="1"/>
  <c r="BF759" i="1"/>
  <c r="BF826" i="1"/>
  <c r="BF945" i="1"/>
  <c r="BF974" i="1"/>
  <c r="BF988" i="1"/>
  <c r="BF1038" i="1"/>
  <c r="BF1105" i="1"/>
  <c r="BF1149" i="1"/>
  <c r="BF1188" i="1"/>
  <c r="BF1218" i="1"/>
  <c r="BF1341" i="1"/>
  <c r="BF1757" i="1"/>
  <c r="BF1767" i="1"/>
  <c r="BF1796" i="1"/>
  <c r="BF1888" i="1"/>
  <c r="BF1889" i="1"/>
  <c r="BF108" i="1"/>
  <c r="BF95" i="1"/>
  <c r="BF253" i="1"/>
  <c r="BF779" i="1"/>
  <c r="BF1666" i="1"/>
  <c r="BF1754" i="1"/>
  <c r="BF39" i="1"/>
  <c r="BF33" i="1"/>
  <c r="BF192" i="1"/>
  <c r="BF1355" i="1"/>
  <c r="BF1485" i="1"/>
  <c r="BF1087" i="1"/>
  <c r="BF407" i="1"/>
  <c r="BF1618" i="1"/>
  <c r="BF133" i="1"/>
  <c r="BF219" i="1"/>
  <c r="BF273" i="1"/>
  <c r="BF402" i="1"/>
  <c r="BF666" i="1"/>
  <c r="BF1213" i="1"/>
  <c r="BF1633" i="1"/>
  <c r="BF1277" i="1"/>
  <c r="BF537" i="1"/>
  <c r="BF87" i="1"/>
  <c r="BF154" i="1"/>
  <c r="BF435" i="1"/>
  <c r="BF758" i="1"/>
  <c r="BF964" i="1"/>
  <c r="BF1261" i="1"/>
  <c r="BF1825" i="1"/>
  <c r="BF1203" i="1"/>
  <c r="BF817" i="1"/>
  <c r="BF261" i="1"/>
  <c r="BF122" i="1"/>
  <c r="BF525" i="1"/>
  <c r="BF643" i="1"/>
  <c r="BF777" i="1"/>
  <c r="BF978" i="1"/>
  <c r="BF1039" i="1"/>
  <c r="BF665" i="1"/>
  <c r="BF1236" i="1"/>
  <c r="BF1426" i="1"/>
  <c r="BF583" i="1"/>
  <c r="BF528" i="1"/>
  <c r="BF576" i="1"/>
  <c r="BF1193" i="1"/>
  <c r="BF1681" i="1"/>
  <c r="BF482" i="1"/>
  <c r="BF939" i="1"/>
  <c r="BF1273" i="1"/>
  <c r="BF1286" i="1"/>
  <c r="BF126" i="1"/>
  <c r="BF1024" i="1"/>
  <c r="BF946" i="1"/>
  <c r="BF263" i="1"/>
  <c r="BF733" i="1"/>
  <c r="BF322" i="1"/>
  <c r="BF549" i="1"/>
  <c r="BF593" i="1"/>
  <c r="BF832" i="1"/>
  <c r="BF852" i="1"/>
  <c r="BF888" i="1"/>
  <c r="BF1282" i="1"/>
  <c r="BF1290" i="1"/>
  <c r="BF1367" i="1"/>
  <c r="BF1499" i="1"/>
  <c r="BF1722" i="1"/>
  <c r="BF1844" i="1"/>
  <c r="BF1762" i="1"/>
  <c r="BF1784" i="1"/>
  <c r="BF165" i="1"/>
  <c r="BF1023" i="1"/>
  <c r="BF346" i="1"/>
  <c r="BF909" i="1"/>
  <c r="BF594" i="1"/>
  <c r="BF24" i="1"/>
  <c r="BF89" i="1"/>
  <c r="BF148" i="1"/>
  <c r="BF251" i="1"/>
  <c r="BF589" i="1"/>
  <c r="BF816" i="1"/>
  <c r="BF841" i="1"/>
  <c r="BF929" i="1"/>
  <c r="BF973" i="1"/>
  <c r="BF1054" i="1"/>
  <c r="BF1104" i="1"/>
  <c r="BF1238" i="1"/>
  <c r="BF1611" i="1"/>
  <c r="BF1758" i="1"/>
  <c r="BF1495" i="1"/>
  <c r="BF641" i="1"/>
  <c r="BF306" i="1"/>
  <c r="BF438" i="1"/>
  <c r="BF767" i="1"/>
  <c r="BF783" i="1"/>
  <c r="BF1032" i="1"/>
  <c r="BF1043" i="1"/>
  <c r="BF1075" i="1"/>
  <c r="BF1369" i="1"/>
  <c r="BF1608" i="1"/>
  <c r="BF1682" i="1"/>
  <c r="BF631" i="1"/>
  <c r="BF813" i="1"/>
  <c r="BF922" i="1"/>
  <c r="BF996" i="1"/>
  <c r="BF1125" i="1"/>
  <c r="BF1216" i="1"/>
  <c r="BF653" i="1"/>
  <c r="BF1543" i="1"/>
  <c r="BF114" i="1"/>
  <c r="BF385" i="1"/>
  <c r="BF853" i="1"/>
  <c r="BF1260" i="1"/>
  <c r="BF227" i="1"/>
  <c r="BF879" i="1"/>
  <c r="BF1086" i="1"/>
  <c r="BF1750" i="1"/>
  <c r="BF1884" i="1"/>
  <c r="BF71" i="1"/>
  <c r="BF732" i="1"/>
  <c r="BF574" i="1"/>
  <c r="BF919" i="1"/>
  <c r="BF1518" i="1"/>
  <c r="BF1644" i="1"/>
  <c r="BF124" i="1"/>
  <c r="BF490" i="1"/>
  <c r="BF882" i="1"/>
  <c r="BF891" i="1"/>
  <c r="BF894" i="1"/>
  <c r="BF1317" i="1"/>
  <c r="BF362" i="1"/>
  <c r="BF1790" i="1"/>
  <c r="BF217" i="1"/>
  <c r="BF1003" i="1"/>
  <c r="BF1090" i="1"/>
  <c r="BF1207" i="1"/>
  <c r="BF1390" i="1"/>
  <c r="BF1473" i="1"/>
  <c r="BF421" i="1"/>
  <c r="BF535" i="1"/>
  <c r="BF1167" i="1"/>
  <c r="BF1289" i="1"/>
  <c r="BF1381" i="1"/>
  <c r="BF130" i="1"/>
  <c r="BF1678" i="1"/>
  <c r="BF1774" i="1"/>
  <c r="BF1364" i="1"/>
  <c r="BF242" i="1"/>
  <c r="BF617" i="1"/>
  <c r="BF927" i="1"/>
  <c r="BF1045" i="1"/>
  <c r="BF1500" i="1"/>
  <c r="BF1769" i="1"/>
  <c r="BF1883" i="1"/>
  <c r="BF1484" i="1"/>
  <c r="BF11" i="1"/>
  <c r="BF256" i="1"/>
  <c r="BF642" i="1"/>
  <c r="BF887" i="1"/>
  <c r="BF969" i="1"/>
  <c r="BF1220" i="1"/>
  <c r="BF1279" i="1"/>
  <c r="BF1385" i="1"/>
  <c r="BF1475" i="1"/>
  <c r="BF1643" i="1"/>
  <c r="BF1755" i="1"/>
  <c r="BF1768" i="1"/>
  <c r="BF1334" i="1"/>
  <c r="BF478" i="1"/>
  <c r="BF1049" i="1"/>
  <c r="BF1837" i="1"/>
  <c r="BF1040" i="1"/>
  <c r="BF271" i="1"/>
  <c r="BF321" i="1"/>
  <c r="BF562" i="1"/>
  <c r="BF903" i="1"/>
  <c r="BF1245" i="1"/>
  <c r="BF1312" i="1"/>
  <c r="BF1794" i="1"/>
  <c r="BF110" i="1"/>
  <c r="BF452" i="1"/>
  <c r="BF904" i="1"/>
  <c r="BF1392" i="1"/>
  <c r="BF1521" i="1"/>
  <c r="BF1668" i="1"/>
  <c r="BF225" i="1"/>
  <c r="BF1773" i="1"/>
  <c r="BF1419" i="1"/>
  <c r="BF1615" i="1"/>
  <c r="BF1320" i="1"/>
  <c r="BF117" i="1"/>
  <c r="BF543" i="1"/>
  <c r="BF1468" i="1"/>
  <c r="BF1558" i="1"/>
  <c r="BF1705" i="1"/>
  <c r="BF1661" i="1"/>
  <c r="BF1899" i="1"/>
  <c r="BF1082" i="1"/>
  <c r="BF63" i="1"/>
  <c r="BF173" i="1"/>
  <c r="BF157" i="1"/>
  <c r="BF1749" i="1"/>
  <c r="BF532" i="1"/>
  <c r="BF480" i="1"/>
  <c r="BF615" i="1"/>
  <c r="BF1276" i="1"/>
  <c r="BF1620" i="1"/>
  <c r="BF1202" i="1"/>
  <c r="BF428" i="1"/>
  <c r="BF512" i="1"/>
  <c r="BF564" i="1"/>
  <c r="BF985" i="1"/>
  <c r="BF1654" i="1"/>
  <c r="BF267" i="1"/>
  <c r="BF201" i="1"/>
  <c r="BF365" i="1"/>
  <c r="BF1763" i="1"/>
  <c r="BF1831" i="1"/>
  <c r="BF530" i="1"/>
  <c r="BF766" i="1"/>
  <c r="BF843" i="1"/>
  <c r="BF1081" i="1"/>
  <c r="BF1338" i="1"/>
  <c r="BF1383" i="1"/>
  <c r="BF1423" i="1"/>
  <c r="BF61" i="1"/>
  <c r="BF374" i="1"/>
  <c r="BF1174" i="1"/>
  <c r="BF1325" i="1"/>
  <c r="BF1548" i="1"/>
  <c r="BF1621" i="1"/>
  <c r="BF1574" i="1"/>
  <c r="BF688" i="1"/>
  <c r="BF1526" i="1"/>
  <c r="BF797" i="1"/>
  <c r="BF715" i="1"/>
  <c r="BF72" i="1"/>
  <c r="BF1517" i="1"/>
  <c r="BF1637" i="1"/>
  <c r="BF1737" i="1"/>
  <c r="BF1349" i="1"/>
  <c r="BF127" i="1"/>
  <c r="BF474" i="1"/>
  <c r="BF555" i="1"/>
  <c r="BF570" i="1"/>
  <c r="BF75" i="1"/>
  <c r="BF288" i="1"/>
  <c r="BF372" i="1"/>
  <c r="BF962" i="1"/>
  <c r="BF285" i="1"/>
  <c r="BF560" i="1"/>
  <c r="BF1538" i="1"/>
  <c r="BF1660" i="1"/>
  <c r="BF425" i="1"/>
  <c r="BF427" i="1"/>
  <c r="BF488" i="1"/>
  <c r="BF473" i="1"/>
  <c r="BF736" i="1"/>
  <c r="BF912" i="1"/>
  <c r="BF1487" i="1"/>
  <c r="BF1662" i="1"/>
  <c r="BF172" i="1"/>
  <c r="BF573" i="1"/>
  <c r="BF606" i="1"/>
  <c r="BF820" i="1"/>
  <c r="BF866" i="1"/>
  <c r="BF1740" i="1"/>
  <c r="BF514" i="1"/>
  <c r="BF1248" i="1"/>
  <c r="BF1311" i="1"/>
  <c r="BF1377" i="1"/>
  <c r="BF1481" i="1"/>
  <c r="BF1563" i="1"/>
  <c r="BF1772" i="1"/>
  <c r="BF486" i="1"/>
  <c r="BF846" i="1"/>
  <c r="BF1579" i="1"/>
  <c r="BF1514" i="1"/>
  <c r="BF1531" i="1"/>
  <c r="BF1013" i="1"/>
  <c r="BF1268" i="1"/>
  <c r="BF983" i="1"/>
  <c r="BF911" i="1"/>
  <c r="BF541" i="1"/>
  <c r="BF644" i="1"/>
  <c r="BF1092" i="1"/>
  <c r="BF1217" i="1"/>
  <c r="BF1307" i="1"/>
  <c r="BF1151" i="1"/>
  <c r="BF1275" i="1"/>
  <c r="BF1372" i="1"/>
  <c r="BF1530" i="1"/>
  <c r="BF864" i="1"/>
  <c r="BF960" i="1"/>
  <c r="BF1074" i="1"/>
  <c r="BF1743" i="1"/>
  <c r="BF1022" i="1"/>
  <c r="BF723" i="1"/>
  <c r="BF1135" i="1"/>
  <c r="BF57" i="1"/>
  <c r="BF305" i="1"/>
  <c r="BF635" i="1"/>
  <c r="BF685" i="1"/>
  <c r="BF745" i="1"/>
  <c r="BF821" i="1"/>
  <c r="BF834" i="1"/>
  <c r="BF1440" i="1"/>
  <c r="BF1881" i="1"/>
  <c r="BF250" i="1"/>
  <c r="BF171" i="1"/>
  <c r="BF1048" i="1"/>
  <c r="BF1350" i="1"/>
  <c r="BF1815" i="1"/>
  <c r="BF347" i="1"/>
  <c r="BF432" i="1"/>
  <c r="BF1136" i="1"/>
  <c r="BF257" i="1"/>
  <c r="BF301" i="1"/>
  <c r="BF355" i="1"/>
  <c r="BF1083" i="1"/>
  <c r="BF1228" i="1"/>
  <c r="BF464" i="1"/>
  <c r="BF519" i="1"/>
  <c r="BF1156" i="1"/>
  <c r="BF1761" i="1"/>
  <c r="BF1770" i="1"/>
  <c r="BF16" i="1"/>
  <c r="BF776" i="1"/>
  <c r="BF1391" i="1"/>
  <c r="BF603" i="1"/>
  <c r="BF1609" i="1"/>
  <c r="BF1734" i="1"/>
  <c r="BF115" i="1"/>
  <c r="BF504" i="1"/>
  <c r="BF280" i="1"/>
  <c r="BF1150" i="1"/>
  <c r="BF1302" i="1"/>
  <c r="BF1476" i="1"/>
  <c r="BF94" i="1"/>
  <c r="BF1687" i="1"/>
  <c r="BF442" i="1"/>
  <c r="BF265" i="1"/>
  <c r="BF390" i="1"/>
  <c r="BF518" i="1"/>
  <c r="BF581" i="1"/>
  <c r="BF622" i="1"/>
  <c r="BF1095" i="1"/>
  <c r="BF1250" i="1"/>
  <c r="BF1333" i="1"/>
  <c r="BF1351" i="1"/>
  <c r="BF1455" i="1"/>
  <c r="BF1857" i="1"/>
  <c r="BF224" i="1"/>
  <c r="BF341" i="1"/>
  <c r="BF1474" i="1"/>
  <c r="BF475" i="1"/>
  <c r="BF944" i="1"/>
  <c r="BF1449" i="1"/>
  <c r="BF111" i="1"/>
  <c r="BF711" i="1"/>
  <c r="BF687" i="1"/>
  <c r="BF1112" i="1"/>
  <c r="BF1085" i="1"/>
  <c r="BF1111" i="1"/>
  <c r="BF548" i="1"/>
  <c r="BF789" i="1"/>
  <c r="BF1011" i="1"/>
  <c r="BF113" i="1"/>
  <c r="BF785" i="1"/>
  <c r="BF483" i="1"/>
  <c r="BF93" i="1"/>
  <c r="BF1069" i="1"/>
  <c r="BF1187" i="1"/>
  <c r="BF1272" i="1"/>
  <c r="BF476" i="1"/>
  <c r="BF487" i="1"/>
  <c r="BF200" i="1"/>
  <c r="BF571" i="1"/>
  <c r="BF572" i="1"/>
  <c r="BF796" i="1"/>
  <c r="BF892" i="1"/>
  <c r="BF1051" i="1"/>
  <c r="BF1470" i="1"/>
  <c r="BF1653" i="1"/>
  <c r="BF1878" i="1"/>
  <c r="BF239" i="1"/>
  <c r="BF625" i="1"/>
  <c r="BF1479" i="1"/>
  <c r="BF970" i="1"/>
  <c r="BF784" i="1"/>
  <c r="BF918" i="1"/>
  <c r="BF1232" i="1"/>
  <c r="BF567" i="1"/>
  <c r="BF1478" i="1"/>
  <c r="BF686" i="1"/>
  <c r="BF1477" i="1"/>
  <c r="BF1211" i="1"/>
  <c r="BF1319" i="1"/>
  <c r="BF1629" i="1"/>
  <c r="BF184" i="1"/>
  <c r="BF1394" i="1"/>
  <c r="BF335" i="1"/>
  <c r="BF204" i="1"/>
  <c r="BF1373" i="1"/>
  <c r="BF1482" i="1"/>
  <c r="BF1665" i="1"/>
  <c r="BF315" i="1"/>
  <c r="BF689" i="1"/>
  <c r="BF1246" i="1"/>
  <c r="BF420" i="1"/>
  <c r="BF802" i="1"/>
  <c r="BF1034" i="1"/>
  <c r="BF1127" i="1"/>
  <c r="BF1131" i="1"/>
  <c r="BF1165" i="1"/>
  <c r="BF1412" i="1"/>
  <c r="BF1424" i="1"/>
  <c r="BF1471" i="1"/>
  <c r="BF712" i="1"/>
  <c r="BF848" i="1"/>
  <c r="BF1259" i="1"/>
  <c r="BF460" i="1"/>
  <c r="BF351" i="1"/>
  <c r="BF752" i="1"/>
  <c r="BF1706" i="1"/>
  <c r="BF858" i="1"/>
  <c r="BF281" i="1"/>
  <c r="BF873" i="1"/>
  <c r="BF56" i="1"/>
  <c r="BF238" i="1"/>
  <c r="BF1701" i="1"/>
  <c r="BF83" i="1"/>
  <c r="BF398" i="1"/>
  <c r="BF680" i="1"/>
  <c r="BF881" i="1"/>
  <c r="BF1093" i="1"/>
  <c r="BF1100" i="1"/>
  <c r="BF703" i="1"/>
  <c r="BF156" i="1"/>
  <c r="BF545" i="1"/>
  <c r="BF1335" i="1"/>
  <c r="BF397" i="1"/>
  <c r="BF1240" i="1"/>
  <c r="BF236" i="1"/>
  <c r="BF404" i="1"/>
  <c r="BF801" i="1"/>
  <c r="BF1683" i="1"/>
  <c r="BF198" i="1"/>
  <c r="BF405" i="1"/>
  <c r="BF959" i="1"/>
  <c r="BF1222" i="1"/>
  <c r="BF1425" i="1"/>
  <c r="BF1448" i="1"/>
  <c r="BF1540" i="1"/>
  <c r="BF337" i="1"/>
  <c r="BF1497" i="1"/>
  <c r="BF1782" i="1"/>
  <c r="BF1316" i="1"/>
  <c r="BF176" i="1"/>
  <c r="BF1486" i="1"/>
  <c r="BF340" i="1"/>
  <c r="BF246" i="1"/>
  <c r="BF1636" i="1"/>
  <c r="BF670" i="1"/>
  <c r="BF898" i="1"/>
  <c r="BF270" i="1"/>
  <c r="BF408" i="1"/>
  <c r="BF1509" i="1"/>
  <c r="BF1775" i="1"/>
  <c r="BF1020" i="1"/>
  <c r="BF413" i="1"/>
  <c r="BF663" i="1"/>
  <c r="BF1779" i="1"/>
  <c r="BF803" i="1"/>
  <c r="BF908" i="1"/>
  <c r="BF1863" i="1"/>
  <c r="BF85" i="1"/>
  <c r="BF109" i="1"/>
  <c r="BF556" i="1"/>
  <c r="BF1133" i="1"/>
  <c r="BF647" i="1"/>
  <c r="BF963" i="1"/>
  <c r="BF1613" i="1"/>
  <c r="BF1298" i="1"/>
  <c r="BF353" i="1"/>
  <c r="BF1361" i="1"/>
  <c r="BF379" i="1"/>
  <c r="BF328" i="1"/>
  <c r="BF639" i="1"/>
  <c r="BF845" i="1"/>
  <c r="BF1627" i="1"/>
  <c r="BF906" i="1"/>
  <c r="BF177" i="1"/>
  <c r="BF949" i="1"/>
  <c r="BF979" i="1"/>
  <c r="BF465" i="1"/>
  <c r="BF1551" i="1"/>
  <c r="BF70" i="1"/>
  <c r="BF186" i="1"/>
  <c r="BF664" i="1"/>
  <c r="BF1453" i="1"/>
  <c r="BF357" i="1"/>
  <c r="BF1247" i="1"/>
  <c r="BF569" i="1"/>
  <c r="BF392" i="1"/>
  <c r="BF1856" i="1"/>
  <c r="BF439" i="1"/>
  <c r="BF501" i="1"/>
  <c r="BF651" i="1"/>
  <c r="BF1398" i="1"/>
  <c r="BF1554" i="1"/>
  <c r="BF1735" i="1"/>
  <c r="BF599" i="1"/>
  <c r="BF1515" i="1"/>
  <c r="BF1129" i="1"/>
  <c r="BF1170" i="1"/>
  <c r="BF1026" i="1"/>
  <c r="BF1786" i="1"/>
  <c r="BF1258" i="1"/>
  <c r="BF538" i="1"/>
  <c r="BF22" i="1"/>
  <c r="BF1375" i="1"/>
  <c r="BF1657" i="1"/>
  <c r="BF980" i="1"/>
  <c r="BF202" i="1"/>
  <c r="BF721" i="1"/>
  <c r="BF539" i="1"/>
  <c r="BF1525" i="1"/>
  <c r="BF1669" i="1"/>
  <c r="BF264" i="1"/>
  <c r="BF618" i="1"/>
  <c r="BF141" i="1"/>
  <c r="BF297" i="1"/>
  <c r="BF1641" i="1"/>
  <c r="BF1511" i="1"/>
  <c r="BF1756" i="1"/>
  <c r="BF44" i="1"/>
  <c r="BF276" i="1"/>
  <c r="BF1788" i="1"/>
  <c r="BF472" i="1"/>
  <c r="BF1163" i="1"/>
  <c r="BF968" i="1"/>
</calcChain>
</file>

<file path=xl/sharedStrings.xml><?xml version="1.0" encoding="utf-8"?>
<sst xmlns="http://schemas.openxmlformats.org/spreadsheetml/2006/main" count="109597" uniqueCount="29272">
  <si>
    <t>Publication Type</t>
  </si>
  <si>
    <t>Authors</t>
  </si>
  <si>
    <t>Book Authors</t>
  </si>
  <si>
    <t>Book Editors</t>
  </si>
  <si>
    <t>Book Group Authors</t>
  </si>
  <si>
    <t>Author Full Names</t>
  </si>
  <si>
    <t>Book Author Full Names</t>
  </si>
  <si>
    <t>Group Authors</t>
  </si>
  <si>
    <t>Article Title</t>
  </si>
  <si>
    <t>Source Title</t>
  </si>
  <si>
    <t>Book Series Title</t>
  </si>
  <si>
    <t>Book Series Subtitle</t>
  </si>
  <si>
    <t>Language</t>
  </si>
  <si>
    <t>Document Type</t>
  </si>
  <si>
    <t>Conference Title</t>
  </si>
  <si>
    <t>Conference Date</t>
  </si>
  <si>
    <t>Conference Location</t>
  </si>
  <si>
    <t>Conference Sponsor</t>
  </si>
  <si>
    <t>Conference Host</t>
  </si>
  <si>
    <t>Author Keywords</t>
  </si>
  <si>
    <t>Keywords Plus</t>
  </si>
  <si>
    <t>Abstract</t>
  </si>
  <si>
    <t>Addresses</t>
  </si>
  <si>
    <t>Affiliations</t>
  </si>
  <si>
    <t>Reprint Addresses</t>
  </si>
  <si>
    <t>Email Addresses</t>
  </si>
  <si>
    <t>Researcher Ids</t>
  </si>
  <si>
    <t>ORCIDs</t>
  </si>
  <si>
    <t>Funding Orgs</t>
  </si>
  <si>
    <t>Funding Name Preferred</t>
  </si>
  <si>
    <t>Funding Text</t>
  </si>
  <si>
    <t>Cited References</t>
  </si>
  <si>
    <t>Cited Reference Count</t>
  </si>
  <si>
    <t>Times Cited, WoS Core</t>
  </si>
  <si>
    <t>Times Cited, All Databases</t>
  </si>
  <si>
    <t>180 Day Usage Count</t>
  </si>
  <si>
    <t>Since 2013 Usage Count</t>
  </si>
  <si>
    <t>Publisher</t>
  </si>
  <si>
    <t>Publisher City</t>
  </si>
  <si>
    <t>Publisher Address</t>
  </si>
  <si>
    <t>ISSN</t>
  </si>
  <si>
    <t>eISSN</t>
  </si>
  <si>
    <t>ISBN</t>
  </si>
  <si>
    <t>Journal Abbreviation</t>
  </si>
  <si>
    <t>Journal ISO Abbreviation</t>
  </si>
  <si>
    <t>Publication Date</t>
  </si>
  <si>
    <t>Publication Year</t>
  </si>
  <si>
    <t>Volume</t>
  </si>
  <si>
    <t>Issue</t>
  </si>
  <si>
    <t>Part Number</t>
  </si>
  <si>
    <t>Supplement</t>
  </si>
  <si>
    <t>Special Issue</t>
  </si>
  <si>
    <t>Meeting Abstract</t>
  </si>
  <si>
    <t>Start Page</t>
  </si>
  <si>
    <t>End Page</t>
  </si>
  <si>
    <t>Article Number</t>
  </si>
  <si>
    <t>DOI</t>
  </si>
  <si>
    <t>DOI Link</t>
  </si>
  <si>
    <t>Book DOI</t>
  </si>
  <si>
    <t>Early Access Date</t>
  </si>
  <si>
    <t>Number of Pages</t>
  </si>
  <si>
    <t>WoS Categories</t>
  </si>
  <si>
    <t>Web of Science Index</t>
  </si>
  <si>
    <t>Research Areas</t>
  </si>
  <si>
    <t>IDS Number</t>
  </si>
  <si>
    <t>Pubmed Id</t>
  </si>
  <si>
    <t>Open Access Designations</t>
  </si>
  <si>
    <t>Highly Cited Status</t>
  </si>
  <si>
    <t>Hot Paper Status</t>
  </si>
  <si>
    <t>J</t>
  </si>
  <si>
    <t>[Anonymous]</t>
  </si>
  <si>
    <t/>
  </si>
  <si>
    <t>Designing productive, energy-efficient, and environmentally friendly production systems by replacing fallow period with annual forage cultivation on the Loess Plateau of China</t>
  </si>
  <si>
    <t>JOURNAL OF CLEANER PRODUCTION</t>
  </si>
  <si>
    <t>English</t>
  </si>
  <si>
    <t>Article</t>
  </si>
  <si>
    <t>Crop-forage system; Energy requirement; Economic return; Eco-efficiency; Greenhouse gas emission</t>
  </si>
  <si>
    <t>WATER-USE EFFICIENCY; INTENSIVE MAIZE SYSTEMS; CROP-ROTATION SYSTEMS; LIFE-CYCLE ASSESSMENT; CONSERVATION AGRICULTURE; CARBON FOOTPRINT; INPUT-OUTPUT; ECONOMIC-ANALYSIS; ECO-EFFICIENT; GREENHOUSE</t>
  </si>
  <si>
    <t>Intensifying agriculture to meet the food requirements of the growing population could result in increased energy demands and production costs with accompanying environmental hazards such as greenhouse gas emissions. There is a need to develop environmentally friendly and economically viable cropping systems to maintain sustainable agriculture and livestock production. A 4-year field experiment (2015-2019) was conducted to investigate the energy requirements, energy efficiency, economic returns, and greenhouse gas emissions (GHGs) of six crop rotation systems. These crop rotations were established by intensifying the traditional winter wheat (Triticum aestivum L.) mono-cropping and winter wheat-maize (Zea mays L.) cropping rotation systems with forage rape (Brassica napus L.) or common vetch (Vicia sativa L.). The results showed that the average system eco-efficiency index (EEI) decreased by 63.0% and that GHGs increased by 43.3% when traditional cropping systems were intensified with forage rape. Compared to the rotations that included forage rape, the rotation with common vetch had a 67.5% higher average EEI and an 85.3% higher energy efficiency. Replacing the summer fallow period with common vetch increased the average economic return and forage yield by 22.9% and 4.41 t ha(-1). The results suggested that planting common vetch during the summer fallow period may be a productive and economically sound practice that has low energy requirements. This practice could benefit agriculture by providing cleaner, more energy-efficient production under a scenario of global environmental pollution and constrained resources. Crop selection by farmers that is based on energy requirements they relate to crop market values and GHGs is crucial for the profitability and eco-efficient incorporation of forage crops into cropping systems. Further study to include other important factors such as acidification and eutrophication is recommended for a comprehensive evaluations of environmentally friendly production systems.</t>
  </si>
  <si>
    <t>Natural Science Foundation of China [31872416, 32101431]; Program for Gansu Provincial Agriculture and Animal Husbandry Department-Pattern; Key Technology Research Program of Crop-Annual Forage Rotation System on the Longdong Loess Plateau [160230]</t>
  </si>
  <si>
    <t>Natural Science Foundation of China(National Natural Science Foundation of China (NSFC)); Program for Gansu Provincial Agriculture and Animal Husbandry Department-Pattern; Key Technology Research Program of Crop-Annual Forage Rotation System on the Longdong Loess Plateau</t>
  </si>
  <si>
    <t>The work was supported by the Natural Science Foundation of China (31872416, 32101431), the Program for Gansu Provincial Agriculture and Animal Husbandry Department-Pattern and Key Technology Research Program of Crop-Annual Forage Rotation System on the Longdong Loess Plateau (160230). We acknowledge Zhiting Liang, Catting Liu, and Xingfa Lai for help with field data collection.</t>
  </si>
  <si>
    <t>ELSEVIER SCI LTD</t>
  </si>
  <si>
    <t>OXFORD</t>
  </si>
  <si>
    <t>THE BOULEVARD, LANGFORD LANE, KIDLINGTON, OXFORD OX5 1GB, OXON, ENGLAND</t>
  </si>
  <si>
    <t>0959-6526</t>
  </si>
  <si>
    <t>1879-1786</t>
  </si>
  <si>
    <t>J CLEAN PROD</t>
  </si>
  <si>
    <t>J. Clean Prod.</t>
  </si>
  <si>
    <t>OCT 20</t>
  </si>
  <si>
    <t>10.1016/j.jclepro.2021.128660</t>
  </si>
  <si>
    <t>AUG 2021</t>
  </si>
  <si>
    <t>Green &amp; Sustainable Science &amp; Technology; Engineering, Environmental; Environmental Sciences</t>
  </si>
  <si>
    <t>Science Citation Index Expanded (SCI-EXPANDED)</t>
  </si>
  <si>
    <t>Science &amp; Technology - Other Topics; Engineering; Environmental Sciences &amp; Ecology</t>
  </si>
  <si>
    <t>XJ1OH</t>
  </si>
  <si>
    <t>4th International One Health Congress &amp; 6th Biennial Congress of the International Association for Ecology and Health, Melbourne, Australia, December 3-7, 2016 Abstracts</t>
  </si>
  <si>
    <t>ECOHEALTH</t>
  </si>
  <si>
    <t>Editorial Material</t>
  </si>
  <si>
    <t>This meeting, which focuses on ecohealth, contains approximately 291 oral abstracts in English. Topics include identifying factors associated with rabies mortality in humans through verbal autopsy, coupled dynamics of water quality, childhood diarrhea, and wildlife dynamics in a dryland river system in Botswana, using climate and weather data to predict and mitigate disease, veterinary aspects of porcine cysticercosis in Jayawijaya Regency Papua Province, Indonesia, and estimating public burden of rabies in Ethiopia. Other topics are maintaining dog-mediated rabies elimination in Sikkim, India, towards zero antibiotic use in agriculture, and oil palm production in the amazon and socio-environmental impacts on indigenous lands.</t>
  </si>
  <si>
    <t>SPRINGER</t>
  </si>
  <si>
    <t>NEW YORK</t>
  </si>
  <si>
    <t>233 SPRING ST, NEW YORK, NY 10013 USA</t>
  </si>
  <si>
    <t>1612-9202</t>
  </si>
  <si>
    <t>1612-9210</t>
  </si>
  <si>
    <t>EcoHealth</t>
  </si>
  <si>
    <t>NOV</t>
  </si>
  <si>
    <t>S</t>
  </si>
  <si>
    <t>S7</t>
  </si>
  <si>
    <t>S145</t>
  </si>
  <si>
    <t>Biodiversity Conservation; Ecology; Environmental Sciences</t>
  </si>
  <si>
    <t>Biodiversity &amp; Conservation; Environmental Sciences &amp; Ecology</t>
  </si>
  <si>
    <t>EE9AT</t>
  </si>
  <si>
    <t>Abbass, K; Qasim, MZ; Song, HM; Murshed, M; Mahmood, H; Younis, I</t>
  </si>
  <si>
    <t>Abbass, Kashif; Qasim, Muhammad Zeeshan; Song, Huaming; Murshed, Muntasir; Mahmood, Haider; Younis, Ijaz</t>
  </si>
  <si>
    <t>A review of the global climate change impacts, adaptation, and sustainable mitigation measures</t>
  </si>
  <si>
    <t>ENVIRONMENTAL SCIENCE AND POLLUTION RESEARCH</t>
  </si>
  <si>
    <t>Review</t>
  </si>
  <si>
    <t>Climate change; COVID-19; Antimicrobial resistance; Biodiversity; Mitigation measures</t>
  </si>
  <si>
    <t>ANTIBIOTIC-RESISTANCE GENES; HEAT-STRESS; GRAIN-YIELD; FISH COMMUNITIES; DRINKING-WATER; FOOD SECURITY; INDUCED TREE; HUMAN HEALTH; SEED NUMBER; WHEAT</t>
  </si>
  <si>
    <t>Climate change is a long-lasting change in the weather arrays across tropics to polls. It is a global threat that has embarked on to put stress on various sectors. This study is aimed to conceptually engineer how climate variability is deteriorating the sustainability of diverse sectors worldwide. Specifically, the agricultural sector's vulnerability is a globally concerning scenario, as sufficient production and food supplies are threatened due to irreversible weather fluctuations. In turn, it is challenging the global feeding patterns, particularly in countries with agriculture as an integral part of their economy and total productivity. Climate change has also put the integrity and survival of many species at stake due to shifts in optimum temperature ranges, thereby accelerating biodiversity loss by progressively changing the ecosystem structures. Climate variations increase the likelihood of particular food and waterborne and vector-borne diseases, and a recent example is a coronavirus pandemic. Climate change also accelerates the enigma of antimicrobial resistance, another threat to human health due to the increasing incidence of resistant pathogenic infections. Besides, the global tourism industry is devastated as climate change impacts unfavorable tourism spots. The methodology investigates hypothetical scenarios of climate variability and attempts to describe the quality of evidence to facilitate readers' careful, critical engagement. Secondary data is used to identify sustainability issues such as environmental, social, and economic viability. To better understand the problem, gathered the information in this report from various media outlets, research agencies, policy papers, newspapers, and other sources. This review is a sectorial assessment of climate change mitigation and adaptation approaches worldwide in the aforementioned sectors and the associated economic costs. According to the findings, government involvement is necessary for the country's long-term development through strict accountability of resources and regulations implemented in the past to generate cutting-edge climate policy. Therefore, mitigating the impacts of climate change must be of the utmost importance, and hence, this global threat requires global commitment to address its dreadful implications to ensure global sustenance.</t>
  </si>
  <si>
    <t>[Abbass, Kashif; Song, Huaming; Younis, Ijaz] Nanjing Univ Sci &amp; Technol, Sch Econ &amp; Management, Nanjing 210094, Peoples R China; [Qasim, Muhammad Zeeshan] Nanjing Univ Sci &amp; Technol, Sch Environm &amp; Biol Engn, Jiangsu Key Lab Chem Pollut Control &amp; Resources R, Xiaolingwei 200, Nanjing 210094, Peoples R China; [Murshed, Muntasir] North South Univ, Sch Business &amp; Econ, Dhaka 1229, Bangladesh; [Murshed, Muntasir] Daffodil Int Univ, Dept Journalism Media &amp; Commun, Dhaka, Bangladesh; [Mahmood, Haider] Prince Sattam Bin Abdulaziz Univ, Dept Finance, Coll Business Adm, Alkharj 11942, Saudi Arabia</t>
  </si>
  <si>
    <t>Song, HM (corresponding author), Nanjing Univ Sci &amp; Technol, Sch Econ &amp; Management, Nanjing 210094, Peoples R China.</t>
  </si>
  <si>
    <t>kashifabbass@njust.edu.cn; zeeshanqasim888@outlook.com; huaming@njust.edu.cn; muntasir.murshed@northsouth.edu; haidermahmood@hotmail.com; ijazyounis@njust.edu.cn</t>
  </si>
  <si>
    <t>Murshed, Muntasir/J-9025-2018; Mahmood, Haider/AAN-3156-2020</t>
  </si>
  <si>
    <t xml:space="preserve">Murshed, Muntasir/0000-0001-9872-8742; </t>
  </si>
  <si>
    <t>SPRINGER HEIDELBERG</t>
  </si>
  <si>
    <t>HEIDELBERG</t>
  </si>
  <si>
    <t>TIERGARTENSTRASSE 17, D-69121 HEIDELBERG, GERMANY</t>
  </si>
  <si>
    <t>0944-1344</t>
  </si>
  <si>
    <t>1614-7499</t>
  </si>
  <si>
    <t>ENVIRON SCI POLLUT R</t>
  </si>
  <si>
    <t>Environ. Sci. Pollut. Res.</t>
  </si>
  <si>
    <t>JUN</t>
  </si>
  <si>
    <t>SI</t>
  </si>
  <si>
    <t>10.1007/s11356-022-19718-6</t>
  </si>
  <si>
    <t>APR 2022</t>
  </si>
  <si>
    <t>Environmental Sciences</t>
  </si>
  <si>
    <t>Environmental Sciences &amp; Ecology</t>
  </si>
  <si>
    <t>1O2XD</t>
  </si>
  <si>
    <t>Green Published, Bronze</t>
  </si>
  <si>
    <t>Abbott, BW; Moatar, F; Gauthier, O; Fovet, O; Antoine, V; Ragueneau, O</t>
  </si>
  <si>
    <t>Abbott, Benjamin W.; Moatar, Florentina; Gauthier, Olivier; Fovet, Ophelie; Antoine, Virginie; Ragueneau, Olivier</t>
  </si>
  <si>
    <t>Trends and seasonality of river nutrients in agricultural catchments: 18 years of weekly citizen science in France</t>
  </si>
  <si>
    <t>SCIENCE OF THE TOTAL ENVIRONMENT</t>
  </si>
  <si>
    <t>Eutrophication; Nitrogen; Phosphorus; Silica; Time series analysis; Citizen science</t>
  </si>
  <si>
    <t>WATER-QUALITY; NITRATE DYNAMICS; HIGH-FREQUENCY; SURFACE-WATER; TIME-SERIES; NITROGEN; CARBON; EUTROPHICATION; VARIABILITY; PHOSPHORUS</t>
  </si>
  <si>
    <t>Agriculture and urbanization have disturbed three-quarters of global ice-free land surface, delivering huge amounts of nitrogen and phosphorus to freshwater ecosystems. These excess nutrients degrade habitat and threaten human food and water security at a global scale. Because most catchments are either currently subjected to, or recovering from anthropogenic nutrient loading, understanding the short- and long-term responses of river nutrients to changes in land use is essential for effective management. We analyzed a never-published, 18-year time series of anthropogenic (NO3- and PO43-) and naturally derived (dissolved silica) riverine nutrients in 13 catchments recovering from agricultural pollution in western France. In a citizen science initiative, high-school students sampled catchments weekly, which ranged from 26 to 1489 km(2). Nutrient concentrations decreased substantially over the period of record (19 to 50% for NO3- and 14 to 80% for PO4-), attributable to regional, national, and international investment and regulation, which started immediately prior to monitoring. For the majority of catchments, water quality during the summer low-flow period improved faster than during winter high-flow conditions, and annual minimum concentrations improved relatively faster than annual maximum concentrations. These patterns suggest that water-quality improvements were primarily due to elimination of discrete nutrient sources with seasonally-constant discharge (e.g. human and livestock wastewater), agreeing with available land-use and municipal records. Surprisingly, long-term nutrient decreases were not accompanied by changes in nutrient seasonality in most catchments, attributable to persistent, diffuse nutrient stocks. Despite decreases, nutrient concentrations in almost all catchments remained well above eutrophication thresholds, and because additional improvements will depend on decreasing diffuse nutrient sources, future gains may be much slower than initial rate of recovery. These findings demonstrate the value of citizen science initiatives in quantifying long-term and seasonal consequences of changes in land management, which are necessary to identify sustainable limits and predict recovery timeframes. (C) 2017 Elsevier B.V. All rights reserved.</t>
  </si>
  <si>
    <t>[Abbott, Benjamin W.] Brigham Young Univ, Dept Plant &amp; Wildlife Sci, Provo, UT 84602 USA; [Abbott, Benjamin W.] Univ Rennes 1, CNRS, OSUR, ECOBiO, F-135045 Rennes, France; [Moatar, Florentina] Univ Francois Rabelais Tours, EA Geohydrosyst Continentaux 6293, Parc Grandmont, F-37200 Tours, France; [Gauthier, Olivier; Ragueneau, Olivier] Univ Bretagne Occidentale, Inst Univ Europeen Mer, LEMAR UMR CNRS UBO IRD IFREMER 6539, Lab Sci Environm Marin, F-29280 Plouzane, France; [Gauthier, Olivier; Antoine, Virginie] Univ Bretagne Occidentale, Inst Univ Europeen Mer, Observ Marin UMS CNRS 3113, Brest, France; [Fovet, Ophelie] INRA, UMR SAS, AGROCAMPUS OUEST, F-35000 Rennes, France</t>
  </si>
  <si>
    <t>Abbott, BW (corresponding author), Brigham Young Univ, Dept Plant &amp; Wildlife Sci, Provo, UT 84602 USA.</t>
  </si>
  <si>
    <t>benabbott@byu.edu</t>
  </si>
  <si>
    <t>Fovet, Ophelie/A-7809-2013; Abbott, Benjamin W./G-1733-2017; Ragueneau, Olivier/H-6021-2017; INRAE, UMR SAS/L-1751-2013</t>
  </si>
  <si>
    <t>Fovet, Ophelie/0000-0003-2359-000X; Abbott, Benjamin W./0000-0001-5861-3481; Ragueneau, Olivier/0000-0001-8598-1730; Gauthier, Olivier/0000-0002-4158-7560; INRAE, UMR SAS/0000-0001-6346-7845</t>
  </si>
  <si>
    <t>European Institute for Marine Studies (IUEM); CNRS; European Union's Seventh Framework Program for research, technological development and demonstration [607150]; Conseil General du Finistere</t>
  </si>
  <si>
    <t>European Institute for Marine Studies (IUEM); CNRS(Centre National de la Recherche Scientifique (CNRS)European Commission); European Union's Seventh Framework Program for research, technological development and demonstration; Conseil General du Finistere(Region Bretagne)</t>
  </si>
  <si>
    <t>A big thank you to the volunteers and students from the agricultural sector, without whom this work could not have been done. We thank the departmental government (Conseil General du Finistere) and the European Institute for Marine Studies (IUEM) for supporting the Ecoflux program, and the CNRS for its recurrent funding of the Zone Atelier Brest-Irloise (ZABrI). We thank F. Curie, C. Poisvert (Universite de Tours), and O. Coulon (AELB) for providing the agricultural, urban, and industrial nutrient loading data. We are grateful to the two anonymous reviewers, whose constructive critiques improved the manuscript. Abbott was supported by the European Union's Seventh Framework Program for research, technological development and demonstration under grant agreement no. 607150 (FP7-PEOPLE-2013-ITN-INTERFACES - Ecohydrologic interfaces as critical hotspots for transformations of ecosystem exchange fluxes and biogeochemical cycling). Moatar was supported by a sabbatical grant from the CNRS. All nutrient data are freely available at https://www-iuem.univ-brest.fr/ecoflux/ observation/acces-aux-donnees.</t>
  </si>
  <si>
    <t>ELSEVIER</t>
  </si>
  <si>
    <t>AMSTERDAM</t>
  </si>
  <si>
    <t>RADARWEG 29, 1043 NX AMSTERDAM, NETHERLANDS</t>
  </si>
  <si>
    <t>0048-9697</t>
  </si>
  <si>
    <t>1879-1026</t>
  </si>
  <si>
    <t>SCI TOTAL ENVIRON</t>
  </si>
  <si>
    <t>Sci. Total Environ.</t>
  </si>
  <si>
    <t>MAY 15</t>
  </si>
  <si>
    <t>10.1016/j.scitotenv.2017.12.176</t>
  </si>
  <si>
    <t>FX8PB</t>
  </si>
  <si>
    <t>Green Submitted</t>
  </si>
  <si>
    <t>Abdullah, R</t>
  </si>
  <si>
    <t>Abdullah, Rozaini</t>
  </si>
  <si>
    <t>Malaysia: country report on children's environmental health</t>
  </si>
  <si>
    <t>REVIEWS ON ENVIRONMENTAL HEALTH</t>
  </si>
  <si>
    <t>air pollution; children's environmental health; environmental health; Malaysia</t>
  </si>
  <si>
    <t>CASE-CROSSOVER ANALYSIS; RESPIRATORY HEALTH; RISK ASSESSMENT; AIR-QUALITY; HAZE; IMPACTS</t>
  </si>
  <si>
    <t>Children's environmental health (CEH) has become a main agenda in the National Environmental Health Action Plan (NEHAP) 2019 in Malaysia. Children are affected by exposure to many environmental hazards because they are uniquely vulnerable due to their immature immune systems and organs. This country report aims to review the environmental threats to CEH in Malaysia. There are a few key issues that have been identified, including air pollution, pesticides in food and water pollution. However, air pollution has been recognized as one of the major concerns in CEH, coming from both localized and transboundary sources. The localized sources include traffic-related air pollutants, industrial waste incinerators, land clearing and open burning. In addition, due to the tropical climate, children are exposed to fungal toxins, mycotoxins, endotoxins and allergens from classroom dust. Transboundary pollutants from neighboring countries result in recurring haze episodes in Malaysia, causing a negative impact on public health, especially in children. All in all, improving CEH in Malaysia requires all stakeholders and related agencies to recognize the issue as a problem, to develop a harmonized action plan and to work together to promote the protection of human health, specifically of children.</t>
  </si>
  <si>
    <t>[Abdullah, Rozaini] Univ Putra Malaysia, Fac Med &amp; Hlth Sci, Dept Environm &amp; Occupat Hlth, Serdang, Malaysia</t>
  </si>
  <si>
    <t>Abdullah, R (corresponding author), Univ Putra Malaysia, Fac Med &amp; Hlth Sci, Dept Environm &amp; Occupat Hlth, Serdang, Malaysia.</t>
  </si>
  <si>
    <t>rozainiabdullah@upm.edu.my</t>
  </si>
  <si>
    <t>Abdullah, Rozaini/0000-0002-0350-9289</t>
  </si>
  <si>
    <t>WALTER DE GRUYTER GMBH</t>
  </si>
  <si>
    <t>BERLIN</t>
  </si>
  <si>
    <t>GENTHINER STRASSE 13, D-10785 BERLIN, GERMANY</t>
  </si>
  <si>
    <t>0048-7554</t>
  </si>
  <si>
    <t>2191-0308</t>
  </si>
  <si>
    <t>REV ENVIRON HEALTH</t>
  </si>
  <si>
    <t>Rev. Environ. Health</t>
  </si>
  <si>
    <t>MAR</t>
  </si>
  <si>
    <t>10.1515/reveh-2019-0077</t>
  </si>
  <si>
    <t>Environmental Sciences; Public, Environmental &amp; Occupational Health</t>
  </si>
  <si>
    <t>Environmental Sciences &amp; Ecology; Public, Environmental &amp; Occupational Health</t>
  </si>
  <si>
    <t>KU6UQ</t>
  </si>
  <si>
    <t>Green Accepted</t>
  </si>
  <si>
    <t>Abid, Z; Abid, M; Zafar, Q; Mehmood, S</t>
  </si>
  <si>
    <t>Abid, Zaineb; Abid, Muhammad; Zafar, Qudsia; Mehmood, Shahbaz</t>
  </si>
  <si>
    <t>Detrimental Effects of Climate Change on Women</t>
  </si>
  <si>
    <t>EARTH SYSTEMS AND ENVIRONMENT</t>
  </si>
  <si>
    <t>Vulnerability; Women; Climate change; Policies</t>
  </si>
  <si>
    <t>Earth is undergoing inevitable changes in its climate as a result of both natural and man-made activities, e.g., earthquakes, hurricanes, rapid urbanization, population growth, agricultural intensification, etc. Women commonly face higher risks and greater burdens from the impacts of climate change as they are more likely to be economically dependent than men and have less access to education and information that would allow them to manage climate-related risks to agriculture and livestock. Women make up the majority of the world's poor population. They tend to suffer more from the impacts of climate-related disasters and severe weather events due to regional cultural norms and unfair distribution of roles, resources, and power, especially in developing countries. Their role in combating climate change is seldom appreciated even though they give priority to their families even in the times of droughts and scarcity of food and water resources. This paper sheds light on climate change and its relation to women in different scenarios of the changing climate. These include agriculture, biodiversity, water, natural disasters, wars, migration, pollution, health and sanitation, education, disempowerment, security, social and psychological and human rights. Lastly, to mitigate the effects of climate change on women, recommendations to involve international funding organizations are also discussed.</t>
  </si>
  <si>
    <t>[Abid, Zaineb] Quaid I Azam Univ, Dept Environm Sci, Islamabad, Pakistan; [Abid, Muhammad] COMSATS Univ Islamabad, Interdisciplinary Res Ctr, Wah Campus,GT Rd, Wah Cantonment, Pakistan; [Zafar, Qudsia; Mehmood, Shahbaz] Global Change Impact Studies Ctr, Climatol &amp; Environm, Islamabad, Pakistan</t>
  </si>
  <si>
    <t>Abid, M (corresponding author), COMSATS Univ Islamabad, Interdisciplinary Res Ctr, Wah Campus,GT Rd, Wah Cantonment, Pakistan.</t>
  </si>
  <si>
    <t>drabid@ciitwah.edu.pk</t>
  </si>
  <si>
    <t>USAID PEER program [AID-OAA-A-11-00012]</t>
  </si>
  <si>
    <t>USAID PEER program</t>
  </si>
  <si>
    <t>Authors acknowledge all motivation and appreciation of organizers of International Science-Policy Conference on Climate Change (SP3C) The research was supported by the USAID PEER program, Grant award number AID-OAA-A-11-00012.</t>
  </si>
  <si>
    <t>SPRINGER INTERNATIONAL PUBLISHING AG</t>
  </si>
  <si>
    <t>CHAM</t>
  </si>
  <si>
    <t>GEWERBESTRASSE 11, CHAM, CH-6330, SWITZERLAND</t>
  </si>
  <si>
    <t>2509-9426</t>
  </si>
  <si>
    <t>2509-9434</t>
  </si>
  <si>
    <t>EARTH SYST ENVIRON</t>
  </si>
  <si>
    <t>Earth Syst. Environ.</t>
  </si>
  <si>
    <t>DEC</t>
  </si>
  <si>
    <t>10.1007/s41748-018-0063-9</t>
  </si>
  <si>
    <t>Environmental Sciences; Geosciences, Multidisciplinary; Meteorology &amp; Atmospheric Sciences</t>
  </si>
  <si>
    <t>Emerging Sources Citation Index (ESCI)</t>
  </si>
  <si>
    <t>Environmental Sciences &amp; Ecology; Geology; Meteorology &amp; Atmospheric Sciences</t>
  </si>
  <si>
    <t>VJ1LO</t>
  </si>
  <si>
    <t>Aboagye, IA; Cordeiro, MRC; McAllister, TA; Ominski, KH</t>
  </si>
  <si>
    <t>Aboagye, Isaac A.; Cordeiro, Marcos R. C.; McAllister, Tim A.; Ominski, Kim H.</t>
  </si>
  <si>
    <t>Productivity-Enhancing Technologies. Can Consumer Choices Affect the Environmental Footprint of Beef?</t>
  </si>
  <si>
    <t>SUSTAINABILITY</t>
  </si>
  <si>
    <t>productivity-enhancing technologies; environment sustainability; land use; water use; greenhouse gas; beef cattle</t>
  </si>
  <si>
    <t>GREENHOUSE-GAS EMISSIONS; MYCOTOXIN ZEARALENONE; RACTOPAMINE HYDROCHLORIDE; CARCASS CHARACTERISTICS; RESISTANCE EXERCISE; GROWTH-PERFORMANCE; PRODUCTION SYSTEMS; AMMONIA EMISSIONS; ANABOLIC IMPLANTS; STEROID-HORMONES</t>
  </si>
  <si>
    <t>Use of productivity-enhancing technologies (PET: growth hormones, ionophores, and beta-adrenergic agonists) to improve productivity has recently garnered public attention regarding environmentally sustainability, animal welfare, and human health. These consumer perceptions and increased demand for PET-free beef offer opportunities for the beef industry to target niche premium markets, domestically and internationally. However, there is a need to critically examine the trade-offs and benefits of beef raised with and without the use of PETs. This review contains a summary of the current literature regarding PET products available. The implications of their use on resource utilization, food safety and security, as well as animal health and welfare are discussed. Furthermore, we identified gaps in knowledge and future research questions related to the sustainability of these technologies in beef production systems. This work highlights the tradeoffs between environmental sustainability of beef and supplying the dietary needs of a growing population.</t>
  </si>
  <si>
    <t>[Aboagye, Isaac A.; Cordeiro, Marcos R. C.; Ominski, Kim H.] Univ Manitoba, Dept Anim Sci, 201-12 Dafoe Rd, Winnipeg, MB R3T 2N2, Canada; [Aboagye, Isaac A.; Cordeiro, Marcos R. C.; Ominski, Kim H.] Natl Ctr Livestock &amp; Environm, Winnipeg, MB R3T 2N2, Canada; [McAllister, Tim A.] Agr &amp; Agri Food Canada, Lethbridge Res &amp; Dev Ctr, Lethbridge, AB T1J 4B1, Canada</t>
  </si>
  <si>
    <t>Ominski, KH (corresponding author), Univ Manitoba, Dept Anim Sci, 201-12 Dafoe Rd, Winnipeg, MB R3T 2N2, Canada.;Ominski, KH (corresponding author), Natl Ctr Livestock &amp; Environm, Winnipeg, MB R3T 2N2, Canada.</t>
  </si>
  <si>
    <t>isaac.aboagye@umanitoba.ca; Marcos.Cordeiro@umanitoba.ca; tim.mcallister@canada.ca; Kim.Ominski@umanitoba.ca</t>
  </si>
  <si>
    <t>Aboagye, Isaac/AAK-8971-2021; McAllister, Tim A./R-9201-2017</t>
  </si>
  <si>
    <t>Aboagye, Isaac/0000-0002-1277-5079; McAllister, Tim A./0000-0002-8266-6513; Cordeiro, Marcos/0000-0002-1535-5096</t>
  </si>
  <si>
    <t>Agriculture and Agri-Food Canada through the Sustainable Beef and Forage Science Cluster [ENV.15.17]; Beef Cattle Research Council</t>
  </si>
  <si>
    <t>Agriculture and Agri-Food Canada through the Sustainable Beef and Forage Science Cluster; Beef Cattle Research Council</t>
  </si>
  <si>
    <t>The study was funded by the Beef Cattle Research Council and Agriculture and Agri-Food Canada through the Sustainable Beef and Forage Science Cluster (ENV.15.17; 2018-23).</t>
  </si>
  <si>
    <t>MDPI</t>
  </si>
  <si>
    <t>BASEL</t>
  </si>
  <si>
    <t>ST ALBAN-ANLAGE 66, CH-4052 BASEL, SWITZERLAND</t>
  </si>
  <si>
    <t>2071-1050</t>
  </si>
  <si>
    <t>SUSTAINABILITY-BASEL</t>
  </si>
  <si>
    <t>Sustainability</t>
  </si>
  <si>
    <t>APR</t>
  </si>
  <si>
    <t>10.3390/su13084283</t>
  </si>
  <si>
    <t>Green &amp; Sustainable Science &amp; Technology; Environmental Sciences; Environmental Studies</t>
  </si>
  <si>
    <t>Science Citation Index Expanded (SCI-EXPANDED); Social Science Citation Index (SSCI)</t>
  </si>
  <si>
    <t>Science &amp; Technology - Other Topics; Environmental Sciences &amp; Ecology</t>
  </si>
  <si>
    <t>RU7YK</t>
  </si>
  <si>
    <t>Green Published, gold</t>
  </si>
  <si>
    <t>Abongwa, PT; Den, W; Teague, A</t>
  </si>
  <si>
    <t>Abongwa, Pride T.; Den, Walter; Teague, Aarin</t>
  </si>
  <si>
    <t>Chemical and Carbon Isotopic Characterization of a Karst-Dominated Urbanized Watershed: Case of the Upper San Antonio River</t>
  </si>
  <si>
    <t>ARCHIVES OF ENVIRONMENTAL CONTAMINATION AND TOXICOLOGY</t>
  </si>
  <si>
    <t>EDWARDS AQUIFER; GROUNDWATER QUALITY; OXYGEN ISOTOPES; BASIN; TEXAS; EVOLUTION; TRANSPORT; CHLORIDE; TRANSFORMATION; FRACTIONATION</t>
  </si>
  <si>
    <t>Urbanization and agriculture are two key factors that place demands on water resources and serve as sources of anthropogenic pollution into inland waterways. The San Antonio River, which is sourced from a karst aquifer, plays an important recreational and scenic role, yet effective management is often hampered by the lack of understanding of the chemical characterization of the water system. The karst-dominated Edwards Aquifer watershed in south-central Texas is an ideal watershed to understand water-rock interaction (carbonate dissolution) and anthropogenic impact on our water resources. In order to understand groundwater-surface water interactions, we made chemical and isotopic measurements over a 17-km stretch of the San Antonio River beginning at the headwater sanctuary and moving downstream. The chemistry of the headwaters and at along the longitudinal profile of the river showed that the Edwards Aquifer is dominated by Ca2+, Mg2+ and HCO3- ions resulting from carbonate dissolution. The carbon isotopic signature of dissolved inorganic carbon (delta C-13(DIC)) showed that the Edwards Aquifer is in chemical and isotopic equilibrium with soil CO2(g). The relationships between delta C-13(DIC) and solutes (Cl-, Na+, F-, NO3-) showed that anthropogenic sources of these solutes are associated with low delta C-13(DIC) values, indicating that carbon isotopic composition of dissolved inorganic carbon can be a useful tracer for contaminants in the environment. The anthropogenic inputs into the San Antonio River were sourced mainly from effluents of the San Antonio Zoo, waste discharge from the River Walk in downtown San Antonio and from fertilizers and animal waste in the less urbanized section of the sampled area (Mission Concepcion to Mission Espada). To protect and sustain the water quality of urban waterways and karst aquifers, urban sewage and effluents must be treated and controlled.</t>
  </si>
  <si>
    <t>[Abongwa, Pride T.; Den, Walter] Texas A&amp;M Univ San Antonio, Inst Water Resources Sci &amp; Technol, One Univ Way, San Antonio, TX 78224 USA; [Abongwa, Pride T.; Den, Walter] Texas A&amp;M Univ San Antonio, Dept Math Phys &amp; Engn Sci, One Univ Way, San Antonio, TX 78224 USA; [Teague, Aarin] San Antonio River Author, San Antonio, TX 78283 USA</t>
  </si>
  <si>
    <t>Abongwa, PT (corresponding author), Texas A&amp;M Univ San Antonio, Inst Water Resources Sci &amp; Technol, One Univ Way, San Antonio, TX 78224 USA.;Abongwa, PT (corresponding author), Texas A&amp;M Univ San Antonio, Dept Math Phys &amp; Engn Sci, One Univ Way, San Antonio, TX 78224 USA.</t>
  </si>
  <si>
    <t>pabongwa@tamusa.edu</t>
  </si>
  <si>
    <t>Research Council Grants (2018-2019); Research Council Grants (2019-2020); College of Arts and Sciences' 2019 Summer Grants, Texas A&amp; M University-San Antonio</t>
  </si>
  <si>
    <t>This research was supported financially by the Research Council Grants (2018-2019 and 2019-2020) and the College of Arts and Sciences' 2019 Summer Grants, Texas A&amp; M University-San Antonio.</t>
  </si>
  <si>
    <t>ONE NEW YORK PLAZA, SUITE 4600, NEW YORK, NY, UNITED STATES</t>
  </si>
  <si>
    <t>0090-4341</t>
  </si>
  <si>
    <t>1432-0703</t>
  </si>
  <si>
    <t>ARCH ENVIRON CON TOX</t>
  </si>
  <si>
    <t>Arch. Environ. Contam. Toxicol.</t>
  </si>
  <si>
    <t>10.1007/s00244-022-00921-y</t>
  </si>
  <si>
    <t>Environmental Sciences; Toxicology</t>
  </si>
  <si>
    <t>Environmental Sciences &amp; Ecology; Toxicology</t>
  </si>
  <si>
    <t>0E7OI</t>
  </si>
  <si>
    <t>Abrams, AL; Carden, K; Teta, C; Wagsaether, K</t>
  </si>
  <si>
    <t>Abrams, Amber L.; Carden, Kirsty; Teta, Charles; Wagsaether, Katinka</t>
  </si>
  <si>
    <t>Water, Sanitation, and Hygiene Vulnerability among Rural Areas and Small Towns in South Africa: Exploring the Role of Climate Change, Marginalization, and Inequality</t>
  </si>
  <si>
    <t>WATER</t>
  </si>
  <si>
    <t>adaptation; developing countries; resilience; WASH; drainage; water quality; drought; vulnerability</t>
  </si>
  <si>
    <t>ACCESS; KAROO</t>
  </si>
  <si>
    <t>Access to water, sanitation, and hygiene (WASH)-including drainage-services-is essential for public health and socio-economic development, but access remains inadequate and inequitable in low- to middle-income countries such as South Africa. In South Africa, rural areas and small towns generally depend on a limited and climate-sensitive economic base (e.g., farming), and they have a limited capacity and are located in areas where transport challenges can increase WASH access risks. Climate change shifts hydrological cycles, which can worsen WASH access and increase susceptibility to the interlinked impacts of droughts and flooding in already vulnerable regions. We adopted a transdisciplinary approach to explore the needs, barriers, and vulnerabilities with respect to WASH in rural areas and small towns in South Africa-using two case studies to explore climate risk and vulnerability assessment (CRVA) in one rural village in the northern Limpopo province and a small town in the Western Cape province. This holistic approach considered natural (environment and climate) and socio-economic (economic, social, governance, and political) factors and how they interplay in hampering access to WASH. Extreme weather events characterized by frequent and intense droughts or floods aggravate surface and groundwater availability and damage water infrastructure while threatening agriculture-dependent livelihoods. The lack of reliable transport infrastructure increases risks posed by flooding as roads to vital supplies are prone to damage. High inequality linked to rising unemployment and the Apartheid legacy of a segregated service delivery system result in inequitable access to WASH services. The intertwined ways in which natural elements and historical, social, economic, governance, and policy aspects are changing in South Africa increase WASH vulnerability in rural areas and small towns.&lt;/p&gt;</t>
  </si>
  <si>
    <t>[Abrams, Amber L.; Carden, Kirsty; Teta, Charles; Wagsaether, Katinka] Univ Cape Town, Future Water Res Inst, ZA-7700 Cape Town, South Africa</t>
  </si>
  <si>
    <t>Abrams, AL (corresponding author), Univ Cape Town, Future Water Res Inst, ZA-7700 Cape Town, South Africa.</t>
  </si>
  <si>
    <t>amber.abrams@uct.ac.za; Kirsty.Carden@uct.ac.za; Charles.teta@uct.ac.za; katinka.l.w@gmail.com</t>
  </si>
  <si>
    <t>Abrams, Amber L/AAC-7533-2022; Carden, Kirsty/G-2678-2015</t>
  </si>
  <si>
    <t>Abrams, Amber L/0000-0003-1416-7891; Teta, Charles/0000-0002-0732-0272; Carden, Kirsty/0000-0003-2760-2418</t>
  </si>
  <si>
    <t>University of Bristol using quality-related research (QR); UK Research and Innovation; Global Challenges Research Fund (GCRF)</t>
  </si>
  <si>
    <t>University of Bristol using quality-related research (QR); UK Research and Innovation(UK Research &amp; Innovation (UKRI)); Global Challenges Research Fund (GCRF)</t>
  </si>
  <si>
    <t>Funding This research was funded through a collaboration agreement with the University of Bristol using quality-related research (QR) funding from the UK Research and Innovation (see www.ukri.org, accessed on 24 February 2020) Global Challenges Research Fund (GCRF) on a project entitled: Understanding Vulnerability and Health Impacts of Climate Change in South Africa.</t>
  </si>
  <si>
    <t>2073-4441</t>
  </si>
  <si>
    <t>WATER-SUI</t>
  </si>
  <si>
    <t>Water</t>
  </si>
  <si>
    <t>OCT</t>
  </si>
  <si>
    <t>10.3390/w13202810</t>
  </si>
  <si>
    <t>Environmental Sciences; Water Resources</t>
  </si>
  <si>
    <t>Environmental Sciences &amp; Ecology; Water Resources</t>
  </si>
  <si>
    <t>WP5CV</t>
  </si>
  <si>
    <t>gold, Green Published</t>
  </si>
  <si>
    <t>Abrantes, KG; Johnston, R; Connolly, RM; Sheaves, M</t>
  </si>
  <si>
    <t>Abrantes, Katya G.; Johnston, Ross; Connolly, Rod M.; Sheaves, Marcus</t>
  </si>
  <si>
    <t>Importance of Mangrove Carbon for Aquatic Food Webs in Wet-Dry Tropical Estuaries</t>
  </si>
  <si>
    <t>ESTUARIES AND COASTS</t>
  </si>
  <si>
    <t>Bayesian mixing models; delta C-13; Estuaries; Food webs; Mangroves; Stable isotope analysis</t>
  </si>
  <si>
    <t>JUVENILE BANANA PRAWNS; STABLE-ISOTOPE RATIOS; FRESH-WATER FLOW; ORGANIC-MATTER; PENAEID PRAWNS; FISH COMMUNITY; SPATIAL VARIABILITY; RELATIVE IMPORTANCE; DETRITAL PATHWAYS; MARINE NURSERIES</t>
  </si>
  <si>
    <t>Mangroves are traditionally considered to provide important nutrition to tropical estuarine consumers. However, there is still controversy about this, and the extent and importance of these inputs are largely unquantified. In particular, there is no information for food webs of small estuaries that dominate wet-dry tropical coasts, where freshwater inflow is intermittent, leading to highly seasonal inputs of nutrients from terrestrial systems. Since the relative importance of the different sources depends on the type and extent of different habitats and on hydrological and topographic conditions, results from other regions/type of systems cannot be extrapolated to these estuaries. Here, delta C-13 is used to determine the importance of mangrove-derived carbon for Penaeus merguiensis (detritivore; shrimp), Ambassis vachellii (planktivore; fish), and Leiognathus equulus (benthivore; fish) from six small wet-dry tropical estuaries that differ in mangrove (C-3) cover and in type of terrestrial vegetation adjacent to the estuary. Bayesian mixing models confirmed that mangrove material was important to consumers in all estuaries. There was a gradient in this importance that agreed with the extent of mangrove forests in the estuaries, as C-3 sources were the most important contributors to animals from the three estuaries with the greatest (&gt;40%) mangrove cover. There was also evidence of incorporation of C-3 material for the three estuaries with lower (&lt;30 %) mangrove cover. Since these latter estuaries had no adjacent terrestrial C-3 forests, the detected C-3 influence can only be of mangrove origin. This shows that mangroves are important contributors to these food webs, underlining the importance of mangroves in supporting estuarine nursery ground value and fisheries productivity.</t>
  </si>
  <si>
    <t>[Abrantes, Katya G.; Johnston, Ross; Sheaves, Marcus] James Cook Univ, Ctr Trop Water &amp; Aquat Ecosyst Res, Estuary &amp; Tidal Wetland Ecosyst Res Grp, Sch Marine &amp; Trop Biol, Townsville, Qld 4811, Australia; [Connolly, Rod M.] Griffith Univ, Australian Rivers Inst Coast &amp; Estuaries, Gold Coast, Qld 4222, Australia; [Connolly, Rod M.] Griffith Univ, Sch Environm, Gold Coast, Qld 4222, Australia</t>
  </si>
  <si>
    <t>Abrantes, KG (corresponding author), James Cook Univ, Ctr Trop Water &amp; Aquat Ecosyst Res, Estuary &amp; Tidal Wetland Ecosyst Res Grp, Sch Marine &amp; Trop Biol, Townsville, Qld 4811, Australia.</t>
  </si>
  <si>
    <t>Katya.Abrantes@gmail.com</t>
  </si>
  <si>
    <t>Johnston, Ross/C-6882-2015; Sheaves, Marcus J/G-4283-2012; Connolly, Rod M/C-4094-2008</t>
  </si>
  <si>
    <t>Sheaves, Marcus J/0000-0003-0662-3439; Connolly, Rod M/0000-0001-6223-1291; abrantes, katya/0000-0001-8648-8817</t>
  </si>
  <si>
    <t>Australian Government Marine and Tropical Sciences Research Facility (MTSRF); Winifred Violet Scott Foundation</t>
  </si>
  <si>
    <t>Australian Government Marine and Tropical Sciences Research Facility (MTSRF)(Australian Government); Winifred Violet Scott Foundation</t>
  </si>
  <si>
    <t>We thank the many volunteers, in particular A. Johnson for field assistance. This research was supported by an Australian Government Marine and Tropical Sciences Research Facility (MTSRF) grant to MS and RMC, and by a Winifred Violet Scott Foundation grant to KGA. Work was conducted in accordance with institutional, national, and international guidelines concerning the use of animals in research, under the Ethics Permit A1210 from James Cook University. We also thank the anonymous reviewers for their insightful comments.</t>
  </si>
  <si>
    <t>1559-2723</t>
  </si>
  <si>
    <t>1559-2731</t>
  </si>
  <si>
    <t>ESTUAR COAST</t>
  </si>
  <si>
    <t>Estuaries Coasts</t>
  </si>
  <si>
    <t>JAN</t>
  </si>
  <si>
    <t>10.1007/s12237-014-9817-2</t>
  </si>
  <si>
    <t>Environmental Sciences; Marine &amp; Freshwater Biology</t>
  </si>
  <si>
    <t>Environmental Sciences &amp; Ecology; Marine &amp; Freshwater Biology</t>
  </si>
  <si>
    <t>AY6MM</t>
  </si>
  <si>
    <t>Green Published</t>
  </si>
  <si>
    <t>Abtahi, SMH; Aryal, O; Ismail, NS</t>
  </si>
  <si>
    <t>Abtahi, Seyyed M. H.; Aryal, Ojaswi; Ismail, Niveen S.</t>
  </si>
  <si>
    <t>Emerging investigator series: interacting effects of environmental factors on Daphnia magna removal of Escherichia coli from wastewater</t>
  </si>
  <si>
    <t>ENVIRONMENTAL SCIENCE-WATER RESEARCH &amp; TECHNOLOGY</t>
  </si>
  <si>
    <t>TEMPERATURE REACTION NORMS; TOTAL SUSPENDED-SOLIDS; CLIMATE-CHANGE; CONSTRUCTED WETLANDS; E.-COLI; CRUSTACEAN ZOOPLANKTON; POPULATION-DYNAMICS; SEASONAL SUCCESSION; FECAL CONTAMINATION; INDICATOR BACTERIA</t>
  </si>
  <si>
    <t>Treatment wetlands can remove a wide range of pollutants from wastewater and stormwater runoff, including microbial pollutants such as Escherichia coli. Filter feeding zooplankton play an important role in improving water quality in treatment wetlands through grazing and subsequent inactivation of E. coli. Understanding how climate change will impact the various processes governing microbial inactivation in treatment wetlands is essential to ensure adequately treated water. We investigated the impact of interacting environmental factors on the E. coli clearance rate of a keystone zooplankton species, Daphnia magna. We utilized a full factorial experimental design to test the impacts of food abundance, food type, and temperature in flow-through mesocosms under environmentally relevant conditions. Temperature and food abundance interactions were significant, which highlights the importance of studying multiple environmental variables when considering the filter feeding contributions of zooplankton. While both food abundance and temperature had a significant impact on clearance rate, daphnids did not exhibit a preference between algae or E. coli, which were the two food sources used in our studies. We observed that at 25 degrees C, food abundance and type had a larger impact on E. coli clearance rate than at 15 degrees C, which has important implications when considering resiliency of treatment wetlands in a warming climate. Our findings show that zooplankton filtration behavior will be impacted by environmental conditions that are projected due to climatic changes, but populations can still inactivate E. coli and improve water quality when exposed to these conditions.</t>
  </si>
  <si>
    <t>[Abtahi, Seyyed M. H.; Aryal, Ojaswi; Ismail, Niveen S.] Smith Coll, Picker Engn Program, Northampton, MA 01063 USA</t>
  </si>
  <si>
    <t>Ismail, NS (corresponding author), Smith Coll, Picker Engn Program, Northampton, MA 01063 USA.</t>
  </si>
  <si>
    <t>nismail@smith.edu</t>
  </si>
  <si>
    <t>Ismail, Niveen/0000-0001-8157-8047</t>
  </si>
  <si>
    <t>National Science Foundation grant CBET [1804941]</t>
  </si>
  <si>
    <t>National Science Foundation grant CBET(National Science Foundation (NSF))</t>
  </si>
  <si>
    <t>This research was supported by National Science Foundation grant CBET # 1804941 to N. S. I.</t>
  </si>
  <si>
    <t>ROYAL SOC CHEMISTRY</t>
  </si>
  <si>
    <t>CAMBRIDGE</t>
  </si>
  <si>
    <t>THOMAS GRAHAM HOUSE, SCIENCE PARK, MILTON RD, CAMBRIDGE CB4 0WF, CAMBS, ENGLAND</t>
  </si>
  <si>
    <t>2053-1400</t>
  </si>
  <si>
    <t>2053-1419</t>
  </si>
  <si>
    <t>ENVIRON SCI-WAT RES</t>
  </si>
  <si>
    <t>Environ. Sci.-Wat. Res. Technol.</t>
  </si>
  <si>
    <t>APR 1</t>
  </si>
  <si>
    <t>10.1039/d1ew00008j</t>
  </si>
  <si>
    <t>Engineering, Environmental; Environmental Sciences; Water Resources</t>
  </si>
  <si>
    <t>Engineering; Environmental Sciences &amp; Ecology; Water Resources</t>
  </si>
  <si>
    <t>RJ8VT</t>
  </si>
  <si>
    <t>Abubakar, A; Ishak, MY; Makmom, AA</t>
  </si>
  <si>
    <t>Abubakar, Ahmed; Ishak, Mohd Yusoff; Makmom, Abdullah Ahmad</t>
  </si>
  <si>
    <t>Impacts of and adaptation to climate change on the oil palm in Malaysia: a systematic review</t>
  </si>
  <si>
    <t>Extreme event; Temperature; Rainfall; Variability; Oil palm; Malaysia</t>
  </si>
  <si>
    <t>SEA-LEVEL RISE; GANODERMA-BONINENSE; PENINSULAR MALAYSIA; ELAEIS-GUINEENSIS; RENEWABLE ENERGY; AIR-TEMPERATURE; FOOD SECURITY; WATER; SOIL; PRODUCTIVITY</t>
  </si>
  <si>
    <t>The interaction and the interplay of climate change with oil palm production in the Southeast Asia region are of serious concern. This particularly applies in Malaysia due to its rank as the second largest palm oil producer in the world. The anthropogenic activities and the agroecological practices in oil palm plantation, including excessive use of fertilisers, bush fire due to land clearing, and cultivation on peatland, have exacerbated the effects of climate change featuring extreme events, drought, flooding, heatwave, as well as infestation of pest and diseases. These adverse impacts on oil palm production highlight the significance of deploying effective adaptation strategies. The study aims to examine the impact of climate change on oil palm production and identify the farmers' adaptation strategies to the impacts of climate change in Malaysia. This study was conducted a comprehensive review of the articles published from 2000 to 2021 in the contexts of climate change and oil palm production in Malaysia. The review shows that climate change has a range of impacts on the oil palm production in Malaysia. As a result, several adaptation options were identified, such as breeding of hybrid varieties that are tolerant and resistant to heat; sustainable management of soil; pit and tranches to enhance water management in plantation areas; minimal use of fertilisers, herbicides, and pesticides; zero burning; and minimum tillage. The reviewed studies recommended the following to mitigate the adverse impacts of climate change: sustainable national policy on climate change, conservation of the existing carbon stock, effective management of tropical rainforest biodiversity, afforestation for carbon sequestration, and reduction in greenhouse gas (GHG) emission.</t>
  </si>
  <si>
    <t>[Abubakar, Ahmed; Ishak, Mohd Yusoff; Makmom, Abdullah Ahmad] Univ Putra Malaysia, Fac Forestry &amp; Environm, Serdang 43400, Malaysia</t>
  </si>
  <si>
    <t>Abubakar, A (corresponding author), Univ Putra Malaysia, Fac Forestry &amp; Environm, Serdang 43400, Malaysia.</t>
  </si>
  <si>
    <t>abubakar8550483@gmail.com; m_yusoff@upm.edu.my; amakmom@upm.edu.my</t>
  </si>
  <si>
    <t>Ahmed, Abubakar/CAA-7981-2022</t>
  </si>
  <si>
    <t>Ahmed, Abubakar/0000-0002-0813-1967</t>
  </si>
  <si>
    <t>Tertiary Education Trust Fund, Nigeria (TETFUND)</t>
  </si>
  <si>
    <t>The study was funded by the Tertiary Education Trust Fund, Nigeria (TETFUND).</t>
  </si>
  <si>
    <t>10.1007/s11356-021-15890-3</t>
  </si>
  <si>
    <t>WE8II</t>
  </si>
  <si>
    <t>hybrid, Green Published</t>
  </si>
  <si>
    <t>Abumhadi, N; Todorovska, E; Assenov, B; Tsonev, S; Vulcheva, D; Vulchev, D; Atanasova, L; Savova, S; Atanassov, A</t>
  </si>
  <si>
    <t>Abumhadi, N.; Todorovska, E.; Assenov, B.; Tsonev, S.; Vulcheva, D.; Vulchev, D.; Atanasova, L.; Savova, S.; Atanassov, A.</t>
  </si>
  <si>
    <t>AGRICULTURAL RESEARCH IN 21ST CENTURY: CHALLENGES FACING THE FOOD SECURITY UNDER THE IMPACTS OF CLIMATE CHANGE</t>
  </si>
  <si>
    <t>BULGARIAN JOURNAL OF AGRICULTURAL SCIENCE</t>
  </si>
  <si>
    <t>Abiotic stresses; Agriculture; Biotechnology; Climate change; Food security; Drought; Cold; Salinity</t>
  </si>
  <si>
    <t>During the recent decades, global climate change recognized as one of the most serious challenges facing the world its people, the environment and its economies. Agriculture will face significant challenges in the 21st century, largely due to the need to increase global food supply under the declining availability of soil and water resources and increasing threats from climate change. Nonetheless, these challenges also offer opportunities to develop and promote food and livelihood systems that have greater environmental, economic and social resilience to risk. It is clear that success in meeting these challenges will require both the application of current multidisciplinary knowledge, and the development of a range of technical and institutional innovations. The changing climate is also a major challenge for agriculture and agricultural policy-making. Agriculture needs to address the double challenge of reducing its greenhouse gases emissions (GHGs) while at the same time adapting to projected impacts of climate change. In 2003, Nobel: Laureate Richard E. Smalley outlined Humanity's Top Ten Problems for the next 50 years, in a talk given for the MIT Enterprise Forum. According to Professor Smalley, the biggest problems facing humanity are: Energy, Water, Food, Environment, Poverty, Terrorism and War, Disease, Education, Democracy and Population. The goal of the present study is to summarize main findings regarding some of these problems focusing on changes in climate conditions and to provide an overview of major challenges facing the global food and agricultural system in the 21st century and the impacts of the climate change. In the future, the review studies will focus on expanding the research for some specific challenges of climate change (Drought, cold, salinity) and its impact on agriculture.</t>
  </si>
  <si>
    <t>[Abumhadi, N.; Todorovska, E.; Assenov, B.; Tsonev, S.] Agro Bio Inst, BG-1164 Sofia, Bulgaria; [Vulcheva, D.; Vulchev, D.] Inst Agr, BG-8400 Karnobat, Bulgaria; [Atanasova, L.; Savova, S.] Inst Plant Physiol &amp; Genet, BAS, BG-1113 Sofia, Bulgaria; [Atanassov, A.] Joint Genom Ctr, BG-1164 Sofia, Bulgaria</t>
  </si>
  <si>
    <t>Abumhadi, N (corresponding author), Agro Bio Inst, BG-1164 Sofia, Bulgaria.</t>
  </si>
  <si>
    <t>nabumhadi@yahoo.com</t>
  </si>
  <si>
    <t>Todorovska, Elena G./0000-0003-0377-4696</t>
  </si>
  <si>
    <t>SCIENTIFIC ISSUES NATL CENTRE AGRARIAN SCIENCES</t>
  </si>
  <si>
    <t>SOFIA</t>
  </si>
  <si>
    <t>125, TSARIGRADSKO SHOSSE BUL, BLOCK 1, SOFIA, 1113, BULGARIA</t>
  </si>
  <si>
    <t>1310-0351</t>
  </si>
  <si>
    <t>BULG J AGRIC SCI</t>
  </si>
  <si>
    <t>Bulg. J. Agric. Sci.</t>
  </si>
  <si>
    <t>243KM</t>
  </si>
  <si>
    <t>Acereda, PS; Martinez, YM</t>
  </si>
  <si>
    <t>Sanchez Acereda, Paula; Martinez Martinez, Yolanda</t>
  </si>
  <si>
    <t>Combination of economic instruments to control nonpoint pollution of swine production in Aragon</t>
  </si>
  <si>
    <t>REVISTA DE ESTUDIOS REGIONALES</t>
  </si>
  <si>
    <t>Spanish</t>
  </si>
  <si>
    <t>Nitrate pollution; Swine industry; Economic instruments</t>
  </si>
  <si>
    <t>Nonpoint source pollution from livestock activities is a relevant economic and social problem in many areas of Aragon, a Spanish region where the high concentration of pig firms is a potential threat for water resources quality. Designing an environmental policy to control nonpoint pollution is very difficult in practice. Due to the lack of powerful instruments, regulation in European Union member states is concentrated on command and control instruments (like technology related standards and best management practices). But these instruments often do not introduce economic incentive and farmers do not act voluntarily. In addition, since information problems prevent the use of first-best instruments, a theoretical rationale for combining instruments may exist. In this paper a combination of incentives to reduce nitrate emissions due to pig slurry management is proposed. The aim of this study is to obtain the combination of taxes and subsidies that attain the social optimum conditions and reduce the need for monitoring and enforcement. The theoretical approach of this work is based in a partial equilibrium model where a central regulator that maximizes social benefits of the region exists. In the private problem we assume the existence of a fixed number of perfectly competitive farmers that produce swine and use pig slurry as a fertilizer to cultivate crops. There are two decision variables in the maximization model: nitrogen and land use. In our analysis we aim to determine the first order conditions for the social and private maximization problems separately and then to design the policy instruments that can induce the social optimum. Five alternative situations have been considered: 1) the regulator have perfect information on emissions, 2) The regulator can only observe outputs of both production activities, 3) and 4) The regulator can observe only one output and one input, 5) The regulator can observe all inputs of agrarian activity. The results show that social optimum can be attained through several combinations of taxes and subsidies. Specifically, we obtain that the pigouvian tax on nitrate emissions can be substituted by taxes on pigs and crop yield, taxes on pigs and land use, taxes on crop yield and land use or taxes on nitrogen input and land use. Moreover, we discuss the influence of the particular specification of emissions function on the sign of the alternative instruments. In the case of strictly convex pollution function, we obtain that in situations 4 and 5, the taxes on land use become negative (subsidies) while the sign of instruments in situations 2 and 3 cannot be determined a priori. In the case of strictly concave function, the taxes on land use become positive (true taxes) in situation 4 and 5. Finally, a linear emissions function imply that the taxes on land use in situations 4 and 5 and the tax on crop yield in situation 2 become zero, meaning that regulator can substitute the emission tax by a unique tax on polluting productive activity (pigs), on polluting input related with productive activity (nitrogen) or a combination of a non- polluting activity tax (yield crop production) and a non-polluting input subsidy (land use). From the perspective of the information needs for the designed two-part instruments, their advantage is they can partially avoid the obstacle for the regulation of nonpoint pollution since emissions are either not observable or cannot be observed at a reasonable cost. The design of these instruments requires that the regulator can monitor the amount of outputs and inputs used by farmers, which in principle be expected to be easier to obtain than emissions. Moreover, the regulator should know the value of the marginal damage of pollution and the first derivative of pollution function (portion of the total nitrogen used emitted for the case of linear function). The numerical illustration of our study requires the functions and parameters of the theoretical model to be specified. Our study is based in real data from a typical farm located in Aragon, an autonomous community in Northeast Spain which is one of the main areas of intensive pig farming in the country and also in the European Union. Spain has the second largest swine population in the European Union, with 18% of the total production and Aragon accounts for 26.5 % of the total Spanish swine production. For our numerical analysis we consider the operational costs of an average farm located in the study area. The farm model reproduces the typical conditions of the region with respect to the farm size and biophysical data. The crop production is a strictly concave function of applied nitrogen and the emissions function follows a linear specification. In the results section the social and private values for all the outputs and inputs considered in the model are calculated and also we obtain the farmer's private benefit. Moreover, in order to analyse the current legislation in the European Union, we also consider the effects of an upper limit for swine manure application of 210 kg/ha and 170 kg/ha in vulnerable designated zones on social and private values. The results show that attaining the social optimum implies a reduction of 7.5 % in nitrate emissions with a reduction of 29.5 % in the farmer's private benefits. The calculation of taxes for the case of linear pollution function shows positive values for crop production (proper tax) and negative value for land use (subsidy) in situation III, and positive values for swine production and nitrogen input in the rest of situations. We conclude that the particular specification of emission function is a crucial aspect of the instruments design. Thus our findings highlight the importance of environmental regulators to invest in systems that provide greater information on nonpoint pollution problems by undertaking its own research to gather data, building long-term institutional relationships with regulated farmers and creating reward structures that give farmers incentives to reveal information truthfully to the regulator. Our results aim to contribute to the literature on the design of specific control measures for the case of nonpoint pollution problems derived from livestock production.</t>
  </si>
  <si>
    <t>[Sanchez Acereda, Paula; Martinez Martinez, Yolanda] Univ Zaragoza, CITA, Inst Agroalimentario Aragon IA2, Zaragoza, Spain</t>
  </si>
  <si>
    <t>Acereda, PS (corresponding author), Univ Zaragoza, CITA, Inst Agroalimentario Aragon IA2, Zaragoza, Spain.</t>
  </si>
  <si>
    <t>Martinez, Yolanda/F-2412-2016</t>
  </si>
  <si>
    <t>Martinez, Yolanda/0000-0003-3552-1810</t>
  </si>
  <si>
    <t>ASOC UNIV PUBLICAS ANDALUCIA-AUPA</t>
  </si>
  <si>
    <t>CADIZ</t>
  </si>
  <si>
    <t>C ANCHA 16, UNIV CADIZ, CADIZ, 11001, SPAIN</t>
  </si>
  <si>
    <t>0213-7585</t>
  </si>
  <si>
    <t>REV ESTUD REG</t>
  </si>
  <si>
    <t>Rev. Estud. Reg.</t>
  </si>
  <si>
    <t>JAN-APR</t>
  </si>
  <si>
    <t>Environmental Studies</t>
  </si>
  <si>
    <t>GN8UO</t>
  </si>
  <si>
    <t>Acevedo, MF</t>
  </si>
  <si>
    <t>Acevedo, Miguel F.</t>
  </si>
  <si>
    <t>Interdisciplinary progress in food production, food security and environment research</t>
  </si>
  <si>
    <t>ENVIRONMENTAL CONSERVATION</t>
  </si>
  <si>
    <t>cropland; environment; food production; food security; global climate change; interdisciplinary; land productivity; water productivity</t>
  </si>
  <si>
    <t>PROBABILISTIC RISK ASSESSMENT; LAND-USE CHANGE; AGRICULTURAL INTENSIFICATION; ECOSYSTEM SERVICES; CLIMATE-CHANGE; BIODIVERSITY CONSERVATION; WATER PRODUCTIVITY; LANDSCAPE ECOLOGY; ENERGY CROPS; IRRIGATION</t>
  </si>
  <si>
    <t>This review examines contributions of interdisciplinary (ID) research to understanding interactions between environmental quality, food production and food security. Global patterns of food insecurity and crop production are reviewed in relation to climate, land use and economic changes, as well as potential productivity increases compatible with environmental conservation. Interactions between food production and global processes make food insecurity a complex problem that requires ID analysis at local to global scales. Census and satellite data contribute to understanding of global cropland distribution. Analysis of land-use change exemplifies research between natural and social sciences. Quantitative modelling of global climate change impacts indicates relatively greater potential food insecurity in developing countries. International food security is increasingly interconnected through economic globalization and incentives for increased food production are required. Societies may not be able to expand available cropland without significant environmental risks; enhanced land and water productivity are the major opportunities available to increase food production. This requires renewed efforts in ID work to design and implement sound and efficient agricultural management practices. Models need to be informed by data from field experiments, long-term measurements and watershed monitoring by ground and remote sensing methods. Agricultural intensification may spare natural land but lead to increased pollution and water demand; reconciling conservation and productivity is a critical need. ID work provides many opportunities for synergies including conservation agriculture at the local level, efficient use of inputs, smarter land use taking into account spatial patterns and landscape ecology principles, and improved water management at field, system, watershed and basin levels. Goal-directed ID research is crucial, since producers, practitioners and policy makers should be involved. Geospatial, biotechnological and precision agriculture technologies linked with models can help inform strategies to achieve sustainable food production increases that maintain environmental quality. Implementation also requires ID work to overcome impediments due to human factors and facilitate adoption by farmers.</t>
  </si>
  <si>
    <t>[Acevedo, Miguel F.] Univ N Texas, Dept Elect Engn, Dept Geog, Denton, TX 76203 USA; [Acevedo, Miguel F.] Univ N Texas, Inst Appl Sci, Environm Sci Program, Denton, TX 76203 USA; [Acevedo, Miguel F.] Univ Los Andes, Ctr Simulat &amp; Modeling CESIMO, Merida, Venezuela</t>
  </si>
  <si>
    <t>Acevedo, MF (corresponding author), Univ N Texas, Dept Elect Engn, Dept Geog, Denton, TX 76203 USA.</t>
  </si>
  <si>
    <t>acevedo@unt.edu</t>
  </si>
  <si>
    <t>Acevedo, Miguel F/R-8474-2019</t>
  </si>
  <si>
    <t>Acevedo, Miguel F/0000-0002-5136-3624</t>
  </si>
  <si>
    <t>CAMBRIDGE UNIV PRESS</t>
  </si>
  <si>
    <t>32 AVENUE OF THE AMERICAS, NEW YORK, NY 10013-2473 USA</t>
  </si>
  <si>
    <t>0376-8929</t>
  </si>
  <si>
    <t>1469-4387</t>
  </si>
  <si>
    <t>ENVIRON CONSERV</t>
  </si>
  <si>
    <t>Environ. Conserv.</t>
  </si>
  <si>
    <t>10.1017/S0376892911000257</t>
  </si>
  <si>
    <t>Biodiversity Conservation; Environmental Sciences</t>
  </si>
  <si>
    <t>770UO</t>
  </si>
  <si>
    <t>Acosta, M; Ac, A; Pavelka, M; Havrankova, K; Loescher, HW; Butler, JH; Janous, D; Marek, MV</t>
  </si>
  <si>
    <t>Acosta, Manuel; Ac, Alexander; Pavelka, Marian; Havrankova, Katerina; Loescher, Henry W.; Butler, James H.; Janous, Dalibor; Marek, Michal V.</t>
  </si>
  <si>
    <t>Addressing Environmental Change through Emergent Integrated Environmental Observatories: A Case Study in the Czech Republic</t>
  </si>
  <si>
    <t>ENVIRONMENTS</t>
  </si>
  <si>
    <t>climate change; infrastructure; ecosystem; Anthropocene; Europe</t>
  </si>
  <si>
    <t>CLIMATE-CHANGE; DROUGHT; VULNERABILITY; INCREASE; CONSEQUENCES; VARIABILITY; IMPACTS; EUROPE; CARBON; YIELDS</t>
  </si>
  <si>
    <t>A growing body of scientific evidence indicates that we have entered the Anthropocene Epoch. Many assert that society has exceeded sustainable ecological planetary boundaries and that altered biogeophysical processes are no longer reversible to natural rates of ecosystem functioning. To properly and successfully address societal needs for the future, more holistic and complex methods need to be applied at various spatial and temporal scales. The increasingly interconnected nature of human and natural environments-from individuals to large megacities and entire continents and from cells through ecosystems to the biosphere as a whole (e.g., as seen in the carbon cycle)-demand new and often interdisciplinary and international approaches to address emerging global challenges. With that perspective in mind, the Czech Republic's National Climate Program was established in 1991 with the aim to understand the impact of global environmental change on society. The National Climate Program was updated in 2017 to formulate a new Climate Protection Policy. Here, we outline the multifaceted problems that climate change poses for the Czech Republic, as well as a new scientific infrastructure and approaches directed to better understanding the effects of climate change on our ecosystems, water resources, urban environment, agriculture, human health, and general economy.</t>
  </si>
  <si>
    <t>[Acosta, Manuel; Ac, Alexander; Pavelka, Marian; Havrankova, Katerina; Janous, Dalibor; Marek, Michal V.] CAS, Global Change Res Inst, Dept Matters &amp; Energy Fluxes, Brno 60300, Czech Republic; [Pavelka, Marian] Mendel Univ Brno, Dept Forest Ecol, Brno 61300, Czech Republic; [Loescher, Henry W.] Battelle Natl Ecol Observ Network NEON, Boulder, CO 80301 USA; [Loescher, Henry W.] Univ Colorado, Inst Arctic &amp; Alpine Res, Boulder, CO 80301 USA; [Butler, James H.] NOAA, Earth Syst Res Lab, Global Monitoring Div, Boulder, CO 80301 USA</t>
  </si>
  <si>
    <t>Acosta, M (corresponding author), CAS, Global Change Res Inst, Dept Matters &amp; Energy Fluxes, Brno 60300, Czech Republic.</t>
  </si>
  <si>
    <t>acosta.m@czechglobe.cz; ac.a@czechglobe.cz; pavelka.m@czechglobe.cz; havrankova.k@czechglobe.cz; hloescher@battelleecology.org; James.H.Butler@noaa.gov; janous.d@czechglobe.cz; marek.mv@czechglobe.cz</t>
  </si>
  <si>
    <t>Acosta, Manuel/A-6783-2011; Pavelka, Marian/I-8754-2012; Marek, Michal V./D-4383-2014</t>
  </si>
  <si>
    <t>Acosta, Manuel/0000-0002-0850-5703; Pavelka, Marian/0000-0002-7339-3410; Marek, Michal V./0000-0003-3349-8987</t>
  </si>
  <si>
    <t>Ministry of Education, Youth and Sports of the Czech Republic within the CzeCOS Program [LM2015061]; European Commission [730995]; Czech Mountain Forests Climate-Smart Forestry - CZECLIMO [LTC17007]; NSF; Battelle [1029808]</t>
  </si>
  <si>
    <t>Ministry of Education, Youth and Sports of the Czech Republic within the CzeCOS Program; European Commission(European CommissionEuropean Commission Joint Research Centre); Czech Mountain Forests Climate-Smart Forestry - CZECLIMO; NSF(National Science Foundation (NSF)); Battelle</t>
  </si>
  <si>
    <t>This work was supported by the Ministry of Education, Youth and Sports of the Czech Republic within the CzeCOS Program, grant number LM2015061. Acknowledgement is also given to the European Commission for support through the project Supporting EU-African Cooperation on Research Infrastructures for Food Security and Greenhouse Gas Observations (SEACRIFOG; project ID 730995), Czech Mountain Forests Climate-Smart Forestry - CZECLIMO (LTC17007), Program Inter-excelence and to the National Science Foundation-Science Across Virtual Institutes (ICER-1321595) for its ongoing support. The National Ecological Observatory Network (NEON) is a project funded by the NSF and managed under a cooperative support agreement (1029808) by Battelle. Any opinions, findings, and conclusions or recommendations expressed in this material are those of the authors and do not necessarily reflect the views of the NSF.</t>
  </si>
  <si>
    <t>2076-3298</t>
  </si>
  <si>
    <t>Environments</t>
  </si>
  <si>
    <t>10.3390/environments7030019</t>
  </si>
  <si>
    <t>LA0XJ</t>
  </si>
  <si>
    <t>Adamides, G; Kalatzis, N; Stylianou, A; Marianos, N; Chatzipapadopoulos, F; Giannakopoulou, M; Papadavid, G; Vassiliou, V; Neocleous, D</t>
  </si>
  <si>
    <t>Adamides, George; Kalatzis, Nikos; Stylianou, Andreas; Marianos, Nikolaos; Chatzipapadopoulos, Fotis; Giannakopoulou, Marianthi; Papadavid, George; Vassiliou, Vassilis; Neocleous, Damianos</t>
  </si>
  <si>
    <t>Smart Farming Techniques for Climate Change Adaptation in Cyprus</t>
  </si>
  <si>
    <t>ATMOSPHERE</t>
  </si>
  <si>
    <t>smart farming; agriculture 4; 0; Internet of Things; climate change; irrigation; sensors; potato; Cyprus</t>
  </si>
  <si>
    <t>AGRICULTURE; INTERNET; THINGS; FOOD</t>
  </si>
  <si>
    <t>Smart farming based on Internet of Things (IoT) technologies enables crop farmers to collect real-time data related to irrigation and plant protection processes, aiming to increase production volume, improve product quality, and predict diseases, while optimizing resources and farming processes. IoT devices can collect vast amounts of environmental, soil, and crop performance data, thus building time series data that can be analyzed to forecast and compute recommendations and deliver critical information to farmers in real time. In this sense, the added-value from the farmers' perspective is that such smart farming techniques have the potential to deliver a more sustainable agricultural production, based on a more precise and resource-efficient approach in the complex and versatile agricultural environment. The aim of this study is to investigate possible advantages of applying the Smart Farming as a Service (SFaaS) paradigm, aiming to support small-scale farmers, by taking over the technological investment burden and offering next generation farming advice through the combined utilization of heterogeneous information sources. The overall results of the pilot application demonstrate a potential reduction of up to 22% on total irrigation needs and important optimization opportunities on pesticides use efficiency. The current work offers opportunities for innovation targeting and climate change adaptation options (new agricultural technologies), and could help farmers to reduce their ecological footprint.</t>
  </si>
  <si>
    <t>[Adamides, George; Stylianou, Andreas; Giannakopoulou, Marianthi; Papadavid, George; Vassiliou, Vassilis; Neocleous, Damianos] Agr Res Inst, POB 22016, CY-1516 Nicosia, Cyprus; [Kalatzis, Nikos; Marianos, Nikolaos; Chatzipapadopoulos, Fotis] Neuropublic SA, Piraeus 18545, Greece</t>
  </si>
  <si>
    <t>Adamides, G (corresponding author), Agr Res Inst, POB 22016, CY-1516 Nicosia, Cyprus.</t>
  </si>
  <si>
    <t>gadamides@ari.gov.cy; n_kalatzis@neuropublic.gr; a.stylianou@ari.gov.cy; n_marianos@neuropublic.gr; f_chatzipapadopoulos@neuropublic.gr; marianthym@ari.gov.cy; papadavid@ari.gov.cy; vassilis@ari.gov.cy; d.neocleous@ari.gov.cy</t>
  </si>
  <si>
    <t>Stylianou, Andreas/AAB-7179-2022; Kalatzis, Nikos/AAY-6028-2020; Adamides, George/O-5044-2019</t>
  </si>
  <si>
    <t>Stylianou, Andreas/0000-0002-2611-4319; Adamides, George/0000-0001-7343-8765</t>
  </si>
  <si>
    <t>European Commission, Horizon 2020 Framework Program for research and innovation [731884]</t>
  </si>
  <si>
    <t>European Commission, Horizon 2020 Framework Program for research and innovation(European Commission)</t>
  </si>
  <si>
    <t>This work has been partially supported by the European Commission, Horizon 2020 Framework Program for research and innovation under grant agreement number 731884.</t>
  </si>
  <si>
    <t>2073-4433</t>
  </si>
  <si>
    <t>ATMOSPHERE-BASEL</t>
  </si>
  <si>
    <t>Atmosphere</t>
  </si>
  <si>
    <t>10.3390/atmos11060557</t>
  </si>
  <si>
    <t>Environmental Sciences; Meteorology &amp; Atmospheric Sciences</t>
  </si>
  <si>
    <t>Environmental Sciences &amp; Ecology; Meteorology &amp; Atmospheric Sciences</t>
  </si>
  <si>
    <t>MR4ZK</t>
  </si>
  <si>
    <t>Addo-Bediako, A; Malakane, K</t>
  </si>
  <si>
    <t>Addo-Bediako, Abraham; Malakane, Karabo</t>
  </si>
  <si>
    <t>Preliminary Assessment of Chemical Elements in Sediments and Larvae of Gomphidae (Odonata) from the Blyde River of the Olifants River System, South Africa</t>
  </si>
  <si>
    <t>INTERNATIONAL JOURNAL OF ENVIRONMENTAL RESEARCH AND PUBLIC HEALTH</t>
  </si>
  <si>
    <t>bioaccumulation; Gomphidae; heavy metals; naiads; metalloids; pollution; sediments</t>
  </si>
  <si>
    <t>HEAVY-METALS; AQUATIC INSECTS; BENTHIC INVERTEBRATES; 2 IMPOUNDMENTS; HUMAN HEALTH; WATER FISH; BIOACCUMULATION; ACCUMULATION; GRADIENT; IMPACTS</t>
  </si>
  <si>
    <t>Benthic macroinvertebrates and sediments can act as good indicators of environmental quality. The aim of this study was to assess the accumulation of chemical elements in the Gomphidae (Odonata) collected in the Blyde River. Seven sites were sampled for river sediments assessment and five sites for larvae (naiads) of Gomphidae bioaccumulation analysis. The tissue samples were analysed using inductively coupled plasma optical emission spectrometry (ICP-OES). The results showed high levels of all of the tested elements except Cd in the sediment. The mean concentrations of As, Cu and Cr exceeded the standard guideline values, whereas Pb and Zn were below the standard guideline values. In the insect body tissue, the concentrations of most elements were higher than in the sediments. The elements with the highest concentrations were Mn, Zn, Cu, and As. The bioaccumulation factor (BF) showed a tendency for bioaccumulation for almost all of the selected elements in the insect. The BF value was high for Cu, Mn, Sb, and Zn (BF &gt; 1). The high concentrations of elements in the insect body tissue may pose a risk to fish that consume them, and subsequently to humans when fish from the river are consumed. It is therefore important to monitor the river to reduce pollution to prevent health risks in humans, especially in communities that rely on the river for water and food.</t>
  </si>
  <si>
    <t>[Addo-Bediako, Abraham; Malakane, Karabo] Univ Limpopo, Dept Biodivers, Private Bag X1106, ZA-0727 Sovenga, South Africa</t>
  </si>
  <si>
    <t>Addo-Bediako, A (corresponding author), Univ Limpopo, Dept Biodivers, Private Bag X1106, ZA-0727 Sovenga, South Africa.</t>
  </si>
  <si>
    <t>abe.addo-bediako@ul.ac.za; karabo.malakane@ul.ac.za</t>
  </si>
  <si>
    <t>, AddoBediako/AAJ-1584-2021</t>
  </si>
  <si>
    <t>Addo-Bediako, Abraham/0000-0002-5055-8315</t>
  </si>
  <si>
    <t>Belgian VLIR-IUC (Vlaamse Interuniversitaire Raad-University Development Cooperation) Funding Programme</t>
  </si>
  <si>
    <t>This project was funded by a grant from the Belgian VLIR-IUC (Vlaamse Interuniversitaire Raad-University Development Cooperation) Funding Programme.</t>
  </si>
  <si>
    <t>1660-4601</t>
  </si>
  <si>
    <t>INT J ENV RES PUB HE</t>
  </si>
  <si>
    <t>Int. J. Environ. Res. Public Health</t>
  </si>
  <si>
    <t>10.3390/ijerph17218135</t>
  </si>
  <si>
    <t>OQ6HD</t>
  </si>
  <si>
    <t>Adegoke, KA; Olagunju, AO; Alagbada, TC; Alao, OC; Adesina, MO; Afolabi, IC; Adegoke, RO; Bello, OS</t>
  </si>
  <si>
    <t>Adegoke, Kayode Adesina; Olagunju, Adenike Oluwayemisi; Alagbada, Temitope Chris; Alao, Oluwakemi Christiana; Adesina, Morenike Oluwabunmi; Afolabi, Inioluwa Christianah; Adegoke, Rhoda Oyeladun; Bello, Olugbenga Solomon</t>
  </si>
  <si>
    <t>Adsorptive Removal of Endocrine-Disrupting Chemicals from Aqueous Solutions: a Review</t>
  </si>
  <si>
    <t>WATER AIR AND SOIL POLLUTION</t>
  </si>
  <si>
    <t>Adsorption; Endocrine-disrupting chemicals; Agricultural adsorbents; Synthetic adsorbents; Natural adsorbents; Environment</t>
  </si>
  <si>
    <t>POLYCYCLIC AROMATIC-HYDROCARBONS; MOLECULARLY IMPRINTED POLYMERS; WALLED CARBON NANOTUBES; WASTE-WATER TREATMENT; POLYCHLORINATED-BIPHENYLS PCBS; GRAPHENE OXIDE COMPOSITE; METAL-ORGANIC FRAMEWORK; PERSONAL CARE PRODUCTS; BISPHENOL-A; ACTIVATED CARBON</t>
  </si>
  <si>
    <t>Endocrine-disrupting chemicals (EDCs) are pollutants with adverse effects even at very low concentrations; they remain a major concern for water quality. There is a strong link between environmental matrices such as water, soil, and human health. This implies that releasing these pollutants into the environment gets to the human system through contaminated air, water, and food. EDCs pose adverse effects on the endocrine systems of humans and wildlife and act as agents that interrupt metabolism, transport, synthesis, secretion, or elimination of natural blood-borne hormones present in the human body, which are responsible for the development, reproduction, and homeostasis process. The molecular group known as an endocrine disruptor is extremely heterogeneous, including the usage of synthetic chemicals in industrial solvents, lubricants and their by-products (such as 1,2-dichloroethane, 17 alpha-ethinylestradiol, 17 beta-estradiol, 2,4-dichlorophenol, acetaminophen, amoxicillin, antiretroviral, benzotriazole, bisphenol A, carbamazepine, ciprofloxacin, diclofenac, ibuprofen, ketoprofen, naproxen, paracetamol, phenol, tetracycline, metformin, etc. discussed in this work). Natural chemicals in food can also act as endocrine disruptors and some of these chemicals are toxic. Contaminants in water influence all living beings; therefore, to prevent health complications, improve water quality and make it safer in the ecosystem, water must be purified. The complex nature of EDCs has necessitated the development of suitable, robust, and more versatile removal techniques capable of producing the desired result in a very cost-effective manner. The first part of this review addresses source and occurrence of EDCs, available EDC treatment technologies and their drawbacks, and followed by the recent advances in sequestrating EDCs using natural, synthetic (metal-organic frameworks, nanoparticle/nanomaterials), and agricultural waste adsorbents. Influence of different operational parameters on the adsorptive removal of EDCs, mechanism of EDCs sequestration and thermodynamic studies were also discussed. We concluded by providing some useful insights, challenges, and future prospects to foster better efficiency of these adsorbents for EDCs removal to meet various industrial applications.</t>
  </si>
  <si>
    <t>[Adegoke, Kayode Adesina; Olagunju, Adenike Oluwayemisi; Alagbada, Temitope Chris; Alao, Oluwakemi Christiana; Afolabi, Inioluwa Christianah; Adegoke, Rhoda Oyeladun] Ladoke Akintola Univ Technol, Dept Pure &amp; Appl Chem, PMB 4000, Ogbomosho, Oyo State, Nigeria; [Adegoke, Kayode Adesina; Bello, Olugbenga Solomon] Univ Johannesburg, Dept Chem Sci, Doornfontein 2028, Johannesburg, South Africa; [Adesina, Morenike Oluwabunmi] Lead City Univ, Dept Chem Sci, Ibadan, Nigeria; [Bello, Olugbenga Solomon] Landmark Univ, Dept Phys Sci, Ind Chem Programme, Omu Aran, Nigeria</t>
  </si>
  <si>
    <t>Adegoke, KA (corresponding author), Ladoke Akintola Univ Technol, Dept Pure &amp; Appl Chem, PMB 4000, Ogbomosho, Oyo State, Nigeria.;Adegoke, KA; Bello, OS (corresponding author), Univ Johannesburg, Dept Chem Sci, Doornfontein 2028, Johannesburg, South Africa.</t>
  </si>
  <si>
    <t>kwharyourday@gmail.com; osbello@lautech.edu.ng</t>
  </si>
  <si>
    <t>Bello, Olugbenga Solomon/AEF-0201-2022; ADEGOKE, KAYODE ADESINA/P-2289-2015</t>
  </si>
  <si>
    <t>ADEGOKE, KAYODE ADESINA/0000-0002-7502-0132; Bello, Olugbenga/0000-0001-8732-1816</t>
  </si>
  <si>
    <t>Global Excellence Stature (GES) 4.0 Postdoctoral Fellowships Fourth Industrial Revolution-University of Johannesburg, South Africa; LAUTECH 2016 TET Fund Institution Based Research Intervention (TETFUND/DESS/UNI/OGBOMOSO/RP/VOL. IX)</t>
  </si>
  <si>
    <t>Y The authors acknowledge their respective Universities for the platform to carry out this study. K. A. Adegoke acknowledges the Global Excellence Stature (GES) 4.0 Postdoctoral Fellowships Fourth Industrial Revolution-University of Johannesburg, South Africa. O. S. Bello acknowledges the supports obtained from LAUTECH 2016 TET Fund Institution Based Research Intervention (TETFUND/DESS/UNI/OGBOMOSO/RP/VOL. IX).</t>
  </si>
  <si>
    <t>SPRINGER INT PUBL AG</t>
  </si>
  <si>
    <t>0049-6979</t>
  </si>
  <si>
    <t>1573-2932</t>
  </si>
  <si>
    <t>WATER AIR SOIL POLL</t>
  </si>
  <si>
    <t>Water Air Soil Pollut.</t>
  </si>
  <si>
    <t>FEB</t>
  </si>
  <si>
    <t>10.1007/s11270-021-05405-8</t>
  </si>
  <si>
    <t>Environmental Sciences; Meteorology &amp; Atmospheric Sciences; Water Resources</t>
  </si>
  <si>
    <t>Environmental Sciences &amp; Ecology; Meteorology &amp; Atmospheric Sciences; Water Resources</t>
  </si>
  <si>
    <t>YK1PV</t>
  </si>
  <si>
    <t>Adhikari, S</t>
  </si>
  <si>
    <t>Adhikari, Shankar</t>
  </si>
  <si>
    <t>Drought Impact and Adaptation Strategies in the Mid-Hill Farming System of Western Nepal</t>
  </si>
  <si>
    <t>adaptation; agriculture; drought; impact; mid-hill farming system; Nepal</t>
  </si>
  <si>
    <t>CLIMATE-CHANGE; AGRICULTURAL ADAPTATION; INDRAWATI BASIN; VULNERABILITY; LEVEL; MIGRATION; RESPONSES; INSIGHTS</t>
  </si>
  <si>
    <t>Climate-induced drought hazard has been emerging as one of the major challenges in the mid-hill farming system and rural livelihood in Nepal. Drought stress, in combination with century-long socio-political issues such as unequal social structure, gender discrimination, and marginalization of poor and disadvantaged groups have made smallholders more vulnerable in society. Climate changes are exacerbating issues within an already vulnerable society. Therefore, a review study on the impact of drought on the rain-fed hill farming system, and the potential adaptation measures, was carried out in the mid-hill region of western Nepal. Both agricultural impacts such as depletion of traditional varieties of crops, crop-specific diseases, low production, lack of water for irrigation; and non-agricultural impacts such as changing rural livelihood patterns, and social conflict due to agriculture and water issues were identified as major impacts. Some of the agricultural adaptation measures viz. the promotion of climate smart agriculture practices, crop diversification, and agroforestry practices seem to have been more effective in the region. At the same time, small-scale structural water harvesting measures, for instance, rainwater harvesting, conservation ponds, and irrigation channels, drip water irrigation, and an early warning system for drought events could also be an advantage in this context. Nonetheless, there are several adaptation barriers including ecological and physical constraints, human and information resource-shortages, and social barriers to adaptation. Therefore, local site-specific adaptation measures should be developed, and implemented, to increase the adaptive capacity of smallholders, and enhance the farming system in the face of the climate-induced drought scenario.</t>
  </si>
  <si>
    <t>[Adhikari, Shankar] Minist Forests &amp; Environm, Kathmandu, Nepal</t>
  </si>
  <si>
    <t>Adhikari, S (corresponding author), Minist Forests &amp; Environm, Kathmandu, Nepal.</t>
  </si>
  <si>
    <t>adhikarishankar@gmail.com</t>
  </si>
  <si>
    <t>Adhikari, Shankar/G-8496-2018</t>
  </si>
  <si>
    <t>Adhikari, Shankar/0000-0001-8822-433X</t>
  </si>
  <si>
    <t>SEP</t>
  </si>
  <si>
    <t>10.3390/environments5090101</t>
  </si>
  <si>
    <t>GY2TV</t>
  </si>
  <si>
    <t>Green Published, gold, Green Submitted</t>
  </si>
  <si>
    <t>Aerts, RJ; Barry, TN; McNabb, WC</t>
  </si>
  <si>
    <t>Polyphenols and agriculture: beneficial effects of proanthocyanidins in forages</t>
  </si>
  <si>
    <t>AGRICULTURE ECOSYSTEMS &amp; ENVIRONMENT</t>
  </si>
  <si>
    <t>proanthocyanidins; sustainable grazing systems; forages</t>
  </si>
  <si>
    <t>ONOBRYCHIS-VICIIFOLIA SCOP; SULLA HEDYSARUM-CORONARIUM; LUCERNE MEDICAGO-SATIVA; LOTUS-CORNICULATUS L; CONDENSED TANNINS; NUTRITIONAL-VALUE; WOOL GROWTH; ALLELOPATHIC INHIBITION; ECOLOGICAL IMPLICATIONS; QUANTITATIVE DIGESTION</t>
  </si>
  <si>
    <t>Proanthocyanidins (PA), also known as condensed tannins, belong to the oldest of plant secondary metabolites. These compounds are widespread in woody plants, but are also found in certain forages. Proanthocyanidins can exert effects in organisms because of their ability to complex with proteins. Forages containing moderate concentrations of PA (2-4% DM) can exert beneficial effects on protein metabolism in sheep, slowing degradation of dietary protein to ammonia by rumen micro-organisms and increasing protein outflow from the rumen, thus increasing absorption of amino acids in the small intestine of the animal. This was shown to result in increases in lactation, wool growth and liveweight gain, without changing voluntary feed intake. Dietary PA can also contribute to improved animal health by reducing the detrimental effects of internal parasites in sheep and the risk of bloat in cattle. In contrast, high dietary PA concentrations (6-12% DM) depress voluntary feed intake, digestive efficiency and animal productivity. Temperate forages containing PA, such as Lotus corniculatus and L. pedunculatus, will not persist in intensive grazing systems if continuously grazed (i,e. set stocked), especially in mixtures with perennial ryegrass and white clover and need to be grown as pure species and rotationally grazed. Nevertheless, inputs of these 'special purpose 'forages can increase sustainability and productivity in intensive grazing systems through increasing the efficiency of animal production, reducing urinary nitrogen (N) excretion and reducing chemical inputs as anthelmintics and as detergents used to control rumen bloat in cattle. Proanthocyanidins are derived from the flavonoid biosynthesis pathway, and knowledge is rapidly increasing about the molecular control of PA biosynthesis, These recent investigations may ultimately enable the expression by genetic engineering of increased levels of PA in the leaves of agriculturally important forage plants such as white clover and perennial rye grass, which will withstand continuous defoliation under grazing and currently contain only trace amounts of PA. This could potentially lead to the widespread use of PA in temperate grazing systems. Further consideration, should now be given to long-term adaptations in the animal, and to ecological effects on the soil ecosystem by PA and their degradation products excreted in animal faeces. More information is required in particular on the effects of PA on soil nitrification, ammonia volatilisation from soil, and nitrogen levels in the groundwater. (C) 1999 Elsevier Science B.V. All rights reserved.</t>
  </si>
  <si>
    <t>Massey Univ, Inst Food Nutr &amp; Human Hlth, Palmerston North, New Zealand; AgResearch, Grassland Res Ctr, Palmerston North, New Zealand</t>
  </si>
  <si>
    <t>Barry, TN (corresponding author), Massey Univ, Inst Food Nutr &amp; Human Hlth, Private Bag 11222, Palmerston North, New Zealand.</t>
  </si>
  <si>
    <t>McNabb, Warren/0000-0003-2514-6551</t>
  </si>
  <si>
    <t>0167-8809</t>
  </si>
  <si>
    <t>1873-2305</t>
  </si>
  <si>
    <t>AGR ECOSYST ENVIRON</t>
  </si>
  <si>
    <t>Agric. Ecosyst. Environ.</t>
  </si>
  <si>
    <t>JUL</t>
  </si>
  <si>
    <t>1-2</t>
  </si>
  <si>
    <t>10.1016/S0167-8809(99)00062-6</t>
  </si>
  <si>
    <t>Agriculture, Multidisciplinary; Ecology; Environmental Sciences</t>
  </si>
  <si>
    <t>Agriculture; Environmental Sciences &amp; Ecology</t>
  </si>
  <si>
    <t>229HH</t>
  </si>
  <si>
    <t>Agamuthu, P; Mehran, SB; Norkhairah, A; Norkhairiyah, A</t>
  </si>
  <si>
    <t>Agamuthu, P.; Mehran, S. B.; Norkhairah, A.; Norkhairiyah, A.</t>
  </si>
  <si>
    <t>Marine debris: A review of impacts and global initiatives</t>
  </si>
  <si>
    <t>WASTE MANAGEMENT &amp; RESEARCH</t>
  </si>
  <si>
    <t>Article; Proceedings Paper</t>
  </si>
  <si>
    <t>ISWA World Congress</t>
  </si>
  <si>
    <t>Bilbao, SPAIN</t>
  </si>
  <si>
    <t>ISWA</t>
  </si>
  <si>
    <t>Marine debris; microplastics; impacts; regulations; initiatives</t>
  </si>
  <si>
    <t>PERSISTENT ORGANIC POLLUTANTS; NORTHERN SOUTH CHINA; SMALL PLASTIC DEBRIS; SPATIAL-DISTRIBUTION; CENTRAL CALIFORNIA; COASTAL WATERS; BEACH LITTER; FISHING GEAR; SEA-TURTLES; SOLID-WASTE</t>
  </si>
  <si>
    <t>Marine debris, defined as any persistent manufactured or processed solid material discarded, disposed of or abandoned in the marine and coastal environment, has been highlighted as a contaminant of global environmental and economic concern. The five main categories of marine debris comprise of plastic, paper, metal, textile, glass and rubber. Plastics is recognised as the major constituent of marine debris, representing between 50% and 90% of the total marine debris found globally. Between 4.8 and 12.7 million metric tonnes of consumer plastics end up in the world oceans annually, resulting in the presence of more than 100 million particles of macroplastics in only 12 regional seas worldwide, and with 51 trillion particles of microplastic floating on the ocean surface globally. The impacts of marine debris can be branched out into three categories; injury to or death of marine organisms, harm to marine environment and effects on human health and economy. Marine mammals often accidentally ingest marine debris because of its appearance that can easily be mistaken as food. Moreover, floating plastics may act as vehicles for chemicals and/or environmental contaminants, which may be absorbed on to their surface during their use and permanence into the environment. Additionally, floating plastics is a potential vector for the introduction of invasive species that get attached to it, into the marine environment. In addition, human beings are not excluded from the impact of marine debris as they become exposed to microplastics through seafood consumption. Moreover, landscape degradation owing to debris accumulation is an eyesore and aesthetically unpleasant, thus resulting in decreased tourism and subsequent income loss. There are a wide range of initiatives that have been taken to tackle the issue of marine debris. They may involve manual removal of marine debris from coastal and aquatic environment in form of programmes and projects organised, such as beach clean-ups by scientific communities, non-governmental organizations and the removal of marine litter from Europe's four regional seas, respectively. Other initiatives focus on assessment, reduction, prevention and management of marine debris under the umbrella of international (the United Nations Environment Programme/Mediterranean Action Plan, the Oslo/Paris Convention) and regional organisations - that is, the Helsinki Commission. There are also a number of international conventions and national regulations that encourage mitigation and management of marine debris. However, it is argued that these initiatives are short-term unsustainable solutions and the long-term sustainable solution would be adoption of circular economy. Similarly, four of the sustainable developmental goals have targets that promote mitigation of marine debris by efficient waste management and practice of 3R. As evident by the Ad Hoc Expert Group on Marine Litter and Microplastics meeting, tackling the marine debris crisis is not a straightforward, one-size-fits-all solution, but rather an integrated and continuous effort required at local, regional and global level.</t>
  </si>
  <si>
    <t>[Agamuthu, P.; Mehran, S. B.; Norkhairah, A.; Norkhairiyah, A.] Univ Malaya, Inst Biol Sci, Kuala Lumpur, Malaysia; [Agamuthu, P.] Univ Malaya, Ctr Res Waste Management, Kuala Lumpur, Malaysia</t>
  </si>
  <si>
    <t>Mehran, SB (corresponding author), Univ Malaya, Fac Sci, Inst Biol Sci, Kuala Lumpur 50603, Malaysia.</t>
  </si>
  <si>
    <t>mehransanam@gmail.com</t>
  </si>
  <si>
    <t>Bhatti, Mehran/ABB-9250-2020</t>
  </si>
  <si>
    <t>Bhatti, Mehran/0000-0001-9165-7195</t>
  </si>
  <si>
    <t>SAGE PUBLICATIONS LTD</t>
  </si>
  <si>
    <t>LONDON</t>
  </si>
  <si>
    <t>1 OLIVERS YARD, 55 CITY ROAD, LONDON EC1Y 1SP, ENGLAND</t>
  </si>
  <si>
    <t>0734-242X</t>
  </si>
  <si>
    <t>1096-3669</t>
  </si>
  <si>
    <t>WASTE MANAGE RES</t>
  </si>
  <si>
    <t>Waste Manage. Res.</t>
  </si>
  <si>
    <t>10.1177/0734242X19845041</t>
  </si>
  <si>
    <t>Engineering, Environmental; Environmental Sciences</t>
  </si>
  <si>
    <t>Science Citation Index Expanded (SCI-EXPANDED); Conference Proceedings Citation Index - Science (CPCI-S)</t>
  </si>
  <si>
    <t>Engineering; Environmental Sciences &amp; Ecology</t>
  </si>
  <si>
    <t>IY1TG</t>
  </si>
  <si>
    <t>C</t>
  </si>
  <si>
    <t>Agell, E; Ambatlle, F; Borras, G; Cantos, G; Samitier, S</t>
  </si>
  <si>
    <t>Filho, WL; Adamson, K; Dunk, RM; Azeiteiro, UM; Illingworth, S; Alves, F</t>
  </si>
  <si>
    <t>Agell, Ester; Ambatlle, Fina; Borras, Gabriel; Cantos, Gemma; Samitier, Salvador</t>
  </si>
  <si>
    <t>A Global Indicator of Climate Change Adaptation in Catalonia</t>
  </si>
  <si>
    <t>IMPLEMENTING CLIMATE CHANGE ADAPTATION IN CITIES AND COMMUNITIES: INTEGRATING STRATEGIES AND EDUCATIONAL APPROACHES</t>
  </si>
  <si>
    <t>Climate Change Management</t>
  </si>
  <si>
    <t>Proceedings Paper</t>
  </si>
  <si>
    <t>World Symposium on Climate Change Adaptation</t>
  </si>
  <si>
    <t>SEP 02-04, 2015</t>
  </si>
  <si>
    <t>Manchester, ENGLAND</t>
  </si>
  <si>
    <t>Indicators; Adaptation measures; Catalonia; Use of resources; Environmental quality</t>
  </si>
  <si>
    <t>The Catalan Office for Climate Change has been working on a pioneering and innovative document, A Global Indicator of Climate Change Adaptation in Catalonia. The study took 83 indicators as its starting point, identifying and classifying 29 key indicators as the methodology was developed. These are grouped under the following headings: water management, agriculture and livestock farming, forestry, health, the energy sector, industry, services and commerce, tourism, town planning and housing, mobility and transport infrastructures, research, development and innovation. The subsequent statistical analysis of these 29 indicators, with the assistance of the Catalan Institute for the Evaluation of Public Policies (Ivalua), produced a global adaptation indicator quantifying Catalonia's capacity to adapt to climate change impacts. This global indicator is based on two factors: use of resources and environmental quality. Effectively, capacity to adapt to the impacts of climate change depends on how we use resources (primarily water and energy) and on the quality of the environment (primarily air quality). The global indicator allows a country's capacity to adapt to climate change to be monitored over time. The absolute value of the indicator (from 0 to 10) dropped slightly between 2005 and 2011. Catalonia is working on the issue, but must continue to make every effort to improve the extent to which we are adapting to ensure that our land, natural systems and society are progressively less vulnerable to the impacts of climate change. In developing this indicator, Catalonia has a tool which provides guidance on where to focus efforts towards developing a green, circular, low-carbon economy which is adaptable to the new conditions brought about by climate change. This is opening up a range of economic and social opportunities which are currently being developed in fields such as energy efficiency, saving water, renewable energies, smart mobility, forestry management and healthcare. The indicators included in the global indicator should be reviewed every 5 or 10 years based on new information available (in order to include more aspects in the global indicator).</t>
  </si>
  <si>
    <t>[Agell, Ester; Ambatlle, Fina; Borras, Gabriel; Cantos, Gemma; Samitier, Salvador] Govt Catalonia, Catalan Off Climate Change, Directorate Gen Environm Policy, Avinguda Diagonal 525, Barcelona 08029, Catalonia, Spain</t>
  </si>
  <si>
    <t>Borras, G (corresponding author), Govt Catalonia, Catalan Off Climate Change, Directorate Gen Environm Policy, Avinguda Diagonal 525, Barcelona 08029, Catalonia, Spain.</t>
  </si>
  <si>
    <t>gborras@gencat.cat</t>
  </si>
  <si>
    <t>SPRINGER INT PUBLISHING AG</t>
  </si>
  <si>
    <t>1610-2010</t>
  </si>
  <si>
    <t>978-3-319-28591-7; 978-3-319-28589-4</t>
  </si>
  <si>
    <t>CLIM CHANG MANAG</t>
  </si>
  <si>
    <t>10.1007/978-3-319-28591-7_10</t>
  </si>
  <si>
    <t>Green &amp; Sustainable Science &amp; Technology; Environmental Studies</t>
  </si>
  <si>
    <t>Conference Proceedings Citation Index - Social Science &amp;amp; Humanities (CPCI-SSH)</t>
  </si>
  <si>
    <t>BG6RY</t>
  </si>
  <si>
    <t>Aguado-Gimenez, F; Ballester-Molto, M; Garcia-Garcia, B</t>
  </si>
  <si>
    <t>Aguado-Gimenez, Felipe; Ballester-Molto, Mateo; Garcia-Garcia, Benjamin</t>
  </si>
  <si>
    <t>Influence of Production Strategy on Gross Waste Output and Temporal Pattern of Gilthead Seabream (Sparus Aurata) Farming: Implications for Environmental Management</t>
  </si>
  <si>
    <t>fallowing; modelling; production strategy; recovery; Sparus aurata; waste output</t>
  </si>
  <si>
    <t>ORGANIC ENRICHMENT; BENTHIC RECOVERY; AQUACULTURE; SALMON; FISH; MODEL; RESPONSES; NITROGEN; IMPACTS; COASTAL</t>
  </si>
  <si>
    <t>This study compares the farm management model used in the Mediterranean gilthead seabream (GHSB; Sparus aurata) industry (S1)-stepped entry of juveniles throughout the year with several production cycles and fish ages overlapping in a single farm-with that used in the salmon industry (S2)-the whole is farm filled with fish that are the same age at once with a fallowing period between rearing cycles-in terms of waste production by coupling digestibility coefficients with growth, feeding, and eating behavior models into a mass balance model. We considered the total C, N, and P content in the different waste fractions (particulate and dissolved wastes). The model, which simulated real farming conditions, showed relevant quantitative and qualitative differences between both strategies, with stocked biomass and water temperature as the main drivers, the amount of feed wasted by chewing as the most relevant fraction differentiating both strategies, and the fallowing period as the main distinguishing management feature. We discuss the influence of both farming strategies on some key performance and environmental aspects, such as benthic recovery, the breakdown of the life cycle of pathogens, and adaptability to climate change. Our results suggest that changing the GHSB industry's production model is necessary for its sustainability.</t>
  </si>
  <si>
    <t>[Aguado-Gimenez, Felipe] Oceanog Ctr Santander, Spanish Natl Res Council, Natl Ctr Spanish Inst Oceanog, El Bocal Marine Aquaculture Stn, Santander 39012, Spain; [Ballester-Molto, Mateo] Piscifactorias Albaladejo S L, Murcia 30740, Spain; [Garcia-Garcia, Benjamin] Murcian Inst Agri Food Res &amp; Dev, Dept Bioecon Water &amp; Environm, Murcia 30150, Spain</t>
  </si>
  <si>
    <t>Aguado-Gimenez, F (corresponding author), Oceanog Ctr Santander, Spanish Natl Res Council, Natl Ctr Spanish Inst Oceanog, El Bocal Marine Aquaculture Stn, Santander 39012, Spain.</t>
  </si>
  <si>
    <t>felipe.aguado@ieo.csic.es; mateo.ballester@hotmail.com; benjamin.garcia@carm.es</t>
  </si>
  <si>
    <t>Garcia, Benjamin Garcia/L-1520-2017; Aguado-Gimenez, Felipe/L-8489-2014</t>
  </si>
  <si>
    <t>Garcia, Benjamin Garcia/0000-0001-5061-2193; Aguado-Gimenez, Felipe/0000-0001-8931-6180</t>
  </si>
  <si>
    <t>Spanish Institute of Agro-Forestry Research (INIA; Ministry of Economy and Competitiveness) [RTA2011-00088-00-00]; student-grant Sub-Programme of Researcher Formation of the Spanish Institute of Agro-Forestry Research (FPI-INIA);  [RTA2011-00088-00- 00]</t>
  </si>
  <si>
    <t xml:space="preserve">Spanish Institute of Agro-Forestry Research (INIA; Ministry of Economy and Competitiveness); student-grant Sub-Programme of Researcher Formation of the Spanish Institute of Agro-Forestry Research (FPI-INIA); </t>
  </si>
  <si>
    <t>This research was funded by the Spanish Institute of Agro-Forestry Research (INIA; Ministry of Economy and Competitiveness; project RTA2011-00088-00-00). The study was also partially sponsored by the student-grant Sub-Programme of Researcher Formation of the Spanish Institute of Agro-Forestry Research (FPI-INIA).</t>
  </si>
  <si>
    <t>10.3390/w14050788</t>
  </si>
  <si>
    <t>ZU7NV</t>
  </si>
  <si>
    <t>gold</t>
  </si>
  <si>
    <t>Ahmad, Q; Biemans, H; Moors, E; Shaheen, N; Masih, I</t>
  </si>
  <si>
    <t>Ahmad, Qurat-ul-Ain; Biemans, Hester; Moors, Eddy; Shaheen, Nuzba; Masih, Ilyas</t>
  </si>
  <si>
    <t>The Impacts of Climate Variability on Crop Yields and Irrigation Water Demand in South Asia</t>
  </si>
  <si>
    <t>climate variability; crop growth phases; irrigation; crop yield</t>
  </si>
  <si>
    <t>HIGH-TEMPERATURE STRESS; TRITICUM-AESTIVUM L.; AIR-TEMPERATURE; FOOD-PRODUCTION; HEAT TOLERANCE; WHEAT; RICE; AGRICULTURE; RESOURCES; GROWTH</t>
  </si>
  <si>
    <t>Accurate (spatio-temporal) estimation of the crop yield relation to climate variables is essential in the densely populated Indus, Ganges, and Brahmaputra (IGB) river basins of South Asia for devising appropriate adaptation strategies to ensure regional food and water security. This study examines wheat (Triticum aestivum) and rice (Oryza sativa) crop yields' sensitivity to primary climate variables (i.e., temperature and precipitation) and related changes in irrigation water demand at different spatial (i.e., province/state, districts and grid cell) and temporal (i.e., seasonal and crop growth phase) scales. To estimate the climate driven variations in crop yields, observed and modelled data applying the Lund-Potsdam-Jena managed Land (LPJmL) model are used for six selected study sites in the IGB river basins over the period 1981-2010. Our statistical analysis underscores the importance of impacts assessments at higher spatio-temporal scales. Our grid cell (aggregated over study sites) scale analysis shows that 27-72% variations in wheat and 17-55% in rice crop yields are linked with temperature variations at a significance level of p &lt; 0.001. In the absence of irrigation application, up to 39% variations in wheat and up to 75% variations in rice crop yields are associated with precipitation changes in all study sites. Whereas, observed crop yields show weak correlations with temperature at a coarser resolution, i.e., up to 4% at province and up to 31% at district scales. Crop yields also showed stronger sensitivity to climate variables at higher temporal scale (i.e., vegetative and reproductive phases) having statistically strong negative relationship with temperature and positive with precipitation during the reproductive phase. Similarly, crop phase-specific variations in climate variables have considerable impacts (i.e., quantity and timing) on irrigation water demand. For improved crop water planning, we suggest integrated climate impact assessments at higher spatio-temporal scales which can help to devise appropriate adaptation strategies for sustaining future food demand.</t>
  </si>
  <si>
    <t>[Ahmad, Qurat-ul-Ain; Moors, Eddy] Vrije Univ Amsterdam, Fac Sci, Earth &amp; Climate Cluster, NL-1081 HV Amsterdam, Netherlands; [Ahmad, Qurat-ul-Ain] Govt Pakistan, Global Change Impact Studies Ctr GCISC, Water Resources &amp; Glaciol Sect, 6th Floor,Emigration Tower,10-Mauve Area,G-8-1, Islamabad 44000, Pakistan; [Biemans, Hester] Wageningen Univ &amp; Res, Water &amp; Food Res Grp, POB 47, NL-6700 AA Wageningen, Netherlands; [Moors, Eddy; Masih, Ilyas] IHE Delft Inst Water Educ, NL-2611 AX Delft, Netherlands; [Shaheen, Nuzba] Govt Pakistan, Global Change Impact Studies Ctr GCISC, Agr Forestry &amp; Land Use Sect, 6th Floor,Emigration Tower,10-Mauve Area,G-8-1, Islamabad 44000, Pakistan</t>
  </si>
  <si>
    <t>Ahmad, Q (corresponding author), Vrije Univ Amsterdam, Fac Sci, Earth &amp; Climate Cluster, NL-1081 HV Amsterdam, Netherlands.;Ahmad, Q (corresponding author), Govt Pakistan, Global Change Impact Studies Ctr GCISC, Water Resources &amp; Glaciol Sect, 6th Floor,Emigration Tower,10-Mauve Area,G-8-1, Islamabad 44000, Pakistan.</t>
  </si>
  <si>
    <t>quratuetian29@gmail.com; hester.biemans@wur.nl; e.j.moors@vu.nl; nuzba.gcisc@gmail.com; i.masih@un-ihe.org</t>
  </si>
  <si>
    <t>Masih, Ilyas/M-9222-2013</t>
  </si>
  <si>
    <t>Masih, Ilyas/0000-0003-4695-9885</t>
  </si>
  <si>
    <t>UK Government's Department for International Development; International Development Research Centre, Ottawa, Canada</t>
  </si>
  <si>
    <t>UK Government's Department for International Development; International Development Research Centre, Ottawa, Canada(CGIAR)</t>
  </si>
  <si>
    <t>This research was funded by the UK Government's Department for International Development and the International Development Research Centre, Ottawa, Canada.</t>
  </si>
  <si>
    <t>10.3390/w13010050</t>
  </si>
  <si>
    <t>PQ2MZ</t>
  </si>
  <si>
    <t>Ahmed, AAM; Deo, RC; Ghahramani, A; Raj, N; Feng, Q; Yin, ZL; Yang, LS</t>
  </si>
  <si>
    <t>Ahmed, A. A. Masrur; Deo, Ravinesh C.; Ghahramani, Afshin; Raj, Nawin; Feng, Qi; Yin, Zhenliang; Yang, Linshan</t>
  </si>
  <si>
    <t>LSTM integrated with Boruta-random forest optimiser for soil moisture estimation under RCP4.5 and RCP8.5 global warming scenarios</t>
  </si>
  <si>
    <t>STOCHASTIC ENVIRONMENTAL RESEARCH AND RISK ASSESSMENT</t>
  </si>
  <si>
    <t>Soil moisture; Hybrid model; Boruta-random forest optimiser algorithm (BRF); Global climate model (GCM); Murray darling basin; Long short-term memory (LSTM)</t>
  </si>
  <si>
    <t>EMPIRICAL MODE DECOMPOSITION; SUPPORT VECTOR MACHINE; ABSOLUTE ERROR MAE; CLIMATE MODELS; WATER-RESOURCES; REFINED INDEX; WIND-SPEED; CMIP5; RAINFALL; DROUGHT</t>
  </si>
  <si>
    <t>Future soil moisture (SM) estimation is a practically useful task for eco-hydrologists, agriculturists, and stakeholders in environment health monitoring to generate comprehensive understanding of hydro-physical and soil dynamic system. This paper demonstrates the capability of a hybridised long short-term memory (LSTM) predictive framework to emulate SM under global warming scenarios. The proposed model is developed by integrating Boruta-random forest (BRF) feature selection and capturing significant antecedent memory of SM behaviour were applied to estimate the future SM using Coupled Model Intercomparison Phase-5 (CMIP5) repository. The BRF is adapted to extract pertinent features in hydro-meteorological variables intrinsically related to SM, and therefore, is used to construct a hybridised deep learning (i.e., BRF-LSTM) model. To establish the viability of deep learning model for SM estimation until 2100, five stations closely matched to the global climate model grid are selected in Australia's Murray Darling Basin. The performance skill of BRF-LSTM model is compared against standalone models (i.e., LSTM, SVR, and MARS). The results showed that the hybrid deep learning model (i.e., BRF-LSTM) with a feature selection capability could significantly outperform the standalone models for both warming simulations. The proposed hybrid model also demonstrated superiority in SM estimation with over 95% of all predictive errors lying below 0.02 mm, and low relative root means square error (approximate to 1.06% for RCP4.5 and approximate to 1.888% for RCP8.5) to outperform all the benchmark models. This study demonstrates the capability of LSTM algorithm coupled with BRF feature selection to simulate future soil moisture under climate change, and so, can be successfully implemented in hydrology, agriculture, soil use management and environmental management.</t>
  </si>
  <si>
    <t>[Ahmed, A. A. Masrur; Deo, Ravinesh C.; Raj, Nawin] Univ Southern Queensland, Sch Sci, Springfield, Qld 4300, Australia; [Ghahramani, Afshin] Univ Southern Queensland, Ctr Sustainable Agr Syst, Springfield, Qld 4300, Australia; [Feng, Qi; Yin, Zhenliang; Yang, Linshan] Chinese Acad Sci, Key Lab Ecohydrol Inland River Basin, Beijing, Peoples R China; [Feng, Qi; Yin, Zhenliang; Yang, Linshan] Chinese Acad Sci, Northwest Inst Ecoenvironm &amp; Resources, Donggang West Rd 320, Lanzhou 730000, Gansu, Peoples R China</t>
  </si>
  <si>
    <t>Ahmed, AAM; Deo, RC (corresponding author), Univ Southern Queensland, Sch Sci, Springfield, Qld 4300, Australia.</t>
  </si>
  <si>
    <t>AbulAbrarMasrur.Ahmed@usq.edu.au; ravinesh.deo@usq.edu.au; afshin.ghahramani@usq.edu.au; nawin.raj@usq.edu.au; qifeng@lzb.ac.cn; yinzhenliang@lzb.ac.cn; yanglsh08@lzb.ac.cn</t>
  </si>
  <si>
    <t>Raj, Nawin/AAY-2846-2020; Ahmed, A A Masrur/AAR-6665-2021; Deo, Ravinesh/F-6157-2012</t>
  </si>
  <si>
    <t>Ahmed, A A Masrur/0000-0002-7941-3902; Deo, Ravinesh/0000-0002-2290-6749; Yang, Linshan/0000-0002-6862-4106; Feng, Qi/0000-0002-5469-1738</t>
  </si>
  <si>
    <t>Chinese Academy of Science (CAS); University of Southern Queensland (USQ)</t>
  </si>
  <si>
    <t>Chinese Academy of Science (CAS)(Chinese Academy of Sciences); University of Southern Queensland (USQ)</t>
  </si>
  <si>
    <t>The authors would like to recognise the funding contribution of the Chinese Academy of Science (CAS) and the University of Southern Queensland (USQ) to provide a USQ-CAS postgraduate research scholarship (2019-2021) awarded to the first author, managed by the USQ Graduate Research School. The authors are greatful to the Editor and Reviewers whose comments have imporved the clarity of the final paper.</t>
  </si>
  <si>
    <t>1436-3240</t>
  </si>
  <si>
    <t>1436-3259</t>
  </si>
  <si>
    <t>STOCH ENV RES RISK A</t>
  </si>
  <si>
    <t>Stoch. Environ. Res. Risk Assess.</t>
  </si>
  <si>
    <t>10.1007/s00477-021-01969-3</t>
  </si>
  <si>
    <t>JAN 2021</t>
  </si>
  <si>
    <t>Engineering, Environmental; Engineering, Civil; Environmental Sciences; Statistics &amp; Probability; Water Resources</t>
  </si>
  <si>
    <t>Engineering; Environmental Sciences &amp; Ecology; Mathematics; Water Resources</t>
  </si>
  <si>
    <t>UA3XU</t>
  </si>
  <si>
    <t>Ahmed, F; Liberda, EN; Solomon, A; Davey, R; Sutherland, B; Tsuji, LJS</t>
  </si>
  <si>
    <t>Ahmed, Fatima; Liberda, Eric N.; Solomon, Andrew; Davey, Roger; Sutherland, Bernard; Tsuji, Leonard J. S.</t>
  </si>
  <si>
    <t>Indigenous Land-Based Approaches to Well-Being: The Amisk (Beaver) Harvesting Program in Subarctic Ontario, Canada</t>
  </si>
  <si>
    <t>Indigenous; Canada; well-being; on-the-land activities; traditional activities; multiple perspectives; cortisol; photovoice; environment</t>
  </si>
  <si>
    <t>HAIR CORTISOL; MENTAL-HEALTH; PARTICIPATORY RESEARCH; CLIMATE-CHANGE; STRESS; COMMUNITY; FOOD; NUNATSIAVUT; CULTURE; IMPACT</t>
  </si>
  <si>
    <t>The act of decolonizing knowledge systems involves recovering and renewing traditional, non-commodified cultural patterns, such as the sustenance of intergenerational relationships and traditional practices. A decline in beaver harvesting, which was once an integral part of the Omushkego Cree culture, has resulted in an overabundance of beavers and dams, which has negatively affected communities by increasing the local flooding events and impacting the water quality. The aim of the Amisk (beaver) program was to reconnect the Elders and youth to revitalize traditional on-the-land activities and, in the present case, beaver harvesting and associated activities within the community. The program and evaluation were built using a two-eyed seeing (Etuaptmumk) and community-based participatory research approach. Salivary cortisol, a biomedical measure of stress, was collected before and after participation in the program. Photovoice, along with semi-directed interviews, were employed to identify the key elements of well-being from a First Nations' perspective. For the beaver harvesting activities, the changes observed in the cortisol concentrations were not statistically significant (p = 0.094). However, the act of beaver dam removal was associated with a statistically significant increase in the post-participation cortisol concentration (p = 0.021). It was noteworthy that increased stress during the removal of the beaver dams-as indicated by the elevated post-activity cortisol levels-were not reflected in a decrease in the qualitative measures (semi-directed interviews and photovoice) of well-being from an Indigenous perspective. In fact, there was a noted increase in the subjective well-being of the participants, which highlights the importance of multiple perspectives when assessing well-being, especially in Indigenous peoples. However, the cortisol findings of the present pilot project need to be interpreted with caution, due to the limited sample sizes.</t>
  </si>
  <si>
    <t>[Ahmed, Fatima] Univ Toronto, Dept Phys &amp; Environm Sci, Toronto, ON M1C 1A4, Canada; [Liberda, Eric N.; Tsuji, Leonard J. S.] Ryerson Univ, Fac Community Serv, Sch Occupat &amp; Publ Hlth, Toronto, ON M5B 2K3, Canada; [Solomon, Andrew; Davey, Roger] Ft Albany First Nat, Ft Albany, ON P0L 1H0, Canada; [Sutherland, Bernard] Peetabeck Acad, Mundo Peetabeck Educ Author, Ft Albany, ON P0L 1H0, Canada</t>
  </si>
  <si>
    <t>Ahmed, F (corresponding author), Univ Toronto, Dept Phys &amp; Environm Sci, Toronto, ON M1C 1A4, Canada.</t>
  </si>
  <si>
    <t>fa.ahmed@utoronto.ca; eric.liberda@ryerson.ca; roger.daveyfafn@gmail.com; leonard.tsuji@utoronto.ca</t>
  </si>
  <si>
    <t>Institute of Indigenous Peoples' Health, Canadian Institutes of Health Research [156396]</t>
  </si>
  <si>
    <t>Institute of Indigenous Peoples' Health, Canadian Institutes of Health Research(Canadian Institutes of Health Research (CIHR))</t>
  </si>
  <si>
    <t>This research was funded by the Institute of Indigenous Peoples' Health, Canadian Institutes of Health Research (Grant #156396).</t>
  </si>
  <si>
    <t>10.3390/ijerph19127335</t>
  </si>
  <si>
    <t>2O5FX</t>
  </si>
  <si>
    <t>Ahmed, HGMD; Kashif, M; Sajjad, M; Zeng, YW</t>
  </si>
  <si>
    <t>Ahmed, H. G. M-D; Kashif, M.; Sajjad, M.; Zeng, Y. W.</t>
  </si>
  <si>
    <t>GENETIC DISSECTION OF PROTEIN AND GLUTEN CONTENTS IN WHEAT (TRITICUM AESTIVUM L.) UNDER NORMAL AND DROUGHT CONDITIONS</t>
  </si>
  <si>
    <t>APPLIED ECOLOGY AND ENVIRONMENTAL RESEARCH</t>
  </si>
  <si>
    <t>breeding; gene action; additive; germplasm; food security; genotypes</t>
  </si>
  <si>
    <t>COMBINING ABILITY; HEAT-STRESS; BREAD WHEAT; QUALITY; TRAITS; DOMESTICATION; INHERITANCE</t>
  </si>
  <si>
    <t>Breeding drought resistant wheat is very important for sustainable food production. In future research, each new cross from breeder will involve the modification of genome-wide gene networks that control the expression of drought and yield, especially the dynamics of change in complex gene families involved in drought adaptation. Declining water resources as a result of extreme use of water for irrigation and climate change pose a severe threat to food security. It is needed to divulge and manipulate the genetic potential of wheat (Triticum aestivum L.) germplasm to adapt to scarce water resources with higher/sustainable yield potential. In this regard, drought-tolerant and drought-susceptible wheat genotypes were manipulated in line (10) x tester (5) mating design in the department of PBG-UAF Pakistan to understand the genetic mechanism and effect of drought tolerance on wheat yield and quality attributes like protein and gluten contents under normal and drought conditions. It was imperative to breed wheat genotypes that withstand in drought environments having maximum yield and protein contents. The significant specific combining ability (SCA) provided the prominent non-additive genetic mechanism in the inheritance of yield and quality traits in wheat for the studied germplasm. Gene action based screening revealed that the line 9493 (L1), tester 9508 (T1) and their hybrid (L1 x T1) were ideal genetic resources to breed against drought resistance for quality and yield attributes. Therefore, hybrid breeding will be rewarding and the selection practice for superior individual plants should be delayed to advanced generations like F-4 and F-5. The superior genotype 9493 and hybrid (cross) 9493 (L1) x 9508 (T1) can be combined to develop new promising and improved hybrids/varieties for quality and yield contributing attributes under drought conditions to fulfill the wheat demand and sustainable food security.</t>
  </si>
  <si>
    <t>[Ahmed, H. G. M-D] Univ Cent Punjab, Punjab Grp Coll, Dept Bot, Bahawalpur 63100, Pakistan; [Ahmed, H. G. M-D; Kashif, M.] Univ Agr Faisalabad, Dept Plant Breeding &amp; Genet, Faisalabad 38000, Punjab, Pakistan; [Sajjad, M.] COMSATS Univ Islamabad CUI, Dept Biosci, Pk Rd, Islamabad 45550, Pakistan; [Ahmed, H. G. M-D; Zeng, Y. W.] Yunnan Acad Agr Sci, Biotechnol &amp; Germplasm Resources Inst, Kunming 650205, Yunnan, Peoples R China</t>
  </si>
  <si>
    <t>Ahmed, HGMD (corresponding author), Univ Cent Punjab, Punjab Grp Coll, Dept Bot, Bahawalpur 63100, Pakistan.;Ahmed, HGMD (corresponding author), Univ Agr Faisalabad, Dept Plant Breeding &amp; Genet, Faisalabad 38000, Punjab, Pakistan.;Ahmed, HGMD; Zeng, YW (corresponding author), Yunnan Acad Agr Sci, Biotechnol &amp; Germplasm Resources Inst, Kunming 650205, Yunnan, Peoples R China.</t>
  </si>
  <si>
    <t>ahmedbreeder@gmail.com; zengyw1967@126.com</t>
  </si>
  <si>
    <t>Sajjad, Muhammad/AAJ-5814-2020</t>
  </si>
  <si>
    <t>Sajjad, Muhammad/0000-0002-1036-2510</t>
  </si>
  <si>
    <t>China Agriculture Research System [CARS-05-01A-04]</t>
  </si>
  <si>
    <t>China Agriculture Research System</t>
  </si>
  <si>
    <t>This work was funded by the China Agriculture Research System (CARS-05-01A-04).</t>
  </si>
  <si>
    <t>CORVINUS UNIV BUDAPEST</t>
  </si>
  <si>
    <t>BUDAPEST</t>
  </si>
  <si>
    <t>VILLANYI UT 29/43, BUDAPEST, H-1118, HUNGARY</t>
  </si>
  <si>
    <t>1589-1623</t>
  </si>
  <si>
    <t>1785-0037</t>
  </si>
  <si>
    <t>APPL ECOL ENV RES</t>
  </si>
  <si>
    <t>Appl. Ecol. Environ. Res.</t>
  </si>
  <si>
    <t>10.15666/aeer/1804_56455659</t>
  </si>
  <si>
    <t>Ecology; Environmental Sciences</t>
  </si>
  <si>
    <t>NS7EQ</t>
  </si>
  <si>
    <t>Ahmed, I; Rahman, MHU; Ahmed, S; Hussain, J; Ullah, A; Judge, J</t>
  </si>
  <si>
    <t>Ahmed, Ishfaq; Rahman, Muhammad Habib Ur; Ahmed, Shakeel; Hussain, Jamshad; Ullah, Asmat; Judge, Jasmeet</t>
  </si>
  <si>
    <t>Assessing the impact of climate variability on maize using simulation modeling under semi-arid environment of Punjab, Pakistan</t>
  </si>
  <si>
    <t>CERES-Maize; Sowing date; Crop phenology; Grain yield; Climate variability</t>
  </si>
  <si>
    <t>CROPPING SYSTEM; HIGH-TEMPERATURE; YIELD; HEAT; UNCERTAINTY; PHENOLOGY; EXTREMES; STRESS; GROWTH; CROPS</t>
  </si>
  <si>
    <t>Climate change and variability are major threats to crop productivity. Crop models are being used worldwide for decision support system for crop management under changing climatic scenarios. Two-year field experiments were conducted at the Water Management Research Center (WMRC), University of Agriculture Faisalabad, Pakistan, to evaluate the application of CERES-Maize model for climate variability assessment under semi-arid environment. Experimental treatments included four sowing dates (27 January, 16 February, 8 March, and 28 March) with three maize hybrids (Pioneer-1543, Mosanto-DK6103, Syngenta-NK8711), adopted at farmer fields in the region. Model was calibrated with each hybrid independently using data of best sowing date (27 January) during the year 2015 and then evaluated with the data of 2016 and remaining sowing dates. Performance of model was evaluated by statistical indices. Model showed reliable information with phenological stages. Model predicted days to anthesis and maturity with lower RMSE (&lt;2days) during both years. Model prediction for biological yield and grain yield were reasonably good with RMSE values of 963 and 451kgha(-1), respectively. Model was further used to assess climate variability. Historical climate data (1980-2016) were used as input to simulate the yield for each year. Results showed that days to anthesis and maturity were negatively correlated with increase in temperature and coefficient of regression ranged from 0.63 to 0.85, while its values were 0.76 to 0.89kgha(-1) for grain yield and biological yield, respectively. Sowing of maize hybrids (Pioneer-1543 and Mosanto-DK6103) can be recommended for the sowing on 17 January to 6 February at the farmer field for general cultivation in the region. Early sowing before 17 January should be avoided due to severe reduction in grain yield of all hybrids. A good calibrated CERES-Maize model can be used in decision-making for different management practices and assessment of climate variability in the region.</t>
  </si>
  <si>
    <t>[Ahmed, Ishfaq; Hussain, Jamshad] Univ Agr Faisalabad, Dept Agron, Agroclimatol Lab, Faisalabad, Pakistan; [Rahman, Muhammad Habib Ur] MNS Univ Agr, Dept Agron, Multan, Pakistan; [Ahmed, Shakeel] BZU, Dept Agron, Multan, Pakistan; [Ullah, Asmat] Agron Res Stn, Karor Layyah, Punjab, Pakistan; [Judge, Jasmeet] Univ Florida, Ctr Remote Sensing, Agr &amp; Biol Engn Dept, Gainesville, FL USA</t>
  </si>
  <si>
    <t>Ahmed, I (corresponding author), Univ Agr Faisalabad, Dept Agron, Agroclimatol Lab, Faisalabad, Pakistan.</t>
  </si>
  <si>
    <t>ishfaq.ahmad@uafedu.pk</t>
  </si>
  <si>
    <t>Rahman, Muhammad Habib ur/Y-8036-2019; Ullah, Asmat/O-6415-2019; Hussain, Jamshad/AAZ-2662-2021; Ullah, Asmat/ABB-9255-2021</t>
  </si>
  <si>
    <t>Rahman, Muhammad Habib ur/0000-0002-2823-9959; Ullah, Asmat/0000-0003-2104-0987; Hussain, Jamshad/0000-0003-2138-3584; Ullah, Asmat/0000-0003-2104-0987; ahmad, Ishfaq/0000-0001-5654-7951</t>
  </si>
  <si>
    <t>10.1007/s11356-018-2884-3</t>
  </si>
  <si>
    <t>GU3YC</t>
  </si>
  <si>
    <t>Ahmed, N; Thompson, S</t>
  </si>
  <si>
    <t>Ahmed, Nesar; Thompson, Shirley</t>
  </si>
  <si>
    <t>The blue dimensions of aquaculture: A global synthesis</t>
  </si>
  <si>
    <t>Aquaculture; Blue revolution; Blue water; Environmental concern; Blue carbon; Blue economy</t>
  </si>
  <si>
    <t>MANGROVE DEFORESTATION; ENVIRONMENTAL-IMPACT; SHRIMP AQUACULTURE; CARBON EMISSIONS; FOOD SECURITY; SALMON; WATER; REVOLUTION; FORESTS; SYSTEMS</t>
  </si>
  <si>
    <t>The rapid development of aquaculture has been considered the blue revolution, which is an approach to increasing global fish production in order to contribute to human nutrition and food security. The use of blue water (i.e., surface and groundwater) in aquaculture also makes a significant contribution to global fish production. However, the blue revolution of aquaculture is associated with a wide range of environmental concerns, including habitat destruction, water pollution, eutrophication, biotic depletion, ecological effects, and disease outbreaks. In addition, blue carbon (i.e., carbon in coastal and marine ecosystems) emissions from mangrove deforestation due to shrimp cultivation are accumulating. To increase fish production for a growing global population, aquaculture must grow sustainably while at the same time its environmental impacts must reduce significantly. There is blue growth potential for increasing seafood production through the expansion of coastal and marine aquaculture, which is essential for sustainable development of the blue economy. (C) 2018 Elsevier B.V. All rights reserved.</t>
  </si>
  <si>
    <t>[Ahmed, Nesar; Thompson, Shirley] Univ Manitoba, Nat Resources Inst, Winnipeg, MB R3T 2M6, Canada</t>
  </si>
  <si>
    <t>Ahmed, N (corresponding author), Univ Manitoba, Nat Resources Inst, Winnipeg, MB R3T 2M6, Canada.</t>
  </si>
  <si>
    <t>nesar.ahmed@umanitoba.ca</t>
  </si>
  <si>
    <t>Thompson, Shirley/ABI-6725-2020</t>
  </si>
  <si>
    <t>Ahmed, Nesar/0000-0003-4133-697X</t>
  </si>
  <si>
    <t>Natural Resources Institute (NRI), University of Manitoba, Canada</t>
  </si>
  <si>
    <t>This study was supported by the Natural Resources Institute (NRI), University of Manitoba, Canada. Different parts of this paper were presented in a number of seminars during 2016-2017 by the first author, organized by the NRI and the Leibniz Center for Tropical Marine Research (ZMT) in Bremen, Germany. We thank audience for their positive encouragement. The views and opinions expressed herein are solely those of the authors and do not necessarily reflect the views of NRI or ZMT. We thank four anonymous reviewers for their helpful comments and suggestions.</t>
  </si>
  <si>
    <t>FEB 20</t>
  </si>
  <si>
    <t>10.1016/j.scitotenv.2018.10.163</t>
  </si>
  <si>
    <t>HF7KP</t>
  </si>
  <si>
    <t>Ahmed, N; Turchini, GM</t>
  </si>
  <si>
    <t>Ahmed, Nesar; Turchini, Giovanni M.</t>
  </si>
  <si>
    <t>Recirculating aquaculture systems (RAS): Environmental solution and climate change adaptation</t>
  </si>
  <si>
    <t>Recirculating aquaculture; Fish production; Environmental sustainability; Climate change; Adaptation</t>
  </si>
  <si>
    <t>LIFE-CYCLE ASSESSMENT; GREENHOUSE-GAS EMISSIONS; WATER-QUALITY; FRESH-WATER; SUSTAINABLE AQUACULTURE; BIOFLOC TECHNOLOGY; SHRIMP AQUACULTURE; CHANGE IMPACTS; HIGH-DENSITY; PERFORMANCE</t>
  </si>
  <si>
    <t>Considering environmental sustainability and vulnerability to the effects of climate change on fish production, one of the potential adaptation strategies is Recirculating Aquaculture Systems (RAS). RAS are eco-friendly, water efficient, highly productive intensive farming system, which are not associated with adverse environmental impacts, such as habitat destruction, water pollution and eutrophication, biotic depletion, ecological effects on biodiversity due to captive fish and exotic species escape, disease outbreaks, and parasite transmission. Moreover, RAS operate in indoor controlled environment, and thus, only minimally affected by climatic factors, including rainfall variation, flood, drought, global warming, cyclone, salinity fluctuation, ocean acidification, and sea level rise. However, energy consumption and greenhouse gas (GHG) emissions are the two most stringent limiting factors for RAS. Despite these potentials and promises, RAS have not yet been widely practiced, particularly in developing countries, due to complex and costly system designs. Further research with technological innovations are needed to establish low-cost, energy efficient RAS for intensifying seafood production, reducing GHG emissions, and adaptation to climate change. (c) 2021 Elsevier Ltd. All rights reserved.</t>
  </si>
  <si>
    <t>[Ahmed, Nesar; Turchini, Giovanni M.] Deakin Univ, Sch Life &amp; Environm Sci, Burwood, Vic 3125, Australia</t>
  </si>
  <si>
    <t>Ahmed, N (corresponding author), Deakin Univ, Sch Life &amp; Environm Sci, Burwood, Vic 3125, Australia.</t>
  </si>
  <si>
    <t>n.ahmed@deakin.edu.au</t>
  </si>
  <si>
    <t>Fulbright Fellowship at the University of Michigan in the USA; Georg Forster Fellowship at the Leibniz Center for Tropical Marine Research in Germany; University of Manitoba in Canada</t>
  </si>
  <si>
    <t>The idea of this article is one of the outputs by the first author for his series of studies on aquaculture in climate change through a Fulbright Fellowship at the University of Michigan in the USA, the Georg Forster Fellowship at the Leibniz Center for Tropical Marine Research in Germany, and a Visiting Fellowship as well as Research Associate position at the University of Manitoba in Canada. The final version of this study was carried out at Deakin University in Australia, in collaboration with the second author. The opinions and views expressed herein are solely those of the authors and do not necessarily reflect the views of any organization. We thank two anonymous reviewers for their insightful comments.</t>
  </si>
  <si>
    <t>10.1016/j.jclepro.2021.126604</t>
  </si>
  <si>
    <t>MAR 2021</t>
  </si>
  <si>
    <t>RP0WZ</t>
  </si>
  <si>
    <t>Ahmed, T; Scholz, M; Al-Faraj, F; Niaz, W</t>
  </si>
  <si>
    <t>Ahmed, Toqeer; Scholz, Miklas; Al-Faraj, Furat; Niaz, Wajeeha</t>
  </si>
  <si>
    <t>Water-Related Impacts of Climate Change on Agriculture and Subsequently on Public Health: A Review for Generalists with Particular Reference to Pakistan</t>
  </si>
  <si>
    <t>bacteria; developing country; disease; environmental management; freshwater; pollution; sustainability; urbanization; wastewater; water resources</t>
  </si>
  <si>
    <t>DRINKING-WATER; POLLUTION-CONTROL; WEATHER EVENTS; FOOD SECURITY; HEAVY-METALS; TOXIC METALS; AREAS; URBAN; CONTAMINATION; VARIABILITY</t>
  </si>
  <si>
    <t>Water-related impacts due to change in climatic conditions ranging from water scarcity to intense floods and storms are increasing in developing countries like Pakistan. Water quality and waterborne diseases like hepatitis, cholera, typhoid, malaria and dengue fever are increasing due to chaotic urbanization, industrialization, poor hygienic conditions, and inappropriate water management. The morbidity rate is high due to lack of health care facilities, especially in developing countries. Organizations linked to the Government of Pakistan (e.g., Ministry of Environment, Ministry of Climate Change, Planning and Development, Ministry of Forest, Irrigation and Public Health, Pakistan Meteorological Department, National Disaster Management, Pakistan Agricultural Research Centre, Pakistan Council for Research in Water Resources, and Global Change Impact Study Centre), United Nation organizations, provincial government departments, non-governmental organizations (e.g., Global Facility and Disaster Reduction), research centers linked to universities, and international organizations (International Institute for Sustainable Development, Food and Agriculture, Global Climate Fund and World Bank) are trying to reduce the water-related impacts of climate change, but due to lack of public awareness and health care infrastructure, the death rate is steadily increasing. This paper critically reviews the scientific studies and reports both at national and at international level benefiting generalists concerned with environmental and public health challenges. The article underlines the urgent need for water conservation, risk management, and the development of mitigation measures to cope with the water-related impacts of climate change on agriculture and subsequently on public health. Novel solutions and bioremediation methods have been presented to control environmental pollution and to promote awareness among the scientific community. The focus is on diverse strategies to handle the forthcoming challenges associated with water resources management.</t>
  </si>
  <si>
    <t>[Ahmed, Toqeer; Niaz, Wajeeha] COMSAS Inst Informat Technol, Ctr Climate Res &amp; Dev, Islamabad Campus,Pk Rd, Islamabad 45550, Pakistan; [Scholz, Miklas; Al-Faraj, Furat] Lund Univ, Fac Engn, Div Water Resources Engn, POB 118, S-22100 Lund, Sweden; [Scholz, Miklas] Univ Salford, Sch Comp Sci &amp; Engn, Civil Engn Res Grp, Salford M5 4WT, Lancs, England</t>
  </si>
  <si>
    <t>Scholz, M (corresponding author), Lund Univ, Fac Engn, Div Water Resources Engn, POB 118, S-22100 Lund, Sweden.;Scholz, M (corresponding author), Univ Salford, Sch Comp Sci &amp; Engn, Civil Engn Res Grp, Salford M5 4WT, Lancs, England.</t>
  </si>
  <si>
    <t>toqeer.ahmed@comsats.edu.pk; miklas.scholz@tvrl.lth.se; f.a.m.al-faraj@edu.salford.ac.uk; wajeehaniax@gmail.com</t>
  </si>
  <si>
    <t>Ahmed, Toqeer/AAU-3226-2021</t>
  </si>
  <si>
    <t>Ahmed, Toqeer/0000-0001-9392-7304; Al-Faraj, Furat Ahmed Mahmood/0000-0003-3140-8693</t>
  </si>
  <si>
    <t>Center for Climate Research and Development, COMSATS IIT, Islamabad, Pakistan</t>
  </si>
  <si>
    <t>The authors gratefully acknowledge the support provided by the Center for Climate Research and Development, COMSATS IIT, Islamabad, Pakistan.</t>
  </si>
  <si>
    <t>10.3390/ijerph13111051</t>
  </si>
  <si>
    <t>EE4KR</t>
  </si>
  <si>
    <t>Green Published, Green Submitted, gold</t>
  </si>
  <si>
    <t>Aiman, N; Gulnaz, S; Alena, M</t>
  </si>
  <si>
    <t>Aiman, Nazhmetdinova; Gulnaz, Sarmanbetova; Alena, Magai</t>
  </si>
  <si>
    <t>The characteristics of pollution in the big industrial cities of Kazakhstan by the example of Almaty</t>
  </si>
  <si>
    <t>JOURNAL OF ENVIRONMENTAL HEALTH SCIENCE AND ENGINEERING</t>
  </si>
  <si>
    <t>Piedmont regions; Environmental pollution; Carbon monoxide; Suspended solids; Heavymetals; Noise pollution</t>
  </si>
  <si>
    <t>POLYCHLORINATED-BIPHENYLS; AIR-POLLUTION; NOISE; URBAN; PCBS</t>
  </si>
  <si>
    <t>Background Environmental pollution is a problem in the most industrial cities, including Almaty. These cities are frequently overpopulated and hazardous industrial facilities often have a negative impact on public health. The purpose of this study was to determine the characteristics of pollution in Almaty city and assess possible impact on a human by comparing obtained results with sanitary and hygienic standards. (Hygienic standards (HS) 2.1.7.2042-06. AAC of chemical substances in soil Russia). We used both local standards, such as ST RK 2011-2010 Water, Food, Stern and Tobacco Products. Determination of Chlororganic Pesticides and International Standards (Customs Union) Sanitary Regulations and Norms number 4630-88. Methods The study was conducted by sampling air, water, and soil and subsequently analyzing them via laboratory and instrumental methods. Results Heavy metals were detected via a high-precision method of atomic absorption spectroscopy. Noise was measured on location. Geographic regions with characteristic types of pollution were discovered. It was found that the main polluting factors were as follows: air pollution - carbon monoxide, suspended solids in the form of dust, lead, and noise; water -ammonium compounds, organic substances (assessed based on the chemical oxygen demand (COD) parameter), polychlorinated biphenyl (PCB); soil - lead and PCB. The amount of suspended solids in the air exceeded standard levels by as much as 13.6 times. Conclusions We visualized obtained data (using StatSoft Statistica v6.0 Rus and Exhibit 3.0 (MIT Simile Project) Softwares) for three districts of Almaty, which allowed us to compare the results efficiently. The results show the need for a detailed study on the optimization of the state of the environment and public health. Plans for further studies include development of a system that would enable reducing the negative impact of industrial facilities on public health and the environment in general.</t>
  </si>
  <si>
    <t>[Aiman, Nazhmetdinova; Gulnaz, Sarmanbetova; Alena, Magai] Minist Hlth Republ Kazakhstan, RSE PVC Sci &amp; Pract Ctr Sanit &amp; Epidemiol Experti, Ayezova Str 84, Alma Ata 050008, Kazakhstan</t>
  </si>
  <si>
    <t>Aiman, N (corresponding author), Minist Hlth Republ Kazakhstan, RSE PVC Sci &amp; Pract Ctr Sanit &amp; Epidemiol Experti, Ayezova Str 84, Alma Ata 050008, Kazakhstan.</t>
  </si>
  <si>
    <t>kaskadlet@mail.ru; gulnaz_sar@mail.ru; amagai@mail.ru</t>
  </si>
  <si>
    <t>BMC</t>
  </si>
  <si>
    <t>CAMPUS, 4 CRINAN ST, LONDON N1 9XW, ENGLAND</t>
  </si>
  <si>
    <t>2052-336X</t>
  </si>
  <si>
    <t>J ENVIRON HEALTH SCI</t>
  </si>
  <si>
    <t>J. Environ. Health Sci. Eng</t>
  </si>
  <si>
    <t>APR 3</t>
  </si>
  <si>
    <t>10.1007/s40201-018-0299-1</t>
  </si>
  <si>
    <t>GR4DA</t>
  </si>
  <si>
    <t>Ait Hamoudi, S; Hamdi, B; Brendle, J</t>
  </si>
  <si>
    <t>Ait Hamoudi, Souhila; Hamdi, Boualem; Brendle, Jocelyne</t>
  </si>
  <si>
    <t>TETRACYCLINE REMOVAL FROM WATER BY ADSORPTION ON GEOMATERIAL, ACTIVATED CARBON AND CLAY ADSORBENTS</t>
  </si>
  <si>
    <t>ECOLOGICAL CHEMISTRY AND ENGINEERING S-CHEMIA I INZYNIERIA EKOLOGICZNA S</t>
  </si>
  <si>
    <t>geomaterials; activated carbon; clay; tetracycline; adsorption</t>
  </si>
  <si>
    <t>MULTI-WALLED CARBON; WASTE-WATER; ANTIMICROBIAL RESISTANCE; AQUATIC ENVIRONMENT; TREATMENT PLANTS; MALACHITE GREEN; DRINKING-WATER; SURFACE-WATER; ANTIBIOTICS; MONTMORILLONITE</t>
  </si>
  <si>
    <t>The use of antibiotics for breeding and for humans increased considerably in recent years, as a dietary supplement to enhance animal growth. This frequent use leads to the detection of residues in water and wastewater. Thus, the emergence of new strains of bacteria resistant to these antibiotics and, can lead to incurable diseases of livestock, and can lead to a possible transmission of these strains to humans. The purpose of this work is to develop new materials based on treated Maghnia clay, activated carbon, cement, and PVA polymer, named geomaterials. These materials were intended for the containment of hazardous wastes in landfills. The removal of tetracycline from aqueous solution was tested by adsorption onto synthesised geomaterials and their mineral constituents. Adsorption kinetics revealed that tetracycline was rapidly retained by GM and ATMa. This was confirmed by the relatively short equilibrium time of 30 min. The pseudo-second-order and intraparticle models well fitted the adsorption kinetic of the TC-adsorbent studied systems. It was noticed that the adsorption kinetic passes through several mechanisms, was demonstrated by the multi-linearity on the plot of q(t) against the square root of t. The adsorption capacity (Q(a)) of TC onto GM is pH-dependent. Indeed, Q(a) reaches a maximum value (Q(a)= 12.58 mg . g(-1) at a very acidic pH of 2, then the adsorbed amount decreases to reach a minimum value at pH of 8, and for basic pHsQ(a) increases up to 10 mg . g(-1).</t>
  </si>
  <si>
    <t>[Ait Hamoudi, Souhila] Sci &amp; Tech Res Ctr Physicochem Anal, POB 384, Tipasa 42004, Algeria; [Hamdi, Boualem] Houari Boumediene Univ Sci &amp; Technol USTHB, Fac Chem, LPCEMAE Lab, POB 32 ELALIA, Bab Ezzouar Algiers, Algeria; [Brendle, Jocelyne] Univ Haute Alsace, Univ Strasbourg, Inst Mat Sci Mulhouse UMRCNRS 7361, ENSCMu,Controlled Poros Mat Team, 3 Rue Alfred Werner, F-68093 Mulhouse, France</t>
  </si>
  <si>
    <t>Ait Hamoudi, S (corresponding author), Sci &amp; Tech Res Ctr Physicochem Anal, POB 384, Tipasa 42004, Algeria.</t>
  </si>
  <si>
    <t>souh_ait@yahoo.fr; bhamdi_99@yahoo.fr; jocelyne.brendle@uha.fr</t>
  </si>
  <si>
    <t>Souhila, AIT HAMOUDI/0000-0002-1432-7237; Brendle, Jocelyne/0000-0001-5266-6224</t>
  </si>
  <si>
    <t>Ministry of Higher Education and Research (Algeria)</t>
  </si>
  <si>
    <t>This work was carried out at the IS2M institute, at the laboratory of Equipe des materiaux a porositecontrollee de Mulhouse France, and funded by the Ministry of Higher Education and Research (Algeria).</t>
  </si>
  <si>
    <t>SCIENDO</t>
  </si>
  <si>
    <t>WARSAW</t>
  </si>
  <si>
    <t>BOGUMILA ZUGA 32A, WARSAW, MAZOVIA, POLAND</t>
  </si>
  <si>
    <t>1898-6196</t>
  </si>
  <si>
    <t>ECOL CHEM ENG S</t>
  </si>
  <si>
    <t>Ecol. Chem. Eng. S-</t>
  </si>
  <si>
    <t>10.2478/eces-2021-0021</t>
  </si>
  <si>
    <t>XA9CR</t>
  </si>
  <si>
    <t>Aitekeyeva, N; Li, XW; Guo, HD; Wu, WJ; Shirazi, Z; Ilyas, S; Yegizbayeva, A; Hategekimana, Y</t>
  </si>
  <si>
    <t>Aitekeyeva, Nurgul; Li, Xinwu; Guo, Huadong; Wu, Wenjin; Shirazi, Zeeshan; Ilyas, Sana; Yegizbayeva, Asset; Hategekimana, Yves</t>
  </si>
  <si>
    <t>Drought Risk Assessment in Cultivated Areas of Central Asia Using MODIS Time-Series Data</t>
  </si>
  <si>
    <t>drought events; MODIS; vegetation index; Central Asia; food security; surface water remote sensing</t>
  </si>
  <si>
    <t>VEGETATION INDEX; WATER-RESOURCES; CLIMATE-CHANGE; DYNAMICS; PRECIPITATION; TEMPERATURE; PRODUCTIVITY; KAZAKSTAN; TRENDS; COVER</t>
  </si>
  <si>
    <t>Drought is one of the most damaging environmental hazards and a naturally occurring phenomenon in Central Asia that is accompanied by crucial consequences for the agriculture sector. This research aimed at understanding the nature and extent of drought over the cropland regions of Central Asia with the help of spatiotemporal information from the region. We assessed drought occurrence using the vegetation health index (VHI). An algorithm was developed to reduce the noise of heterogeneous land surfaces by adjusting the vegetation index and brightness temperature. The vegetation condition index (VCI) and temperature condition index (TCI) were calculated using Moderate Resolution Imaging Spectroradiometer (MODIS) products for the growing season (April-September) from 2000 to 2015. The intense drought years were identified and a drought map (drought probability occurrence) was generated. The findings of this research indicated regional heterogeneity in the cropland areas having experienced droughts, observed through spatiotemporal variations. Some of the rain-fed and irrigated croplands of Kazakhstan demonstrated a higher vulnerability to annual drought occurrences and climate change impacts, while other cropland regions were found to be more resistant to such changes. The development of policy tools is required to support informed decision-making and planning processes to adapt to the occurrence of droughts. This could be achieved by the timely assessment, monitoring, and evaluation of the spatiotemporal distribution trends and variabilities of drought occurrences in this region. The results from this study focus on the spatiotemporal variations in drought to reveal the bigger picture in order to better understand the regional capacity for sustainable land management and agricultural activities within a changing environment.</t>
  </si>
  <si>
    <t>[Aitekeyeva, Nurgul; Li, Xinwu; Guo, Huadong; Wu, Wenjin; Shirazi, Zeeshan; Hategekimana, Yves] Chinese Acad Sci, Aerosp Informat Res Inst, Key Lab Digital Earth Sci, Beijing 100101, Peoples R China; [Aitekeyeva, Nurgul; Yegizbayeva, Asset] Natl Ctr Space Res &amp; Technol, 15 Shevchenko, Alma Ata 050010, Kazakhstan; [Aitekeyeva, Nurgul; Ilyas, Sana; Hategekimana, Yves] Univ Chinese Acad Sci, 19A Yuquan Rd, Beijing 100049, Peoples R China; [Ilyas, Sana] Chinese Acad Sci, Inst Atmospher Phys, Key Lab Reg Climate Environm Temperate East Asia, TEA, Beijing 100029, Peoples R China</t>
  </si>
  <si>
    <t>Li, XW (corresponding author), Chinese Acad Sci, Aerosp Informat Res Inst, Key Lab Digital Earth Sci, Beijing 100101, Peoples R China.</t>
  </si>
  <si>
    <t>aitekeyecva@radi.ac.cn; lixw@radi.ac.cn; hdguo@ceode.ac.cn; wuwj@radi.ac.cn; zeechan@radi.ac.cn; sana@tea.ac.cn; asset@spaceres.kz; yves@radi.ac.cn</t>
  </si>
  <si>
    <t>Wu, Wenjin/AAA-5811-2021; wu, wenjin/AAZ-6351-2020; Ilyas, Sana/ACJ-3730-2022</t>
  </si>
  <si>
    <t>Wu, Wenjin/0000-0001-9735-7265; Ilyas, Sana/0000-0003-2082-6160; Hategekimana, Yves/0000-0002-2430-8072; Yegizbayeva, Asset/0000-0003-2114-8365</t>
  </si>
  <si>
    <t>International Partnership Program of the Chinese Academy of Sciences [131C11KYSB20160061]; Chinese Academy of Sciences (CAS); World Academy of Sciences (TWAS)</t>
  </si>
  <si>
    <t>International Partnership Program of the Chinese Academy of Sciences; Chinese Academy of Sciences (CAS)(Chinese Academy of Sciences); World Academy of Sciences (TWAS)</t>
  </si>
  <si>
    <t>The authors would like to thank the editor and anonymous reviewers for their valuable comments and suggestions to improve the quality of this paper. This work was supported by the International Partnership Program of the Chinese Academy of Sciences, Grant No. 131C11KYSB20160061. The first author also acknowledges the Chinese Academy of Sciences (CAS) and The World Academy of Sciences (TWAS) for awarding the CAS-TWAS President's Fellowship to carry out this research.</t>
  </si>
  <si>
    <t>10.3390/w12061738</t>
  </si>
  <si>
    <t>ML4SN</t>
  </si>
  <si>
    <t>Ait-Mouheb, N; Bahri, A; Ben Thayer, B; Benyahia, B; Bourrie, G; Cherki, B; Condom, N; Declercq, R; Gunes, A; Heran, M; Kitir, N; Molle, B; Patureau, D; Pollice, A; Rapaport, A; Renault, P; Riahi, K; Romagny, B; Sari, T; Sinfort, C; Steyer, JP; Talozi, S; Topcuoglu, B; Turan, M; Wery, N; Yildirim, E; Harmand, J</t>
  </si>
  <si>
    <t>Ait-Mouheb, Nassim; Bahri, Akica; Ben Thayer, Bechir; Benyahia, Boumediene; Bourrie, Guilhem; Cherki, Brahim; Condom, Nicolas; Declercq, Remi; Gunes, Adem; Heran, Marc; Kitir, Nurgul; Molle, Bruno; Patureau, Dominique; Pollice, Alfieri; Rapaport, Alain; Renault, Pierre; Riahi, Khalifa; Romagny, Bruno; Sari, Tewfik; Sinfort, Carole; Steyer, Jean-Philippe; Talozi, Samer; Topcuoglu, Bulent; Turan, Metin; Wery, Nathalie; Yildirim, Ertan; Harmand, Jerome</t>
  </si>
  <si>
    <t>The reuse of reclaimed water for irrigation around the Mediterranean Rim: a step towards a more virtuous cycle?</t>
  </si>
  <si>
    <t>REGIONAL ENVIRONMENTAL CHANGE</t>
  </si>
  <si>
    <t>Wastewater reuse; Irrigation in agriculture; Environmental impacts; Sanitary and environmental impacts; Systemic approach; Integrated treatment systems</t>
  </si>
  <si>
    <t>MUNICIPAL WASTE-WATER; DEGRADATION-PRODUCTS; TREATMENT PLANTS; HEAVY-METALS; REMOVAL; MICROIRRIGATION; ENVIRONMENT; HOTSPOTS; GENES; FATE</t>
  </si>
  <si>
    <t>Climate change and a growing population around the Mediterranean Rim are increasing the need for water and, consequently, the pressure on resources in terms of both quantity and quality. High-quality water should be primarily reserved to drinking water while reclaimed water is an alternative for other usages. A review of situations in Tunisia, Jordan, France, and Italy involving the use of reclaimed water highlights the disparity in national regulations governing this alternative water resource and in its management. On the first hand, the use of recycled water for irrigation can have an adverse impact on public health and the environment, depending on treatment and irrigation practices. On the other hand, it may also represent a new source of water: wastewater should no longer be considered as waste but, rather, as a new resource to be handled in a circular economy-type loop. Current scientific knowledge in agronomic and environmental sciences, as well as in the economic and social sciences, can be integrated and used to lower the associated risk through the effective management of irrigation using recycled water and to address the following questions: (i) How can the time-varying nutrient needs of crops be managed to operate safe environmental reuse within an adapted risk assessment framework? (ii) What socio-economic models can render this integrated approach sustainable? (iii) What treatment systems and irrigation technology can be used to support these ideas and with what information? (iv) What changes in the regulations are needed?.</t>
  </si>
  <si>
    <t>[Ait-Mouheb, Nassim; Molle, Bruno] Univ Montpellier, Montpellier SupAgro, AgroParisTech, G EAU,Irstea,CIRAD,IRD, Montpellier, France; [Bahri, Akica] Natl Water Res Inst Rural Engn Water &amp; Forestry, Tunis, Tunisia; [Ben Thayer, Bechir; Riahi, Khalifa] Ecole Super Ingenieurs Equipement Rural Medjez El, Majaz Al Bab, Tunisia; [Benyahia, Boumediene; Cherki, Brahim] Univ Tlemcen, Tilimsen, Algeria; [Bourrie, Guilhem; Renault, Pierre] INRA UAPV, UMR Emmah 1114, Site Agroparc,CS 40509, F-84914 Avignon 9, France; [Condom, Nicolas; Declercq, Remi] Ecofilae, 9 Ave Europe, F-34930 Clapiers, France; [Gunes, Adem; Kitir, Nurgul; Turan, Metin] Yeditepe Univ, Dept Genet &amp; Bioengn, Istanbul, Turkey; [Gunes, Adem] Erciyes Univ, Soil Sci &amp; Plant Nutr Dept, Kayseri, Turkey; [Heran, Marc; Steyer, Jean-Philippe; Wery, Nathalie] Univ Montpellier, IEM, Pl Eugene Bataillon, F-34095 Montpellier 5, France; [Patureau, Dominique; Harmand, Jerome] Univ Montpellier, INRA, LBE, 102 Ave Etangs, F-11100 Narbonne, France; [Pollice, Alfieri] CNR, IRSA, Viale F De Blasio 5, I-70132 Bari, Italy; [Rapaport, Alain] Univ Montpelier, Montpelier SupAgro, INRA, MISTEA, Montpellier, France; [Romagny, Bruno] LMI Mediter, Marrakech, Morocco; [Romagny, Bruno] Aix Marseille Univ, LPED, IRD, F-13331 Marseille, France; [Sari, Tewfik; Sinfort, Carole] Univ Montpellier, Montpellier SupAgro, Irstea, ITAP, Montpellier, France; [Sari, Tewfik] Univ Haute Alsace, LMIA, Mulhouse, France; [Talozi, Samer] Jordan Univ Sci &amp; Technol, Dept Civil Engn, Irbid, Jordan; [Topcuoglu, Bulent] Akdeniz Univ, Vocat Sch Tech Sci, Antalya, Turkey; [Yildirim, Ertan] Ataturk Univ, Dept Hort, Fac Agr, TR-25240 Erzurum, Turkey</t>
  </si>
  <si>
    <t>Ait-Mouheb, N (corresponding author), Univ Montpellier, Montpellier SupAgro, AgroParisTech, G EAU,Irstea,CIRAD,IRD, Montpellier, France.</t>
  </si>
  <si>
    <t>nassim.ait-mouheb@irstea.fr; akica.bahri@gmail.com; bechirbenthayer@gmail.com; b.benyahia.ut1@gmail.com; guilhem.bourrie@inra.fr; b_cherki@yahoo.fr; nicolas.condom@ecofilae.fr; remi.declercq@ecofilae.fr; adem_gunes25@hotmail.com; marc.heran@umontpellier.fr; nurgul_kitir@hotmail.com; bruno.molle@irstea.fr; dominique.patureau@inra.fr; alfieri.pollice@cnr.it; alain.rapaport@inra.fr; pierre.renault@inra.fr; khalifa_riahi31@yahoo.fr; bruno.romagny@ird.fr; tewfik.sari@irstea.fr; carole.sinfort@supagro.fr; jean-philippe.steyer@inra.fr; samer_talozi@yahoo.com; btoglu@akdeniz.edu.tr; m_turan25@hotmail.com; nathalie.wery@inra.fr; ertanyil@atauni.edu.tr; jerome.harmand@inra.fr</t>
  </si>
  <si>
    <t>YILDIRIM, ERTAN/J-1812-2017; HERAN, Marc/AAP-2036-2021; Bahri, Akissa/P-8881-2019; Wéry, Nathalie/AAR-4215-2020; RAPAPORT, Alain/D-8652-2019; Boumediene, Benyahia/AAE-8639-2019; Topcuoğlu, Bülent/C-2000-2016; Heran, Marc/K-6518-2012; CHERKI, Brahim/P-8180-2016; GÜNEŞ, Adem/AAL-7594-2021</t>
  </si>
  <si>
    <t>YILDIRIM, ERTAN/0000-0003-3369-0645; HERAN, Marc/0000-0001-9036-207X; Bahri, Akissa/0000-0003-2495-6165; RAPAPORT, Alain/0000-0002-8515-0838; Heran, Marc/0000-0001-9036-207X; CHERKI, Brahim/0000-0001-7575-6687; GÜNEŞ, Adem/0000-0003-0411-6134; MOLLE, Bruno/0000-0003-0268-6117; SINFORT, Carole/0000-0002-5436-6441; Sari, Tewfik/0000-0002-6274-7826</t>
  </si>
  <si>
    <t>SICMED Mediterranean research network; TREASURE research network; UTIQUE project [28687SF]; TASSILI project [33254QH]; Water4Crops FP7 project, Integrating bio-TWW with enhanced water use efficiency to support the Green Economy in EU and India [311933]; Mad4Water EU Horizon project, Development And application of integrated technological and management solutions for wastewater treatment and efficient reuse in agriculture tailored to the needs of Mediterranean African Countries; NOWWMA project, New Process for Optimizing Wastewater Reuse from Mauguio to the Mediterranean Area</t>
  </si>
  <si>
    <t>SICMED Mediterranean research network; TREASURE research network; UTIQUE project; TASSILI project; Water4Crops FP7 project, Integrating bio-TWW with enhanced water use efficiency to support the Green Economy in EU and India; Mad4Water EU Horizon project, Development And application of integrated technological and management solutions for wastewater treatment and efficient reuse in agriculture tailored to the needs of Mediterranean African Countries; NOWWMA project, New Process for Optimizing Wastewater Reuse from Mauguio to the Mediterranean Area</t>
  </si>
  <si>
    <t>The authors thank for their financial support the SICMED Mediterranean research network (http://www.sicmed.net/), the TREASURE research network (https://project.inria.fr/treasure/), the UTIQUE project 2013 No. 28687SF Ecologie microbienne et modelisation pour le traitement de l'eau, the TASSILI project 2015 No. 33254QH Procedes membranaires pour le traitement anaerobie des eaux usees-Modelisation, commande et optimisation, the Water4Crops FP7 project, Integrating bio-TWW with enhanced water use efficiency to support the Green Economy in EU and India, No. 311933, the Mad4Water EU Horizon 2020 project, Development And application of integrated technological and management solutions for wastewater treatment and efficient reuse in agriculture tailored to the needs of Mediterranean African Countries, and the NOWWMA project, New Process for Optimizing Wastewater Reuse from Mauguio to the Mediterranean Area in support of the French Reuse Directive.</t>
  </si>
  <si>
    <t>1436-3798</t>
  </si>
  <si>
    <t>1436-378X</t>
  </si>
  <si>
    <t>REG ENVIRON CHANGE</t>
  </si>
  <si>
    <t>Reg. Envir. Chang.</t>
  </si>
  <si>
    <t>10.1007/s10113-018-1292-z</t>
  </si>
  <si>
    <t>Environmental Sciences; Environmental Studies</t>
  </si>
  <si>
    <t>GA5OA</t>
  </si>
  <si>
    <t>Aivazidou, E; Tsolakis, N</t>
  </si>
  <si>
    <t>Aivazidou, Eirini; Tsolakis, Naoum</t>
  </si>
  <si>
    <t>Investigating dynamic interconnections between organic farming adoption and freshwater sustainability</t>
  </si>
  <si>
    <t>JOURNAL OF ENVIRONMENTAL MANAGEMENT</t>
  </si>
  <si>
    <t>Organic farming adoption; Freshwater resources; Sustainable agriculture; Enviro-economic awareness; System dynamics modelling</t>
  </si>
  <si>
    <t>WILLINGNESS-TO-PAY; LIFE-CYCLE ASSESSMENT; SYSTEM DYNAMICS; ENVIRONMENTAL IMPACTS; SUPPLY CHAINS; CONSUMERS PERCEPTIONS; CLIMATE-CHANGE; FOOD SECURITY; MODEL; MANAGEMENT</t>
  </si>
  <si>
    <t>As freshwater overexploitation in agriculture is rising, the application of alternative farming practices, particularly in water-scarce areas, is critical for the sustainability of the sector. Organic agriculture constitutes an opportunity for freshwater conservation, further improving biodiversity and human health. Notwithstanding literature efforts on the driving factors of organic farming and the impact of the latter on freshwater resources, a dynamic investigation of the interconnections between organic farming diffusion and freshwater sustainability is lacking. This research adopts a systems thinking perspective on the transition from conventional to organic agriculture. The developed system dynamics model explores the feedback mechanisms underpinning organic farming adoption and freshwater use by integrating, for the first time, the effects of: (i) farmers' water-related environmental and economic awareness patterns; and (ii) policy incentives and word of mouth about organic production benefits. The model is validated and tested based on a real-world wine grapes' case. The simulation outcomes highlight that the growers' intense environmental awareness could accelerate organic farming adoption, further promoting freshwater sustainability in case organic agriculture operations generate considerably low freshwater consumption coefficients. Overall, the proposed modelling framework is anticipated to act as a strategic tool for informing policy-makers about the system's state over time to plan potential interventions towards water-friendly organic farming.</t>
  </si>
  <si>
    <t>[Aivazidou, Eirini] Aristotle Univ Thessaloniki, Sch Mech Engn, Dept Ind Management, POB 461, Thessaloniki 54124, Greece; [Aivazidou, Eirini] Ctr Res &amp; Technol Hellas CERTH, Inst Bioecon &amp; Agritechnol iBO, Thessaloniki 57001, Greece; [Tsolakis, Naoum] Univ Cambridge, Sch Technol, Ctr Int Mfg, Inst Mfg IfM,Dept Engn, Cambridge CB3 0FS, England</t>
  </si>
  <si>
    <t>Aivazidou, E (corresponding author), Aristotle Univ Thessaloniki, Sch Mech Engn, Dept Ind Management, POB 461, Thessaloniki 54124, Greece.</t>
  </si>
  <si>
    <t>aveirini@auth.gr</t>
  </si>
  <si>
    <t>Tsolakis, Naoum/AAQ-9163-2021</t>
  </si>
  <si>
    <t>Tsolakis, Naoum/0000-0003-2042-7047; Aivazidou, Eirini/0000-0002-4208-2361</t>
  </si>
  <si>
    <t>ACADEMIC PRESS LTD- ELSEVIER SCIENCE LTD</t>
  </si>
  <si>
    <t>24-28 OVAL RD, LONDON NW1 7DX, ENGLAND</t>
  </si>
  <si>
    <t>0301-4797</t>
  </si>
  <si>
    <t>1095-8630</t>
  </si>
  <si>
    <t>J ENVIRON MANAGE</t>
  </si>
  <si>
    <t>J. Environ. Manage.</t>
  </si>
  <si>
    <t>SEP 15</t>
  </si>
  <si>
    <t>10.1016/j.jenvman.2021.112896</t>
  </si>
  <si>
    <t>JUN 2021</t>
  </si>
  <si>
    <t>TP5QR</t>
  </si>
  <si>
    <t>Aivazidou, E; Tsolakis, N; Iakovou, E; Vlachos, D</t>
  </si>
  <si>
    <t>Aivazidou, Eirini; Tsolakis, Naoum; Iakovou, Eleftherios; Vlachos, Dimitrios</t>
  </si>
  <si>
    <t>The emerging role of water footprint in supply chain management: A critical literature synthesis and a hierarchical decision-making framework</t>
  </si>
  <si>
    <t>Water footprint assessment; Supply chain management; Literature synthesis; Decision-making framework</t>
  </si>
  <si>
    <t>LIFE-CYCLE; ENVIRONMENTAL IMPACTS; AGRICULTURAL PRODUCTS; CARBON FOOTPRINT; BEEF-PRODUCTION; FOOD; BLUE; WINE; LCA; ENERGY</t>
  </si>
  <si>
    <t>Freshwater overexploitation and scarcity have led to extensive shifts in demand patterns for water friendly products. As several agricultural and industrial activities are closely intertwined with water consumption, the availability of sufficient freshwater resources constitutes a significant precondition for covering global consumer needs. In this context, the design and management of sustainable supply chains in terms of freshwater resources' preservation have emerged as major challenges in the corporate agenda. As such, the concept of water footprint as a key performance indicator of freshwater utilization has been introduced at national, corporate and product levels. In this manuscript, we first provide a critical literature synthesis concerning product water footprint assessment in order to map the state-of-the-art research related to freshwater consumption and pollution in the agricultural and industrial sectors. Our analysis demonstrates that although water footprint assessment is a rapidly evolving research field, scientific publications focusing on a holistic approach concerning freshwater exploitation at a supply chain extent are rather limited. The findings further verify that the agrifood sector dominates global water use. In this respect, we analyse both corporate and academic literature in order to identify emerging issues on freshwater resources' management for agrifood products. Finally, we propose a first effort hierarchical decision-making framework that includes water footprint mitigation policies for agrifood supply chains in order to support all stakeholders in developing a comprehensive water stewardship strategy. (C) 2016 Elsevier Ltd. All rights reserved.</t>
  </si>
  <si>
    <t>[Aivazidou, Eirini; Vlachos, Dimitrios] Aristotle Univ Thessaloniki, Dept Mech Engn, Ind Management Div, Lab Stat &amp; Quantitat Anal Methods, POB 461, Thessaloniki 54124, Greece; [Tsolakis, Naoum] Univ Cambridge, Dept Engn, Inst Mfg, Ctr Int Mfg, Cambridge CB3 0FS, England; [Iakovou, Eleftherios] Texas A&amp;M Univ, Dept Engn Technol &amp; Ind Distribut, College Stn, TX 77843 USA</t>
  </si>
  <si>
    <t>Aivazidou, E (corresponding author), Aristotle Univ Thessaloniki, Dept Mech Engn, Ind Management Div, Lab Stat &amp; Quantitat Anal Methods, POB 461, Thessaloniki 54124, Greece.</t>
  </si>
  <si>
    <t>Vlachos, Dimitrios/AAO-3683-2021; Tsolakis, Naoum/AAQ-9163-2021; Aivazidou, Eirini/S-1761-2019</t>
  </si>
  <si>
    <t>Vlachos, Dimitrios/0000-0002-0430-2386; Tsolakis, Naoum/0000-0003-2042-7047; Aivazidou, Eirini/0000-0002-4208-2361</t>
  </si>
  <si>
    <t>Public Benefit Foundation Alexander S. Onassis; European Community [316167]</t>
  </si>
  <si>
    <t>Public Benefit Foundation Alexander S. Onassis; European Community(European Commission)</t>
  </si>
  <si>
    <t>One of the authors (E.A.) would like to express her sincere thanks to the Public Benefit Foundation Alexander S. Onassis for financially supporting this research work as a part of her doctoral studies. In addition, this paper has been conducted in the context of the GREEN-AgriChains project that has received funding from the European Community's 7th Framework Programme (FP7-REGPOT-2012-2013-1) under grant agreement No 316167.</t>
  </si>
  <si>
    <t>NOV 20</t>
  </si>
  <si>
    <t>10.1016/j.jclepro.2016.07.210</t>
  </si>
  <si>
    <t>EG5JE</t>
  </si>
  <si>
    <t>Akall, G</t>
  </si>
  <si>
    <t>Akall, Gregory</t>
  </si>
  <si>
    <t>Effects of development interventions on pastoral livelihoods in Turkana County, Kenya</t>
  </si>
  <si>
    <t>PASTORALISM-RESEARCH POLICY AND PRACTICE</t>
  </si>
  <si>
    <t>Land use; Pastoralism; Irrigation; Donors</t>
  </si>
  <si>
    <t>TURKWEL RIVER; DROUGHT; IRRIGATION; ADAPTATION; CONFLICT; VISIONS; FOREST; OIL</t>
  </si>
  <si>
    <t>Turkana County has a long history of drought and development interventions and remains one of the poorest counties in Kenya. In Turkana, livelihoods are increasingly under threat because of climate change, conflict, and the changing land use and management. There are complex interactions between the multiple drivers of change in landscapes and livelihoods in the region. The question addressed here is: How have external development interventions contributed to the changing pastoralist livelihoods in Turkana? This study is specific to the lower part of the Turkwel River basin, particularly the Nanyee irrigated area in Turkwel, Loima sub-County of Turkana County. This article examines the external development interventions during the colonial, post-independence, and contemporary periods to reveal the ways that land use practices and livelihoods have changed across these periods. Land use practices are changing due to the growing human population, droughts, urbanization, and dispossession of grazing areas through state and donor-supported interventions. It is suggested in this article that the change from a system of customary, unrestricted grazing to one of enclosed pastures has threatened pastoral territories, as well as cultures and livelihoods over the past six decades. The new set of development interventions introduced by international and national actors have failed to support local livelihoods, instead joining the list of existing problems that undermine pastoralism, including drought, livestock diseases, and cattle rustling.</t>
  </si>
  <si>
    <t>[Akall, Gregory] United Nations Environm Programme, Africa Off, UN Ave,New Off Block 2,Level 1,POB 30552-00100, Nairobi, Kenya</t>
  </si>
  <si>
    <t>Akall, G (corresponding author), United Nations Environm Programme, Africa Off, UN Ave,New Off Block 2,Level 1,POB 30552-00100, Nairobi, Kenya.</t>
  </si>
  <si>
    <t>gregory.akall@un.org</t>
  </si>
  <si>
    <t>Akall, Gregory/0000-0003-0353-4297</t>
  </si>
  <si>
    <t>University of Cambridge; Smuts Memorial Fund; British Institute in Eastern Africa</t>
  </si>
  <si>
    <t>University of Cambridge(University of Cambridge); Smuts Memorial Fund; British Institute in Eastern Africa</t>
  </si>
  <si>
    <t>The University of Cambridge, The Smuts Memorial Fund, and the British Institute in Eastern Africa funded my fieldwork in Turkana, Kenya.</t>
  </si>
  <si>
    <t>2041-7136</t>
  </si>
  <si>
    <t>PASTORALISM</t>
  </si>
  <si>
    <t>Pastoralism</t>
  </si>
  <si>
    <t>NOV 24</t>
  </si>
  <si>
    <t>10.1186/s13570-021-00197-2</t>
  </si>
  <si>
    <t>XC2SW</t>
  </si>
  <si>
    <t>Akbari, M; Alamdarlo, HN; Mosavi, SH</t>
  </si>
  <si>
    <t>Akbari, M.; Najafi Alamdarlo, H.; Mosavi, S. H.</t>
  </si>
  <si>
    <t>Economic effects of changing the quality and quantity of water in drought conditions, case study: Qazvin, Iran</t>
  </si>
  <si>
    <t>INTERNATIONAL JOURNAL OF ENVIRONMENTAL SCIENCE AND TECHNOLOGY</t>
  </si>
  <si>
    <t>Drought; Water Quality; Water Quantity; Risk Programming</t>
  </si>
  <si>
    <t>CLIMATE-CHANGE; RIVER; AGRICULTURE; MANAGEMENT; RISK; GROUNDWATER; POLLUTION; QUAL2KW; SYSTEMS; IMPACT</t>
  </si>
  <si>
    <t>Drought reduces the quantity and quality of water resources and ultimately increases the risk of agricultural activities at the farm level. Therefore, by developing risk-based economic models, the effects of changes in the quantity and quality of water resources on farmers' decisions should be examined. In this regard, the economic effects of drought on farmers in the Qazvin Plain Irrigation Network have been evaluated. For this purpose, firstly, the river flow quality was simulated using the Qual2k model in 1998-2016 and then using the biophysical model, the effects of water quality on crop yield were estimated. Finally, the risk effects of changes in water quantity and quality were calibrated using a Positive Risk Mathematical Programing. The risky effects of drought are estimated in three scenarios, including increasing salinity of water, reducing the amount of water and a combination of these two. The results showed that farmers' response to changes in water quantity is much greater than its qualitative changes, because the change in water quantity occurs in a shorter time and the cropping pattern leads to the products with less water requirement such as irrigated barley. Also, profit (Gross Margin) and farmer's income risk declined in all scenarios. Although the negative effects due to reducing the amount of water are more than the effects of increasing the salinity of water, but reducing water quality as a result of drought will have significant effects on the sustainability of agricultural products.</t>
  </si>
  <si>
    <t>[Akbari, M.; Najafi Alamdarlo, H.; Mosavi, S. H.] Tarbiat Modares Univ, Dept Agr Econ, Tehran, Iran</t>
  </si>
  <si>
    <t>Alamdarlo, HN (corresponding author), Tarbiat Modares Univ, Dept Agr Econ, Tehran, Iran.</t>
  </si>
  <si>
    <t>hamed_najafi@modares.ac.ir</t>
  </si>
  <si>
    <t>Najafi Alamdarlo, Hamed/AAZ-6922-2021</t>
  </si>
  <si>
    <t>Akbari, Mahdi/0000-0002-1782-5725</t>
  </si>
  <si>
    <t>1735-1472</t>
  </si>
  <si>
    <t>1735-2630</t>
  </si>
  <si>
    <t>INT J ENVIRON SCI TE</t>
  </si>
  <si>
    <t>Int. J. Environ. Sci. Technol.</t>
  </si>
  <si>
    <t>10.1007/s13762-021-03406-y</t>
  </si>
  <si>
    <t>MAY 2021</t>
  </si>
  <si>
    <t>ZX0VC</t>
  </si>
  <si>
    <t>Akhbarizadeh, R; Dobaradaran, S; Parhizgar, G; Schmidt, TC; Mallaki, R</t>
  </si>
  <si>
    <t>Akhbarizadeh, Razegheh; Dobaradaran, Sina; Parhizgar, Gohar; Schmidt, Torsten C.; Mallaki, Reza</t>
  </si>
  <si>
    <t>Potentially toxic elements leachates from cigarette butts into different types of water: A threat for aquatic environments and ecosystems?</t>
  </si>
  <si>
    <t>ENVIRONMENTAL RESEARCH</t>
  </si>
  <si>
    <t>Cigarette butts; Ecological risk; Emission rates; Monte-Carlo simulation; Distribution coefficient; The Persian Gulf</t>
  </si>
  <si>
    <t>HAZARDOUS-WASTE; HEAVY-METALS; HEALTH; ASSOCIATION; MERCURY; TOBACCO; BEACH; SMOKE</t>
  </si>
  <si>
    <t>Trillions of cigarette butts (CBs) are released into the environment and the leached potentially toxic elements (PTEs) from CBs may contaminate the environments. In this study, the leaching of PTEs including both heavy metals and metalloids (metal(loid)s) from CBs into deionized water (DW), tap water (TW), and seawater (SW) was checked during the different contact times (from 60 min to 60 days). According to the results, PTEs were leached from CBs into different water samples. However, there were no significant differences between leachates in DW and TW samples (p &gt; 0.05). The results of the distribution coefficient indicated the high tendency of most PTEs to enter the liquid phase. The levels of leached PTEs into DW and TW exceeded the standards of surface freshwater to maintain aquatic life. Although the maximum level of leached metal(loid)s into DW, TW, and SW occurred at different times, for each type of water sample no significant differences were found among the levels of most PTEs at various contact times. Based on the results, the levels of leached metal(loid)s from CBs in seawater peak soon after being released into the water, while for the freshwater, they occur after some days. This phenomenon could possibly have short-term and long-term effects on marine and freshwater organisms, respectively. Due to the ability of the dissolved PTEs to integrate into the aquatic/terrestrial food web and threaten human health, some control measures regarding the disposal of CBs are necessary.</t>
  </si>
  <si>
    <t>[Akhbarizadeh, Razegheh; Dobaradaran, Sina] Bushehr Univ Med Sci, Persian Gulf Biomed Sci Res Inst, Syst Environm Hlth &amp; Energy Res Ctr, Bushehr, Iran; [Dobaradaran, Sina; Parhizgar, Gohar; Mallaki, Reza] Bushehr Univ Med Sci, Fac Hlth &amp; Nutr, Dept Environm Hlth Engn, Bushehr, Iran; [Dobaradaran, Sina] Univ Duisburg Essen, Instrumental Analyt Chem, Univ Str 5, Essen, Germany; [Dobaradaran, Sina] Univ Duisburg Essen, Fac Chem, Ctr Water &amp; Environm Res ZWU, Univ Str 5, Essen, Germany; [Schmidt, Torsten C.] IWW Water Ctr, Moritzstr 26, D-45476 Mulheim, Germany; [Schmidt, Torsten C.] Ctr Water &amp; Environm Res ZWU, Univ Str 5, D-45141 Essen, Germany</t>
  </si>
  <si>
    <t>Dobaradaran, S (corresponding author), Syst Environm Hlth &amp; Energy Res Ctr, Boostan 19 Alley,Imam Khomeini St, Bushehr, Iran.</t>
  </si>
  <si>
    <t>s.dobaradaran@bpums.ac.ir</t>
  </si>
  <si>
    <t>Dobaradaran, Sina/AHE-3749-2022; Schmidt, Torsten C/A-1143-2011</t>
  </si>
  <si>
    <t>Dobaradaran, Sina/0000-0002-8857-7343; Schmidt, Torsten C/0000-0003-1107-4403</t>
  </si>
  <si>
    <t>National Institute for Medical Research Development Islamic Republic of Iran [971033]</t>
  </si>
  <si>
    <t>National Institute for Medical Research Development Islamic Republic of Iran</t>
  </si>
  <si>
    <t>This research was financially supported by National Institute for Medical Research Development Islamic Republic of Iran (NIMAD-grant No. 971033) . The authors would also like to extend their gratitude to the laboratory staff of Systems Environmental Health and Energy Research Center for their support.</t>
  </si>
  <si>
    <t>ACADEMIC PRESS INC ELSEVIER SCIENCE</t>
  </si>
  <si>
    <t>SAN DIEGO</t>
  </si>
  <si>
    <t>525 B ST, STE 1900, SAN DIEGO, CA 92101-4495 USA</t>
  </si>
  <si>
    <t>0013-9351</t>
  </si>
  <si>
    <t>1096-0953</t>
  </si>
  <si>
    <t>ENVIRON RES</t>
  </si>
  <si>
    <t>Environ. Res.</t>
  </si>
  <si>
    <t>10.1016/j.envres.2021.111706</t>
  </si>
  <si>
    <t>JUL 2021</t>
  </si>
  <si>
    <t>WD4YU</t>
  </si>
  <si>
    <t>Akhiljith, PJ; Liya, VB; Rojith, G; Zacharia, PU; Grinson, G; Ajith, S; Lakshmi, PM; Sajna, VH; Sathianandan, TV</t>
  </si>
  <si>
    <t>Akhiljith, Paruthiyazhath Joshy; Liya, Vazhamattom Benjamin; Rojith, Girindran; Zacharia, Parayapanal Ulahannan; Grinson, George; Ajith, Sudhakaran; Lakshmi, Puthenthara Madhusoodanan; Sajna, Valiyakath Hussain; Sathianandan, Thayyil Valappil</t>
  </si>
  <si>
    <t>Climatic Projections of Indian Ocean During 2030, 2050, 2080 with Implications on Fisheries Sector</t>
  </si>
  <si>
    <t>JOURNAL OF COASTAL RESEARCH</t>
  </si>
  <si>
    <t>World Brackishwater Aquaculture Conference (BRAQCON)</t>
  </si>
  <si>
    <t>JAN 22-25, 2019</t>
  </si>
  <si>
    <t>Chennai, INDIA</t>
  </si>
  <si>
    <t>Adaptive strategies; aquaculture; climate change; fisheries; RCP; temperature</t>
  </si>
  <si>
    <t>ACIDIFICATION; ECOSYSTEMS; SYSTEM; DRIVEN</t>
  </si>
  <si>
    <t>Climatic projections are essential to frame resilient strategies towards futuristic impacts of climate changes on fish species and habitat. The present study projects the variations of climatic variables such as Sea Surface Temperature (SST), Sea Surface Salinity (SSS), Sea Level Rise (SLR), Precipitation (Pr), and pH along the Indian Ocean. Climate projections for 2030, 2050 and 2080 were obtained as MIROC-ESM-CHEM, CMIP5 model output for each Representative Concentration Pathways (RCP) scenarios. Each climatic variable was assessed for any change against the reference year of 2015. The RCP scenarios showed an increasing trend for SLR and SST while a decreasing trend for SSS and pH. The study focuses on assessing the impacts of projected variations on marine and aquaculture system. The climate model projections show that the SST during 2080 is likely to rise by 0.69 degrees C for the lowest emissions scenario and 2.6 degrees C for the highest emissions scenario. Elevated temperature disturbs the homeostasis of fish and subjects to physiological stress in the habitat resulting in mortality. These thermal limits can predict distributional changes of marine species in response to climate change. Projections showed no significant changes in the pattern of precipitation. Changes in sea level rise and sea surface salinity reduce water quality, spawning and seed availability, increased disease incidence and damage to freshwater aquaculture system by salinization of groundwater. The results show that variation in SST and pH have a potential impact on marine fisheries while SSS, SLR, Precipitation affects the aquaculture systems. The synergic effects of climatic variations are found to have negative implications on capture fisheries as well as aquaculture system and are elucidated through this work.</t>
  </si>
  <si>
    <t>[Akhiljith, Paruthiyazhath Joshy; Liya, Vazhamattom Benjamin; Rojith, Girindran; Zacharia, Parayapanal Ulahannan; Grinson, George; Ajith, Sudhakaran; Lakshmi, Puthenthara Madhusoodanan; Sajna, Valiyakath Hussain; Sathianandan, Thayyil Valappil] ICAR Cent Marine Fisheries Res Inst, Kochi, Kerala, India</t>
  </si>
  <si>
    <t>Zacharia, PU (corresponding author), ICAR Cent Marine Fisheries Res Inst, Kochi, Kerala, India.</t>
  </si>
  <si>
    <t>zachariapu@gmail.com</t>
  </si>
  <si>
    <t>George, Grinson/M-1484-2019</t>
  </si>
  <si>
    <t>George, Grinson/0000-0002-0136-5445; S, Ajith/0000-0002-2541-2605</t>
  </si>
  <si>
    <t>UNDP-GEF-MoEFCC</t>
  </si>
  <si>
    <t>The work is carried out by financial support from UNDP-GEF-MoEFCC. We thank Director, ICAR-CMFRI for providing facilities and support for carrying out the study. We also thank the World Climate Research Programme's Working Group on Coupled Modeling, responsible for CMIP and the climate model MIROC-ESM-CHEM developed by Atmosphere and Ocean Research Institute (The University of Tokyo), National Institute for Environmental Studies, and Japan Agency for Marine-Earth Science and Technology for making available their model outputs for use in the study.</t>
  </si>
  <si>
    <t>COASTAL EDUCATION &amp; RESEARCH FOUNDATION</t>
  </si>
  <si>
    <t>COCONUT CREEK</t>
  </si>
  <si>
    <t>5130 NW 54TH STREET, COCONUT CREEK, FL 33073 USA</t>
  </si>
  <si>
    <t>0749-0208</t>
  </si>
  <si>
    <t>1551-5036</t>
  </si>
  <si>
    <t>J COASTAL RES</t>
  </si>
  <si>
    <t>J. Coast. Res.</t>
  </si>
  <si>
    <t>SUM</t>
  </si>
  <si>
    <t>10.2112/SI86-030.1</t>
  </si>
  <si>
    <t>Environmental Sciences; Geography, Physical; Geosciences, Multidisciplinary</t>
  </si>
  <si>
    <t>Environmental Sciences &amp; Ecology; Physical Geography; Geology</t>
  </si>
  <si>
    <t>JL7WM</t>
  </si>
  <si>
    <t>Akland, GG; Schwab, M; Zenick, H; Pahl, D</t>
  </si>
  <si>
    <t>An interagency partnership applied to the study of environmental health in the Lower Rio Grande Valley of Texas</t>
  </si>
  <si>
    <t>ENVIRONMENT INTERNATIONAL</t>
  </si>
  <si>
    <t>EXPOSURE</t>
  </si>
  <si>
    <t>An environmental monitoring investigation was initiated in the Lower Rio Grande Valley in response to concerns about the potential link between local residents' health and environmental pollution. Concerns expressed by residents of the community related to industrial emissions, agricultural pesticide use, and inadequate infrastructure. A field investigation was conducted jointly by the U.S. Environmental Protection Agency (EPA), the Centers for Disease Control and Prevention (CDC), and the State of Texas during two sampling periods in 1993. The results provided preliminary data about the levels, sources, and pathways of actual human exposure in the Valley. Samples of indoor and outdoor air, house dust, soil, food, drinking water, urine, blood, and breath were collected and analyzed for several compound classes. This paper presents an overview of the study including the study design, the survey methods, participant selection, and communication of the results. This project has the potential to set a new model for environmental health research which integrates public health concerns, exposure reduction, illness prevention, and regulatory activities of many agencies. Published by Elsevier Science Ltd.</t>
  </si>
  <si>
    <t>Akland, GG (corresponding author), US EPA,NATL EXPOSURE RES LAB,RES TRIANGLE PK,NC 27711, USA.</t>
  </si>
  <si>
    <t>PERGAMON-ELSEVIER SCIENCE LTD</t>
  </si>
  <si>
    <t>THE BOULEVARD, LANGFORD LANE, KIDLINGTON, OXFORD, ENGLAND OX5 1GB</t>
  </si>
  <si>
    <t>0160-4120</t>
  </si>
  <si>
    <t>ENVIRON INT</t>
  </si>
  <si>
    <t>Environ. Int.</t>
  </si>
  <si>
    <t>10.1016/S0160-4120(97)00064-0</t>
  </si>
  <si>
    <t>XY856</t>
  </si>
  <si>
    <t>Akudugu, MA; Millar, KKND; Akuriba, MA</t>
  </si>
  <si>
    <t>Akudugu, Mamudu Abunga; Millar, Katherine Kaunza-Nu-Dem; Akuriba, Margaret Atosina</t>
  </si>
  <si>
    <t>The Livelihoods Impacts of Irrigation in Western Africa: The Ghana Experience</t>
  </si>
  <si>
    <t>Africa; Ghana; irrigation; livelihoods; smallholder</t>
  </si>
  <si>
    <t>Although agriculture remains the mainstay of the African economy, it is currently going through stress because of a multitude of factors including climate change. Thus, many countries in their efforts to transform their agricultural sectors are employing climate-smart initiatives including the provision of water harvesting technologies for irrigated crop production during the dry season. This paper examines the role of irrigation in the drive towards a transformation of smallholder agriculture in Africa. Focus group discussions, key informant interviews and individual questionnaires were employed for the data collection. The data were analyzed using the regression adjustment (RA) technique. The results indicate that irrigation has significant and positive impacts on farm incomes, employment, consumption, food security and non-farm businesses, all of which are necessary conditions for a successful transformation of smallholder agriculture in Africa. The impacts of irrigation on health and environmental sustainability are mixed-the positive being the ability of irrigators to pay for improved healthcare for their families and the negatives include the outbreak of waterborne diseases associated with irrigation water. Construction of irrigation facilities causes destruction to the environment but improves provisioning ecosystem services. It is generally concluded that access to irrigation is associated with higher farm incomes, employment, consumption, food security and engagement in non-farm business activities. The key policy implication of these findings is that African governments must formulate strategic policies that will accelerate investments in the provision of irrigation facilities to better promote the agenda to transform smallholder agriculture in the continent.</t>
  </si>
  <si>
    <t>[Akudugu, Mamudu Abunga; Millar, Katherine Kaunza-Nu-Dem] Univ Dev Studies, Inst Interdisciplinary Res, TL-1350 Tamale, Ghana; [Akuriba, Margaret Atosina] Univ Dev Studies, Fac Agribusiness &amp; Appl Econ, Dept Agribusiness Management &amp; Finance, TL-1882 Tamale, Ghana</t>
  </si>
  <si>
    <t>Akudugu, MA (corresponding author), Univ Dev Studies, Inst Interdisciplinary Res, TL-1350 Tamale, Ghana.</t>
  </si>
  <si>
    <t>makudugu@uds.edu.gh; kaunzakatherine@gmail.com; makuriba@uds.edu.gh</t>
  </si>
  <si>
    <t>AKUDUGU, MAMUDU/0000-0003-3191-721X</t>
  </si>
  <si>
    <t>CGIAR Water, Land and Ecosystems Project</t>
  </si>
  <si>
    <t>This study was partly funded by a CGIAR Water, Land and Ecosystems Project titled Giving `latecomers' a head start: Reorienting irrigation investment in the White Volta basin to improve ecosystem services and livelihoods of women and youth led by Ghana Irrigation Development Authority (GIDA) with International Water Management Institute (IWMI), University for Development Studies (UDS) and Women in Agriculture Development (WIAD) as collaborators.</t>
  </si>
  <si>
    <t>MAY</t>
  </si>
  <si>
    <t>10.3390/su13105677</t>
  </si>
  <si>
    <t>ST5JC</t>
  </si>
  <si>
    <t>Alae-Carew, C; Nicoleau, S; Bird, FA; Hawkins, P; Tuomisto, HL; Haines, A; Dangour, AD; Scheelbeek, PFD</t>
  </si>
  <si>
    <t>Alae-Carew, Carmelia; Nicoleau, Salina; Bird, Frances A.; Hawkins, Poppy; Tuomisto, Hanna L.; Haines, Andy; Dangour, Alan D.; Scheelbeek, Pauline F. D.</t>
  </si>
  <si>
    <t>The impact of environmental changes on the yield and nutritional quality of fruits, nuts and seeds: a systematic review</t>
  </si>
  <si>
    <t>ENVIRONMENTAL RESEARCH LETTERS</t>
  </si>
  <si>
    <t>fruits; nuts; seeds; yields; environmental change; environmental exposure</t>
  </si>
  <si>
    <t>CLIMATE-CHANGE; CO2 ENRICHMENT; ELEVATED CO2; BLOOD-PRESSURE; SOIL-SALINITY; GAS-EXCHANGE; WATER-STRESS; CROP YIELD; TREE NUTS; GROWTH</t>
  </si>
  <si>
    <t>Background: Environmental changes are predicted to threaten human health, agricultural production and food security. Whilst their impact has been evaluated for major cereals, legumes and vegetables, no systematic evidence synthesis has been performed to date evaluating impact of environmental change on fruits, nuts and seeds (FN&amp;S)-valuable sources of nutrients and pivotal in reducing risks of non-communicable disease. Methods: We systematically searched seven databases, identifying available published literature (1970-2018) evaluating impacts of water availability and salinity, temperature, carbon dioxide (CO2) and ozone (O-3) on yields and nutritional quality of FN&amp;S. Dose-response relationships were assessed and, where possible, mean yield changes relative to baseline conditions were calculated. Results: 81 papers on fruits and 24 papers on nuts and seeds were identified, detailing 582 and 167 experiments respectively. A 50% reduction in water availability and a 3-4dS m(-1) increase in water salinity resulted in significant fruit yield reductions (mean yield changes: -20.7% [95%CI -43.1% to -1.7%]; and -28.2% [95%CI -53.0% to -3.4%] respectively). A 75%-100% increase in CO2 concentrations resulted in positive yield impacts (+37.8%; [95%CI 4.1% to 71.5%]; and 10.1%; [95%CI -30.0% to 50.3%] for fruits and nuts respectively). Evidence on yield impacts of increased O-3 concentrations and elevated temperatures (&gt;25 degrees C) was scarce, but consistently negative. The positive effect of elevated CO2 levels appeared to attenuate with simultaneous exposure to elevated temperatures. Data on impacts of environmental change on nutritional quality of FN&amp;S were sparse, with mixed results. Discussion: In the absence of adaptation strategies, predicted environmental changes will reduce yields of FN&amp;S. With global intake already well-below WHO recommendations, declining FN&amp;S yields may adversely affect population health. Adaptation strategies and careful agricultural and food system planning will be essential to optimise crop productivity in the context of future environmental changes, thereby supporting and safeguarding sustainable and resilient food systems.</t>
  </si>
  <si>
    <t>[Alae-Carew, Carmelia; Nicoleau, Salina; Bird, Frances A.; Hawkins, Poppy; Haines, Andy; Dangour, Alan D.; Scheelbeek, Pauline F. D.] London Sch Hyg &amp; Trop Med, Dept Populat Hlth, London WC1E 7HT, England; [Alae-Carew, Carmelia; Haines, Andy; Dangour, Alan D.; Scheelbeek, Pauline F. D.] London Sch Hyg &amp; Trop Med, Ctr Climate Change &amp; Planetary Hlth, London WC1E 7HT, England; [Tuomisto, Hanna L.] Univ Helsinki, Dept Agr Sci, FI-00100 Helsinki, Finland; [Haines, Andy] London Sch Hyg &amp; Trop Med, Dept Publ Hlth Environm &amp; Soc, London WC1E 7HT, England</t>
  </si>
  <si>
    <t>Scheelbeek, PFD (corresponding author), London Sch Hyg &amp; Trop Med, Dept Populat Hlth, London WC1E 7HT, England.;Scheelbeek, PFD (corresponding author), London Sch Hyg &amp; Trop Med, Ctr Climate Change &amp; Planetary Hlth, London WC1E 7HT, England.</t>
  </si>
  <si>
    <t>Pauline.Scheelbeek@lshtm.ac.uk</t>
  </si>
  <si>
    <t>Tuomisto, Hanna L./0000-0002-5971-8354; Haines, Andy/0000-0002-8053-4605; Scheelbeek, Pauline/0000-0002-6209-2284</t>
  </si>
  <si>
    <t>Wellcome Trust's Our Planet, Our Health programme [205200/Z/16/Z]</t>
  </si>
  <si>
    <t>Wellcome Trust's Our Planet, Our Health programme</t>
  </si>
  <si>
    <t>This study forms part of the Sustainable &amp; Healthy Food Systems (SHEFS) programme supported by the Wellcome Trust's Our Planet, Our Health programme [grant number 205200/Z/16/Z]. The Wellcome Trust had no role in the design, analysis or writing of this article. The authors would like to thank Ms Catherine Letley for her assistance in preparing the manuscript.</t>
  </si>
  <si>
    <t>IOP Publishing Ltd</t>
  </si>
  <si>
    <t>BRISTOL</t>
  </si>
  <si>
    <t>TEMPLE CIRCUS, TEMPLE WAY, BRISTOL BS1 6BE, ENGLAND</t>
  </si>
  <si>
    <t>1748-9326</t>
  </si>
  <si>
    <t>ENVIRON RES LETT</t>
  </si>
  <si>
    <t>Environ. Res. Lett.</t>
  </si>
  <si>
    <t>10.1088/1748-9326/ab5cc0</t>
  </si>
  <si>
    <t>KW1UK</t>
  </si>
  <si>
    <t>Green Published, gold, Green Accepted</t>
  </si>
  <si>
    <t>Al-Ajeel, S; Spasov, E; Sauder, LA; McKnight, MM; Neufeld, JD</t>
  </si>
  <si>
    <t>Al-Ajeel, Sarah; Spasov, Emilie; Sauder, Laura A.; McKnight, Michelle M.; Neufeld, Josh D.</t>
  </si>
  <si>
    <t>Ammonia-oxidizing archaea and complete ammonia-oxidizing Nitrospira in water treatment systems</t>
  </si>
  <si>
    <t>WATER RESEARCH X</t>
  </si>
  <si>
    <t>Nitrification; Ammonia-oxidizing archaea; Nitrospira; Comammox; Ammonia oxidation; Water treatment; amoA</t>
  </si>
  <si>
    <t>BIOLOGICAL NUTRIENT REMOVAL; GRANULAR ACTIVATED CARBON; WASTE-WATER; FULL-SCALE; TREATMENT-PLANT; COMMUNITY STRUCTURE; BACTERIAL COMMUNITIES; MICROBIAL COMMUNITIES; NITRIFYING BIOFILMS; SAND FILTERS</t>
  </si>
  <si>
    <t>Nitrification, the oxidation of ammonia to nitrate via nitrite, is important for many engineered water treatment systems. The sequential steps of this respiratory process are carried out by distinct microbial guilds, including ammonia-oxidizing bacteria (AOB) and archaea (AOA), nitrite-oxidizing bacteria (NOB), and newly discovered members of the genus Nitrospira that conduct complete ammonia oxidation (comammox). Even though all of these nitrifiers have been identified within water treatment systems, their relative contributions to nitrogen cycling are poorly understood. Although AOA contribute to nitrification in many wastewater treatment plants, they are generally outnumbered by AOB. In contrast, AOA and comammox Nitrospira typically dominate relatively low ammonia environments such as drinking water treatment, tertiary wastewater treatment systems, and aquaculture/aquarium filtration. Studies that focus on the abundance of ammonia oxidizers may misconstrue the actual role that distinct nitrifying guilds play in a system. Understanding which ammonia oxidizers are active is useful for further optimization of engineered systems that rely on nitrifiers for ammonia removal. This review highlights known distributions of AOA and comammox Nitrospira in engineered water treatment systems and suggests future research directions that will help assess their contributions to nitrification and identify factors that influence their distributions and activity.</t>
  </si>
  <si>
    <t>[Al-Ajeel, Sarah; Spasov, Emilie; Sauder, Laura A.; McKnight, Michelle M.; Neufeld, Josh D.] Univ Waterloo, Dept Biol, 200 Ave West, Waterloo, ON N2L 3G1, Canada</t>
  </si>
  <si>
    <t>Neufeld, JD (corresponding author), Univ Waterloo, Dept Biol, 200 Ave West, Waterloo, ON N2L 3G1, Canada.</t>
  </si>
  <si>
    <t>jneufeld@uwaterloo.ca</t>
  </si>
  <si>
    <t>Spasov, Emilie/0000-0002-0496-7759; McKnight, Michelle/0000-0001-6061-3309</t>
  </si>
  <si>
    <t>Canada Graduate Scholarship; Natural Sciences and Engineering Research Council of Canada (NSERC)</t>
  </si>
  <si>
    <t>Canada Graduate Scholarship; Natural Sciences and Engineering Research Council of Canada (NSERC)(Natural Sciences and Engineering Research Council of Canada (NSERC))</t>
  </si>
  <si>
    <t>LAS and MMM were supported by a Canada Graduate Scholarship and Postgraduate Scholarship respectively, and JDN was supported by a Discovery Grant, all provided by the Natural Sciences and Engineering Research Council of Canada (NSERC).</t>
  </si>
  <si>
    <t>2589-9147</t>
  </si>
  <si>
    <t>WATER RES X</t>
  </si>
  <si>
    <t>Water Res. X</t>
  </si>
  <si>
    <t>MAY 1</t>
  </si>
  <si>
    <t>10.1016/j.wroa.2022.100131</t>
  </si>
  <si>
    <t>0W4UO</t>
  </si>
  <si>
    <t>Alam, GMM; Alam, K; Mushtaq, S; Clarke, ML</t>
  </si>
  <si>
    <t>Alam, G. M. Monirul; Alam, Khorshed; Mushtaq, Shahbaz; Clarke, Michele L.</t>
  </si>
  <si>
    <t>Vulnerability to climatic change in riparian char and river-bank households in Bangladesh: Implication for policy, livelihoods and social development</t>
  </si>
  <si>
    <t>ECOLOGICAL INDICATORS</t>
  </si>
  <si>
    <t>Bangladesh; Vulnerability; River-bank erosion; Rural community; Development</t>
  </si>
  <si>
    <t>ADAPTATION; RESILIENCE; PERSPECTIVE; HAZARD; SCALE; INDEX</t>
  </si>
  <si>
    <t>Bangladesh is vulnerable to climate-driven hazards, including river-bank erosion causing the loss of land and associated natural resources of riparian households, which threatens the livelihood, health and food security of these vulnerable communities. This study, building on an IPCC framework, developed a holistic approach to assess the livelihood vulnerability of 380 resource-poor, rural riparian households from char and river-bank communities in Bangladesh. Two key vulnerability assessment approaches the Livelihood Vulnerability Index (LVI) and Climate Vulnerability Index (CVI) were customized to incorporate local and indigenous knowledge into the selection of sub-components and indicators. This approach is predicated on the notion that vulnerability to climate change does not exist in isolation from wider community's socio-economic and bio-physical attributes. The LVI and CVI values were found to be different between char and river-bank communities, with households inhabiting char lands displaying the most vulnerability to climate change. The main drivers of vulnerability were found to be livelihood strategies and access to food, water and health facilities. Riparian households were also found to be vulnerable due to their relative inaccessibility and low livelihood status which coupled with climate impacts on river morphology drive erosion and loss of land with consequent decrease in economic potential, and thus creates a vicious cycle of poverty. Targeted policies and developmental approaches are needed to enhance the adaptive capacity of char land and river-bank households across Bangladesh. (C) 2016 Elsevier Ltd. All rights reserved.</t>
  </si>
  <si>
    <t>[Alam, G. M. Monirul; Alam, Khorshed] Univ Southern Queensland, Sch Commerce, Fac Business Educ Law &amp; Arts, Toowoomba, Qld 4350, Australia; [Alam, G. M. Monirul] Bangabandhu Sheikh Mujibur Rahman Agr Univ, Gazipur, Bangladesh; [Mushtaq, Shahbaz] Univ Southern Queensland, Int Ctr Appl Climate Sci, Toowoomba, Qld 4350, Australia; [Clarke, Michele L.] Univ Nottingham, Sch Geog, Univ Pk, Nottingham NG7 2RD, England</t>
  </si>
  <si>
    <t>Alam, GMM (corresponding author), Univ Southern Queensland, Sch Commerce, Fac Business Educ Law &amp; Arts, Toowoomba, Qld 4350, Australia.</t>
  </si>
  <si>
    <t>gmmonirul79@gmail.com; khorshed.alam@usq.edu.au; shabbaz.mushtaq@usq.edu.au; michele.clarke@nottingham.ac.uk</t>
  </si>
  <si>
    <t>Alam, G M Monirul/K-9881-2017</t>
  </si>
  <si>
    <t>Alam, G M Monirul/0000-0002-1301-356X; Alam, Khorshed/0000-0003-2232-0745</t>
  </si>
  <si>
    <t>1470-160X</t>
  </si>
  <si>
    <t>1872-7034</t>
  </si>
  <si>
    <t>ECOL INDIC</t>
  </si>
  <si>
    <t>Ecol. Indic.</t>
  </si>
  <si>
    <t>10.1016/j.ecolind.7.016.06.045</t>
  </si>
  <si>
    <t>EQ9ST</t>
  </si>
  <si>
    <t>Alam, GMM; Alam, K; Mushtaq, S; Leal, W</t>
  </si>
  <si>
    <t>Alam, G. M. Monirul; Alam, Khorshed; Mushtaq, Shahbaz; Leal Filho, Walter</t>
  </si>
  <si>
    <t>How do climate change and associated hazards impact on the resilience of riparian rural communities in Bangladesh? Policy implications for livelihood development</t>
  </si>
  <si>
    <t>ENVIRONMENTAL SCIENCE &amp; POLICY</t>
  </si>
  <si>
    <t>Bangladesh; Climate change; Rural households; Vulnerability; Resilience capacity index (RCI)</t>
  </si>
  <si>
    <t>SOCIAL-ECOLOGICAL SYSTEMS; ISLAND DEVELOPING STATES; BUILDING RESILIENCE; EMPIRICAL-EVIDENCE; INDIAN STATES; VULNERABILITY; FRAMEWORK; HOUSEHOLDS; ADAPTATION; SUSTAINABILITY</t>
  </si>
  <si>
    <t>Despite the increasing recognition of the need for building resilience among poor farmers in developing countries in the face of changing climate conditions, there is a lack of information on the various factors influencing their resilience capacity. This paper develops an indicator-based Resilience Capacity Index (RCI) aimed at a better understanding of the factors influencing resilience capacity of the most hazard-prone riparian rural households in Bangladesh, as a case study in a developing country. The RCI is a relative measure and the value ranges between 0 and 1, where the higher the value the higher the resilience capacity. The index value of 0.297 for riverine mainland households is significantly higher than that for char (island) households (0.201). However, the lower index values in both locations infers the households' inability to cope with and adapt to the impacts of climate change and associated hazards due to a lack of adaptation options along with their poor socio-economic conditions. The main drivers of the resilience capacity include livelihood strategies, level of education, and access to food, water and health services. Creating employment opportunities, increasing the level of education, and ensuring access to food, water and health services are potential climate-resilient strategies that are likely to enhance the resilience capacity of most vulnerable riparian households across Bangladesh, with some experiences which may be replicable elsewhere.</t>
  </si>
  <si>
    <t>[Alam, G. M. Monirul; Alam, Khorshed] Univ Southern Queensland, Fac Business Educ Law &amp; Arts, Sch Commerce, Toowoomba, Qld, Australia; [Alam, G. M. Monirul] Bangabandhu Sheikh Mujibur Rahman Agr Univ, Gazipur, Bangladesh; [Mushtaq, Shahbaz] Univ Southern Queensland, Int Ctr Appl Climate Sci, Toowoomba, Qld, Australia; [Leal Filho, Walter] Hamburg Univ Appl Sci, Sustainable Dev &amp; Climate Change Management, Hamburg, Germany</t>
  </si>
  <si>
    <t>Alam, GMM (corresponding author), Univ Southern Queensland, Fac Business Educ Law &amp; Arts, Sch Commerce, Toowoomba, Qld, Australia.</t>
  </si>
  <si>
    <t>g.m.monirul.alam@usq.edu.au; khorshed.alam@usq.edu.au; shahbaz.mushtaq@usq.edu.au; walter.leal2@haw-hamburg.de</t>
  </si>
  <si>
    <t>Leal, Walter/AAU-6997-2021; Leal, Walter/ACX-9082-2022; Alam, G M Monirul/K-9881-2017; ALAM, GAZI MAHABUBUL/B-5192-2010</t>
  </si>
  <si>
    <t>Leal, Walter/0000-0002-1241-5225; Leal, Walter/0000-0002-1241-5225; Alam, G M Monirul/0000-0002-1301-356X; ALAM, GAZI MAHABUBUL/0000-0003-2867-6793; Alam, Khorshed/0000-0003-2232-0745</t>
  </si>
  <si>
    <t>University of Southern Queensland, Australia [H13REA244]</t>
  </si>
  <si>
    <t>University of Southern Queensland, Australia</t>
  </si>
  <si>
    <t>We would like to thank the villagers from Sirajgonj and Tangail districts who participated in this research and the University of Southern Queensland, Australia for funding the work (H13REA244). We also acknowledge the highly valuable comments of the anonymous reviewers which have contributed significantly to improving the paper. Bernard O'Neil deserves our thanks for carefully editing the paper.</t>
  </si>
  <si>
    <t>1462-9011</t>
  </si>
  <si>
    <t>1873-6416</t>
  </si>
  <si>
    <t>ENVIRON SCI POLICY</t>
  </si>
  <si>
    <t>Environ. Sci. Policy</t>
  </si>
  <si>
    <t>10.1016/j.envsci.2018.02.012</t>
  </si>
  <si>
    <t>GE4AQ</t>
  </si>
  <si>
    <t>Alcon, F; Marin-Minano, C; Zabala, JA; De-Miguel, MD; Martinez-Paz, JM</t>
  </si>
  <si>
    <t>Alcon, Francisco; Marin-Minano, Cristina; Zabala, Jose A.; de-Miguel, Maria-Dolores; Martinez-Paz, Jose M.</t>
  </si>
  <si>
    <t>Valuing diversification benefits through intercropping in Mediterranean agroecosystems: A choice experiment approach</t>
  </si>
  <si>
    <t>ECOLOGICAL ECONOMICS</t>
  </si>
  <si>
    <t>Agriculture; Woody crops; Diversified farming; Ecosystem services; Social preferences; South-East Spain; Willingness to pay; Total economic value</t>
  </si>
  <si>
    <t>GREENHOUSE-GAS EMISSIONS; ECOSYSTEM SERVICES; CARBON SEQUESTRATION; SUSTAINABLE INTENSIFICATION; ORGANIC AGRICULTURE; CROPPING SYSTEMS; CLIMATE-CHANGE; SOIL CARBON; MANAGEMENT; LAND</t>
  </si>
  <si>
    <t>The agricultural sector faces a series of environmental challenges such as water and soil pollution, erosion or biodiversity loss, especially in monoculture systems. Alternatively, crop diversification is seen as an option to reduce negative impacts and to enhance agricultural Ecosystem Services (ES). Most of these ES, such as improving resilience, despite the benefits and the high social value, do not take part in the market. In this context, the present paper presents an analysis of social preferences regarding crop diversification practices in Mediterranean agroecosystems. To do so, a choice experiment has been developed to assess social demand for more welfare-improving agricultural cropping systems. Benefits were obtained from improving environmental and cultural ES provision due to intercropping, as crop diversification practices. The results show a strong social preference for crop diversification with regard to all the benefits considered in the experiment. In fact, the total economic value for non-market goods and services provided by intercropping, which ranges from 900 to 1400 (sic)/ha/year, for some crops might be potentially higher than cropland financial benefits. These results highlight the social support for a change in agricultural model to reach sustainable agroecosystems, which is essential to ensure the success of agrarian and rural development policies.</t>
  </si>
  <si>
    <t>[Alcon, Francisco; Marin-Minano, Cristina; Zabala, Jose A.; de-Miguel, Maria-Dolores] Univ Politech Cartagena, Escuela Tecn Super Ingn Agron, Dept Econ Empresa, Paseo Alfonso XIII 48, Cartagena 30203, Colombia; [Martinez-Paz, Jose M.] Univ Murcia, Fac Econ &amp; Empresa, Dept Econ Aplicada, Campus Espinardo, E-30100 Murcia, Spain</t>
  </si>
  <si>
    <t>Alcon, F (corresponding author), Univ Politech Cartagena, Escuela Tecn Super Ingn Agron, Dept Econ Empresa, Paseo Alfonso XIII 48, Cartagena 30203, Colombia.</t>
  </si>
  <si>
    <t>francisco.alcon@upct.es</t>
  </si>
  <si>
    <t>Zabala, José A./AAM-6845-2020; Martínez-Paz, José Miguel/G-2508-2010; De Miguel, Maria Dolores/AAG-9077-2019; Alcon, Francsico/L-5919-2014</t>
  </si>
  <si>
    <t>Zabala, José A./0000-0001-8361-6713; Martínez-Paz, José Miguel/0000-0001-8412-7647; De Miguel, Maria Dolores/0000-0002-8249-8943; Alcon, Francsico/0000-0001-8863-1226</t>
  </si>
  <si>
    <t>European Commission Horizon 2020 project Diverfarming [728003]</t>
  </si>
  <si>
    <t>European Commission Horizon 2020 project Diverfarming</t>
  </si>
  <si>
    <t>This work was supported by the European Commission Horizon 2020 project Diverfarming [grant agreement 728003].</t>
  </si>
  <si>
    <t>RADARWEG 29a, 1043 NX AMSTERDAM, NETHERLANDS</t>
  </si>
  <si>
    <t>0921-8009</t>
  </si>
  <si>
    <t>1873-6106</t>
  </si>
  <si>
    <t>ECOL ECON</t>
  </si>
  <si>
    <t>Ecol. Econ.</t>
  </si>
  <si>
    <t>10.1016/j.ecolecon.2020.106593</t>
  </si>
  <si>
    <t>Ecology; Economics; Environmental Sciences; Environmental Studies</t>
  </si>
  <si>
    <t>Environmental Sciences &amp; Ecology; Business &amp; Economics</t>
  </si>
  <si>
    <t>KW4FE</t>
  </si>
  <si>
    <t>hybrid, Green Published, Green Submitted</t>
  </si>
  <si>
    <t>Aleksandrowicz, L; Green, R; Joy, EJM; Harris, F; Hillier, J; Vetter, SH; Smith, P; Kulkarni, B; Dangour, AD; Haines, A</t>
  </si>
  <si>
    <t>Aleksandrowicz, L.; Green, R.; Joy, E. J. M.; Harris, F.; Hillier, J.; Vetter, S. H.; Smith, P.; Kulkarni, B.; Dangour, A. D.; Haines, A.</t>
  </si>
  <si>
    <t>Environmental impacts of dietary shifts in India: A modelling study using nationally-representative data</t>
  </si>
  <si>
    <t>India; Dietary intake; Sustainable diets; Dietary guidelines; Greenhouse gas emissions; Land use; Water use</t>
  </si>
  <si>
    <t>GREENHOUSE-GAS EMISSIONS; CLIMATE-CHANGE; FOOD SYSTEMS; NUTRITION TRANSITION; WATER FOOTPRINT; HEALTH; CONSUMPTION; NEXUS; CROP</t>
  </si>
  <si>
    <t>Food production is a major driver of environmental change, and unhealthy diets are the leading cause of global disease burden. In high-income countries (HICs), modelling studies suggest that adoption of healthy diets could improve population health and reduce environmental footprints associated with food production. We assessed whether such benefits from dietary change could occur in India, where under-nutrition and overweight and obesity are simultaneously prevalent. We calculated the potential changes in greenhouse gas (GHG) emissions, blue and green water footprints (WFs), and land use (LU), that would result from shifting current national food consumption patterns in India to healthy diets (meeting dietary guidelines) and to affluent diets (those consumed by the wealthiest quartile of households, which may represent future purchasing power and nutritional trajectories). Dietary data were derived from the 2011-12 nationally-representative household expenditure survey, and we assessed dietary scenarios nationally and across six Indian sub-regions, by rural or urban location, and for those consuming above or below recommended dietary energy intakes. We modelled the changes in consumption of 34 food groups necessary to meet Indian dietary guidelines, as well as an affluent diet representative of those in the highest wealth quartile. These changes were combined with food-specific data on GHG emissions, calculated using the Cool Farm Tool, and WF and LU adapted from the Water Footprint Network and Food and Agriculture Organization, respectively. Shifting to healthy guidelines nationally required a minor increase in dietary energy (3%), with larger increases in fruit (18%) and vegetable (72%) intake, though baseline proportion of dietary energy from fat and protein was adequate and did not change significantly. Meeting healthy guidelines slightly increased environmental footprints by about 3-5% across GHG emissions, blue and green WFs, and LU. However, these national averages masked substantial variation within sub-populations. For example, shifting to healthy diets among those with dietary energy intake below recommended guidelines would result in increases of 28% in GHG emissions, 18 and 34% in blue and green WFs, respectively, and 41% in LU. Decreased environmental impacts were seen among those who currently consume above recommended dietary energy (-6 to -16% across footprints). Adoption of affluent diets by the whole population would result in increases of 19-36% across the environmental indicators. Specific food groups contributing to these shifts varied by scenario. Environmental impacts also varied markedly between six major Indian sub-regions. In India, where undernutrition is prevalent, widespread adoption of healthy diets may lead to small increases in the environmental footprints of the food system relative to the status quo, although much larger increases would occur if there was widespread adoption of diets currently consumed by the wealthiest quartile of the population. To achieve lower diet-related disease burdens and reduced environmental footprints of the food system, greater efficiency of food production and reductions in food waste are likely to be required alongside promotion of healthy diets.</t>
  </si>
  <si>
    <t>[Aleksandrowicz, L.; Green, R.; Joy, E. J. M.; Harris, F.; Dangour, A. D.; Haines, A.] London Sch Hyg &amp; Trop Med, Dept Populat Hlth, London, England; [Aleksandrowicz, L.; Green, R.; Joy, E. J. M.; Dangour, A. D.] Leverhulme Ctr Integrat Res Agr &amp; Hlth, London, England; [Hillier, J.] Univ Edinburgh, Royal Dick Sch Vet Studies, Edinburgh, Midlothian, Scotland; [Vetter, S. H.; Smith, P.] Univ Aberdeen, Inst Biol &amp; Environm Sci, Aberdeen, Scotland; [Kulkarni, B.] Natl Inst Nutr, Clin Div, Hyderabad, India; [Haines, A.] London Sch Hyg &amp; Trop Med, Dept Publ Hlth Environm &amp; Soc, London, England</t>
  </si>
  <si>
    <t>Aleksandrowicz, L (corresponding author), London Sch Hyg &amp; Trop Med, Fac Epidemiol &amp; Populat Hlth, Dept Populat Hlth, Keppel St, London WC1E 7HT, England.</t>
  </si>
  <si>
    <t>Lukasz.aleksandrowicz@lshtm.ac.uk</t>
  </si>
  <si>
    <t>Vetter, Sylvia Helga/AAQ-5633-2021; Kulkarni, Bharati/ABB-3188-2020; Smith, Pete/G-1041-2010; Harris, Francesca/AAC-3229-2019</t>
  </si>
  <si>
    <t>Kulkarni, Bharati/0000-0003-0636-318X; Smith, Pete/0000-0002-3784-1124; Dangour, Alan/0000-0001-6908-1273; Harris, Francesca/0000-0001-8818-3080; Vetter, Sylvia/0000-0001-5241-2435; Haines, Andy/0000-0002-8053-4605</t>
  </si>
  <si>
    <t>Leverhulme Centre for Integrative Research on Agriculture and Health; Wellcome Trust [103932/Z/14/Z, 205200/Z/16/Z]</t>
  </si>
  <si>
    <t>Leverhulme Centre for Integrative Research on Agriculture and Health; Wellcome Trust(Wellcome TrustEuropean Commission)</t>
  </si>
  <si>
    <t>LA's studentship is funded through the Leverhulme Centre for Integrative Research on Agriculture and Health. This study contributes to the Sustainable and Healthy Diets in India (SADHI) and the Sustainable and Healthy Food Systems (SHEFS) programmes supported by the Wellcome Trust's Our Planet, Our Health programme (grant numbers: 103932/Z/14/Z and 205200/Z/16/Z). The funders of this study had no role in study design, data collection, data analysis, data interpretation, or writing of the report.</t>
  </si>
  <si>
    <t>THE BOULEVARD, LANGFORD LANE, KIDLINGTON, OXFORD OX5 1GB, ENGLAND</t>
  </si>
  <si>
    <t>1873-6750</t>
  </si>
  <si>
    <t>10.1016/j.envint.2019.02.004</t>
  </si>
  <si>
    <t>HQ7JY</t>
  </si>
  <si>
    <t>Green Published, Green Accepted, gold</t>
  </si>
  <si>
    <t>Alexandrov, L; Spinu, M; Boicenco, L; Abaza, V; Mateescu, R</t>
  </si>
  <si>
    <t>SGEM</t>
  </si>
  <si>
    <t>Alexandrov, Laura; Spinu, Alina; Boicenco, Laura; Abaza, Valeria; Mateescu, Razvan</t>
  </si>
  <si>
    <t>ACTUAL STAGE OF MARITIME SPATIAL PLANNING IMPLEMENTATION IN ROMANIA</t>
  </si>
  <si>
    <t>ECOLOGY, ECONOMICS, EDUCATION AND LEGISLATION CONFERENCE PROCEEDINGS, SGEM 2016, VOL I</t>
  </si>
  <si>
    <t>International Multidisciplinary Scientific GeoConference-SGEM</t>
  </si>
  <si>
    <t>16th International Multidisciplinary Scientific Geoconference (SGEM 2016)</t>
  </si>
  <si>
    <t>JUN 30-JUL 06, 2016</t>
  </si>
  <si>
    <t>Albena, BULGARIA</t>
  </si>
  <si>
    <t>Bulgarian Acad Sci,Acad Sci Czech Republ,Latvian Acad Sci,Polish Acad Sci,Russian Acad Sci,Serbian Acad Sci &amp; Arts,Slovak Acad Sci,Natl Acad Sci Ukraine,Inst Water Problem &amp; Hydropower NAS KR,Natl Acad Sci Armenia,Sci Council Japan,World Acad Sci,European Acad Sci Arts &amp; Lett,Acad Sci Moldova,Montenegrin Acad Sci &amp; Arts,Croatian Acad Sci &amp; Arts,Georgian Natl Acad Sci,Acad Fine Arts &amp; Design Bratislava,Turkish Acad Sci,Bulgarian Ind Assoc,Bulgarian Minist Environm &amp; Water</t>
  </si>
  <si>
    <t>Maritime Spatial Planning; Black Sea; sea-land interaction; spatial conflict</t>
  </si>
  <si>
    <t>Integrated Maritime Spatial Planning (IMSP) supported by the European Union since the 2007 Blue Book on Maritime Policy, combines principles of ICZM with needs for sustainable development, elaborating different tools and procedures for spatial planning on both coastal and marine sides. The Maritime Spatial Planning (MSP) has incidence on the coastal and maritime areas, together, with multiple competing economic, social and environmental objectives: the connectivity between land and sea, the guarantor of the full implementation instruments for sustainable development, the most appropriate mean to ensure predictability, stability and transparency and the contributor to the development and to implementation of uniform procedures. The marine space and coastal zone of Romania is experiencing increasing pressures mainly due to population increase, urbanization, growth in agriculture, fisheries, industry and mineral resources extraction, transport, tourism. As it is essential for the national economy, competition for its resources is growing, threatening to destruct the functional integrity of the resource system. The coast is already subject to erosion, water pollution, decline of renewable resources, loss of biological diversity, wetlands losses and destruction of landscape. The need to deal in the future with the impacts of climate change in combination with finding adaptive responses is also an issue. In Romania the main spatial conflicts on the sea are most often identified between nature protection, tourism, oil extraction transport and fisheries. Major problem is that the Black Sea is among the most endangered ones in Europe, considered as a 'closed' water basin with unique, dynamic and sensitive ecosystems under threat by the continental pressures and conflicting coastal and maritime activities. It is at the center of different and divergent geopolitical and strategic interests. Maritime Spatial Plans should take care of all of these. Romania is starting to take its first steps in MSP. Although Romania has a coastal law (Law no. 280, 24 June 2003, approving The Emergency Order of the Government no. 202/2002 for ICZM), put in place, maritime spatial planning was missing up to 2008. Until 2012 no legal or regulatory framework to allow either maritime spatial planning or the relevant institutions to deal with maritime spatial planning procedures was in place. Some projects related marine researches, including maritime spatial planning have been performed by NIMRD Constanta and other institutions. Since 2015, the Ministry of Regional Development and Public Administration, has taken the responsibility to prepare the MSP national legislation and rules, nomination of MPS authorities and MSP Directive implementation.</t>
  </si>
  <si>
    <t>[Alexandrov, Laura; Spinu, Alina; Boicenco, Laura; Abaza, Valeria; Mateescu, Razvan] Natl Inst Marine Res &amp; Dev Grigore Antipa, Constanta, Romania</t>
  </si>
  <si>
    <t>Alexandrov, L (corresponding author), Natl Inst Marine Res &amp; Dev Grigore Antipa, Constanta, Romania.</t>
  </si>
  <si>
    <t>Abaza, Valeria/AAG-7942-2020</t>
  </si>
  <si>
    <t>STEF92 TECHNOLOGY LTD</t>
  </si>
  <si>
    <t>1 ANDREY LYAPCHEV BLVD, SOFIA, 1797, BULGARIA</t>
  </si>
  <si>
    <t>1314-2704</t>
  </si>
  <si>
    <t>978-619-7105-65-0</t>
  </si>
  <si>
    <t>INT MULTI SCI GEOCO</t>
  </si>
  <si>
    <t>Ecology; Environmental Sciences; Environmental Studies</t>
  </si>
  <si>
    <t>Conference Proceedings Citation Index - Science (CPCI-S); Conference Proceedings Citation Index - Social Science &amp;amp; Humanities (CPCI-SSH)</t>
  </si>
  <si>
    <t>BG7NT</t>
  </si>
  <si>
    <t>Alfonso, MB; Arias, AH; Piccolo, MC</t>
  </si>
  <si>
    <t>Alfonso, Maria Belen; Arias, Andres Hugo; Piccolo, Maria Cintia</t>
  </si>
  <si>
    <t>Microplastics integrating the zooplanktonic fraction in a saline lake of Argentina: influence of water management</t>
  </si>
  <si>
    <t>ENVIRONMENTAL MONITORING AND ASSESSMENT</t>
  </si>
  <si>
    <t>Microplastics; Pollution; Shallow lake; Zooplankton; Water management; South America</t>
  </si>
  <si>
    <t>SURFACE WATERS; MARINE-ENVIRONMENT; SHALLOW LAKES; WASTE-WATER; POLLUTION; PLASTICS; CLIMATE; IMPACT; FISH; CONTAMINATION</t>
  </si>
  <si>
    <t>This study address for the first time in Argentina and the South American continent the effect of water management on the presence of microplastics (MPs) in a shallow lake, assessing their contribution to the zooplankton fraction. Water samples were collected in the lake and its principal affluent, an irrigation channel, from winter 2018 to summer 2019 with a zooplankton net (47 mu m). MPs were present in all analyzed samples, with a dominance of fibers, black color, and &lt;= 1000 mu m range size. MPs concentration was maximum during summer at the lake (180 MPs m(-3)) while during spring (140 MPs m(-3)) at the channel. Rotifers and cyclopoids dominated the zooplanktonic fraction at both sites which range sizes (&lt; 200 to 600 mu m) included most of the size range found for MPs (50-950 mu m). According to our results, the MPs found represents a potential risk for the first levels of the food web. In the lake, the concentration of MPs concerning total zooplankton abundance was higher when the channel was closed. Nevertheless, when the channel was open, the higher concentration in summer matches with the increase of tourism and an extraordinary rainfall. Our results suggest that while the runoff of agro-industrial waste regulates the MPs concentration in the channel, its water management, the touristic activities, and the runoff of MPs from nearby urban settlements regulate the concentration of MPs in the lake. These findings emphasize the need for better treatment of urban and agro-industrial waste that develops near continental aquatic systems, mainly in those where tourism activities are frequent and treatment facilities scarce.</t>
  </si>
  <si>
    <t>[Alfonso, Maria Belen; Arias, Andres Hugo; Piccolo, Maria Cintia] Univ Nacl Sur, CONICET, Inst Argentino Oceanog IADO, Florida 8000,Complejo CCT CONICET Bahia Blanca, Bahia Blanca, Buenos Aires, Argentina; [Arias, Andres Hugo] Univ Nacl Sur, Dept Quim, Ave Alem 1253,B8000DIC, Bahia Blanca, Buenos Aires, Argentina; [Piccolo, Maria Cintia] Univ Nacl Sur, Dept Geog &amp; Turismo, 12 Octubre 1198 4 Piso,B8000CTX, Bahia Blanca, Buenos Aires, Argentina</t>
  </si>
  <si>
    <t>Alfonso, MB (corresponding author), Univ Nacl Sur, CONICET, Inst Argentino Oceanog IADO, Florida 8000,Complejo CCT CONICET Bahia Blanca, Bahia Blanca, Buenos Aires, Argentina.</t>
  </si>
  <si>
    <t>mbalfonso@iado-conicet.gob.ar</t>
  </si>
  <si>
    <t>Alfonso, Maria Belen/0000-0003-0543-8098; Piccolo, Maria Cintia/0000-0002-5184-9149; Arias, Andres Hugo/0000-0003-3322-330X</t>
  </si>
  <si>
    <t>network project PAMPA2 (Consejo Nacional de Investigaciones Cientificas y Tecnicas, (CONICET), Universidad Nacional del Sur [PGI 24/G059]; Inter-American Institute for Global Change Research (IAI) CRN3038 (US National Science Foundation Award) [GEO-1128040]</t>
  </si>
  <si>
    <t>network project PAMPA2 (Consejo Nacional de Investigaciones Cientificas y Tecnicas, (CONICET), Universidad Nacional del Sur; Inter-American Institute for Global Change Research (IAI) CRN3038 (US National Science Foundation Award)</t>
  </si>
  <si>
    <t>This study was supported, in part, by grants from the network project PAMPA2 (Consejo Nacional de Investigaciones Cientificas y Tecnicas, (CONICET), Universidad Nacional del Sur (PGI 24/G059), the Inter-American Institute for Global Change Research (IAI) CRN3038 (under US National Science Foundation Award GEO-1128040).</t>
  </si>
  <si>
    <t>DORDRECHT</t>
  </si>
  <si>
    <t>VAN GODEWIJCKSTRAAT 30, 3311 GZ DORDRECHT, NETHERLANDS</t>
  </si>
  <si>
    <t>0167-6369</t>
  </si>
  <si>
    <t>1573-2959</t>
  </si>
  <si>
    <t>ENVIRON MONIT ASSESS</t>
  </si>
  <si>
    <t>Environ. Monit. Assess.</t>
  </si>
  <si>
    <t>JAN 16</t>
  </si>
  <si>
    <t>10.1007/s10661-020-8080-1</t>
  </si>
  <si>
    <t>KM1RK</t>
  </si>
  <si>
    <t>Ali, S; Tyagi, A; Park, S; Mir, RA; Mushtaq, M; Bhat, B; Mahmoudi, H; Bae, H</t>
  </si>
  <si>
    <t>Ali, Sajad; Tyagi, Anshika; Park, Suvin; Mir, Rakeeb A.; Mushtaq, Muntazir; Bhat, Basharat; Mahmoudi, Henda; Bae, Hanhong</t>
  </si>
  <si>
    <t>Deciphering the plant microbiome to improve drought tolerance: Mechanisms and perspectives</t>
  </si>
  <si>
    <t>ENVIRONMENTAL AND EXPERIMENTAL BOTANY</t>
  </si>
  <si>
    <t>Drought; Hormone; HMME; Microbiome; Omics; Signaling; SynComs</t>
  </si>
  <si>
    <t>GROWTH-PROMOTING RHIZOBACTERIA; ARBUSCULAR MYCORRHIZAL FUNGI; ABIOTIC STRESS TOLERANCE; SPHINGOMONAS SP LK11; MAIZE ZEA-MAYS; ARABIDOPSIS-THALIANA; BACTERIAL COMMUNITY; BACILLUS-SUBTILIS; RHIZOSPHERE SOIL; SALICYLIC-ACID</t>
  </si>
  <si>
    <t>Plants being sessile are constantly challenged by numerous abiotic stressors that jeopardize their survival. Drought stress is a major constraint in sustainable agriculture that affects plant distribution, growth, and productivity. Plants use multidimensional adaptation tactics at cellular, molecular, and biochemical levels to combat drought stress. These adaptive strategies have been extensively studied, and a variety of drought-resistance genes have recently been discovered. However, translating this information from the laboratory to field conditions is still a major challenge. Hence, developing novel long-term and successful drought mitigation strategies is an important aim in agriculture, as it is critical to ensure food security. One such approach is to explore the plant microbiome, which has recently become a research frontier. Plant microbiome engineering is being examined as a new aspect of sustainable agriculture, with the potential to improve crop resilience to drought. Plants restructure their microbiome against drought stress by employing the cry for help strategy, which can both alleviate stress and can improve health and nutrition availability. Mechanistic insights into the complex feedback between microbes and plants during and after water stress are required to fully harness the potential of aboveand below-ground microbiome. The use of high-throughput tools to investigate the ecological, biochemical, physiological, and molecular aspects of the plant microbiome under drought stress will improve our ability to improve the drought resilience of crops in the future. This review highlights recent findings on the impact of drought and related signaling in plants. We also discuss the function of the plant microbiome in drought resistance in plants, as well as possible future research directions. Furthermore, we discuss the roles of multiomics, synthetic microbial communities (SynComs,) and host-mediated microbiome engineering for developing drought-resilient microbial communities in sustainable agriculture. Finally, we assess the challenges encountered and make recommendations for future endeavors to extend plant microbiome applications from the lab to the field.</t>
  </si>
  <si>
    <t>[Ali, Sajad; Tyagi, Anshika; Park, Suvin; Bae, Hanhong] Yeungnam Univ, Dept Biotechnol, Gyongsan 38541, South Korea; [Mir, Rakeeb A.] Dept Biotechnol Cent Univ Kashmir, Ganderbal 191201, India; [Mushtaq, Muntazir] Natl Bur Plant Genet Resources, New Delhi, India; [Bhat, Basharat] Univ Kashmir, Dept Bioresources, Srinagar 190006, India; [Mahmoudi, Henda] Int Ctr Biosaline Agr, Directorate Programs, Dubai, U Arab Emirates</t>
  </si>
  <si>
    <t>Ali, S; Bae, H (corresponding author), Yeungnam Univ, Dept Biotechnol, Gyongsan 38541, South Korea.</t>
  </si>
  <si>
    <t>sajadmicro@yu.ac.kr; hanhongbae@ynu.ac.kr</t>
  </si>
  <si>
    <t>R&amp;D Program for Forest Science Technology [2022450B10-22101]; Korea Forest Service (Korea Forestry Promotion Institute) Re-public of Korea</t>
  </si>
  <si>
    <t>R&amp;D Program for Forest Science Technology; Korea Forest Service (Korea Forestry Promotion Institute) Re-public of Korea</t>
  </si>
  <si>
    <t>Acknowledgments This study was conducted with the support of the R&amp;D Program for Forest Science Technology (Project No. 2022450B10-22101) provided by the Korea Forest Service (Korea Forestry Promotion Institute) Re-public of Korea.</t>
  </si>
  <si>
    <t>0098-8472</t>
  </si>
  <si>
    <t>1873-7307</t>
  </si>
  <si>
    <t>ENVIRON EXP BOT</t>
  </si>
  <si>
    <t>Environ. Exp. Bot.</t>
  </si>
  <si>
    <t>10.1016/j.envexpbot.2022.104933</t>
  </si>
  <si>
    <t>Plant Sciences; Environmental Sciences</t>
  </si>
  <si>
    <t>Plant Sciences; Environmental Sciences &amp; Ecology</t>
  </si>
  <si>
    <t>2C8MK</t>
  </si>
  <si>
    <t>Alkhajar, ENS; Luthfia, AR</t>
  </si>
  <si>
    <t>IOP</t>
  </si>
  <si>
    <t>Alkhajar, E. N. S.; Luthfia, A. R.</t>
  </si>
  <si>
    <t>The yard optimization as an adaptation strategy in combating climate change: a case study in Pendulan Hamlet, Sleman, Indonesia</t>
  </si>
  <si>
    <t>INTERNATIONAL CONFERENCE ON CLIMATE CHANGE (ICCC 2018)</t>
  </si>
  <si>
    <t>IOP Conference Series-Earth and Environmental Science</t>
  </si>
  <si>
    <t>3rd International Conference on Climate Change (ICCC)</t>
  </si>
  <si>
    <t>NOV 27-28, 2018</t>
  </si>
  <si>
    <t>Solo City, INDONESIA</t>
  </si>
  <si>
    <t>Besides mitigation, adaptation is one of the strategies to reduce climate change impacts. This study aims to explore the yard optimization as an adaptation strategy to respond to climate change. The research used the descriptive qualitative method. The data were collected through field observation, interviews, and documentation. The results found there were three main forms of the yard optimization in combating climate change, i.e.: (1) the utilization for traditional medicinal plants to meet household needs; (2) the utilization of fish pond creation for water reservoir; and (3) the utilization for fruit and vegetables plants to enhance household nutrition and food security.</t>
  </si>
  <si>
    <t>[Alkhajar, E. N. S.] Univ Sebelas Maret, Dept Commun Sci, Jl Ir Sutami 36A, Kentingan 57126, Surakarta, Indonesia; [Luthfia, A. R.] Univ Sebelas Maret, Dept Publ Adm, Jl Ir Sutami 36A, Kentingan 57126, Surakarta, Indonesia</t>
  </si>
  <si>
    <t>Alkhajar, ENS (corresponding author), Univ Sebelas Maret, Dept Commun Sci, Jl Ir Sutami 36A, Kentingan 57126, Surakarta, Indonesia.</t>
  </si>
  <si>
    <t>ekanadashofa@staff.uns.ac.id</t>
  </si>
  <si>
    <t>Luthfia, Agusniar Rizka/0000-0002-5542-528X; Alkhajar, Eka Nada Shofa/0000-0003-1041-0567</t>
  </si>
  <si>
    <t>IOP PUBLISHING LTD</t>
  </si>
  <si>
    <t>DIRAC HOUSE, TEMPLE BACK, BRISTOL BS1 6BE, ENGLAND</t>
  </si>
  <si>
    <t>1755-1307</t>
  </si>
  <si>
    <t>IOP C SER EARTH ENV</t>
  </si>
  <si>
    <t>IOP Conf. Ser. Earth Envir. Sci.</t>
  </si>
  <si>
    <t>10.1088/1755-1315/200/1/012032</t>
  </si>
  <si>
    <t>BM3JF</t>
  </si>
  <si>
    <t>Allen, VG; Brown, CP; Segarra, E; Green, CJ; Wheeler, TA; Acosta-Martinez, V; Zobeck, TM</t>
  </si>
  <si>
    <t>Allen, V. G.; Brown, C. P.; Segarra, E.; Green, C. J.; Wheeler, T. A.; Acosta-Martinez, V.; Zobeck, T. M.</t>
  </si>
  <si>
    <t>In search of sustainable agricultural systems for the Llano Estacado of the US Southern High Plains</t>
  </si>
  <si>
    <t>water; aquifers; cropping and livestock systems; grazing systems; soil quality</t>
  </si>
  <si>
    <t>COTTON; CROP; SOIL</t>
  </si>
  <si>
    <t>Crop production on the Llano Estacado of the Texas High Plains has used precipitation and supplemental irrigation with water pumped from the Ogallala aquifer at rates that have far exceeded recharge for many years. Over 20% of the U.S. cotton (Gossypium hirsutum L.) crop is produced currently in this once vast grassland. Most of this cotton is produced in monoculture systems that are economically risky and contribute to wind-induced erosion and depletion of ground water resources. Although large numbers of cattle are found in this region, little integration of livestock and crop production exists. Integrated crop-livestock systems could improve nutrient cycling, reduce soil erosion, improve water management, interrupt pest cycles, and spread economic risk through diversification. Two whole-farm scale systems compared (1) a cotton monoculture typical of the region; and (2) an alternative integrated system that included cotton, forage, and Angus-cross stocker beef steers (initial body weight 249 kg). Steers grazed the perennial warm-season grass 'WW-B. Dahl' old world bluestem [Bothriochloa bladhii (Retz) S.T. Blake] in sequence with rye (Secale cereale L.) and wheat (Triticum aestivum L.) from January to mid-July when they were sent to the feedyard for finishing. Grass seed were harvested from bluestem in October. Cotton in the alternative system was grown in a two-paddock rotation with the wheat and rye. Cotton was harvested from both systems in October. At the end of 5 years, the alternative system reduced needs for supplemental irrigation by 23% and for nitrogen fertilizer by 40% compared with the conventional cotton monoculture. Fewer chemical inputs including pesticides were required by the alternative system. Soil with perennial grass pasture was lower in predicted soil erosion and was higher in soil organic carbon, aggregate stability, and microbial biomass than soil where continuous cotton was grown. Profitability was greater for the alternative system until cotton lint yields reached about 1500 kg ha(-1) for the continuous cotton system. Differences between the systems became larger as depth to ground water increased. Systems that are less dependent on supplemental irrigation and less consumptive of non-renewable resources and energy-dependent chemical inputs appear possible, but further improvements are required to ensure sustainability of agricultural systems for the future in the Texas High Plains. Published by Elsevier B.V.</t>
  </si>
  <si>
    <t>[Allen, V. G.; Brown, C. P.; Segarra, E.; Green, C. J.] Texas Tech Univ, Lubbock, TX 79409 USA; [Segarra, E.; Wheeler, T. A.] Texas Agr Expt Stn, Lubbock, TX 79403 USA; [Acosta-Martinez, V.; Zobeck, T. M.] USDA ARS, Plant Stress &amp; Water Conservat Lab, Lubbock, TX 79415 USA</t>
  </si>
  <si>
    <t>Allen, VG (corresponding author), Texas Tech Univ, Lubbock, TX 79409 USA.</t>
  </si>
  <si>
    <t>felician@ttu.edu</t>
  </si>
  <si>
    <t>Zobeck, Ted/A-6126-2012</t>
  </si>
  <si>
    <t>Acosta-Martinez, Veronica/0000-0001-7203-7142</t>
  </si>
  <si>
    <t>10.1016/j.agee.2007.08.006</t>
  </si>
  <si>
    <t>274TD</t>
  </si>
  <si>
    <t>Al-Musharafi, SK; Mahmoud, IY; Al-Bahry, SN</t>
  </si>
  <si>
    <t>Brebbia, CA</t>
  </si>
  <si>
    <t>Al-Musharafi, S. K.; Mahmoud, I. Y.; Al-Bahry, S. N.</t>
  </si>
  <si>
    <t>Heavy metal contamination from treated sewage effluents</t>
  </si>
  <si>
    <t>WATER POLLUTION XI</t>
  </si>
  <si>
    <t>WIT Transactions on Ecology and the Environment</t>
  </si>
  <si>
    <t>11th International Conference on Modelling, Monitoring and Management of Water Pollution</t>
  </si>
  <si>
    <t>JUL 10-12, 2012</t>
  </si>
  <si>
    <t>Wessex Inst Technol, New Forest Campus, ENGLAND</t>
  </si>
  <si>
    <t>WIT Transact Ecol &amp; Environm,Int Journal Sustainable Dev &amp; Planning,Int Journal Computat Methods &amp; Expt Measurements</t>
  </si>
  <si>
    <t>Wessex Inst Technol, New Forest Campus</t>
  </si>
  <si>
    <t>heavy metals; treated sewage effluent; sludge; contamination</t>
  </si>
  <si>
    <t>TRACE-ELEMENTS; CHELONIA-MYDAS; WATER; BIOACCUMULATION; CALIFORNIA; SEDIMENTS; FISH</t>
  </si>
  <si>
    <t>Excessive exposure of heavy metals is known to have deleterious effects on health and has been shown to cause various diseases. The determination of heavy metals in sewage is important for monitoring environmental pollution caused by treated sewage effluents (TSE). Rare rainfall in Oman and lack of fresh water has led the authorities to recycle sewage effluents. However, the environmental impact related to heavy metals in sewage effluents is a serious health issue. Three sewage treatment plants (STPs) were used in this study. Water and sewage samples were analyzed for heavy metals; Al, As, B, Cd, Co, Cr, Cu, Fe, Hg, Mn, Mo, NI, Pb, V and Zn using Inductively Coupled Plasma Optical Emission Spectrometer (ICP-OES) type Perkin Elmer 3300 DV ICP. Heavy metal concentration in the three STPs varied significantly and it was in correlation with heavy metals in sludge and soil irrigated with TSE. STPs used in industrial areas had higher concentration of heavy metals compared to STPs from residential communities, hospitals, and public institutions. In general, the highest concentration among the heavy metals from sludge was Pb, Hg, Cu, Cr, Ni, Zn and Cd. The results of this investigation indicates that there is a potential threat reusing recycled water and sludge which can infiltrate livestock, wildlife which impose the risk of spreading human diseases.</t>
  </si>
  <si>
    <t>[Al-Musharafi, S. K.] Sur Coll Appl Sci, Sur, Oman; [Mahmoud, I. Y.] Univ Nizwa, Dept Biol Sci &amp; Chem, Nizwa, Oman; [Al-Bahry, S. N.] Sultan Qaboos Univ, Coll Sci, Dept Biol, Muscat, Oman</t>
  </si>
  <si>
    <t>Al-Musharafi, SK (corresponding author), Sur Coll Appl Sci, Sur, Oman.</t>
  </si>
  <si>
    <t>WIT PRESS</t>
  </si>
  <si>
    <t>SOUTHAMPTON</t>
  </si>
  <si>
    <t>ASHURST LODGE, SOUTHAMPTON SO40 7AA, ASHURST, ENGLAND</t>
  </si>
  <si>
    <t>1743-3541</t>
  </si>
  <si>
    <t>978-1-84564-608-0</t>
  </si>
  <si>
    <t>WIT TRANS ECOL ENVIR</t>
  </si>
  <si>
    <t>WIT Trans. Ecol. Environ.</t>
  </si>
  <si>
    <t>10.2495/WP120331</t>
  </si>
  <si>
    <t>Conference Proceedings Citation Index - Science (CPCI-S)</t>
  </si>
  <si>
    <t>BB7KE</t>
  </si>
  <si>
    <t>Bronze</t>
  </si>
  <si>
    <t>Alotaibi, BA; Abbas, A; Ullah, R; Nayak, RK; Azeem, MI; Kassem, HS</t>
  </si>
  <si>
    <t>Alotaibi, Bader Alhafi; Abbas, Azhar; Ullah, Raza; Nayak, Roshan K.; Azeem, Muhammad, I; Kassem, Hazem S.</t>
  </si>
  <si>
    <t>Climate Change Concerns of Saudi Arabian Farmers: The Drivers and Their Role in Perceived Capacity Building Needs for Adaptation</t>
  </si>
  <si>
    <t>climate change; concern; indicator; Saudi Arabia; adaptation</t>
  </si>
  <si>
    <t>PRO-ENVIRONMENTAL BEHAVIOR; FLOOD RISK; DISASTER PREPAREDNESS; WATER-RESOURCES; FOOD SECURITY; DROUGHT; IMPACTS; PERCEPTIONS; KNOWLEDGE; DETERMINANTS</t>
  </si>
  <si>
    <t>Climate change is a serious threat to the sustainability of global agriculture and food supply that necessitates taking appropriate action for building resilient food production systems and preserving rural economies. In this regard, farmers' beliefs and concerns about the effects of climate change on agriculture may influence their adoption of adaptation and mitigation practices to address this emerging issue. This work was undertaken to evaluate farmers' level of concern about climate change in the Jazan province of Saudi Arabia. The study also explored the role of various socioeconomic indicators in shaping farmers' concerns and highlights various capacity-building initiatives that can be applied at the community level for effective adaptation. Ordered logistic regression was used to study the relationship between farmers' level of concern and their need for capacity-building initiatives to tackle climate change. Results indicated that insect infestation is the farmers' top concern, followed by higher crop-diseases incidence and drought. Regression analysis revealed that farmers' income is a major factor that reduces their concern for insect infestation and crop disease while increases concern for drought. Credit access and information availability have a mixed impact on the farmers' concern level. Capacity-building initiatives deemed necessary included establishing frequent contacts with extension personnel, timely warnings on droughts and other natural hazards, the training of farmers and extension workers, easy credit facilities, improvement in rural infrastructure and creation of awareness to address specific concern stimulus.</t>
  </si>
  <si>
    <t>[Alotaibi, Bader Alhafi; Azeem, Muhammad, I; Kassem, Hazem S.] King Saud Univ, Coll Food &amp; Agr Sci, Dept Agr Extens &amp; Rural Soc, Riyadh 11451, Saudi Arabia; [Abbas, Azhar; Ullah, Raza] Univ Agr Faisalabad, Inst Agr &amp; Resource Econ, Faisalabad 38040, Pakistan; [Nayak, Roshan K.] Univ Calif Davis, Div Agr &amp; Nat Resources, 2801 2nd St, Davis, CA 95616 USA</t>
  </si>
  <si>
    <t>Alotaibi, BA; Kassem, HS (corresponding author), King Saud Univ, Coll Food &amp; Agr Sci, Dept Agr Extens &amp; Rural Soc, Riyadh 11451, Saudi Arabia.</t>
  </si>
  <si>
    <t>balhafi@ksu.edu.sa; azhar.abbas@uaf.edu.pk; raza.khalil@uaf.edu.pk; rknayak@ucanr.edu; miazeem@outlook.com; hskassem@ksu.edu.sa</t>
  </si>
  <si>
    <t>Alhafi-Alotaibi, Bader/0000-0002-9633-4341; Kassem, Hazem/0000-0001-9327-3283; Abbas, Azhar/0000-0003-4922-5959</t>
  </si>
  <si>
    <t>King Saud University Riyadh, Saudi Arabia [RSP- 2021/403]</t>
  </si>
  <si>
    <t>King Saud University Riyadh, Saudi Arabia(King Saud University)</t>
  </si>
  <si>
    <t>This research was funded by Researchers Supporting Project Number (RSP- 2021/403), King Saud University Riyadh, Saudi Arabia.</t>
  </si>
  <si>
    <t>10.3390/su132212677</t>
  </si>
  <si>
    <t>1X2ZQ</t>
  </si>
  <si>
    <t>Al-Saidi, M; Saad, SAG; Elagib, NA</t>
  </si>
  <si>
    <t>Al-Saidi, Mohammad; Saad, Suhair A. Gayoum; Elagib, Nadir Ahmed</t>
  </si>
  <si>
    <t>From scenario to mounting risks: COVID-19's perils for development and supply security in the Sahel</t>
  </si>
  <si>
    <t>ENVIRONMENT DEVELOPMENT AND SUSTAINABILITY</t>
  </si>
  <si>
    <t>Article; Early Access</t>
  </si>
  <si>
    <t>COVID-19; Risk; Security; Sustainable development; International aid; Sahel</t>
  </si>
  <si>
    <t>WATER SCARCITY; AFRICA; DROUGHT</t>
  </si>
  <si>
    <t>The African Sahel countries are inherently fragile, environmentally insecure and economically weak. This paper underscores the compounded impacts brought about by the COVID-19 pandemic on resource supply security and, hence, the long-term development of the region. It outlines the Sahel-specific COVID-19 scenario by firstly highlighting the underlying vulnerabilities and later linking the health sector outcomes to increased political instability and environmental insecurity, particularly the deterioration of food security. In this sense, this paper shows from a region-wide perspective how COVID-19 in the Sahel is associated with enlarged sociopolitical developmental perils. Lower remittance sent by expatriates, violent conflicts, increased cross-border terrorism and migration, discriminant mobility restrictions of people and goods, weak national healthcare infrastructures, bottlenecks in international aid, pressures on the education system and recent climate extremes are some revealing examples of aggravators of the impacts on the supply of vital resources, such as food. This paper also shows the importance of considering the close interlinks between health, food and political stability in the Sahel. There is a paramount need for more comprehensive approaches linking human health to other sectors, and for re-considering local sustainable agriculture. To avoid prolonged or recurrent humanitarian crises, the Sahel countries need to strengthen response capacities through public sector-led responses. Examples of these responses include reinforced national disaster programs for the vulnerable, support to sustainable agriculture and food markets, improved performance and communication of public sector relief, state-based cooperation, building of regional alliances and peacemaking efforts.</t>
  </si>
  <si>
    <t>[Al-Saidi, Mohammad] Qatar Univ, Ctr Sustainable Dev, Policy Planning &amp; Dev Program, Doha, Qatar; [Al-Saidi, Mohammad] Qatar Univ, Dept Int Affairs, Coll Arts &amp; Sci, Doha, Qatar; [Saad, Suhair A. Gayoum] Al Rawabi Dairy Co, POB 50368, Dubai, U Arab Emirates; [Elagib, Nadir Ahmed] Univ Cologne, Fac Math &amp; Nat Sci, Inst Geog, Albertus Magnus Pl, D-50923 Cologne, Germany</t>
  </si>
  <si>
    <t>Elagib, NA (corresponding author), Univ Cologne, Fac Math &amp; Nat Sci, Inst Geog, Albertus Magnus Pl, D-50923 Cologne, Germany.</t>
  </si>
  <si>
    <t>malsaidi@qu.edu.qa; suhairag@yahoo.com; nelagib@uni-koeln.de</t>
  </si>
  <si>
    <t>Elagib, Nadir/J-3413-2017</t>
  </si>
  <si>
    <t>Elagib, Nadir/0000-0001-6252-7586</t>
  </si>
  <si>
    <t>Projekt DEAL</t>
  </si>
  <si>
    <t>Open Access funding enabled and organized by Projekt DEAL.</t>
  </si>
  <si>
    <t>1387-585X</t>
  </si>
  <si>
    <t>1573-2975</t>
  </si>
  <si>
    <t>ENVIRON DEV SUSTAIN</t>
  </si>
  <si>
    <t>Environ. Dev. Sustain.</t>
  </si>
  <si>
    <t>10.1007/s10668-022-02303-9</t>
  </si>
  <si>
    <t>Green &amp; Sustainable Science &amp; Technology; Environmental Sciences</t>
  </si>
  <si>
    <t>0I8BN</t>
  </si>
  <si>
    <t>Althor, G; Mahood, S; Witt, B; Colvin, RM; Watson, JEM</t>
  </si>
  <si>
    <t>Althor, Glenn; Mahood, Simon; Witt, Bradd; Colvin, Rebecca M.; Watson, James E. M.</t>
  </si>
  <si>
    <t>Large-scale environmental degradation results in inequitable impacts to already impoverished communities: A case study from the floating villages of Cambodia</t>
  </si>
  <si>
    <t>AMBIO</t>
  </si>
  <si>
    <t>Climate change; Distributive justice; Human well-being; Mekong basin; Subsistence livelihoods; Tonle Sap Great Lake</t>
  </si>
  <si>
    <t>TONLE-SAP LAKE; CLIMATE-CHANGE ADAPTATION; POVERTY ALLEVIATION; ECOSYSTEM SERVICES; DATA SATURATION; FUTURE CHANGES; WETLANDS; BIODIVERSITY; WATER; CONSERVATION</t>
  </si>
  <si>
    <t>Cambodian subsistence communities within the Tonle Sap Great Lake area rely on resource extraction from the lake to meet livelihood needs. These fishing communitiesmany of which consist of dwellings floating on the lakeface potentially profound livelihood challenges because of climate change and changing hydrology due to dam construction for hydroelectricity within the Mekong Basin. We conducted interviews across five village communities, with local subsistence fisher people in the Tonle Sap in 2015, and used thematic analysis methods to reveal a fishery system that is undergoing rapid ecological decline, with local fishing communities increasingly experiencing reductions in available fish stocks. As a result, over 100000 people living in these communities are experiencing a direct loss of well-being and livelihood. We discuss these losses and consider their implications for the future viability of Cambodian floating village communities.</t>
  </si>
  <si>
    <t>[Althor, Glenn; Witt, Bradd; Watson, James E. M.] Univ Queensland, Sch Earth &amp; Environm Sci, Brisbane, Qld 4072, Australia; [Mahood, Simon] Charles Darwin Univ, Res Inst Environm &amp; Livelihoods, Darwin, NT 0909, Australia; [Colvin, Rebecca M.] Australian Natl Univ, Climate Change Inst, Post Bldg 141,Linnaeus Way, Canberra, ACT 2601, Australia; [Watson, James E. M.] Wildlife Conservat Soc, Global Conservat Program, Bronx, NY 10460 USA</t>
  </si>
  <si>
    <t>Althor, G (corresponding author), Univ Queensland, Sch Earth &amp; Environm Sci, Brisbane, Qld 4072, Australia.</t>
  </si>
  <si>
    <t>g.althor@uq.edu.au; smahood@wcs.org; bwitt@uq.edu.au; rebecca.colvin@anu.edu.au; james.watson@uq.edu.au</t>
  </si>
  <si>
    <t>Althor, Glenn/E-9851-2015; Witt, Bradd/AAA-7392-2019; Watson, James E.M./D-8779-2013; Colvin, R.M./H-6589-2015</t>
  </si>
  <si>
    <t>Althor, Glenn/0000-0002-9746-3786; Watson, James E.M./0000-0003-4942-1984; Colvin, R.M./0000-0002-2011-5433; Witt, Bradd/0000-0002-5282-8227</t>
  </si>
  <si>
    <t>Australian Research Council [DP140100733]; Australian Postgraduate Award scholarship [PN: 3018293]; WCS, Cambodia</t>
  </si>
  <si>
    <t>Australian Research Council(Australian Research Council); Australian Postgraduate Award scholarship; WCS, Cambodia</t>
  </si>
  <si>
    <t>We would like to extend thanks to the following people whose contributions made this project possible. Gnuen Gneb, for providing translation services in the field and for very patiently acting as a cultural guide. The village and commune chiefs for their time, patience, and critical input into this project. All participants and their families who took the time to speak to us, and very kindly host us within their homes during interviews. Very kind thanks to Phien Sayon, and the entire Wildlife Conservation Society (WCS) Cambodia team for their amazing support and facilitation of this project. Special thanks to Mr Long Kheng, Chief of the TSBR and Mr Sun Visal, from the Department of Freshwater Wetlands, Ministry of Environment, and the staff of the Fisheries Administration, Ministry of Agriculture, Forestry and Fisheries. This work was part funded by an Australian Research Council Discovery Grant (DP140100733) to JW. Additional funding by The Australian Postgraduate Award scholarship to GA (PN: 3018293). Funding for translation work provided by WCS, Cambodia.</t>
  </si>
  <si>
    <t>0044-7447</t>
  </si>
  <si>
    <t>1654-7209</t>
  </si>
  <si>
    <t>Ambio</t>
  </si>
  <si>
    <t>10.1007/s13280-018-1022-2</t>
  </si>
  <si>
    <t>GX1PG</t>
  </si>
  <si>
    <t>Alvarez-Mieles, G; Irvine, K; Griensven, AV; Arias-Hidalgo, M; Torres, A; Mynett, AE</t>
  </si>
  <si>
    <t>Alvarez-Mieles, G.; Irvine, K.; Griensven, A. V.; Arias-Hidalgo, M.; Torres, A.; Mynett, A. E.</t>
  </si>
  <si>
    <t>Relationships between aquatic biotic communities and water quality in a tropical river-wetland system (Ecuador)</t>
  </si>
  <si>
    <t>Aquatic communities; Tropical wetland; Water quality; Bioindicators; Statistical analysis</t>
  </si>
  <si>
    <t>BIODIVERSITY; CONSERVATION</t>
  </si>
  <si>
    <t>Many tropical wetlands threatened by land use changes, or modifications in hydrological regime require effective management policies and implementation to protect them. The Abras de Mantequilla wetland, located in the Guayas River Basin in Ecuador, is subject to two major environmental disturbances, i.e., short-term agriculture (rice, maize) on the land around the wetland and the effects of planned infrastructure works of the Baba dam in the upper catchment. Both activities are expected to be the main constraints for the future wetland health. The objective of this study was to provide an initial characterization of the biotic communities of the river and wetland habitats before the dam starts operating. Plankton, macroinvertebrates, fishes and associated physical and chemical variables were sampled at 12 sites during the wet season (February 2011). Biotic metrics (abundance, taxa richness, diversity and evenness) were computed for the aquatic communities in the wetland and the river. A biotic index (Biological Monitoring Working Party-Colombia/adaptation) was applied to the macroinvertebrate community. Relationships between biotic and abiotic variables indicated nutrients, velocity and sediment type as main drivers. Cluster analysis grouped physico-chemical variables according to river or wetland sites. Similarities regarding the taxa composition among sites were explored with non-metric multidimensional scaling method (NMDS), showing clusters for ichthyoplankton and macroinvertebrates. Higher densities of organisms were recorded in the wetland compared with the river. The wetland is an important area of breeding and reproduction for fish communities, with its lentic habitats promoting the development of high densities of ichthyoplankton. In order to achieve sustainable solutions for integrated river-wetland systems, management options should focus on maintaining natural variation in hydrodynamic conditions throughout the entire catchment, as well as implement good practices in agriculture and reforestation using native species. Local and national authorities should support continuous monitoring programmes, taking account of seasonal variation and of future impacts from flow reduction and nutrient enrichment. (C) 2013 Elsevier Ltd. All rights reserved.</t>
  </si>
  <si>
    <t>[Alvarez-Mieles, G.; Irvine, K.; Griensven, A. V.; Arias-Hidalgo, M.; Mynett, A. E.] UNESCO IHE, Inst Water Educ, Dept Water Sci &amp; Engn, NL-2601 DA Delft, Netherlands; [Alvarez-Mieles, G.; Arias-Hidalgo, M.; Mynett, A. E.] Delft Univ Technol, Fac CiTG, NL-2600 GA Delft, Netherlands; [Alvarez-Mieles, G.; Torres, A.] Univ Guayaquil, Fac Ciencias Nat, Guayaquil, Ecuador; [Griensven, A. V.] Vrije Univ Brussel, B-1050 Brussels, Belgium</t>
  </si>
  <si>
    <t>Alvarez-Mieles, G (corresponding author), UNESCO IHE, Inst Water Educ, Dept Water Sci &amp; Engn, POB 3015, NL-2601 DA Delft, Netherlands.</t>
  </si>
  <si>
    <t>g.alvarezmieles@unesco-ihe.org</t>
  </si>
  <si>
    <t>Alvarez-Mieles, Maria Gabriela/AAM-7714-2021; Arias-Hidalgo, Mijail/N-8499-2019; Irvine, Kenneth/M-5756-2013; Arias-Hidalgo, Mijail E./S-1505-2016; van Griensven, Ann/M-4312-2013</t>
  </si>
  <si>
    <t>Alvarez-Mieles, Maria Gabriela/0000-0001-8743-6891; Arias-Hidalgo, Mijail/0000-0002-6738-9458; Irvine, Kenneth/0000-0002-1010-9064; van Griensven, Ann/0000-0002-2105-6287</t>
  </si>
  <si>
    <t>WETwin project (through its Ecuadorian partner CADS-ESPOL); National Institute of Fisheries (INP) in Guayaquil-Ecuador</t>
  </si>
  <si>
    <t>This fieldwork campaign was funded by the WETwin project (through its Ecuadorian partner CADS-ESPOL), and the National Institute of Fisheries (INP) in Guayaquil-Ecuador. The authors thank to INP staff for their cooperation in the plankton and water quality sampling; Oceanographic Institute of the Army (INOCAR) for the analysis of chlorophyll-a; Norma Veloz, Sebastian Alvarado (Guayaquil-University) for the fish sampling; Andreina Moran, Wilson la-Fuente for the collaboration in macroinvertebrates laboratory work; Professor Piet Verdonschot from Wageningen-University, for his help in the identification of macroinvertebrates; Veronica Minaya, for her important support in the statistical analysis. Finally to local inhabitants: Telmo Espana, Jimmy Sanchez, Simon Coello for the transportation and for sharing their valuable local knowledge.</t>
  </si>
  <si>
    <t>10.1016/j.envsci.2013.01.011</t>
  </si>
  <si>
    <t>286NS</t>
  </si>
  <si>
    <t>Alvarez-Rogel, J; Barbera, GG; Maxwell, B; Guerrero-Brotons, M; Diaz-Garcia, C; Martinez-Sanchez, JJ; Sallent, A; Martinez-Rodenas, J; Gonzalez-Alcaraz, MN; Jimenez-Carceles, FJ; Tercero, C; Gomez, R</t>
  </si>
  <si>
    <t>Alvarez-Rogel, J.; Barbera, G. G.; Maxwell, B.; Guerrero-Brotons, M.; Diaz-Garcia, C.; Martinez-Sanchez, J. J.; Sallent, A.; Martinez-Rodenas, J.; Gonzalez-Alcaraz, M. N.; Jimenez-Carceles, F. J.; Tercero, C.; Gomez, R.</t>
  </si>
  <si>
    <t>The case of Mar Menor eutrophication: State of the art and description of tested Nature-Based Solutions</t>
  </si>
  <si>
    <t>ECOLOGICAL ENGINEERING</t>
  </si>
  <si>
    <t>Eutrophication crisis; Constructed wetlands; Woodchip bioreactors; Nitrate pollution; Littoral lagoon; Non-point pollution source</t>
  </si>
  <si>
    <t>WASTE-WATER TREATMENT; NITRATE REMOVAL RATE; SOIL-PLANT SYSTEM; CONSTRUCTED WETLANDS; ORGANIC-CARBON; DENITRIFYING BIOREACTORS; DENITRIFICATION BIOREACTORS; PESTICIDE POLLUTION; BIOCHAR; NITROGEN</t>
  </si>
  <si>
    <t>The Mar Menor (SE Spain), the largest hypersaline coastal lagoon of the Mediterranean basin, suffers a severe eutrophication crisis due to the nutrients that receives from the Campo de Cartagena watershed, mainly nitrate from intensive agriculture. This paper updates the state of the art in relation with nutrient discharges to the Mar Menor, and summarizes results from different tested Nature-Based Solution (NBS). Specifically, we show i) results from a pilot plant with woodchip bioreactors for nitrate-enriched brine denitrification, and ii) the first results obtained in a pilot plant with bioreactors and constructed wetlands for treatment of agricultural drainage water and leachates, as well as other effluents. Nutrient discharges to the lagoon are highly variable and occur via drainage network, drains, stormwater pipes, direct groundwater discharges from the Quaternary aquifer, and others. For instance, between January 2017 and January 2018 measured daily superficial discharge (floods excluded) ofN-NO3- amounted from 119 kg d(-1) to 1084 kg d(-1). Estimations subsurface discharges ranged 815 to 3836 kg N-NO3- d(-1) in 2018-2020. Field studies in coastal wetlands (e.g. inflow approximate to 20-30 mg N-NO3- L-1, removal approximate to 80-90%) and results from pilot plants with bioreactors (e.g. inflow approximate to 30-40 mg N-NO3- L-1, removal approximate to 90-95%) and constructed wetlands (e.g. inflow approximate to 30-40 mg N-NO3- L-1, removal approximate to 60-70%), showed the good performance of these systems for nutrient retention. Four strategies are considered for reducing nutrient inputs into the Mar Menor, which include a combination of nature-based solutions and best management practices. (i) Reducing the leaching of nitrate to the aquifer and export of nutrients and sediments following heavy rains by improving fertilization, and irrigation routines, and soil conservation measures in the agricultural fields. (ii) Development of effective and scalable tools for denitrification of nitrate-rich brine produced by on-farm desalination plants. (iii) Capture and treatment of polluted water discharged to the Mar Menor via hydrologic networks, subsurface flow, drainage ditches, and others. (iv) Preservation and restoration of coastal wetlands.</t>
  </si>
  <si>
    <t>[Alvarez-Rogel, J.; Maxwell, B.; Diaz-Garcia, C.; Martinez-Sanchez, J. J.; Gonzalez-Alcaraz, M. N.; Tercero, C.] Tech Univ Cartagena, Dept Agr Engn, ETSIA, Cartagena 30203, Spain; [Alvarez-Rogel, J.; Maxwell, B.; Diaz-Garcia, C.; Martinez-Sanchez, J. J.; Gonzalez-Alcaraz, M. N.; Tercero, C.] Tech Univ Cartagena, Soil Ecol &amp; Biotechnol Unit, Inst Plant Biotechnol, Cartagena 30203, Spain; [Barbera, G. G.; Sallent, A.] CSIC CEBAS, Dept Soil &amp; Water Conservat, Campus Univ, Murcia 30100, Spain; [Guerrero-Brotons, M.; Martinez-Rodenas, J.; Gomez, R.] Univ Murcia, Dept Ecol &amp; Hydrol, Campus Int Excellence, Murcia, Spain; [Jimenez-Carceles, F. J.] Consultora Medio Ambiente &amp; Calidad SL, BIOCYMA, Murcia 30005, Spain</t>
  </si>
  <si>
    <t>Alvarez-Rogel, J (corresponding author), Tech Univ Cartagena, Dept Agr Engn, ETSIA, Cartagena 30203, Spain.;Alvarez-Rogel, J (corresponding author), Tech Univ Cartagena, Soil Ecol &amp; Biotechnol Unit, Inst Plant Biotechnol, Cartagena 30203, Spain.;Gomez, R (corresponding author), Univ Murcia, Dept Ecol &amp; Hydrol, Campus Int Excellence, Murcia, Spain.</t>
  </si>
  <si>
    <t>jose.alvarez@upct.es; rgomez@um.es</t>
  </si>
  <si>
    <t>Diaz-Garcia, Carolina/AAD-3020-2021; Alvarez-Rogel, Jose/M-5660-2015; Gonzalez-Alcaraz, Maria Nazaret/B-1091-2017</t>
  </si>
  <si>
    <t>Alvarez-Rogel, Jose/0000-0002-8758-3792; Gonzalez-Alcaraz, Maria Nazaret/0000-0002-0494-4266</t>
  </si>
  <si>
    <t>government of the Region of Murcia; Public Entity of Sanitation and Purification of Residual Waters of the Region of Murcia (ESAMUR); FEDER funds [REN 2001-2142, CGL2004-05807, CGL2007-64915, CGL2010-20214]; Government of the Murcia Region [00593/PI/04, 08739/PI/08]</t>
  </si>
  <si>
    <t>government of the Region of Murcia; Public Entity of Sanitation and Purification of Residual Waters of the Region of Murcia (ESAMUR); FEDER funds(European Commission); Government of the Murcia Region</t>
  </si>
  <si>
    <t>Between December 2016 and January 2018 the survey of superficial water sources and indicators of groundwater discharge was supported by the government of the Region of Murcia through the project Monitorizacion de la actividad hidrologica de la red de drenaje de la cuenca vertiente al Mar Menor e indicadores de descarga de los acuiferos del Campo de Cartagena. From February 2018 the survey was supported with our own funds. Many people supported us during field work but the study could have not be possible without the inputs and assistance of farmers explaining processes and providing tips about water sources, Air Force authorities granted access and support to the work on military restricted areas, committed officials in the national, regional and local administrations, technical staff and representatives of water command areas, understanding police patrols spotting us on strange places at wrong times carrying out weird tasks, the scores of citizens we interact during the fieldwork providing us food for thinking and motivation and, finally, friends which were there always we need some extra support. The construction of the pilot plant of bioreactors and wetlands and the rest of financial costs of the project its being supported by the Public Entity of Sanitation and Purification of Residual Waters of the Region of Murcia (ESAMUR). Experiences of brine denitrification in woodchip bioreactors were supported by the Chair of Sustainable Agriculture for the Campo de Cartagena (Catedra de Agricultura Sostenible para el Campo de Cartagena). Field and greenhouse studies in the Mar Menor coastal wetlands were supported by several Spanish National Research Plans and FEDER funds (REN 2001-2142, CGL2004-05807, CGL2007-64915, CGL2010-20214), and the Government of the Murcia Region (00593/PI/04, 08739/PI/08).</t>
  </si>
  <si>
    <t>0925-8574</t>
  </si>
  <si>
    <t>1872-6992</t>
  </si>
  <si>
    <t>ECOL ENG</t>
  </si>
  <si>
    <t>Ecol. Eng.</t>
  </si>
  <si>
    <t>DEC 1</t>
  </si>
  <si>
    <t>10.1016/j.ecoleng.2020.106086</t>
  </si>
  <si>
    <t>Ecology; Engineering, Environmental; Environmental Sciences</t>
  </si>
  <si>
    <t>Environmental Sciences &amp; Ecology; Engineering</t>
  </si>
  <si>
    <t>PB5NM</t>
  </si>
  <si>
    <t>Alwi, SRW; Manan, ZA; Klemes, JJ; Huisingh, D</t>
  </si>
  <si>
    <t>Alwi, Sharifah Rafidah Wan; Manan, Zainuddin Abdul; Klemes, Jiri Jaromir; Huisingh, Donald</t>
  </si>
  <si>
    <t>Sustainability engineering for the future</t>
  </si>
  <si>
    <t>Sustainability; Futuristic engineering; Assessment of transition to sustainable societies; Social improvements; Economics for sustainable societies; Governmental policies for sustainable societies</t>
  </si>
  <si>
    <t>CHEMICAL-PROCESS DESIGN; HYBRID POWER-SYSTEMS; MULTIOBJECTIVE OPTIMIZATION; SOCIAL ACCEPTANCE; SOLID-WASTE; ENERGY; INTEGRATION; CARBON; DIMENSIONALITY; FRAMEWORK</t>
  </si>
  <si>
    <t>This Special Volume of the Journal of Cleaner Production focuses on the Sustainability Engineering for the Future. It highlights the roles of present and future engineers and provides guidelines and insights on how sustainability can be embedded systematically into all dimensions of engineering. Gone are the days when engineers only focus on technical and economic feasibility of a system design. The challenges of global warming brought about by widespread environmental pollution, resource depletion, rising human population, and multiple threats to food, water and energy securities require a paradigm shift in engineering thinking and ways to find and test solutions. The evolving engineering paradigm increasingly calls for engineers to consider the whole spectrum of sustainability i.e. from the economic, environmental, social and time dimensions. A selection of papers presented in the 6th International Conference of Process Systems Engineering Asia (PSE Asia) held in Kuala Lumpur, Malaysia from 25th to 27th June 2013 is included in this Special Volume. The papers in this volume focus upon: (i) Important considerations for the planning and development of sustainable products; (ii) Models and methods designed to support sustainable planning and management; (iii) Effective sustainability assessment tools and the needs for new ones; (iv) New approaches for improved resource management; (v) Illustrative future, sustainable technologies; (vi) Ways policies will play significant roles in promoting implementation of sustainable engineering approaches. The collection of papers as designed to provide guidelines for present and future engineers, researchers, academicians and policy makers for ways to improve current and future trends in engineering to help catalyse the transition to truly sustainable societies with improved quality of life. (C) 2014 Elsevier Ltd. All rights reserved.</t>
  </si>
  <si>
    <t>[Alwi, Sharifah Rafidah Wan; Manan, Zainuddin Abdul] Univ Teknol Malaysia, Fac Chem Engn, Proc Syst Engn Ctr PROSPECT, Johor Baharu 81310, Malaysia; [Klemes, Jiri Jaromir] Univ Pannonia, Fac Informat Technol, Res Inst Chem &amp; Proc Engn MUKI, Ctr Proc Integrat &amp; Intensificat CPI2, H-8200 Veszprem, Hungary; [Huisingh, Donald] Univ Tennessee, Inst Secure &amp; Sustainable Environm, Knoxville, TN 37996 USA</t>
  </si>
  <si>
    <t>Klemes, JJ (corresponding author), Univ Pannonia, Fac Informat Technol, Res Inst Chem &amp; Proc Engn MUKI, Ctr Proc Integrat &amp; Intensificat CPI2, H-8200 Veszprem, Hungary.</t>
  </si>
  <si>
    <t>shasha@cheme.utm.my; zain@cheme.utm.my; klemes@cpi.uni-pannon.hu; donaldhuisingh@comcast.net</t>
  </si>
  <si>
    <t>Klemeš, Jiří Jaromír/B-7291-2009; ALWI, SHARIFAH RAFIDAH WAN/J-7358-2012</t>
  </si>
  <si>
    <t>Klemeš, Jiří Jaromír/0000-0002-7450-7029; ALWI, SHARIFAH RAFIDAH WAN/0000-0003-4059-1856</t>
  </si>
  <si>
    <t>10.1016/j.jclepro.2014.03.013</t>
  </si>
  <si>
    <t>AI3OD</t>
  </si>
  <si>
    <t>Amamou, H; Ben Sassi, M; Aouadi, H; Khemiri, H; Mahouachi, M; Beckers, Y; Hammami, H</t>
  </si>
  <si>
    <t>Amamou, Hajer; Ben Sassi, Mohsen; Aouadi, Hatem; Khemiri, Hichem; Mahouachi, Mokhtar; Beckers, Yves; Hammami, Hedi</t>
  </si>
  <si>
    <t>Climate change-related risks and adaptation strategies as perceived in dairy cattle farming systems in Tunisia</t>
  </si>
  <si>
    <t>CLIMATE RISK MANAGEMENT</t>
  </si>
  <si>
    <t>Dairy farming system; Typology; Adaptation; Climate change</t>
  </si>
  <si>
    <t>GOAT PRODUCTION SYSTEMS; HEAT-STRESS; CLUSTER-ANALYSIS; SHEEP FARMS; COWS; SUSTAINABILITY; PERFORMANCE; APPRAISAL; TYPOLOGY; SPAIN</t>
  </si>
  <si>
    <t>The perception of risks due to climate change by farmers and the measures they take to address those risks are of paramount importance in policy-making if the implementations of targeted adaptation and mitigation strategies are to be economically and environmentally sustainable. This study focused on Tunisian dairy farmers' perceptions of the risks and the actions taken to cope with changes attributable to climate change. Using a bottom-up approach, 566 surveys were carried out randomly among dairy farmers throughout Tunisia. A total of 70 diagnostic variables relating to farm characteristics, resources, management, performances and profit, in addition to climate change risk perception and adaptation strategies, were identified and analyzed. Using multivariate statistical analysis, four dairy farming groups were identified. The largest proportions of farmers belonged to the two above-ground dairy systems: without utilized agricultural areas; and with non-dairy utilized agricultural areas (Clusters 1 and 2). A minority of farmers belonged to medium-sized and large farms that specialized in milk production (Clusters 3 and 4) and has access to sufficient land, water and capital resources. In all the clusters, almost all the farmers perceived that the greatest impact of climate change would be on cow performance and forage production. The attitudes of the farmers towards adaptation to climate change are associated with farm typology. They focused mainly on increasing water capacity for livestock and crop production and improving livestock and housing conditions. The knowledge obtained from this study could be helpful for decision-makers and stakeholders in efforts to develop policies for farm management practices that address climate change and can be adapted to the country's diverse farming systems.</t>
  </si>
  <si>
    <t>[Amamou, Hajer; Beckers, Yves; Hammami, Hedi] Univ Liege, Gembloux Agrobio Tech, Agr Bioengn &amp; Chem Dept, B-5030 Gembloux, Belgium; [Ben Sassi, Mohsen] Off Livestock &amp; Pasture, Tunis 1002, Tunisia; [Aouadi, Hatem] State Lands Off, Tunis 1003, Tunisia; [Khemiri, Hichem] Western North Sylvopastoral Dev Off, Beja 9000, Tunisia; [Mahouachi, Mokhtar] Univ Jendouba, High Sch Agr Kef, Le Kef 7119, Tunisia</t>
  </si>
  <si>
    <t>Hammami, H (corresponding author), Univ Liege, Anim Sci Unit, Gembloux Agrobio Tech, Passage Deportes 2, B-5030 Gembloux, Belgium.</t>
  </si>
  <si>
    <t>hedi.hammami@uliege.be</t>
  </si>
  <si>
    <t>Beckers, Yves/0000-0002-1649-1161; HAMMAMI, HEDI/0000-0003-4751-6699</t>
  </si>
  <si>
    <t>Office of Livestock and Pasture (Office de l'Elevage et des Paturages); Western North Sylvo-Pastoral Development Office (Office de Developpement Sylvo-pastoral du Nord Ouest); State Lands Office (Offices des Terres Domaniales); Tunisia Ministry of Agriculture; Tunisia Ministry of Research and Higher Education of Tunisia; Directorate of Genetic Improvement (Sidi Thabet, Tunisia)</t>
  </si>
  <si>
    <t>The authors thank the Office of Livestock and Pasture (Office de l'Elevage et des Paturages), the Western North Sylvo-Pastoral Development Office (Office de Developpement Sylvo-pastoral du Nord Ouest) and the State Lands Office (Offices des Terres Domaniales) for their support and assistance during the survey. They acknowledge the support through fellowships of Tunisia's Ministry of Agriculture and Ministry of Research and Higher Education of Tunisia. The authors also wish to thank the Directorate of Genetic Improvement (Sidi Thabet, Tunisia) for support and for providing access to cow performance data. Many thanks, also, to the Tunisian farmers who kindly agreed to participate in this study.</t>
  </si>
  <si>
    <t>2212-0963</t>
  </si>
  <si>
    <t>CLIM RISK MANAG</t>
  </si>
  <si>
    <t>CLIM. RISK MANAG.</t>
  </si>
  <si>
    <t>10.1016/j.crm.2018.03.004</t>
  </si>
  <si>
    <t>Environmental Sciences; Environmental Studies; Meteorology &amp; Atmospheric Sciences</t>
  </si>
  <si>
    <t>Social Science Citation Index (SSCI)</t>
  </si>
  <si>
    <t>GH3MQ</t>
  </si>
  <si>
    <t>Amha, YM; Corbett, M; Smith, AL</t>
  </si>
  <si>
    <t>Amha, Yamrot M.; Corbett, Michael; Smith, Adam L.</t>
  </si>
  <si>
    <t>Two-Phase Improves Performance of Anaerobic Membrane Bioreactor Treatment of Food Waste at High Organic Loading Rates</t>
  </si>
  <si>
    <t>ENVIRONMENTAL SCIENCE &amp; TECHNOLOGY</t>
  </si>
  <si>
    <t>GEN.-NOV.; 2-STAGE DIGESTION; TRACE-ELEMENTS; SEQUENCE DATA; SINGLE-PHASE; CO-DIGESTION; FERMENTATION; WATER; FRUIT; STABILITY</t>
  </si>
  <si>
    <t>Anaerobic membrane bioreactors (AnMBRs) are in use at the full-scale for energy recovery from food waste (FW). In this study, the potential for two-phase (acid/gas) AnMBR treatment of FW was investigated as a strategy to increase microbial diversity, thereby improving performance. Two bench-scale AnMBRs were operated in single-phase (SP) and two-phase (TP) mode across incremental increases in organic loading rate (OLR) from 2.5 to 15 g total chemical oxygen demand (COD) L.d(-1). The TP acid-phase (TP-AP) enriched total VFAs by 3-fold compared to influent FW and harbored a distinct microbial community enriched in fermenters that thrived in the low pH environment. The TP methane phase (TP-MP) showed increased methane production and resilience relative to SP as OLR increased from 3.5 to 10 g COD L.d(-1). SP showed signs of inhibition (i.e., rapid decrease in methane production per OLR) at 10 g COD L.d(-1), whereas both systems were inhibited at 15 g COD L.d(-1). At 10 g COD L d(-1), where the highest difference in performance was observed (20.3% increase in methane production), activity of syntrophic bacteria in TP-MP was double that of SP. Our results indicate that AnMBRs in TP mode could effectively treat FW at OLRs up to 10 g COD.L day(-1) by improving hydrolysis rates, microbial diversity, and syntroph activity, and enriching resistant communities to high OLRs relative to AnMBRs in SP mode.</t>
  </si>
  <si>
    <t>[Amha, Yamrot M.; Smith, Adam L.] Univ Southern Calif, Astani Dept Civil &amp; Environm Engn, 3620 South Vermont Ave, Los Angeles, CA 90089 USA; [Corbett, Michael] Divert Inc, 23 Bradford St,3rd Floor, Concord, MA 01742 USA</t>
  </si>
  <si>
    <t>Smith, AL (corresponding author), Univ Southern Calif, Astani Dept Civil &amp; Environm Engn, 3620 South Vermont Ave, Los Angeles, CA 90089 USA.</t>
  </si>
  <si>
    <t>smithada@usc.edu</t>
  </si>
  <si>
    <t>Smith, Adam/0000-0002-3964-7544</t>
  </si>
  <si>
    <t>National Science Foundation [1605715]; University of Southern California</t>
  </si>
  <si>
    <t>National Science Foundation(National Science Foundation (NSF)); University of Southern California</t>
  </si>
  <si>
    <t>This work was conducted with funding from the National Science Foundation grant no. 1605715. Y.M.A. was partially supported by the Teh Fu Yen Fellowship from the University of Southern California.</t>
  </si>
  <si>
    <t>AMER CHEMICAL SOC</t>
  </si>
  <si>
    <t>WASHINGTON</t>
  </si>
  <si>
    <t>1155 16TH ST, NW, WASHINGTON, DC 20036 USA</t>
  </si>
  <si>
    <t>0013-936X</t>
  </si>
  <si>
    <t>1520-5851</t>
  </si>
  <si>
    <t>ENVIRON SCI TECHNOL</t>
  </si>
  <si>
    <t>Environ. Sci. Technol.</t>
  </si>
  <si>
    <t>AUG 20</t>
  </si>
  <si>
    <t>10.1021/acs.est.9b02639</t>
  </si>
  <si>
    <t>IT0FH</t>
  </si>
  <si>
    <t>Amiri, N; Lahlali, R; Amiri, S; El Jarroudi, M; Khebiza, MY; Messouli, M</t>
  </si>
  <si>
    <t>Amiri, Nassima; Lahlali, Rachid; Amiri, Said; El Jarroudi, Moussa; Khebiza, Mohammed Yacoubi; Messouli, Mohammed</t>
  </si>
  <si>
    <t>Development of an Integrated Model to Assess the Impact of Agricultural Practices and Land Use on Agricultural Production in Morocco under Climate Stress over the Next Twenty Years</t>
  </si>
  <si>
    <t>land use; demography; climate change; technological indicators; human development</t>
  </si>
  <si>
    <t>WATER-USE EFFICIENCY; SOIL CARBON; SANTA-CRUZ; FOOD; PATTERNS; NITROGEN; DROUGHT; WHEAT; RICE; TEMPERATURE</t>
  </si>
  <si>
    <t>Climate change is one of the major risks facing developing countries in Africa for which agriculture is a predominant part in the economy. Alterations in rainfall patterns and increasing temperatures projected by the Intergovernmental Panel on Climate Change (IPCC) could lead to a decline in agricultural production in many areas requiring significant changes in agricultural practices and land distribution. The study provided estimates of the economic impacts of climate change, compared these with historical impacts of drought spells, and estimated the extent to which the current Moroccan agricultural development and investment strategy, the Plan Maroc Vert, helps in agricultural adaptation to climate change and uncertainty. The aim of this study was to quantify the effects of climate change on the overall economy by using an integrated framework incorporating a computable general equilibrium model. A concomitant factor to climate change will be the increase in population and its distribution and level of consumption, which will also influence agricultural production strategies, the conversion of agricultural land, the type of irrigation, and technological development. We demonstrated how changes in cereal production and area, affluence, and climate (rainfall and temperature) can be acquired for 12 regions of Morocco and used to develop and validate an earth system model in relation to the environment and socio-economic level, which projects their impact on current and potential land use over the next 20 years. We used different mathematical equations based on cereal area and production, population, consumption (kg/person), and change in climate (temperature and rainfall) in bour and irrigated areas for the growing season of 2014 in 12 regions to project agricultural land use over the next 20 years. Therefore, several possible scenarios were investigated to explore how variations in climate change, socio-economic level, and technological development will affect the future of agricultural land use over the next 20 years, which in turn could have important implications for human well-being. Among the 12 Moroccan regions, only 4 had a surplus of cereal production compared to their local consumption. The increase in population will generate a cereal deficit in 2024 and 2034, thus lowering the average annual quantity available per capita of cereals from 204.75 to 160.61 kg/p in 2014 and 2034, respectively. Therefore, it is necessary to reduce the amount of cereals per person by 5 kg/p and 25 kg/p so that the 2014 production could satisfy the population projected in 2024 and 2034. We found that cereal production will decrease with increasing temperature and decreasing precipitation according to the simulated scenarios, which might not satisfy the growing population in 2024 and 2034. This study provides a practical tool that can be used to provide policy makers with advice on food security assurance policy based on our current knowledge of the impending onset of climate change, including socio-economic statistics and the agricultural constraints of cereals in the 12 regions of Morocco.</t>
  </si>
  <si>
    <t>[Amiri, Nassima; Khebiza, Mohammed Yacoubi; Messouli, Mohammed] Cadi Ayyad Univ, Fac Sci Semlalia, Lab Water Biodivers &amp; Climate Change, Marrakech 40000, Morocco; [Lahlali, Rachid; Amiri, Said] Ecole Natl Agr Meknes, Dept Plant Protect, Phytopathol Unit, Km 10,BP S-40, Meknes 50001, Morocco; [El Jarroudi, Moussa] Univ Liege, UR SPHERES Res Unit, Dept Environm Sci &amp; Management, Water Environm &amp; Dev Unit, B-6700 Arlon, Belgium</t>
  </si>
  <si>
    <t>Amiri, N (corresponding author), Cadi Ayyad Univ, Fac Sci Semlalia, Lab Water Biodivers &amp; Climate Change, Marrakech 40000, Morocco.</t>
  </si>
  <si>
    <t>nassima.amiri@ced.uca.ma; rlahlali@enameknes.ac.ma; samiri@enameknes.ac.ma; meljarroudi@uliege.be; yacoubi@ucam.ac.ma; Messouli@ucam.ac.ma</t>
  </si>
  <si>
    <t>Lahlali, Rachid/0000-0002-1299-5733; EL JARROUDI, Moussa/0000-0002-9169-8824; Amiri, Said/0000-0002-5147-2468</t>
  </si>
  <si>
    <t>10.3390/su132111943</t>
  </si>
  <si>
    <t>WY7FR</t>
  </si>
  <si>
    <t>Ammari, TG; Al-Atiyat, M; Abu-Nameh, ES; Ghrair, A; Jaradat, D; Abu-Romman, S</t>
  </si>
  <si>
    <t>Ammari, Tarek G.; Al-Atiyat, Marrwa; Abu-Nameh, Eyad S.; Ghrair, Ayoup; Jaradat, Da'san; Abu-Romman, Saeid</t>
  </si>
  <si>
    <t>Bioremediation of cadmium-contaminated water systems using intact and alkaline-treated alga (Hydrodictyon reticulatum) naturally grown in an ecosystem</t>
  </si>
  <si>
    <t>INTERNATIONAL JOURNAL OF PHYTOREMEDIATION</t>
  </si>
  <si>
    <t>Cd-contaminated environment; chemically modified algae; Freundlich and Langmuir isotherm models; Hydrodictyon reticulatum; pseudo-second-order kinetic model</t>
  </si>
  <si>
    <t>HEAVY-METAL BIOSORPTION; BAGASSE FLY-ASH; AQUEOUS-SOLUTION; WASTE-WATER; SACCHAROMYCES-CEREVISIAE; ACTIVATED CARBON; ADSORPTION; REMOVAL; EQUILIBRIUM; IONS</t>
  </si>
  <si>
    <t>Cadmium can enter water, soil, and food chain in amounts harmful to human health by industrial wastes. The use of intact and NaOH-treated dried algal tissues (Hydrodictyon reticulatum), a major ecosystem bio-component, for Cd removal from aqueous solutions was characterized. Cadmium biosorption was found to be dependent on solution pH, bioadsorbent dose, the interaction between pH and dose, contact time, and initial Cd concentration. The experimental results indicated that the biosorption performance of alkaline-treated algal tissues was better than that of intact tissues. The maximum biosorption capacities were 7.40 and 12.74mg g(-1) for intact and alkaline-treated bioadsorbents, respectively, at optimum operating conditions. Biosorption reaches equilibrium after 24 and 240 minutes of contact, respectively, for alkaline-treated and intact bioadsorbents. Cadmium biosorption was best fitted to Langmuir isotherm model (R-2 approximate to 0.99) and the kinetic study obeyed the pseudo-second-order kinetic model, which suggests chemisorption as the rate-limiting step in the biosorption process. Alkaline-treated algal tissues can be used as a new material of low-cost bioadsorbent for continuous flow rate treatment systems.</t>
  </si>
  <si>
    <t>[Ammari, Tarek G.; Al-Atiyat, Marrwa] Al Balqa Appl Univ, Fac Agr Technol, Dept Water Resources &amp; Environm Management, Al Salt 19117, Jordan; [Abu-Nameh, Eyad S.; Jaradat, Da'san] Al Balqa Appl Univ, Fac Agr Technol, Dept Chem, Al Salt, Jordan; [Ghrair, Ayoup] Royal Sci Soc, Amman, Jordan; [Abu-Romman, Saeid] Al Balqa Appl Univ, Fac Agr Technol, Dept Biotechnol, Al Salt, Jordan</t>
  </si>
  <si>
    <t>Ammari, TG (corresponding author), Al Balqa Appl Univ, Fac Agr Technol, Dept Water Resources &amp; Environm Management, Al Salt 19117, Jordan.</t>
  </si>
  <si>
    <t>tarekamm@yahoo.com</t>
  </si>
  <si>
    <t>Abu-Nameh, Eyad/AAD-2741-2020; Abu-Romman, Saeid/E-9389-2017; Jaradat, Da'san/F-9760-2017; Ammari, Tarek G./D-9288-2017</t>
  </si>
  <si>
    <t>Abu-Romman, Saeid/0000-0002-5326-7919; Ghrair, Ayoup/0000-0001-8653-3008; Jaradat, Da'san/0000-0002-9853-3272; Ammari, Tarek G./0000-0002-9360-422X</t>
  </si>
  <si>
    <t>Scientific Research Support Fund</t>
  </si>
  <si>
    <t>This research was financially supported by the Scientific Research Support Fund.</t>
  </si>
  <si>
    <t>TAYLOR &amp; FRANCIS INC</t>
  </si>
  <si>
    <t>PHILADELPHIA</t>
  </si>
  <si>
    <t>530 WALNUT STREET, STE 850, PHILADELPHIA, PA 19106 USA</t>
  </si>
  <si>
    <t>1522-6514</t>
  </si>
  <si>
    <t>1549-7879</t>
  </si>
  <si>
    <t>INT J PHYTOREMEDIAT</t>
  </si>
  <si>
    <t>Int. J. Phytoremediat.</t>
  </si>
  <si>
    <t>10.1080/15226514.2016.1244165</t>
  </si>
  <si>
    <t>EM1SY</t>
  </si>
  <si>
    <t>Amos, CC; Rahman, A; Karim, F; Gathenya, JM</t>
  </si>
  <si>
    <t>Amos, Caleb Christian; Rahman, Ataur; Karim, Fazlul; Gathenya, John Mwangi</t>
  </si>
  <si>
    <t>A scoping review of roof harvested rainwater usage in urban agriculture: Australia and Kenya in focus</t>
  </si>
  <si>
    <t>Urban agriculture; Rainwater harvesting; Economic analysis; Modelling; Kenya; Australia</t>
  </si>
  <si>
    <t>GREEN ROOFS; ENVIRONMENTAL-ANALYSIS; DEVELOPED-COUNTRIES; CLIMATE-CHANGE; WATER-USE; SYSTEMS; PERFORMANCE; INNOVATION; DESIGN; TANKS</t>
  </si>
  <si>
    <t>This review investigates the potential of using roof harvested rainwater to support urban agriculture. Among the important issues, we concentrate on system configuration, modelling and economic analysis while comparing research from both developed and developing countries. Urban agriculture contributes notably to food and nutrition in many developing nations, and is receiving increasing attention in developed countries due to a cultural shift towards sustainable living coupled with increasing demand and food prices. Domestic rainwater harvesting (RWH) from rooftops increasingly forms part of integrated water management strategies and has seen a considerable amount of research on modelling and economics, as has water use in agriculture. However domestic RWH usually focuses on in-house usage such as toilet flushing and washing, while there has been very little research specific to its use in food production. In developing countries home gardens often fail due to insufficient rainfall and water supply. In general, promoting urban agriculture and the greening of cities begs the question of whether there is sufficient water available to support it and where additional water will come from. A scoping review following a five step criteria is adopted here to understand the extent to which roof harvested rainwater can be used to support urban agriculture and what are the associated economic implications. In view of the broad scope of the water-food-energy-ecosystem nexus, under which this research fits, this scoping review is deemed better suited (in absence of an ample body of literature) to the synthesis of relevant researches than a systematic review. The major contributions of this review are to highlight the lack of initiatives to utilise harvested rainwater in urban agriculture, to explore the obstacles and to lay a foundation for new areas of research within the sustainable urban development paradigm. Furthermore, the comparison between developed and developing countries helps bring to light cultural, socio-economic and political obstacles to improving sustainability and healthier living in the urban environment. The impact of history and traditions on crop choice, growing methods and consequently water consumption rates are also discussed. This review is particularly relevant to three of the United Nations' Sustainable Development Goals (i.e. Cleaner and Sustainable Cities; Health and Wellbeing and No Hunger). It is found that there is a considerable potential to supply water to urban agriculture using customised roof RWH system designs. For example, one study reports that up to 41% of urban horticulture sites in Rome could be sustained by water harvested from local roofs. Irrigating a small garden (20 m(2)) with harvested rainwater can increase the yield by about 20% meeting the caloric requirements of a typical Indian household. Further research is needed on the integration of roof rainwater harvesting and urban agriculture to maximise its contribution to food production and sustainability. (C) 2018 Elsevier Ltd. All rights reserved.</t>
  </si>
  <si>
    <t>[Amos, Caleb Christian; Rahman, Ataur] Western Sydney Univ, Sch Comp Engn &amp; Math, Sydney, NSW 2751, Australia; [Rahman, Ataur] Bldg XB,Room 2-48,Kingswood,Penrith Campus, Penrith, NSW 2751, Australia; [Amos, Caleb Christian; Karim, Fazlul] CSIRO Land &amp; Water, Canberra, ACT 2601, Australia; [Gathenya, John Mwangi] Jomo Kenyatta Univ Agr &amp; Technol, Sch Biosyst &amp; Environm Engn, Soil Water &amp; Environm Engn Dept, Nairobi 00200, Kenya</t>
  </si>
  <si>
    <t>Rahman, A (corresponding author), Western Sydney Univ, Sch Comp Engn &amp; Math, Sydney, NSW 2751, Australia.</t>
  </si>
  <si>
    <t>caleb.amos@csiroalumni.org.au; A.Rahman@westernsydney.edu.au; j.m.gathenya@jkuat.ac.ke</t>
  </si>
  <si>
    <t>Amos, Caleb/AAH-9697-2020; GATHENYA, JOHN/AAG-9550-2019</t>
  </si>
  <si>
    <t>Amos, Caleb/0000-0003-3387-2107; GATHENYA, JOHN MWANGI/0000-0003-1207-3242</t>
  </si>
  <si>
    <t>10.1016/j.jclepro.2018.08.108</t>
  </si>
  <si>
    <t>GX9DF</t>
  </si>
  <si>
    <t>Anastacio, PM; Ribeiro, F; Capinha, C; Banha, F; Gama, M; Filipe, AF; Rebelo, R; Sousa, R</t>
  </si>
  <si>
    <t>Anastacio, Pedro M.; Ribeiro, Filipe; Capinha, Cesar; Banha, Filipe; Gama, Mafalda; Filipe, Ana F.; Rebelo, Rui; Sousa, Ronaldo</t>
  </si>
  <si>
    <t>Non-native freshwater fauna in Portugal: A review</t>
  </si>
  <si>
    <t>Invasions; Exotic species; Iberian Peninsula; Risk assessment; Inland waters; Aquatic systems</t>
  </si>
  <si>
    <t>CRAYFISH PROCAMBARUS-CLARKII; CORBICULA-FLUMINEA MULLER; POTENTIAL CONSERVATION VALUE; MUSSEL DREISSENA-POLYMORPHA; TRACHEMYS-SCRIPTA-ELEGANS; TURTLE EMYS-ORBICULARIS; RICE INTEGRATED-SYSTEM; INVASIVE CRAYFISH; XENOPUS-LAEVIS; INTRODUCED CRAYFISH</t>
  </si>
  <si>
    <t>We present the most updated list of non-native freshwater fauna established in Portugal, including the Azores and Madeira archipelagos. This list includes 67 species at national level but corresponds to 84 species records, of which 53 are in the mainland, 23 in the Azores and 8 in Madeira archipelagos. We also discuss the progression of the cumulative number of introductions since 1800 and identify the most probable vectors of introduction, main taxonomic groups and their regions of origin. Furthermore, we review the existing knowledge about ecological and economic impacts, invasion risk and potential distribution of invaders, under present and future climatic conditions, and the applied management actions, including the production of legislation. Along the 20th century the number of successful introductions increased at an approximate rate of two new species per decade until the beginning of 1970s. Since then, this rate increased to about 14 new species per decade. These introductions were mainly a result of fisheries, as contaminants or for ornamental purposes. Fish and mollusks are the taxonomic groups with more established species, representing more than half of the total. Most species (&gt;70%) are native from other regions of Europe and North America. Studies about ecological or socioeconomic impacts are more common for fish, crustaceans and mollusks. Impacts for most amphibians, reptiles and mammals are not thoroughly studied. A few studies on the impacts and management actions of health-threatening mosquitoes are also available. The potential distribution in the Portuguese territory was modelled for 26 species. Only a minority of these models provides projections of distributions under scenarios of future climate change. A comparison of the Portuguese and EU legislation shows large discrepancies in the invasive species lists. Using the EU list and a ranking procedure for the national context, we identify freshwater species of high national concern for which actions are urgently needed. (C) 2018 Elsevier B.V. All rights reserved.</t>
  </si>
  <si>
    <t>[Anastacio, Pedro M.; Banha, Filipe; Gama, Mafalda] Univ Evora, MARE Marine &amp; Environm Sci Ctr, Dept Paisagem Ambiente &amp; Ordenamento, Escola Ciencias &amp; Tecnol, Evora, Portugal; [Ribeiro, Filipe] Univ Lisbon, MARE Marine &amp; Environm Sci Ctr, Fac Ciencias, Lisbon, Portugal; [Capinha, Cesar; Filipe, Ana F.] Univ Porto, Ctr Invest Biodiversidade &amp; Recursos Genet, CIBIO, InBIO, Campus Agr Vairao,R Padre Armando Quintas, P-4485661 Vairao, Portugal; [Capinha, Cesar; Filipe, Ana F.] Univ Lisbon, Inst Super Agron, Ctr Ecol Aplicada, CEABN,InBIO, P-1349017 Lisbon, Portugal; [Rebelo, Rui] Univ Lisbon, Fac Ciencias, Dept Anim Biol, Lisbon, Portugal; [Rebelo, Rui] Univ Lisbon, Fac Ciencias, Ctr Ecol Evolut &amp; Environm Changes, Lisbon, Portugal; [Sousa, Ronaldo] Univ Minho, Dept Biol, CBMA Ctr Mol &amp; Environm Biol, Braga, Portugal</t>
  </si>
  <si>
    <t>Anastacio, PM (corresponding author), Univ Evora, MARE Marine &amp; Environm Sci Ctr, Dept Paisagem Ambiente &amp; Ordenamento, Escola Ciencias &amp; Tecnol, Evora, Portugal.</t>
  </si>
  <si>
    <t>anast@uevora.pt</t>
  </si>
  <si>
    <t>Sousa, Ronaldo/C-4887-2008; Ribeiro, Filipe Manuel Vidas/A-4949-2010; Filipe, Ana Filipa/B-5573-2008; Anastácio, Pedro/B-4716-2008; Capinha, César D/K-6439-2017; Rebelo, Rui/D-7054-2013</t>
  </si>
  <si>
    <t>Sousa, Ronaldo/0000-0002-5961-5515; Ribeiro, Filipe Manuel Vidas/0000-0003-3531-5072; Filipe, Ana Filipa/0000-0001-7862-2676; Anastácio, Pedro/0000-0003-1808-3847; Capinha, César D/0000-0002-0666-9755; Rebelo, Rui/0000-0003-2544-1470; Gama, Mafalda/0000-0001-8682-1923</t>
  </si>
  <si>
    <t>FRISK Project [PTDC/AAG-MAA/0350/2014]; MARE - Marine and Environmental Sciences Centre [UID/MAR/04292/2013]; FRESHING project - FCT [PTDC/AAG-MAA/2261/2014 - POCI-01-0145-FEDER-356 016824]; COMPETE [PTDC/AAG-MAA/2261/2014 - POCI-01-0145-FEDER-356 016824]; FRESHCO project - FCT [PTDC/AGRFOR/1627/2014]; University of Evora</t>
  </si>
  <si>
    <t>FRISK Project; MARE - Marine and Environmental Sciences Centre; FRESHING project - FCT; COMPETE; FRESHCO project - FCT; University of Evora</t>
  </si>
  <si>
    <t>This work was supported by the FRISK Project (Ref. PTDC/AAG-MAA/0350/2014) to F. Ribeiro and by the strategic plan of MARE - Marine and Environmental Sciences Centre (UID/MAR/04292/2013) to F. Banha with a short term post-doc grant on the University of Evora and a small project. A. F. Filipe was supported by the FRESHING project funded by FCT and COMPETE (PTDC/AAG-MAA/2261/2014 - POCI-01-0145-FEDER-356 016824). R. Sousa was supported by FRESHCO project (contract: PTDC/AGRFOR/1627/2014) funded by FCT.</t>
  </si>
  <si>
    <t>FEB 10</t>
  </si>
  <si>
    <t>10.1016/j.scitotenv.2018.09.251</t>
  </si>
  <si>
    <t>GX6LB</t>
  </si>
  <si>
    <t>Anderson, DM; Glibert, PM; Burkholder, JM</t>
  </si>
  <si>
    <t>Harmful algal blooms and eutrophication: Nutrient sources, composition, and consequences</t>
  </si>
  <si>
    <t>ESTUARIES</t>
  </si>
  <si>
    <t>TOXIC PFIESTERIA COMPLEX; ATMOSPHERIC NITROGEN DEPOSITION; PSEUDO-NITZSCHIA MULTISERIES; NORTHEASTERN UNITED-STATES; NORTH-ATLANTIC OCEAN; LONG-TERM CHANGES; BROWN-TIDE; CHESAPEAKE-BAY; WATER-QUALITY; DOMOIC ACID</t>
  </si>
  <si>
    <t>Although algal blooms, including those considered toxic or harmful, can be natural phenomena, the nature of the global problem of harmful algal blooms (HABs) has expanded both in extent and its public perception over the last several decades. Of concern, especially for resource managers, is the potential relationship between HABs and the accelerated eutrophication of coastal waters from human activities. We address current insights into the relationships between HABs and eutrophication, focusing on sources of nutrients, known effects of nutrient loading and reduction, new understanding of pathways of nutrient acquisition among HAB species, and relationships between nutrients and toxic algae. Through specific, regional, and global examples of these various relationships, we offer both an assessment of the state of understanding, and the uncertainties that require future research efforts. The sources of nutrients potentially stimulating algal blooms include sewage, atmospheric deposition, groundwater flow, as well as agricultural and aquaculture runoff and discharge. On a global basis, strong correlations have been demonstrated between total phosphorus inputs and phytoplankton production in freshwaters, and between total nitrogen input and phytoplankton production in estuarine and marine waters. There are also numerous examples in geographic regions ranging from the largest and second largest U.S. mainland estuaries (Chesapeake Bay and the Albemarle-Pamlico Estuarine System), to the Inland Sea of Japan, the Black Sea, and Chinese coastal waters, where increases in nutrient loading have been linked with the development of large biomass blooms, leading to anoxia and even toxic or harmful impacts on fisheries resources, ecosystems, and human health or recreation. Many of these regions have witnessed reductions in phytoplankton biomass (as chlorophyll a) or HAB incidence when nutrient controls were put in place. Shifts in species composition have often been attributed to changes in nutrient supply ratios, primarily N:P or N:Si. Recently this concept has been extended to include organic forms of nutrients, and an elevation in the ratio of dissolved organic carbon to dissolved organic nitrogen (DOC:DON) has been observed during several recent blooms. The physiological strategies by which different groups of species acquire their nutrients have become better understood, and alternate modes of nutrition such as heterotrophy and mixotrophy are now recognized as common among HAB species. Despite our increased understanding of the pathways by which nutrients are delivered to ecosystems and the pathways by which they are assimilated differentially by different groups of species, the relationships between nutrient delivery and the development of blooms and their potential toxicity or harmfulness remain poorly understood. Many factors such as algal species presence/abundance, degree of flushing or water exchange, weather conditions, and presence and abundance of grazers contribute to the success of a given species at a given point in time. Similar nutrient loads do not have the same impact in different environments or in the same environment at different points in time. Eutrophication is one of several mechanisms by which harmful algae appear to be increasing in extent and duration in many locations. Although important, it is not the only explanation for blooms or toxic outbreaks. Nutrient enrichment has been strongly linked to stimulation of some harmful species, but for others it has not been an apparent contributing factor. The overall effect of nutrient over-enrichment on harmful algal species is clearly species specific.</t>
  </si>
  <si>
    <t>Woods Hole Oceanog Inst, Dept Biol, Woods Hole, MA 02543 USA; Univ Maryland, Ctr Environm Sci, Horn Point Lab, Cambridge, MD 21613 USA; N Carolina State Univ, Ctr Appl Aquat Ecol, Raleigh, NC 27606 USA</t>
  </si>
  <si>
    <t>Anderson, DM (corresponding author), Woods Hole Oceanog Inst, Dept Biol, Woods Hole, MA 02543 USA.</t>
  </si>
  <si>
    <t>danderson@whoi.edu</t>
  </si>
  <si>
    <t>Glibert, Patricia/AFK-5528-2022; Glibert, Patricia/AAG-4016-2022; glibert, patricia m/G-1026-2013</t>
  </si>
  <si>
    <t>Glibert, Patricia/0000-0001-5690-1674; Glibert, Patricia/0000-0001-5690-1674; glibert, patricia m/0000-0001-5690-1674</t>
  </si>
  <si>
    <t>ESTUARINE RESEARCH FEDERATION</t>
  </si>
  <si>
    <t>PORT REPUBLIC</t>
  </si>
  <si>
    <t>2018 DAFFODIL, PO BOX 510, PORT REPUBLIC, MD 20676 USA</t>
  </si>
  <si>
    <t>0160-8347</t>
  </si>
  <si>
    <t>Estuaries</t>
  </si>
  <si>
    <t>AUG</t>
  </si>
  <si>
    <t>4B</t>
  </si>
  <si>
    <t>10.1007/BF02804901</t>
  </si>
  <si>
    <t>602WP</t>
  </si>
  <si>
    <t>Andersson, A; Meier, HEM; Ripszam, M; Rowe, O; Wikner, J; Haglund, P; Eilola, K; Legrand, C; Figueroa, D; Paczkowska, J; Lindehoff, E; Tysklind, M; Elmgren, R</t>
  </si>
  <si>
    <t>Andersson, Agneta; Meier, H. E. Markus; Ripszam, Matyas; Rowe, Owen; Wikner, Johan; Haglund, Peter; Eilola, Kari; Legrand, Catherine; Figueroa, Daniela; Paczkowska, Joanna; Lindehoff, Elin; Tysklind, Mats; Elmgren, Ragnar</t>
  </si>
  <si>
    <t>Projected future climate change and Baltic Sea ecosystem management</t>
  </si>
  <si>
    <t>Climate change; Allochthonous organic matter; Primary production; Bacterial production; Food web; Monitoring</t>
  </si>
  <si>
    <t>DISSOLVED ORGANIC-CARBON; FRESH-WATER; FOOD-WEB; RIVER DISCHARGE; PHYTOPLANKTON; TEMPERATURE; ENSEMBLE; ESTUARINE; SORPTION; SALINITY</t>
  </si>
  <si>
    <t>Climate change is likely to have large effects on the Baltic Sea ecosystem. Simulations indicate 2-4 degrees C warming and 50-80 % decrease in ice cover by 2100. Precipitation may increase similar to 30 % in the north, causing increased land runoff of allochthonous organic matter (AOM) and organic pollutants and decreased salinity. Coupled physical-biogeochemical models indicate that, in the south, bottom-water anoxia may spread, reducing cod recruitment and increasing sediment phosphorus release, thus promoting cyanobacterial blooms. In the north, heterotrophic bacteria will be favored by AOM, while phytoplankton production may be reduced. Extra trophic levels in the food web may increase energy losses and consequently reduce fish production. Future management of the Baltic Sea must consider the effects of climate change on the ecosystem dynamics and functions, as well as the effects of anthropogenic nutrient and pollutant load. Monitoring should have a holistic approach, encompassing both autotrophic (phytoplankton) and heterotrophic (e.g., bacterial) processes.</t>
  </si>
  <si>
    <t>[Andersson, Agneta; Rowe, Owen; Figueroa, Daniela; Paczkowska, Joanna] Umea Univ, Dept Ecol &amp; Environm Sci, S-90187 Umea, Sweden; [Meier, H. E. Markus] Swedish Meteorol &amp; Hydrol Inst, S-60176 Norrkoping, Sweden; [Ripszam, Matyas] Umea Univ, Dept Occupat Med, S-90187 Umea, Sweden; [Wikner, Johan] Umea Univ, Umea Marine Sci Ctr, S-90571 Hornefors, Sweden; [Haglund, Peter; Tysklind, Mats] Umea Univ, Dept Chem, S-90187 Umea, Sweden; [Eilola, Kari] Swedish Meteorol &amp; Hydrol Inst, S-42671 Vastra Frolunda, Sweden; [Legrand, Catherine; Lindehoff, Elin] Linnaeus Univ, Ctr Ecol &amp; Evolut Microbial Model Syst EEMiS, S-39182 Kalmar, Sweden; [Elmgren, Ragnar] Stockholm Univ, Dept Ecol Environm &amp; Plant Sci, S-10691 Stockholm, Sweden</t>
  </si>
  <si>
    <t>Andersson, A (corresponding author), Umea Univ, Dept Ecol &amp; Environm Sci, S-90187 Umea, Sweden.</t>
  </si>
  <si>
    <t>agneta.andersson@umu.se; markus.meier@smhi.se; matyas.ripszam@umu.se; owen.rowe@umu.se; johan.wikner@umu.se; peter.haglund@umu.se; kari.eilola@smhi.se; catherine.legrand@lnu.se; dani.ale.figueroa@gmail.com; joanna.paczkowska@umu.se; elin.lindehoff@lnu.se; mats.tysklind@umu.se; ragnar.elmgren@su.se</t>
  </si>
  <si>
    <t>Paczkowska, Joanna/AAK-1391-2021; Wikner, Johan/E-3624-2019</t>
  </si>
  <si>
    <t>Tysklind, Mats/0000-0001-8709-6970; Legrand, Catherine/0000-0001-7155-3604; Haglund, Peter/0000-0003-2293-7913; Meier, H. E. Markus/0000-0001-5855-4645</t>
  </si>
  <si>
    <t>Strategic Marine Environmental Research programs Ecosystem dynamics in the Baltic Sea in a changing climate perspective (ECOCHANGE); Baltic Ecosystem Adaptive Management (BEAM); Umea Marine Science Centre; Marine Laboratory in Kalmar</t>
  </si>
  <si>
    <t>This study was financed by the Strategic Marine Environmental Research programs Ecosystem dynamics in the Baltic Sea in a changing climate perspective (ECOCHANGE) and Baltic Ecosystem Adaptive Management (BEAM). We thank Umea Marine Science Centre and the Marine Laboratory in Kalmar for excellent support during field sampling.</t>
  </si>
  <si>
    <t>S345</t>
  </si>
  <si>
    <t>S356</t>
  </si>
  <si>
    <t>10.1007/s13280-015-0654-8</t>
  </si>
  <si>
    <t>CS7UB</t>
  </si>
  <si>
    <t>Green Published, hybrid</t>
  </si>
  <si>
    <t>Andreasen, M; Andreasen, LA; Jensen, KH; Sonnenborg, TO; Bircher, S</t>
  </si>
  <si>
    <t>Andreasen, Mie; Andreasen, Louise Andie; Jensen, Karsten H.; Sonnenborg, Torben O.; Bircher, Simone</t>
  </si>
  <si>
    <t>Estimation of Regional Groundwater Recharge Using Data from a Distributed Soil Moisture Network</t>
  </si>
  <si>
    <t>VADOSE ZONE JOURNAL</t>
  </si>
  <si>
    <t>HYDRAULIC CONDUCTIVITY; LAND-USE; WATER; FLOW; MODELS; EVAPOTRANSPIRATION; VALIDATION; SIMULATION; SYSTEM; DAISY</t>
  </si>
  <si>
    <t>Regional groundwater recharge and actual evapotranspiration were estimated by calibrating the one-dimensional soil-vegetation-atmosphere transfer model Daisy against soil moisture measurements from 30 stations and at 3 depths located within a 1050 km(2) sub-catchment of the Danish hydrological observatory HOBE. Thirty models were constructed considering the local climate, soil texture, land use, and field practice. First estimates of the hydraulic parameters were obtained from textural data using a pedotransfer function. On the basis of sensitivity analysis, hydraulic conductivity k(s) and van Genuchten parameter n were found to be most sensitive, and these two parameters were therefore subject to calibration at each site using the parameter estimation code PEST. From the calibrated models, the regional variation of evapotranspiration and groundwater recharge was predicted and tested against local measurements, giving annual catchment scale values of 474 and 505 mm, respectively, for the period 2009 to 2011. These values corresponded well with comparable field observations. Various formulations of effective parameterizations were tested. Effective parameters of k(s) and n for forest, heath, and agriculture found by autocalibration against average soil moisture measurements of the three land cover types provided evapotranspiration and groundwater recharge estimates comparable to individual field observations (stream gauge and eddy covariance [EC] data).</t>
  </si>
  <si>
    <t>[Andreasen, Mie; Andreasen, Louise Andie; Jensen, Karsten H.] Univ Copenhagen, Dep Geosci &amp; Nat Resource Management DGG, DK-1350 Copenhagen, Denmark; [Sonnenborg, Torben O.] Geol Survey Denmark &amp; Greenland GEUS, DK-1350 Copenhagen, Denmark; [Bircher, Simone] Ctr Etud Spatiales Biosphere CESBIO, F-31400 Toulouse, France</t>
  </si>
  <si>
    <t>Andreasen, M (corresponding author), Univ Copenhagen, Dep Geosci &amp; Nat Resource Management DGG, Oster Voldgade 10, DK-1350 Copenhagen, Denmark.</t>
  </si>
  <si>
    <t>mie.andreasen@geo.ku.dk</t>
  </si>
  <si>
    <t>Andreasen, Mie/AAB-9483-2022; Sonnenborg, Torben/P-1959-2017; Andreasen, Mie/K-6165-2018; Jensen, Karsten H/E-3469-2015</t>
  </si>
  <si>
    <t>Andreasen, Mie/0000-0002-5661-1359; Sonnenborg, Torben/0000-0001-9042-8702; Andreasen, Mie/0000-0002-5661-1359; Jensen, Karsten H/0000-0003-4020-0050</t>
  </si>
  <si>
    <t>VILLUM Foundation; Villum Fonden [00007163] Funding Source: researchfish</t>
  </si>
  <si>
    <t>VILLUM Foundation(Villum Fonden); Villum Fonden(Villum Fonden)</t>
  </si>
  <si>
    <t>Data used in this study were obtained from the HOBE Center for Catchment Hydrology, funded by the VILLUM Foundation.</t>
  </si>
  <si>
    <t>SOIL SCI SOC AMER</t>
  </si>
  <si>
    <t>MADISON</t>
  </si>
  <si>
    <t>677 SOUTH SEGOE ROAD, MADISON, WI 53711 USA</t>
  </si>
  <si>
    <t>1539-1663</t>
  </si>
  <si>
    <t>VADOSE ZONE J</t>
  </si>
  <si>
    <t>Vadose Zone J.</t>
  </si>
  <si>
    <t>10.2136/vzj2013.01.0035</t>
  </si>
  <si>
    <t>Environmental Sciences; Soil Science; Water Resources</t>
  </si>
  <si>
    <t>Environmental Sciences &amp; Ecology; Agriculture; Water Resources</t>
  </si>
  <si>
    <t>201RV</t>
  </si>
  <si>
    <t>Andreu, A; Kustas, WP; Polo, MJ; Carrara, A; Gonzalez-Dugo, MP</t>
  </si>
  <si>
    <t>Andreu, Ana; Kustas, William P.; Jose Polo, Maria; Carrara, Arnaud; Gonzalez-Dugo, Maria P.</t>
  </si>
  <si>
    <t>Modeling Surface Energy Fluxes over a Dehesa (Oak Savanna) Ecosystem Using a Thermal Based Two Source Energy Balance Model (TSEB) II-Integration of Remote Sensing Medium and Low Spatial Resolution Satellite Images</t>
  </si>
  <si>
    <t>REMOTE SENSING</t>
  </si>
  <si>
    <t>evapotranspiration; Two Source Energy Balance; Spanish dehesa; Thermal data; MODIS satellite; Landsat satellite</t>
  </si>
  <si>
    <t>FRACTION DIURNAL BEHAVIOR; HEAT-FLUX; EVAPORATIVE FRACTION; TEMPERATURE OBSERVATIONS; MEDITERRANEAN DRYLANDS; 2-SOURCE PERSPECTIVE; CANOPY COVER; VEGETATION; SOIL; EVAPOTRANSPIRATION</t>
  </si>
  <si>
    <t>Dehesas are highly valuable agro-forestry ecosystems, widely distributed over Mediterranean-type climate areas, which play a key role in rural development, basing their productivity on a sustainable use of multiple resources (crops, livestock, wildlife, etc.). The information derived from remote sensing based models addressing ecosystem water consumption, at different scales, can be used by institutions and private landowners to support management decisions. In this study, the Two-Source Energy Balance (TSEB) model is analyzed over two Spanish dehesa areas integrating multiple satellites (MODIS and Landsat) for estimating water use (ET), vegetation ground cover, leaf area and phenology. Instantaneous latent heat (LE) values are derived on a regional scale and compared with eddy covariance tower (ECT) measurements, yielding accurate results (RMSDMODIS Las Majadas 44 Wm(-2), Santa Clotilde RMSDMODIS 47 Wm(-2) and RMSDLandsat 64 Wm(-2)). Daily ET(mm) is estimated using daily return interval of MODIS for both study sites and compared with the flux measurements of the ECTs, with RMSD of 1 mm day(-1) over Las Majadas and 0.99 mm day(-1) over Santa Clotilde. Distributed ET over Andalusian dehesa (15% of the region) is successfully mapped using MODIS images, as an approach to monitor the ecosystem status and the vegetation water stress on a regular basis.</t>
  </si>
  <si>
    <t>[Andreu, Ana; Gonzalez-Dugo, Maria P.] IFAPA, Consejeria Agr Pesca &amp; Desarrollo Rural, Ctr Alameda del Obispo, Apdo 3092, Cordoba 14080, Spain; [Kustas, William P.] USDA ARS, Hydrol &amp; Remote Sensing Lab, 10300 Baltimore Ave,Bldg 007 BARC West, Beltsville, MD 20705 USA; [Jose Polo, Maria] Univ Cordoba, Fluvial Dynam &amp; Hydrol Res Grp, Andalusian Inst Earth Syst Res, Area Ingn Hidraul, Campus Rabanales,Edificio Leonardo da Vinci, Cordoba 14017, Spain; [Carrara, Arnaud] Fdn Ctr Estudios Ambientales Mediterraneo CEAM, Carrer Charles Robert Darwin 14, Paterna 46980, Spain</t>
  </si>
  <si>
    <t>Andreu, A (corresponding author), IFAPA, Consejeria Agr Pesca &amp; Desarrollo Rural, Ctr Alameda del Obispo, Apdo 3092, Cordoba 14080, Spain.</t>
  </si>
  <si>
    <t>anandreum@posteo.net; Bill.Kustas@ARS.USDA.GOV; aglpogom@uco.es; arnaud@ceam.es; mariap.gonzalez.d@juntadeandalucia.es</t>
  </si>
  <si>
    <t>Polo, Maria J./L-8018-2014; Carrara, Arnaud/ABH-5319-2020; Andreu, Ana/AAS-6098-2020; Gonzalez-Dugo, Maria P./J-4157-2012</t>
  </si>
  <si>
    <t>Polo, Maria J./0000-0002-6296-2198; Carrara, Arnaud/0000-0002-9095-8807; Andreu, Ana/0000-0001-8346-5417; Gonzalez-Dugo, Maria P./0000-0003-0423-8246; Kustas, William/0000-0001-5727-4350</t>
  </si>
  <si>
    <t>Andalusian Institute for Agricultural and Fisheries Research and Training (IFAPA, Consejeria de Agricultura, Pesca y Desarrollo Rural de la Junta de Andalucia); European Social Fund Operational Programme, in the field of priority Axis 3 (Improving human capital); European Union's Horizon 2020 Research and Innovation programme under the Marie Sklodowska-Curie grant [703978]; INIA-FEDER (Operational Programme Smart Growth) project [RTA2014-00063-C04-02]</t>
  </si>
  <si>
    <t>Andalusian Institute for Agricultural and Fisheries Research and Training (IFAPA, Consejeria de Agricultura, Pesca y Desarrollo Rural de la Junta de Andalucia); European Social Fund Operational Programme, in the field of priority Axis 3 (Improving human capital); European Union's Horizon 2020 Research and Innovation programme under the Marie Sklodowska-Curie grant; INIA-FEDER (Operational Programme Smart Growth) project</t>
  </si>
  <si>
    <t>We would like to thank the owners and workers of Santa Clotilde experimental site, as well as Arnaud Carrara and the group managing the experimental site of Las Majadas for the ground-truth ECT measurements and the additional data. This work has been funded by the Andalusian Institute for Agricultural and Fisheries Research and Training (IFAPA, Consejeria de Agricultura, Pesca y Desarrollo Rural de la Junta de Andalucia) and the European Social Fund Operational Programme 2007-2013, in the field of priority Axis 3 (Improving human capital), in an 80%. This project has also received funding from the European Union's Horizon 2020 Research and Innovation programme under the Marie Sklodowska-Curie grant agreement No. 703978, and INIA-FEDER 2014-2020 (Operational Programme Smart Growth) project RTA2014-00063-C04-02.</t>
  </si>
  <si>
    <t>2072-4292</t>
  </si>
  <si>
    <t>REMOTE SENS-BASEL</t>
  </si>
  <si>
    <t>Remote Sens.</t>
  </si>
  <si>
    <t>10.3390/rs10040558</t>
  </si>
  <si>
    <t>Environmental Sciences; Geosciences, Multidisciplinary; Remote Sensing; Imaging Science &amp; Photographic Technology</t>
  </si>
  <si>
    <t>Environmental Sciences &amp; Ecology; Geology; Remote Sensing; Imaging Science &amp; Photographic Technology</t>
  </si>
  <si>
    <t>GJ3IU</t>
  </si>
  <si>
    <t>gold, Green Submitted</t>
  </si>
  <si>
    <t>Angelidis, AE; McAuliffe, GA; Takahashi, T; Crompton, L; Yan, TH; Reynolds, CK; Stergiadis, S; Misselbrook, T</t>
  </si>
  <si>
    <t>Angelidis, Angelos E.; McAuliffe, Graham A.; Takahashi, Taro; Crompton, Les; Yan, Tianhai; Reynolds, Christopher K.; Stergiadis, Sokratis; Misselbrook, Tom</t>
  </si>
  <si>
    <t>The Impact of Using Novel Equations to Predict Nitrogen Excretion and Associated Emissions from Pasture-Based Beef Production Systems</t>
  </si>
  <si>
    <t>urine; faeces; greenhouse gases; ammonia; volatilisation; sustainability</t>
  </si>
  <si>
    <t>PROTEIN-CONCENTRATION; AMMONIA EMISSIONS; CATTLE; METABOLISM; EFFICIENCY; ROUTE</t>
  </si>
  <si>
    <t>The excretion of nitrogen (N) in faeces and urine from beef cattle contributes to atmospheric pollution through greenhouse gas and ammonia emissions and eutrophication of land and aquatic habitats through excessive N deposition and nitrate leaching to groundwater. As N excretion by beef cattle is rarely measured directly, it is important to accurately predict losses by utilising a combined knowledge of diet and production parameters so that the effect of dietary changes on the potential environmental impact of beef production systems can be estimated. This study aimed to identify differences between IPCC and more detailed country-specific models in the prediction of N excretion and N losses at a system level and determine how the choice of model influences the interpretation of differences in diet at the system scale. The data used in this study were derived from a farm-scale experimental system consisting of three individual grazing farms, each with a different sward type: a permanent pasture, a high sugar ryegrass monoculture, and a high sugar ryegrass with white clover (similar to 30% groundcover). Data were analysed using a mixed linear model (residual maximum likelihood analysis). The IPCC methods demonstrated significantly lower estimates of N excretion than country-specific models for the first housing period and significantly greater losses for the grazing and second housing periods. The country-specific models enabled prediction of N partitioning to urine and faeces, which is important for estimation of subsequent N losses through the production system, although the models differed in their estimates. Overall, predicted N losses were greater using the IPCC approaches compared to using more detailed country-specific approaches. The outcomes of the present study have highlighted that different models can have a substantial impact on the predicted N outputs and subsequent losses to the environment for pasture-based beef finishing systems, and the importance, therefore, of using appropriate models and parameters.</t>
  </si>
  <si>
    <t>[Angelidis, Angelos E.; Crompton, Les; Reynolds, Christopher K.; Stergiadis, Sokratis] Univ Reading, Sch Agr Policy &amp; Dev, Dept Anim Sci, POB 237, Reading RG6 6EU, Berks, England; [McAuliffe, Graham A.; Takahashi, Taro; Misselbrook, Tom] Rothamsted Res, Sustainable Agr Sci, Okehampton EX20 2SB, Devon, England; [Takahashi, Taro] Univ Bristol, Bristol Vet Sch, Langford BS40 5DU, Somerset, England; [Yan, Tianhai] Agrifood &amp; Biosci Inst, Sustainable Agrifood Sci Div, Agr Branch, Large Pk, Hillsborough BT26 6DR, County Down, North Ireland</t>
  </si>
  <si>
    <t>Stergiadis, S (corresponding author), Univ Reading, Sch Agr Policy &amp; Dev, Dept Anim Sci, POB 237, Reading RG6 6EU, Berks, England.;Misselbrook, T (corresponding author), Rothamsted Res, Sustainable Agr Sci, Okehampton EX20 2SB, Devon, England.</t>
  </si>
  <si>
    <t>a.angelidis@pgr.reading.ac.uk; graham.mcauliffe@rothamsted.ac.uk; taro.takahashi@rothamsted.ac.uk; l.a.crompton@reading.ac.uk; tianhai.yan@afbini.gov.uk; c.k.reynolds@reading.ac.uk; s.stergiadis@reading.ac.uk; tom.misselbrook@rothamsted.ac.uk</t>
  </si>
  <si>
    <t>; Misselbrook, Tom/N-2385-2014</t>
  </si>
  <si>
    <t>McAuliffe MSc PhD, Dr Graham/0000-0001-6031-1394; Stergiadis, Sokratis/0000-0002-7293-182X; Misselbrook, Tom/0000-0002-4594-3606</t>
  </si>
  <si>
    <t>University of Reading; UK Biotechnology and Biological Sciences Research Council [BBS/E/C/000I0320]; Biotechnology and Biological Sciences Research Council [BBS/E/C/000J0100]</t>
  </si>
  <si>
    <t>University of Reading; UK Biotechnology and Biological Sciences Research Council(UK Research &amp; Innovation (UKRI)Biotechnology and Biological Sciences Research Council (BBSRC)); Biotechnology and Biological Sciences Research Council(UK Research &amp; Innovation (UKRI)Biotechnology and Biological Sciences Research Council (BBSRC))</t>
  </si>
  <si>
    <t>The authors would like to acknowledge funding support from the University of Reading, Rothamsted Research, and UK Biotechnology and Biological Sciences Research Council (BBS/E/C/000I0320). The NWFP is a UK National Capability, also supported by the Biotechnology and Biological Sciences Research Council (BBS/E/C/000J0100).</t>
  </si>
  <si>
    <t>10.3390/su14127260</t>
  </si>
  <si>
    <t>2L2HA</t>
  </si>
  <si>
    <t>Angst, TE; Patterson, CJ; Reay, DS; Anderson, P; Peshkur, TA; Sohi, SP</t>
  </si>
  <si>
    <t>Angst, Teri E.; Patterson, Colin J.; Reay, David S.; Anderson, Peter; Peshkur, Tanya A.; Sohi, Saran P.</t>
  </si>
  <si>
    <t>Biochar Diminishes Nitrous Oxide and Nitrate Leaching from Diverse Nutrient Sources</t>
  </si>
  <si>
    <t>JOURNAL OF ENVIRONMENTAL QUALITY</t>
  </si>
  <si>
    <t>N2O EMISSIONS; SOIL; MANURE; CHARCOAL; IMPACT; FERTILIZER; PYROLYSIS; AMENDMENT; QUALITY; WASTE</t>
  </si>
  <si>
    <t>Manure generated by intensive livestock operations poses potential ecological risk in the form of water pollution and greenhouse gas emission. To assess the impact of biochar on coarse-textured soils under contrasting nutrient management regimes, a 55-d incubation was conducted using unplanted soil columns amended with manure, slurry, or fertilizer (plus unamended control), each with or without biochar applied at 2% soil mass (dry weight basis). Under repeated leaching, the cumulative N2O emission from the columns was significantly affected by the presence of biochar (p &lt; 0.0001), although these data were not normally distributed. Results indicated that the biochar-amended soils emitted significantly less N2O than their unamended counterparts, with the exception of manure-amended soils. The presence of biochar increased the pH of column leachate by 0.08 to 1.70 and significantly decreased the cumulative amount of mineral N leached from the soil. The presence of biochar significantly increased the amount of PO43--P in soil leachate, but there was no significant difference between the means for any of the amendments used on their own relative to their biochar-amended counterparts. The data demonstrate that biochar could potentially aid in the mitigation of N2O emissions from certain soils and in N loss in leachate from soil amended with slurry, manure, or fertilizer used in livestock systems.</t>
  </si>
  <si>
    <t>[Angst, Teri E.; Sohi, Saran P.] Univ Edinburgh, UK Biochar Res Ctr, Sch Geosci, Edinburgh EH9 3JN, Midlothian, Scotland; [Patterson, Colin J.; Anderson, Peter; Peshkur, Tanya A.] Univ Strathclyde, Scottish Environm Technol Network, Glasgow G1 1XW, Lanark, Scotland; [Reay, David S.] Univ Edinburgh, Sch Geosci, High Sch Yards, Edinburgh EH8 9XP, Midlothian, Scotland; [Sohi, Saran P.] Dept Sustainable Soils &amp; Grassland Syst, Harpenden AL5 2JQ, Herts, England</t>
  </si>
  <si>
    <t>Angst, TE (corresponding author), Univ Edinburgh, UK Biochar Res Ctr, Sch Geosci, Edinburgh EH9 3JN, Midlothian, Scotland.</t>
  </si>
  <si>
    <t>teri.angst@ed.ac.uk</t>
  </si>
  <si>
    <t>Sohi, Saran/K-1220-2019; Reay, David/F-4054-2010</t>
  </si>
  <si>
    <t>Sohi, Saran/0000-0003-3207-8665; Reay, Dave/0000-0001-5829-9007</t>
  </si>
  <si>
    <t>VenEarth Group, LLC</t>
  </si>
  <si>
    <t>The soil used in this experiment was provided by Rothamsted Research under Material Transfer Agreement 9354. The authors thank Julie Casad for laboratory support; Colin Cunningham for help with the design of the experiment; VenEarth Group, LLC for financial support; Hugh McClymont and the Crighton Royal Farm for supplying manure and slurry; Jerome V. Braun for help with statistical analysis; Jason Cook for supplying the biochar; and three reviewers for useful and constructive comments.</t>
  </si>
  <si>
    <t>WILEY</t>
  </si>
  <si>
    <t>HOBOKEN</t>
  </si>
  <si>
    <t>111 RIVER ST, HOBOKEN 07030-5774, NJ USA</t>
  </si>
  <si>
    <t>0047-2425</t>
  </si>
  <si>
    <t>1537-2537</t>
  </si>
  <si>
    <t>J ENVIRON QUAL</t>
  </si>
  <si>
    <t>J. Environ. Qual.</t>
  </si>
  <si>
    <t>MAY-JUN</t>
  </si>
  <si>
    <t>10.2134/jeq2012.0341</t>
  </si>
  <si>
    <t>134LZ</t>
  </si>
  <si>
    <t>Apfelbaum, SI; Thompson, R; Wang, FG; Mosier, S; Teague, R; Byck, P</t>
  </si>
  <si>
    <t>Apfelbaum, Steven I.; Thompson, Ry; Wang, Fugui; Mosier, Samantha; Teague, Richard; Byck, Peter</t>
  </si>
  <si>
    <t>Vegetation, water infiltration, and soil carbon response to Adaptive Multi-Paddock and Conventional grazing in Southeastern USA ranches</t>
  </si>
  <si>
    <t>AMP grazing; Ecosystem services; Biodiversity; Carbon sequestration; Regenerative ecosystem management; Soil health</t>
  </si>
  <si>
    <t>MANAGEMENT IMPACTS; ORGANIC-MATTER; SUSTAINABILITY; DECOMPOSITION; CONSEQUENCES; PRODUCTIVITY; BIODIVERSITY; RANGELANDS; INTENSITY; SYSTEM</t>
  </si>
  <si>
    <t>We examine Adaptive Multi-Paddock (AMP) grazed with short grazing events and planned recovery periods and paired ranches using Conventional Continuous Grazing (CG) at low stock density on vegetation, water infiltration, and soil carbon across SE USA. Increased vegetation standing biomass and plant species dominance diversity were measured in AMP grazed ranches. Invasive perennial plant species richness and abundance increased with AMP grazing in the south, while in the north they increased on CG grazed ranches. Percent bare ground was significantly greater in CG at the Alabama and Mississippi sites, no different at the Kentucky and mid-Alabama sites, and greater on AMP at the Tennessee pair. On average, surface water infiltration was higher on AMP than paired CG ranches. Averaged over all locations, soil organic carbon stocks to a depth of 1 m were over 13% greater on AMP than CG ranches, and standing crop biomass was &gt;300% higher on AMP ranches. AMP grazing supported substantially higher livestock stocking levels while providing significant improvements in vegetation, soil carbon, and water infiltration functions. AMP grazing also significantly increased available forage nutrition for key constituents, and increased soil carbon to provide significant resource and economic benefits for improving ecological health, resilience, and durability of the family ranch.</t>
  </si>
  <si>
    <t>[Apfelbaum, Steven I.; Wang, Fugui] Appl Ecol Inst, N673 Mill Rd, Juda, WI 53520 USA; [Mosier, Samantha] Colorado State Univ, Dept Soil &amp; Crop Sci, Ft Collins, CO 80523 USA; [Teague, Richard] Texas A&amp;M AgriLife Res, Vernon, TX USA; [Byck, Peter] Arizona State Univ, Sch Sustainabil, Tempe, AZ USA; [Byck, Peter] Arizona State Univ, Walter Cronkite Sch Journalism, Tempe, AZ USA; [Thompson, Ry; Wang, Fugui] RES LLC, 17921 Smith Rd, Brodhead, WI 53520 USA</t>
  </si>
  <si>
    <t>Apfelbaum, SI (corresponding author), Appl Ecol Inst, N673 Mill Rd, Juda, WI 53520 USA.</t>
  </si>
  <si>
    <t>steve@aeinstitute.org</t>
  </si>
  <si>
    <t>Thompson, Ry/0000-0003-2094-8432</t>
  </si>
  <si>
    <t>APR 15</t>
  </si>
  <si>
    <t>10.1016/j.jenvman.2022.114576</t>
  </si>
  <si>
    <t>0M4HH</t>
  </si>
  <si>
    <t>Arcagni, M; Rizzo, A; Juncos, R; Pavlin, M; Campbell, LM; Arribere, MA; Horvat, M; Guevara, SR</t>
  </si>
  <si>
    <t>Arcagni, Marina; Rizzo, Andrea; Juncos, Romina; Pavlin, Majda; Campbell, Linda M.; Arribere, Maria A.; Horvat, Milena; Guevara, Sergio Ribeiro</t>
  </si>
  <si>
    <t>Mercury and selenium in the food web of Lake Nahuel Huapi, Patagonia, Argentina</t>
  </si>
  <si>
    <t>CHEMOSPHERE</t>
  </si>
  <si>
    <t>Oligotrophic lake; Trophodynamics; Stable isotopes; Bioaccumulation; Mercury; Selenium</t>
  </si>
  <si>
    <t>FRESH-WATER FISH; STABLE-ISOTOPE ANALYSIS; PERCH PERCA-FLAVESCENS; NEW-SOUTH-WALES; TROPHIC POSITION; AQUATIC ECOSYSTEMS; YELLOW PERCH; METHYLMERCURY TOXICITY; NORTHWEST PATAGONIA; NITROGEN ISOTOPES</t>
  </si>
  <si>
    <t>Despite located far from point sources of Hg pollution, high concentrations were recorded in plankton from the deep oligotrophic Lake Nahuel Huapi, located in North Patagonia. Native and introduced top predator fish with differing feeding habits are a valuable economic resource to the region. Hence, Hg and Se trophic interactions and pathways to these fish were assessed in the food web of this lake at three sites, using stable nitrogen and carbon isotopes. As expected based on the high THg in plankton, mercury did not biomagnify in the food web of Lake Nahuel Huapi, as most of the THg in plankton is in the inorganic form. As was observed in other aquatic systems, Se did not biomagnify either. When trophic pathways to top predator fish were analyzed, they showed that THg biomagnified in the food chains of native fish but biodiluted in the food chains of introduced salmonids. A more benthic diet, typical of native fish, resulted in higher [THg] bioaccumulation than a more pelagic or mixed diet, as in the case of introduced fish. Se:THg molar ratios were higher than 1 in all the fish species, indicating that Se might be offering a natural protection against Hg toxicity. (C) 2016 Elsevier Ltd. All rights reserved.</t>
  </si>
  <si>
    <t>[Arcagni, Marina; Rizzo, Andrea; Juncos, Romina; Arribere, Maria A.; Guevara, Sergio Ribeiro] CNEA, Ctr Atom Bariloche, Lab Anal Activac Neutron, Av Bustillo 9500, RA-8400 San Carlos De Bariloche, Rio Negro, Argentina; [Arcagni, Marina; Rizzo, Andrea; Juncos, Romina] Consejo Nacl Invest Cient &amp; Tecn, Buenos Aires, DF, Argentina; [Pavlin, Majda; Horvat, Milena] Jozef Stefan Inst, Dept Environm Sci, Jamova 39, Ljubljana 1000, Slovenia; [Campbell, Linda M.] St Marys Univ, Fac Sci, 923 Robie St, Halifax, NS B3H 3C3, Canada</t>
  </si>
  <si>
    <t>Arcagni, M (corresponding author), CNEA, Ctr Atom Bariloche, Lab Anal Activac Neutron, Av Bustillo 9500, RA-8400 San Carlos De Bariloche, Rio Negro, Argentina.</t>
  </si>
  <si>
    <t>marina.arcagni@cab.cnea.gov.ar</t>
  </si>
  <si>
    <t>Pavlin, Majda/ABF-1585-2021; Pavlin, Majda/AAA-1892-2022; Guevara, Sergio Ribeiro/I-9241-2019; Campbell, Linda M./C-1257-2009</t>
  </si>
  <si>
    <t>Pavlin, Majda/0000-0002-1701-8130; Guevara, Sergio Ribeiro/0000-0001-7203-7687; Campbell, Linda M./0000-0002-8936-0883</t>
  </si>
  <si>
    <t>Agencia Nacional de Promotion Cientifica y Tecnologica [PICT 2012-1720]; International Atomic Energy Agency [IAEA TCP ARG7007]; Secretaria de Ciencia y Tecnica y Posgrado of Universidad Nacional de Cuyo [06/C414]</t>
  </si>
  <si>
    <t>Agencia Nacional de Promotion Cientifica y Tecnologica; International Atomic Energy Agency(International Atomic Energy Agency); Secretaria de Ciencia y Tecnica y Posgrado of Universidad Nacional de Cuyo</t>
  </si>
  <si>
    <t>This work was partially supported by projects PICT 2012-1720 from Agencia Nacional de Promotion Cientifica y Tecnologica, IAEA TCP ARG7007 from International Atomic Energy Agency, and 06/C414 from Secretaria de Ciencia y Tecnica y Posgrado of Universidad Nacional de Cuyo. We acknowledge the assistance of Ricardo Sanchez and Eduardo Bladauskas during sampling and Dr. Juan Pablo Barriga and Dr. Miguel Battini for fish sampling. We are also grateful to the reviewers and editors who provided valuable comments on an earlier version of this manuscript.</t>
  </si>
  <si>
    <t>0045-6535</t>
  </si>
  <si>
    <t>1879-1298</t>
  </si>
  <si>
    <t>Chemosphere</t>
  </si>
  <si>
    <t>10.1016/j.chemosphere.2016.09.085</t>
  </si>
  <si>
    <t>DZ9HR</t>
  </si>
  <si>
    <t>Arcas-Pilz, V; Rufi-Salis, M; Parada, F; Gabarrell, X; Villalba, G</t>
  </si>
  <si>
    <t>Arcas-Pilz, Veronica; Rufi-Salis, Marti; Parada, Felipe; Gabarrell, Xavier; Villalba, Gara</t>
  </si>
  <si>
    <t>Assessing the environmental behavior of alternative fertigation methods in soilless systems: The case of Phaseolus vulgaris with struvite and rhizobia inoculation</t>
  </si>
  <si>
    <t>Urban agriculture; Life cycle assessment; Alternative fertilization; Phosphorus recovery</t>
  </si>
  <si>
    <t>LIFE-CYCLE ASSESSMENT; PHOSPHORUS RECOVERY; URBAN AGRICULTURE; NITROGEN-FIXATION; N-2 FIXATION; FERTILIZER; FOOD; EUTROPHICATION; IMPACTS; GROWTH</t>
  </si>
  <si>
    <t>Urban agriculture, while being a promising solution to increase food sovereignty in cities, can lead to an unprecedented discharge of nutrient and fertilizer-related emissions into the urban environment. Especially relevant are nitrogen (N) and phosphorus (P), due to their contribution to marine and freshwater eutrophication. Therefore, alternative methods of fertilization need to be put into practice to avoid such impacts to the surrounding environment. Struvite, has been studied as a potential slow releasing fertilizer due to its high P content, while the bacteria rhizobium has been used to fix N directly from the atmosphere. Legumes, like the common bean are N-demanding crops capable of symbiosis with the bacteria rhizobium and have previously shown positive responses to fertilization with struvite. This study aims to analyze the environmental performance of plant production in hydroponic systems combining rhizobium inoculation and struvite (2 g, 5 g, 10 g, 20 g) irrigated with a N and P deficient nutrient solution, using life cycle analysis (LCA). The nutrient content of in- and out-going irrigation was analyzed as well as in plants and beans. The functional unit for the LCA was 1 kg of fresh beans. The results obtained indicate a yield reduction of 60% to 50% in comparison to the control which was irrigated with a full nutrient solution. The impacts from operational stage are less in all impact categories, where most significant reductions up to 69% and 59% are seen inmarine-eutrophication and global warming respectively. Although the infrastructure does not change between treatments, its impacts increase due to the lower yields. We determine that below a 10% of the control yield, the alternative systems have more impact than the use of conventional mineral fertilizers in almost all impact categories, thus pointing to the importance of infrastructure to truly reduce environmental impacts for urban agriculture. (C) 2021 Elsevier B.V. All rights reserved.</t>
  </si>
  <si>
    <t>[Arcas-Pilz, Veronica; Rufi-Salis, Marti; Parada, Felipe; Gabarrell, Xavier; Villalba, Gara] Univ Autonoma Barcelona UAB, Inst Ciencia &amp; Tecnol Ambientals CFX2019 000940 M, Sostenipra Res Grp 2017 SGR 1683, Z Bldg,Campus UAB, Barcelona 08193, Spain; [Rufi-Salis, Marti; Gabarrell, Xavier; Villalba, Gara] Univ Autonoma Barcelona UAB, Dept Chem Biol &amp; Environm Engn, Campus UAB, Barcelona 08193, Spain</t>
  </si>
  <si>
    <t>Gabarrell, X (corresponding author), Univ Autonoma Barcelona UAB, Inst Ciencia &amp; Tecnol Ambientals MDM 2015 0552, Sostenipra Res Grp 2017 SGR 1683, 2 Bldg,Campus UAB, Barcelona 08193, Spain.</t>
  </si>
  <si>
    <t>xavier.gabarrell@uab.cat</t>
  </si>
  <si>
    <t>Molina, Felipe Parada/AAF-6657-2021; Méndez, Gara Villalba/B-1379-2009; Rufí-Salís, Martí/AAI-3841-2020; Gabarrell Durany, Xavier/F-5575-2011</t>
  </si>
  <si>
    <t>Molina, Felipe Parada/0000-0003-2845-236X; Méndez, Gara Villalba/0000-0001-6392-0902; Rufí-Salís, Martí/0000-0003-3696-1033; Gabarrell Durany, Xavier/0000-0003-1730-4337; Arcas Pilz, Veronica/0000-0002-6854-3138</t>
  </si>
  <si>
    <t>Spanish Ministry of Economy, Industry and Competitiveness (Spain); Universitat Autonoma de Barcelona; National Commission for Scientific and Technological Research (Chile) [72180248]; European Research Council under the European Horizon2020 research and innovation program [862663]; ERC grant URBAG [818002]; Spanish Ministry of Economy, Industry and Competitiveness (AEU/FEDER) [CTM2016-75772C3-1-R]; Maria de Maeztu program for Units of Excellence in RD [CEX2019-000940-M]</t>
  </si>
  <si>
    <t>Spanish Ministry of Economy, Industry and Competitiveness (Spain)(Spanish Government); Universitat Autonoma de Barcelona; National Commission for Scientific and Technological Research (Chile); European Research Council under the European Horizon2020 research and innovation program; ERC grant URBAG; Spanish Ministry of Economy, Industry and Competitiveness (AEU/FEDER); Maria de Maeztu program for Units of Excellence in RD</t>
  </si>
  <si>
    <t>The authors are grateful to the Spanish Ministry of Economy, Industry and Competitiveness (Spain) for the grant awarded to V. Arcas-Pilz (FPI-MINECO 2018); to the Universitat Autonoma de Barcelona for awarding a research scholarship to M. Rufi-Salis (PIF-UAB 2017) and to the National Commission for Scientific and Technological Research (Chile) for the grant awarded to F. Parada (PFCHA-CONICYT 2018 - Folio 72180248). The research leading to these results has received funding from the European Research Council under the European Horizon2020 research and innovation program under grant agreement No 862663 (FoodE) as well as ERC grant agreement no 818002 URBAG, awarded to Gara Villalba.; This work was partially supported by the Spanish Ministry of Economy, Industry and Competitiveness (AEU/FEDER) [CTM2016-75772C3-1-R] and the Maria de Maeztu program for Units of Excellence in R&amp;D (CEX2019-000940-M).</t>
  </si>
  <si>
    <t>MAY 20</t>
  </si>
  <si>
    <t>10.1016/j.scitotenv.2020.144744</t>
  </si>
  <si>
    <t>QV3SX</t>
  </si>
  <si>
    <t>Arienzo, M; Ferrara, L; Trifuoggi, M; Toscanesi, M</t>
  </si>
  <si>
    <t>Arienzo, Michele; Ferrara, Luciano; Trifuoggi, Marco; Toscanesi, Maria</t>
  </si>
  <si>
    <t>Advances in the Fate of Rare Earth Elements, REE, in Transitional Environments: Coasts and Estuaries</t>
  </si>
  <si>
    <t>rare earth elements; estuaries; coastal environment; distribution; speciation; environmental tracers; bioaccumulation; ecotoxicity; fluxes controlling strategies</t>
  </si>
  <si>
    <t>ACID-MINE DRAINAGE; HEALTH-RISK ASSESSMENT; BIOTIC LIGAND MODEL; FRESH-WATER; ANTHROPOGENIC GADOLINIUM; TRACE-ELEMENTS; ORGANIC-MATTER; RIVER-WATER; ISOTOPIC SYSTEMATICS; AQUEOUS GEOCHEMISTRY</t>
  </si>
  <si>
    <t>The production of rare earth elements, REE, has significantly increased over the past years, in parallel with the latest advances in nanotechnologies and representing a new group of emerging contaminants. They find application in construction, transport, agriculture, electronics, catalysis, and biomedicine. Their extraordinary intrinsic characteristics are fundamental for overcoming current technological challenges. The accumulation of REE is consistent in near-shore waters being affected by runoff, wastewater discharge, and proximity to built-up areas. Bioavailability in water, sediments, and accumulation in marine biota as well their endocrine disruptor effect is mostly unknown. There is a significant gap of knowledge on the ecotoxicological behaviour of REE in marine areas. The existing investigations have been performed inside well-mixed estuarine systems, due to complex hydrodynamics and multiple sediment transport situations. This hampers the definition of regulatory thresholds for REE concentrations and emissions. The review summarizes the existing information on REE geochemistry and physicochemical conditions influencing dissolution, surface complexation reactions, and distribution at the continent-ocean interface, as well as their speciation, bioavailability, and detrimental effects on living organisms. Strategies for reducing REE usage and inputs are also discussed.</t>
  </si>
  <si>
    <t>[Arienzo, Michele] Univ Naples Federico II, Dept Earth Sci Environm &amp; Resources, Via Cintia 21, I-80126 Naples, Italy; [Ferrara, Luciano; Trifuoggi, Marco; Toscanesi, Maria] Univ Naples Federico II, Dept Chem Sci, Via Cintia 21, I-80126 Naples, Italy</t>
  </si>
  <si>
    <t>Arienzo, M (corresponding author), Univ Naples Federico II, Dept Earth Sci Environm &amp; Resources, Via Cintia 21, I-80126 Naples, Italy.</t>
  </si>
  <si>
    <t>michele.arienzo@unina.it; luciano.ferrara@unina.it; marco.trifuoggi@unina.it; maria.toscanesi@unina.it</t>
  </si>
  <si>
    <t>trifuoggi, marco/0000-0002-6424-8676; toscanesi, maria/0000-0002-7802-1261; ARIENZO, Michele/0000-0002-3854-5781</t>
  </si>
  <si>
    <t>10.3390/w14030401</t>
  </si>
  <si>
    <t>YY5CA</t>
  </si>
  <si>
    <t>Arneth, A; Leadley, P; Claudet, J; Coll, M; Rondinini, C; Rounsevell, MDA; Shin, YJ; Alexander, P; Fuchs, R</t>
  </si>
  <si>
    <t>Arneth, Almut; Leadley, Paul; Claudet, Joachim; Coll, Marta; Rondinini, Carlo; Rounsevell, Mark D. A.; Shin, Yunne-Jai; Alexander, Peter; Fuchs, Richard</t>
  </si>
  <si>
    <t>Making protected areas effective for biodiversity, climate and food</t>
  </si>
  <si>
    <t>GLOBAL CHANGE BIOLOGY</t>
  </si>
  <si>
    <t>climate change mitigation; food security; protected areas</t>
  </si>
  <si>
    <t>CHANGE MITIGATION; MARINE RESERVES; GLOBAL PATTERNS; IPCC REASONS; BLUE CARBON; CONSERVATION; SHORTFALLS; COASTAL; CONNECTIVITY; DIVERSITY</t>
  </si>
  <si>
    <t>The spatial extent of marine and terrestrial protected areas (PAs) was among the most intensely debated issues prior to the decision about the post-2020 Global Biodiversity Framework (GBF) of the Convention on Biological Diversity. Positive impacts of PAs on habitats, species diversity and abundance are well documented. Yet, biodiversity loss continues unabated despite efforts to protect 17% of land and 10% of the oceans by 2020. This casts doubt on whether extending PAs to 30%, the agreed target in the Kunming-Montreal GBF, will indeed achieve meaningful biodiversity benefits. Critically, the focus on area coverage obscures the importance of PA effectiveness and overlooks concerns about the impact of PAs on other sustainability objectives. We propose a simple means of assessing and visualising the complex relationships between PA area coverage and effectiveness and their effects on biodiversity conservation, nature-based climate mitigation and food production. Our analysis illustrates how achieving a 30% PA global target could be beneficial for biodiversity and climate. It also highlights important caveats: (i) achieving lofty area coverage objectives alone will be of little benefit without concomitant improvements in effectiveness, (ii) trade-offs with food production particularly for high levels of coverage and effectiveness are likely and (iii) important differences in terrestrial and marine systems need to be recognized when setting and implementing PA targets. The CBD's call for a significant increase in PA will need to be accompanied by clear PA effectiveness goals to reduce and revert dangerous anthropogenic impacts on socio-ecological systems and biodiversity.</t>
  </si>
  <si>
    <t>[Arneth, Almut; Rounsevell, Mark D. A.; Fuchs, Richard] KIT, Dept Atmospher Environm Res, Garmisch Partenkirchen, Germany; [Arneth, Almut; Rounsevell, Mark D. A.] KIT, Dept Geog &amp; Geoecol, Karlsruhe, Germany; [Leadley, Paul] Univ Paris Saclay, CNRS, AgroParisTech, ESE Lab, Orsay, France; [Claudet, Joachim] PSL Univ Paris, EPHE UPVD, Natl Ctr Sci Res, CRIOBE,CNRS, Paris, France; [Coll, Marta] Inst Marine Sci ICM CSIC, Passeig Maritim Barceloneta, Barcelona, Spain; [Rondinini, Carlo] Sapienza Univ Rome, Dept Biol &amp; Biotechnol, Global Mammal Assessment Program, Rome, Italy; [Rondinini, Carlo] SUNY Coll Environm Sci &amp; Forestry, Global Wildlife Conservat Ctr, New York, NY USA; [Rounsevell, Mark D. A.; Alexander, Peter] Univ Edinburgh, Sch Geosci, Edinburgh, Scotland; [Shin, Yunne-Jai] Univ Montpellier, Inst Rech Dev IRD, IFREMER, CNRS,MARBEC, Montpellier, France; [Arneth, Almut] Dept Atmospher Environm Res, D-82467 Garmisch Partenkirchen, Germany</t>
  </si>
  <si>
    <t>Helmholtz Association; Karlsruhe Institute of Technology; Helmholtz Association; Karlsruhe Institute of Technology; Universite Paris Saclay; AgroParisTech; Centre National de la Recherche Scientifique (CNRS); Universite Paris Cite; Universite PSL; Centre National de la Recherche Scientifique (CNRS); Consejo Superior de Investigaciones Cientificas (CSIC); CSIC - Centro Mediterraneo de Investigaciones Marinas y Ambientales (CMIMA); CSIC - Instituto de Ciencias del Mar (ICM); Sapienza University Rome; State University of New York (SUNY) System; State University of New York (SUNY) College of Environmental Science &amp; Forestry; University of Edinburgh; Centre National de la Recherche Scientifique (CNRS); Universite de Montpellier; Ifremer; Institut de Recherche pour le Developpement (IRD)</t>
  </si>
  <si>
    <t>Arneth, A (corresponding author), Dept Atmospher Environm Res, D-82467 Garmisch Partenkirchen, Germany.</t>
  </si>
  <si>
    <t>almut.arneth@kit.edu</t>
  </si>
  <si>
    <t>Rounsevell, Mark D A/AAC-4498-2021; Shin, Yunne-Jai/A-7575-2012; Claudet, Joachim/C-6335-2008; Rondinini, Carlo/E-9027-2011; Coll, Marta/A-9488-2012</t>
  </si>
  <si>
    <t>Rounsevell, Mark D A/0000-0001-7476-9398; Shin, Yunne-Jai/0000-0002-7259-9265; Claudet, Joachim/0000-0001-6295-1061; Coll, Marta/0000-0001-6235-5868; Alexander, Peter/0000-0001-6010-1186; Rondinini, Carlo/0000-0002-6617-018X; Arneth, Almut/0000-0001-6616-0822</t>
  </si>
  <si>
    <t>Helmholz Association</t>
  </si>
  <si>
    <t>1354-1013</t>
  </si>
  <si>
    <t>1365-2486</t>
  </si>
  <si>
    <t>GLOBAL CHANGE BIOL</t>
  </si>
  <si>
    <t>Glob. Change Biol.</t>
  </si>
  <si>
    <t>10.1111/gcb.16664</t>
  </si>
  <si>
    <t>MAR 2023</t>
  </si>
  <si>
    <t>J2ZH1</t>
  </si>
  <si>
    <t>Green Submitted, hybrid, Green Accepted</t>
  </si>
  <si>
    <t>Arneth, A; Olsson, L; Cowie, A; Erb, KH; Hurlbert, M; Kurz, WA; Mirzabaev, A; Rounsevell, MDA</t>
  </si>
  <si>
    <t>Gadgil, A; Tomich, TP</t>
  </si>
  <si>
    <t>Arneth, Almut; Olsson, Lennart; Cowie, Annette; Erb, Karl-Heinz; Hurlbert, Margot; Kurz, Werner A.; Mirzabaev, Alisher; Rounsevell, Mark D. A.</t>
  </si>
  <si>
    <t>Restoring Degraded Lands</t>
  </si>
  <si>
    <t>ANNUAL REVIEW OF ENVIRONMENT AND RESOURCES, VOL 46, 2021</t>
  </si>
  <si>
    <t>Annual Review of Environment and Resources</t>
  </si>
  <si>
    <t>Review; Book Chapter</t>
  </si>
  <si>
    <t>climate change mitigation; climate change adaptation; carbon cycle; biodiversity; global environmental change</t>
  </si>
  <si>
    <t>SOIL CARBON; CLIMATE-CHANGE; HUMAN APPROPRIATION; ECOSYSTEM SERVICES; CROP RESIDUE; RESTORATION; BIODIVERSITY; DEGRADATION; MANAGEMENT; IMPACTS</t>
  </si>
  <si>
    <t>Land degradation continues to be an enormous challenge to human societies, reducing food security, emitting greenhouse gases and aerosols, driving the loss of biodiversity, polluting water, and undermining a wide range of ecosystem services beyond food supply and water and climate regulation. Climate change will exacerbate several degradation processes. Investment in diverse restoration efforts, including sustainable agricultural and forest land management, as well as land set aside for conservation wherever possible, will generate co-benefits for climate change mitigation and adaptation and more broadly for human and societal well-being and the economy. This review highlights the magnitude of the degradation problem and some of the key challenges for ecological restoration. There are biophysical as well as societal limits to restoration. Better integrating policies to jointly address poverty, land degradation, and greenhouse gas emissions and removals is fundamental to reducing many existing barriers and contributing to climate-resilient sustainable development.</t>
  </si>
  <si>
    <t>[Arneth, Almut; Rounsevell, Mark D. A.] Karlsruhe Inst Technol, Atmospher Environm Res, D-82467 Garmisch Partenkirchen, Germany; [Arneth, Almut; Rounsevell, Mark D. A.] Karlsruhe Inst Technol, Inst Geog &amp; Geoecol, D-76131 Karlsruhe, Germany; [Olsson, Lennart] Lund Univ, Lund Univ Ctr Sustainabil Stud, SE-22100 Lund, Sweden; [Cowie, Annette] Armidale Livestock Ind Ctr, Dept Primary Ind Armidale, Armidale, NSW 2350, Australia; [Cowie, Annette] Univ New England, Sch Environm &amp; Rural Sci, Armidale, NSW 2315, Australia; [Erb, Karl-Heinz] Univ Nat Resources &amp; Life Sci Vienna, Inst Social Ecol, A-1070 Vienna, Austria; [Hurlbert, Margot] Univ Regina, Johnson Shoyama Grad Sch Publ Policy, Regina, SK S7N 5B8, Canada; [Kurz, Werner A.] Natural Resources Canada, Canadian Forest Serv, Victoria, BC V8Z IM5, Canada; [Mirzabaev, Alisher] Univ Bonn, Ctr Dev Res, D-53113 Bonn, Germany; [Rounsevell, Mark D. A.] Univ Edinburgh, Sch GeoSci, Edinburgh EH8 9XP, Midlothian, Scotland</t>
  </si>
  <si>
    <t>Arneth, A (corresponding author), Karlsruhe Inst Technol, Atmospher Environm Res, D-82467 Garmisch Partenkirchen, Germany.;Arneth, A (corresponding author), Karlsruhe Inst Technol, Inst Geog &amp; Geoecol, D-76131 Karlsruhe, Germany.</t>
  </si>
  <si>
    <t>almut.arneth@kit.edu; lennart.olsson@lucsus.lu.se; annette.cowie@dpi.nsw.gov.au; karlheinz.erb@boku.ac.at; margot.hurlbert@uregina.ca; werner.kurz@canada.ca; almir@uni-bonn.de; mark.rounsevell@kit.edu</t>
  </si>
  <si>
    <t>Rounsevell, Mark D A/AAC-4498-2021</t>
  </si>
  <si>
    <t>Rounsevell, Mark D A/0000-0001-7476-9398</t>
  </si>
  <si>
    <t>Helmholtz Association in its ATMO program; Impulse and Networking Fund; Helmholtz Association excellence recruiting grant; Swedish Research Council [2016-06300]; Canada Research Chairs Program;  [EU-H2020 773901 UNISECO];  [ERC-2017-StG 757995 HEFT. L.O]</t>
  </si>
  <si>
    <t xml:space="preserve">Helmholtz Association in its ATMO program(Helmholtz Association); Impulse and Networking Fund; Helmholtz Association excellence recruiting grant; Swedish Research Council(Swedish Research CouncilEuropean Commission); Canada Research Chairs Program(Canada Research Chairs); ; </t>
  </si>
  <si>
    <t>A.A. acknowledges support from the Helmholtz Association in its ATMO program and the Impulse and Networking Fund. M.D.A.R. acknowledges support from the Helmholtz Association excellence recruiting grant. K.-H.E. gratefully acknowledges funding from projects EU-H2020 773901 UNISECO and ERC-2017-StG 757995 HEFT. L.O. gratefully acknowledges funding from the Swedish Research Council (2016-06300). M.H. acknowledges funding from the Canada Research Chairs Program.</t>
  </si>
  <si>
    <t>ANNUAL REVIEWS</t>
  </si>
  <si>
    <t>PALO ALTO</t>
  </si>
  <si>
    <t>4139 EL CAMINO WAY, PO BOX 10139, PALO ALTO, CA 94303-0897 USA</t>
  </si>
  <si>
    <t>1543-5938</t>
  </si>
  <si>
    <t>978-0-8243-2346-2</t>
  </si>
  <si>
    <t>ANNU REV ENV RESOUR</t>
  </si>
  <si>
    <t>Annu. Rev. Environ. Resour</t>
  </si>
  <si>
    <t>10.1146/annurev-environ-012320</t>
  </si>
  <si>
    <t>Book Citation Index – Social Sciences &amp; Humanities (BKCI-SSH); Book Citation Index – Science (BKCI-S); Science Citation Index Expanded (SCI-EXPANDED); Social Science Citation Index (SSCI)</t>
  </si>
  <si>
    <t>BS3NZ</t>
  </si>
  <si>
    <t>Arneth, A; Shin, YJ; Leadley, P; Rondinini, C; Bukvareva, E; Kolb, M; Midgley, GF; Oberdorff, T; Palomo, I; Saito, O</t>
  </si>
  <si>
    <t>Arneth, Almut; Shin, Yunne-Jai; Leadley, Paul; Rondinini, Carlo; Bukvareva, Elena; Kolb, Melanie; Midgley, Guy F.; Oberdorff, Thierry; Palomo, Ignacio; Saito, Osamu</t>
  </si>
  <si>
    <t>Post-2020 biodiversity targets need to embrace climate change</t>
  </si>
  <si>
    <t>PROCEEDINGS OF THE NATIONAL ACADEMY OF SCIENCES OF THE UNITED STATES OF AMERICA</t>
  </si>
  <si>
    <t>biodiversity; ecosystem services; sustainability; policy</t>
  </si>
  <si>
    <t>CHANGE IMPACTS; VULNERABILITY; 21ST-CENTURY; ECOSYSTEMS; FISHERIES; INSIGHTS; PROGRESS; FUTURE</t>
  </si>
  <si>
    <t>Recent assessment reports by the Intergovernmental Panel on Climate Change (IPCC) and the Intergovernmental Science-Policy Platform on Biodiversity and Ecosystem Services (IPBES) have highlighted the risks to humanity arising from the unsustainable use of natural resources. Thus far, land, freshwater, and ocean exploitation have been the chief causes of biodiversity loss. Climate change is projected to be a rapidly increasing additional driver for biodiversity loss. Since climate change and biodiversity loss impact human societies everywhere, bold solutions are required that integrate environmental and societal objectives. As yet, most existing international biodiversity targets have overlooked climate change impacts. At the same time, climate change mitigation measures themselves may harm biodiversity directly. The Convention on Biological Diversity's post-2020 framework offers the important opportunity to address the interactions between climate change and biodiversity and revise biodiversity targets accordingly by better aligning these with the United Nations Framework Convention on Climate Change Paris Agreement and the Sustainable Development Goals. We identify the considerable number of existing and proposed post 2020 biodiversity targets that risk being severely compromised due to climate change, even if other barriers to their achievement were removed. Our analysis suggests that the next set of biodiversity targets explicitly addresses climate change-related risks since many aspirational goals will not be feasible under even lower-end projections of future warming. Adopting more flexible and dynamic approaches to conservation, rather than static goals, would allow us to respond flexibly to changes in habitats, genetic resources, species composition, and ecosystem functioning and leverage biodiversity's capacity to contribute to climate change mitigation and adaptation.</t>
  </si>
  <si>
    <t>[Arneth, Almut] Karlsruhe Inst Technol KIT, Atmospher Environm Res, D-82467 Garmisch Partenkirchen, Germany; [Arneth, Almut] KIT, Geoecol &amp; Geog, D-76131 Karlsruhe, Germany; [Shin, Yunne-Jai] Univ Montpellier, Marine Biodivers Exploitat &amp; Conservat MARBEC, Inst Francais Rech Exploitat Mer IFREMER, CNRS,Inst Rech Dev IRD, F-34000 Montpellier, France; [Leadley, Paul] Univ Paris Saclay, AgroParisTech, CNRS, Ecol Systemat &amp; Evolut, F-91405 Orsay, France; [Rondinini, Carlo] Sapienza Univ Rome, Global Mammal Assessment Program, Dept Biol &amp; Biotechnol, I-00185 Rome, Italy; [Bukvareva, Elena] Biodivers Conservat Ctr, Ecosyst Serv Projects Sect, Moscow 117312, Russia; [Kolb, Melanie] Univ Nacl Autonoma Mexico, Geog Inst, Mexico City 04510, DF, Mexico; [Midgley, Guy F.] Univ Stellenbosch, Bot &amp; Zool Dept, Global Change Biol Grp, ZA-7600 Stellenbosch, South Africa; [Oberdorff, Thierry] Univ Paul Sabatier, CNRS 5174, Inst Rech Dev IRD 253, Lab Evolut &amp; Diversite Biol, F-31062 Toulouse, France; [Palomo, Ignacio] Univ Grenoble Alpes, CNRS, UMR 5553, Lab Ecol Alpine, F-38400 Grenoble, France; [Palomo, Ignacio] Univ Basque Country, Basque Ctr Climate Change, Parque Cient, Leioa 48940, Spain; [Saito, Osamu] Inst Global Environm Strategies IGES, Nat Resources &amp; Ecosyst Serv Area, Hayama, Kanagawa 2400115, Japan</t>
  </si>
  <si>
    <t>Helmholtz Association; Karlsruhe Institute of Technology; Helmholtz Association; Karlsruhe Institute of Technology; Ifremer; Centre National de la Recherche Scientifique (CNRS); Institut de Recherche pour le Developpement (IRD); Universite de Montpellier; Universite Paris Cite; AgroParisTech; Universite Paris Saclay; Centre National de la Recherche Scientifique (CNRS); Sapienza University Rome; Universidad Nacional Autonoma de Mexico; Stellenbosch University; Universite de Toulouse; Universite Toulouse III - Paul Sabatier; Communaute Universite Grenoble Alpes; Universite Grenoble Alpes (UGA); Centre National de la Recherche Scientifique (CNRS); Universite Savoie Mont Blanc; CNRS - Institute of Ecology &amp; Environment (INEE); Basque Centre for Climate Change (BC3); University of Basque Country</t>
  </si>
  <si>
    <t>Arneth, A (corresponding author), Karlsruhe Inst Technol KIT, Atmospher Environm Res, D-82467 Garmisch Partenkirchen, Germany.;Arneth, A (corresponding author), KIT, Geoecol &amp; Geog, D-76131 Karlsruhe, Germany.</t>
  </si>
  <si>
    <t>Oberdorff, Thierry/AGD-5797-2022; PALOMO, IGNACIO/D-4398-2014; Midgley, Guy F./H-3585-2014; Rondinini, Carlo/E-9027-2011; Shin, Yunne-Jai/A-7575-2012; Saito, Osamu/AAU-1495-2021; Saito, Osamu/G-5133-2014</t>
  </si>
  <si>
    <t>Oberdorff, Thierry/0000-0001-7323-2599; PALOMO, IGNACIO/0000-0002-4573-5989; Midgley, Guy F./0000-0001-8264-0869; Shin, Yunne-Jai/0000-0002-7259-9265; Bukvareva, Elena/0000-0003-0023-7270; Kolb, Melanie/0000-0002-3329-3861; Arneth, Almut/0000-0001-6616-0822; Saito, Osamu/0000-0002-0697-9593; Rondinini, Carlo/0000-0002-6617-018X</t>
  </si>
  <si>
    <t>NATL ACAD SCIENCES</t>
  </si>
  <si>
    <t>2101 CONSTITUTION AVE NW, WASHINGTON, DC 20418 USA</t>
  </si>
  <si>
    <t>0027-8424</t>
  </si>
  <si>
    <t>1091-6490</t>
  </si>
  <si>
    <t>P NATL ACAD SCI USA</t>
  </si>
  <si>
    <t>Proc. Natl. Acad. Sci. U. S. A.</t>
  </si>
  <si>
    <t>DEC 8</t>
  </si>
  <si>
    <t>10.1073/pnas.2009584117</t>
  </si>
  <si>
    <t>Multidisciplinary Sciences</t>
  </si>
  <si>
    <t>Science &amp; Technology - Other Topics</t>
  </si>
  <si>
    <t>PF3SB</t>
  </si>
  <si>
    <t>hybrid, Green Submitted, Green Published</t>
  </si>
  <si>
    <t>Aron, JL</t>
  </si>
  <si>
    <t>Thomson, MC; Beniston, M; GarciaHerrera, R</t>
  </si>
  <si>
    <t>Aron, Joan L.</t>
  </si>
  <si>
    <t>Outreach from the IAI Collaborative Research Network on climate variability and human health impacts in the Tropical Americas</t>
  </si>
  <si>
    <t>SEASONAL FORECASTS, CLIMATIC CHANGE AND HUMAN HEALTH: HEALTH AND CLIMATE</t>
  </si>
  <si>
    <t>ADVANCES IN GLOBAL CHANGE RESEARCH</t>
  </si>
  <si>
    <t>Climate, Clinatic Change and Human Health Workshop</t>
  </si>
  <si>
    <t>SEP 12-14, 2005</t>
  </si>
  <si>
    <t>Wengen, SWITZERLAND</t>
  </si>
  <si>
    <t>Grad Sch Int Studies,NOAA-OAR,Univ Acre,WHO,Colorado Univ, IRI,EU_ENSEMBLES Project</t>
  </si>
  <si>
    <t>public health; climate variability; climate change; capacity-building; Latin America and the Caribbean</t>
  </si>
  <si>
    <t>The Inter-American Institute for Global Change Research (IAI) conducted a 2-week training institute on Climate and Health in the Americas on November 7-18, 2005 at the University of the West Indies in Kingston, Jamaica (see http://www.institutes.iai.int). This activity was jointly coordinated as an outreach project of the Collaborative Research Network supported by the IAI to address Climate Variability and Human Health Impacts in the Tropical Americas with a focus on malaria and dengue (see http://chiex.net). The central objective of the Training Institute was to help strengthen local and regional capacity to address the impacts of climate variability and climate change on human health in the populations of the Americas, particularly Latin America and the Caribbean. The Training Institute had three core components. (1) The Science component provided an overview of climate and health impacts in the Americas. (2) The Applications component provided a perspective based on operational experience in disaster response and communication with decision-makers. (3) The Proposal Development component provided guidance on interdisciplinary proposal development as well as time for self-organized participant teams to develop and receive feedback on pre-proposals (in English or Spanish) for Training Institute Seed Grants to support follow-on projects. One set of English-Spanish simultaneous translators was available for the entire Training Institute. The approach was fundamentally cross-sectoral and cross-disciplinary in that the health sector must engage professionals in climate, weather, ecosystems, water resources, agriculture, and various social sciences as well as communicate across its own specialties. The approach took into account recent advances in understanding knowledge-action systems, which are the institutional structures needed to create effective systems for the transfer of knowledge to action that are applicable to climate-related issues. Participants had opportunities for more active learning in two field trips and one laboratory experience: inspecting breeding sites for the mosquito that transmits dengue; observing landforms prone to landslides; manipulating images and data used in geographic information systems and remote sensing. Recommendations for future Training Institutes included incorporating new technologies and communicating with policy-makers to develop more proactive societal strategies to manage risks.</t>
  </si>
  <si>
    <t>PO BOX 17, 3300 AA DORDRECHT, NETHERLANDS</t>
  </si>
  <si>
    <t>978-1-4020-6876-8</t>
  </si>
  <si>
    <t>ADV GLOB CHANGE RES</t>
  </si>
  <si>
    <t>10.1007/978-1-4020-6877-5_12</t>
  </si>
  <si>
    <t>BHT93</t>
  </si>
  <si>
    <t>Arrieta, EM; Fischer, CG; Aguiar, S; Geri, M; Fernandez, RJ; Coquet, JB; Scavuzzo, CM; Rieznik, A; Leon, A; Gonzalez, AD; Jobbagy, EG</t>
  </si>
  <si>
    <t>Arrieta, Ezequiel M.; Fischer, Carlos Gonzalez; Aguiar, Sebastian; Geri, Milva; Fernandez, Roberto J.; Coquet, Julia Becaria; Scavuzzo, Carlos M.; Rieznik, Andres; Leon, Alberto; Gonzalez, Alejandro D.; Jobbagy, Esteban G.</t>
  </si>
  <si>
    <t>The health, environmental, and economic dimensions of future dietary transitions in Argentina</t>
  </si>
  <si>
    <t>SUSTAINABILITY SCIENCE</t>
  </si>
  <si>
    <t>Healthy diets; Food system; Land-Water-Food-Energy Nexus; South America; Food affordability; Greenhouse gas emissions</t>
  </si>
  <si>
    <t>BALANCE ESTIMATIONS METAANALYSIS; GREENHOUSE-GAS EMISSIONS.; AMERICAN GRAZING LANDS; VIGLIZZO ET-AL.; NONCOMMUNICABLE DISEASES; VEGETABLE PRODUCTION; WATER FOOTPRINT; FOOD SYSTEM; IMPACT; POVERTY</t>
  </si>
  <si>
    <t>Diets link human health with environmental sustainability, offering promising pressure points to enhance the sustainability of food systems. We investigated the health, environmental, and economic dimensions of the current diet in Argentina and the possible effects of six dietary change scenarios on nutrient adequacy, dietary quality, food expenditure, and six environmental impact categories (i.e., GHG emissions, total land occupation, cropland use, fossil energy use, freshwater consumption, and the emission of eutrophying pollutants). Current dietary patterns are unhealthy, unsustainable, and relatively expensive, and all things being equal, an increase in income levels would not alter the health dimension, but increase environmental impacts by 33-38%, and costs by 38%. Compared to the prevailing diet, the six healthier diet alternatives could improve health with an expenditure between + 27% (National Dietary Guidelines) to -5% (vegan diet) of the current diet. These dietary changes could result in trade-offs between different environmental impacts. Plant-based diets showed the lowest overall environmental impact, with GHG emissions and land occupation reduced by up to 79% and 88%, respectively, without significant changes in cropland demand. However, fossil energy use and freshwater consumption could increase by up to 101% and 220%, respectively. The emission of eutrophying pollutants could increase by up to 54% for all healthy diet scenarios, except for the vegan one (18% decrease). We conclude that the health and environmental crisis that Argentina (and other developing countries) currently face could be mitigated by adopting healthy diets (particularly plant-based), bringing in the process benefits to both people and nature.</t>
  </si>
  <si>
    <t>[Arrieta, Ezequiel M.] Consejo Nacl Invest Cient &amp; Tecn, Inst Multidisciplinario Biol Vegetal IMBIV, RA-5000 Cordoba, Argentina; [Arrieta, Ezequiel M.] Univ Nacl Cordoba, RA-5000 Cordoba, Argentina; [Fischer, Carlos Gonzalez] New Zealand Agr Greenhouse Gas Res Ctr NZAGRC, Palmerston North, New Zealand; [Aguiar, Sebastian] Univ Buenos Aires, CONICET, Inst Invest Fisiol &amp; Ecol Vinculadas &amp; Agr IFEVA, Lab Anal Reg &amp; Teledetecc LART,Fac Agron, Av San Martin 4453,C1417DSE, Buenos Aires, DF, Argentina; [Geri, Milva] Univ Nacl UNS, Inst Invest Econ &amp; Sociales Sur IIESS, Dept Econ, CONICET, RA-8000 Bahia Blanca, Buenos Aires, Argentina; [Geri, Milva] Univ Nacl UNS, Inst Invest Econ &amp; Sociales Sur IIESS, Dept Matemat, CONICET, RA-8000 Bahia Blanca, Buenos Aires, Argentina; [Fernandez, Roberto J.] Univ Buenos Aires, Catedra Ecol, Fac Agron, RA-1429 Buenos Aires, DF, Argentina; [Fernandez, Roberto J.] Univ Buenos Aires, IFEVA CONICET, RA-1429 Buenos Aires, DF, Argentina; [Coquet, Julia Becaria] Univ Nacl Cordoba, Fac Ciencias Med, Escuela Nutr, RA-5000 Cordoba, Argentina; [Scavuzzo, Carlos M.] UNC, Inst Altos Estudios Espaciales Mario Gulich CONAE, RA-5000 Cordoba, Argentina; [Rieznik, Andres] CONICET Fdn INECO, Inst Neurociencias Cognit &amp; Traslac INCYT, Buenos Aires, DF, Argentina; [Rieznik, Andres] Univ Favaloro, Buenos Aires, DF, Argentina; [Leon, Alberto] Univ Nacl Cordoba, CONICET, Inst Ciencia &amp; Tecnol Alimentos Cordoba, Av Filloy S-N, Cordoba, Argentina; [Gonzalez, Alejandro D.] Consejo Nacl Invest Cient &amp; Tecn, Inst Andino Patagon Tecnol Biol &amp; Geoambientales, RA-8400 San Carlos De Bariloche, Rio Negro, Argentina; [Gonzalez, Alejandro D.] Univ Nacl Comahue, RA-8400 San Carlos De Bariloche, Rio Negro, Argentina; [Jobbagy, Esteban G.] Univ Nacl San Luis, IMASL, CONICET, Grp Estudios Ambientales, Ejercito Los Andes 950, RA-5700 San Luis, Argentina</t>
  </si>
  <si>
    <t>Arrieta, EM (corresponding author), Consejo Nacl Invest Cient &amp; Tecn, Inst Multidisciplinario Biol Vegetal IMBIV, RA-5000 Cordoba, Argentina.;Arrieta, EM (corresponding author), Univ Nacl Cordoba, RA-5000 Cordoba, Argentina.</t>
  </si>
  <si>
    <t>earrieta@imbiv.unc.edu.ar</t>
  </si>
  <si>
    <t>Arrieta, Ezequiel Martin/0000-0002-6158-3583</t>
  </si>
  <si>
    <t>National Scientific Research Council of Argentina (CONICET)</t>
  </si>
  <si>
    <t>The authors want to thank the support of the National Scientific Research Council of Argentina (CONICET) for the Doctoral fellowship of E.M.A. and C.M.S., the Post-doctoral fellowship of S.A. and M.G., and the Researcher positions of R.J.F, A.R., A.L., and E.J.G. The editor and two anonymous reviewers provided valuable comments and suggestions that greatly improved the manuscript.</t>
  </si>
  <si>
    <t>SPRINGER JAPAN KK</t>
  </si>
  <si>
    <t>TOKYO</t>
  </si>
  <si>
    <t>SHIROYAMA TRUST TOWER 5F, 4-3-1 TORANOMON, MINATO-KU, TOKYO, 105-6005, JAPAN</t>
  </si>
  <si>
    <t>1862-4065</t>
  </si>
  <si>
    <t>1862-4057</t>
  </si>
  <si>
    <t>SUSTAIN SCI</t>
  </si>
  <si>
    <t>Sustain. Sci.</t>
  </si>
  <si>
    <t>10.1007/s11625-021-01087-7</t>
  </si>
  <si>
    <t>JAN 2022</t>
  </si>
  <si>
    <t>YG9HS</t>
  </si>
  <si>
    <t>Arrigo, KR; Thomas, DN</t>
  </si>
  <si>
    <t>Large scale importance of sea ice biology in the Southern Ocean</t>
  </si>
  <si>
    <t>ANTARCTIC SCIENCE</t>
  </si>
  <si>
    <t>algae; Antarctic; biogeochemistry; carbon cycle; primary production</t>
  </si>
  <si>
    <t>ANTARCTIC PACK-ICE; KRILL EUPHAUSIA-SUPERBA; PHOTOSYNTHESIS-IRRADIANCE RELATIONSHIPS; POLYUNSATURATED FATTY-ACIDS; MICROBIAL COMMUNITIES SIMCO; DENSE MICROALGAL BLOOM; LAND-FAST ICE; MCMURDO-SOUND; AMINO-ACIDS; ROSS SEA</t>
  </si>
  <si>
    <t>Despite being one of the largest biomes on earth, sea ice ecosystems have only received intensive study over the past 30 years. Sea ice is a unique habitat for assemblages of bacteria, algae, protists, and invertebrates that grow within a matrix dominated by strong gradients in temperature, salinity, nutrients, and UV and visible radiation. A suite of physiological adaptations allow these organisms to thrive in ice, where their enormous biomass makes them a fundamental component of polar ecosystems. Sea ice algae are an important energy and nutritional source for invertebrates such as juvenile krill, accounting for up to 25% of total annual primary production in ice-covered waters. The ability of ice algae to produce large amounts of UV absorbing compounds such as mycosporine-like amino acids makes them even more important to organisms like krill that can incorporate these sunscreens into their own tissues. Furthermore, the nutrient and light conditions in which sea ice algae thrive induce them to synthesize enhanced concentrations of polyunsaturated fatty acids, a vital constituent of the diet of grazing organisms, especially during winter. Finally, sea ice bacteria and algae have become the focus of biotechnology, and are being considered as proxies of possible life forms on ice-covered extraterrestrial systems. An analysis of how the balance between sea ice and pelagic production might change under a warming scenario indicates that when current levels of primary production and changes in the areas of sea ice habitats are taken into account, the expected 25% loss of sea ice over the next century would increase primary production in the Southern Ocean by approximately 10%, resulting in a slight negative feedback on climate warming.</t>
  </si>
  <si>
    <t>Stanford Univ, Dept Geophys, Stanford, CA 94305 USA; Univ Wales, Sch Ocean Sci, Menai Bridge LL59 5AB, Anglesey, Wales</t>
  </si>
  <si>
    <t>Arrigo, KR (corresponding author), Stanford Univ, Dept Geophys, Stanford, CA 94305 USA.</t>
  </si>
  <si>
    <t>arrigo@stanford.edu</t>
  </si>
  <si>
    <t>Thomas, David N./B-1448-2010</t>
  </si>
  <si>
    <t>Thomas, David N./0000-0001-8832-5907; Arrigo, Kevin/0000-0002-7364-876X</t>
  </si>
  <si>
    <t>0954-1020</t>
  </si>
  <si>
    <t>1365-2079</t>
  </si>
  <si>
    <t>ANTARCT SCI</t>
  </si>
  <si>
    <t>Antarct. Sci.</t>
  </si>
  <si>
    <t>10.1017/S0954102004002263</t>
  </si>
  <si>
    <t>884BY</t>
  </si>
  <si>
    <t>Arshad, M; Amjath-Babu, TS; Aravindakshan, S; Krupnik, TJ; Toussaint, V; Kachele, H; Muller, K</t>
  </si>
  <si>
    <t>Arshad, Muhammad; Amjath-Babu, T. S.; Aravindakshan, Sreejith; Krupnik, Timothy J.; Toussaint, Verena; Kaechele, Harald; Mueller, Klaus</t>
  </si>
  <si>
    <t>Climatic variability and thermal stress in Pakistan's rice and wheat systems: A stochastic frontier and quantile regression analysis of economic efficiency</t>
  </si>
  <si>
    <t>Climate change; Economic efficiency; Rice-wheat system; Stochastic frontier; Quantile regression; Terminal heat stress; Climate services</t>
  </si>
  <si>
    <t>HIGH-TEMPERATURE STRESS; GLOBAL FOOD SECURITY; INDO-GANGETIC PLAINS; TECHNICAL INEFFICIENCY; CONSERVATION TILLAGE; DEVELOPING-COUNTRIES; CHANGE ADAPTATION; CROP PRODUCTION; SOUTH-ASIA; BANGLADESH</t>
  </si>
  <si>
    <t>South Asia is the world's most poverty-dense region, where climate change and climate variability are expected to result in increased heat stress and erratic precipitation patterns that affect agricultural productivity. Considerable evidence has been generated on the effects of these stresses on crop yield, though previous research has not yet examined their influence on the economic efficiency of cereal producers. Surveying 240 farmers across eight of Pakistan's twelve agro-ecological zones, we examined the impact of temperature and precipitation anomalies as indicators of climatic variability and the number of days when temperature exceeds crop specific heat stress thresholds on the economic efficiency of rice and wheat production. To this end, we employed first-stage stochastic production frontier (SPF) models and second-stage ordinary least square (OLS) and quantile regression models. Both OLS and quantile regressions indicated that terminal heat &gt; 34 degrees C has a significant negative impact on wheat production economic efficiency. Small positive deviation (0.54 degrees C +/- 0.16 SD) of the wheat season's mean temperature from the medium-term historical mean also significantly and negatively affected economic efficiency across all regression models. Heat stress &gt; 35.5 degrees C during rice flowering in the monsoon also had a significant and negative impact. A slight positive deviation in temperature averaging 0.38 degrees C (+/- 0.11 SD) above the medium-term mean also had significant negative effects across all regressions. Cumulative precipitation conversely had significant yet contrary effects, by offsetting farmers' investment in supplementary irrigation and increasing economic efficiency. Our results highlight the fact that indicators of climatic variability and heat stress negatively affect the economic efficiency of both rice and wheat producing farmers. Farmers' education and access to financial and extension services were however both positively associated with economic efficiency. Our findings point to the importance of developing interlinked agronomic, economic and socio-ecological policy strategies to adapt and increase the resilience of Pakistan's cereal systems to climatic variability.</t>
  </si>
  <si>
    <t>[Arshad, Muhammad; Amjath-Babu, T. S.; Toussaint, Verena; Kaechele, Harald; Mueller, Klaus] Leibnis Ctr Agr Landscape Res ZALF, Inst Socioecon, Eberswalder Str 84, D-15374 Muncheberg, Germany; [Aravindakshan, Sreejith] Wageningen Univ, FSE, Droevendaalsesteeg 1, NL-6708 PB Wageningen, Netherlands; [Aravindakshan, Sreejith; Krupnik, Timothy J.] CIMMYT Int Maize &amp; Wheat Improvement Ctr, House 10-B,Rd 53,Gulshan 2House 10-B,Rd 53, Dhaka 1212, Bangladesh; [Kaechele, Harald] Eberswalde Univ Sustainable Dev, Dept Landscape Management &amp; Nat Conservat, Eberswalde, Germany; [Mueller, Klaus] Humboldt Univ, Fac Life Sci, Chair Econ &amp; Polit Rural Areas, Berlin, Germany</t>
  </si>
  <si>
    <t>Arshad, M (corresponding author), Leibnis Ctr Agr Landscape Res ZALF, Inst Socioecon, Eberswalder Str 84, D-15374 Muncheberg, Germany.</t>
  </si>
  <si>
    <t>Muhammad.Arshad@zalf.de; Amjath.Babu@zalf.de; sreejith.aravindakshan@wur.nl; t.krupnik@cgiar.org; vtoussaint@zalf.de; Harald.Kaechele@zalf.de; kmueller@zalf.de</t>
  </si>
  <si>
    <t>Krupnik, Timothy J./J-6363-2019; Aravindakshan, Sreejith/L-4282-2016</t>
  </si>
  <si>
    <t>Krupnik, Timothy J./0000-0001-6973-0106; Aravindakshan, Sreejith/0000-0003-3801-3221; Arshad, Muhammad/0000-0002-6948-7094; Amjath-Babu, T.S/0000-0001-9902-7104</t>
  </si>
  <si>
    <t>German Academic Exchange Service (DAAD); Higher Education Commission of Pakistan (HEC); Stiftung Fiat Panis, Germany; USAID</t>
  </si>
  <si>
    <t>German Academic Exchange Service (DAAD)(Deutscher Akademischer Austausch Dienst (DAAD)); Higher Education Commission of Pakistan (HEC)(Higher Education Commission of Pakistan); Stiftung Fiat Panis, Germany; USAID(United States Agency for International Development (USAID))</t>
  </si>
  <si>
    <t>This study was jointly funded by the German Academic Exchange Service (DAAD) and Higher Education Commission of Pakistan (HEC). Field surveys were financed by Stiftung Fiat Panis, Germany. The Leibniz Centre for Agricultural Landscape Research (ZALF), Germany, provided administrative support. We are grateful to Pakistan Metrological department (PMD) for providing historical weather data. Further support was provided to Krupnik, T.J. through the USAID funded Climate Services for Resilient Development partnership. The contents and opinions expressed herein are those of the author(s) and can in no way be taken to reflect the views of USAID or the United States government.</t>
  </si>
  <si>
    <t>ELSEVIER SCIENCE BV</t>
  </si>
  <si>
    <t>PO BOX 211, 1000 AE AMSTERDAM, NETHERLANDS</t>
  </si>
  <si>
    <t>10.1016/j.ecolind.2017.12.014</t>
  </si>
  <si>
    <t>GD8KI</t>
  </si>
  <si>
    <t>Arthington, AH; Dulvy, NK; Gladstone, W; Winfield, IJ</t>
  </si>
  <si>
    <t>Arthington, Angela H.; Dulvy, Nicholas K.; Gladstone, William; Winfield, Ian J.</t>
  </si>
  <si>
    <t>Fish conservation in freshwater and marine realms: status, threats and management</t>
  </si>
  <si>
    <t>AQUATIC CONSERVATION-MARINE AND FRESHWATER ECOSYSTEMS</t>
  </si>
  <si>
    <t>extinction risk; threats; correlates of risk; conservation reserves; restoration; recovery plans; fisheries management; climate change</t>
  </si>
  <si>
    <t>REGION-WIDE DECLINES; EXTINCTION RISK; CLIMATE-CHANGE; PROTECTED AREAS; ENVIRONMENTAL FLOWS; POPULATION TRENDS; BIODIVERSITY; IMPACTS; REEF; COMMUNITY</t>
  </si>
  <si>
    <t>1. Despite the disparities in size and volume of marine and freshwater realms, a strikingly similar number of species is found in each - with 15 150 Actinopterygian fishes in fresh water and 14 740 in the marine realm. Their ecological and societal values are widely recognized yet many marine and freshwater fishes increasingly risk local, regional or global extinction. 2. The prevailing threats in aquatic systems are habitat loss and degradation, invasive species, pollution, over-exploitation and climate change. Unpredictable synergies with climate change greatly complicate the impacts of other stressors that threaten many marine and freshwater fishes. 3. Isolated and fragmented habitats typically present the most challenging environments for small, specialized freshwater and marine fishes, whereas overfishing is by far the greatest threat to larger marine and freshwater species. Species that migrate within or between freshwater and marine realms may face high catchability in predictable migration bottlenecks, and degradation of breeding habitat, feeding habitat or the intervening migration corridors. 4. Conservation reserves are vital to protect species-rich habitats, important radiations, and threatened endemic species. Integration of processes that connect terrestrial, freshwater and marine protected areas promises more effective conservation outcomes than disconnected reserves. Diadromous species in particular require more attention in aquatic restoration and conservation planning across disparate government agencies. 5. Human activities and stressors that increasingly threaten freshwater and marine fishes must be curbed to avoid a wave of extinctions. Freshwater recovery programmes range from plans for individual species to recovery of entire basin faunas. Reducing risks to threatened marine species in coastal habitats also requires conservation actions at multiple scales. Most of the world's larger economically important fisheries are relatively well-monitored and well-managed but there are urgent needs to curb fishing mortality and minimize catch of the most endangered species in both realms. Copyright (C) 2016 John Wiley &amp; Sons, Ltd.</t>
  </si>
  <si>
    <t>[Arthington, Angela H.] Griffith Univ, Australian Rivers Inst, Nathan, Qld 4111, Australia; [Dulvy, Nicholas K.] Simon Fraser Univ, Dept Biol Sci, Earth Ocean Res Grp, Burnaby, BC, Canada; [Gladstone, William] Univ Technol Sydney, Sch Life Sci, Sydney, NSW, Australia; [Winfield, Ian J.] Ctr Ecol &amp; Hydrol, Lake Ecosyst Grp, Lancaster, England</t>
  </si>
  <si>
    <t>Arthington, AH (corresponding author), Griffith Univ, Australian Rivers Inst, Nathan, Qld 4111, Australia.</t>
  </si>
  <si>
    <t>a.arthington@griffith.edu.au</t>
  </si>
  <si>
    <t>Winfield, Ian J/I-6085-2012; Arthington, Angela H./I-1689-2019; Dulvy, Nicholas/I-2895-2012</t>
  </si>
  <si>
    <t>Winfield, Ian J/0000-0001-9296-5114; Dulvy, Nicholas/0000-0002-4295-9725</t>
  </si>
  <si>
    <t>IUCN Species Survival Commission; US State Department; NSERC; Canada Research Chairs Program; Natural Environment Research Council [ceh010010] Funding Source: researchfish</t>
  </si>
  <si>
    <t>IUCN Species Survival Commission; US State Department; NSERC(Natural Sciences and Engineering Research Council of Canada (NSERC)); Canada Research Chairs Program(Canada Research Chairs); Natural Environment Research Council(UK Research &amp; Innovation (UKRI)Natural Environment Research Council (NERC))</t>
  </si>
  <si>
    <t>We thank Beth Polidoro and Loren McClenachan for providing data summaries. NKD acknowledges support from IUCN Species Survival Commission, the US State Department, NSERC Discovery and Accelerator grants and the Canada Research Chairs Program.</t>
  </si>
  <si>
    <t>1052-7613</t>
  </si>
  <si>
    <t>1099-0755</t>
  </si>
  <si>
    <t>AQUAT CONSERV</t>
  </si>
  <si>
    <t>Aquat. Conserv.-Mar. Freshw. Ecosyst.</t>
  </si>
  <si>
    <t>10.1002/aqc.2712</t>
  </si>
  <si>
    <t>Environmental Sciences; Marine &amp; Freshwater Biology; Water Resources</t>
  </si>
  <si>
    <t>Environmental Sciences &amp; Ecology; Marine &amp; Freshwater Biology; Water Resources</t>
  </si>
  <si>
    <t>EC9DU</t>
  </si>
  <si>
    <t>Bronze, Green Published</t>
  </si>
  <si>
    <t>Arthur, M; Liu, GY; Hao, Y; Zhang, LX; Liang, S; Asamoah, EF; Lombardi, GV</t>
  </si>
  <si>
    <t>Arthur, Mercy; Liu, Gengyuan; Hao, Yan; Zhang, Lixiao; Liang, Sai; Asamoah, Ernest Frimpong; Lombardi, Ginevra Virginia</t>
  </si>
  <si>
    <t>Urban food-energy-water nexus indicators: A review</t>
  </si>
  <si>
    <t>RESOURCES CONSERVATION AND RECYCLING</t>
  </si>
  <si>
    <t>Food-water-energy; Nexus indicators; Resources security; Policy coherence</t>
  </si>
  <si>
    <t>SUSTAINABLE DEVELOPMENT; POLLUTION NEXUS; SYSTEMS; CARBON; METABOLISM; MANAGEMENT; EMISSIONS; MODEL; PERSPECTIVE; ENVIRONMENT</t>
  </si>
  <si>
    <t>The unprecedented surge in urbanization and population growth rates is generating multiple impacts, affecting food, energy and water (FEW hereafter) demands. Moreover, the adverse effects are extending to climate, as well as to human and ecosystem health. Coordinated efforts are often deemed critical to minimize the trade-offs while maximizing the synergies in the use and the effective analysis of the interlinkages among food, energy, and water within urban ecosystems. Data are collected and transformed into useful information through different indicators, which are often applied to guide several policies in the urban domain. However, their different nature now asks for a critical reanalysis to collate them into different groups, understanding their guiding principles and identifying possible gaps for further policy- and design-oriented studies. This paper reviews the state-of-the-art on existing urban FEW nexus indicators. Indicators were found to belong to four main distinct groups, measuring resource fluxes (52%); quantifying environmental impacts (13%), and efficiency aspects (29%). Results highlight a need to develop new indicators, considering the inclusion of all involved factors within new integrated metrics. However, prior to developing an overall sustainability indicator system is presented, it would be vital to incorporate as many flows as possible to represent the entire urban systems.</t>
  </si>
  <si>
    <t>[Arthur, Mercy; Liu, Gengyuan; Hao, Yan; Zhang, Lixiao; Liang, Sai] Beijing Normal Univ, Sch Environm, State Key Joint Lab Environm Simulat &amp; Pollut Con, Beijing 100875, Peoples R China; [Liu, Gengyuan; Hao, Yan; Zhang, Lixiao; Liang, Sai] Beijing Engn Res Ctr Watershed Environm Restorat, Beijing 100875, Peoples R China; [Asamoah, Ernest Frimpong] Macquarie Univ, Fac Sci &amp; Engn, Dept Environm Sci, Sydney, NSW, Australia; [Lombardi, Ginevra Virginia] Univ Florence, Dept Econ &amp; Management, Florence, Italy</t>
  </si>
  <si>
    <t>Liu, GY; Hao, Y (corresponding author), Beijing Normal Univ, Sch Environm, State Key Joint Lab Environm Simulat &amp; Pollut Con, Beijing 100875, Peoples R China.</t>
  </si>
  <si>
    <t>liugengyuan@bnu.edu.cn; haoyan@bnu.edu.cn</t>
  </si>
  <si>
    <t>Asamoah, Ernest Frimpong/A-1755-2019</t>
  </si>
  <si>
    <t>Asamoah, Ernest Frimpong/0000-0003-0712-5642; Lombardi, Ginevra Virginia/0000-0001-6034-6810; Liang, Sai/0000-0002-6306-5800; Liu, Gengyuan/0000-0002-3488-9536</t>
  </si>
  <si>
    <t>Projects of International Cooperation of National Natural Science Foundation of China [51661125010]; National Key R&amp;D Program of China [2016YFC0502800]; Beijing Science and Technology Planning Project [Z181100009618030]; National Natural Science Foundation of China [71673029]; 111 Project [B17005]</t>
  </si>
  <si>
    <t>Projects of International Cooperation of National Natural Science Foundation of China(National Natural Science Foundation of China (NSFC)); National Key R&amp;D Program of China; Beijing Science and Technology Planning Project; National Natural Science Foundation of China(National Natural Science Foundation of China (NSFC)); 111 Project(Ministry of Education, China - 111 Project)</t>
  </si>
  <si>
    <t>This work is supported by the Projects of International Cooperation of National Natural Science Foundation of China (No. 51661125010), National Key R&amp;D Program of China (No. 2016YFC0502800), Beijing Science and Technology Planning Project (No. Z181100009618030), National Natural Science Foundation of China (No. 71673029) and the 111 Project (No. B17005).</t>
  </si>
  <si>
    <t>0921-3449</t>
  </si>
  <si>
    <t>1879-0658</t>
  </si>
  <si>
    <t>RESOUR CONSERV RECY</t>
  </si>
  <si>
    <t>Resour. Conserv. Recycl.</t>
  </si>
  <si>
    <t>10.1016/j.resconrec.2019.104481</t>
  </si>
  <si>
    <t>JF8ZX</t>
  </si>
  <si>
    <t>Aryal, S; Cockfield, G; Maraseni, TN</t>
  </si>
  <si>
    <t>Aryal, Suman; Cockfield, Geoff; Maraseni, Tek Narayan</t>
  </si>
  <si>
    <t>Perceived changes in climatic variables and impacts on the transhumance system in the Himalayas</t>
  </si>
  <si>
    <t>CLIMATE AND DEVELOPMENT</t>
  </si>
  <si>
    <t>climate change; impacts; Nepal; perceptions; transhumance system</t>
  </si>
  <si>
    <t>SCIENTIFIC-KNOWLEDGE; PERCEPTIONS; NEPAL; VULNERABILITY; COMMUNITIES; SUSTAINABILITY; PRECIPITATION; TEMPERATURE; ADAPTATION; LANDSCAPE</t>
  </si>
  <si>
    <t>Indigenous people whose subsistence livelihoods depend upon the direct utilization of natural resources are vulnerable to the impacts of climate change, and can yet be unaware of actual and possible change. Changes in seasonality, temperatures and rainfall could undermine traditional systems built in group's experience. In one such system in the Himalayas, some herders practice vertical transhumance whereby they ascend in stages to high-altitude rangelands for summer and similarly descend in winter. Climate change models have predicted warming in the Himalayan region but there is no information on whether or not herders are aware of any changes. For this study, temperature and rainfall data for the nearest stations were collected and analysed, 145 transhumant herders were interviewed and 6 focus group discussions were conducted in or near 3 mountainous Protected Areas of Nepal. Perceptions of herders corresponded with the trends of climatic variables but with some exceptions. The majority of transhumant herders reported early onset of summer and rapid melting of snow, early greening, early flowering/maturing of vegetation and the appearance of new plant species in the rangelands. They also reported reduced water availability, an increase in the number of droughts and the appearance of new livestock diseases. Findings suggest that the perceptions of local people towards changes in key climatic variables and other bio-physical indicators are useful in advancing understanding of climate change in remote mountainous areas.</t>
  </si>
  <si>
    <t>[Aryal, Suman; Cockfield, Geoff; Maraseni, Tek Narayan] Univ Southern Queensland, Int Ctr Appl Climate Sci ICACs, Toowoomba, Qld 4350, Australia; [Aryal, Suman; Cockfield, Geoff] Univ Southern Queensland, Fac Business Educ Law &amp; Arts, Toowoomba, Qld 4350, Australia; [Aryal, Suman; Cockfield, Geoff; Maraseni, Tek Narayan] Univ Southern Queensland, Inst Agr &amp; Environm, Toowoomba, Qld 4350, Australia</t>
  </si>
  <si>
    <t>Aryal, S (corresponding author), Univ Southern Queensland, Int Ctr Appl Climate Sci ICACs, Toowoomba, Qld 4350, Australia.;Aryal, S (corresponding author), Univ Southern Queensland, Fac Business Educ Law &amp; Arts, Toowoomba, Qld 4350, Australia.;Aryal, S (corresponding author), Univ Southern Queensland, Inst Agr &amp; Environm, Toowoomba, Qld 4350, Australia.</t>
  </si>
  <si>
    <t>suman.aryal@usq.edu.au</t>
  </si>
  <si>
    <t>Aryal, Suman/P-1304-2019</t>
  </si>
  <si>
    <t>Maraseni, Tek/0000-0001-9361-1983; Cockfield, Geoff/0000-0002-0776-3313</t>
  </si>
  <si>
    <t>TAYLOR &amp; FRANCIS LTD</t>
  </si>
  <si>
    <t>ABINGDON</t>
  </si>
  <si>
    <t>2-4 PARK SQUARE, MILTON PARK, ABINGDON OR14 4RN, OXON, ENGLAND</t>
  </si>
  <si>
    <t>1756-5529</t>
  </si>
  <si>
    <t>1756-5537</t>
  </si>
  <si>
    <t>CLIM DEV</t>
  </si>
  <si>
    <t>Clim. Dev.</t>
  </si>
  <si>
    <t>10.1080/17565529.2015.1040718</t>
  </si>
  <si>
    <t>Development Studies; Environmental Studies</t>
  </si>
  <si>
    <t>Development Studies; Environmental Sciences &amp; Ecology</t>
  </si>
  <si>
    <t>DZ0YR</t>
  </si>
  <si>
    <t>Asano, YM; Biermann, G</t>
  </si>
  <si>
    <t>Asano, Yuki M.; Biermann, Gesa</t>
  </si>
  <si>
    <t>Rising adoption and retention of meat-free diets in online recipe data</t>
  </si>
  <si>
    <t>NATURE SUSTAINABILITY</t>
  </si>
  <si>
    <t>SOCIAL-MEDIA; CLIMATE-CHANGE; FOOD; CONSUMPTION; BEHAVIOR; HEALTH</t>
  </si>
  <si>
    <t>The current and growing demand for animal protein exerts immense pressure on the environment through diverse effects such as land-use change, water use and greenhouse gas emissions. Curbing meat demand by transitioning to largely plant-based diets is key to increasing food system sustainability. In this study, we investigate dietary transitions by analysing a dataset of over 240,000 recipes with 2.5 million user ratings from the most popular German recipe website. We find an increase in the vegetarian and vegan recipes submitted, with annual growth rates of 16% and 3.5%, respectively. We further detect a consistent relative increase in the number of users switching to these diets and maintaining them over the last 8 years. We show that the transition is eased by initially switching to vegetarian diets that resemble meat-based ones in their ingredient makeup. These findings are corroborated by qualitative interviews with users who have recently switched diets. Our results demonstrate the application of recipe metadata to determine individuals' dietary choices and large-scale food trends, and identify pathways to a more sustainable food system.</t>
  </si>
  <si>
    <t>[Asano, Yuki M.] Univ Oxford, Dept Engn Sci, Oxford, England; [Biermann, Gesa] Ludwig Maximilians Univ Munchen, Dept Geog, Munich, Germany</t>
  </si>
  <si>
    <t>Biermann, G (corresponding author), Ludwig Maximilians Univ Munchen, Dept Geog, Munich, Germany.</t>
  </si>
  <si>
    <t>gesa.biermann@lmu.de</t>
  </si>
  <si>
    <t>Asano, Yuki M./AAQ-1283-2021; Biermann, Gesa/X-8583-2018</t>
  </si>
  <si>
    <t>Asano, Yuki M./0000-0002-8533-4020; Biermann, Gesa/0000-0002-3337-2308</t>
  </si>
  <si>
    <t>EPSRC Centre for Doctoral Training in Autonomous Intelligent Machines Systems [EP/L015897/1]</t>
  </si>
  <si>
    <t>EPSRC Centre for Doctoral Training in Autonomous Intelligent Machines Systems(UK Research &amp; Innovation (UKRI)Engineering &amp; Physical Sciences Research Council (EPSRC))</t>
  </si>
  <si>
    <t>The authors thank L. Biermann for his support. Y.M.A. is funded by the EPSRC Centre for Doctoral Training in Autonomous Intelligent Machines &amp; Systems (EP/L015897/1).</t>
  </si>
  <si>
    <t>NATURE RESEARCH</t>
  </si>
  <si>
    <t>HEIDELBERGER PLATZ 3, BERLIN, 14197, GERMANY</t>
  </si>
  <si>
    <t>2398-9629</t>
  </si>
  <si>
    <t>NAT SUSTAIN</t>
  </si>
  <si>
    <t>Nat. Sustain.</t>
  </si>
  <si>
    <t>10.1038/s41893-019-0316-0</t>
  </si>
  <si>
    <t>IH7LK</t>
  </si>
  <si>
    <t>Ascott, MJ; Gooddy, DC; Fenton, O; Vero, S; Ward, RS; Basu, NB; Worrall, F; Van Meter, K; Surridge, BWJ</t>
  </si>
  <si>
    <t>Ascott, Matthew J.; Gooddy, Daren C.; Fenton, Owen; Vero, Sara; Ward, Rob S.; Basu, Nandita B.; Worrall, Fred; Van Meter, Kimberly; Surridge, Ben W. J.</t>
  </si>
  <si>
    <t>The need to integrate legacy nitrogen storage dynamics and time lags into policy and practice</t>
  </si>
  <si>
    <t>Nitrogen; Legacy pollution; Water pollution; Time lag</t>
  </si>
  <si>
    <t>NITRATE CONCENTRATIONS; AGRICULTURAL LAND; WATER-QUALITY; PHOSPHORUS; MANAGEMENT; EUTROPHICATION; ACCUMULATION; SCALE; RIVER</t>
  </si>
  <si>
    <t>Increased fluxes of reactive nitrogen (N-r), often associated with N fertilizer use in agriculture, have resulted in negative environmental consequences, including eutrophication, which cost billions of dollars per year globally. To address this, best management practices (BMPs) to reduce N-r loading to the environment have been introduced in many locations. However, improvements in water quality associated with BMP implementation have not always been realised over expected timescales. There is a now a significant body of scientific evidence showing that the dynamics of legacy Nr storage and associated time lags invalidate the assumptions of many models used by policymakers for decision making regarding N-r BMPs. Building on this evidence, we believe that the concepts of legacy N-r storage dynamics and time lags need to be included in these models. We believe the biogeochemical research community could play a more proactive role in advocating for this change through both awareness raising and direct collaboration with policymakers to develop improved datasets and models. We anticipate that this will result in more realistic expectations of timescales for water quality improvements associated with BMPs. Given the need for multi-nutrient policy responses to tackle challenges such as eutrophication, integration of N stores will have the further benefit of aligning both researchers and policymakers in the N community with the phosphorus and carbon communities, where estimation of stores is more widespread. Ultimately, we anticipate that integrating legacy N-r storage dynamics and time lags into policy frameworks will better meet the needs of human and environmental health. (C) 2021 The Authors. Published by Elsevier B.V.</t>
  </si>
  <si>
    <t>[Ascott, Matthew J.; Gooddy, Daren C.] British Geol Survey, Maclean Bldg, Crowmarsh, Oxon, England; [Fenton, Owen] TEAGASC, Environm Res Ctr, Johnstown Castle, Wexford, Ireland; [Vero, Sara] Waterford Inst Technol, Dept Sci, Waterford, Waterford, Ireland; [Ward, Rob S.] British Geol Survey, Ctr Environm Sci, Keyworth, Notts, England; [Basu, Nandita B.] Univ Waterloo, Dept Civil &amp; Environm Engn, Waterloo, ON, Canada; [Worrall, Fred] Univ Durham, Dept Earth Sci, Durham, England; [Van Meter, Kimberly] Univ Illinois, Dept Earth &amp; Environm Sci, Chicago, IL USA; [Surridge, Ben W. J.] Univ Lancaster, Lancaster Environm Ctr, Lancaster, England</t>
  </si>
  <si>
    <t>Ascott, MJ (corresponding author), British Geol Survey, Maclean Bldg, Crowmarsh, Oxon, England.</t>
  </si>
  <si>
    <t>matta@bgs.ac.uk</t>
  </si>
  <si>
    <t>Fenton, Owen/D-4377-2009</t>
  </si>
  <si>
    <t>Fenton, Owen/0000-0001-7119-2538</t>
  </si>
  <si>
    <t>British Geological Survey's Environmental Change, Adaptation and Resilience Challenge National Capability programme (UK Research and Innovation); European Union [731166]; British Geological Survey; NERC [bgs06003] Funding Source: UKRI</t>
  </si>
  <si>
    <t>British Geological Survey's Environmental Change, Adaptation and Resilience Challenge National Capability programme (UK Research and Innovation); European Union(European Commission); British Geological Survey; NERC(UK Research &amp; Innovation (UKRI)Natural Environment Research Council (NERC))</t>
  </si>
  <si>
    <t>MJA, DCG and RSW publish with permission of the Director, British Geological Survey. This research was funded by the British Geological Survey's Environmental Change, Adaptation and Resilience Challenge National Capability programme (UK Research and Innovation) , and the British Geological Survey's contribution to the GeoERA HOVER project. The HOVER project has also received funding from the European Union's Horizon 2020Research and Innovation Framework Programme under grant agreement No. 731166.</t>
  </si>
  <si>
    <t>AUG 10</t>
  </si>
  <si>
    <t>10.1016/j.scitotenv.2021.146698</t>
  </si>
  <si>
    <t>SJ6CJ</t>
  </si>
  <si>
    <t>Green Accepted, hybrid</t>
  </si>
  <si>
    <t>Ashikin, AN; Diana, MIN; Siwar, C; Alam, MM; Yasar, M</t>
  </si>
  <si>
    <t>Nurul Ashikin, Alias; Nor Diana, Mohd Idris; Siwar, Chamhuri; Alam, Md. Mahmudul; Yasar, Muhamad</t>
  </si>
  <si>
    <t>Community Preparation and Vulnerability Indices for Floods in Pahang State of Malaysia</t>
  </si>
  <si>
    <t>LAND</t>
  </si>
  <si>
    <t>livelihood vulnerability indices; flood; flood adaptation; preventive planning; Pahang; Malaysia</t>
  </si>
  <si>
    <t>CLIMATE-CHANGE; ADAPTATION; STRATEGIES; FRAMEWORK</t>
  </si>
  <si>
    <t>The east coast of Malaysia is frequently hit by monsoon floods every year that severely impact people, particularly those living close to the river bank, which is considered to be the most vulnerable and high-risk areas. We aim to determine the most vulnerable area and understand affected residents of this community who are living in the most sensitive areas caused by flooding events in districts of Temerloh, Pekan, and Kuantan, Pahang. This study involved collecting data for vulnerability index components. A field survey and face-to-face interviews with 602 respondents were conducted 6 months after the floods by using a questionnaire evaluation based on the livelihood vulnerability index (LVI). The findings show that residents in the Temerloh district are at higher risk of flooding damage compared to those living in Pekan and Kuantan. Meanwhile, the contribution factor of LVI-Intergovernmental Panel on Climate Change (IPCC) showed that Kuantan is more exposed to the impact of climate change, followed by Temerloh and Pekan. Among all the principal components shown, food components were considered to be the most vulnerable. Meanwhile, water components were categorised as the most invulnerable. Preventive planning involves preserving human life, minimising damage to household products, preserving crops and animals, adequate supply of clean water and food, good health and ensuring financial sustainability as an indication of changing livelihoods, sustainable food-storing systems, and other protective steps to curb damage and injury caused by annual flood strikes. Information generated on LVI assessment and adaptation procedures will help policymakers reduce people's vulnerability in the face of floods and ensure proper plans are put in place in all relevant areas.</t>
  </si>
  <si>
    <t>[Nurul Ashikin, Alias; Nor Diana, Mohd Idris; Siwar, Chamhuri] Univ Kebangsaan Malaysia, Inst Environm &amp; Dev LESTARI, Bangi 43600, Malaysia; [Alam, Md. Mahmudul] Univ Utara Malaysia, Sch Econ Finance &amp; Banking, Sintok 06010, Kedah, Malaysia; [Yasar, Muhamad] Univ Syiah Kuala, Fac Agr, Dept Agr Engn, Banda Aceh 23111, Indonesia</t>
  </si>
  <si>
    <t>Diana, MIN (corresponding author), Univ Kebangsaan Malaysia, Inst Environm &amp; Dev LESTARI, Bangi 43600, Malaysia.</t>
  </si>
  <si>
    <t>p83836@siswa.ukm.edu.my; nordiana@ukm.edu.my; csiwar@ukm.edu.my; mahmudul@uum.edu.my; yasar@unsyiah.ac.id</t>
  </si>
  <si>
    <t>Idris, Nor Diana Mohd/AAJ-6446-2021; Alias, Nurul Ashikin/AEU-0522-2022; Alam, Md. Mahmudul/B-5889-2014</t>
  </si>
  <si>
    <t>Idris, Nor Diana Mohd/0000-0002-3849-4101; Alias, Nurul Ashikin/0000-0002-2681-5457; Alam, Md. Mahmudul/0000-0002-7360-1259</t>
  </si>
  <si>
    <t>2073-445X</t>
  </si>
  <si>
    <t>LAND-BASEL</t>
  </si>
  <si>
    <t>Land</t>
  </si>
  <si>
    <t>10.3390/land10020198</t>
  </si>
  <si>
    <t>QN8WB</t>
  </si>
  <si>
    <t>gold, Green Submitted, Green Published</t>
  </si>
  <si>
    <t>Asmala, E; Saikku, L</t>
  </si>
  <si>
    <t>Asmala, Eero; Saikku, Laura</t>
  </si>
  <si>
    <t>Closing a Loop: Substance Flow Analysis of Nitrogen and Phosphorus in the Rainbow Trout Production and Domestic Consumption System in Finland</t>
  </si>
  <si>
    <t>Baltic Sea; Eutrophication; Aquaculture; Industrial ecology; Finland</t>
  </si>
  <si>
    <t>ATLANTIC SALMON; ARCHIPELAGO SEA; HEALTH-BENEFITS; FISH; EUTROPHICATION; PHYTOPLANKTON; REPLACEMENT; LIMITATION; RISKS; WATER</t>
  </si>
  <si>
    <t>Ongoing eutrophication is changing the Baltic Sea ecosystem. Aquaculture causes relatively small-scale nutrient emissions, but local environmental impact may be considerable. We used substance flow analysis (SFA) to identify and quantify the most significant flows and stocks of nitrogen (N) and phosphorus (P) related to rainbow trout aquaculture in Finland. In 2004-2007, the input of nutrients to the system in the form of fish feed was 829 t N year(-1) and 115 t P year(-1). Around one-fifth of these nutrients ended up as food for human consumption. Of the primary input, 70% ended up in the Baltic Sea, directly from aquaculture and indirectly through waste management. The nutrient cycle could be closed partially by using local fish instead of imported fish in rainbow trout feed, thus reducing the net load of N and P to a fraction.</t>
  </si>
  <si>
    <t>[Asmala, Eero; Saikku, Laura] Univ Helsinki, Fac Biol &amp; Environm Sci, FI-00014 Helsinki, Finland</t>
  </si>
  <si>
    <t>Asmala, E (corresponding author), Univ Helsinki, Fac Biol &amp; Environm Sci, POB 27,E Bldg, FI-00014 Helsinki, Finland.</t>
  </si>
  <si>
    <t>eero.asmala@helsinki.fi; laura.saikku@helsinki.fi</t>
  </si>
  <si>
    <t>Asmala, Eero/U-2107-2019</t>
  </si>
  <si>
    <t>Asmala, Eero/0000-0002-9150-1227</t>
  </si>
  <si>
    <t>Serlachius Foundation; Academy of Finland [117822]</t>
  </si>
  <si>
    <t>Serlachius Foundation; Academy of Finland(Academy of Finland)</t>
  </si>
  <si>
    <t>This study was funded by the Serlachius Foundation, and the project IFEE (Indicator Framework for Eco-Efficiency, Grant 117822) funded by the Academy of Finland. We are grateful to Pekka Kauppi for comments on this article.</t>
  </si>
  <si>
    <t>10.1007/s13280-010-0024-5</t>
  </si>
  <si>
    <t>609TJ</t>
  </si>
  <si>
    <t>Asseng, S; Foster, I; Turner, NC</t>
  </si>
  <si>
    <t>Asseng, Senthold; Foster, Ian; Turner, Neil C.</t>
  </si>
  <si>
    <t>The impact of temperature variability on wheat yields</t>
  </si>
  <si>
    <t>APSIM; crop simulation; evapotranspiration; heat stress; wheat</t>
  </si>
  <si>
    <t>GRAIN-GROWTH; HEAT-STRESS; CLIMATE-CHANGE; SHORT PERIODS; MODEL PREDICTIONS; CROPPING SYSTEMS; STARCH SYNTHESIS; USE EFFICIENCY; WATER-DEFICIT; DEEP DRAINAGE</t>
  </si>
  <si>
    <t>With current annual production at over 600 million tonnes, wheat is the third largest crop in the world behind corn and rice, and an essential source of carbohydrates for millions of people. While wheat is grown over a wide range of environments, it is common in the major wheat-producing countries for grain filling to occur when soil moisture is declining and temperature is increasing. Average global temperatures have increased over the last decades and are predicted to continue rising, along with a greater frequency of extremely hot days. Such events have already been reported for major wheat growing regions in the world. However, the direct impact of past temperature variability and changes in averages and extremes on wheat production has not been quantified. Attributing changes in observed yields over recent decades to a single factor such as temperature is not possible due to the confounding effects of other factors. By using simulation modelling, we were able to separate the impact of temperature from other factors and show that the effect of temperature on wheat production has been underestimated. Surprisingly, observed variations in average growing-season temperatures of +/- 2 degrees C in the main wheat growing regions of Australia can cause reductions in grain production of up to 50%. Most of this can be attributed to increased leaf senescence as a result of temperatures &gt; 34 degrees C. Temperature conditions during grain filling in the major wheat growing regions of the world are similar to the Australian conditions during grain filling. With average temperatures and the frequency of heat events projected to increase world-wide with global warming, yield reductions due to higher temperatures during the important grain-filling stage alone could substantially undermine future global food security. Adaptation strategies need to be considered now to prevent substantial yield losses in wheat from increasing future heat stress.</t>
  </si>
  <si>
    <t>[Asseng, Senthold] CSIRO Plant Ind, Wembley, WA 6913, Australia; [Foster, Ian] Dept Agr &amp; Food Western Australia, Bentley Dc, WA 6983, Australia; [Turner, Neil C.] Univ Western Australia, Ctr Legumes Mediterranean Agr, Crawley, WA 6009, Australia; [Turner, Neil C.] Univ Western Australia, Inst Agr, Crawley, WA 6009, Australia</t>
  </si>
  <si>
    <t>Asseng, S (corresponding author), CSIRO Plant Ind, Private Bag 5, Wembley, WA 6913, Australia.</t>
  </si>
  <si>
    <t>senthold.asseng@csiro.au</t>
  </si>
  <si>
    <t>Turner, Neil/B-2689-2010; Asseng, Senthold/Y-6014-2019</t>
  </si>
  <si>
    <t>Turner, Neil/0000-0002-2982-0411; Asseng, Senthold/0000-0002-7583-3811</t>
  </si>
  <si>
    <t>Western Australia's Climate Adaptation Program; CSIRO Climate Adaptation Flagship</t>
  </si>
  <si>
    <t>Western Australia's Climate Adaptation Program; CSIRO Climate Adaptation Flagship(Commonwealth Scientific &amp; Industrial Research Organisation (CSIRO))</t>
  </si>
  <si>
    <t>We would like to thank H. Osterle and F. W. Gerstengarbe from Potsdam Institute for Climate Change for accessing detailed temperature data from global locations and N. Khimashia for technical assistance. Drs R. A. Fischer, R. A. Richards, M. L. Poole, J. Angus, T. Condon, S. Milroy and J. Berger from CSIRO, A. Paterson from Agriculture Research Western Australia (ARWA) and two anonymous reviewers are thanked for comments on an earlier draft. Western Australia's Climate Adaptation Program and the CSIRO Climate Adaptation Flagship provided support.</t>
  </si>
  <si>
    <t>10.1111/j.1365-2486.2010.02262.x</t>
  </si>
  <si>
    <t>702ES</t>
  </si>
  <si>
    <t>Astill, GM; Shumway, CR</t>
  </si>
  <si>
    <t>Astill, Gregory M.; Shumway, C. Richard</t>
  </si>
  <si>
    <t>Profits from pollutants: Economic feasibility of integrated anaerobic digester and nutrient management systems</t>
  </si>
  <si>
    <t>Anaerobic digestion; Codigestion; Dairy; Waste management; Nutrient management; Economic feasibility</t>
  </si>
  <si>
    <t>LIFE-CYCLE ASSESSMENT; CO-DIGESTION; ENVIRONMENTAL PERFORMANCE; DAIRY; WASTE; IMPACT; BIOGAS</t>
  </si>
  <si>
    <t>There has been sustained interest from both environmental regulators and livestock associations to expand the use of anaerobic digester (AD) technology to mitigate greenhouse gas emissions. However, the generally profitable practice of codigesting off-farm organic waste could increase nitrogen and phosphorus content to the farm and exacerbate nutrient over-application concerns near large animal operations. We examine the economic feasibility of a broad set of dairy waste management systems composed of two technology groups that mitigate air and water pollution: an AD system that includes either animal waste input or combination animal/off-farm organic waste codigestion input and either compressed natural gas (CNG) or combined heat and power (CHP) output; and a filtration system that includes fiber separation, nutrient separation, and/or water recovery. We conclude that AD setups without codigestion are only economically feasible under limited conditions, but scenarios which use codigestion have the potential to contribute to nutrient over-application without nutrient separation technology. Trends for CNG and CHP match closely. Net present value (NPV) is greatest for AD with CNG scenarios. Estimated NPV for AD with CNG and environmental credits is $1.8 million and $39.7 million for dairies with 1600 and 15,000 wet cow equivalents, respectively. For these firm sizes, the addition of codigestion contributes $4.8 million and $47.3 million, respectively, to estimated NPV. Nutrient separation and water recovery both lead to decreases in scenario NPV with codigestion, but with the right policies, dairy owners may be willing to adopt AD with nutrient separation. Published by Elsevier Ltd.</t>
  </si>
  <si>
    <t>[Astill, Gregory M.] USDA, Econ Res Serv, 355 E St SW, Washington, DC 20024 USA; [Shumway, C. Richard] Washington State Univ, Sch Econ Sci, Pullman, WA 99164 USA</t>
  </si>
  <si>
    <t>Astill, GM (corresponding author), USDA, Econ Res Serv, 355 E St SW, Washington, DC 20024 USA.</t>
  </si>
  <si>
    <t>gregory.astill@ers.usda.gov; shumway@wsu.edu</t>
  </si>
  <si>
    <t>Shumway, C R/A-9495-2009</t>
  </si>
  <si>
    <t>USDA National Institute for Food and Agriculture [2012-68002-19814, WPN000275]; Washington Agricultural Research Center</t>
  </si>
  <si>
    <t>USDA National Institute for Food and Agriculture; Washington Agricultural Research Center</t>
  </si>
  <si>
    <t>The authors thank the anonymous journal reviewers as well as Ana Espinola-Arredondo, Phil Wandschneider, Craig Frear, and Miaoru Liu for helpful comments on earlier drafts of this article. They also thank Peter Weisberg of The Climate Trust and Kyle Juergens and Eric Powell of Regenis for providing data for this research. This research was supported by funding through award #2012-68002-19814 from the USDA National Institute for Food and Agriculture, by the Washington Agricultural Research Center, and by the USDA National Institute for Food and Agriculture, Hatch grant WPN000275. The views expressed are the authors and do not necessarily reflect those of the Economic Research Service or the USDA.</t>
  </si>
  <si>
    <t>DEC 15</t>
  </si>
  <si>
    <t>10.1016/j.jenvman.2016.10.012</t>
  </si>
  <si>
    <t>ED3WE</t>
  </si>
  <si>
    <t>Atteridge, A; Verkuijl, C; Dzebo, A</t>
  </si>
  <si>
    <t>Atteridge, Aaron; Verkuijl, Cleo; Dzebo, Adis</t>
  </si>
  <si>
    <t>Nationally determined contributions (NDCs) as instruments for promoting national development agendas? An analysis of small island developing states (SIDS)</t>
  </si>
  <si>
    <t>CLIMATE POLICY</t>
  </si>
  <si>
    <t>NDCs; sustainable development; climate policy; adaptation</t>
  </si>
  <si>
    <t>VULNERABILITY</t>
  </si>
  <si>
    <t>The 'bottom up' formulation of the nationally determined contributions (NDCs) under the Paris Agreement is an opportunity for countries to promote synergies between climate action and other development priorities. We hypothesize that countries will have prepared the NDCs strategically such that they reinforce national development agendas. This, we argue, makes sense for countries trying to tackle many social, economic and environmental challenges simultaneously and with limited resources. Examining seven Small Island Developing States (SIDS), we compare the priorities described in their NDCs with those in their national development plans. We find most NDC actions relate generally to themes in the respective national development plan, but the range of sectors they include as climate priorities is narrow and does not reflect the spread of national development agendas. Those sectors most emphasised by SIDS' development plans - governance and institutions, economic management, education, health, transport and land use planning - tend not to be included in NDCs at all. This is surprising for adaptation priorities, given the necessity of addressing not only climate-sensitive sectors like agriculture, water and coastal zone management but of also tackling the contextual conditions that make communities vulnerable in the first place. We suggest these patterns may be the result of normative and/or material biases that shape thinking about which sectors are climate-relevant. This is limiting the positive reinforcement that NDCs might otherwise give to development agendas, and is a missed opportunity for policy coherence and greater resilience building. Key policy insights The NDCs provide an opportunity for countries to identify climate actions that also strengthen their sustainable development agendas, which would incentivize their implementation and strengthen the NDC concept going forward. The way adaptation priorities are being defined in the NDCs of SIDS appears limited to a narrow range of sectors that are sensitive to climate impacts. Broadening the way adaptation priorities are identified would, going forward, likely create stronger synergies between the NDCs and national development plans, and would also improve climate resilience outcomes.</t>
  </si>
  <si>
    <t>[Atteridge, Aaron; Dzebo, Adis] Stockholm Environm Inst, Stockholm, Sweden; [Verkuijl, Cleo] Stockholm Environm Inst, Oxford, England</t>
  </si>
  <si>
    <t>Atteridge, A (corresponding author), Stockholm Environm Inst, Stockholm, Sweden.</t>
  </si>
  <si>
    <t>aaron.atteridge@sei.org</t>
  </si>
  <si>
    <t>Swedish Ministry for Foreign Affairs; Swedish International Development Cooperation Agency</t>
  </si>
  <si>
    <t>This study was made possible with financial support from the Swedish Ministry for Foreign Affairs and from the Swedish International Development Cooperation Agency.</t>
  </si>
  <si>
    <t>1469-3062</t>
  </si>
  <si>
    <t>1752-7457</t>
  </si>
  <si>
    <t>CLIM POLICY</t>
  </si>
  <si>
    <t>Clim. Policy</t>
  </si>
  <si>
    <t>APR 20</t>
  </si>
  <si>
    <t>10.1080/14693062.2019.1605331</t>
  </si>
  <si>
    <t>APR 2019</t>
  </si>
  <si>
    <t>Environmental Studies; Public Administration</t>
  </si>
  <si>
    <t>Environmental Sciences &amp; Ecology; Public Administration</t>
  </si>
  <si>
    <t>LG1IX</t>
  </si>
  <si>
    <t>Avagyan, AB</t>
  </si>
  <si>
    <t>Avagyan, Armen B.</t>
  </si>
  <si>
    <t>Environmental building policy by the use of microalgae and decreasing of risks for Canadian oil sand sector development</t>
  </si>
  <si>
    <t>Greenhouse gas and waste management; Biofuel; Live Conserve Industry; Microalgae; Oil sand; Paris Climate Agreement; Tailing pond</t>
  </si>
  <si>
    <t>BIOMASS; ALGAE</t>
  </si>
  <si>
    <t>Environmental building recommendations aimed towards new environmental policies and management-changing decisions which as example demonstrated in consideration of the problems of Canadian oil sands operators. For the implementation of the circular economic strategy, we use an in-depth analysis of reported environmental after-consequence on all stages of the production process. The study addressed the promotion of innovative solutions for greenhouse gas emission, waste mitigation, and risk of falling in oil prices for operators of oil sands with creating market opportunities. They include the addition of microalgae biomass in tailings ponds for improvement of the microbial balance for the water speedily cleaning, recycling, and reusing with mitigation of GHG emissions. The use of food scraps for the nutrition of microalgae will reduce greenhouse gas emission minimally, on 0.33 MtCO(2)eq for Alberta and 2.63 MtCO(2)eq/year for Canada. Microalgae-derived biofuel can reduce this emission for Alberta on 11.9-17.9 MtCO(2)eq and for Canada on 71-106 MtCO(2)eq/year, and the manufacturing of other products will adsorb up to 135.6 MtCO(2) and produce 99.2 MtO(2). The development of the Live Conserve Industry and principal step from non-efficient protection of the environment to its cultivation in a large scale with mitigation of GHG emission and waste as well as generating of O-2 and value-added products by the use of microalgae opens an important shift towards a new design and building of a biological system.</t>
  </si>
  <si>
    <t>[Avagyan, Armen B.] Res &amp; Ind Ctr Photosynthesizing Organisms Feed Ad, Yerevan, Armenia</t>
  </si>
  <si>
    <t>Avagyan, AB (corresponding author), Res &amp; Ind Ctr Photosynthesizing Organisms Feed Ad, Yerevan, Armenia.</t>
  </si>
  <si>
    <t>armin.av@hotmail.com</t>
  </si>
  <si>
    <t>Avagyan, Armen/K-5066-2019</t>
  </si>
  <si>
    <t>Avagyan, Armen/0000-0002-7945-7059</t>
  </si>
  <si>
    <t>10.1007/s11356-017-9864-x</t>
  </si>
  <si>
    <t>FF1ZW</t>
  </si>
  <si>
    <t>Avram, S; Cipu, C; Corpade, AM; Gheorghe, CA; Manta, N; Niculae, MI; Pascu, IS; Szep, RE; Rodino, S</t>
  </si>
  <si>
    <t>Avram, Sorin; Cipu, Corina; Corpade, Ana-Maria; Gheorghe, Carmen Adriana; Manta, Nicolae; Niculae, Mihaita-Iulian; Pascu, Ionut Silviu; Szep, Robert Eugen; Rodino, Steliana</t>
  </si>
  <si>
    <t>GIS-Based Multi-Criteria Analysis Method for Assessment of Lake Ecosystems Degradation-Case Study in Romania</t>
  </si>
  <si>
    <t>degradation state; GIS; lake ecosystem; multi-criteria analysis; Romania</t>
  </si>
  <si>
    <t>WATER-QUALITY; ECOLOGICAL RESTORATION; CHEMICAL POLLUTION; CLIMATE-CHANGE; RIVER-BASIN; HEALTH; IMPACT; SCALE; INDEX</t>
  </si>
  <si>
    <t>In general, the elaboration of the synthesis of water quality in Romania is based on the processing of a large volume of information coming from primary analytical data collected with a constant frequency by the organisms with a specific role in water quality monitoring. This study proposes a novel methodology for multi-criteria analysis aiming to evaluate the degradation state of lake ecosystems. The cornerstone of the newly presented methodology is a geographic information system (GIS) automated tool, involving the assessment of potential degradation sources affecting the watershed that supply the lakes with water. The methodology was tested by performing an analysis on 30 lakes in Romania. The lakes belong to different geographical areas, owing various natural specific conditions and were selected to fit to various types and specific local conditions. The calculation of the WRASTIC-HI (Wastewater-Recreation-Agriculture-Size-Transportation-Industry-Cover-Hazard Index) revealed that, out of 30 lake ecosystems selected as the case study, two lakes were fully degraded, 24 lakes were semi-degraded, and four were in a natural state. The four lakes characterised by a natural state are located in mountainous regions or in the Danube Delta. The results obtained on the selected lakes proved that the proposed index calculation corresponded in all case studies to the real field situation, highlighting thus the accuracy of the assessing process and increased advantages of the assessment's automation.</t>
  </si>
  <si>
    <t>[Avram, Sorin; Cipu, Corina; Corpade, Ana-Maria; Gheorghe, Carmen Adriana; Niculae, Mihaita-Iulian; Pascu, Ionut Silviu] Romanian Acad, Natl Inst Econ Res Costin C Kiritescu INCE, 13 September St,13, Bucharest 050711, Romania; [Avram, Sorin] Univ Craiova, Dept Geog, Al I Cuza St 13, Craiova 200585, Romania; [Corpade, Ana-Maria] Babes Bolyai Univ, Fac Geog, Clinicilor St 5-7, Cluj Napoca 400006, Romania; [Manta, Nicolae] Minist Environm Waters &amp; Forests, Dept Biodivers, Libertatii Blvd 12, Bucharest 040129, Romania; [Niculae, Mihaita-Iulian] Univ Bucharest, Ctr Environm Res &amp; Impact Studies, Nicolae Balcescu Blvd 1, Bucharest 010041, Romania; [Pascu, Ionut Silviu] Natl Inst Res &amp; Dev Forestry Marin Dracea, Dept Forest Monitoring, 128 Eroilor Blvd, Voluntari 077190, Romania; [Szep, Robert Eugen] Sapientia Hungarian Univ Transylvania, Fac Econ Sociohuman Sci &amp; Engn, Dept Bioengn, Piata Libertatii 1, Miercurea Ciuc 530104, Romania; [Szep, Robert Eugen] Univ Pecs, Fac Nat Sci, Doctoral Sch Chem, Ifjusag 6, H-7624 Pecs, Hungary; [Szep, Robert Eugen] Inst Res &amp; Dev Hunting &amp; Mt Resources, Progresului 35B, Miercurea Ciuc 530240, Romania; [Rodino, Steliana] Natl Inst Res &amp; Dev Biol Sci, Spl Independentei 296, Bucharest 060031, Romania; [Rodino, Steliana] Inst Res Agr Econ &amp; Rural Dev, Bd Marasti 61, Bucharest 011464, Romania</t>
  </si>
  <si>
    <t>Pascu, IS (corresponding author), Romanian Acad, Natl Inst Econ Res Costin C Kiritescu INCE, 13 September St,13, Bucharest 050711, Romania.;Pascu, IS (corresponding author), Natl Inst Res &amp; Dev Forestry Marin Dracea, Dept Forest Monitoring, 128 Eroilor Blvd, Voluntari 077190, Romania.;Rodino, S (corresponding author), Natl Inst Res &amp; Dev Biol Sci, Spl Independentei 296, Bucharest 060031, Romania.;Rodino, S (corresponding author), Inst Res Agr Econ &amp; Rural Dev, Bd Marasti 61, Bucharest 011464, Romania.</t>
  </si>
  <si>
    <t>avram.sorin@ucv.ro; corina.cipu@upb.ro; ana.corpade@ubbcluj.ro; carmen.adriana@ince.ro; nicumanta79@gmail.com; mihaitaiulian.niculae@g.unibuc.ro; ionut.silviu.pascu@gmail.com; szeprobert@uni.sapientia.ro; Steliana.rodino@yahoo.com</t>
  </si>
  <si>
    <t>Sorin, Avram/S-4967-2017; Gheorghe, Carmen Adriana/L-9823-2017; Avram, Sorin/C-3257-2009; Pascu, Ionut Silviu/AAI-6133-2020</t>
  </si>
  <si>
    <t>Sorin, Avram/0000-0002-5069-3648; Gheorghe, Carmen Adriana/0000-0002-1297-1782; Avram, Sorin/0000-0002-5069-3648; Pascu, Ionut Silviu/0000-0003-2998-603X; Cipu, Corina/0000-0002-2244-8928; Niculae, Mihaita Iulian/0000-0001-7340-6835; Corpade, Ana Maria/0000-0002-2433-8394</t>
  </si>
  <si>
    <t>10.3390/ijerph18115915</t>
  </si>
  <si>
    <t>SQ0BC</t>
  </si>
  <si>
    <t>Azevedo, NT; Junckes, IJ; Silva, EA</t>
  </si>
  <si>
    <t>Azevedo, Natalia Tavares; Junckes, Ivan Jairo; Silva, Edson Armando</t>
  </si>
  <si>
    <t>Development and environmental sciences: analysing thematic networks of the research agenda in Brazil</t>
  </si>
  <si>
    <t>DESENVOLVIMENTO E MEIO AMBIENTE</t>
  </si>
  <si>
    <t>Portuguese</t>
  </si>
  <si>
    <t>environmental science; development; research agenda; network analysis; relational bibliometrics</t>
  </si>
  <si>
    <t>SUSTAINABLE DEVELOPMENT; ORGANIZATION; CLIMATE</t>
  </si>
  <si>
    <t>The emergency of environmental concerns in the 1960s led to the comprehension of the human activity global effects on the earth system, drawing attention to the issue of development models and their multiple dimensions. The environmental sciences appeared in this scenery seeking less fragmented and more integrative approaches with a markedly interdisciplinary character. In Brazil, this field started to be constituted in the 1980s, reaching its institutionalization peak in 2011, through the creation of a new evaluation area at the post-graduation level. This paper presents the results of a study that aimed at identifying the thematic communities from the research agenda on the issue of development in Brazilian environmental sciences. The analysis focuses on the post-graduation production, mainly theses, and dissertations published between 1987 and 2017. With this purpose, the methodology included relational bibliometrics and keyword networks from the identification of 1,061 theses and dissertations that used the term development among their keywords. As a result, 41% of the theses and dissertations were found to be produced in the Northeast, showing high regional concentration. Ten thematic communities were identified, and among these the larger ones were those addressing public policies, with spatialized trimming, highlighting the rural environment and the institutional dimension, and focus on tourism as a local development agent. The other communities identified were economy-technology, socioenvironmental-impact, agriculture-family, indicator-water, health-human, residue-solid, fishingindustry, and credit-clear. Therefore, thematic diversity is shown as an important component in the debate over development in environmental sciences, and at the same time, relational bibliometrics and word network analysis have their potential highlighted concerning the understanding of science production from large document collections.</t>
  </si>
  <si>
    <t>[Azevedo, Natalia Tavares; Junckes, Ivan Jairo] Univ Fed Parana UFPR Litoral, Matinhos, PR, Brazil; [Silva, Edson Armando] Univ Estadual Ponta Grossa UEPG, Ponta Grossa, Parana, Brazil</t>
  </si>
  <si>
    <t>Azevedo, NT (corresponding author), Univ Fed Parana UFPR Litoral, Matinhos, PR, Brazil.</t>
  </si>
  <si>
    <t>natytav@yahoo.com.br</t>
  </si>
  <si>
    <t>UNIV FEDERAL PARANA, EDITORA</t>
  </si>
  <si>
    <t>PARANA</t>
  </si>
  <si>
    <t>RUA JOAO NEGRAO 280, CURITIBA, PARANA, 80060-200, BRAZIL</t>
  </si>
  <si>
    <t>1518-952X</t>
  </si>
  <si>
    <t>2176-9109</t>
  </si>
  <si>
    <t>DESENVOLV MEIO AMBIE</t>
  </si>
  <si>
    <t>Desenvolv. Meio Ambient.</t>
  </si>
  <si>
    <t>JAN-JUN</t>
  </si>
  <si>
    <t>10.5380/dma.v56i0.73248</t>
  </si>
  <si>
    <t>TD6BF</t>
  </si>
  <si>
    <t>Aznar-Sanchez, JA; Velasco-Munoz, JF; Lopez-Felices, B; Roman-Sanchez, IM</t>
  </si>
  <si>
    <t>Aznar-Sanchez, Jose A.; Velasco-Munoz, Juan F.; Lopez-Felices, Belen; Roman-Sanchez, Isabel M.</t>
  </si>
  <si>
    <t>An Analysis of Global Research Trends on Greenhouse Technology: Towards a Sustainable Agriculture</t>
  </si>
  <si>
    <t>greenhouse; technology; irrigation; soil; energy; structure; pest; climatic control; sustainability; bibliometric analysis</t>
  </si>
  <si>
    <t>FOOD DEMAND; INTENSIFICATION; CULTIVATION; IMPACTS; SCIENCE; BIODIVERSITY; EXPANSION; PATTERNS; YIELD</t>
  </si>
  <si>
    <t>Greenhouse farming is an agricultural management system that has demonstrated its efficiency in intensifying food production. These systems constitute a feasible alternative for ensuring food supply, which is one of the greatest challenges faced by humankind in the twenty-first century. Technology has been able to meet the challenges related to greenhouse farming in both contributing to overcoming its limitations, correcting adverse impacts and ensuring system sustainability. The objective of this article is to analyse the global research trends in greenhouse technology over the last two decades, in order to identify the main driving agents, the most outstanding research lines and possible gaps in the literature. Different methodologies have been used for the analysis; both quantitative and qualitative. The principal results show that there are different relevant lines of research related to different aspects of greenhouse farming: the use of water for irrigation, the design of the optimum structure of the greenhouse, conserving the soil in the best growing conditions, energy consumption of the system as a whole, climate control within the facility and pest control. The research is characterized by the being composed largely of ad hoc studies, which hinders the international collaboration between researchers and institutions. The research approach has shifted from being focused on increasing production and cost savings to aspects related to resource conservation and sustainability.</t>
  </si>
  <si>
    <t>[Aznar-Sanchez, Jose A.; Velasco-Munoz, Juan F.; Lopez-Felices, Belen; Roman-Sanchez, Isabel M.] Univ Almeria, Dept Econ &amp; Business, Res Ctr Mediterranean Intens Agrosyst &amp; Agrifood, Almeria 04120, Spain</t>
  </si>
  <si>
    <t>Aznar-Sanchez, JA (corresponding author), Univ Almeria, Dept Econ &amp; Business, Res Ctr Mediterranean Intens Agrosyst &amp; Agrifood, Almeria 04120, Spain.</t>
  </si>
  <si>
    <t>jaznar@ual.es; jfvelasco@ual.es; blopezfelices@ual.es; iroman@ual.es</t>
  </si>
  <si>
    <t>Sánchez, José Ángel Aznar/AAI-6038-2021; Velasco-Muñoz, Juan F./K-8941-2017; López-Felices, Belén/AAP-1800-2020; Roman-Sanchez, I.M./E-7228-2016</t>
  </si>
  <si>
    <t>Sánchez, José Ángel Aznar/0000-0001-5443-1269; Velasco-Muñoz, Juan F./0000-0002-0593-1811; López-Felices, Belén/0000-0002-1715-6461; Roman-Sanchez, I.M./0000-0002-0098-4789</t>
  </si>
  <si>
    <t>Spanish Ministry of Economy and Competitiveness; European Regional Development Fund [ECO2017-82347-P]</t>
  </si>
  <si>
    <t>Spanish Ministry of Economy and Competitiveness(Spanish Government); European Regional Development Fund(European Commission)</t>
  </si>
  <si>
    <t>This work was partially supported by the Spanish Ministry of Economy and Competitiveness and the European Regional Development Fund by means of the research project ECO2017-82347-P.</t>
  </si>
  <si>
    <t>JAN 2</t>
  </si>
  <si>
    <t>10.3390/ijerph17020664</t>
  </si>
  <si>
    <t>KQ3LG</t>
  </si>
  <si>
    <t>Baccour, S; Albiac, J; Kahil, T; Esteban, E; Crespo, D; Dinar, A</t>
  </si>
  <si>
    <t>Baccour, Safa; Albiac, Jose; Kahil, Taher; Esteban, Encarna; Crespo, Daniel; Dinar, Ariel</t>
  </si>
  <si>
    <t>Hydroeconomic modeling for assessing water scarcity and agricultural pollution abatement policies in the Ebro River Basin, Spain</t>
  </si>
  <si>
    <t>Hydroeconomic modeling; Nonpoint pollution; Droughts; Water quality; Climate change; Abatement policies</t>
  </si>
  <si>
    <t>GROUNDWATER NITRATE POLLUTION; OPTIMAL MANAGEMENT; CLIMATE-CHANGE; QUALITY; FRAMEWORK; QUANTITY; SUSTAINABILITY; ALLOCATION; COUNTRIES; ECONOMICS</t>
  </si>
  <si>
    <t>Water scarcity and water quality degradation are major problems in many basins across the world, especially in arid and semiarid regions. The severe pressures on basins are the consequence of the intensification of food production systems and the unrelenting growth of population and income. Agriculture is a major factor in the depletion and degradation of water resources, and contributes to the emissions of greenhouse gases (GHG). Our study analyzes water allocation and agricultural pollution into watercourses and the atmosphere, with the purpose of identifying cost-effective policies for sustainable water management in the Ebro River Basin (Spain). The study develops an hydroeconomic model that integrates hydrological, economic and water quality aspects, capturing the main spatial and sectoral interactions in the basin. The model is used to analyze water scarcity and agricultural pollution under normal and droughts conditions, providing information for evaluating mitigation and adaptation policies. Results indicate that drought events increase nitrate concentration by up to 63% and decrease water availability by 42% at the mouth of Ebro River, highlighting the tradeoffs between water quantity and quality. All mitigation and adaptation policies reduce the effects of climate change, improving water quality and reducing GHGs' emissions, thus lowering environmental damages and enhancing social well-being. Manure fertilization and optimizing the use of synthetic fertilizers are important cost-effective policies increasing social benefits in a range between 50 and 160 million Euros. Results show that irrigation modernization increases the efficient use of nitrogen and water, augmenting social benefits by up to 90 million Euros, and enlarging stream flows at the river mouth. In contrast, manure treatment plants reduce private and social benefits even though they achieve the lowest nitrate concentrations. Our study provides insights on the synergies and tradeoffs between environmental and economic objectives. Another finding is that drought conditions decrease the effectiveness of policies, and increase the tradeoffs between water availability and nitrate pollution. The results contribute to the discussion of designing cost-effective policies for the abatement of agricultural polluting emissions into water and the atmosphere.</t>
  </si>
  <si>
    <t>[Baccour, Safa; Crespo, Daniel] CITA Govt Aragon, Dept Agr &amp; Nat Resource Econ, Zaragoza 50059, Spain; [Albiac, Jose] Univ Zaragoza, Fac Econ &amp; Empresa, Dept Econ Anal, Tijuana 50005, Spain; [Albiac, Jose; Kahil, Taher] Int Inst Appl Syst Anal IIASA, A-2361 Laxenburg, Austria; [Esteban, Encarna] Univ Zaragoza, Sch Social Sci &amp; Humanities, Teruel, Spain; [Baccour, Safa; Albiac, Jose; Esteban, Encarna; Crespo, Daniel] Univ Zaragoza, Inst Agroalimentario Aragon IA2, Tijuana 50059, Spain; [Dinar, Ariel] Univ Calif Riverside, Sch Publ Policy, River Edge, CA USA; [Albiac, Jose] Univ Zaragoza, Fac Econ &amp; Empresa, Gran Via 2, Tijuana 50005, Spain</t>
  </si>
  <si>
    <t>Albiac, J (corresponding author), Univ Zaragoza, Fac Econ &amp; Empresa, Gran Via 2, Tijuana 50005, Spain.</t>
  </si>
  <si>
    <t>baccour.safa@gmail.com; maella@unizar.es; kahil@iiasa.ac.at; encarnae@unizar.es; dcrespoe@cita-aragon.es; adinar@ucr.edu</t>
  </si>
  <si>
    <t>Crespo, Daniel/0000-0002-1452-1347; Baccour, Safa/0000-0002-8098-7129; Albiac, Jose/0000-0002-9074-2942</t>
  </si>
  <si>
    <t>Spanish Ministry of Science and Innovation [INIA RTA 2017-00082-00-00]</t>
  </si>
  <si>
    <t>Spanish Ministry of Science and Innovation(Spanish Government)</t>
  </si>
  <si>
    <t>This research has been funded by the INIA RTA 2017-00082-00-00 project of the Spanish Ministry of Science and Innovation, which also provided a doctoral scholarship to Safa Baccour. We also thank Daniel Isidoro (CITA-DGA) for support on biophysical data and modeling of the Ebro Basin.</t>
  </si>
  <si>
    <t>DEC 10</t>
  </si>
  <si>
    <t>10.1016/j.jclepro.2021.129459</t>
  </si>
  <si>
    <t>OCT 2021</t>
  </si>
  <si>
    <t>XE5JR</t>
  </si>
  <si>
    <t>hybrid, Green Published, Green Accepted</t>
  </si>
  <si>
    <t>Badagliacca, G; Benitez, E; Amato, G; Badalucco, L; Giambalvo, D; Laudicina, VA; Ruisi, P</t>
  </si>
  <si>
    <t>Badagliacca, Giuseppe; Benitez, Emilio; Amato, Gaetano; Badalucco, Luigi; Giambalvo, Dario; Laudicina, Vito Armando; Ruisi, Paolo</t>
  </si>
  <si>
    <t>Long-term no-tillage application increases soil organic carbon, nitrous oxide emissions and faba bean (Vicia faba L.) yields under rain-fed Mediterranean conditions</t>
  </si>
  <si>
    <t>Tillage system; N gas emissions; N cycle genes; Semiarid Mediterranean environment</t>
  </si>
  <si>
    <t>GREENHOUSE-GAS EMISSIONS; N2O EMISSIONS; AMMONIA EMISSIONS; NITRIFIER DENITRIFICATION; CONVENTIONAL TILLAGE; AGRICULTURAL SOILS; CH4 EMISSIONS; GRAIN-YIELD; ROOT-GROWTH; CROP YIELD</t>
  </si>
  <si>
    <t>The introduction of legumes into crop sequences and the reduction of tillage intensity are both proposed as agronomic practices to mitigate the soil degradation and negative impact of agriculture on the environment. However, the joint effects of these practices on nitrous oxide (N2O) and ammonia (NH3) emissions from soil remain unclear, particularly concerning semiarid Mediterranean areas. In the frame of a long-term field experiment (23 years), a 2-year study was performed on the faba bean (Vicia faba L.) to evaluate the effects of the longterm use of no tillage (NT) compared to conventional tillage (CT) on yield and N2O and NH3 emissions from a Vertisol in a semiarid Mediterranean environment. Changes induced by the tillage system in soil bulk density, water filled pore space (WFPS), organic carbon (TOC) and total nitrogen (TN), denitrifying enzyme activity (DEA), and bacterial gene (16S, amoA, and nosZ) abundance weremeasured as parameters potentially affecting N gas emissions. No tillage, comparedwith CT, significantly increased the faba bean grain yield by 23%. The tillage systemhad no significant effect on soil NH3 emissions. Total N2O emissions, averaged over two cropping seasons, were higher inNT than those in CT plots (2.58 vs 1.71 kgN(2)O-Nha(-1), respectively; P &lt; 0.01). In addition, DEAwas higher in NT compared to that in CT (74.6 vs 18.6 mu g N2O-N kg(-1) h(-1); P &lt; 0.01). The higher N2O emissions in NT plotswere ascribed to the increase of soil bulk density and WFPS, bacteria (16S abundancewas 96% higher in NTthan that in CT) and N cycle genes (amoA and nosZ abundances were respectively 154% and 84% higher in NT than that in CT). The total N2O emissions in faba bean were similar to those measured in other N-fertilized crops. In conclusion, a full evaluation of NT technique, besides the benefits on soil characteristics (e.g. TOC increase) and crop yield, must take into account some criticisms related to the increase of N2O emissions compared to CT. (C) 2018 Elsevier B.V. All rights reserved.</t>
  </si>
  <si>
    <t>[Badagliacca, Giuseppe; Amato, Gaetano; Badalucco, Luigi; Giambalvo, Dario; Laudicina, Vito Armando; Ruisi, Paolo] Univ Palermo, Dipartimento Sci Agr Alimentari &amp; Forestall, Viale Sci, I-90128 Palermo, Italy; [Badagliacca, Giuseppe] Univ Mediterranea Reggio Calabria, Dipartimento Agr, I-89124 Reggio Di Calabria, Italy; [Benitez, Emilio] CSIC, EEZ, Dept Protecc Ambiental, Calle Prof Albareda 1, E-18008 Granada, Spain</t>
  </si>
  <si>
    <t>Laudicina, VA (corresponding author), Univ Palermo, Dipartimento Sci Agr Alimentari &amp; Forestall, Viale Sci, I-90128 Palermo, Italy.</t>
  </si>
  <si>
    <t>vitoarmando.laudicina@unipa.it</t>
  </si>
  <si>
    <t>BADAGLIACCA, Giuseppe/I-4949-2019; Benitez, Emilio/L-3110-2014; Amato, Gaetano/AAT-2213-2020; Amato, Gaetano/E-1105-2011; Badalucco, Luigi/P-5130-2017; Laudicina, Vito Armando/F-8187-2015; Ruisi, Paolo/L-9337-2015</t>
  </si>
  <si>
    <t>BADAGLIACCA, Giuseppe/0000-0002-7688-6210; Benitez, Emilio/0000-0002-8435-066X; Amato, Gaetano/0000-0003-0660-7594; Amato, Gaetano/0000-0003-0660-7594; Badalucco, Luigi/0000-0002-6951-7011; Laudicina, Vito Armando/0000-0002-5531-0669; Ruisi, Paolo/0000-0002-5807-6986</t>
  </si>
  <si>
    <t>Italian Ministry for Education, University, and Research (MIUR) [PON/01_01145]</t>
  </si>
  <si>
    <t>Italian Ministry for Education, University, and Research (MIUR)(Ministry of Education, Universities and Research (MIUR))</t>
  </si>
  <si>
    <t>We thank Beatriz Moreno (CSIC-EEZ) and Vincenzo Cannella (Universita degli Studi di Palermo) for technical advice and support. This work was funded by the Italian Ministry for Education, University, and Research (MIUR) to Fondazione Angelo e Salvatore Lima Mancuso - PON/01_01145 Project - ISCOCEM.</t>
  </si>
  <si>
    <t>OCT 15</t>
  </si>
  <si>
    <t>10.1016/j.scitotenv.2018.05.157</t>
  </si>
  <si>
    <t>GL0UG</t>
  </si>
  <si>
    <t>Baeta, A; Vieira, LR; Lirio, AV; Canhoto, C; Marques, JC; Guilhermino, L</t>
  </si>
  <si>
    <t>Baeta, Alexandra; Vieira, Luis Russo; Lirio, Ana Virginia; Canhoto, Cristina; Marques, Joao C.; Guilhermino, Lucia</t>
  </si>
  <si>
    <t>Use of stable isotope ratios of fish larvae as indicators to assess diets and patterns of anthropogenic nitrogen pollution in estuarine ecosystems</t>
  </si>
  <si>
    <t>Pomatoschistus microps larvae; Fish larvae; Plankton; Stable isotopes; delta N-15; delta C-13; Trophic interations; Minho and Lima estuaries; Temporal changes; Bioindicator; Nitrogen pollution</t>
  </si>
  <si>
    <t>POMATOSCHISTUS-MINUTUS PALLAS; FEEDING ECOLOGY; MICROPS KROYER; LIMA ESTUARY; CARBON; NW; DELTA-N-15; MANAGEMENT; DELTA-C-13; MARINE</t>
  </si>
  <si>
    <t>A stable isotope study was carried out to investigate the feeding ecology of the common goby Pomatoschistus microps larvae (Kroyer, 1838), and to assess differences in the response of planktonic food web to nutrient enrichment, in two ecosystems from the Southern European coast with different levels of historical pollution (estuaries of the Minho and Lima Rivers). At each estuary and time (July 2012, November 2012, February 2013, and June 2013), the fish larvae of two size classes (class 0: 0-10 mm; class 1: 10-15 mm), particulate organic matter (POM), and pelagic zooplankton were collected. The stable isotope mixing model SIAR revealed that, despite temporal differences in the relative proportion of prey items ingested, in both estuaries P. microps larvae feed on both planktonic-hyperbenthic food sources, predating mainly on copepods (from 34% to 60%), Mysidacea (from 16% to 28%), and brachyuran zoea (from 14% to 29%). Fish larvae size classes did not differ significantly for delta N-15, and exhibited a very narrow range of the delta C-13 signature. Enriched delta N-15 values of all biota in the Lima estuary throughout the study period, with a marked nitrogen enrichment in colder months, are indicative of higher anthropogenic inputs of nitrogen (e.g. sewage and industrial discharges, agriculture) into this system. The delta N-15 values of fish larvae and other planktonic groups can be a sensitive bioindicator, because they are highly correlated with the nitrogen content of water (ammonium), indicating that this element has transferred through the planktonic food web. Enriched carbon isotope ratios were observed in wanner months, in both estuaries, and the heavier delta C-13 values in Lima are best explained by differences in the degree of marine influence. This research emphasises the utility of stable isotopes in trophic interactions studies, highlighting the relevance of the stable nitrogen isotope of zooplanktonic communities as a reliable bioindicator to detect patterns of anthropogenic nitrogen contamination in estuarine ecosystems.</t>
  </si>
  <si>
    <t>[Baeta, Alexandra; Marques, Joao C.] Univ Coimbra, MARE Marine &amp; Environm Sci Ctr, DCV, Fac Sci &amp; Technol, Coimbra, Portugal; [Vieira, Luis Russo; Guilhermino, Lucia] Univ Porto, ICBAS Inst Biomed Sci Abel Salazar, Dept Populat Study, Lab Ecotoxicol, Rua Jorge Viterbo Ferreira 228, P-4099003 Oporto, Portugal; [Vieira, Luis Russo; Guilhermino, Lucia] Univ Porto, Res Grp Ecotoxicol Stress Ecol &amp; Environm Hlth, CIIMAR Interdisciplinary Ctr Marine &amp; Environm Re, Ave Gen Norton Matos S-N, P-4450208 Matosinhos, Portugal; [Lirio, Ana Virginia; Canhoto, Cristina] Univ Coimbra, Ctr Funct Ecol, Dept Life Sci, P-3000456 Coimbra, Portugal</t>
  </si>
  <si>
    <t>Baeta, A (corresponding author), Univ Coimbra, MARE Marine &amp; Environm Sci Ctr, DCV, Fac Sci &amp; Technol, Coimbra, Portugal.</t>
  </si>
  <si>
    <t>asbaeta@ci.uc.pt</t>
  </si>
  <si>
    <t>Canhoto, Cristina/M-4211-2014; Vieira, Luis R./J-4605-2013; Vieira, Luis R/H-1957-2012; MARQUES, JOAO CARLOS/L-9478-2014; Baeta, Alexandra/Q-6704-2018</t>
  </si>
  <si>
    <t>Canhoto, Cristina/0000-0003-3343-8757; Vieira, Luis R./0000-0002-8218-619X; Vieira, Luis R/0000-0002-8218-619X; MARQUES, JOAO CARLOS/0000-0001-8865-8189; Guilhermino, Lucia/0000-0002-1009-8967; Baeta, Alexandra/0000-0001-9898-9096</t>
  </si>
  <si>
    <t>Portuguese and European Regional Development funds through the Portuguese Foundation for the Science and Technology (FCT); Operational Competitiveness Programme (COMPETE) under the project SIGNAL [PTDC/AAC-AMB/110331/2009, FCOMP-01-0124-FEDER-013876]; MARE (Marine and Environmental Sciences Centre) strategic plan [ID/MAR/04292/2013]; FCT [SFRH/BPD/95160/2013, SFRH/BPD/47407/2008]; European Social Fund; Ministerio da Educacao e Ciencia (POPH e QREN e Tipologia 4.1) of Portugal; SIGNAL project [ECOTOXLAB/PTDC/AAC-AMB/110331/2009/BIC/2012-036]</t>
  </si>
  <si>
    <t>Portuguese and European Regional Development funds through the Portuguese Foundation for the Science and Technology (FCT); Operational Competitiveness Programme (COMPETE) under the project SIGNAL; MARE (Marine and Environmental Sciences Centre) strategic plan; FCT(Portuguese Foundation for Science and TechnologyEuropean Commission); European Social Fund(European Social Fund (ESF)); Ministerio da Educacao e Ciencia (POPH e QREN e Tipologia 4.1) of Portugal; SIGNAL project</t>
  </si>
  <si>
    <t>This study was financially supported by Portuguese and European Regional Development funds through the Portuguese Foundation for the Science and Technology (FCT) and the Operational Competitiveness Programme (COMPETE) under the project SIGNAL (PTDC/AAC-AMB/110331/2009; FCOMP-01-0124-FEDER-013876). The work was also supported in the scope of the MARE (Marine and Environmental Sciences Centre) strategic plan (ID/MAR/04292/2013). Alexandra Baeta and Luis R. Vieira had postdoc fellowships from FCT (SFRH/BPD/95160/2013 and SFRH/BPD/47407/2008, respectively) supported by the European Social Fund and national funds from the Ministerio da Educacao e Ciencia (POPH e QREN e Tipologia 4.1) of Portugal. Ana Lirio had a Grant in the scope of the SIGNAL project (ECOTOXLAB/PTDC/AAC-AMB/110331/2009/BIC/2012-036). Special thanks are addressed to Dr. Filipa Bessa and Dr. Veronica Ferreira for data analysis, Jose Sousa and Eduardo Martins for the valuable field work assistance.</t>
  </si>
  <si>
    <t>10.1016/j.ecolind.2017.07.062</t>
  </si>
  <si>
    <t>FP3XR</t>
  </si>
  <si>
    <t>Baghel, T; Babel, MS; Shrestha, S; Salin, KR; Virdis, SGP; Shinde, VR</t>
  </si>
  <si>
    <t>Baghel, Triambak; Babel, Mukand S.; Shrestha, Sangam; Salin, Krishna R.; Virdis, Salvatore G. P.; Shinde, Victor R.</t>
  </si>
  <si>
    <t>A generalized methodology for ranking climate models based on climate indices for sector-specific studies: An application to the Mekong sub-basin</t>
  </si>
  <si>
    <t>Climate change; General Circulation Model (GCMs); Climate indices; ETCCDI; Socio-economic sectors</t>
  </si>
  <si>
    <t>SONGKHRAM RIVER-BASIN; PRECIPITATION; DATASET; TEMPERATURE; RESOLUTION; SELECTION; EXTREMES; CMIP5</t>
  </si>
  <si>
    <t>This study proposes a methodological framework to evaluate and rank climate models based on extreme climate indices of precipitation and temperature for impact studies in seven sectors: Cryosphere, Energy, Forestry/GHGs, Health, Agriculture &amp; Food Security, Disaster Risk Reduction (flood and drought), and Water Resources &amp; Hydrology. The ranking of the climate models is based on their performance in sector-relevant extreme climate indices. Extreme climate indices for observed and climate models' datasets for a historical period and overall performance statistics were used to create a payoff matrix. The payoff matrix then served as an input to a multi-criteria decision-making process to rank the climate models for each of the climate indices. The final sector-specific ranking was achieved by averaging the ranks obtained in the sector-relevant indices. The developed methodology is demonstrated with an application to the Songkhram River Basin (Thailand), a sub-basin of the Mekong. Eighteen CMIP6 GCMs are used for the proposed evaluation and ranking processes and four performance statistics were used. Weights to each of the four performance statistics were determined using the entropy method. Compromise programming was applied to rank the GCMs based on the distance technique. The results indicate that the six best performing models are different for different sectors, with the GFDL_CM4 model common in all the seven sectors considered in the study. KACE1_0_G, GFDL_ESM4, GFDL_CM4, MRI_ESM2_0, and ACCESS_ESM1_5 models are the five top (ranked 1 to 5 respectively) performing models for the Water Resources &amp; Hydrology sector. The developed framework is generic and can be applied to any region or basin; at the same time, it can also provide researchers and policymakers with specific information on best-performing models for particular sectors.</t>
  </si>
  <si>
    <t>[Baghel, Triambak; Babel, Mukand S.; Shrestha, Sangam; Shinde, Victor R.] Asian Inst Technol, Water Engn &amp; Management, Khlong Nueng 12120, Pathum Thani, Thailand; [Salin, Krishna R.] Asian Inst Technol, Aquaculture &amp; Aquat Resources Management, Khlong Nueng 12120, Pathum Thani, Thailand; [Virdis, Salvatore G. P.] Asian Inst Technol, Remote Sensing &amp; Geog Informat Syst, Khlong Nueng 12120, Pathum Thani, Thailand; [Shinde, Victor R.] Natl Inst Urban Affairs, New Delhi, India</t>
  </si>
  <si>
    <t>Babel, MS (corresponding author), Asian Inst Technol, Water Engn &amp; Management, Khlong Nueng 12120, Pathum Thani, Thailand.</t>
  </si>
  <si>
    <t>msbabel@ait.ac.th</t>
  </si>
  <si>
    <t>Baghel, Triambak/0000-0003-2661-1283</t>
  </si>
  <si>
    <t>Asian Institute of Technology (AIT) , Thailand</t>
  </si>
  <si>
    <t>The authors are grateful to the Thai Meteorological Department for providing data for the research presented here. The authors also acknowledge the partial scholarship provided to the first author by the Asian Institute of Technology (AIT) , Thailand for his PhD study at AIT.</t>
  </si>
  <si>
    <t>JUL 10</t>
  </si>
  <si>
    <t>10.1016/j.scitotenv.2022.154551</t>
  </si>
  <si>
    <t>0Z6QM</t>
  </si>
  <si>
    <t>Bahn, R; EL Labban, S; Hwalla, N</t>
  </si>
  <si>
    <t>Bahn, Rachel; EL Labban, Sibelle; Hwalla, Nahla</t>
  </si>
  <si>
    <t>Impacts of shifting to healthier food consumption patterns on environmental sustainability in MENA countries</t>
  </si>
  <si>
    <t>Food consumption; Sustainable diets; Environmental footprints; Middle East and North Africa</t>
  </si>
  <si>
    <t>GREENHOUSE-GAS EMISSIONS; CARDIOVASCULAR-DISEASE RISK; WATER FOOTPRINT; DIETARY RECOMMENDATIONS; MEAT CONSUMPTION; PROCESSED MEAT; NORTH-AFRICA; MIDDLE-EAST; RED MEAT; TRANSITION</t>
  </si>
  <si>
    <t>Middle East and North Africa (MENA) countries face considerable challenges in achieving the sustainable development goals (SDGs). Reducing the escalating diet-related non-communicable diseases (NCDs), combatting food insecurity, and preserving environmental resources are major issues and these countries are struggling to address. The adoption of sustainable and healthy diets is proposed as a measure that would deliver both environmental and health benefits to these countries. Whether shifting to a recommended healthier food consumption pattern affects the environmental sustainability of the region needs to be investigated. This study assesses the environmental footprintstotal and blue water, energy use, and greenhouse gas emissions (GHGE)of four food groups (red meat, vegetables/beans, nuts/seeds, and fruits), shown to be associated with the burden of NCDs. Footprints of current and nutritionally recommended consumption levels were calculated, and the net savings or expenditure for each food group was aggregated across adult populations in each of 17 MENA countries. Results showed that reduced red-meat consumption would generate savings in all four footprints, while higher vegetables/beans, nuts/seeds, and fruits' consumption would yield net expenditure in those footprints. The findings demonstrate the beneficial environmental effects of reducing consumption of red meat, and the tradeoffs that would result from a simultaneous increase in consumption of vegetables/beans, across MENA countries. Further analysis is needed to elucidate the environmental footprints of other recommended changes in food consumption habits that would clarify further potential tradeoffs associated with recommended shifts in the consumption of other protective and harmful foods in the MENA region.</t>
  </si>
  <si>
    <t>[Bahn, Rachel; EL Labban, Sibelle; Hwalla, Nahla] Amer Univ Beirut, Fac Agr &amp; Food Sci, POB 11-0236, Beirut 11072020, Lebanon</t>
  </si>
  <si>
    <t>Hwalla, N (corresponding author), Amer Univ Beirut, Fac Agr &amp; Food Sci, POB 11-0236, Beirut 11072020, Lebanon.</t>
  </si>
  <si>
    <t>nahla@aub.edu.lb</t>
  </si>
  <si>
    <t>Bahn, Rachel/S-8248-2019</t>
  </si>
  <si>
    <t>Bahn, Rachel/0000-0002-2277-6585</t>
  </si>
  <si>
    <t>CHIYODA FIRST BLDG EAST, 3-8-1 NISHI-KANDA, CHIYODA-KU, TOKYO, 101-0065, JAPAN</t>
  </si>
  <si>
    <t>10.1007/s11625-018-0600-3</t>
  </si>
  <si>
    <t>ID0AH</t>
  </si>
  <si>
    <t>hybrid</t>
  </si>
  <si>
    <t>Bach, EM; Ramirez, KS; Fraser, TD; Wall, DH</t>
  </si>
  <si>
    <t>Bach, Elizabeth M.; Ramirez, Kelly S.; Fraser, Tandra D.; Wall, Diana H.</t>
  </si>
  <si>
    <t>Soil Biodiversity Integrates Solutions for a Sustainable Future</t>
  </si>
  <si>
    <t>belowground; diversity; microbes; worm; mite; insect; Sustainable Development Goals; Aichi Targets; land-use; climate change</t>
  </si>
  <si>
    <t>BELOW-GROUND BIODIVERSITY; LITTER DECOMPOSITION; FOOD-WEB; COMMUNITY COMPOSITION; ECOSYSTEM ENGINEERS; LAND-USE; PLANT; CARBON; METAANALYSIS; RESTORATION</t>
  </si>
  <si>
    <t>Soils are home to more than 25% of the earth's total biodiversity and supports life on land and water, nutrient cycling and retention, food production, pollution remediation, and climate regulation. Accumulating evidence demonstrates that multiple sustainability goals can be simultaneously addressed when soil biota are put at the center of land management assessments; this is because the activity and interactions of soil organisms are intimately tied to multiple processes that ecosystems and society rely on. With soil biodiversity at the center of multiple globally relevant sustainability programs, we will be able to more efficiently and holistically achieve the Sustainable Development Goals and Aichi Biodiversity Targets. Here we review scenarios where soil biota can clearly support global sustainability targets, global changes and pressures that threaten soil biodiversity, and actions to conserve soil biodiversity and advance sustainability goals. This synthesis shows how the latest empirical evidence from soil biological research can shape tangible actions around the world for a sustainable future.</t>
  </si>
  <si>
    <t>[Bach, Elizabeth M.; Wall, Diana H.] Colorado State Univ, Sch Global Environm Sustainabil, Ft Collins, CO 80523 USA; [Bach, Elizabeth M.; Wall, Diana H.] Colorado State Univ, Dept Biol, Ft Collins, CO 80523 USA; [Bach, Elizabeth M.] Nature Conservancy, Nachusa Grasslands, Franklin, IL 61031 USA; [Ramirez, Kelly S.] Netherlands Inst Ecol, NL-6708 PB Wageningen, Netherlands; [Ramirez, Kelly S.] Univ Texas El Paso, Dept Biol Sci, El Paso, TX 79968 USA; [Fraser, Tandra D.] Agr &amp; Agri Food Canada, Charlottetown Res &amp; Dev Ctr, Charlottetown, PE C1A4N6, Canada</t>
  </si>
  <si>
    <t>Bach, EM (corresponding author), Colorado State Univ, Sch Global Environm Sustainabil, Ft Collins, CO 80523 USA.;Bach, EM (corresponding author), Colorado State Univ, Dept Biol, Ft Collins, CO 80523 USA.;Bach, EM (corresponding author), Nature Conservancy, Nachusa Grasslands, Franklin, IL 61031 USA.</t>
  </si>
  <si>
    <t>elizabeth.bach@tnc.org; ksramirez4@utep.edu; tandra.fraser@canada.ca; diana.wall@colostate.edu</t>
  </si>
  <si>
    <t>Bach, Elizabeth/0000-0002-0073-7016</t>
  </si>
  <si>
    <t>10.3390/su12072662</t>
  </si>
  <si>
    <t>LL4WR</t>
  </si>
  <si>
    <t>Bai, HH; Yin, YT; Addison, J; Hou, YL; Wang, LH; Hou, XY</t>
  </si>
  <si>
    <t>Bai Haihua; Yin Yanting; Addison, Jane; Hou Yulu; Wang Linhe; Hou Xiangyang</t>
  </si>
  <si>
    <t>Market opportunities do not explain the ability of herders to meet livelihood objectives over winter on the Mongolian Plateau</t>
  </si>
  <si>
    <t>JOURNAL OF ARID LAND</t>
  </si>
  <si>
    <t>climate change; extreme weather events; adaptive strategies; vulnerability; households; winter; livelihood</t>
  </si>
  <si>
    <t>CLIMATE-CHANGE; INNER-MONGOLIA; VULNERABILITY; IMPACTS; CHINA; RISK; COMMUNITIES; ECOLOGY; STEPPE; HEALTH</t>
  </si>
  <si>
    <t>Drylands under pastoral land use are considered one of the most vulnerable social-ecological systems to global climate change, but the abilities of different adaptive strategies to adapt to the impacts of different extreme weather events on herders' livelihood have received little attention in the drylands. Herders on the Mongolian Plateau (MP; including Inner Mongolia Autonomous Region of China and Mongolia), have had a long history of adapting climatic variability and extreme weather events. However, it is unclear how changes such as increased levels of infrastructure and market integration affect the ability of herders to achieve the two key livelihood objectives: the minimisation of the death and abortion rates of livestock in the winter. Here, we used remotely sensed and household survey data to map, model and explore the climate exposure and sensitivity of herders in the settled area (Inner Mongolia of China) and nomadic area (Mongolia) in the winter of 2012-2013. We aimed to quantify the multi-scaled characteristics of both climate exposure and sensitivity through the lens of key adaptive strategies utilized by herders. Our results showed that the higher levels of infrastructure and market integration, and the lower levels of remoteness on the MP did not increase the herders' ability to achieve the two key livelihood objectives. Our results also suggested that exposure to the snow that is comparatively greater than the long-term average (cumulative exposure) may be more important in determining the social-ecological vulnerability than absolute exposure. We suggested that neither the risk management strategies available to these herders, nor the demographic variables, could compensate for the mode of production governing the pastoral systems. Our study could provide further evidence for the complex and scaled nature of climate exposure and sensitivity, and the results imply that any analysis of the relationship between exposure, sensitivity and vulnerability of pastoral households to climate change in the drylands will require a multi-scaled and interdisciplinary approach.</t>
  </si>
  <si>
    <t>[Bai Haihua; Yin Yanting; Hou Xiangyang] Chinese Acad Agr Sci, Grassland Res Inst, Hohhot 010010, Peoples R China; [Addison, Jane] James Cook Univ, ATSIP, CSIRO Land &amp; Water, Townsville, Qld 4811, Australia; [Hou Yulu] Chinese Acad Agr Sci, Agr Informat Inst, Beijing 100081, Peoples R China; [Wang Linhe] Inner Mongolia Agr Univ, Coll Ecol &amp; Environm Sci, Hohhot 010018, Peoples R China</t>
  </si>
  <si>
    <t>Hou, XY (corresponding author), Chinese Acad Agr Sci, Grassland Res Inst, Hohhot 010010, Peoples R China.</t>
  </si>
  <si>
    <t>houxy16@vip.126.com</t>
  </si>
  <si>
    <t>Agricultural Science and Technology Innovation Program of CAAS [CAAS-ASTIP-2020-IGR-04]; National Natural Science Foundation of China [71774162]; International Science and Technology Program of China [2016YFE0116400]</t>
  </si>
  <si>
    <t>Agricultural Science and Technology Innovation Program of CAAS; National Natural Science Foundation of China(National Natural Science Foundation of China (NSFC)); International Science and Technology Program of China</t>
  </si>
  <si>
    <t>This research was funded by the Agricultural Science and Technology Innovation Program of CAAS (CAAS-ASTIP-2020-IGR-04), the National Natural Science Foundation of China (71774162) and the International Science and Technology Program of China (2016YFE0116400). The authors would like to thank the herders who participated in the survey.</t>
  </si>
  <si>
    <t>1674-6767</t>
  </si>
  <si>
    <t>2194-7783</t>
  </si>
  <si>
    <t>J ARID LAND</t>
  </si>
  <si>
    <t>J. Arid Land</t>
  </si>
  <si>
    <t>10.1007/s40333-020-0122-6</t>
  </si>
  <si>
    <t>MAY 2020</t>
  </si>
  <si>
    <t>ME4XN</t>
  </si>
  <si>
    <t>Bai, ZH; Ma, L; Jin, SQ; Ma, WQ; Velthof, GL; Oenema, O; Liu, L; Chadwick, D; Zhang, FS</t>
  </si>
  <si>
    <t>Bai, Zhaohai; Ma, Lin; Jin, Shuqin; Ma, Wenqi; Velthof, Gerard L.; Oenema, Oene; Liu, Ling; Chadwick, David; Zhang, Fusuo</t>
  </si>
  <si>
    <t>Nitrogen, Phosphorus, and Potassium Flows through the Manure Management Chain in China</t>
  </si>
  <si>
    <t>NUTRIENT FLOWS; FOOD-CHAIN; LIVESTOCK; AGRICULTURE; INTENSIFICATION; EFFICIENCIES; EMISSIONS; POLLUTION; LOSSES; EU-27</t>
  </si>
  <si>
    <t>The largest livestock production and greatest fertilizer use in the world occurs in China. However, quantification of the nutrient flows through the manure management chain and their interactions with management-related measures is lacking. Herein, we present a detailed analysis of the nutrient flows and losses in the feed intake-excretion-housing-storage-treatment-application manure chain, while considering differences among livestock production systems. We estimated the environmental loss from the manure chain in 2010 to be up to 78% of the excreted nitrogen and over 50% of the excreted phosphorus and potassium. The greatest losses occurred from housing and storage stages through NH3 emissions (39% of total nitrogen losses) and direct discharge of manure into water bodies or landfill (30-73% of total nutrient losses). There are large differences among animal production systems, where the landless system has the lowest manure recycling. Scenario analyses for the year 2020 suggest that significant reductions of fertilizer use (27-100%) and nutrient losses (27-56%) can be achieved through a combination of prohibiting manure discharge, improving manure collection and storages infrastructures, and improving manure application to cropland. We recommend that current policies and subsidies targeted at the fertilizer industry should shift to reduce the costs of manure storage, transport, and application.</t>
  </si>
  <si>
    <t>[Bai, Zhaohai; Ma, Lin; Liu, Ling] Chinese Acad Sci, Inst Genet &amp; Dev Biol, Ctr Agr Resources Res, Key Lab Agr Water Resources, 286 Huaizhong Rd, Shijiazhuang 050021, Hebei, Peoples R China; [Bai, Zhaohai; Velthof, Gerard L.; Oenema, Oene] Wageningen Univ &amp; Res, Dept Soil Qual, POB 47, NL-6700 AA Wageningen, Netherlands; [Velthof, Gerard L.; Oenema, Oene] Wageningen Univ &amp; Res, Dept Environm Sci, POB 47, NL-6700 AA Wageningen, Netherlands; [Jin, Shuqin] Rural Econ Minist Agr, Res Ctr, 56,Xisizhuanta Hutong, Beijing 100810, Peoples R China; [Ma, Wenqi] Agr Univ Hebei, Coll Resources &amp; Environm Sci, Baoding 071001, Peoples R China; [Chadwick, David] Bangor Univ, Sch Environm Nat Resources &amp; Geog, Bangor LL57 2UW, Gwynedd, Wales; [Zhang, Fusuo] China Agr Univ, Coll Resources &amp; Environm Sci, Beijing 100193, Peoples R China</t>
  </si>
  <si>
    <t>Ma, L (corresponding author), Chinese Acad Sci, Inst Genet &amp; Dev Biol, Ctr Agr Resources Res, Key Lab Agr Water Resources, 286 Huaizhong Rd, Shijiazhuang 050021, Hebei, Peoples R China.</t>
  </si>
  <si>
    <t>malin1979@sjziam.ac.cn</t>
  </si>
  <si>
    <t>Bai, Zhaohai/A-4959-2018; Bai, Zhaohai/M-9626-2019; Ma, Wenqi/S-5640-2019; Zhang, Fusuo/AAV-4517-2021</t>
  </si>
  <si>
    <t>Bai, Zhaohai/0000-0001-7685-5441; Bai, Zhaohai/0000-0001-7685-5441; zhang, fusuo/0000-0001-8971-0129; Velthof, Gerard/0000-0003-0838-5622; ma, lin/0000-0003-1761-0158</t>
  </si>
  <si>
    <t>National Natural Science Foundation of China [31572210]; National Key Research and Development Program of China [2016YFD0200105]; Key Research Program of the Chinese Academy Sciences [ZDRW-ZS-2016-5]; Hundred Talents Program of the Chinese Academy of Sciences; President's International Fellowship Initiative (PIFI) of the Chinese Academy of Science [2016DE008, 2016VBA073]; UK China Virtual Joint Centre for Improved Nitrogen Agronomy (CINAg) - Newton Fund via UK BBSRC/NERC [BB/N013468/1]; SAIN; Biotechnology and Biological Sciences Research Council [BB/N013468/1] Funding Source: researchfish; BBSRC [BB/N013468/1] Funding Source: UKRI</t>
  </si>
  <si>
    <t>National Natural Science Foundation of China(National Natural Science Foundation of China (NSFC)); National Key Research and Development Program of China; Key Research Program of the Chinese Academy Sciences; Hundred Talents Program of the Chinese Academy of Sciences(Chinese Academy of Sciences); President's International Fellowship Initiative (PIFI) of the Chinese Academy of Science; UK China Virtual Joint Centre for Improved Nitrogen Agronomy (CINAg) - Newton Fund via UK BBSRC/NERC(UK Research &amp; Innovation (UKRI)Biotechnology and Biological Sciences Research Council (BBSRC)); SAIN; Biotechnology and Biological Sciences Research Council(UK Research &amp; Innovation (UKRI)Biotechnology and Biological Sciences Research Council (BBSRC)); BBSRC(UK Research &amp; Innovation (UKRI)Biotechnology and Biological Sciences Research Council (BBSRC))</t>
  </si>
  <si>
    <t>This work was financially supported by the National Natural Science Foundation of China (31572210), The National Key Research and Development Program of China (2016YFD0200105), Key Research Program of the Chinese Academy Sciences (ZDRW-ZS-2016-5), the Hundred Talents Program of the Chinese Academy of Sciences, the President's International Fellowship Initiative (PIFI) of the Chinese Academy of Science (2016DE008 and 2016VBA073), and the UK China Virtual Joint Centre for Improved Nitrogen Agronomy (CINAg) funded by the Newton Fund via UK BBSRC/NERC (BB/N013468/1). D.C. also acknowledges SAIN for supporting his contribution to this work.</t>
  </si>
  <si>
    <t>DEC 20</t>
  </si>
  <si>
    <t>10.1021/acs.est.6b03348</t>
  </si>
  <si>
    <t>EF8ZQ</t>
  </si>
  <si>
    <t>Baird, D; Christian, RR; Peterson, CH; Johnson, GA</t>
  </si>
  <si>
    <t>Consequences of hypoxia on estuarine ecosystem function: Energy diversion from consumers to microbes</t>
  </si>
  <si>
    <t>ECOLOGICAL APPLICATIONS</t>
  </si>
  <si>
    <t>carbon-flow models; ecosystem properties; eutrophication; hypoxia; microbial loop; network analysis; Neuse River estuary; trophic transfers</t>
  </si>
  <si>
    <t>NEUSE RIVER ESTUARY; BOTTOM-WATER HYPOXIA; NORTH-CAROLINA; HABITAT DEGRADATION; CHESAPEAKE BAY; FISH KILLS; FOOD WEBS; TROPHIC STRUCTURE; OYSTER REEFS; DYNAMICS</t>
  </si>
  <si>
    <t>As in other eutrophied estuaries and coastal embayments, persistent hypoxia now routinely develops during summer in the mesohaline portion of the Neuse River estuary (North Carolina, USA). In response to interannual differences in hydrography, summer 1997 exhibited much more intense and widespread hypoxia than summer 1998, permitting inferences about impacts of hypoxia on food web dynamics by comparing system changes across these two summers. The trophic structure of the Neuse estuary now resembles the generic pattern for a degraded temperate estuary with (1) intense planktonic algal blooms and similarly high production of free-living bacteria, (2) trivial levels of abundance of rooted aquatic plants and benthic macroalgae, (3) depleted apex predators, and (4) functional extinction of the historically dominant benthic grazer, eastern oysters. Detailed carb on-flow models, based on comprehensive field data, demonstrated large differences between the two summers in trophic transfers and system dynamics. Largely because of greater mortality of benthic invertebrates from more intense hypoxia, total biomass of heterotrophs declined over, summer by 51% in 1997 as compared to only 17% in 1998. Because net primary production increased over summer and herbivory in this system is predominantly benthic, the fraction of primary production consumed by herbivores declined over summer by 35% in 1997 and 29% in 1998. Influx of juvenile fishes and their rapid growth in the estuarine nursery over summer led to increases in energy demand by demersal fishes of 380% and 507% in the successive summers. Thus, hypoxia-enhanced diversion of energy flows into microbial pathways away from consumers and mass mortality of benthic invertebrates from bottom hypoxia occurred at the season of greatest demand by predatory fishes and crabs using the estuary as nursery. Average residence time of carbon in the ecosystem declined by 51% in 1997 and 29% in 1998. Total system throughput declined over summer 1997 while increasing in 1998, indicating the reduced capacity of the system to transfer carbon to higher trophic levels in the more hypoxic summer. Late-summer. trophic pathways were characterized by greater numbers of cycles, but flows became increasingly dominated by microbial loops rather than transfers to consumers. Ecosystem trophic efficiency was only similar to4%, lower than other estuaries similarly analyzed. System properties indicative of resiliency of system function including development capacity, ascendancy, and flow diversity declined over summer 1997, while increasing or declining less in 1998. Thus, intensification of hypoxia caused dramatic reduction in the ecosystem's ability to transfer energy to higher trophic levels and rendered the ecosystem potentially less resilient to other stressors.</t>
  </si>
  <si>
    <t>Univ Port Elizabeth, Dept Zool, ZA-6000 Port Elizabeth, South Africa; E Carolina Univ, Dept Biol, Greenville, NC 27858 USA; Univ N Carolina, Inst Marine Sci, Morehead City, NC 28557 USA</t>
  </si>
  <si>
    <t>Baird, D (corresponding author), Univ Port Elizabeth, Dept Zool, ZA-6000 Port Elizabeth, South Africa.</t>
  </si>
  <si>
    <t>dan.baird@.upe.ac.za</t>
  </si>
  <si>
    <t>Baird, Daniel/0000-0002-9967-5651</t>
  </si>
  <si>
    <t>ECOLOGICAL SOC AMER</t>
  </si>
  <si>
    <t>1707 H ST NW, STE 400, WASHINGTON, DC 20006-3915 USA</t>
  </si>
  <si>
    <t>1051-0761</t>
  </si>
  <si>
    <t>ECOL APPL</t>
  </si>
  <si>
    <t>Ecol. Appl.</t>
  </si>
  <si>
    <t>10.1890/02-5094</t>
  </si>
  <si>
    <t>831DS</t>
  </si>
  <si>
    <t>Bajzelj, B; Richards, KS; Allwood, JM; Smith, P; Dennis, JS; Curmi, E; Gilligan, CA</t>
  </si>
  <si>
    <t>Bajzelj, Bojana; Richards, Keith S.; Allwood, Julian M.; Smith, Pete; Dennis, John S.; Curmi, Elizabeth; Gilligan, Christopher A.</t>
  </si>
  <si>
    <t>Importance of food-demand management for climate mitigation</t>
  </si>
  <si>
    <t>NATURE CLIMATE CHANGE</t>
  </si>
  <si>
    <t>SECURITY; WATER; AGRICULTURE; MEAT</t>
  </si>
  <si>
    <t>Recent studies show that current trends in yield improvement will not be sufficient to meet projected global food demand in 2050, and suggest that a further expansion of agricultural area will be required. However, agriculture is the main driver of losses of biodiversity and a major contributor to climate change and pollution, and so further expansion is undesirable. The usual proposed alternative-intensification with increased resource use-also has negative effects. It is therefore imperative to find ways to achieve global food security without expanding crop or pastureland and without increasing greenhouse gas emissions. Some authors have emphasized a role for sustainable intensification in closing global yield gaps between the currently realized and potentially achievable yields. However, in this paper we use a transparent, data-driven model, to show that even if yield gaps are closed, the projected demand will drive further agricultural expansion. There are, however, options for reduction on the demand side that are rarely considered. In the second part of this paper we quantify the potential for demand-side mitigation options, and show that improved diets and decreases in food waste are essential to deliver emissions reductions, and to provide global food security in 2050.</t>
  </si>
  <si>
    <t>[Bajzelj, Bojana; Allwood, Julian M.; Curmi, Elizabeth] Univ Cambridge, Dept Engn, Cambridge CB2 1PZ, England; [Richards, Keith S.] Univ Cambridge, Dept Geog, Cambridge CB2 3EN, England; [Smith, Pete] Univ Aberdeen, Scottish Food Secur Alliance Crops, Aberdeen AB24 3UU, Scotland; [Smith, Pete] Univ Aberdeen, Inst Biol &amp; Environm Sci, Aberdeen AB24 3UU, Scotland; [Dennis, John S.] Univ Cambridge, Dept Chem Engn &amp; Biotechnol, Cambridge CB2 3RA, England; [Gilligan, Christopher A.] Univ Cambridge, Dept Plant Sci, Cambridge CB2 3EA, England</t>
  </si>
  <si>
    <t>Bajzelj, B (corresponding author), Univ Cambridge, Dept Engn, Cambridge CB2 1PZ, England.</t>
  </si>
  <si>
    <t>bb415@cam.ac.uk</t>
  </si>
  <si>
    <t>Smith, Pete/G-1041-2010; Bajzelj, Bojana/AAP-6374-2020</t>
  </si>
  <si>
    <t>Smith, Pete/0000-0002-3784-1124; Bajzelj, Bojana/0000-0001-9399-6916</t>
  </si>
  <si>
    <t>BP as part of their Energy Sustainability Challenge; EPSRC [EP/K039326/1] Funding Source: UKRI; Engineering and Physical Sciences Research Council [EP/K039326/1] Funding Source: researchfish</t>
  </si>
  <si>
    <t>BP as part of their Energy Sustainability Challenge; EPSRC(UK Research &amp; Innovation (UKRI)Engineering &amp; Physical Sciences Research Council (EPSRC)); Engineering and Physical Sciences Research Council(UK Research &amp; Innovation (UKRI)Engineering &amp; Physical Sciences Research Council (EPSRC))</t>
  </si>
  <si>
    <t>This work was funded by a grant to the University of Cambridge from BP as part of their Energy Sustainability Challenge.</t>
  </si>
  <si>
    <t>NATURE PUBLISHING GROUP</t>
  </si>
  <si>
    <t>MACMILLAN BUILDING, 4 CRINAN ST, LONDON N1 9XW, ENGLAND</t>
  </si>
  <si>
    <t>1758-678X</t>
  </si>
  <si>
    <t>1758-6798</t>
  </si>
  <si>
    <t>NAT CLIM CHANGE</t>
  </si>
  <si>
    <t>Nat. Clim. Chang.</t>
  </si>
  <si>
    <t>10.1038/NCLIMATE2353</t>
  </si>
  <si>
    <t>AS9ZO</t>
  </si>
  <si>
    <t>Y</t>
  </si>
  <si>
    <t>N</t>
  </si>
  <si>
    <t>Baker, DM; Webster, KL; Kim, K</t>
  </si>
  <si>
    <t>Baker, David M.; Webster, Kirby L.; Kim, Kiho</t>
  </si>
  <si>
    <t>Caribbean octocorals record changing carbon and nitrogen sources from 1862 to 2005</t>
  </si>
  <si>
    <t>agriculture; carbon; Caribbean; coral; delta 13C; delta 15N; gorgonian; nitrogen; stable isotope</t>
  </si>
  <si>
    <t>SEA-SURFACE TEMPERATURE; STABLE-ISOTOPES; GORGONIAN CORALS; DELTA-N-15; DELTA-C-13; C-13; RADIOCARBON; YUCATAN; VARIABILITY; ENRICHMENT</t>
  </si>
  <si>
    <t>During the last century, the global biogeochemical cycles of carbon (C) and nitrogen (N) have been drastically altered by human activities. A century of land-clearing and biomass burning, followed by fossil fuel combustion have increased the concentration of atmospheric CO2 by approximately 20%, and since the mid-1900s, the use of agricultural fertilizers has been the primary driver of an approximate 90% increase in bioavailable N. Geochemical records obtained through stable isotope analysis of terrestrial and marine biota effectively illustrate rising anthropogenic C inputs. However, there are fewer records of anthropogenic N, despite the enormous magnitude of change and the known negative effects of N on ecosystem health. We used stable isotope values from independent octocorals (gorgonians) sampled across the Western Atlantic over the last 143 years to document human perturbations of the marine C and N pools. Here, we demonstrate that in sea plumes delta 13C values and in both sea plumes and sea fans delta 15N values declined significantly from 1862 to 2005. Sea plume delta 13C values were negatively correlated with increasing atmospheric CO2 concentrations and corroborate known rates of change resulting from global fossil fuel combustion, known as the Suess effect. We suggest that widespread input of agricultural fertilizers to near-shore coastal waters is the dominant driver for the decreasing delta 15N trend, though multiple anthropogenic sources are likely affecting this trend. Given the interest in using delta 15N as an indicator for N pollution in aquatic systems, we highlight the risk of underestimating contributions of pollutants as a result of source mixing as demonstrated by a simple isotope-mixing model. We conclude that signals of major human-induced perturbations of the C and N pools are detectable in specimens collected over wide geographic scales, and that archived materials are invaluable for establishing baselines against which we can assess environmental change.</t>
  </si>
  <si>
    <t>[Baker, David M.] Cornell Univ, Dept Ecol &amp; Evolutionary Biol, Ithaca, NY 14853 USA; [Webster, Kirby L.; Kim, Kiho] American Univ, Dept Environm Sci, Washington, DC 20016 USA</t>
  </si>
  <si>
    <t>Baker, DM (corresponding author), Cornell Univ, Dept Ecol &amp; Evolutionary Biol, Ithaca, NY 14853 USA.</t>
  </si>
  <si>
    <t>dmb98@cornell.edu</t>
  </si>
  <si>
    <t>Baker, David/B-2512-2010</t>
  </si>
  <si>
    <t>Baker, David/0000-0002-0308-4954; Kim, Kiho/0000-0003-2454-4013</t>
  </si>
  <si>
    <t>NSF-IGERT in Biogeochemistry and Environmental Biocomplexity; EPA [FP916582]; Padi Foundation; NURC-UNCW [9821]</t>
  </si>
  <si>
    <t>NSF-IGERT in Biogeochemistry and Environmental Biocomplexity; EPA(United States Environmental Protection Agency); Padi Foundation; NURC-UNCW</t>
  </si>
  <si>
    <t>We thank S. Cairns, the Smithsonian National Museum of Natural History, E. Lazo-Wasem and the Yale Peabody Museum, and the Harvard Museum of Comparative Zoology for providing samples; C. D. Harvell, J. Sparks, and R. Howarth for support and critical reviews of the manuscript; J. Andras, K. Rypien, M. Mouchka, N. Douglas, and C. Saltonstall for discussions and readings of the manuscript; A. Kasson, K. Sparks, and the staff of COIL for EA-IRMS analyses. This work was supported by a NSF-IGERT in Biogeochemistry and Environmental Biocomplexity, an EPA-STAR Fellowship (FP916582), and a Padi Foundation grant to D.M.B. and NURC-UNCW 9821 to K.K.</t>
  </si>
  <si>
    <t>10.1111/j.1365-2486.2010.02167.x</t>
  </si>
  <si>
    <t>648FV</t>
  </si>
  <si>
    <t>Baker, JM; Griffis, TJ</t>
  </si>
  <si>
    <t>Baker, John M.; Griffis, Timothy J.</t>
  </si>
  <si>
    <t>Feasibility of Recycling Excess Agricultural Nitrate with Electrodialysis</t>
  </si>
  <si>
    <t>SOIL-WATER; COVER; CORN; TECHNOLOGY; REMOVAL; SCALE; MODEL</t>
  </si>
  <si>
    <t>One of the most serious environmental problems associated with agriculture is excessive nitrate N in waters leaving fields. It is a health hazard in drinking water and a primary cause of hypoxia in ocean waters receiving drainage from agricultural regions. Recent mitigation efforts have focused on techniques that promote denitrification-conversion of excess agricultural nitrate to N-2. This seems inherently wasteful since industrial production of nitrate fertilizer from N 2 requires a substantial input of energy and is a major source of greenhouse gas emissions. Thus, it is desirable to develop methods to recycle nitrate, keeping it in a form suitable for reuse as fertilizer. One possibility is electrodialysis, in which direct current is passed through alternating cation-and anion-permeable membranes, creating separate streams of dilute and concentrated water. We tested the concept under controlled conditions in a greenhouse and in a field setting on a contaminated trout stream with nitrate N concentrations consistently above 20 mg L-1. The solar-powered field system removed 42% of the nitrate from water passing through it and concentrated it in a tank for subsequent application as fertilizer. The upper limit of concentration was approximately 520 mg L-1, above which precipitation of calcite limited operation. Economic analysis indicates that in comparison to denitrification methods such as bioreactors, electrodialysis is likely to be more expensive per unit of nitrate removed. The approach will be most feasible for situations in which nitrate concentrations are well above environmental standards for extended periods, to maximize operating time and nitrate removal rate.</t>
  </si>
  <si>
    <t>[Baker, John M.] USDA ARS, 439 Borlaug Hall,1991 Upper Buford Circle, St Paul, MN 55108 USA; [Baker, John M.; Griffis, Timothy J.] Univ Minnesota, 439 Borlaug Hall,1991 Upper Buford Circle, St Paul, MN 55108 USA</t>
  </si>
  <si>
    <t>Baker, JM (corresponding author), USDA ARS, 439 Borlaug Hall,1991 Upper Buford Circle, St Paul, MN 55108 USA.;Baker, JM (corresponding author), Univ Minnesota, 439 Borlaug Hall,1991 Upper Buford Circle, St Paul, MN 55108 USA.</t>
  </si>
  <si>
    <t>john.baker@ars.usda.gov</t>
  </si>
  <si>
    <t>Griffis, Timothy/0000-0002-2111-5144</t>
  </si>
  <si>
    <t>Minnesota Corn Research and Promotion Council</t>
  </si>
  <si>
    <t>This work was partially supported with funding from the Minnesota Corn Research and Promotion Council.</t>
  </si>
  <si>
    <t>NOV-DEC</t>
  </si>
  <si>
    <t>10.2134/jeq2017.05.0215</t>
  </si>
  <si>
    <t>FN8PU</t>
  </si>
  <si>
    <t>Bakun, A; Field, DB; Redondo-Rodriguez, A; Weeks, SJ</t>
  </si>
  <si>
    <t>Bakun, Andrew; Field, David B.; Redondo-Rodriguez, Ana; Weeks, Scarla J.</t>
  </si>
  <si>
    <t>Greenhouse gas, upwelling-favorable winds, and the future of coastal ocean upwelling ecosystems</t>
  </si>
  <si>
    <t>climate change; ecosystem regime shift; ENSO; greenhouse gas; hypoxia; jellyfish outbreaks; sardines; upwelling intensification</t>
  </si>
  <si>
    <t>LOW DISSOLVED-OXYGEN; CALIFORNIA CURRENT; CLIMATE-CHANGE; EL-NINO; BOUNDARY-LAYER; SEA-LEVEL; RED TIDE; DYNAMICS; SYSTEM; TRENDS</t>
  </si>
  <si>
    <t>Coastal ocean upwelling ecosystems generally represent the most productive large marine ecosystems of the world's oceans, in terms of both primary production rates and tonnages of exploitable fish produced. The Peruvian upwelling system, in particular, stands out as a major factor in world fish production. The Pacific trade winds have traditionally been considered to be the primary driving force for the upwelling system off Peru, but are projected to weaken as climate change proceeds. This leads to concern that the upwelling process in the Peru system, to which its productivity is linked, may likewise weaken. However, other mechanisms involving greenhouse-associated intensification of thermal low-pressure cells over the coastal landmasses of upwelling regions suggest general intensification of wind-driven ocean upwelling in coastal upwelling regions of the world's oceans. But although certain empirical results have supported this expectation, it has not been consistently corroborated in climate model simulations, possibly because the scale of the coastal intensification may be small relative to the scales that are appropriately reflected in the standard models. Here we summarize available evidence for the intensification mechanism and present a proxy test that uses variations in water vapor, the dominant natural greenhouse gas, to offer multiple-realization empirical evidence for action of the proposed mechanism in the real world situation. While many potential consequences to the future of marine ecosystems would codepend on climate change-related changes in the thermocline and nutricline structures, an important subset, involving potential increased propensities for hypoxia, noxious gas eruptions, toxic red tide blooms, and/or jellyfish outbreaks, may depend more directly on changes in the upwelling-favorable wind itself. A prospective role of fisheries in either mitigating or reinforcing this particular class of effects is suggested.</t>
  </si>
  <si>
    <t>[Bakun, Andrew] Univ Miami, Rosenstiel Sch Marine &amp; Atmospher Sci, Miami, FL 33149 USA; [Field, David B.] Hawaii Pacific Univ, Coll Nat Sci, Kaneohe, HI 96744 USA; [Redondo-Rodriguez, Ana; Weeks, Scarla J.] Univ Queensland, Ctr Marine Studies, Brisbane, Qld 4072, Australia</t>
  </si>
  <si>
    <t>Bakun, A (corresponding author), Univ Miami, Rosenstiel Sch Marine &amp; Atmospher Sci, 4600 Rickenbacker Causeway, Miami, FL 33149 USA.</t>
  </si>
  <si>
    <t>abakun@rsmas.miami.edu</t>
  </si>
  <si>
    <t>Weeks, Scarla J/E-8632-2013</t>
  </si>
  <si>
    <t>Weeks, Scarla J/0000-0002-0579-7069; Bakun, Andrew/0000-0002-4366-3846</t>
  </si>
  <si>
    <t>10.1111/j.1365-2486.2009.02094.x</t>
  </si>
  <si>
    <t>559HG</t>
  </si>
  <si>
    <t>Balana, BB; Jackson-Blake, L; Martin-Ortega, J; Dunn, S</t>
  </si>
  <si>
    <t>Balana, Bedru B.; Jackson-Blake, Leah; Martin-Ortega, Julia; Dunn, Sarah</t>
  </si>
  <si>
    <t>Integrated cost-effectiveness analysis of agri-environmental measures for water quality</t>
  </si>
  <si>
    <t>Cost-effectiveness; Integrated approach; Mitigation measures; Water quality; Dee catchment; Nitrate; Phosphorus</t>
  </si>
  <si>
    <t>DIFFUSE POLLUTION; SOURCE AREAS; AGRICULTURE; FRAMEWORK; RIVER; IDENTIFICATION; LIMITATIONS; CATCHMENTS; REDUCE; STREAM</t>
  </si>
  <si>
    <t>This paper presents an application of integrated methodological approach for identifying cost-effective combinations of agri-environmental measures to achieve water quality targets. The methodological approach involves linking hydro-chemical modelling with economic costs of mitigation measures. The utility of the approach was explored for the River Dee catchment in North East Scotland, examining the cost-effectiveness of mitigation measures for nitrogen (N) and phosphorus (P) pollutants. In-stream nitrate concentration was modelled using the STREAM-N and phosphorus using INCA-P model. Both models were first run for baseline conditions and then their effectiveness for changes in land management was simulated. Costs were based on farm income foregone, capital and operational expenditures. The costs and effects data were integrated using 'Risk Solver Platform' optimization in excel to produce the most cost-effective combination of measures by which target nutrient reductions could be attained at a minimum economic cost. The analysis identified different combination of measures as most cost-effective for the two pollutants. An important aspect of this paper is integration of model-based effectiveness estimates with economic cost of measures for cost-effectiveness analysis of land and water management options. The methodological approach developed is not limited to the two pollutants and the selected agri-environmental measures considered in the paper; the approach can be adapted to the cost-effectiveness analysis of any catchment-scale environmental management options. (C) 2015 Elsevier Ltd. All rights reserved.</t>
  </si>
  <si>
    <t>[Balana, Bedru B.] IWMI, West Africa Off, Cantonments, Accra, Ghana; [Jackson-Blake, Leah; Martin-Ortega, Julia; Dunn, Sarah] James Hutton Inst, Aberdeen AB15 8QH, Scotland</t>
  </si>
  <si>
    <t>Balana, BB (corresponding author), James Hutton Inst, Social Econ &amp; Geog Sci, Aberdeen AB15 8QH, Scotland.</t>
  </si>
  <si>
    <t>b.balana@cgiar.org</t>
  </si>
  <si>
    <t>Martin-Ortega, Julia/0000-0003-0002-6772; Balana, Bedru/0000-0002-7344-5743</t>
  </si>
  <si>
    <t>EU [244121]; RESAS</t>
  </si>
  <si>
    <t>EU(European Commission); RESAS</t>
  </si>
  <si>
    <t>This work was conducted under the EU FP7 REFRESH Project (Adaptive Strategies to Mitigate the Impacts of Climate change of European Freshwater Ecosystems: Grant Number 244121) and the Scottish Government's Rural and Environment Science and Analytical Services division (RESAS) Strategic research programme (2011-2016) Theme 2. We gratefully acknowledge the support from the EU and RESAS. The views expressed in this paper are those of the authors and do not necessarily reflect those of the James Hutton Institute, RESAS or EU. We would like to extend our sincere thanks to our colleagues Bill Slee, Rachel Helliwell, and Andy Vinten (James Hutton Institute, UK); Demetris Psaltopoulos and Dimitris Skuras (University of Patras, Greece); Prof. Andrew Wade (Reading University, UK); Martin Kernan (University College London, UK); Angel Perni and all colleagues contributed to the WP5 and WP6 of the REFRESH Project in the six Demonstration catchments and the stakeholders participated in the workshops.</t>
  </si>
  <si>
    <t>10.1016/j.jenvman.2015.06.035</t>
  </si>
  <si>
    <t>CR3WP</t>
  </si>
  <si>
    <t>Balana, BB; Vinten, A; Slee, B</t>
  </si>
  <si>
    <t>Balana, Bedru Babulo; Vinten, Andy; Slee, Bill</t>
  </si>
  <si>
    <t>A review on cost-effectiveness analysis of agri-environmental measures related to the EU WFD: Key issues, methods, and applications</t>
  </si>
  <si>
    <t>Water Framework Directive; Cost-effectiveness; Economic analysis; Water quality; Agri-environmental measures; Diffuse pollution</t>
  </si>
  <si>
    <t>IMPROVE WATER-QUALITY; POLLUTION-CONTROL; LAND RETIREMENT; MANAGEMENT; NITROGEN; RIVER; AGRICULTURE; NUTRIENT; MODEL; BASIN</t>
  </si>
  <si>
    <t>The European Water Framework Directive (WFD) explicitly integrates economics into water management and water policy in Europe. Specifically, Article 11 and Annex Ill of the Directive call for a cost-effectiveness analysis (CEA) of alternative mitigation measures as a requirement in formulating Programme of Measures (PoMs) to achieve 'good ecological status' for all waters in Europe. As agriculture is supposed to be the major contributor to diffuse water pollution, CEA of agri-environmental measures has been given paramount importance in establishing the PoMs. This paper summarises the status, significance, and methodological limitations of WFD-related CEA studies in Europe. Cases from the United Kingdom, countries surrounding the Baltic Sea and central and southern Europe were included in the review. Review results indicate that most WFD-related CEA studies: (1) were based on models of 'representative' farms without capturing the variability among real-world farms; (2) concentrate on a single ecological effect of measures or are based on cost estimates of the sectors directly involved in the pollutant-reduction programme (i.e., co-benefits, trade-offs, and external costs were not examined); and (3) did not incorporate uncertainties in both cost and effectiveness estimates. Based on the review results, the paper suggests policy implications and recommendations for future research in the field. (C) 2011 Elsevier B.V. All rights reserved.</t>
  </si>
  <si>
    <t>[Balana, Bedru Babulo; Vinten, Andy; Slee, Bill] Macaulay Land Use Res Inst, Aberdeen AB15 8QH, Scotland</t>
  </si>
  <si>
    <t>Balana, BB (corresponding author), Macaulay Land Use Res Inst, Macaulay Dr, Aberdeen AB15 8QH, Scotland.</t>
  </si>
  <si>
    <t>b.balana@macaulay.ac.uk</t>
  </si>
  <si>
    <t>Balana, Bedru/0000-0002-7344-5743</t>
  </si>
  <si>
    <t>Scottish Government Rural and Environment Research and Analysis Directorate (RERAD)</t>
  </si>
  <si>
    <t>The authors gratefully acknowledge the valuable comments of two anonymous reviewers. We would also like to thank Jill Dunglinson for her comments on the original draft of the manuscript. This work was conducted under Scottish Government Rural and Environment Research and Analysis Directorate (RERAD) funded Work Packages within Programme 3: Environment - Land Use and Rural Stewardship. We gratefully acknowledge the support of RERAD. The views expressed in this paper are those of the authors and do not necessarily reflect those of the Macaulay Institute or RERAD.</t>
  </si>
  <si>
    <t>10.1016/j.ecolecon.2010.12.020</t>
  </si>
  <si>
    <t>758UO</t>
  </si>
  <si>
    <t>Balasubramanya, S; Lele, U</t>
  </si>
  <si>
    <t>Balasubramanya, Soumya; Lele, Uma</t>
  </si>
  <si>
    <t>Policy Note: Expanding Irrigation in Sub-Saharan Africa</t>
  </si>
  <si>
    <t>WATER ECONOMICS AND POLICY</t>
  </si>
  <si>
    <t>Irrigation; expansion; climate change; barriers; countervailing risks</t>
  </si>
  <si>
    <t>FARMER-LED IRRIGATION; SMALL PRIVATE IRRIGATION; CLIMATE-CHANGE; SMALLHOLDER IRRIGATION; SYSTEMS; IMPACT; DIVERSIFICATION; PRODUCTIVITY; AGRICULTURE; MANAGEMENT</t>
  </si>
  <si>
    <t>Policymakers in Sub-Saharan Africa have placed considerable emphasis on expanding irrigated agriculture. This is in response to the subcontinent's growing population pressure, coupled with production risks associated with declining and variable rainfall. Irrigation is viewed as an important strategy to improve food security and protect rural livelihoods, with small-scale irrigation identified as the preferred strategy. And yet, adoption of irrigation has been slow, and irrigation investments are often underutilized. Expanding irrigated agriculture through increases in cultivated area alone will not be sufficient for greater food security; land and water productivity of irrigated agriculture needs to be increased, and this may in fact help accelerate the adoption of irrigation. Shared irrigation investments among small farmers are going to be challenging to sustain as smallholder households diversify their livelihoods, and do not cultivate field crops every season. For individual irrigation technologies, many barriers exist in their adoption, especially the risks and ambiguities such as pestilence and borehole installation failures; and governments will have to invest significantly more than they currently do in research and extension efforts to ease these barriers. Finally, the expansion of irrigation, especially individual irrigation, will likely create environmental challenges such as aquifer depletion, water pollution, and soil degradation, which governments would also have to manage by coordinating the actions of individual smallholders. This paper identifies the kind of institutional infrastructure and policy support that African agriculture will need to have in place to expand irrigation beyond its current status.</t>
  </si>
  <si>
    <t>[Balasubramanya, Soumya] Int Water Management Inst CGIAR, 127 Sunil Mawatha, Battaramulla, Colombo, Sri Lanka; [Lele, Uma] Int Assoc Agr Economists, 411 Richmond St East,Suite 200, Toronto, ON M5A 3S5, Canada; [Lele, Uma] Univ Delhi, Inst Econ Growth Delhi, North Campus, New Delhi 110007, Delhi Nct, India</t>
  </si>
  <si>
    <t>Balasubramanya, S (corresponding author), Int Water Management Inst CGIAR, 127 Sunil Mawatha, Battaramulla, Colombo, Sri Lanka.</t>
  </si>
  <si>
    <t>s.balasubramanya@cgiar.org; umalele1@gmail.com</t>
  </si>
  <si>
    <t>WORLD SCIENTIFIC PUBL CO PTE LTD</t>
  </si>
  <si>
    <t>SINGAPORE</t>
  </si>
  <si>
    <t>5 TOH TUCK LINK, SINGAPORE 596224, SINGAPORE</t>
  </si>
  <si>
    <t>2382-624X</t>
  </si>
  <si>
    <t>2382-6258</t>
  </si>
  <si>
    <t>WATER ECON POLICY</t>
  </si>
  <si>
    <t>Water Econ. Policy</t>
  </si>
  <si>
    <t>10.1142/S2382624X2171003X</t>
  </si>
  <si>
    <t>FEB 2022</t>
  </si>
  <si>
    <t>Economics; Environmental Studies; Water Resources</t>
  </si>
  <si>
    <t>Business &amp; Economics; Environmental Sciences &amp; Ecology; Water Resources</t>
  </si>
  <si>
    <t>1J5KM</t>
  </si>
  <si>
    <t>Ballantine, KA; Groffman, PM; Lehmann, J; Schneider, RL</t>
  </si>
  <si>
    <t>Ballantine, Kate A.; Groffman, Peter M.; Lehmann, Johannes; Schneider, Rebecca L.</t>
  </si>
  <si>
    <t>Stimulating Nitrate Removal Processes of Restored Wetlands</t>
  </si>
  <si>
    <t>BACTERIAL COMMUNITY STRUCTURE; ORGANIC-MATTER AMENDMENTS; SOIL PROPERTIES; DENITRIFICATION RATES; WATER-QUALITY; RIVER-BASIN; NITROGEN; AGRICULTURE; CARBON; DECOMPOSITION</t>
  </si>
  <si>
    <t>The environmental and health effects caused by nitrate contamination of aquatic systems are a serious problem throughout the world. A strategy proposed to address nitrate pollution is the restoration of wetlands. However, although natural wetlands often remove nitrate via high rates of denitrification, wetlands restored for water quality functions often fall below expectations. This may be in part because key drivers for denitrification, in particular soil carbon, are slow to develop in restored wetlands. We added organic soil amendments that range along a gradient of carbon lability to four newly restored wetlands in western New York to investigate the effect of carbon additions on denitrification and other processes of the nitrogen cycle. Soil carbon increased by 12.67-63.30% with the use of soil amendments (p &lt;= 0.0001). Soil nitrate, the carbon to nitrogen ratio, and microbial biomass nitrogen were the most significant predictors of denitrification potential. Denitrification potential, potential net nitrogen nitrification and mineralization, and soil nitrate and ammonium, were highest in topsoil-amended plots, with increases in denitrification potential of 161.27% over control plots. While amendment with topsoil more than doubled several key nitrogen cycling processes, more research is required to determine what type and level of amendment application are most effective for stimulating removal of exogenous nitrate and meeting functional goals within an acceptable time frame.</t>
  </si>
  <si>
    <t>[Ballantine, Kate A.] Mt Holyoke Coll, Dept Environm Studies, S Hadley, MA 01075 USA; [Groffman, Peter M.] Cary Inst Ecosyst Studies, Millbrook, NY 12545 USA; [Lehmann, Johannes] Cornell Univ, Dept Crop &amp; Soil Sci, Ithaca, NY 14850 USA; [Schneider, Rebecca L.] Cornell Univ, Dept Nat Resources, Ithaca, NY 14850 USA</t>
  </si>
  <si>
    <t>Ballantine, KA (corresponding author), Mt Holyoke Coll, Dept Environm Studies, S Hadley, MA 01075 USA.</t>
  </si>
  <si>
    <t>kballant@mtholyoke.edu</t>
  </si>
  <si>
    <t>Lehmann, Johannes/H-2682-2014</t>
  </si>
  <si>
    <t>Lehmann, Johannes/0000-0002-4701-2936; Groffman, Peter/0000-0001-8371-6255</t>
  </si>
  <si>
    <t>Environmental Protection Agency Science To Achieve Results Fellowship; IGERT in Biogeochemistry and Environmental Biocomplexity Small Grant Award; Andrew W. Mellon Student Research Grant; P.E.O. International Scholars Award</t>
  </si>
  <si>
    <t>We thank the Upper Susquehanna Coalition, the Cornell Biological Field Station, John Brewer and Jim Carter of Marshland Excavating, and Ron Vanacore, David Kitchie, and Kim Farrell of the USDA-NRCS for help in finding and restoring the field sites. Nick VanKuren, Andrew Myers, Masha Pitiranggon, Brian Stilwell, and Jason Andras provided help in the lab and field. This manuscript benefited from the comments and suggestions of three anonymous reviewers. Financial support was provided by the Environmental Protection Agency Science To Achieve Results Fellowship, the IGERT in Biogeochemistry and Environmental Biocomplexity Small Grant Award, the Andrew W. Mellon Student Research Grant, and the P.E.O. International Scholars Award.</t>
  </si>
  <si>
    <t>JUL 1</t>
  </si>
  <si>
    <t>10.1021/es500799v</t>
  </si>
  <si>
    <t>AK5TG</t>
  </si>
  <si>
    <t>Balogh, JM; Jambor, A</t>
  </si>
  <si>
    <t>Balogh, Jeremias Mate; Jambor, Attila</t>
  </si>
  <si>
    <t>The Environmental Impacts of Agricultural Trade A Systematic Literature Review</t>
  </si>
  <si>
    <t>agricultural trade; environmental pollution; climate change; water; global and local impacts</t>
  </si>
  <si>
    <t>LAND-USE CHANGE; INTERNATIONAL-TRADE; CLIMATE-CHANGE; FOOTPRINT; POLICY; LIBERALIZATION; CONSUMPTION; EMISSIONS; LOSSES; FLOWS</t>
  </si>
  <si>
    <t>In line with the development of international trade, environmental concerns have arisen as a global problem. International trade has the potential to increase environmental externalities such as transboundary pollution, deforestation, transportation and production relocation avoiding environmental standards. The share of agricultural goods in total export reached 15% in 2017. Since 2002, the proportion of unprocessed agricultural products have more than doubled, while the volume of processed goods in global trade has tripled. Despite the importance of agricultural trade worldwide, the number of studies exploring the trade-agriculture-environment nexus has so far been limited. This paper aims to provide an overview of the environmental impacts of agricultural trade based on the international economics literature published in recent years by way of a systematic literature review. Results suggest that most recent environmental studies do not view extended trade or trade liberalization in agriculture favourably. Only a limited number of papers state that a country or countries' environment could benefit from agricultural trade, and only a few researdlers have found that agricultural trade did not have any significant influence at all, or have instead found the effects on the environment to be ambiguous. Finally, the research reveals the most important consequences of pollution and offers potential solutions.</t>
  </si>
  <si>
    <t>[Balogh, Jeremias Mate; Jambor, Attila] Corvinus Univ Budapest, Dept Agr Econ &amp; Rural Dev, Fovam Ter 8, H-1093 Budapest, Hungary</t>
  </si>
  <si>
    <t>Balogh, JM (corresponding author), Corvinus Univ Budapest, Dept Agr Econ &amp; Rural Dev, Fovam Ter 8, H-1093 Budapest, Hungary.</t>
  </si>
  <si>
    <t>jeremias.balogh@uni-corvinus.hu; attila.jambor@uni-corvinus.hu</t>
  </si>
  <si>
    <t>Balogh, Jeremiás Máté/S-2471-2016</t>
  </si>
  <si>
    <t>Balogh, Jeremiás Máté/0000-0001-9081-0071</t>
  </si>
  <si>
    <t>National Research, Development and Innovation Office, Hungary [128232, 119669]</t>
  </si>
  <si>
    <t>National Research, Development and Innovation Office, Hungary(National Research, Development &amp; Innovation Office (NRDIO) - Hungary)</t>
  </si>
  <si>
    <t>This research was supported by the National Research, Development and Innovation Office, Hungary, Project No. 128232 'Analysing the Environmental Effects of International Agro-food Trade' and 119669 'Competitiveness of Agriculture in International Trade: A Global Perspective'. The authors gratefully acknowledge the financial support.</t>
  </si>
  <si>
    <t>10.3390/su12031152</t>
  </si>
  <si>
    <t>LB8SF</t>
  </si>
  <si>
    <t>Bamber, N; Jones, M; Nelson, L; Hannam, K; Nichol, C; Pelletier, N</t>
  </si>
  <si>
    <t>Bamber, Nicole; Jones, Melanie; Nelson, Louise; Hannam, Kirsten; Nichol, Craig; Pelletier, Nathan</t>
  </si>
  <si>
    <t>Life cycle assessment of mulch use on Okanagan apple orchards: Part 1-Attributional</t>
  </si>
  <si>
    <t>Life cycle assessment; Wood chips; Bark mulch; Apple orchard; Climate change mitigation</t>
  </si>
  <si>
    <t>GREENHOUSE-GAS EMISSIONS; PRODUCTION SYSTEMS; DRIP IRRIGATION; ASSESSMENT LCA; CLIMATE; YIELD; CONSUMPTION; INDICATORS; MANAGEMENT; NUTRITION</t>
  </si>
  <si>
    <t>Food production contributes substantially to anthropogenic environmental impacts, including 19-29% of greenhouse gas (GHG) emissions. Use of wood and bark chip mulch as a soil cover has previously been found to reduce direct N2O emissions and increase soil organic carbon on apple orchards. The current study expanded the scope of this prior investigation to include the upstream processes that support production and transportation of the mulch used on orchards using ISO-compliant life cycle assessment. An attributional life cycle assessment was conducted to determine the net life cycle environmental impacts of the production of apples on an Okanagan orchard, focusing on the relative contribution of bark and wood chip mulch used as a soil amendment, both compared to other life cycle stages and processes, and to a system producing apples without the use of mulch. This research focused on only the orchard-level GHG reductions benefit associated with mulch use. A variety of environmental impact categories were examined including human toxicity, freshwater aquatic ecotoxicity, depletion of abiotic resources (elements, ultimate reserves), photochemical oxidation, ozone layer depletion, terrestrial ecotoxicity, acidification potential, climate change, eutrophication, land use - land competition, and energy use (including non-renewable: fossil, nuclear, primary forest; and renewable: biomass, geothermal, solar, water and wind). When the entire life cycle was considered, apples produced using mulch had higher life cycle GHG emissions than those without mulch, as well as higher impacts in all of the other impact categories considered. Due to these higher emissions with mulch, the results do not support the recommendation of mulch application on orchards as a GHG mitigation strategy, nor with respect to the other impact categories considered.</t>
  </si>
  <si>
    <t>[Bamber, Nicole; Pelletier, Nathan] Univ British Columbia, Food Syst PRISM Lab, 373-3187 Univ Way, Kelowna, BC V1V 1V7, Canada; [Jones, Melanie] Univ British Columbia, 385-1177 Res Rd, Kelowna, BC V1V 1V7, Canada; [Nelson, Louise] Univ British Columbia, 373-3187 Univ Way, Kelowna, BC V1V 1V7, Canada; [Hannam, Kirsten] Agr &amp; Agri Food Canada, Summerland Res &amp; Dev Ctr, 4200 Highway 97 South, Summerland, BC V0H 1Z0, Canada; [Nichol, Craig] Univ British Columbia, 306-1177 Res Rd, Kelowna, BC V1V 1V7, Canada</t>
  </si>
  <si>
    <t>Bamber, N (corresponding author), 226-3247 Univ Way, Kelowna, BC V1V 1V7, Canada.</t>
  </si>
  <si>
    <t>nbamber@mail.ubc.ca; melanie.jones@ubc.ca; louise.nelson@ubc.ca; kirsten.hannam@canada.ca; craig.nichol@ubc.ca; nathan.pelletier@ubc.ca</t>
  </si>
  <si>
    <t>Agricultural Greenhouse Gases Program of Agriculture and Agri-Food Canada (AAFC-AGGP)</t>
  </si>
  <si>
    <t>This work was supported by the Agricultural Greenhouse Gases Program of Agriculture and Agri-Food Canada (AAFC-AGGP).</t>
  </si>
  <si>
    <t>SEP 10</t>
  </si>
  <si>
    <t>10.1016/j.jclepro.2020.121960</t>
  </si>
  <si>
    <t>MB2HK</t>
  </si>
  <si>
    <t>Bamberger, M; Behrens, P; Scherer, L</t>
  </si>
  <si>
    <t>Bamberger, Max; Behrens, Paul; Scherer, Laura</t>
  </si>
  <si>
    <t>Environmental impacts of the nutrition transition and potential hunger eradication in emerging countries</t>
  </si>
  <si>
    <t>Consumption-based accounting; Multi-regional input&amp;#8211; output analysis; Food demand; Dietary change; Zero hunger; Environmental sustainability</t>
  </si>
  <si>
    <t>FOOD SECURITY; WATER FOOTPRINT; MEAT PRODUCTION; GLOBAL BURDEN; TRADE-OFFS; INDIA; CONSUMPTION; EMISSIONS; BEEF; OPPORTUNITIES</t>
  </si>
  <si>
    <t>The shift from traditional diets to a diet characterised by higher consumption of sugars, fats, processed foods and animal-source foods is often termed the nutrition transition. Although research has focused on the health outcomes of this transition, there is an increasing interest in environmental impacts. Here we investigated the potential changes in impacts driven by the nutrition transition in Brazil, China, India, Indonesia, Mexico, South Africa and Turkey between 2011 and 2030. We combined a multi-regional input-output database (EXIOBASE) with food demand projections (OECD-FAO Agricultural Outlook 2018). In a business-as-usual scenario, we assessed the impacts of the projected dietary changes on climate change, marine and freshwater eutrophication, land stress and water scarcity. Then, we built a second, zero-hunger scenario to investigate the impacts due to the eradication of hunger by 2030, a target of Sustainable Development Goal 2. The results show that total growth in environmental impacts through food consumption is the highest for Indonesia (44-54%), India (35-43%) and Mexico (31-48%). The total impacts stay highest in Brazil (land stress), China (eutrophication) and India (climate change and water scarcity), mainly driven by meat, fish and dairy consumption, respectively. The zero-hunger scenario results in similar health improvements across all countries: 0.08 to 0.12 prevented disability-adjusted life years (DALYs) per undernourished person. It would achieve the highest health improvements in India and China with around 375,000 human life equivalents of prevented DALYs combined. There are only slight trade-offs between hunger eradication and environmental goals.</t>
  </si>
  <si>
    <t>[Bamberger, Max; Behrens, Paul; Scherer, Laura] Leiden Univ, Inst Environm Sci CML, Leiden, Netherlands; [Behrens, Paul] Leiden Univ, Coll Hague, The Hague, Netherlands</t>
  </si>
  <si>
    <t>Scherer, L (corresponding author), Leiden Univ, Inst Environm Sci CML, Leiden, Netherlands.</t>
  </si>
  <si>
    <t>l.a.scherer@cml.leidenuniv.nl</t>
  </si>
  <si>
    <t>Behrens, Paul/0000-0002-2935-4799; Scherer, Laura/0000-0002-0194-9942</t>
  </si>
  <si>
    <t>10.1007/s11625-020-00887-7</t>
  </si>
  <si>
    <t>QU6QY</t>
  </si>
  <si>
    <t>Bancheva-Preslavska, H; Bezlova, D</t>
  </si>
  <si>
    <t>Bancheva-Preslavska, H.; Bezlova, D.</t>
  </si>
  <si>
    <t>COMMUNICATION CRITERIA FOR CONSERVATION AND SUSTAINABLE USE OF BULGARIAN WETLANDS OF INTERNATIONAL IMPORTANCE</t>
  </si>
  <si>
    <t>JOURNAL OF ENVIRONMENTAL PROTECTION AND ECOLOGY</t>
  </si>
  <si>
    <t>wetlands; ecosystem services; environmental communication</t>
  </si>
  <si>
    <t>Wetlands are recognised as important landscape features for enhancing the resilience of the protected areas network, as natural water retention systems for functioning of the habitats and auspices to climate change. They are among the most endangered ecosystems while at the same time provide beneficial services to human well-being like food, resources and materials, mediation of extreme events, recreation and experiential learning. One of the instruments for their protection and management, stressed also in the Ramsar Convention, is the environmental communication that covers wide range of approaches, principles, strategies and techniques. This research aims to develop communication criteria as a tool for conservation and sustainable use of ecosystem services of Bulgarian wetlands of international importance. The methods of scientific analysis and synthesis were used. Different theoretical and practical sources of information were investigated. A characteristic of the Bulgarian Ramsar sites with their biodiversity was made and their communication facilities were interpreted. As a result, appropriate criteria for promotion of the wetlands importance and for educational work with visitors were identified. The environmental communication criteria for wetlands were structured in three main groups: human and material resources management, communication with the general public and direct interaction with tourists. The Bulgarian Ramsar sites are of major importance for wild fauna and flora and host a range of habitats and species of Community interest that makes them moreover unique natural learning places. Therefore, a holistic communication approach for their sustainable use and conservation was suggested.</t>
  </si>
  <si>
    <t>[Bancheva-Preslavska, H.; Bezlova, D.] Univ Forestry, Dept Ecol Protect &amp; Remediat Environm, 10 Kliment Ohridski Blvd, Sofia, Bulgaria</t>
  </si>
  <si>
    <t>Bancheva-Preslavska, H (corresponding author), Univ Forestry, Dept Ecol Protect &amp; Remediat Environm, 10 Kliment Ohridski Blvd, Sofia, Bulgaria.</t>
  </si>
  <si>
    <t>h.bancheva@ltu.bg</t>
  </si>
  <si>
    <t>Science and Education for Smart Growth Operational Program - EU through the ESIF [BG05M2OP001-2.009-0034-C01]</t>
  </si>
  <si>
    <t>Science and Education for Smart Growth Operational Program - EU through the ESIF</t>
  </si>
  <si>
    <t>This document was supported by the grant No BG05M2OP001-2.009-0034-C01, financed by the Science and Education for Smart Growth Operational Program (2014-2020) and co-financed by the EU through the ESIF.</t>
  </si>
  <si>
    <t>SCIBULCOM LTD</t>
  </si>
  <si>
    <t>PO BOX 249, 1113 SOFIA, BULGARIA</t>
  </si>
  <si>
    <t>1311-5065</t>
  </si>
  <si>
    <t>J ENVIRON PROT ECOL</t>
  </si>
  <si>
    <t>J. Environ. Prot. Ecol.</t>
  </si>
  <si>
    <t>HI6UL</t>
  </si>
  <si>
    <t>Barbosa, CCD; Dearing, J; Szabo, S; Hossain, S; Binh, NT; Nhan, DK; Matthews, Z</t>
  </si>
  <si>
    <t>de Araujo Barbosa, Caio Cesar; Dearing, John; Szabo, Sylvia; Hossain, Sarwar; Nguyen Thanh Binh; Dang Kieu Nhan; Matthews, Zoe</t>
  </si>
  <si>
    <t>Evolutionary social and biogeophysical changes in the Amazon, Ganges-Brahmaputra-Meghna and Mekong deltas</t>
  </si>
  <si>
    <t>Socio-ecological systems; Deltas; Amazon; Ganges-Brahmaputra-Meghna; Mekong; Dynamic principal component analysis</t>
  </si>
  <si>
    <t>SEA-LEVEL RISE; LINKING ECOSYSTEM SERVICES; SUPPLY-AND-DEMAND; CLIMATE-CHANGE; TRADE-OFFS; LAND-USE; BRAZILIAN AMAZON; ENVIRONMENTAL SUSTAINABILITY; AGRICULTURAL PRODUCTION; HYDROPOWER DEVELOPMENT</t>
  </si>
  <si>
    <t>Policy-making in social-ecological systems increasingly looks to iterative, evolutionary approaches that can address the inherent complexity of interactions between human wellbeing, provision of goods, and the maintenance of ecosystem services. Here, we show how the analysis of available time-series in tropical delta regions over past decades can provide important insight into the social-ecological system dynamics in deltaic regions. The paper provides an exploratory analysis of the recent changes that have occurred in the major elements of three tropical deltaic social-ecological systems, such as demography, economy, health, climate, food, and water. Time-series data from official statistics, monitoring programmes, and Earth observation data are analysed to explore possible trends, slow and fast variables, and observed drivers of change in the Amazon, Ganges-Brahmaputra-Meghna and Mekong deltas. In the Ganges-Brahmaputra-Meghna delta zone, increasing gross domestic product and per capita income levels since the 1980s mirror rising levels of food and inland fish production. In contrast, non-food ecosystem services, such as water availability, water quality, and land stability appear to be deteriorating. In the Amazon delta, natural and anthropogenic perturbations are continuously degrading key ecosystem services, such as carbon storage in biomass and soils, the regulation of water balance, and the modulation of regional climate patterns. In the Mekong delta, rapid economic development, changing land-use practices, and salinity intrusion are progressively putting more pressure on the delivery of important provisioning services, such as rice and inland aquaculture production, which are key sources of staple food, farm incomes, and export revenue. Observed changes in many key indicators of ecosystem services point to a changing dynamic state and increased probability of systemic threshold transformations in the near future.</t>
  </si>
  <si>
    <t>[de Araujo Barbosa, Caio Cesar] Univ Southampton, Global Environm Change &amp; Earth Observat Res Grp, Geog &amp; Environm, Southampton SO17 1BJ, Hants, England; [Dearing, John; Hossain, Sarwar] Univ Southampton, Palaeoecol Lab, Geog &amp; Environm, Southampton SO17 1BJ, Hants, England; [Szabo, Sylvia; Matthews, Zoe] Univ Southampton, Social Stat &amp; Demog, Southampton SO17 1BJ, Hants, England; [Nguyen Thanh Binh; Dang Kieu Nhan] Can Tho Univ, Mekong Delta Dev Res Inst, Can Tho, Vietnam</t>
  </si>
  <si>
    <t>Barbosa, CCD (corresponding author), Univ Southampton, Global Environm Change &amp; Earth Observat Res Grp, Geog &amp; Environm, Southampton SO17 1BJ, Hants, England.</t>
  </si>
  <si>
    <t>CC.DeAraujoBarbosa@soton.ac.uk</t>
  </si>
  <si>
    <t>Barbosa, Caio C. A./E-9488-2011; Dearing, John/E-4206-2010</t>
  </si>
  <si>
    <t>Barbosa, Caio C. A./0000-0002-2336-4275; Hossain, Md Sarwar/0000-0001-6101-659X; Dearing, John/0000-0002-1466-9640</t>
  </si>
  <si>
    <t>Coordination for the Improvement of Higher Education Personnel (CAPES) Foundation within Ministry of Education, Brazil [BEX: 0327-12-3]; international Belmont Forum project Catalyzing action toward sustainability of deltaic systems with an integrated modelling framework for risk assessment [1342944]; NERC/ESRC; University of Southampton; Economic and Social Research Council [1223260] Funding Source: researchfish; Natural Environment Research Council [NE/L008726/1] Funding Source: researchfish; NERC [NE/L008726/1] Funding Source: UKRI</t>
  </si>
  <si>
    <t>Coordination for the Improvement of Higher Education Personnel (CAPES) Foundation within Ministry of Education, Brazil(Coordenacao de Aperfeicoamento de Pessoal de Nivel Superior (CAPES)); international Belmont Forum project Catalyzing action toward sustainability of deltaic systems with an integrated modelling framework for risk assessment; NERC/ESRC(UK Research &amp; Innovation (UKRI)Natural Environment Research Council (NERC)Economic &amp; Social Research Council (ESRC)); University of Southampton; Economic and Social Research Council(UK Research &amp; Innovation (UKRI)Economic &amp; Social Research Council (ESRC)); Natural Environment Research Council(UK Research &amp; Innovation (UKRI)Natural Environment Research Council (NERC)); NERC(UK Research &amp; Innovation (UKRI)Natural Environment Research Council (NERC))</t>
  </si>
  <si>
    <t>This work has been funded by the Coordination for the Improvement of Higher Education Personnel (CAPES) Foundation within the Ministry of Education, Brazil through research grant provided to de Araujo Barbosa, C. C (BEX: 0327-12-3). Dearing, J. A., Szabo, S., and Matthews, Z. contributions were supported by the international Belmont Forum project Catalyzing action toward sustainability of deltaic systems with an integrated modelling framework for risk assessment (Award No. 1342944). Md. Sarwar Hossain acknowledges financial support provided by a joint NERC/ESRC interdisciplinary Ph.D. studentship award and the University of Southampton. This is a Sustainability Science at Southampton publication.</t>
  </si>
  <si>
    <t>10.1007/s11625-016-0371-7</t>
  </si>
  <si>
    <t>DP8XQ</t>
  </si>
  <si>
    <t>Barcellos, D; Queiroz, HM; Nobrega, GN; de Oliveira, RL; Santaella, ST; Otero, XL; Ferreira, TO</t>
  </si>
  <si>
    <t>Barcellos, Diego; Queiroz, Hermano Melo; Nobrega, Gabriel Nuto; de Oliveira Filho, Romildo Lopes; Santaella, Sandra Tedde; Otero, Xose Luis; Ferreira, Tiago Osorio</t>
  </si>
  <si>
    <t>Phosphorus enriched effluents increase eutrophication risks for mangrove systems in northeastern Brazil</t>
  </si>
  <si>
    <t>MARINE POLLUTION BULLETIN</t>
  </si>
  <si>
    <t>Phosphorous fractionation; Shrimp farming; Urban sewage; Mangroves; Soil pollution; Eutrophication</t>
  </si>
  <si>
    <t>GREENHOUSE-GAS EMISSIONS; SEQUENTIAL EXTRACTION; SHRIMP AQUACULTURE; SEMIARID CLIMATE; SOIL CARBON; PHOSPHATE; SEDIMENTS; WATER; IRON; FRACTIONATION</t>
  </si>
  <si>
    <t>Discharge of effluents loaded with phosphorus (P) from anthropogenic activities constitutes serious eutrophication risks in marine and terrestrial ecosystems, including mangroves. Three mangroves in NE-Brazil were studied to evaluate the impact of P-rich-effluents from shrimp farming and domestic sewage, in relation to a control area (natural mangrove). Soil phosphorus fractionation and water chemical analysis were performed to assess potential pollution. We observed the most labile P forms increased gradually and significantly from control to sewage to shrimp farm impacted mangroves as observed by increasingly dissolved orthophosphate (PO43-) content in water and the exchangeable/soluble P (Exch-P) extracted from soils, which is supported by the discriminant analysis. Exch-P results were correlated to Humic-Acid-P, which can release more labile P forms when mineralized. Our results demonstrate a substantial impact of aquiculture and sewage effluents in mangroves at both organic and inorganic P fractions, raising important concerns regarding pollution for these marine ecosystems.</t>
  </si>
  <si>
    <t>[Barcellos, Diego] Univ Fed Espirito Santo, Dept Oceanog, BR-29075910 Vitoria, ES, Brazil; [Barcellos, Diego; Queiroz, Hermano Melo; Ferreira, Tiago Osorio] Univ Sao Paulo, ESALQ, Luiz de Queiroz Coll Agr, Ave P Dadua Dias 11, BR-13418900 Piracicaba, SP, Brazil; [Nobrega, Gabriel Nuto] Univ Fed Fluminense, Inst Quim, Dept Geoquim Ambiental, Rua Outeiro Sao Joao Baptista S-N, BR-020141 Niteroi 24, RJ, Brazil; [de Oliveira Filho, Romildo Lopes; Santaella, Sandra Tedde] Univ Fed Ceara, Dept Ciencias Solo, Ave Mister Hull 2977,Campus Pici, BR-60440554 Fortaleza, Ceara, Brazil; [Otero, Xose Luis] Univ Santiago Compostela, Dept Edaphol &amp; Agr Chem, Santiago De Compostela 15782, Spain</t>
  </si>
  <si>
    <t>Ferreira, TO (corresponding author), Univ Sao Paulo, ESALQ, Luiz de Queiroz Coll Agr, Ave P Dadua Dias 11, BR-13418900 Piracicaba, SP, Brazil.</t>
  </si>
  <si>
    <t>toferreira@usp.br</t>
  </si>
  <si>
    <t>Santaella, Sandra T/G-3903-2013; Queiroz, Hermano Melo/P-8700-2019; Nóbrega, Gabriel Nuto/AAQ-4189-2020; Barcellos, Diego/AAI-5073-2020; Ferreira, Tiago O/D-3340-2015</t>
  </si>
  <si>
    <t>Queiroz, Hermano Melo/0000-0003-4768-1248; Nóbrega, Gabriel Nuto/0000-0001-7008-4201; Barcellos, Diego/0000-0002-4198-2843; Ferreira, Tiago O/0000-0002-4088-7457</t>
  </si>
  <si>
    <t>Conselho Nacional de Desenvolvimento Cientifico e Tecnologico (CNPq) [308288/2014-9]; Coordenacao de Aperfeicoamento de Pessoal de Nivel Superior (CAPES); Fundacao de Amparo a Pesquisa e Inovacao do Espirito Santo (FAPES)</t>
  </si>
  <si>
    <t>Conselho Nacional de Desenvolvimento Cientifico e Tecnologico (CNPq)(Conselho Nacional de Desenvolvimento Cientifico e Tecnologico (CNPQ)); Coordenacao de Aperfeicoamento de Pessoal de Nivel Superior (CAPES)(Coordenacao de Aperfeicoamento de Pessoal de Nivel Superior (CAPES)); Fundacao de Amparo a Pesquisa e Inovacao do Espirito Santo (FAPES)</t>
  </si>
  <si>
    <t>The authors thank the financial support offered by Conselho Nacional de Desenvolvimento Cientifico e Tecnologico (CNPq, grant number 308288/2014-9), Coordenacao de Aperfeicoamento de Pessoal de Nivel Superior (CAPES), Fundacao de Amparo a Pesquisa e Inovacao do Espirito Santo (FAPES), as well as to the all people who helped in the development of this work.</t>
  </si>
  <si>
    <t>0025-326X</t>
  </si>
  <si>
    <t>1879-3363</t>
  </si>
  <si>
    <t>MAR POLLUT BULL</t>
  </si>
  <si>
    <t>Mar. Pollut. Bull.</t>
  </si>
  <si>
    <t>10.1016/j.marpolbul.2019.03.031</t>
  </si>
  <si>
    <t>IH2IX</t>
  </si>
  <si>
    <t>Barlet, NT; Diemont, SAW; Teece, MA; Schulz, KL</t>
  </si>
  <si>
    <t>Barlet, Nathan T.; Diemont, Stewart A. W.; Teece, Mark A.; Schulz, Kimberly L.</t>
  </si>
  <si>
    <t>Emergent microbial food webs in ecological treatment systems for wastewater: Insight from stable carbon isotopes</t>
  </si>
  <si>
    <t>13th Annual Conference of the American Ecological Engineering Society: Ecological Engineering and the Dawn of the 21st Century</t>
  </si>
  <si>
    <t>JUN 10-12, 2013</t>
  </si>
  <si>
    <t>Michigan State Univ, East Lansing, MI</t>
  </si>
  <si>
    <t>Michigan State Univ</t>
  </si>
  <si>
    <t>Escherichia coli; Fecal pathogens; Living machine; Zooplankton; Wastewater disinfection; Protozoa</t>
  </si>
  <si>
    <t>ESCHERICHIA-COLI; TETRAHYMENA-PYRIFORMIS; CONSTRUCTED WETLANDS; BACTERIAL PATHOGENS; PROTOZOA; REMOVAL; PROTISTS; GROWTH; SURVIVAL; FRACTIONATION</t>
  </si>
  <si>
    <t>The overall significance of microbial predation to the natural disinfection process of bacterial fecal pathogens in ecological treatment systems (ETS) is not well understood, due to the complex interactions and difficulties associated with quantifying components of the microbial food web in situ. A C-13-labeled biological tracer was developed via the growth of K-12 Escherichia coli on d-(+)-glucose derived from Zea mays which is naturally enriched in C-13 due to the C-4 photosynthetic pathway. A microcosm experiment was conducted utilizing partially treated wastewater collected from a functioning ETS at the Darrow School in New Lebanon, New York. A filter-feeding ciliate Tetrahymena pyriformis and cyclopoid copepod Cyclops sp., were introduced to the microcosms to simulate an emergent pelagic food web in an ETS. The C-13-labeled E. coli tracer successfully produced a delta C-13 signature that was distinct from alternative carbon sources in the simulated food web. Predation of E. coli by T. pyriformis was observed when the C-13-labeled E. coli tracer was the sole carbon source, however predation of E. coli by T. pyriformis in the presence of alternative carbon sources was negligible; the ciliate exhibited a delta C-13 value most similar to the total dissolved solids in the ETS water. Minor predation of T. pyriformis by Cyclops sp. was observed elucidating a potential link to higher trophic webs. Sensitivities of the developed tracer and its feasibility for in situ analysis of emergent food webs are discussed. (C) 2014 Elsevier B.V. All rights reserved.</t>
  </si>
  <si>
    <t>[Barlet, Nathan T.] SUNY Coll Environm Sci &amp; Forestry, Dept Environm Resources Engn, Syracuse, NY 13210 USA; [Diemont, Stewart A. W.; Schulz, Kimberly L.] SUNY Coll Environm Sci &amp; Forestry, Dept Environm &amp; Forest Biol, Syracuse, NY 13210 USA; [Teece, Mark A.] SUNY Coll Environm Sci &amp; Forestry, Dept Chem, Syracuse, NY 13210 USA</t>
  </si>
  <si>
    <t>Diemont, SAW (corresponding author), 246 Illick,1 Forestry Dr, Syracuse, NY 13210 USA.</t>
  </si>
  <si>
    <t>sdiemont@esf.edu</t>
  </si>
  <si>
    <t>SUNY-ESF Seed Grant Program</t>
  </si>
  <si>
    <t>This work was funded by the SUNY-ESF Seed Grant Program. We thank the staff at the Darrow School in New Lebanon, NY, for facilitating the sampling of their wonderful Living Machine. We would like to thank Dr. Myron Mitchell's Biogeochemistry Laboratory at SUNY-ESF in Syracuse, NY, for allowing us to borrow lab and sampling equipment as well as J. Crandall for assistance with stable isotope sample preparation and analysis. We would also like to thank Dr. Nakas and the Microbiology Laboratory at SUNY-ESF for providing the E. coli strain used in this research, and the Tetrahymena Stock Center at Cornell University in Ithaca, NY, for providing the T. pyriformis strain.</t>
  </si>
  <si>
    <t>10.1016/j.ecoleng.2014.05.030</t>
  </si>
  <si>
    <t>CG6GX</t>
  </si>
  <si>
    <t>Barnes, PW; Williamson, CE; Lucas, RM; Robinson, SA; Madronich, S; Paul, ND; Bornman, JF; Bais, AF; Sulzberger, B; Wilson, SR; Andrady, AL; McKenzie, RL; Neale, PJ; Austin, AT; Bernhard, GH; Solomon, KR; Neale, RE; Young, PJ; Norval, M; Rhodes, LE; Hylander, S; Rose, KC; Longstreth, J; Aucamp, PJ; Ballare, CL; Cory, RM; Flint, SD; de Gruijl, FR; Hader, DP; Heikkila, AM; Jansen, MAK; Pandey, KK; Robson, TM; Sinclair, CA; Wangberg, SA; Worrest, RC; Yazar, S; Young, AR; Zepp, RG</t>
  </si>
  <si>
    <t>Barnes, Paul W.; Williamson, Craig E.; Lucas, Robyn M.; Robinson, Sharon A.; Madronich, Sasha; Paul, Nigel D.; Bornman, Janet F.; Bais, Alkiviadis F.; Sulzberger, Barbara; Wilson, Stephen R.; Andrady, Anthony L.; McKenzie, Richard L.; Neale, Patrick J.; Austin, Amy T.; Bernhard, Germar H.; Solomon, Keith R.; Neale, Rachel E.; Young, Paul J.; Norval, Mary; Rhodes, Lesley E.; Hylander, Samuel; Rose, Kevin C.; Longstreth, Janice; Aucamp, Pieter J.; Ballare, Carlos L.; Cory, Rose M.; Flint, Stephan D.; de Gruijl, Frank R.; Haeder, Donat-P; Heikkila, Anu M.; Jansen, Marcel A. K.; Pandey, Krishna K.; Robson, T. Matthew; Sinclair, Craig A.; Wangberg, Sten-Ake; Worrest, Robert C.; Yazar, Seyhan; Young, Antony R.; Zepp, Richard G.</t>
  </si>
  <si>
    <t>Ozone depletion, ultraviolet radiation, climate change and prospects for a sustainable future</t>
  </si>
  <si>
    <t>SOUTHERN ANNULAR MODE; UV-RADIATION; MONTREAL PROTOCOL; SKIN-CANCER; LITTER DECOMPOSITION; SOLAR-RADIATION; B RADIATION; RESPONSES; EXPOSURE; IMPACT</t>
  </si>
  <si>
    <t>Changes in stratospheric ozone and climate over the past 40-plus years have altered the solar ultraviolet (UV) radiation conditions at the Earth's surface. Ozone depletion has also contributed to climate change across the Southern Hemisphere. These changes are interacting in complex ways to affect human health, food and water security, and ecosystem services. Many adverse effects of high UV exposure have been avoided thanks to the Montreal Protocol with its Amendments and Adjustments, which have effectively controlled the production and use of ozone-depleting substances. This international treaty has also played an important role in mitigating climate change. Climate change is modifying UV exposure and affecting how people and ecosystems respond to UV; these effects will become more pronounced in the future. The interactions between stratospheric ozone, climate and UV radiation will therefore shift over time; however, the Montreal Protocol will continue to have far-reaching benefits for human well-being and environmental sustainability.</t>
  </si>
  <si>
    <t>[Barnes, Paul W.] Loyola Univ, Dept Biol Sci, New Orleans, LA 70118 USA; [Barnes, Paul W.] Loyola Univ, Environm Program, New Orleans, LA 70118 USA; [Williamson, Craig E.] Miami Univ, Dept Biol, Oxford, OH 45056 USA; [Lucas, Robyn M.] Australian Natl Univ, Natl Ctr Epidemiol &amp; Populat Hlth, Canberra, ACT, Australia; [Robinson, Sharon A.] Univ Wollongong, Ctr Sustainable Ecosyst Solut, Sch Earth Atmosphere &amp; Life Sci, Wollongong, NSW, Australia; [Robinson, Sharon A.] Univ Wollongong, Global Challenges Program, Wollongong, NSW, Australia; [Madronich, Sasha] Natl Ctr Atmospher Res, POB 3000, Boulder, CO 80307 USA; [Paul, Nigel D.; Young, Paul J.] Univ Lancaster, Lancaster Environm Ctr, Lancaster, England; [Bornman, Janet F.] Murdoch Univ, Food Futures Inst, Perth, WA, Australia; [Bais, Alkiviadis F.] Aristotle Univ Thessaloniki, Lab Atmospher Phys, Thessaloniki, Greece; [Sulzberger, Barbara] Swiss Fed Inst Aquat Sci &amp; Technol Eawag, Dubendorf, Switzerland; [Wilson, Stephen R.] Univ Wollongong, Ctr Atmospher Chem, Sch Earth Atmosphere &amp; Life Sci, Wollongong, NSW, Australia; [Andrady, Anthony L.] North Carolina State Univ, Dept Chem &amp; Biomol Engn, Raleigh, NC USA; [McKenzie, Richard L.] Natl Inst Water &amp; Atmospher Res, Central Otago, New Zealand; [Neale, Patrick J.] Smithsonian Environm Res Ctr, POB 28, Edgewater, MD 21037 USA; [Austin, Amy T.; Ballare, Carlos L.] Univ Buenos Aires, Fac Agron, Buenos Aires, DF, Argentina; [Austin, Amy T.; Ballare, Carlos L.] Univ Buenos Aires, IFEVA CONICET, Buenos Aires, DF, Argentina; [Bernhard, Germar H.] Biospher Inc, San Diego, CA USA; [Solomon, Keith R.] Univ Guelph, Sch Environm Sci, Guelph, ON, Canada; [Neale, Rachel E.] QIMR Berghofer Med Res Inst, Herston, Qld, Australia; [Norval, Mary] Univ Edinburgh, Biomed Sci, Med Sch, Edinburgh, Midlothian, Scotland; [Rhodes, Lesley E.] Univ Manchester, Ctr Dermatol Res, Manchester, Lancs, England; [Hylander, Samuel] Salford Royal NHS Fdn Trust, Manchester, Lancs, England; [Hylander, Samuel] Linnaeus Univ, Ctr Ecol &amp; Evolut Microbial Model Syst, Kalmar, Sweden; [Rose, Kevin C.] Rensselaer Polytech Inst, Dept Biol Sci, Troy, NY USA; [Longstreth, Janice] Inst Global Risk Res, Bethesda, MD USA; [Aucamp, Pieter J.] Ptersa Environm Consultants, Faerie Glen, South Africa; [Cory, Rose M.] Univ Michigan, Dept Earth &amp; Environm Sci, Ann Arbor, MI 48109 USA; [Flint, Stephan D.] Univ Idaho, Dept Forest Rangeland &amp; Fire Sci, Moscow, ID 83843 USA; [de Gruijl, Frank R.] Leiden Univ, Dept Dermatol, Med Ctr, Leiden, Netherlands; [Haeder, Donat-P] Friedrich Alexander Univ, Erlangen, Germany; [Heikkila, Anu M.] Finnish Meteorol Inst R&amp;D Climate Res, Helsinki, Finland; [Jansen, Marcel A. K.] Univ Coll Cork, Sch Biol Earth &amp; Environm Sci, Cork, Ireland; [Pandey, Krishna K.] Inst Wood Sci &amp; Technol, Bengaluru, India; [Robson, T. Matthew] Univ Helsinki, Vikki Plant Sci Ctr, Organismal &amp; Evolutionary Biol, Helsinki, Finland; [Sinclair, Craig A.] Canc Council Victoria, Melbourne, Vic, Australia; [Wangberg, Sten-Ake] Univ Gothenburg, Dept Marine Sci, Gothenburg, Sweden; [Worrest, Robert C.] Columbia Univ, CIESIN, New Hartford, CT USA; [Yazar, Seyhan] Univ Western Australia, Ctr Ophthalmol &amp; Visual Sci, Perth, WA, Australia; [Young, Antony R.] Kings Coll London, St Johns Inst Dermatol, London, England; [Zepp, Richard G.] US EPA, Athens, GA USA</t>
  </si>
  <si>
    <t>Barnes, PW (corresponding author), Loyola Univ, Dept Biol Sci, New Orleans, LA 70118 USA.;Barnes, PW (corresponding author), Loyola Univ, Environm Program, New Orleans, LA 70118 USA.</t>
  </si>
  <si>
    <t>pwbarnes@loyno.edu</t>
  </si>
  <si>
    <t>Wilson, Stephen R/O-6151-2018; Bais, Alkiviadis/K-9058-2019; Robinson, Sharon/B-2683-2008; Ballare, Carlos L/F-5141-2011; Solomon, Keith/AAF-4510-2020; Pandey, Krishna Kumar/B-5878-2019; Madronich, Sasha/D-3284-2015; Robson, Thomas Matthew/J-3381-2012; Robinson, Sharon/AAL-1042-2020; Heikkilä, Anu M/F-1261-2017; Bernhard, Germar/AAZ-7169-2020; Rhodes, Lesley/H-5324-2015; Yazar, Seyhan/U-4032-2018; Austin, Amy/E-7988-2011</t>
  </si>
  <si>
    <t>Wilson, Stephen R/0000-0003-4546-2527; Bais, Alkiviadis/0000-0003-3899-2001; Robinson, Sharon/0000-0002-7130-9617; Ballare, Carlos L/0000-0001-9129-4531; Madronich, Sasha/0000-0003-0983-1313; Robson, Thomas Matthew/0000-0002-8631-796X; Heikkilä, Anu M/0000-0002-1050-5673; Bernhard, Germar/0000-0002-1264-0756; Neale, Patrick/0000-0002-4047-8098; Lucas, Robyn/0000-0003-2736-3541; Jansen, Marcel/0000-0003-2014-5859; Pandey, Krishna/0000-0001-6563-6219; Rhodes, Lesley/0000-0002-9107-6654; Yazar, Seyhan/0000-0003-0994-6196; Austin, Amy/0000-0002-7468-5861; Barnes, Paul/0000-0002-5715-3679; Andrady, Anthony/0000-0001-8683-9998</t>
  </si>
  <si>
    <t>UNEP Ozone Secretariat; US Global Change Research Program; J.H. Mullahy Endowment for Environmental Biology; US National Science Foundation [DEB 1360066, DEB 1754276]; Australian Research Council [DP180100113]; University of Wollongong</t>
  </si>
  <si>
    <t>UNEP Ozone Secretariat; US Global Change Research Program; J.H. Mullahy Endowment for Environmental Biology; US National Science Foundation(National Science Foundation (NSF)); Australian Research Council(Australian Research Council); University of Wollongong</t>
  </si>
  <si>
    <t>This work has been supported by the UNEP Ozone Secretariat, and we thank T. Birmpili and S. Mylona for their guidance and assistance. Additional support was provided by the US Global Change Research Program (P.W.B., C.E.W. and S.M.), the J.H. Mullahy Endowment for Environmental Biology (P.W.B.), the US National Science Foundation (grants DEB 1360066 and DEB 1754276 to C.E.W.), the Australian Research Council (DP180100113 to S.A.R.) and the University of Wollongong's Global Challenges Program (S.A.R.). We appreciate the contributions from other UNEP EEAP members and co-authors of the EEAP Quadrennial Report, including: M. Ilyas, Y. Takizawa, F.L. Figueroa, H.H. Redhwi and A. Torikai. Special thanks to A. Netherwood for his assistance in drafting and improving figures. This paper has been reviewed in accordance with the US Environmental Protection Agency's (US EPA) peer and administrative review policies and approved for publication. Mention of trade names or commercial products does not constitute an endorsement or recommendation for use by the US EPA.</t>
  </si>
  <si>
    <t>10.1038/s41893-019-0314-2</t>
  </si>
  <si>
    <t>Green Accepted, Green Submitted</t>
  </si>
  <si>
    <t>Barnosky, AD; Ehrlich, PR; Hadly, EA</t>
  </si>
  <si>
    <t>Barnosky, Anthony D.; Ehrlich, Paul R.; Hadly, Elizabeth A.</t>
  </si>
  <si>
    <t>Avoiding collapse: Grand challenges for science and society to solve by 2050</t>
  </si>
  <si>
    <t>ELEMENTA-SCIENCE OF THE ANTHROPOCENE</t>
  </si>
  <si>
    <t>CLIMATE-CHANGE; HUMAN APPROPRIATION; PLASTIC DEBRIS; FOOD SECURITY; MICROPLASTICS; EXTINCTION; FUTURE; ACIDIFICATION; ANTHROPOCENE; CONSEQUENCES</t>
  </si>
  <si>
    <t>We maintain that humanity's grand challenge is solving the intertwined problems of human population growth and overconsumption, climate change, pollution, ecosystem destruction, disease spillovers, and extinction, in order to avoid environmental tipping points that would make human life more difficult and would irrevocably damage planetary life support systems. These are not future issues: for example, detrimental impacts of climate change (increased wildfires and extreme weather, sea-level rise, ocean acidification), pollution (contaminated drinking water in many parts of the world), rapid population growth in some areas (contributing to poverty, war, and increasingly frequent migration) and overconsumption in others (a main driver of overexploitation of resources and greenhouse gas emissions), and new disease outbreaks (Ebola, Zika virus) already are apparent today, and if trends of the past half century continue, even more damaging, long-lasting impacts would be locked in within three decades. Solving these problems will require some scientific and technological breakthroughs, but that will not be enough. Even more critical will be effective collaboration of environmental and physical scientists with social scientists and those in the humanities, active exchange of information among practitioners in academics, politics, religion, and business and other stakeholders, and clear communication of relevant issues and solutions to the general public. This special feature offers examples of how researchers are addressing this grand challenge through the process of discovering new knowledge and relevant tools, transferring insights across disciplinary boundaries, and establishing critical dialogues with those outside academia to help effect positive global change.</t>
  </si>
  <si>
    <t>[Barnosky, Anthony D.] Univ Calif Berkeley, Dept Integrat Biol, Berkeley, CA 94720 USA; [Barnosky, Anthony D.] Univ Calif Berkeley, Museum Paleontol, Berkeley, CA 94720 USA; [Barnosky, Anthony D.] Univ Calif Berkeley, Museum Vertebrate Zool, Berkeley, CA 94720 USA; [Ehrlich, Paul R.; Hadly, Elizabeth A.] Stanford Univ, Dept Biol, Stanford, CA 94305 USA</t>
  </si>
  <si>
    <t>Barnosky, AD (corresponding author), Univ Calif Berkeley, Dept Integrat Biol, Berkeley, CA 94720 USA.;Barnosky, AD (corresponding author), Univ Calif Berkeley, Museum Paleontol, Berkeley, CA 94720 USA.;Barnosky, AD (corresponding author), Univ Calif Berkeley, Museum Vertebrate Zool, Berkeley, CA 94720 USA.</t>
  </si>
  <si>
    <t>barnosky@berkeley.edu</t>
  </si>
  <si>
    <t>UNIV CALIFORNIA PRESS</t>
  </si>
  <si>
    <t>OAKLAND</t>
  </si>
  <si>
    <t>155 GRAND AVE, SUITE 400, OAKLAND, CA 94612-3758 USA</t>
  </si>
  <si>
    <t>2325-1026</t>
  </si>
  <si>
    <t>ELEMENTA-SCI ANTHROP</t>
  </si>
  <si>
    <t>Elementa-Sci. Anthrop.</t>
  </si>
  <si>
    <t>MAR 15</t>
  </si>
  <si>
    <t>10.12952/journal.elementa.000094</t>
  </si>
  <si>
    <t>DO0GZ</t>
  </si>
  <si>
    <t>Baron, JS; Hall, EK; Nolan, BT; Finlay, JC; Bernhardt, ES; Harrison, JA; Chan, F; Boyer, EW</t>
  </si>
  <si>
    <t>Baron, J. S.; Hall, E. K.; Nolan, B. T.; Finlay, J. C.; Bernhardt, E. S.; Harrison, J. A.; Chan, F.; Boyer, E. W.</t>
  </si>
  <si>
    <t>The interactive effects of excess reactive nitrogen and climate change on aquatic ecosystems and water resources of the United States</t>
  </si>
  <si>
    <t>BIOGEOCHEMISTRY</t>
  </si>
  <si>
    <t>Water resources; Rivers; Lakes; Reservoirs; Wetlands; Estuaries; Groundwater; Reactive nitrogen; Nitrate; Denitrification; Climate change</t>
  </si>
  <si>
    <t>HARMFUL ALGAL BLOOMS; GULF-OF-MEXICO; NITRATE CONCENTRATIONS; NUTRIENT ENRICHMENT; METHANE EMISSIONS; OXIDE EMISSIONS; CARBON-DIOXIDE; CRITICAL LOADS; FRESH-WATER; ANTHROPOGENIC NITRATE</t>
  </si>
  <si>
    <t>Nearly all freshwaters and coastal zones of the US are degraded from inputs of excess reactive nitrogen (Nr), sources of which are runoff, atmospheric N deposition, and imported food and feed. Some major adverse effects include harmful algal blooms, hypoxia of fresh and coastal waters, ocean acidification, long-term harm to human health, and increased emissions of greenhouse gases. Nitrogen fluxes to coastal areas and emissions of nitrous oxide from waters have increased in response to N inputs. Denitrification and sedimentation of organic N to sediments are important processes that divert N from downstream transport. Aquatic ecosystems are particularly important denitrification hotspots. Carbon storage in sediments is enhanced by Nr, but whether carbon is permanently buried is unknown. The effect of climate change on N transport and processing in fresh and coastal waters will be felt most strongly through changes to the hydrologic cycle, whereas N loading is mostly climate-independent. Alterations in precipitation amount and dynamics will alter runoff, thereby influencing both rates of Nr inputs to aquatic ecosystems and groundwater and the water residence times that affect Nr removal within aquatic systems. Both infrastructure and climate change alter the landscape connectivity and hydrologic residence time that are essential to denitrification. While Nr inputs to and removal rates from aquatic systems are influenced by climate and management, reduction of N inputs from their source will be the most effective means to prevent or to minimize environmental and economic impacts of excess Nr to the nation's water resources.</t>
  </si>
  <si>
    <t>[Baron, J. S.; Hall, E. K.] Colorado State Univ, US Geol Survey, Ft Collins Sci Ctr, Nat Resource Ecol Lab, Ft Collins, CO 80523 USA; [Nolan, B. T.] US Geol Survey, Natl Res Program, Reston, VA 20192 USA; [Finlay, J. C.] Univ Minnesota, St Paul, MN 55108 USA; [Bernhardt, E. S.] Duke Univ, Dept Biol, Durham, NC 27708 USA; [Harrison, J. A.] Washington State Univ, Sch Earth &amp; Environm Sci, Vancouver, WA 98686 USA; [Chan, F.] Oregon State Univ, Dept Zool, Corvallis, OR 97331 USA; [Boyer, E. W.] Penn State Univ, Sch Forest Resources, University Pk, PA 16802 USA</t>
  </si>
  <si>
    <t>Baron, JS (corresponding author), Colorado State Univ, US Geol Survey, Ft Collins Sci Ctr, Nat Resource Ecol Lab, Ft Collins, CO 80523 USA.</t>
  </si>
  <si>
    <t>Jill.Baron@ColoState.edu</t>
  </si>
  <si>
    <t>Bernhardt, Emily/B-4541-2010; Finlay, Jacques/B-6081-2011; Baron, Jill/C-5270-2016; Boyer, Elizabeth W./D-6617-2013; Hall, Ed/C-6013-2014; Bernhardt, Emily/D-9940-2011; Harrison, John A/F-2280-2011</t>
  </si>
  <si>
    <t>Finlay, Jacques/0000-0002-7968-7030; Baron, Jill/0000-0002-5902-6251; Boyer, Elizabeth W./0000-0003-4369-4201; Bernhardt, Emily/0000-0003-3031-621X; Harrison, John A/0000-0002-0677-5478</t>
  </si>
  <si>
    <t>NSF Research Coordination Network [DEB-0443439, DEB-1049744]; David and Lucille Packard Foundation; Direct For Biological Sciences [1049744] Funding Source: National Science Foundation; Directorate For Geosciences [0927512] Funding Source: National Science Foundation</t>
  </si>
  <si>
    <t>NSF Research Coordination Network(National Science Foundation (NSF)); David and Lucille Packard Foundation(The David &amp; Lucile Packard Foundation); Direct For Biological Sciences(National Science Foundation (NSF)NSF - Directorate for Biological Sciences (BIO)); Directorate For Geosciences(National Science Foundation (NSF)NSF - Directorate for Geosciences (GEO))</t>
  </si>
  <si>
    <t>We gratefully acknowledge thoughtful comments from Mike Dettinger, Richard Alexander, and Sybil Seitzinger. This work resulted from a workshop supported by NSF Research Coordination Network awards DEB-0443439 and DEB-1049744, and the David and Lucille Packard Foundation. This is also a product of the USGS Western Mountain Initiative.</t>
  </si>
  <si>
    <t>0168-2563</t>
  </si>
  <si>
    <t>1573-515X</t>
  </si>
  <si>
    <t>Biogeochemistry</t>
  </si>
  <si>
    <t>1-3</t>
  </si>
  <si>
    <t>10.1007/s10533-012-9788-y</t>
  </si>
  <si>
    <t>Environmental Sciences; Geosciences, Multidisciplinary</t>
  </si>
  <si>
    <t>Environmental Sciences &amp; Ecology; Geology</t>
  </si>
  <si>
    <t>168PO</t>
  </si>
  <si>
    <t>Baron, JS; Poff, NL; Angermeier, PL; Dahm, CN; Gleick, PH; Hairston, NG; Jackson, RB; Johnston, CA; Richter, BD; Steinman, AD</t>
  </si>
  <si>
    <t>Meeting ecological and societal needs for freshwater</t>
  </si>
  <si>
    <t>ecological education; ecological integrity; ecosystem protection; ecosystem services, freshwater; freshwater ecosystems; lakes; restoration; rivers; waterflow : quantity, quality, timing, seasonality; water management policy; watersheds; wetlands</t>
  </si>
  <si>
    <t>COLORADO RIVER; UNITED-STATES; MANAGEMENT; WETLANDS; LAKE; RESTORATION; PERSPECTIVE; FISH; PRODUCTIVITY; BIODIVERSITY</t>
  </si>
  <si>
    <t>Human society has used freshwater from rivers, lakes, groundwater,, and wetlands for many different urban, agricultural, and industrial activities, but in doing so has overlooked its value in supporting ecosystems. Freshwater is vital to human life and societal well-being, and thus its utilization for consumption, irrigation, and transport has long taken precedence over other commodities and services provided by freshwater ecosystems. However, there is growing recognition that functionally intact and biologically complex aquatic ecosystems provide many economically valuable services and long-term benefits to society. The short-term benefits include ecosystem goods and services, such as food supply, flood control, purification of human and industrial wastes, and habitat for plant and animal life-and these are costly, if, not impossible, to replace. Long-term benefits include the sustained provision of those goods and services, as well as the adaptive capacity of aquatic ecosystems to respond to future environmental alterations, such as climate change. Thus, maintenance of the processes and properties that support freshwater ecosystem integrity should be included in debates over sustainable water resource allocation. The purpose of this report is to explain how the integrity of freshwater ecosystems depends upon adequate quantity, quality, timing, and temporal variability of water flow. Defining these requirements in a comprehensive but general manner provides a better foundation for their inclusion in current and future debates about allocation of water resources. In this way the needs of freshwater ecosystems can be legitimately recognized and addressed. We also recommend ways in which freshwater ecosystems can be protected, maintained, and restored. Freshwater ecosystem structure and function are tightly linked to the watershed or catchment of which they are a part. Because riverine networks, lakes, wetlands, and their connecting groundwaters, are literally the sinks into 'Which landscapes drain, they are greatly influenced by terrestrial processes, including many human uses or modifications of land and water. Freshwater ecosystems, whether lakes, wetlands, or rivers, have specific requirements in terms of quantity, quality, and seasonality of their water supplies. Sustainability normally requires these systems to fluctuate within a natural range of variation. Flow regime, sediment and organic matter inputs, thermal and light characteristics, chemical and nutrient characteristics, and biotic assemblages are fundamental defining attributes of freshwater ecosystems. These attributes impart relatively unique characteristics of productivity and biodiversity to each ecosystem. The natural range of variation in each of these attributes is critical to maintaining the integrity and dynamic potential of aquatic ecosystems; therefore, management should allow for dynamic change. Piecemeal approaches cannot solve the problems confronting freshwater ecosystems. Scientific definitions of the requirements to protect and maintain aquatic ecosystems are necessary but insufficient for establishing the appropriate distribution between societal and ecosystem water needs. For scientific knowledge to be implemented science must be connected to a political agenda for sustainable development. We offer these recommendations as. a beginning to redress how water is viewed and managed in the United States: (1) Frame national and regional water management policies to explicitly incorporate freshwater ecosystem needs, particularly those related to naturally variable flow regimes and to the linking of water quality with water quantity; (2) Define water resources to include watersheds, so that freshwaters are viewed within a landscape, or systems context; (3) Increase communication and education across disciplines, especially among engineers, hydrologists, economists, and ecologists to facilitate an integrated view of freshwater resources; (4) Increase restoration efforts, using well-grounded ecological principles as guidelines; (5) Maintain and protect the remaining freshwater ecosystems that have high integrity; and (6) Recognize the dependence of human society on naturally functioning ecosystems.</t>
  </si>
  <si>
    <t>Colorado State Univ, Nat Resource Ecol Lab, US Geol Survey, Ft Collins, CO 80523 USA; Colorado State Univ, Dept Biol, Ft Collins, CO 80523 USA; Virginia Polytech Inst &amp; State Univ, Virginia Cooperat Fish &amp; Wildlife Res Unit, US Geol Survey, Blacksburg, VA 24061 USA; Univ New Mexico, Dept Biol, Albuquerque, NM 87131 USA; Pacific Inst Studies Dev Environm &amp; Secur, Oakland, CA 94612 USA; Cornell Univ, Ecol &amp; Systemat Sect, Ithaca, NY 14853 USA; Duke Univ, Dept Biol, Durham, NC 27708 USA; Duke Univ, Nicholas Sch Environm, Durham, NC 27708 USA; Natl Sci Fdn, Div Environm Biol, Arlington, VA 22230 USA; Nature Conservancy, Charlottesville, VA 22901 USA; S Florida Water Management Dist, W Palm Beach, FL 33416 USA</t>
  </si>
  <si>
    <t>Baron, JS (corresponding author), Colorado State Univ, Nat Resource Ecol Lab, US Geol Survey, Ft Collins, CO 80523 USA.</t>
  </si>
  <si>
    <t>jill@nrel.colostate.edu</t>
  </si>
  <si>
    <t>Quinn, Patrick/B-5489-2010; Baron, Jill/C-5270-2016; Poff, Nathan L/C-1239-2009; Steinman, Alan/B-8723-2014; Gleick, Peter H/E-5528-2015</t>
  </si>
  <si>
    <t>Baron, Jill/0000-0002-5902-6251; Steinman, Alan/0000-0002-4886-4305; Gleick, Peter H/0000-0001-7232-9284; Jackson, Robert/0000-0001-8846-7147; Johnston, Carol/0000-0002-9663-5048; Poff, N LeRoy/0000-0002-1390-8742</t>
  </si>
  <si>
    <t>1939-5582</t>
  </si>
  <si>
    <t>614PM</t>
  </si>
  <si>
    <t>Barron-Gafford, GA; Pavao-Zuckerman, MA; Minor, RL; Sutter, LF; Barnett-Moreno, I; Blackett, DT; Thompson, M; Dimond, K; Gerlak, AK; Nabhan, GP; Macknick, JE</t>
  </si>
  <si>
    <t>Barron-Gafford, Greg A.; Pavao-Zuckerman, Mitchell A.; Minor, Rebecca L.; Sutter, Leland F.; Barnett-Moreno, Isaiah; Blackett, Daniel T.; Thompson, Moses; Dimond, Kirk; Gerlak, Andrea K.; Nabhan, Gary P.; Macknick, Jordan E.</t>
  </si>
  <si>
    <t>Agrivoltaics provide mutual benefits across the food-energy-water nexus in drylands</t>
  </si>
  <si>
    <t>CLIMATE-CHANGE; PHOTOVOLTAIC PANELS; USE EFFICIENCY; CHANGE IMPACTS; PARTIAL SHADE; POWER-PLANTS; LAND-USE; TEMPERATURE; LANDSCAPES; ECOSYSTEM</t>
  </si>
  <si>
    <t>The vulnerabilities of our food, energy and water systems to projected climatic change make building resilience in renewable energy and food production a fundamental challenge. We investigate a novel approach to solve this problem by creating a hybrid of colocated agriculture and solar photovoltaic (PV) infrastructure. We take an integrative approach-monitoring micro-climatic conditions, PV panel temperature, soil moisture and irrigation water use, plant ecophysiological function and plant biomass production within this 'agrivoltaics' ecosystem and in traditional PV installations and agricultural settings to quantify trade-offs. We find that shading by the PV panels provides multiple additive and synergistic benefits, including reduced plant drought stress, greater food production and reduced PV panel heat stress. The results presented here provide a foundation and motivation for future explorations towards the resilience of food and energy systems under the future projected increased environmental stress involving heat and drought.</t>
  </si>
  <si>
    <t>[Barron-Gafford, Greg A.; Minor, Rebecca L.; Sutter, Leland F.; Barnett-Moreno, Isaiah; Blackett, Daniel T.; Thompson, Moses; Gerlak, Andrea K.] Univ Arizona, Sch Geog &amp; Dev, Tucson, AZ 85721 USA; [Barron-Gafford, Greg A.; Minor, Rebecca L.; Sutter, Leland F.; Barnett-Moreno, Isaiah; Blackett, Daniel T.] Univ Arizona, Biosphere 2, Off Res Dev &amp; Innovat, Tucson, AZ 85721 USA; [Pavao-Zuckerman, Mitchell A.] Univ Maryland, Dept Environm Sci &amp; Technol, College Pk, MD 20742 USA; [Thompson, Moses] Tucson Unified Sch Dist, Tucson, AZ USA; [Dimond, Kirk] Univ Arizona, Sch Landscape Architecture &amp; Planning, Tucson, AZ USA; [Nabhan, Gary P.] Univ Arizona, Southwest Ctr, Tucson, AZ USA; [Macknick, Jordan E.] Natl Renewable Energy Lab, Energy Anal &amp; Decis Support, Golden, CO USA</t>
  </si>
  <si>
    <t>Barron-Gafford, GA (corresponding author), Univ Arizona, Sch Geog &amp; Dev, Tucson, AZ 85721 USA.;Barron-Gafford, GA (corresponding author), Univ Arizona, Biosphere 2, Off Res Dev &amp; Innovat, Tucson, AZ 85721 USA.</t>
  </si>
  <si>
    <t>gregbg@email.arizona.edu</t>
  </si>
  <si>
    <t>Barron-Gafford, Greg/0000-0003-1333-3843; Dimond, Kirk/0000-0002-6787-5229; Pavao-Zuckerman, Mitchell/0000-0002-9657-2892</t>
  </si>
  <si>
    <t>Water, Environmental, and Energy Solutions initiative at the University of Arizona; Accelerate For Success Grants Program at the University of Arizona; NSF EAR [1659546]; Department of Energy's National Renewable Energy Lab [REJ-7-70227]</t>
  </si>
  <si>
    <t>Water, Environmental, and Energy Solutions initiative at the University of Arizona; Accelerate For Success Grants Program at the University of Arizona; NSF EAR(National Science Foundation (NSF)); Department of Energy's National Renewable Energy Lab</t>
  </si>
  <si>
    <t>This research and data were supported by (1) the Water, Environmental, and Energy Solutions initiative at the University of Arizona; (2) the Accelerate For Success Grants Program at the University of Arizona; (3) NSF EAR No. 1659546, REU Site: Earth Systems Research for Environmental Solutions at Biosphere 2; and (4) the Department of Energy's National Renewable Energy Lab through No. REJ-7-70227, Meeting SunShot Cost and Deployment Targets through Innovative Site Preparation and Impact Reductions on the Environment programme. The authors thank J. Adams and the Biosphere 2 team for their assistance in maintenance of the Biosphere 2 Agrivoltaics Learning Lab.</t>
  </si>
  <si>
    <t>10.1038/s41893-019-0364-5</t>
  </si>
  <si>
    <t>IX6DA</t>
  </si>
  <si>
    <t>Barros, VR; Boninsegna, JA; Camilloni, IA; Chidiak, M; Magrin, GO; Rusticucci, M</t>
  </si>
  <si>
    <t>Ricardo Barros, Vicente; Armando Boninsegna, Jose; Angela Camilloni, Ines; Chidiak, Martina; Odilia Magrin, Graciela; Rusticucci, Matilde</t>
  </si>
  <si>
    <t>Climate change in Argentina: trends, projections, impacts and adaptation</t>
  </si>
  <si>
    <t>WILEY INTERDISCIPLINARY REVIEWS-CLIMATE CHANGE</t>
  </si>
  <si>
    <t>LAND-COVER CHANGE; TEMPERATURE EXTREMES; SOUTH-AMERICA; DISCHARGE EVENTS; PRECIPITATION; VARIABILITY; PAMPAS; WATER; RIVER; 20TH-CENTURY</t>
  </si>
  <si>
    <t>In most of Argentina, the warming since 1901 was a little lower than the global average, although with strong trends in temperature extremes and in heat waves during the most recent decades. There was a remarkable increase in precipitation over most of subtropical Argentina, especially since 1960. This has favored agriculture yields and the extension of crop lands into semiarid regions, but this increase also came with more frequent heavy rainfalls and consequent flooding of rural and urban areas. Since the early 1970s, the main rivers of the Plata Basin have increased their mean flows, but this was attributable not only to increased precipitation, but also to land use changes. In contrast, over the Andes Mountains, reduced rainfall and increased temperature has led to glaciers receding and reduced river flows. Climate projections for the first half of this century maintain observed trends and raise additional concerns that in most cases can be dealt with timely adaptation policies. However, by the end of this century, under an extreme emissions scenario, the projected warming reaches 3.5 degrees C in the north of the country with respect to present-day conditions. There is insufficient knowledge to assume that this warming would not create severe damages to the people and the economy of Argentina. Because of the damages and casualties that heat waves and extreme precipitation events are already producing, the first and most urgent adaptation required is to reinforce early warning systems and contingency planning to cope with climatic extremes and their consequences on health. (C) 2014 John Wiley &amp; Sons, Ltd.</t>
  </si>
  <si>
    <t>[Ricardo Barros, Vicente; Angela Camilloni, Ines] Consejo Nacl Invest Cient &amp; Tecn, UBA CIMA, Fac Ciencias Exactas &amp; Nat, Dept Ciencias Atmosfera &amp; Oceanos, RA-1033 Buenos Aires, DF, Argentina; [Armando Boninsegna, Jose] CRICYT, IANIGLA, Mendoza, Argentina; [Chidiak, Martina] UBA, Fac Ciencias Econ, Buenos Aires, DF, Argentina; [Odilia Magrin, Graciela] INTA Castelar, Clima &amp; Agua, Hurlingham, Argentina; [Rusticucci, Matilde] UBA CONICET, Dept Ciencias Atmosfera &amp; Oceanos, Fac Ciencias Exactas &amp; Nat, Buenos Aires, DF, Argentina</t>
  </si>
  <si>
    <t>Barros, VR (corresponding author), Consejo Nacl Invest Cient &amp; Tecn, UBA CIMA, Fac Ciencias Exactas &amp; Nat, Dept Ciencias Atmosfera &amp; Oceanos, RA-1033 Buenos Aires, DF, Argentina.</t>
  </si>
  <si>
    <t>barros@cima.fcen.uba.ar</t>
  </si>
  <si>
    <t>Rusticucci, Matilde/Y-6481-2019</t>
  </si>
  <si>
    <t>Rusticucci, Matilde/0000-0003-2588-6234</t>
  </si>
  <si>
    <t>1757-7780</t>
  </si>
  <si>
    <t>1757-7799</t>
  </si>
  <si>
    <t>WIRES CLIM CHANGE</t>
  </si>
  <si>
    <t>Wiley Interdiscip. Rev.-Clim. Chang.</t>
  </si>
  <si>
    <t>MAR-APR</t>
  </si>
  <si>
    <t>10.1002/wcc.316</t>
  </si>
  <si>
    <t>Environmental Studies; Meteorology &amp; Atmospheric Sciences</t>
  </si>
  <si>
    <t>CF7FG</t>
  </si>
  <si>
    <t>Basarin, B; Lukic, T; Matzarakis, A</t>
  </si>
  <si>
    <t>Basarin, Biljana; Lukic, Tin; Matzarakis, Andreas</t>
  </si>
  <si>
    <t>Review of Biometeorology of Heatwaves and Warm Extremes in Europe</t>
  </si>
  <si>
    <t>heat stress; biometeorological indices; heatwaves; HHWS; Europe</t>
  </si>
  <si>
    <t>THERMAL CLIMATE INDEX; PHYSIOLOGICAL EQUIVALENT TEMPERATURE; EARLY WARNING SYSTEMS; HEAT WAVES; SUMMER 2003; HOT SUMMER; MORTALITY; HEALTH; BIOCLIMATE; STRESS</t>
  </si>
  <si>
    <t>Numerous extreme heatwaves producing large impacts on human health, agriculture, water resources, energy demand, regional economies, and forest ecosystems occurred during the first twenty years of the 21st century. The present study strives to provide a systematic review of recent studies of warm biometeorological extremes in Europe. The main aim of this paper is to provide a methodical summary of the observed changes in warm extremes, duration, and variability in different parts of Europe. During the last decade, much attention has been paid to the negative impacts of heat and humidity on human health. Therefore, the human biometeorology is required to appraise the human thermal environment in a way that human thermoregulation is taken into account. In many European countries and regions, future heat exposure will indeed exceed critical levels, and a steep increase in biometeorological heatwaves and warm extremes are expected. The indices that take into account human energy balance along with weather conditions should be used to examine the impacts of extreme heatwaves on human health and should be used as a basis for the determination of acclimatization to high-heat-stress conditions. A detailed description of recent studies that have used biometeorological indices such as Physiological Equivalent Temperature (PET) and Universal Thermal Climate Index (UTCI) for the estimation of warm extremes and their influence on human health is provided. Additionally, a short overview of the existence of the heat-health warning systems (HHWS), their conceptualization, and implementation across the European continent is considered, as well as the possibilities for further investigations and implementation of effective measures and programs that could reduce the adverse health impacts.</t>
  </si>
  <si>
    <t>[Basarin, Biljana; Lukic, Tin] Univ Novi Sad, Fac Sci, Dept Geog Tourism &amp; Hotel Management, Trg Dositeja Obradovica 3, Novi Sad 21000, Serbia; [Lukic, Tin] Univ Belgrade, Fac Geog, Dept Geospatial Bases Environm, Studentski Trg 3-3, Belgrade 11000, Serbia; [Matzarakis, Andreas] Deutsch Wetterdienst, Res Ctr Human Biometeorol, Stefan Meier Str 4, D-79104 Freiburg, Germany; [Matzarakis, Andreas] Univ Freiburg, Inst Earth &amp; Environm Sci, Chair Environm Meteorol, Werthmannstr 10, D-79085 Freiburg, Germany</t>
  </si>
  <si>
    <t>Basarin, B (corresponding author), Univ Novi Sad, Fac Sci, Dept Geog Tourism &amp; Hotel Management, Trg Dositeja Obradovica 3, Novi Sad 21000, Serbia.</t>
  </si>
  <si>
    <t>biljana.basarin@dgt.uns.ac.rs; tin.lukic@dgt.uns.ac.rs; Andreas.Matzarakis@dwd.de</t>
  </si>
  <si>
    <t>Matzarakis, Andreas/AAO-2676-2021</t>
  </si>
  <si>
    <t>Matzarakis, Andreas/0000-0003-3076-555X; Basarin, Biljana/0000-0002-2546-3728</t>
  </si>
  <si>
    <t>Ministry of Education, Science and Technological Development of the Republic of Serbia [No.451-03-68/2020-14/200125]</t>
  </si>
  <si>
    <t>Ministry of Education, Science and Technological Development of the Republic of Serbia(Ministry of Education, Science &amp; Technological Development, Serbia)</t>
  </si>
  <si>
    <t>The authors acknowledge the support of the Ministry of Education, Science and Technological Development of the Republic of Serbia (Grant No.451-03-68/2020-14/200125). Part of the research was supported by the H2020-WIDESPREAD-05-2020-Twinning: ExtremeClimTwin.</t>
  </si>
  <si>
    <t>10.3390/atmos11121276</t>
  </si>
  <si>
    <t>PJ4RS</t>
  </si>
  <si>
    <t>Basso, B</t>
  </si>
  <si>
    <t>GarciaTorres, L; Benites, J; MartinezVilela, A; HolgadoCabrera, A</t>
  </si>
  <si>
    <t>Perspectives of precision agriculture in conservation agriculture</t>
  </si>
  <si>
    <t>CONSERVATION AGRICULTURE: ENVIRONMENT, FARMERS EXPERIENCES, INNOVATIONS, SOCIO-ECONOMY, POLICY</t>
  </si>
  <si>
    <t>1st World Congress on Conservation Agriculture</t>
  </si>
  <si>
    <t>OCT 01-05, 2001</t>
  </si>
  <si>
    <t>MADRID, SPAIN</t>
  </si>
  <si>
    <t>natural resources conservation; yield variability; simulation models; mosaic agriculture</t>
  </si>
  <si>
    <t>Conservation practices have clearly shown advantages in improving soil, water and air quality as well as reducing costs of operations. Conservation of natural resources is the base for a long-term sustainability of agricultural and natural ecosystems. Conservation Agriculture is not just conservation tillage, but a series of land management practices that include crop residues retention, cover crops, appropriate cropping system rotation, integrated pest management able to minimize land degradation. Because of the complexity associated with natural and agricultural ecosystems, a land management practice found to be sustainable at one site might not be equally sustainable at another site. Agricultural production systems are inherently variable due to spatial variation in soil properties, topography, and climate. To achieve the ultimate goal of sustainable cropping systems, variability must be considered both in space and time because the factors influencing crop yield have different spatial and temporal behavior. Advances in technologies such as Global Positioning Systems (GPS), Geographic Information Systems (GIS), remote sensing and simulation modeling have created the possibility to assess the spatial and temporal variability present in the field and manage it with appropriate site-specific practices. Such approach is commonly called Precision Agriculture or site-specific crop and soil management. The objective of this paper is to evaluate the potential use of Precision Agriculture principles and technology for Conservation Agriculture. Examples of Precision Agriculture application through the integration of various techniques are presented to show the potential benefits of site-specific management of natural resources. Further perspectives are also discussed to link Precision Agriculture to Conservation Agriculture for a mosaic agriculture.</t>
  </si>
  <si>
    <t>Univ Basilicata, Dept Plant &amp; Soil Sci, Potenza, Italy</t>
  </si>
  <si>
    <t>Basso, B (corresponding author), Univ Basilicata, Dept Plant &amp; Soil Sci, Potenza, Italy.</t>
  </si>
  <si>
    <t>basso@unibas.it</t>
  </si>
  <si>
    <t>Basso, Bruno/A-3128-2012</t>
  </si>
  <si>
    <t>Basso, Bruno/0000-0003-2090-4616</t>
  </si>
  <si>
    <t>1-4020-1106-7</t>
  </si>
  <si>
    <t>Agricultural Economics &amp; Policy; Environmental Studies; Soil Science</t>
  </si>
  <si>
    <t>BW54Y</t>
  </si>
  <si>
    <t>Bateman, I; Agarwala, M; Binner, A; Coombes, E; Day, B; Ferrini, S; Fezzi, C; Hutchins, M; Lovett, A; Posen, P</t>
  </si>
  <si>
    <t>Bateman, Ian; Agarwala, Matthew; Binner, Amy; Coombes, Emma; Day, Brett; Ferrini, Silvia; Fezzi, Carlo; Hutchins, Michael; Lovett, Andrew; Posen, Paulette</t>
  </si>
  <si>
    <t>Spatially explicit integrated modeling and economic valuation of climate driven land use change and its indirect effects</t>
  </si>
  <si>
    <t>Integrated models; Land use; Agriculture; Climate change; Water quality; Recreation; Economics; Spatial analysis</t>
  </si>
  <si>
    <t>MULTIPLE ECOSYSTEM SERVICES; WATER-QUALITY; CHLOROPHYLL-A; UK; CLASSIFICATION; CATCHMENT; POLLUTION; IMPACT; SCALE; AGGREGATION</t>
  </si>
  <si>
    <t>We present an integrated model of the direct consequences of climate change on land use, and the indirect effects of induced land use change upon the natural environment. The model predicts climate driven shifts in the profitability of alternative uses of agricultural land. Both the direct impact of climate change and the induced shift in land use patterns will cause secondary effects on the water environment, for which agriculture is the major source of diffuse pollution. We model the impact of changes in such pollution on riverine ecosystems showing that these will be spatially heterogeneous. Moreover, we consider further knock-on effects Upon the recreational benefits derived from water environments, which we assess using revealed preference methods. This analysis permits a multi-layered examination of the economic consequences of climate change, assessing the sequence of impacts from climate change through farm gross margins, land use, water quality and recreation, both at the individual and catchment scale. (C) 2016 Elsevier Ltd. All rights reserved.</t>
  </si>
  <si>
    <t>[Bateman, Ian; Agarwala, Matthew; Binner, Amy; Day, Brett; Ferrini, Silvia; Fezzi, Carlo] Univ Exeter, Coll Social Sci &amp; Int Studies, Land Environm Econ &amp; Policy Inst LEEP, Exeter EX4 4QJ, Devon, England; [Agarwala, Matthew] London Sch Econ &amp; Polit Sci, Dept Geog &amp; Environm, Houghton St, London WC2A 2AE, England; [Agarwala, Matthew] London Sch Econ &amp; Polit Sci, Grantham Res Inst Climate Change &amp; Environm, Houghton St, London WC2A 2AE, England; [Coombes, Emma] Univ East Anglia, Sch Med, Norwich NR4 7TJ, Norfolk, England; [Ferrini, Silvia] Univ Siena, Dept Econ, Piazza S Francesco 7, I-53100 Siena, Italy; [Hutchins, Michael] Ctr Ecol &amp; Hydrol, Wallingford OX10 8BB, Oxon, England; [Lovett, Andrew] Univ East Anglia, Sch Environm Sci, Norwich NR4 7TJ, Norfolk, England; [Posen, Paulette] Ctr Environm Fisheries &amp; Aquaculture Sci, Pakefield Rd, Lowestoft NR33 0HT, Suffolk, England; [Fezzi, Carlo] Univ Trento, Dept Econ &amp; Management, Via Vigilio Inama 5, I-38122 Trento, Italy; [Bateman, Ian] Univ Western Australia, Dept Agr &amp; Resource Econ, Perth, WA, Australia; [Bateman, Ian] Univ Waikato, Dept Econ, Hamilton, New Zealand; [Bateman, Ian] Lincoln Univ, AERU, Lincoln, NE USA</t>
  </si>
  <si>
    <t>Bateman, I (corresponding author), Univ Exeter, Coll Social Sci &amp; Int Studies, Land Environm Econ &amp; Policy Inst LEEP, Exeter EX4 4QJ, Devon, England.;Bateman, I (corresponding author), Univ Western Australia, Dept Agr &amp; Resource Econ, Perth, WA, Australia.;Bateman, I (corresponding author), Univ Waikato, Dept Econ, Hamilton, New Zealand.;Bateman, I (corresponding author), Lincoln Univ, AERU, Lincoln, NE USA.</t>
  </si>
  <si>
    <t>i.bateman@exeter.ac.uk</t>
  </si>
  <si>
    <t>Lovett, Andrew/Q-6723-2019; Lovett, Andrew A/C-9942-2011; Hutchins, Michael G/K-3370-2012; Ferrini, Silvia/AAM-1308-2020</t>
  </si>
  <si>
    <t>Lovett, Andrew/0000-0003-0554-9273; Posen, Paulette/0000-0002-5154-5583; Bateman, Ian/0000-0002-2791-6137; Agarwala, Matthew/0000-0002-0042-2559; Fezzi, Carlo/0000-0002-4860-9128; Binner, Amy/0000-0003-3235-0585</t>
  </si>
  <si>
    <t>European Commission Seventh Framework Programme [FP7-ENV-2012-308393-2]; European Union via the Marie Curie International Outgoing Fellowship 'Land Use Change, Environment and Society (LUCES)' grant [FP7-PEOPLE-2011-IOF-302290]; Water Economics, Policy and Governance Network (WEPGN) - Social Sciences and Humanities Research Council (SSHRC) Partnership Grant; Natural Environment Research Council [ceh010010] Funding Source: researchfish</t>
  </si>
  <si>
    <t>European Commission Seventh Framework Programme(European Commission); European Union via the Marie Curie International Outgoing Fellowship 'Land Use Change, Environment and Society (LUCES)' grant; Water Economics, Policy and Governance Network (WEPGN) - Social Sciences and Humanities Research Council (SSHRC) Partnership Grant; Natural Environment Research Council(UK Research &amp; Innovation (UKRI)Natural Environment Research Council (NERC))</t>
  </si>
  <si>
    <t>The authors acknowledge funding from the European Commission Seventh Framework Programme under Grant Agreement No. FP7-ENV-2012-308393-2 (OPERAs); the European Union via the Marie Curie International Outgoing Fellowship 'Land Use Change, Environment and Society (LUCES)' grant, (Ref: FP7-PEOPLE-2011-IOF-302290); and the Water Economics, Policy and Governance Network (WEPGN), funded by a Social Sciences and Humanities Research Council (SSHRC) Partnership Grant.</t>
  </si>
  <si>
    <t>OCT 1</t>
  </si>
  <si>
    <t>10.1016/j.jenvman.2016.06.020</t>
  </si>
  <si>
    <t>DV9WA</t>
  </si>
  <si>
    <t>Batlle-Bayer, L; Bala, A; Alberti, J; Xifre, R; Aldaco, R; Fullana-i-Palmer, P</t>
  </si>
  <si>
    <t>Batlle-Bayer, Laura; Bala, Alba; Alberti, Jaume; Xifre, Ramon; Aldaco, Ruben; Fullana-i-Palmer, Pere</t>
  </si>
  <si>
    <t>Food affordability and nutritional values within the functional unit of a food LCA. An application on regional diets in Spain</t>
  </si>
  <si>
    <t>Carbon footprint; Land use; Blue water; Diets; Sustainability; Nutrition</t>
  </si>
  <si>
    <t>GREENHOUSE-GAS EMISSIONS; ENVIRONMENTAL-IMPACT; LAND-USE; PATTERNS; QUALITY; HEALTHY; FOOTPRINT</t>
  </si>
  <si>
    <t>This study assesses the environmental impacts associated with current regional-average diets in Spain, and it evaluates the environmental benefits of adopting a diet based on the National Dietary Guidelines (NDG). To establish a fair method for diets' comparison among the different regions, a novel functional unit (FU), that considers both the nutritional and the socio-economic dimensions, was developed. Diets in north-western regions have larger impacts due to the high caloric energy and ruminant meat intake, as well as for being less affordable. The adoption of the NDG-based diet can potentially reduce the environmental impacts (GHG emissions, blue water footprint and land use) between 15 and 60% of current regional eating patterns. This study highlights the importance of properly selecting the FU, and integrating the concept of food affordability within the FU in diet LCAs.</t>
  </si>
  <si>
    <t>[Batlle-Bayer, Laura; Bala, Alba; Alberti, Jaume; Xifre, Ramon; Fullana-i-Palmer, Pere] Univ Pompeu Fabra, UNESCO Chair Life Cycle &amp; Climate Change ESCI UPF, Passeig Pujades 1, Barcelona 08003, Spain; [Xifre, Ramon] Univ Pompeu Fabra, ESCI UPF, Res Int Studies &amp; Econ, Passeig Pujades 1, Barcelona 08003, Spain; [Aldaco, Ruben] Univ Cantabria, Dept Chem &amp; Biomol Engn, Avda Castros Sn, Santander 39005, Spain</t>
  </si>
  <si>
    <t>Batlle-Bayer, L (corresponding author), Univ Pompeu Fabra, UNESCO Chair Life Cycle &amp; Climate Change ESCI UPF, Passeig Pujades 1, Barcelona 08003, Spain.</t>
  </si>
  <si>
    <t>laura.batlle@esci.upf.edu</t>
  </si>
  <si>
    <t>Xifré, Ramon/J-9148-2016; Aldaco, Rubén/F-2314-2016; Gala, Alba Bala/J-8625-2017; Fullana-i-Palmer, Pere/J-6174-2013</t>
  </si>
  <si>
    <t>Xifré, Ramon/0000-0002-1949-769X; Aldaco, Rubén/0000-0001-6216-7031; Gala, Alba Bala/0000-0002-5501-1140; Alberti, Jaume/0000-0002-8026-0835; Batlle-Bayer, Laura/0000-0002-8275-6383; Fullana-i-Palmer, Pere/0000-0003-0013-5098</t>
  </si>
  <si>
    <t>Spanish Ministry of Economy and Competitiveness [CTM2016-76176-C2-2-R]</t>
  </si>
  <si>
    <t>Spanish Ministry of Economy and Competitiveness(Spanish Government)</t>
  </si>
  <si>
    <t>This study is part of the Ceres-Procon Project: Food production and consumption strategies for climate change mitigation (CTM2016-76176-C2-2-R) (AEI/FEDER, UE), financed by the Spanish Ministry of Economy and Competitiveness, which aims to determine strategies to improve the sustainability of current food production and consumption.</t>
  </si>
  <si>
    <t>10.1016/j.resconrec.2020.104856</t>
  </si>
  <si>
    <t>LY6BP</t>
  </si>
  <si>
    <t>Batsaikhan, B; Kwon, JS; Kim, KH; Lee, YJ; Lee, JH; Badarch, M; Yun, ST</t>
  </si>
  <si>
    <t>Batsaikhan, Bayartungalag; Kwon, Jang-Soon; Kim, Kyoung-Ho; Lee, Young-Joon; Lee, Jeong-Ho; Badarch, Mendbayar; Yun, Seong-Taek</t>
  </si>
  <si>
    <t>Hydrochemical evaluation of the influences of mining activities on river water chemistry in central northern Mongolia</t>
  </si>
  <si>
    <t>River water quality; Mining impacts; Transboundary river; Northern Mongolia; Hydrochemistry; Sulfate-sulfur and nitrate-N isotopes</t>
  </si>
  <si>
    <t>SURFACE-WATER; LAKE BAIKAL; SMALL-SCALE; METAL; BASIN; MANAGEMENT; SEDIMENTS; IMPACT; STREAM; CONTAMINATION</t>
  </si>
  <si>
    <t>Although metallic mineral resources are most important in the economy of Mongolia, mining activities with improper management may result in the pollution of stream waters, posing a threat to aquatic ecosystems and humans. In this study, aiming to evaluate potential impacts of metallic mining activities on the quality of a transboundary river (Selenge) in central northern Mongolia, we performed hydrochemical investigations of rivers (Tuul, Khangal, Orkhon, Haraa, and Selenge). Hydrochemical analysis of river waters indicates that, while major dissolved ions originate from natural weathering (especially, dissolution of carbonate minerals) within watersheds, they are also influenced by mining activities. The water quality problem arising from very high turbidity is one of the major environmental concerns and is caused by suspended particles (mainly, sediment and soil particles) from diverse erosion processes, including erosion of river banks along the meandering river system, erosion of soils owing to overgrazing by livestock, and erosion by human activities, such as mining and agriculture. In particular, after passing through the Zaamar gold mining area, due to the disturbance of sediments and soils by placer gold mining, the Tuul River water becomes very turbid (up to 742 Nephelometric Turbidity Unit (NTU)). The Zaamar area is also the contamination source of the Tuul and Orkhon rivers by Al, Fe, and Mn, especially during the mining season. The hydrochemistry of the Khangal River is influenced by heavy metal (especially, Mn, Al, Cd, and As)-loaded mine drainage that originates from a huge tailing dam of the Erdenet porphyry Cu-Mo mine, as evidenced by delta S-34 values of dissolved sulfate (0.2 to 3.8 aEuro degrees). These two contaminated rivers (Tuul and Khangal) merge into the Orkhon River that flows to the Selenge River near the boundary between Mongolia and Russia and then eventually flows into Lake Baikal. Because water quality problems due to mining can be critical, mining activities in central northern Mongolia should be carefully managed to minimize the transboundary movement of aquatic contaminants (in particular, turbidity, dissolved organic carbon, Fe and Al) from mining activities.</t>
  </si>
  <si>
    <t>[Batsaikhan, Bayartungalag; Kwon, Jang-Soon; Kim, Kyoung-Ho; Yun, Seong-Taek] Korea Univ, Dept Earth &amp; Environm Sci, Seoul 02841, South Korea; [Batsaikhan, Bayartungalag; Kwon, Jang-Soon; Kim, Kyoung-Ho; Yun, Seong-Taek] Korea Univ, KU KIST Green Sch, Seoul 02841, South Korea; [Kwon, Jang-Soon] Korea Atom Energy Res Inst, Radioact Waste Disposal Res Div, Daejeon 34057, South Korea; [Lee, Young-Joon; Lee, Jeong-Ho] Korea Environm Inst, Sejong 30147, South Korea; [Badarch, Mendbayar] Mongolian Nat &amp; Environm Consortium, Ulaanbaatar, Mongolia</t>
  </si>
  <si>
    <t>Kwon, JS; Yun, ST (corresponding author), Korea Univ, Dept Earth &amp; Environm Sci, Seoul 02841, South Korea.;Kwon, JS; Yun, ST (corresponding author), Korea Univ, KU KIST Green Sch, Seoul 02841, South Korea.;Kwon, JS (corresponding author), Korea Atom Energy Res Inst, Radioact Waste Disposal Res Div, Daejeon 34057, South Korea.</t>
  </si>
  <si>
    <t>jskwon@kaeri.re.kr; styun@korea.ac.kr</t>
  </si>
  <si>
    <t>Yun, Seong-Taek/0000-0001-9443-2872; Kim, Kyoung-Ho/0000-0001-6934-0482</t>
  </si>
  <si>
    <t>Korea Environment Institute (KEI); KEITI through the Korea CO2 Storage Environmental Management (K-COSEM) Research Center</t>
  </si>
  <si>
    <t>This work was initially supported by Korea Environment Institute (KEI) as the Korea-Mongolia collaboration project Joint Research Between Korea and Mongolia on Water Quality and Contamination of Transboundary Watershed in Northern Mongolia. Mr. Ochirsukh Ayur (Mongolian Nature and Environment Consortium) helped us in field surveys. The preparation of this manuscript was supported by KEITI through the Korea CO&lt;INF&gt;2&lt;/INF&gt; Storage Environmental Management (K-COSEM) Research Center.</t>
  </si>
  <si>
    <t>10.1007/s11356-016-7895-3</t>
  </si>
  <si>
    <t>EK9OO</t>
  </si>
  <si>
    <t>Baubekova, A; Akindykova, A; Mamirova, A; Dumat, C; Jurjanz, S</t>
  </si>
  <si>
    <t>Baubekova, Almagul; Akindykova, Ainisa; Mamirova, Aigerim; Dumat, Camille; Jurjanz, Stefan</t>
  </si>
  <si>
    <t>Evaluation of environmental contamination by toxic trace elements in Kazakhstan based on reviews of available scientific data</t>
  </si>
  <si>
    <t>Kazakhstan; Metals; Soil; Sediments; Water; Sustainability; Risk management</t>
  </si>
  <si>
    <t>SOIL; SEDIMENTS; PLANT; INGESTION; WATER; RICE; ZN; PB</t>
  </si>
  <si>
    <t>The environmental situation concerning pollution by (eco)toxic and persistent trace elements in Kazakhstan has been investigated by analytical reviews of scientific studies published over the past 20 years reporting concentrations of 10 toxic trace elements (TTE) observed in soil, sediments, or surface water. A database of 62 articles published in Kazakh, Russian, or English covered the majority of the territory of the country for soil and water samples but to a lesser extent for sediments. Reported concentrations were summarized using statistical parameters, then spatialized and finally classified in contamination classes according to local legislation. This analysis revealed some hotspots of TTE in surface waters (Cd and Pb), soil (As), and sediments (Cd and As). Hotspots of less toxic Cu, Zn, and Mn were also detected. Spatialization of results allowed localization of these hotspots close to industrial sites, such as smelters or mining and metallurgic combines. Others have been shown to be close to disused mining sites or landfills with municipal waste. Methodological improvements for further studies have been suggested, such as to integrate more West Kazakhstan or remote areas in sampling campaigns, but also to describe more exhaustively the used analytical methods and to be more attentive to the speciation of the analyzed form of the element. Finally, a management strategy to strengthen a sustainable food policy has been proposed: to reduce emissions by modernization of industrial facilities and better waste management, to organize land use depending on the contamination levels, and to reduce the bioavailability of the toxic elements.</t>
  </si>
  <si>
    <t>[Baubekova, Almagul; Akindykova, Ainisa; Mamirova, Aigerim] AlFarabi Kazakh Natl Univ, Fac Biol &amp; Biotechnol, Alma Ata, Kazakhstan; [Dumat, Camille] Univ Toulouse INPENSAT, Ctr Etud &amp; Rech Travail Org Pouvoir CERTOP, Auzeville Tolosane, France; [Dumat, Camille; Jurjanz, Stefan] Univ Lorraine INRAE, UR AFPA, Nancy, France</t>
  </si>
  <si>
    <t>Jurjanz, S (corresponding author), Univ Lorraine INRAE, UR AFPA, Nancy, France.</t>
  </si>
  <si>
    <t>Stefan.jurjanz@univ-lorraine.fr</t>
  </si>
  <si>
    <t>Mamirova, Aigerim/ABF-3541-2021; Akindykova, Ainissa/W-3795-2017</t>
  </si>
  <si>
    <t>Akindykova, Ainissa/0000-0002-8601-8716</t>
  </si>
  <si>
    <t>10.1007/s11356-021-14979-z</t>
  </si>
  <si>
    <t>TZ2KZ</t>
  </si>
  <si>
    <t>Bauer, B; Gustafsson, BG; Hyytiäinen, K; Meier, HEM; Müller-Karulis, B; Saraiva, S; Tomczak, MT</t>
  </si>
  <si>
    <t>Bauer, Barbara; Gustafsson, Bo G.; Hyytiainen, Kari; Meier, H. E. Markus; Mueller-Karulis, Baerbel; Saraiva, Sofia; Tomczak, Maciej T.</t>
  </si>
  <si>
    <t>Food web and fisheries in the future Baltic Sea</t>
  </si>
  <si>
    <t>Climate change; Ecopath with Ecosim (EwE); Ecospace; Fisheries; Representative Concentration Pathways (RCP); Shared Socioeconomic Pathways (SSP)</t>
  </si>
  <si>
    <t>CLIMATE-CHANGE; IMPACT; EUTROPHICATION; CONSERVATION; SCENARIOS; RECOVERY; QUALITY; FISH</t>
  </si>
  <si>
    <t>We developed numerical simulations of potential future ecological states of the Baltic Sea ecosystem at the end of century under five scenarios. We used a spatial food web (Ecospace) model, forced by a physical-biogeochemical model. The scenarios are built on consistent storylines that describe plausible developments of climatic and socioeconomic factors in the Baltic Sea region. Modelled species diversity and fish catches are driven by climate- and nutrient load-related changes in habitat quality and by fisheries management strategies. Our results suggest that a scenario including low greenhouse gas concentrations and nutrient pollution and ecologically focused fisheries management results in high biodiversity and catch value. On the other hand, scenarios envisioning increasing societal inequality or economic growth based on fossil fuels, high greenhouse gas emissions and high nutrient loads result in decreased habitat quality and diminished biodiversity. Under the latter scenarios catches are high but they predominantly consist of lower-valued fish.</t>
  </si>
  <si>
    <t>[Bauer, Barbara; Gustafsson, Bo G.; Mueller-Karulis, Baerbel; Tomczak, Maciej T.] Stockholm Univ, Balt Sea Ctr, S-10691 Stockholm, Sweden; [Bauer, Barbara] Friedrich Schiller Univ Jena, Inst Ecol, Jena, Germany; [Bauer, Barbara] German Ctr Integrat Biodivers Res iDiv, Deutsch Pl 5e, D-04103 Leipzig, Germany; [Gustafsson, Bo G.] Univ Helsinki, Tvarminne Zool Stn, JA Palmenin Tie 260, Hango, Finland; [Hyytiainen, Kari] Univ Helsinki, Dept Econ &amp; Management, POB 27, FIN-00014 Helsinki, Finland; [Meier, H. E. Markus] Leibniz Inst Balt Sea Res Warnemunde, D-18119 Rostock, Germany; [Meier, H. E. Markus; Saraiva, Sofia] Swedish Meteorol &amp; Hydrol Inst, Norrkoping, Sweden; [Mueller-Karulis, Baerbel] Latvian Inst Aquat Ecol, Voleru Iela 4, LV-1007 Riga, Latvia; [Saraiva, Sofia] Univ Lisbon, Inst Super Tecn, Environm &amp; Energy Sect, Lisbon, Portugal</t>
  </si>
  <si>
    <t>Stockholm University; Friedrich Schiller University of Jena; University of Helsinki; University of Helsinki; Leibniz Institut fur Ostseeforschung Warnemunde; Swedish Meteorological &amp; Hydrological Institute; Universidade de Lisboa</t>
  </si>
  <si>
    <t>Bauer, B (corresponding author), Stockholm Univ, Balt Sea Ctr, S-10691 Stockholm, Sweden.;Bauer, B (corresponding author), Friedrich Schiller Univ Jena, Inst Ecol, Jena, Germany.;Bauer, B (corresponding author), German Ctr Integrat Biodivers Res iDiv, Deutsch Pl 5e, D-04103 Leipzig, Germany.</t>
  </si>
  <si>
    <t>barbara.bauer@idiv.de; bo.gustafsson@su.se; kari.hyytiainen@helsinki.fi; markus.meier@io-warnemuende.de; barbel.muller-karulis@su.se; sofia.maretec@tecnico.ulisboa.pt; maciej.tomczak@su.se</t>
  </si>
  <si>
    <t>Gustafsson, Bo/GQH-3048-2022; Tomczak, Maciej T/B-5053-2012; Bauer, Barbara/ABD-8980-2020; Bauer, Barbara/AAH-2454-2019</t>
  </si>
  <si>
    <t>Saraiva, Sofia/0000-0001-6614-4443; Meier, H. E. Markus/0000-0001-5855-4645; Hyytiainen, Kari/0000-0002-4366-0186</t>
  </si>
  <si>
    <t>Stockholm University; BONUS - EU; BONUS - Academy of Finland; Federal Ministry of Education and Research in Germany; Swedish Research Council for Environment, Agricultural Sciences and Spatial Planning; Swedish Agency for Marine and Water Management</t>
  </si>
  <si>
    <t>Stockholm University; BONUS - EU; BONUS - Academy of Finland; Federal Ministry of Education and Research in Germany; Swedish Research Council for Environment, Agricultural Sciences and Spatial Planning(Swedish Research Council Formas); Swedish Agency for Marine and Water Management</t>
  </si>
  <si>
    <t>Open access funding provided by Stockholm University. This work resulted from the BONUS BALTICAPP project that was supported by BONUS (Art 185), funded jointly by the EU and Academy of Finland, Federal Ministry of Education and Research in Germany, and Swedish Research Council for Environment, Agricultural Sciences and Spatial Planning. BONUS BALTICAPP is part of the Baltic Earth program (Earth System Science for the Baltic Sea region, see http://www.baltic.earth). We thank the whole project team for useful discussions. BB, BG and BMK are employed by the Baltic Nest Institute, which is supported by the Swedish Agency for Marine and Water Management through their grant 1: 11-Measures for marine and water environment. We thank two anonymous reviewers and Jim Smart for their helpful comments and H. Hamren for his suggestions on scenario names.</t>
  </si>
  <si>
    <t>10.1007/s13280-019-01229-3</t>
  </si>
  <si>
    <t>JH2IX</t>
  </si>
  <si>
    <t>Baumber, A</t>
  </si>
  <si>
    <t>Baumber, Alex</t>
  </si>
  <si>
    <t>Enhancing ecosystem services through targeted bioenergy support policies</t>
  </si>
  <si>
    <t>ECOSYSTEM SERVICES</t>
  </si>
  <si>
    <t>Energy crop; Ecosystem services; Bioenergy; Restoration; Complex systems; Market-based instruments</t>
  </si>
  <si>
    <t>SHORT-ROTATION COPPICE; LAND-USE CHANGE; BIOMASS PRODUCTION; RENEWABLE ENERGY; AGRICULTURE; OPPORTUNITIES; CONSERVATION; CHALLENGES; STRATEGIES; ECONOMICS</t>
  </si>
  <si>
    <t>While policy-makers in the bioenergy sector have paid considerable attention over the past decade to the risks that energy cropping can pose to forests, soils and food security, there has been less focus on how bioenergy policies can be designed to enhance ecosystem services. Some perennial energy crops have demonstrated the potential to provide habitat for biodiversity, improve soil health, enhance water quality, mitigate dryland salinity and sequester carbon. While much uncertainty exists around which forms of energy cropping might deliver these benefits, opportunities exist to preferentially support beneficial energy crops through the adaptation of existing bioenergy policies. This article provides a global review of bioenergy policy instruments that identifies existing and potential mechanisms for promoting the enhancement of ecosystem services. While many existing bioenergy support policies promote fuel supply (a provisioning service) and climate change mitigation (a regulating service), it is less common for bioenergy policies to actively enhance ecosystem services such as habitat provision, soil improvement and water regulation. Further opportunities to promote these ecosystem services exist through structured tax concessions, sub-mandates, banding and renewable energy auctions, but careful consideration needs to be given to trade-offs between services, risks of disservices and the need for complementary nonenergy policies. (C) 2017 Elsevier B.V. All rights reserved.</t>
  </si>
  <si>
    <t>[Baumber, Alex] Univ Technol Sydney, Fac Transdisciplinary Innovat, Broadway, Sydney, NSW 2007, Australia</t>
  </si>
  <si>
    <t>Baumber, A (corresponding author), Univ Technol Sydney, Fac Transdisciplinary Innovat, Broadway, Sydney, NSW 2007, Australia.</t>
  </si>
  <si>
    <t>alex.baumber@uts.edu.au</t>
  </si>
  <si>
    <t>Baumber, Alex Patrick/AAW-9840-2020</t>
  </si>
  <si>
    <t>Baumber, Alex Patrick/0000-0001-8560-8661</t>
  </si>
  <si>
    <t>Rural Industries Research and Development Corporation (Australia); Australian Government Department of Agriculture, Fisheries and Forestry [PRJ-005515]</t>
  </si>
  <si>
    <t>Rural Industries Research and Development Corporation (Australia); Australian Government Department of Agriculture, Fisheries and Forestry</t>
  </si>
  <si>
    <t>Funding: Some of the policy analysis undertaken for this article was supported by a grant from the Rural Industries Research and Development Corporation (Australia) and Australian Government Department of Agriculture, Fisheries and Forestry [RIRDC Project No. PRJ-005515].</t>
  </si>
  <si>
    <t>2212-0416</t>
  </si>
  <si>
    <t>ECOSYST SERV</t>
  </si>
  <si>
    <t>Ecosyst. Serv.</t>
  </si>
  <si>
    <t>A</t>
  </si>
  <si>
    <t>10.1016/j.ecoser.2017.06.012</t>
  </si>
  <si>
    <t>FL4NU</t>
  </si>
  <si>
    <t>Green Submitted, Bronze</t>
  </si>
  <si>
    <t>Baylis, K; Heckelei, T; Hertel, TW</t>
  </si>
  <si>
    <t>Rausser, GC; Zilberman, D</t>
  </si>
  <si>
    <t>Baylis, Kathy; Heckelei, Thomas; Hertel, Thomas W.</t>
  </si>
  <si>
    <t>Agricultural Trade and Environmental Sustainability</t>
  </si>
  <si>
    <t>ANNUAL REVIEW OF RESOURCE ECONOMICS, VOL 13</t>
  </si>
  <si>
    <t>Annual Review of Resource Economics</t>
  </si>
  <si>
    <t>Article; Book Chapter</t>
  </si>
  <si>
    <t>agricultural trade; externalities; pollution; sustainability; environmental policy</t>
  </si>
  <si>
    <t>GREENHOUSE-GAS EMISSIONS; LAND-USE; INTERNATIONAL-TRADE; VIRTUAL WATER; BIODIVERSITY IMPACTS; RENEWABLE RESOURCES; POLLUTION HAVEN; CLIMATE-CHANGE; FOOD SECURITY; GLOBAL FOOD</t>
  </si>
  <si>
    <t>Global agriculture consumes substantial resources and produces significant pollution. By shifting its production to new locations, and inducing changes in technology and input use, trade has a substantial impact on environmental sustainability of the world's food systems, but due to suboptimal environmental policy, the exact nature of these impacts is in dispute. We review the literature on agricultural trade and environmental sustainability, highlighting the different approaches taken in ecology versus economics. While useful in identifying environmental costs, much of the ecological literature does not compare these costs to a trade-free counterfactual and can therefore be misleading. Further, by moving production to places with more resources and increasing production efficiency, trade can reduce the environmental impact of food production. On the other hand, trade can also limit the effectiveness of domestic environmental policy because production can be shifted to countries with less stringent regulations. However, recently, consumers are leveraging trade policy to induce exporters to improve environmental sustainability. While such policies are gaining traction in wealthy countries, evidence suggests that such measures will not reach their potential without buy-in from decision makers in the countries where the environmental damages are occurring.</t>
  </si>
  <si>
    <t>[Baylis, Kathy] Univ Calif Santa Barbara, Dept Geog, Santa Barbara, CA 93106 USA; [Heckelei, Thomas] Univ Bonn, Inst Food &amp; Resource Econ, D-53115 Bonn, Germany; [Hertel, Thomas W.] Purdue Univ, Dept Agr Econ, Ctr Global Trade Anal, W Lafayette, IN 47907 USA</t>
  </si>
  <si>
    <t>Hertel, TW (corresponding author), Purdue Univ, Dept Agr Econ, Ctr Global Trade Anal, W Lafayette, IN 47907 USA.</t>
  </si>
  <si>
    <t>hertel@purdue.edu</t>
  </si>
  <si>
    <t>Heckelei, Thomas/C-2714-2011</t>
  </si>
  <si>
    <t>Heckelei, Thomas/0000-0002-6251-3480</t>
  </si>
  <si>
    <t>Deutsche Forschungsgemeinschaft (DFG; German Research Foundation) under Germany's Excellence Strategy [EXC 2070-390732324];  [USDA-AFRI-2019-67023-29679];  [NSF-CBET INFEWS/T2-1855937];  [NSF-DEB-1924111];  [NSF-OISE-2020635]</t>
  </si>
  <si>
    <t xml:space="preserve">Deutsche Forschungsgemeinschaft (DFG; German Research Foundation) under Germany's Excellence Strategy(German Research Foundation (DFG)); ; ; ; </t>
  </si>
  <si>
    <t>T.H. acknowledges funding from the Deutsche Forschungsgemeinschaft (DFG; German Research Foundation) under Germany's Excellence Strategy, EXC 2070-390732324 (PhenoRob). T.W.H. acknowledges funding from USDA-AFRI-2019-67023-29679, NSF-CBET INFEWS/T2-1855937, NSF-DEB-1924111, and NSF-OISE-2020635.</t>
  </si>
  <si>
    <t>1941-1340</t>
  </si>
  <si>
    <t>1941-1359</t>
  </si>
  <si>
    <t>978-0-8243-4713-0</t>
  </si>
  <si>
    <t>ANNU REV RESOUR ECON</t>
  </si>
  <si>
    <t>Annu. Rev. Resour. Econ</t>
  </si>
  <si>
    <t>10.1146/annurev-resource-101420-090453</t>
  </si>
  <si>
    <t>Agricultural Economics &amp; Policy; Development Studies; Economics; Environmental Studies</t>
  </si>
  <si>
    <t>Agriculture; Development Studies; Business &amp; Economics; Environmental Sciences &amp; Ecology</t>
  </si>
  <si>
    <t>BS2PL</t>
  </si>
  <si>
    <t>Beber, C; Couto, RD; Lovato, PE; Guillemin, JP; Nicolardot, B; Schenato, RB; Comin, JJ</t>
  </si>
  <si>
    <t>Beber, Caetano Luiz; Couto, Rafael da Rosa; Lovato, Paulo Emilio; Guillemin, Jean-Philippe; Nicolardot, Bernard; Schenato, Ricardo Bergamo; Comin, Jucinei Jose</t>
  </si>
  <si>
    <t>Comparative agroenvironmental risks of pesticides in different cropping systems: application of the I-Phy indicator</t>
  </si>
  <si>
    <t>ENVIRONMENTAL EARTH SCIENCES</t>
  </si>
  <si>
    <t>Pesticide indicator; Environmental assessment; No-tillage; I-Phy</t>
  </si>
  <si>
    <t>POLLUTION; WORKERS; MODEL</t>
  </si>
  <si>
    <t>The green revolution laid the foundations of modern agriculture, by using science and technology to produce more from same resources. The pesticides contributed to agricultural output in the last decades; however, their use has resulted in environmental pollution, health problems, soil and water contamination and negative impact on biota. The impacts of agricultural activities to the environment depended on the practices adopted during the production process. Measurement tools to assess the impacts of those practices are necessary to improve agricultural systems and must be evaluated in different ecosystems. Different soils, climates and crops impose many phytosanitary arrangements. This complex network and the fact that most of the indicators and measurement tools are developed for temperate climates makes it difficult to quantify the environmental impacts under subtropical regions. The I-Phy index is a predictive indicator that assesses the risks of pesticide usage in agriculture and identifies as to which practices generate the main environmental impacts of pesticides. The objective of this study was to test the suitability of the I-Phy index for subtropical conditions and, if suitable, compare the pesticide risk between two regions. Five crops were assessed under three different cropping systems: no-tillage, minimal tillage and conventional tillage. The I-Phy index was sensitive in both regions and capable of identifying that no-tillage generally presented risks of environmental pollution slightly lower than the other tillage systems. The results of I-Phy index showed that high environmental vulnerability of the fields and the numerous applications of active ingredients with high risks resulted in high risks of general contamination. The application of I-Phy on these two case studies showed the indicator can be useful as a support tool to farmers, research and extension institutions pursuing management practices with lower impact on the environment.</t>
  </si>
  <si>
    <t>[Beber, Caetano Luiz; Couto, Rafael da Rosa; Lovato, Paulo Emilio; Comin, Jucinei Jose] Univ Fed Santa Catarina, Dept Engn Rural, Ctr Ciencias Agr, Rod Admar Gonzaga 1346, BR-88034000 Florianopolis, SC, Brazil; [Guillemin, Jean-Philippe; Nicolardot, Bernard] AgroSup Dijon, Dept Agron Agroequipements Elevage &amp; Environn, Inst Natl Super Sci Agron Alimentat &amp; Environm, 26 Blvd Dr Petitjean, F-21000 Dijon, France; [Schenato, Ricardo Bergamo] Univ Fed Santa Maria, Dept Ciencia Solo, Ctr Ciencias Rurais, Av Roraima 1000, BR-97105900 Santa Maria, RS, Brazil; [Beber, Caetano Luiz] Georg August Univ Gottingen, Dept Agr Econ &amp; Rural Dev DARE, Pl Gottinger Sieben 5, D-37073 Gottingen, Germany</t>
  </si>
  <si>
    <t>Beber, C (corresponding author), Univ Fed Santa Catarina, Dept Engn Rural, Ctr Ciencias Agr, Rod Admar Gonzaga 1346, BR-88034000 Florianopolis, SC, Brazil.;Beber, C (corresponding author), Georg August Univ Gottingen, Dept Agr Econ &amp; Rural Dev DARE, Pl Gottinger Sieben 5, D-37073 Gottingen, Germany.</t>
  </si>
  <si>
    <t>cbeber@gwdg.de; rrccouto@hotmail.com; paulo.lovato@ufsc.br; jp.guillemin@agrosupdijon.fr; b.nicolardot@agrosupdijon.fr; ribschenato@gmail.com; j.comin@ufsc.br</t>
  </si>
  <si>
    <t>Schenato, Ricardo/AAY-5408-2021; Lovato, Paulo E/I-2847-2014; Beber, Caetano Luiz/AAK-8402-2020; Beber, Caetano Luiz/AGH-3629-2022</t>
  </si>
  <si>
    <t xml:space="preserve">Schenato, Ricardo/0000-0003-4268-7691; Lovato, Paulo E/0000-0001-5828-696X; Beber, Caetano Luiz/0000-0002-5036-4932; </t>
  </si>
  <si>
    <t>1866-6280</t>
  </si>
  <si>
    <t>1866-6299</t>
  </si>
  <si>
    <t>ENVIRON EARTH SCI</t>
  </si>
  <si>
    <t>Environ. Earth Sci.</t>
  </si>
  <si>
    <t>10.1007/s12665-018-7698-6</t>
  </si>
  <si>
    <t>Environmental Sciences; Geosciences, Multidisciplinary; Water Resources</t>
  </si>
  <si>
    <t>Environmental Sciences &amp; Ecology; Geology; Water Resources</t>
  </si>
  <si>
    <t>GN0XY</t>
  </si>
  <si>
    <t>Beck, MB; Watts, JB; Winkler, S</t>
  </si>
  <si>
    <t>An environmental process control laboratory: At the interface between instrumentation and model development</t>
  </si>
  <si>
    <t>WATER SCIENCE AND TECHNOLOGY</t>
  </si>
  <si>
    <t>7th International Workshop on Instrumentation, Control and Automation of Water and Wastewater Treatment and Transport Systems</t>
  </si>
  <si>
    <t>JUL 06-09, 1997</t>
  </si>
  <si>
    <t>BRIGHTON, ENGLAND</t>
  </si>
  <si>
    <t>IAWQ, Specialist Grp Instrumentat Control &amp; Automat,Hyder Consulting Ltd,S W Water,So Water,Thames Water,Wessex Water</t>
  </si>
  <si>
    <t>activated sludge; automated sensors; mathematical modelling; mobile laboratory; on-line respirometry; process control; real-time monitoring; signal processing; time-series analysis</t>
  </si>
  <si>
    <t>BIOLOGICAL PHOSPHORUS REMOVAL; ACTIVATED-SLUDGE; WASTE-WATER; UNCERTAINTY; NO-2</t>
  </si>
  <si>
    <t>Success in the development and application of a model requires, as a rule, high-quality field data. In general, studies in controlling the dynamics of wastewater treatment processes have been poorly served in their access to such data. The Environmental Process Control Laboratory has been developed in order to rectify this limitation. The Laboratory is a mobile facility housing instrumentation for on-line respirometry and sensors for real-time monitoring of sludge blanket level and the concentrations of dissolved oxygen, suspended solids, ammonium-N, nitrite-N, total oxidised nitrogen. total organic carbon and orthophosphate-P concentrations. The Laboratory has been designed for deployment in a variety of contexts, but principally in the study of municipal and industrial wastewater treatment, protection of surface water quality, aquaculture, and groundwater contamination. Its purpose is to support the development of process models and. where appropriate, procedures of decision support and automatic control for these systems. Preliminary results from commissioning trials with the Laboratory at the Athens, Georgia, Water Pollution Control Facility Number 2 are reported. These expose some critical issues of signal pre-processing and the need to re-think a strategy for developing models in order to interpret the very large volumes of data generated by the Laboratory. (C) 1998 Published by Elsevier Science Ltd. All rights reserved.</t>
  </si>
  <si>
    <t>Univ Georgia, Warnell Sch Forest Resources, Athens, GA 30602 USA; Minworth Syst Ltd, Sutton Coldfield B76 IAL, W Midlands, England</t>
  </si>
  <si>
    <t>Beck, MB (corresponding author), Univ Georgia, Warnell Sch Forest Resources, Athens, GA 30602 USA.</t>
  </si>
  <si>
    <t>0273-1223</t>
  </si>
  <si>
    <t>WATER SCI TECHNOL</t>
  </si>
  <si>
    <t>Water Sci. Technol.</t>
  </si>
  <si>
    <t>10.1016/S0273-1223(98)00377-1</t>
  </si>
  <si>
    <t>Conference Proceedings Citation Index - Science (CPCI-S); Science Citation Index Expanded (SCI-EXPANDED)</t>
  </si>
  <si>
    <t>130VM</t>
  </si>
  <si>
    <t>Beckers, F; Rinklebe, J</t>
  </si>
  <si>
    <t>Beckers, Felix; Rinklebe, Joerg</t>
  </si>
  <si>
    <t>Cycling of mercury in the environment: Sources, fate, and human health implications: A review</t>
  </si>
  <si>
    <t>CRITICAL REVIEWS IN ENVIRONMENTAL SCIENCE AND TECHNOLOGY</t>
  </si>
  <si>
    <t>Mercury emission; mercury in soils methylmercury; plants and organisms; sediments</t>
  </si>
  <si>
    <t>GASEOUS ELEMENTAL MERCURY; SULFATE-REDUCING BACTERIA; DISSOLVED ORGANIC-MATTER; PERFORMANCE LIQUID-CHROMATOGRAPHY; ALMADEN MINING DISTRICT; WATER-SOLUBLE FRACTION; WEST-CENTRAL NEVADA; SIMPLE FIELD METHOD; MINK MUSTELA-VISON; NULL PREGNANT MICE</t>
  </si>
  <si>
    <t>Mercury (Hg) is ubiquitary, naturally enriched in volcanic regions, and has wide applications in science, industry, and agriculture. Recently, the increasing awareness of Hg toxicity has led to the replacement of Hg in many areas; however, anthropogenic activities such as coal burning and smelting of metal ores continue to release large amounts of Hg into the environment. In particular, the atmospheric distribution of the highly volatile Hg around the globe can result in the pollution of pristine regions without local emission sources. The chemical speciation of Hg determines its mobility and toxicity; in flooded soils and sediments, microbial methylation can occur. Bioaccumulative (mono) methylmercury (MeHg; CH3Hg(+)) can affect human health particularly via the consumption of contaminated fish and rice since methylmercury is a potent neurotoxin. Also, elemental Hg vapor is harmful for the central nervous system, while inorganic Hg compounds primarily affect the kidney. This review summarizes recent knowledge on the behavior of Hg in soils and sediments as well as in other environmental elements including implications on human health and discusses future research needs.</t>
  </si>
  <si>
    <t>[Beckers, Felix; Rinklebe, Joerg] Univ Wuppertal, Inst Fdn Engn Water &amp; Waste Management, Sch Architecture &amp; Civil Engn, Soil &amp; Groundwater Management, D-42285 Wuppertal, Germany; [Rinklebe, Joerg] Sejong Univ, Dept Environm &amp; Energy, Seoul, South Korea</t>
  </si>
  <si>
    <t>Rinklebe, J (corresponding author), Univ Wuppertal, Inst Fdn Engn Water &amp; Waste Management, Sch Architecture &amp; Civil Engn, Soil &amp; Groundwater Management, D-42285 Wuppertal, Germany.</t>
  </si>
  <si>
    <t>rinklebe@uni-wuppertal.de</t>
  </si>
  <si>
    <t>Rinklebe, Joerg/Y-2398-2019</t>
  </si>
  <si>
    <t>Rinklebe, Joerg/0000-0001-7404-1639</t>
  </si>
  <si>
    <t>1064-3389</t>
  </si>
  <si>
    <t>1547-6537</t>
  </si>
  <si>
    <t>CRIT REV ENV SCI TEC</t>
  </si>
  <si>
    <t>Crit. Rev. Environ. Sci. Technol.</t>
  </si>
  <si>
    <t>10.1080/10643389.2017.1326277</t>
  </si>
  <si>
    <t>FL2IP</t>
  </si>
  <si>
    <t>Bedeke, SB</t>
  </si>
  <si>
    <t>Bedeke, Sisay Belay</t>
  </si>
  <si>
    <t>Climate change vulnerability and adaptation of crop producers in sub-Saharan Africa: a review on concepts, approaches and methods</t>
  </si>
  <si>
    <t>Review; Early Access</t>
  </si>
  <si>
    <t>Adaptation analysis approach; Climate change; Crop production; Sub-Saharan Africa; Vulnerability assessment methods</t>
  </si>
  <si>
    <t>CENTRAL RIFT-VALLEY; FARMERS PERCEPTIONS; ADAPTIVE CAPACITY; LIVELIHOOD VULNERABILITY; AGRICULTURAL ADAPTATION; METEOROLOGICAL DATA; MULTIPLE STRESSORS; MAIZE PRODUCTION; SOUTH-AFRICA; VARIABILITY</t>
  </si>
  <si>
    <t>Climate change severely affects sub-Saharan African economies in several ways: increased temperatures, erratic rainfall variability patterns, and recurrent droughts and floods. Such adverse climate change effects may result in a greater incidence of crop pests, loss of soil moisture content, rapid soil nutrient depletion and substantial decreases in crop productivity and yields. These effects in combination with lack of access to improved, high-yielding crop varieties, limited agricultural extension services and poor access to irrigation infrastructure could further threaten access to food, limit export earnings and markedly lower net crop revenue. Several definitions, assessment approaches and methods for the concepts related to vulnerability and adaptation exist due to complex nature of climate impact and strategies used to deal with them. Based on the context of such studies, this paper reviews climate change risks, people's vulnerability to such risks as well as synthesize different approaches, methods and models used to assess vulnerability and adaptation in the area of agriculture in sub-Saharan Africa. As climate change effects are complex and site-specific, the understanding of several concepts, approaches and methods provides detailed information on farmers' vulnerability and adaptation process. Such information would be useful to inform adaptation interventions and agricultural policies that build farmers' resilience.</t>
  </si>
  <si>
    <t>[Bedeke, Sisay Belay] Wolaita Sodo Univ, Coll Agr, Dept Rural Dev &amp; Agr Extens, POB 138, Sodo, Ethiopia</t>
  </si>
  <si>
    <t>Bedeke, SB (corresponding author), Wolaita Sodo Univ, Coll Agr, Dept Rural Dev &amp; Agr Extens, POB 138, Sodo, Ethiopia.</t>
  </si>
  <si>
    <t>belaysisay@gmail.com</t>
  </si>
  <si>
    <t>10.1007/s10668-022-02118-8</t>
  </si>
  <si>
    <t>YG6IE</t>
  </si>
  <si>
    <t>Beier, CM; Caputo, J; Lawrence, GB; Sullivan, TJ</t>
  </si>
  <si>
    <t>Beier, Colin M.; Caputo, Jesse; Lawrence, Gregory B.; Sullivan, Timothy J.</t>
  </si>
  <si>
    <t>Loss of ecosystem services due to chronic pollution of forests and surface waters in the Adirondack region (USA)</t>
  </si>
  <si>
    <t>Acidic Deposition; Clean Air Act Amendments; Ecosystem Services; Recreational Fisheries; Northern Hardwood Forests; Water Quality</t>
  </si>
  <si>
    <t>ACIDIC DEPOSITION; SOIL ACIDIFICATION; UNITED-STATES; RECOVERY; MANAGEMENT; MOUNTAINS; BIOMASS; STRESS; GROWTH; LOADS</t>
  </si>
  <si>
    <t>Sustaining recent progress in mitigating acid pollution could require lower emissions caps that will give rise to real or perceived tradeoffs between healthy ecosystems and inexpensive energy. Because most impacts of acid rain affect ecosystem functions that are poorly understood by policy-makers and the public, an ecosystem services (ES) framework can help to measure how pollution affects human wellbeing. Focused on the Adirondack region (USA), a global 'hot-spot' of acid pollution, we measured how the chronic acidification of the region's forests, lakes, and streams has affected the potential economic and cultural benefits they provide to society. We estimated that acid-impaired hardwood forests provide roughly half of the potential benefits of forests on moderate to well-buffered soils an estimated loss of $10,000 ha(-1) in net present value of wood products, maple syrup, carbon sequestration, and visual quality. Acidic deposition has had only nominal impact relative to the effects of surficial geology and till depth on the capacity of Adirondack lakes and streams to provide water suitable for drinking. However, as pH declines in lakes, the estimated value of recreational fishing decreases significantly due to loss of desirable fish such as trout. Hatchery stocking programs have partially offset the pollution-mediated losses of fishery value, most effectively in the pH range 4.8-5.5, but are costly and limited in scope. Although any estimates of the monetary 'damages' of acid rain have significant uncertainties, our findings highlight some of the more tangible economic and cultural benefits of pollution mitigation efforts, which continue to face litigation and political opposition. (C) 2017 The Authors. Published by Elsevier Ltd.</t>
  </si>
  <si>
    <t>[Beier, Colin M.; Caputo, Jesse] SUNY Syracuse, Coll Environm Sci &amp; Forestry, Dept Forest &amp; Nat Resources Management, Syracuse, NY 13210 USA; [Lawrence, Gregory B.] US Geol Survey, Water Sci Ctr, Troy, NY USA; [Sullivan, Timothy J.] E&amp;S Environm Chem, Corvallis, OR USA; [Caputo, Jesse] Univ Massachusetts, Family Forest Res Ctr, Amherst, MA 01003 USA</t>
  </si>
  <si>
    <t>Beier, CM (corresponding author), SUNY Syracuse, Coll Environm Sci &amp; Forestry, Dept Forest &amp; Nat Resources Management, Syracuse, NY 13210 USA.</t>
  </si>
  <si>
    <t>cbeier@esf.edu</t>
  </si>
  <si>
    <t>BITOUN, RACHEL/AAC-9538-2021</t>
  </si>
  <si>
    <t>Caputo, Jesse/0000-0001-6891-1052</t>
  </si>
  <si>
    <t>New York State Energy Research and Development Authority (NYSERDA) [33072]; Direct For Biological Sciences [1633026] Funding Source: National Science Foundation</t>
  </si>
  <si>
    <t>New York State Energy Research and Development Authority (NYSERDA); Direct For Biological Sciences(National Science Foundation (NSF)NSF - Directorate for Biological Sciences (BIO))</t>
  </si>
  <si>
    <t>This research was supported by the New York State Energy Research and Development Authority (NYSERDA) under contract agreement #33072. The authors also wish to extend thanks to Charles Driscoll, Jon Erickson, Myron Mitchell and the Adirondack Lake Survey Corporation (ALSC) for sharing their expertise and data. Any use of trade, firm, or product names is for descriptive purposes only and does not imply endorsement by the U.S. Government.</t>
  </si>
  <si>
    <t>10.1016/j.jenvman.2016.12.069</t>
  </si>
  <si>
    <t>EO8RJ</t>
  </si>
  <si>
    <t>Bell, JD; Cisneros-Montemayor, A; Hanich, Q; Johnson, JE; Lehodey, P; Moore, BR; Pratchett, MS; Reygondeau, G; Senina, I; Virdin, J; Wabnitz, CCC</t>
  </si>
  <si>
    <t>Bell, Johann D.; Cisneros-Montemayor, Andres; Hanich, Quentin; Johnson, Johanna E.; Lehodey, Patrick; Moore, Bradley R.; Pratchett, Morgan S.; Reygondeau, Gabriel; Senina, Inna; Virdin, John; Wabnitz, Colette C. C.</t>
  </si>
  <si>
    <t>Adaptations to maintain the contributions of small-scale fisheries to food security in the Pacific Islands</t>
  </si>
  <si>
    <t>MARINE POLICY</t>
  </si>
  <si>
    <t>RIGHTS-BASED MANAGEMENT; CORAL-REEFS; CLIMATE-CHANGE; PHASE-SHIFTS; SUSTAINABLE USE; COASTAL; RESILIENCE; FISH; TUNA; CONSERVATION</t>
  </si>
  <si>
    <t>In several Pacific Island countries and territories (PICTs), rapid population growth and inadequate management of coastal fish habitats and stocks is causing a gap to emerge between the amount of fish recommended for good nutrition and sustainable harvests from coastal fisheries. The effects of ocean warming and acidification on coral reefs, and the effects of climate change on mangrove and seagrass habitats, are expected to widen this gap. To optimise the contributions of small-scale fisheries to food security in PICTs, adaptations are needed to minimise and fill the gap. Key measures to minimise the gap include community-based approaches to: manage catchment vegetation to reduce sedimentation; maintain the structural complexity of fish habitats; allow landward migration of mangroves as sea level rises; sustain recruitment and production of demersal fish by managing 'source' populations; and diversify fishing methods to increase catches of species favoured by climate change. The main adaptions to help fill the gap in fish supply include: transferring some fishing effort from coral reefs to tuna and other large pelagic fish by scaling-up the use of nearshore fish aggregating devices; developing fisheries for small pelagic species; and extending the shelf life of catches by improving post-harvest methods. Modelling the effects of climate change on the distribution of yellowfin tuna, skipjack tuna, wahoo and mahi mahi, indicates that these species are likely to remain abundant enough to implement these adaptations in most PICTs until 2050. We conclude by outlining the policies needed to support the recommended adaptations.</t>
  </si>
  <si>
    <t>[Bell, Johann D.; Hanich, Quentin] Univ Wollongong, Australian Natl Ctr Ocean Resources &amp; Secur, Wollongong, NSW 2522, Australia; [Bell, Johann D.] Conservat Int, Arlington, VA 22202 USA; [Cisneros-Montemayor, Andres; Reygondeau, Gabriel; Wabnitz, Colette C. C.] Univ British Columbia, Nippon Fdn, Nereus Program, Vancouver, BC, Canada; [Cisneros-Montemayor, Andres; Reygondeau, Gabriel; Wabnitz, Colette C. C.] Univ British Columbia, Changing Ocean Res Unit, Vancouver, BC, Canada; [Johnson, Johanna E.] Climate Oceans, Coasts C2O, Cairns, Qld 4870, Australia; [Johnson, Johanna E.] James Cook Univ, Coll Marine &amp; Environm Sci, Douglas, Qld, Australia; [Lehodey, Patrick; Senina, Inna] Collecte Localisat Satellites, 8-10 Rue Hermes Parc Technol Canal, F-31526 Ramonville St Agne, France; [Moore, Bradley R.] Pacific Community SPC, Coastal Fisheries Programme, BP D5, Noumea 98848, New Caledonia; [Pratchett, Morgan S.] James Cook Univ, ARC Ctr Excellence Coral Reef Studies, Douglas, Qld, Australia; [Virdin, John] Duke Univ, Nicholas Inst Environm Policy Solut, Durham, NC 27708 USA</t>
  </si>
  <si>
    <t>Bell, JD (corresponding author), Univ Wollongong, Australian Natl Ctr Ocean Resources &amp; Secur, Wollongong, NSW 2522, Australia.</t>
  </si>
  <si>
    <t>b.johann9@gmail.com</t>
  </si>
  <si>
    <t>Pratchett, Morgan/AAW-5179-2020; Johnson, Johanna/Y-6099-2019</t>
  </si>
  <si>
    <t>Pratchett, Morgan/0000-0002-1862-8459; Johnson, Johanna/0000-0003-0539-5542; Senina, Inna/0000-0002-6614-9401; Bell, Johann/0000-0003-2152-536X; Wabnitz, Colette C.C./0000-0002-5076-9163; Hanich, Quentin/0000-0001-9402-6233; Virdin, John/0000-0002-0882-3402; Lehodey, Patrick/0000-0002-2753-4796; Moore, Bradley/0000-0001-8645-6778</t>
  </si>
  <si>
    <t>Australian Centre for International Agricultural Research [FIS/2012/074]</t>
  </si>
  <si>
    <t>Australian Centre for International Agricultural Research</t>
  </si>
  <si>
    <t>The concept for this manuscript was developed during the workshop on 'Climate Change and Small-scale Fisheries', convened by the Australian National Centre for Ocean Resources and Security and the NEREUS-Nippon Foundation at the Centre for Ocean Solutions, Stanford University, in June 2016. QH acknowledges support from Australian Centre for International Agricultural Research Grant FIS/2012/074. We thank various staff from the national fisheries agencies in Pacific Island countries and territories for their assistance in estimating the percentages of coastal fisheries catches comprised of nearshore pelagic fish and Laura Tremblay-Boyer for her inputs into the design of Fig. 1. We also thank Neil Andrew and Navneel Singh for useful discussions on aspects of the manuscript.</t>
  </si>
  <si>
    <t>0308-597X</t>
  </si>
  <si>
    <t>1872-9460</t>
  </si>
  <si>
    <t>MAR POLICY</t>
  </si>
  <si>
    <t>Mar. Pol.</t>
  </si>
  <si>
    <t>10.1016/j.marpol.2017.05.019</t>
  </si>
  <si>
    <t>Environmental Studies; International Relations</t>
  </si>
  <si>
    <t>Environmental Sciences &amp; Ecology; International Relations</t>
  </si>
  <si>
    <t>FW0DJ</t>
  </si>
  <si>
    <t>Bell, JL; Mandel, R; Brainard, AS; Altschuld, J; Wenning, RJ</t>
  </si>
  <si>
    <t>Bell, Jennifer L.; Mandel, Randy; Brainard, Andrew S.; Altschuld, Jon; Wenning, Richard J.</t>
  </si>
  <si>
    <t>Environmental monitoring tools and strategies in salmon net-pen aquaculture</t>
  </si>
  <si>
    <t>INTEGRATED ENVIRONMENTAL ASSESSMENT AND MANAGEMENT</t>
  </si>
  <si>
    <t>Big data; Biotic and abiotic conditions; Marine monitoring; Technology</t>
  </si>
  <si>
    <t>LIFE-CYCLE ASSESSMENT; SUSTAINABLE AQUACULTURE; SWIMMING BEHAVIOR; WATER-QUALITY; FISH; PERFORMANCE; SYSTEM; IMPACTS; RISK; CERTIFICATION</t>
  </si>
  <si>
    <t>As global salmon production accelerates in response to higher consumer demand for seafood, so does the need for sophisticated monitoring strategies to enable and maintain ethically sound, productive, and environmentally friendly production of fish. Innovative technologies are needed to ensure proper water quality, react to unfavorable hydrodynamic conditions, monitor for changes in fish health, and minimize ecological interactions with indigenous aquatic life, including fish escapes. Automated sensors connected wirelessly to data stations, visualization aids, and acoustic and physical tagging technologies are emerging tools capable of detecting environmental stress and its associated behavioral changes in farmed fish. Computer modeling of the monitoring data collected from a single salmon farm or collection of farms sharing a data network can be used to spot environmental trends vital for anticipating some of the consequences of climate change. Environmental regulations governing salmon farming in coastal areas are becoming more stringent in response to public pressures to protect coastal and ocean resources and to provide for multipurpose use of marine resources. As net-pen salmon aquaculture expands globally, new technologies will be essential to collect and interpret the anticipated larger volumes of data needed to meet these stringent regulatory requirements and to safeguard the high investment costs inherent in salmon farming. Integr Environ Assess Manag 2022;00:1-13. (c) SETAC</t>
  </si>
  <si>
    <t>[Bell, Jennifer L.] Ramboll US, Portland, ME 04101 USA; [Mandel, Randy] Ramboll US, Denver, CO USA; [Brainard, Andrew S.] Ramboll US, Syracuse, NY USA; [Altschuld, Jon] Chinook Landscape Architecture LLC, Centennial, CO USA; [Wenning, Richard J.] Exponent, Maynard, MA USA</t>
  </si>
  <si>
    <t>Bell, JL (corresponding author), Ramboll US, Portland, ME 04101 USA.</t>
  </si>
  <si>
    <t>jlbell@ramboll.com</t>
  </si>
  <si>
    <t>1551-3777</t>
  </si>
  <si>
    <t>1551-3793</t>
  </si>
  <si>
    <t>INTEGR ENVIRON ASSES</t>
  </si>
  <si>
    <t>Integr. Environ. Assess. Manag.</t>
  </si>
  <si>
    <t>10.1002/ieam.4622</t>
  </si>
  <si>
    <t>MAY 2022</t>
  </si>
  <si>
    <t>1N3OB</t>
  </si>
  <si>
    <t>Bell, VA; Naden, PS; Tipping, E; Davies, HN; Carnell, E; Davies, JAC; Dore, AJ; Dragosits, U; Lapworth, DJ; Muhammed, SE; Quinton, JN; Stuart, M; Tomlinson, S; Wang, L; Whitmore, AP; Wu, L</t>
  </si>
  <si>
    <t>Bell, V. A.; Naden, P. S.; Tipping, E.; Davies, H. N.; Carnell, E.; Davies, J. A. C.; Dore, A. J.; Dragosits, U.; Lapworth, D. J.; Muhammed, S. E.; Quinton, J. N.; Stuart, M.; Tomlinson, S.; Wang, L.; Whitmore, A. P.; Wu, L.</t>
  </si>
  <si>
    <t>Long term simulations of macronutrients (C, N and P) in UK freshwaters</t>
  </si>
  <si>
    <t>Hydrological modelling; Macronutrients; Water quality</t>
  </si>
  <si>
    <t>SUBMARINE GROUNDWATER DISCHARGE; NITRATE CONCENTRATIONS; MODEL DESCRIPTION; SURFACE WATERS; MAJOR AQUIFERS; FLUVIAL FLUX; LAND-USE; NITROGEN; PHOSPHORUS; CARBON</t>
  </si>
  <si>
    <t>Over the last two centuries, the landscape of many industrialised nations has been transformed by the spread and intensification of agriculture, by atmospheric pollution, by human waste (rising in line with population growth), and now by changes in the climate. The research presented here aims to understand and quantify how these long-term changes have impacted UK freshwaters and the flux of macronutrients to the sea. The Long Term Large Scale (LTLS) Freshwater Model presented here used readily-available driving data (climate, land-use, nutrient inputs, catchment topography) to understand and quantify how changes in the UK's macronutrient histories have impacted on freshwater stores and fluxes. Model-reconstructed sources and fluxes of carbon, nitrogen and phosphorus (C, N and P) from 1800 to 2010 indicate that the rapid increase in the use of agricultural fertilisers after the second world war, and the rising human population, led to a rapid rise in N &amp; P fluxes to rivers. During this period, the modelling shows that the dominant source of N in rivers changed from improved grassland to arable, the dissolved N export to rivers quadrupled, and P from human waste increased by-600%, despite waste water treatment. The simulations also indicate a net storage of nitrates in groundwater between the 1940s and 1990s, and a net release to coastal waters post-1990; but groundwater retention and later release of C&amp;P are less significant. Overall, modelling indicates that &gt;75% of C, N and P entering freshwaters goes directly to the coastal waters, with 15-20% of C &amp; N removed in river processes. These results constitute the first process based integrated modelling assessment of freshwater macronutrient change at a national scale. The LTLS ap-proach provides a methodology to develop fully-coupled global models of terrestrial, freshwater, atmospheric and marine processes that can take account of changes in land-management and climate. (c) 2021 The Author(s). Published by Elsevier B.V. This is an open access article under the CC BY license (http://creativecommons.org/licenses/by/4.0/).</t>
  </si>
  <si>
    <t>[Bell, V. A.; Naden, P. S.; Davies, H. N.] UKCEH Wallingford, Wallingford OX10 8BB, Oxon, England; [Tipping, E.] UKCEH Lancaster, Lancaster Environm Ctr, Lancaster LA1 4AP, England; [Carnell, E.; Dore, A. J.; Dragosits, U.; Tomlinson, S.] UKCEH Edinburgh, Penicuik EH26 0QB, Midlothian, Scotland; [Davies, J. A. C.; Quinton, J. N.] Univ Lancaster, Lancaster Environm Ctr, Lancaster LA1 4AP, England; [Muhammed, S. E.; Whitmore, A. P.] Rothantsted Res Harpenden, Harpenden AL5 2JQ, Herts, England; [Wu, L.] Rothamsted Res, North Wyke EX20 2SB, Okehampton, England; [Lapworth, D. J.; Stuart, M.] British Geol Survey, Wallingford OX10 8BB, Oxon, England; [Wang, L.] British Geol Urvey, Keyworth NG12 5GG, Notts, England</t>
  </si>
  <si>
    <t>Bell, VA (corresponding author), UKCEH Wallingford, Wallingford OX10 8BB, Oxon, England.</t>
  </si>
  <si>
    <t>vib@ceh.ac.uk</t>
  </si>
  <si>
    <t>Bell, Victoria A/K-1857-2012; Quinton, John/B-1290-2011</t>
  </si>
  <si>
    <t>Bell, Victoria A/0000-0002-0792-5650; Davies, Jessica/0000-0001-9832-7412; Whitmore, Andrew/0000-0001-8984-1436; Tomlinson, Sam/0000-0002-3237-7596; Quinton, John/0000-0003-1746-4795</t>
  </si>
  <si>
    <t>UK Natural Environment Research Council Macronutrient Cycles Programme (LTLS project) [NE/J011533/1, NE/J011703/1, NE/J0011568/1]; Scottish Government; Natural Environment Research Council (NERC) [NE/N018125/1, NE/N018087/1]; Biotechnology and Biological Sciences Research Council (BBSRC); NERC [NE/J011533/1, bgs06003, NE/N018125/1] Funding Source: UKRI</t>
  </si>
  <si>
    <t>UK Natural Environment Research Council Macronutrient Cycles Programme (LTLS project); Scottish Government; Natural Environment Research Council (NERC)(UK Research &amp; Innovation (UKRI)Natural Environment Research Council (NERC)); Biotechnology and Biological Sciences Research Council (BBSRC)(UK Research &amp; Innovation (UKRI)Biotechnology and Biological Sciences Research Council (BBSRC)); NERC(UK Research &amp; Innovation (UKRI)Natural Environment Research Council (NERC))</t>
  </si>
  <si>
    <t>LTLS research was funded by the UK Natural Environment Research Council Macronutrient Cycles Programme (LTLS project, Grant nos. NE/J011533/1, NE/J011703/1 and NE/J0011568/1) and the Scottish Government. Preparation of this manuscript was supported by the Natural Environment Research Council (NERC) under research programmes NE/N018125/1 ASSIST ? Achieving Sustainable Agricultural Systems www.assist.ceh.ac.uk and NE/N018087/1 LOCATE - Land Ocean CArbon TransfEr. ASSIST is an initiative jointly supported by NERC and the Biotechnology and Biological Sciences Research Council (BBSRC) . The authors would like to thank UKCEH's Alison Kay for help preparing the historical rainfall data, Adam Griffin for advising on an appropriate statistic to evaluate model performance, and also David Cooper for his feedback on the manuscript.</t>
  </si>
  <si>
    <t>10.1016/j.scitotenv.2021.145813</t>
  </si>
  <si>
    <t>RY1UH</t>
  </si>
  <si>
    <t>Green Published, Green Accepted, hybrid</t>
  </si>
  <si>
    <t>Belle, S; Verneaux, V; Millet, L; Etienne, D; Lami, A; Musazzi, S; Reyss, JL; Magny, M</t>
  </si>
  <si>
    <t>Belle, Simon; Verneaux, Valerie; Millet, Laurent; Etienne, David; Lami, Andrea; Musazzi, Simona; Reyss, Jean-Louis; Magny, Michel</t>
  </si>
  <si>
    <t>Climate and human land-use as a driver of Lake Narlay (Eastern France, Jura Mountains) evolution over the last 1200 years: implication for methane cycle</t>
  </si>
  <si>
    <t>JOURNAL OF PALEOLIMNOLOGY</t>
  </si>
  <si>
    <t>Benthic food web; Anthropogenic pressures; Climate variability; Trophic functioning; Methane cycle</t>
  </si>
  <si>
    <t>TEMPERATURE RECONSTRUCTION; CHIRONOMID ASSEMBLAGES; CARBON; RECORD; SPORORMIELLA; RESPONSES; ISOTOPES; HYDROGEN; BACTERIA; ENERGY</t>
  </si>
  <si>
    <t>This study aims at reconstructing the limnological conditions of Lake Narlay, a lake of which a previous study has shown major changes in the trophic reliance on methane of the benthic food web. The evolution of environmental and limnological conditions in and around Lake Narlay is reconstructed using combined analyses of subfossil chironomid remains, sedimentary pigments and organic carbon accumulation rates; whereas potential driving factors are reconstructed by pollen and coprophilous analyses and the use of climate paleo-records. The results suggest a complex combination of climate and anthropogenic pressure to explain the 1200 years of ecological trajectory of Lake Narlay. This ecological trajectory seems to be firstly control by climatic variability, because the colder event of the Little Ice Age induces a significant impact on chironomid assemblage, organic matter influx, and lake productivity. In a more recent time, the anthropogenic control seems to become predominant. The intensification of the agro-pastoral practices in the catchment area of Lake Narlay seems to induce the degradation of the oxygen conditions at the water/sediment interface. In addition, the present study gives also lines of evidence that the human intensification in the watershed of Lake Narlay seems to be the main cause of the major change in the contribution of biogenic methane to the benthic food web. However, the transition stage between the two trophic pathways (from absence to transfer of biogenic methane) involves a progressive change with intermediate limnological conditions, making the assessment of a tipping point in the temporal evolution difficult. Better knowledge of the relationships between the temporal evolution of limnological conditions and the activation of the trophic reliance on methane will require the study of other sites with different conditions.</t>
  </si>
  <si>
    <t>[Belle, Simon; Verneaux, Valerie; Millet, Laurent; Magny, Michel] Univ Bourgogne Franche Comte, UMR CNRS 6249, Lab Chronoenvironm, F-6249 Besancon, France; [Etienne, David] Ctr Alpin Rech Reseaux Troph Ecosyst Limn, UMR INRA 42, Chambery, France; [Lami, Andrea; Musazzi, Simona] CNR, Ist Studio Ecosistemi, Verbania, Italy; [Reyss, Jean-Louis] CNRS, UMR 8212, Lab Climate Sci &amp; Environm, Gif Sur Yvette, France</t>
  </si>
  <si>
    <t>Belle, S (corresponding author), Univ Bourgogne Franche Comte, UMR CNRS 6249, Lab Chronoenvironm, F-6249 Besancon, France.</t>
  </si>
  <si>
    <t>simon.belle@univ-fcomte.fr</t>
  </si>
  <si>
    <t>Lami, Andrea/F-1415-2013; Millet, Laurent/F-8730-2014; Musazzi, Simona/AGR-3253-2022; Lami, Andrea/M-3982-2019</t>
  </si>
  <si>
    <t>Lami, Andrea/0000-0003-3627-0363; Musazzi, Simona/0000-0001-5549-0084; Lami, Andrea/0000-0003-3627-0363; BELLE, Simon/0000-0002-3786-5011; Millet, Laurent/0000-0003-2050-206X; Etienne, David/0000-0001-6388-7241</t>
  </si>
  <si>
    <t>Conseil Regional de Franche-Comte; OREAS project</t>
  </si>
  <si>
    <t>Conseil Regional de Franche-Comte(Region Bourgogne-Franche-Comte); OREAS project</t>
  </si>
  <si>
    <t>This study is a part of the Zone Atelier Arc Jurassien. Financial support for this study was provided by the Conseil Regional de Franche-Comte and OREAS project. We thank Julien Didier (Chrono-Environnement, Besancon) for assistance in pollen preparation.</t>
  </si>
  <si>
    <t>0921-2728</t>
  </si>
  <si>
    <t>1573-0417</t>
  </si>
  <si>
    <t>J PALEOLIMNOL</t>
  </si>
  <si>
    <t>J. Paleolimn.</t>
  </si>
  <si>
    <t>10.1007/s10933-015-9864-0</t>
  </si>
  <si>
    <t>Environmental Sciences; Geosciences, Multidisciplinary; Limnology</t>
  </si>
  <si>
    <t>Environmental Sciences &amp; Ecology; Geology; Marine &amp; Freshwater Biology</t>
  </si>
  <si>
    <t>DB6QC</t>
  </si>
  <si>
    <t>Ben Hassen, T; El Bilali, H; Al-Maadeed, M</t>
  </si>
  <si>
    <t>Ben Hassen, Tarek; El Bilali, Hamid; Al-Maadeed, Mohammed</t>
  </si>
  <si>
    <t>Agri-Food Markets in Qatar: Drivers, Trends, and Policy Responses</t>
  </si>
  <si>
    <t>agricultural market; food market; agriculture; Qatar; Gulf Cooperation Council; food policy; food security; nutrition; food import; climate change; environmental footprints</t>
  </si>
  <si>
    <t>MIDDLE-EAST; CLIMATE-CHANGE; AFLATOXIN CONTAMINATION; ECONOMIC-DEVELOPMENT; DIETARY GUIDELINES; RENEWABLE ENERGY; CARBON CAPTURE; WATER SCARCITY; GCC COUNTRIES; CO2 EMISSIONS</t>
  </si>
  <si>
    <t>Agri-food markets are vital in achieving food security, especially for resource-poor, food-importing countries such as Qatar. The paper provides an overview of the evolution of agri-food markets in Qatar and explores the implications of past and ongoing changes in terms of food security and food system sustainability. In particular, the review analyzes drivers of changes, trends, and challenges as well as policy responses to address the emerging challenges while ensuring the country's food security. It draws upon a systematic review of scholarly literature indexed in the Web of Science as well as data from gray literature (e.g., reports) and databases (e.g., FAOSTAT). Different drivers (e.g., population growth with huge expatriate inflow, urbanization, income increase) affected the functioning of agri-food markets as well as the structure of the food chain (viz. production, processing, distribution, consumption) in Qatar. In addition to drivers, the food-related trends were also shaped by numerous environmental (e.g., land/water scarcity), economic, health, and trade challenges. To ensure long-term food and nutrition security for its population, Qatar implemented various policies and strategies (e.g., National Food Security Strategy 2018-2023). In this context, agri-food markets, as functional links between production and consumption, can foster transition towards sustainable food consumption and production patterns in Qatar.</t>
  </si>
  <si>
    <t>[Ben Hassen, Tarek] Qatar Univ, Coll Arts &amp; Sci, Dept Int Affairs, POB 2713, Doha, Qatar; [El Bilali, Hamid] Int Ctr Adv Mediterranean Agron Studies CIHEAM Ba, Via Ceglie 9, I-70010 Bari, Italy; [Al-Maadeed, Mohammed] Qatar Univ, Coll Arts &amp; Sci, Gulf Studies Ctr, Master Program Gulf Studies, POB 2713, Doha, Qatar</t>
  </si>
  <si>
    <t>Ben Hassen, T (corresponding author), Qatar Univ, Coll Arts &amp; Sci, Dept Int Affairs, POB 2713, Doha, Qatar.</t>
  </si>
  <si>
    <t>thassen@qu.edu.qa; elbilali@iamb.it; ma1306111@student.qu.edu.qa</t>
  </si>
  <si>
    <t>Hassen, Tarek Ben/ABF-2978-2020; Bilali, Hamid El/I-1898-2019</t>
  </si>
  <si>
    <t>Hassen, Tarek Ben/0000-0002-6451-8568; Bilali, Hamid El/0000-0002-0322-2034</t>
  </si>
  <si>
    <t>10.3390/su12093643</t>
  </si>
  <si>
    <t>LU0TK</t>
  </si>
  <si>
    <t>Benbi, DK</t>
  </si>
  <si>
    <t>Benbi, D. K.</t>
  </si>
  <si>
    <t>Carbon footprint and agricultural sustainability nexus in an intensively cultivated region of Indo-Gangetic Plains</t>
  </si>
  <si>
    <t>Carbon footprint; Greenhouse gas emission; Sustainability; Global warming; Carbon sequestration; Mitigation; Residue burning</t>
  </si>
  <si>
    <t>GREENHOUSE-GAS EMISSIONS; METHANE EMISSION; CROP PRODUCTION; PRODUCTION SYSTEMS; DIOXIDE EMISSIONS; AEROBIC RICE; WATER-USE; SOIL; MANAGEMENT; YIELD</t>
  </si>
  <si>
    <t>Green Revolution led to an unprecedented increase in world food production but with a significant carbon footprint raising concerns about its sustainability. With the rising global population and the need to produce more food, the farming systems will have to be sustainable. To identify farming practices that increase yield with minimum environmental cost, it is imperative to quantify the environment footprint of different technologies. The present study quantified the impact of Green Revolution technologies on the carbon footprint of intensive crop production systems, mainly rice-wheat in an agriculturally important region of Indo-Gangetic Plains. The results revealed the overriding importance of groundwater irrigation and fertilizer use in determining the carbon footprint of crop production, and underpin the opportunities for their mitigation. Intensification of agriculture resulted in similar to 2.5 fold increase in food grain production and 3-fold increase in emission of greenhouse gases (GHGs) during 1980 to 2015. Carbon sustainability of food grain production declined with time indicating that energy use efficiency is decreasing; the greatest decline being in rice followed by wheat and negligible in maize. Options for mitigating environment footprint of food grain production included partially replacing area under rice with other less water requiring crops, improving irrigation water productivity and pumping efficiency, and increasing fertilizer use efficiency. Maize with low global warming potential and high C sustainability appeared a viable option for diversification. The implementation of these mitigation measures can reduce environment footprint by 46%. Preventing crop residue burning will not only offset the associated GHG emissions (6266 Gg yr(-1)) but can also improve soil health if returned to the soil. Intensification of agriculture has co-benefit of C sequestration in soil, which besides offsetting emissions by similar to 10% is an important determinant of soil quality and sustainability. (C) 2018 Elsevier B.V. All rights reserved.</t>
  </si>
  <si>
    <t>[Benbi, D. K.] Punjab Agr Univ, ICAR Natl Prof Project, Dept Soil Sci, Ludhiana 141004, Punjab, India</t>
  </si>
  <si>
    <t>Benbi, DK (corresponding author), Punjab Agr Univ, Ludhiana 141004, Punjab, India.</t>
  </si>
  <si>
    <t>dkbenbi@yahoo.com</t>
  </si>
  <si>
    <t>10.1016/j.scitotenv.2018.07.018</t>
  </si>
  <si>
    <t>GU3GG</t>
  </si>
  <si>
    <t>Benkerroum, N</t>
  </si>
  <si>
    <t>Benkerroum, Noreddine</t>
  </si>
  <si>
    <t>Retrospective and Prospective Look at Aflatoxin Research and Development from a Practical Standpoint</t>
  </si>
  <si>
    <t>aflatoxins; liver cancer; public health risk; foods and feeds; control means; climatic change</t>
  </si>
  <si>
    <t>HEPATITIS-B-VIRUS; REPUBLIC-OF-CHINA; ASPERGILLUS-FLAVUS; ALBUMIN ADDUCTS; LIVER-CANCER; HEPATOCELLULAR-CARCINOMA; GREEN TEA; MOLECULAR DOSIMETRY; WATER ACTIVITY; MULTIORGAN CARCINOGENESIS</t>
  </si>
  <si>
    <t>Among the array of structurally and toxicologically diverse mycotoxins, aflatoxins have attracted the most interest of scientific research due to their high toxicity and incidence in foods and feeds. Despite the undeniable progress made in various aspects related to aflatoxins, the ultimate goal consisting of reducing the associated public health risks worldwide is far from being reached due to multiplicity of social, political, economic, geographic, climatic, and development factors. However, a reasonable degree of health protection is attained in industrialized countries owing to their scientific, administrative, and financial capacities allowing them to use high-tech agricultural management systems. Less fortunate situations exist in equatorial and sub-equatorial developing countries mainly practicing traditional agriculture managed by smallholders for subsistence, and where the climate is suitable for mould growth and aflatoxin production. This situation worsens due to climatic change producing conditions increasingly suitable for aflatoxigenic mould growth and toxin production. Accordingly, it is difficult to harmonize the regulatory standards of aflatoxins worldwide, which prevents agri-foods of developing countries from accessing the markets of industrialized countries. To tackle the multi-faceted aflatoxin problem, actions should be taken collectively by the international community involving scientific research, technological and social development, environment protection, awareness promotion, etc. International cooperation should foster technology transfer and exchange of pertinent technical information. This review presents the main historical discoveries leading to our present knowledge on aflatoxins and the challenges that should be addressed presently and in the future at various levels to ensure higher health protection for everybody. In short, it aims to elucidate where we come from and where we should go in terms of aflatoxin research/development.</t>
  </si>
  <si>
    <t>[Benkerroum, Noreddine] McGill Univ, Dept Food Sci &amp; Agr Chem, Macdonald Stewart Bldg,Macdonald Campus,21, Ste Anne De Bellevue, PQ H9X 3V9, Canada</t>
  </si>
  <si>
    <t>Benkerroum, N (corresponding author), McGill Univ, Dept Food Sci &amp; Agr Chem, Macdonald Stewart Bldg,Macdonald Campus,21, Ste Anne De Bellevue, PQ H9X 3V9, Canada.</t>
  </si>
  <si>
    <t>n.benkerroum@gmail.com</t>
  </si>
  <si>
    <t>Benkerroum, Noreddine/F-6597-2011</t>
  </si>
  <si>
    <t>Benkerroum, Noreddine/0000-0002-2276-9852</t>
  </si>
  <si>
    <t>10.3390/ijerph16193633</t>
  </si>
  <si>
    <t>JK3MF</t>
  </si>
  <si>
    <t>Green Submitted, Green Published, gold</t>
  </si>
  <si>
    <t>Benton, TG; Bailey, R</t>
  </si>
  <si>
    <t>Benton, Tim G.; Bailey, Rob</t>
  </si>
  <si>
    <t>The paradox of productivity: agricultural productivity promotes food system inefficiency</t>
  </si>
  <si>
    <t>GLOBAL SUSTAINABILITY</t>
  </si>
  <si>
    <t>agriculture; efficiency; environmental costs; health costs; trade</t>
  </si>
  <si>
    <t>GREENHOUSE-GAS; NITROGEN; IMPACTS; DEMAND; TRENDS; WASTE; WATER; LAND</t>
  </si>
  <si>
    <t>Non-technical summary The principal policy focus for food has been to increase agricultural productivity and to liberalize markets allowing globalized trade. This focus has led to huge growth in the supply of agricultural produce, more calories becoming available, and price declining. The availability of cheaper calories increasingly underpins diets creating malnourishment through obesity, and global competition incentivizes producers who can produce the most, cheaply, typically with environmental damage. We propose re-focusing, away from yields per unit input, to the food system's overall productivity and efficiency - the number of people that can be fed healthily and sustainably per unit input. Technical summary Since the Second World War, and particularly in recent decades, the over-arching rationale of agricultural and food trade policy has been that by increasing the productivity of agriculture and efficiency of its markets, trade will drive down food prices, drive up choices and food availability: implicitly defining more available and cheaper food as the route to achieving the international public good of global food security. Here we hypothesize that a focus on increasing availability of food, and lowering food prices through focusing on agricultural productivity and trade does reduce prices and increases availability, but also encourages the externalization of costs on health and environment, and instead of providing public goods arguably represents market failure. In other words, a focus on increasing agricultural yields and efficiency decreases the efficiency of the food system through incentivizing externalization of costs. The focus should rather be on the efficiency of the food system to deliver profits, healthy diets and a healthy planet. Reframing the productivity argument towards the efficiency of the food system provides a clear route to reducing market failure, improving public health and sustainability.</t>
  </si>
  <si>
    <t>[Benton, Tim G.; Bailey, Rob] Royal Inst Int Affairs, Energy Environm &amp; Resources Dept, Chatham House,10 St Jamess Sq, London SW1Y 4LE, England; [Benton, Tim G.] Univ Leeds, Sch Biol, Leeds LS2 9JT, W Yorkshire, England</t>
  </si>
  <si>
    <t>Benton, TG (corresponding author), Royal Inst Int Affairs, Energy Environm &amp; Resources Dept, Chatham House,10 St Jamess Sq, London SW1Y 4LE, England.;Benton, TG (corresponding author), Univ Leeds, Sch Biol, Leeds LS2 9JT, W Yorkshire, England.</t>
  </si>
  <si>
    <t>t.g.benton@leeds.ac.uk</t>
  </si>
  <si>
    <t>Benton, Tim/C-6493-2009</t>
  </si>
  <si>
    <t>Benton, Tim/0000-0002-7448-1973</t>
  </si>
  <si>
    <t xml:space="preserve"> [GCRF-AFRICAP BB/P027784/1]</t>
  </si>
  <si>
    <t>GCRF-AFRICAP BB/P027784/1.</t>
  </si>
  <si>
    <t>EDINBURGH BLDG, SHAFTESBURY RD, CB2 8RU CAMBRIDGE, ENGLAND</t>
  </si>
  <si>
    <t>2059-4798</t>
  </si>
  <si>
    <t>GLOB SUSTAIN</t>
  </si>
  <si>
    <t>Glob. Sustain.</t>
  </si>
  <si>
    <t>e6</t>
  </si>
  <si>
    <t>10.1017/sus.2019.3</t>
  </si>
  <si>
    <t>VK9OE</t>
  </si>
  <si>
    <t>Berardy, A; Fresan, U; Matos, RA; Clarke, A; Mejia, A; Jaceldo-Siegl, K; Sabate, J</t>
  </si>
  <si>
    <t>Berardy, Andrew; Fresan, Ujue; Matos, Rodrigo A.; Clarke, Abigail; Mejia, Alfredo; Jaceldo-Siegl, Karen; Sabate, Joan</t>
  </si>
  <si>
    <t>Environmental Impacts of Foods in the Adventist Health Study-2 Dietary Questionnaire</t>
  </si>
  <si>
    <t>food systems; dietary environmental impact; greenhouse gas emission; land use; water consumption</t>
  </si>
  <si>
    <t>GREENHOUSE-GAS EMISSIONS; LIFE-CYCLE ASSESSMENT; CLIMATE; LCA; FOOTPRINTS; PRODUCTS; PATTERNS; SYSTEMS; CARBON</t>
  </si>
  <si>
    <t>The objective of this study was to use life cycle assessment to estimate the environmental impacts (from farm to factory gate) of the 198 hard-coded line-items included in the food frequency questionnaire of the Adventist Health Study-2 survey and to assess differences among food groups. Life cycle inventories were created using existing data sources and primary data, and their global warming potential (GWP), land use, and water consumption impacts were assessed using the ReCiPe 2016 methodology. In addition to presenting the impacts according to weight and protein content across food groups, we include the novel addition of presenting impacts according to the NOVA classification indicating various levels of processing. Food categories were compared based on one kilogram of edible food, protein food sources were compared based on one kilogram of protein, and NOVA comparisons were based on one serving. In general, meats had the highest environmental impacts per both weight and protein content, while the lowest overall impacts per kilogram came from fruits. Meat analogs had the lowest overall impacts per kilogram of protein, contrary to expectations that additional processing would result in higher environmental impacts when compared to whole plant-based foods. Per serving, ultra-processed foods had the highest GWP, processed foods the highest land use, and minimally processed foods the highest water consumption. Results from this analysis were consistent with other studies. Results from this study suggest that meat and ultra-processed foods have the overall worst environmental impacts, but high water consumption in some minimally processed foods means that those should be carefully considered as well.</t>
  </si>
  <si>
    <t>[Berardy, Andrew; Fresan, Ujue; Clarke, Abigail; Mejia, Alfredo; Jaceldo-Siegl, Karen; Sabate, Joan] Loma Linda Univ, Sch Publ Hlth, Loma Linda, CA 92318 USA; [Fresan, Ujue] Ctr Invest Biomed Red Epidemiol &amp; Salud Publ CIB, Madrid 28029, Spain; [Fresan, Ujue] Inst Salud Publ &amp; Laboral Navarra, Pamplona 31003, Spain; [Matos, Rodrigo A.] Univ Peruana Union, Sch Engn, Lima 07001, Peru</t>
  </si>
  <si>
    <t>Berardy, A (corresponding author), Loma Linda Univ, Sch Publ Hlth, Loma Linda, CA 92318 USA.</t>
  </si>
  <si>
    <t>AndrewBerardy@llu.edu; ufresans@navarra.es; amatosch@upeu.edu.pe; AEClarke@llu.edu; mejiamax@gmail.com; kjaceldo@llu.edu; jsabate@llu.edu</t>
  </si>
  <si>
    <t>Fresan, Ujue/0000-0001-8140-4338; Sabate, Joan/0000-0002-9063-9785; Matos Chamorro, Rodrigo Alfredo/0000-0003-1981-8550</t>
  </si>
  <si>
    <t>McLean Fund for Nutrition Research, Loma Linda University</t>
  </si>
  <si>
    <t>This research was funded by the McLean Fund for Nutrition Research, Loma Linda University.</t>
  </si>
  <si>
    <t>10.3390/su122410267</t>
  </si>
  <si>
    <t>PL5WO</t>
  </si>
  <si>
    <t>Berg, A; Findell, K; Lintner, B; Giannini, A; Seneviratne, SI; van den Hurk, B; Lorenz, R; Pitman, A; Hagemann, S; Meier, A; Cheruy, F; Ducharne, A; Malyshev, S; Milly, PCD</t>
  </si>
  <si>
    <t>Berg, Alexis; Findell, Kirsten; Lintner, Benjamin; Giannini, Alessandra; Seneviratne, Sonia I.; van den Hurk, Bart; Lorenz, Ruth; Pitman, Andy; Hagemann, Stefan; Meier, Arndt; Cheruy, Frederique; Ducharne, Agnes; Malyshev, Sergey; Milly, P. C. D.</t>
  </si>
  <si>
    <t>Land-atmosphere feedbacks amplify aridity increase over land under global warming</t>
  </si>
  <si>
    <t>SOIL-MOISTURE; TERRESTRIAL ARIDITY; CLIMATE; PRECIPITATION; CONTRAST; TEMPERATURE; SIMULATIONS; RESPONSES; ENERGY; IMPACT</t>
  </si>
  <si>
    <t>The response of the terrestrial water cycle to global warming is central to issues including water resources, agriculture and ecosystem health. Recent studies(1-6) indicate that aridity, defined in terms of atmospheric supply (precipitation, P) and demand (potential evapotranspiration, E-p) of water at the land surface, will increase globally in a warmer world. Recently proposed mechanisms for this response emphasize the driving role of oceanic warming and associated atmospheric processes(4,5). Here we show that the aridity response is substantially amplified by land-atmosphere feedbacks associated with the land surface's response to climate and CO2 change. Using simulations from the Global Land Atmosphere Coupling Experiment (GLACE)-CMIP5 experiment(7-9), we show that global aridity is enhanced by the feedbacks of projected soil moisture decrease on land surface temperature, relative humidity andprecipitation. The physiological impact of increasing atmospheric CO2 on vegetation exerts a qualitatively similar control on aridity. We reconcile these findings with previously proposed mechanisms(5) by showing that the moist enthalpy change over land is unaffected by the land hydrological response. Thus, although oceanic warming constrains the combined moisture and temperature changes over land, land hydrology modulates the partitioning of this enthalpy increase towards increased aridity.</t>
  </si>
  <si>
    <t>[Berg, Alexis; Giannini, Alessandra] Columbia Univ, Int Res Inst Climate &amp; Soc, 61 Route 9W, Palisades, NY 10964 USA; [Findell, Kirsten] Geophys Fluid Dynam Lab, 201 Forrestal Rd, Princeton, NJ 08540 USA; [Lintner, Benjamin] Rutgers State Univ, Dept Environm Sci, 14 Coll Farm Rd, New Brunswick, NJ 08901 USA; [Seneviratne, Sonia I.] ETH, Inst Atmospher &amp; Climate Sci, CH-8057 Zurich, Switzerland; [van den Hurk, Bart] Royal Netherlands Meteorol Inst KNMI, Utrechtseweg 297, NL-3731 GA De Bilt, Netherlands; [Lorenz, Ruth; Pitman, Andy] Univ New South Wales, ARC Ctr Excellence Climate Syst Sci, Sydney, NSW 2052, Australia; [Lorenz, Ruth; Pitman, Andy] Univ New South Wales, Climate Change Res Ctr, Sydney, NSW 2052, Australia; [Hagemann, Stefan] Max Planck Inst Meteorol, Bundesstr 53, D-20146 Hamburg, Germany; [Meier, Arndt] Ctr Environm &amp; Climate Res, Solvegatan 37, S-22362 Lund, Sweden; [Cheruy, Frederique] Inst Pierre Simon Laplace, Lab Meteorol Dynam, 4 Pl Jussieu, F-75005 Paris, France; [Ducharne, Agnes] Inst Pierre Simon Laplace, UMR METIS 7619, 4 Pl Jussieu, F-75005 Paris, France; [Malyshev, Sergey] Princeton Univ, Princeton, NJ 08540 USA; [Malyshev, Sergey] Cooperat Inst Climate Studies, Geophys Fluid Dynam Lab, Princeton, NJ 08540 USA; [Milly, P. C. D.] US Geol Survey, Princeton, NJ 08540 USA; [Milly, P. C. D.] NOAA, Geophys Fluid Dynam Lab Princeton, Princeton, NJ 08540 USA</t>
  </si>
  <si>
    <t>Berg, A (corresponding author), Columbia Univ, Int Res Inst Climate &amp; Soc, 61 Route 9W, Palisades, NY 10964 USA.</t>
  </si>
  <si>
    <t>alexis.berg@noaa.gov</t>
  </si>
  <si>
    <t>Giannini, Alessandra/F-7163-2016; Milly, Paul C. D./H-1169-2019; Findell, Kirsten L/D-4430-2014; Pitman, Andrew J/A-7353-2011; Malyshev, Sergey/N-6422-2019; Lorenz, Ruth/H-5386-2019; Seneviratne, Sonia I./G-8761-2011; van den Hurk, Bart/ABI-1654-2020</t>
  </si>
  <si>
    <t>Giannini, Alessandra/0000-0001-5425-4995; Milly, Paul C. D./0000-0003-4389-3139; Findell, Kirsten L/0000-0002-1207-1637; Pitman, Andrew J/0000-0003-0604-3274; Malyshev, Sergey/0000-0001-6259-1043; Lorenz, Ruth/0000-0002-3986-1268; Seneviratne, Sonia I./0000-0001-9528-2917; van den Hurk, Bart/0000-0003-3726-7086; cheruy, frederique/0000-0003-2833-7273</t>
  </si>
  <si>
    <t>NSF [AGS-1331375]</t>
  </si>
  <si>
    <t>NSF(National Science Foundation (NSF))</t>
  </si>
  <si>
    <t>The contribution of A.B. was supported by NSF Postdoctoral Fellowship AGS-1331375. We acknowledge the World Climate Research Programme's Working Group on Coupled Modelling, which is responsible for CMIP, and we thank the climate modelling groups for producing and making available their model output. For CMIP, the US Department of Energy's Program for Climate Model Diagnosis and Intercomparison provides coordinating support and led development of software infrastructure in partnership with the Global Organization for Earth System Science Portals. The authors thank T. Knutson and I. Held for providing comments on an earlier version of the manuscript.</t>
  </si>
  <si>
    <t>+</t>
  </si>
  <si>
    <t>10.1038/NCLIMATE3029</t>
  </si>
  <si>
    <t>DU3UB</t>
  </si>
  <si>
    <t>Berger, CJ; Wells, SA</t>
  </si>
  <si>
    <t>Dunn, CN; VanWeele, B</t>
  </si>
  <si>
    <t>Berger, Chris J.; Wells, Scott A.</t>
  </si>
  <si>
    <t>Modeling the Impact of Water Quality and Food Web Structure on Bull Trout in Two Washington Reservoirs</t>
  </si>
  <si>
    <t>WORLD ENVIRONMENTAL AND WATER RESOURCES CONGRESS 2017: WATERSHED MANAGEMENT, IRRIGATION AND DRAINAGE, AND WATER RESOURCES PLANNING AND MANAGEMENT</t>
  </si>
  <si>
    <t>17th Annual World Environmental and Water Resources Congress</t>
  </si>
  <si>
    <t>MAY 21-25, 2017</t>
  </si>
  <si>
    <t>Sacramento, CA</t>
  </si>
  <si>
    <t>Amer Soc Civil Engineers,Amer Soc Civil Engineers, Environm &amp; Water Resources Inst</t>
  </si>
  <si>
    <t>Mechanistic models of the hydrodynamics and water quality were developed for Lake Kachess and Lake Keechelus in the Yakima River basin of Eastern Washington. These models were coupled to a fish bioenergetics model and used to explore management strategies to improve water quality in the reservoirs affecting kokanee production. The models were also applied to evaluate the impacts of the proposed implementation of the Kachess Drought Relief Pumping Plant (KDRPP) projects. The public domain model, CE-QUAL-W2 Version 4 (Cole and Wells, 2016) was adapted to model the reservoirs. CEQUAL-W2 is a 2-dimensional (longitudinal-vertical) hydrodynamic and water quality model capable of predicting water surface, velocity, temperature, nutrients, multiple algae, zooplankton, periphyton, and macrophyte species, fish bioenergetics, sediment diagenesis, dissolved oxygen, pH, alkalinity, multiple CBOD groups, multiple suspended solids groups, multiple generic constituents (such as tracer, bacteria, toxics), and multiple organic matter groups, both dissolved and particulate. The model is set up to predict these state variables at longitudinal segments and vertical layers. Comparisons of field data to model predictions were made for water level, temperature, NH4-N, NO3-N, PO4-P, total N, Total P, total organic carbon, alkalinity, zooplankton, pH, chlorophyll a, and dissolved oxygen at multiple reservoir sites at various depths.</t>
  </si>
  <si>
    <t>[Berger, Chris J.; Wells, Scott A.] Portland State Univ, Dept Civil &amp; Environm Engn, POB 751, Portland, OR 97207 USA</t>
  </si>
  <si>
    <t>Berger, CJ (corresponding author), Portland State Univ, Dept Civil &amp; Environm Engn, POB 751, Portland, OR 97207 USA.</t>
  </si>
  <si>
    <t>berger@pdx.edu; wellss@pdx.edu</t>
  </si>
  <si>
    <t>AMER SOC CIVIL ENGINEERS</t>
  </si>
  <si>
    <t>UNITED ENGINEERING CENTER, 345 E 47TH ST, NEW YORK, NY 10017-2398 USA</t>
  </si>
  <si>
    <t>978-0-7844-8060-1</t>
  </si>
  <si>
    <t>Engineering, Civil; Environmental Sciences; Water Resources</t>
  </si>
  <si>
    <t>BI0HL</t>
  </si>
  <si>
    <t>Berggren, M; Laudon, H; Jansson, M</t>
  </si>
  <si>
    <t>Berggren, Martin; Laudon, Hjalmar; Jansson, Mats</t>
  </si>
  <si>
    <t>Landscape regulation of bacterial growth efficiency in boreal freshwaters</t>
  </si>
  <si>
    <t>GLOBAL BIOGEOCHEMICAL CYCLES</t>
  </si>
  <si>
    <t>DISSOLVED ORGANIC-MATTER; HUMIC LAKE ORTRASKET; MICROBIAL FOOD WEBS; CARBON DYNAMICS; AQUATIC SYSTEMS; SURFACE WATERS; SPRING FLOOD; RESPIRATION; SPHAGNUM; DECOMPOSITION</t>
  </si>
  <si>
    <t>Allochthonous organic carbon in aquatic systems is metabolized by heterotrophic bacteria, with significant consequences for the biostructure and energy pathways of freshwater ecosystems. The degree to which allochthonous substrates support growth of bacteria is largely dependent on bacterial growth efficiency (BGE), i.e., bacterial production ( BP) per unit of assimilated carbon. Here we show how the spatial variability of BGE in the boreal region can be mediated by the distribution of the two dominating landscape elements forest and mires. Using an 11 days bioassay approach, the production and respiration of bacteria were measured in water samples from nine small Swedish streams (64 degrees N 19 degrees E), representing a gradient ranging from organic carbon supplied mainly from peat mires to carbon supplied mainly from coniferous forests. BP was positively correlated to forest coverage (%) of the catchment, while bacterial respiration was similar in all streams. Consequently, BGE showed a strong positive correlation with forest coverage. Partial least square regression showed that BGE was chiefly regulated by qualitative properties of the organic material, indicated by the absorbance ratio a254/a365 plus C/N and C/P ratios. The data suggest that a share of the organic carbon pool, drained mainly from forest soils, had a potential of being incorporated into bacterial biomass with great efficiency. Its potential for supporting growth was probably nutrient regulated as indicated by inorganic nutrient enrichment experiments.</t>
  </si>
  <si>
    <t>Umea Univ, Dept Ecol &amp; Environm Sci, SE-90187 Umea, Sweden</t>
  </si>
  <si>
    <t>Berggren, M (corresponding author), Umea Univ, Dept Ecol &amp; Environm Sci, SE-90187 Umea, Sweden.</t>
  </si>
  <si>
    <t>Berggren, Martin/G-1401-2012; Laudon, Hjalmar/J-3074-2013</t>
  </si>
  <si>
    <t>Berggren, Martin/0000-0003-0657-0971; Laudon, Hjalmar/0000-0001-6058-1466</t>
  </si>
  <si>
    <t>AMER GEOPHYSICAL UNION</t>
  </si>
  <si>
    <t>2000 FLORIDA AVE NW, WASHINGTON, DC 20009 USA</t>
  </si>
  <si>
    <t>0886-6236</t>
  </si>
  <si>
    <t>GLOBAL BIOGEOCHEM CY</t>
  </si>
  <si>
    <t>Glob. Biogeochem. Cycle</t>
  </si>
  <si>
    <t>OCT 12</t>
  </si>
  <si>
    <t>GB4002</t>
  </si>
  <si>
    <t>10.1029/2006GB002844</t>
  </si>
  <si>
    <t>221HS</t>
  </si>
  <si>
    <t>Bergman, BG; Bump, JK</t>
  </si>
  <si>
    <t>Bergman, Brenda Gail; Bump, Joseph K.</t>
  </si>
  <si>
    <t>Mercury in aquatic forage of large herbivores: Impact of environmental conditions, assessment of health threats, and implications for transfer across ecosystem compartments</t>
  </si>
  <si>
    <t>Beaver; Bioconcentration; Macrophyte; Methylmercury; Moose; Wildlife</t>
  </si>
  <si>
    <t>PLANT-CHEMICAL COMPOSITION; METHYL MERCURY; SEASONAL-VARIATION; ACCUMULATION; MOOSE; WATER; METHYLMERCURY; MACROPHYTES; BEAVER; LAKES</t>
  </si>
  <si>
    <t>Mercury (Hg) is a leading contaminant across U.S. water bodies, warranting concern for wildlife species that depend upon food from aquatic systems. The risk of Hg toxicity to large herbivores is little understood, even though some large herbivores consume aquatic vascular plants (macrophytes) that may hyper-accumulate Hg. We investigated whether total Hg and methylmercury (MeHg) in aquatic forage may be of concern to moose (Alces alces) and beaver (Castor canadensis) by measuring total Hg and MeHg concentrations, calculating sediment-water bioconcentration factors for macrophyte species these herbivores consume, and estimating herbivore daily Hg consumption. Abiotic factors impacting macrophyte Hg were assessed, as was the difference in Hg concentrations of macrophytes from glacial lakes and those created or expanded by beaver damming. The amount of aquatic-derived Hg that moose move from aquatic to terrestrial systems was calculated, in order to investigate the potential for movement of Hg across ecosystem compartments by large herbivores. Results indicate that the Hg exposure of generalist herbivores may be affected by macrophyte community composition more so than by many abiotic factors in the aquatic environment. Mercury concentrations varied greatly between macrophyte species, with relatively high concentrations in Utricularia vulgaris (&gt;80 ng g(-1) in some sites), and negligible concentrations in Nuphar variegata (similar to 6 ng g(-1)). Macrophyte total Hg concentration was correlated with water pH in predictable ways, but not with other variables generally associated with aquatic Hg concentrations, such as dissolved organic carbon. Moose estimated daily consumption of MeHg is equivalent to or below human reference levels, and far below wildlife reference levels. However, estimated beaver Hg consumption exceeds reference doses for humans, indicating the potential for sub-lethal nervous impairment. In regions of high moose density, moose may be ecologically important vectors that transfer Hg from aquatic to surrounding terrestrial systems. (C) 2014 Elsevier B.V. All rights reserved.</t>
  </si>
  <si>
    <t>[Bergman, Brenda Gail; Bump, Joseph K.] Michigan Technol Univ, Sch Forest Resources &amp; Environm Sci, Houghton, MI 49931 USA</t>
  </si>
  <si>
    <t>Bergman, BG (corresponding author), Michigan Technol Univ, Sch Forest Resources &amp; Environm Sci, 1400 Townsend Dr, Houghton, MI 49931 USA.</t>
  </si>
  <si>
    <t>bgbergma@mtu.edu</t>
  </si>
  <si>
    <t>NASA Michigan Space Grant Consortium; National Science Foundation [DGE 0841073]; Michigan Tech University's Centers for Water and Society and Ecosystem Science</t>
  </si>
  <si>
    <t>NASA Michigan Space Grant Consortium; National Science Foundation(National Science Foundation (NSF)); Michigan Tech University's Centers for Water and Society and Ecosystem Science</t>
  </si>
  <si>
    <t>We thank Brandon Seitz, Mark Romanski, Paul Brown, and other colleagues at Grand Portage National Monument and Isle Royale National Park for their collegiality and assistance with field logistics; and Dave Krabbenhoft, John DeWild, Jacob Ogorek and colleagues at the USGS Wisconsin Water Science Center for their collegiality and support. We are grateful to Charles Kerfoot, Mae Gustin, and three anonymous reviewers for providing helpful comments on an earlier draft of this manuscript; to Luke Obermeyer and Ruth Bennett for their assistance with field data collection; to Luis Verissimo for field logistics support; and to Robert Bump for sharing watercraft. This research was funded in part by the NASA Michigan Space Grant Consortium, the National Science Foundation (DGE 0841073), and the Michigan Tech University's Centers for Water and Society and Ecosystem Science.</t>
  </si>
  <si>
    <t>10.1016/j.scitotenv.2014.01.102</t>
  </si>
  <si>
    <t>AE5CZ</t>
  </si>
  <si>
    <t>Bergmann, M; Collard, F; Fabres, J; Gabrielsen, GW; Provencher, JF; Rochman, CM; van Sebille, E; Tekman, MB</t>
  </si>
  <si>
    <t>Bergmann, Melanie; Collard, France; Fabres, Joan; Gabrielsen, Geir W.; Provencher, Jennifer F.; Rochman, Chelsea M.; van Sebille, Erik; Tekman, Mine B.</t>
  </si>
  <si>
    <t>Plastic pollution in the Arctic</t>
  </si>
  <si>
    <t>NATURE REVIEWS EARTH &amp; ENVIRONMENT</t>
  </si>
  <si>
    <t>DEEP-SEA SEDIMENTS; MARINE LITTER; ANTHROPOGENIC PARTICLES; FISHING GEAR; TRACE-METALS; FRAM STRAIT; MICROPLASTICS; INGESTION; IMPACTS; WATER</t>
  </si>
  <si>
    <t>Plastic debris and microplastics are ubiquitous in the Arctic. This Review describes the sources, distribution and consequences of this pollution, and calls for immediate action to mitigate further ecosystem impact. Plastic pollution is now pervasive in the Arctic, even in areas with no apparent human activity, such as the deep seafloor. In this Review, we describe the sources and impacts of Arctic plastic pollution, including plastic debris and microplastics, which have infiltrated terrestrial and aquatic systems, the cryosphere and the atmosphere. Although some pollution is from local sources - fisheries, landfills, wastewater and offshore industrial activity - distant regions are a substantial source, as plastic is carried from lower latitudes to the Arctic by ocean currents, atmospheric transport and rivers. Once in the Arctic, plastic pollution accumulates in certain areas and affects local ecosystems. Population-level information is sparse, but interactions such as entanglements and ingestion of marine debris have been recorded for mammals, seabirds, fish and invertebrates. Early evidence also suggests interactions between climate change and plastic pollution. Even if plastic emissions are halted today, fragmentation of legacy plastic will lead to an increasing microplastic burden in Arctic ecosystems, which are already under pressure from anthropogenic warming. Mitigation is urgently needed at both regional and international levels to decrease plastic production and utilization, achieve circularity and optimize solid waste management and wastewater treatment.</t>
  </si>
  <si>
    <t>[Bergmann, Melanie; Tekman, Mine B.] Helmholtz Zentrum Polar &amp; Meeresforsch, Alfred Wegener Inst, Bremerhaven, Germany; [Collard, France; Gabrielsen, Geir W.] Norwegian Polar Res Inst, Fram Ctr, Tromso, Norway; [Fabres, Joan] GRID Arendal, Arendal, Norway; [Fabres, Joan] SALT, Svolvaer, Norway; [Provencher, Jennifer F.] Environm &amp; Climate Change Canada, Natl Wildlife Res Ctr, Ottawa, ON, Canada; [Rochman, Chelsea M.] Univ Toronto, Dept Ecol &amp; Evolutionary Biol, Toronto, ON, Canada; [van Sebille, Erik] Univ Utrecht, Inst Marine &amp; Atmospher Res, Utrecht, Netherlands; [van Sebille, Erik] Univ Utrecht, Fac Sci, Freudenthal Inst, Utrecht, Netherlands</t>
  </si>
  <si>
    <t>Bergmann, M (corresponding author), Helmholtz Zentrum Polar &amp; Meeresforsch, Alfred Wegener Inst, Bremerhaven, Germany.</t>
  </si>
  <si>
    <t>Melanie.Bergmann@awi.de</t>
  </si>
  <si>
    <t>Collard, France/J-7536-2019; Bergmann, Melanie/H-3347-2015</t>
  </si>
  <si>
    <t>Collard, France/0000-0002-7240-8270; Bergmann, Melanie/0000-0001-5212-9808; van Sebille, Erik/0000-0003-2041-0704; Tekman, Mine B./0000-0002-6915-0176</t>
  </si>
  <si>
    <t>European Research Council [715386]; Alfred-Wegener-Institut Helmholtz-Zentrum fu..r Polar- und Meeresforschung [54388]; Pollution Observatory of the Helmholtz Association; PoF IV program Changing Earth - Sustaining our Future Topic 6.4 of the German Helmholtz Association</t>
  </si>
  <si>
    <t>European Research Council(European Research Council (ERC)European Commission); Alfred-Wegener-Institut Helmholtz-Zentrum fu..r Polar- und Meeresforschung; Pollution Observatory of the Helmholtz Association; PoF IV program Changing Earth - Sustaining our Future Topic 6.4 of the German Helmholtz Association</t>
  </si>
  <si>
    <t>This work contributes to the Pollution Observatory of the Helmholtz Association-funded programme FRAM (Frontiers of Arctic Marine Monitoring), which funded M.B.T. M.B. is funded by the PoF IV program Changing Earth - Sustaining our Future Topic 6.4 of the German Helmholtz Association and E.v.S. was supported by the European Research Council (TOPIOS, grant no. 715386). This publication is Eprint ID 54388 of the Alfred-Wegener-Institut Helmholtz-Zentrum fu..r Polar- und Meeresforschung.</t>
  </si>
  <si>
    <t>SPRINGERNATURE</t>
  </si>
  <si>
    <t>CAMPUS, 4 CRINAN ST, LONDON, N1 9XW, ENGLAND</t>
  </si>
  <si>
    <t>2662-138X</t>
  </si>
  <si>
    <t>NAT REV EARTH ENV</t>
  </si>
  <si>
    <t>Nat. Rev. Earth Environ.</t>
  </si>
  <si>
    <t>10.1038/s43017-022-00279-8</t>
  </si>
  <si>
    <t>1N6GY</t>
  </si>
  <si>
    <t>Berhe, M; Hoag, D; Tesfay, G; Tadesse, T; Oniki, S; Kagatsume, M; Keske, CMH</t>
  </si>
  <si>
    <t>Berhe, Melaku; Hoag, Dana; Tesfay, Girmay; Tadesse, Tewodros; Oniki, Shunji; Kagatsume, Masaru; Keske, Catherine M. H.</t>
  </si>
  <si>
    <t>The effects of adaptation to climate change on income of households in rural Ethiopia</t>
  </si>
  <si>
    <t>Adaptation; Cattle; Climate change; Income; Pastoral</t>
  </si>
  <si>
    <t>DIVERSIFICATION; PASTORALISTS</t>
  </si>
  <si>
    <t>Climate change is one of the most serious impediments to agricultural prosperity in Ethiopia, especially where livestock is concerned. In particular, rural farming communities in the drylands of the Afar region are severely exposed to the impacts of climate change, with stark reminders from repeating droughts followed by crop failure and livestock decimation. Locals have a long history of applying adaptation measures to maintain their sustenance. However, a growing literature challenges whether these traditional methods can continue to sustain local livelihoods. This study identifies how pastoral, semi-pastoral, agro-pastoral and mixed-farming communities in Afar perceive and adapt to climate change and whether these practices have brought about any improvement in farm income. A panel data set of five years was gathered using structured questionnaires from a sample of 313 households. Household heads pointed out indicators to identify climate-related stress such as erratic rainfall, drought, temperature change, drying of water sources, prevalence of diseases and lack of human and livestock feed. A fixed effects quantitative model on the panel data was estimated to verify the effect of adaptation strategies on income of household heads. We found that the main adaptation strategies that significantly influenced household income levels were forage production (hay and straw), access to water sources, livestock diversification and migration. The implication is that people severely affected by climate change and living in a situation demanding urgent solutions can actively apply various adaptation strategies if the strategies are linked to the creation of sustainable income benefits. Thus, integrated approaches comprising adaptation methods and expected benefits are an important way to induce farming communities to address challenges related to climatic change.</t>
  </si>
  <si>
    <t>[Berhe, Melaku; Hoag, Dana; Tesfay, Girmay; Tadesse, Tewodros; Oniki, Shunji; Kagatsume, Masaru; Keske, Catherine M. H.] Mekelle Univ, Dept Agr &amp; Resource Econ, Coll Dryland Agr &amp; Nat Resources, POB 231, Mekelle, Ethiopia; [Berhe, Melaku; Hoag, Dana; Tesfay, Girmay; Tadesse, Tewodros; Oniki, Shunji; Kagatsume, Masaru; Keske, Catherine M. H.] Colorado State Univ, Dept Agr &amp; Resource Econ, Ft Collins, CO 80523 USA; [Berhe, Melaku; Hoag, Dana; Tesfay, Girmay; Tadesse, Tewodros; Oniki, Shunji; Kagatsume, Masaru; Keske, Catherine M. H.] JIRCAS, Social Sci Div, Tsukuba, Ibaraki, Japan; [Berhe, Melaku; Hoag, Dana; Tesfay, Girmay; Tadesse, Tewodros; Oniki, Shunji; Kagatsume, Masaru; Keske, Catherine M. H.] Kyoto Univ, Fac Agr, Kyoto, Japan; [Berhe, Melaku; Hoag, Dana; Tesfay, Girmay; Tadesse, Tewodros; Oniki, Shunji; Kagatsume, Masaru; Keske, Catherine M. H.] Mem Univ, Sch Sci &amp; Environm, Environm Studies Econ, Grenfell Campus,20 Univ Dr, Corner Brook, NF A2H 5G4, Canada</t>
  </si>
  <si>
    <t>Berhe, M (corresponding author), Mekelle Univ, Dept Agr &amp; Resource Econ, Coll Dryland Agr &amp; Nat Resources, POB 231, Mekelle, Ethiopia.;Berhe, M (corresponding author), Colorado State Univ, Dept Agr &amp; Resource Econ, Ft Collins, CO 80523 USA.</t>
  </si>
  <si>
    <t>melakuberhe@gmail.com</t>
  </si>
  <si>
    <t>Oniki, Shunji/V-9445-2019</t>
  </si>
  <si>
    <t>Oniki, Shunji/0000-0001-6055-1179</t>
  </si>
  <si>
    <t>Mekelle University; Colorado State University; Japan International Research Center for Agricultural Sciences (JIRCAS)</t>
  </si>
  <si>
    <t>Mekelle University; Colorado State University; Japan International Research Center for Agricultural Sciences (JIRCAS)(Japan International Research Center for Agricultural Sciences)</t>
  </si>
  <si>
    <t>The authors would like to thank Mekelle University, Colorado State University and Japan International Research Center for Agricultural Sciences (JIRCAS) for supporting this study.</t>
  </si>
  <si>
    <t>SPRINGEROPEN</t>
  </si>
  <si>
    <t>MAY 30</t>
  </si>
  <si>
    <t>10.1186/s13570-017-0084-2</t>
  </si>
  <si>
    <t>EW5TM</t>
  </si>
  <si>
    <t>Berner, AH; Felix, JD</t>
  </si>
  <si>
    <t>Berner, Alexander H.; Felix, J. David</t>
  </si>
  <si>
    <t>Investigating ammonia emissions in a coastal urban airshed using stable isotope techniques</t>
  </si>
  <si>
    <t>Atmosphere; Agriculture; Vehicle; Marine; Mixing Model; Fractionation</t>
  </si>
  <si>
    <t>ATMOSPHERIC AMMONIA; UNITED-STATES; PARTICULATE MATTER; NITRIC-ACID; SOURCE APPORTIONMENT; NITROGEN DEPOSITION; WET DEPOSITION; NITRATE; FRESH; MITIGATION</t>
  </si>
  <si>
    <t>Increases in reactive nitrogen (N) production and consumption have caused ammonia (NH3) emissions to the atmosphere to increase up to five times since the industrial revolution, resulting in negative impacts on the environment and human health. Understanding regional NH3 emissions and atmospheric dynamics is essential for creating realistic mitigation strategies. This study utilized stable isotope techniques to quantify and characterize NH3 emissions in a coastal urban air shed (i.e., Corpus Christi, TX, U.S.A.). NH3 was then passively collected at eight sites from September 2016 through August 2017 and analyzed for isotopic composition. The average atmospheric NH3 concentration for the region was 1.24 +/- 0.98 mu g/m(3) with mean and concentration-weighted mean delta N-15-NH3 values of -19.1 +/- 12.7 parts per thousand and -17.1 parts per thousand respectively. The mixing model IsoError was used for source attribution, indicating that ambient NH3 was equally influenced by non-agricultural (55 +/- 6%) and agricultural (45 +/- 6%) emission sources with some seasonal variation. Sites adjacent to large water bodies exhibited low [NH3] coupled with a significant influence from non-agriculture emissions indicating a possible influence from marine-sourced NH3 which was further investigated using a three endmember SIAR bayesian mixing model. This work also examined the effects that varying degrees of kinetic and equilibrium fractionation via PM2.5 formation may have had on the delta N-15-NH3(g) values observed in this study. A practical scenario assuming competing equilibrium and kinetic effects was used to calculate the delta N-15-NH3(g) value of the original NH3 gas before fractionation occurred and calculated mean and concentration-weighted mean delta N-15-NH3 for the region were -21.5 +/- 12.4 parts per thousand and -22.3 parts per thousand respectively with no significant changes in source attribution. This work has shown that agricultural and non-agricultural sources of NH3 can equally contribute to ambient NH3 in urban environments and that marine NH3 must be taken into consideration when performing emission inventories in coastal regions. (C) 2019 Elsevier B.V. All rights reserved.</t>
  </si>
  <si>
    <t>[Berner, Alexander H.; Felix, J. David] Texas A&amp;M Univ, Corpus Christi, TX 78412 USA</t>
  </si>
  <si>
    <t>Berner, AH (corresponding author), Texas A&amp;M Univ, Corpus Christi, TX 78412 USA.</t>
  </si>
  <si>
    <t>BunsenBerner@outlook.com</t>
  </si>
  <si>
    <t>MAR 10</t>
  </si>
  <si>
    <t>10.1016/j.scitotenv.2019.134952</t>
  </si>
  <si>
    <t>KD5SL</t>
  </si>
  <si>
    <t>Bertram, C; Luderer, G; Popp, A; Minx, JC; Lamb, WF; Stevanovic, M; Humpenoder, F; Giannousakis, A; Kriegler, E</t>
  </si>
  <si>
    <t>Bertram, Christoph; Luderer, Gunnar; Popp, Alexander; Minx, Jan Christoph; Lamb, William F.; Stevanovic, Miodrag; Humpenoeder, Florian; Giannousakis, Anastasis; Kriegler, Elmar</t>
  </si>
  <si>
    <t>Targeted policies can compensate most of the increased sustainability risks in 1.5 degrees C mitigation scenarios</t>
  </si>
  <si>
    <t>emission reduction policies; sustainable development goals (SDGs); integrated assessment modeling</t>
  </si>
  <si>
    <t>GREENHOUSE-GAS EMISSIONS; LAND-USE; TRADE-OFFS; WATER; TECHNOLOGY; WORLD; REQUIREMENTS; PATHWAYS</t>
  </si>
  <si>
    <t>Meeting the 1.5 degrees C goal will require a rapid scale-up of zero-carbon energy supply, fuel switching to electricity, efficiency and demand-reduction in all sectors, and the replenishment of natural carbon sinks. These transformations will have immediate impacts on various of the sustainable development goals. As goals such as affordable and clean energy and zero hunger are more immediate to great parts of global population, these impacts are central for societal acceptability of climate policies. Yet, little is known about how the achievement of other social and environmental sustainability objectives can be directly managed through emission reduction policies. In addition, the integrated assessment literature has so far emphasized a single, global (cost-minimizing) carbon price as the optimal mechanism to achieve emissions reductions. In this paper we introduce a broader suite of policies-including direct sector-level regulation, early mitigation action, and lifestyle changes-into the integrated energy-economy-land-use modeling system REMIND-MAgPIE. We examine their impact on non-climate sustainability issues when mean warming is to be kept well below 2 degrees C or 1.5 degrees C. We find that a combination of these policies can alleviate air pollution, water extraction, uranium extraction, food and energy price hikes, and dependence on negative emissions technologies, thus resulting in substantially reduced sustainability risks associated with mitigating climate change. Importantly, we find that these targeted policies can more than compensate for most sustainability risks of increasing climate ambition from 2 degrees C to 1.5 degrees C.</t>
  </si>
  <si>
    <t>[Bertram, Christoph; Luderer, Gunnar; Popp, Alexander; Stevanovic, Miodrag; Humpenoeder, Florian; Giannousakis, Anastasis; Kriegler, Elmar] Potsdam Inst Climate Impact Res, Leibniz Assoc, POB 601203, D-14412 Potsdam, Germany; [Minx, Jan Christoph; Lamb, William F.] Mercator Res Inst Global Commons &amp; Climate Change, Torgauer Str 12-15, D-10829 Berlin, Germany; [Minx, Jan Christoph] Univ Leeds, Sch Earth &amp; Environm, Leeds LS2 9JT, W Yorkshire, England</t>
  </si>
  <si>
    <t>Bertram, C (corresponding author), Potsdam Inst Climate Impact Res, Leibniz Assoc, POB 601203, D-14412 Potsdam, Germany.</t>
  </si>
  <si>
    <t>bertram@pik-potsdam.de</t>
  </si>
  <si>
    <t>Popp, Alexander/N-7064-2014; Bertram, Christoph/AAT-9651-2020; Luderer, Gunnar/G-2967-2012; Luderer, Gunnar/ABF-2346-2020; Kriegler, Elmar/I-3048-2016; Minx, Jan C/AAC-5948-2019</t>
  </si>
  <si>
    <t>Popp, Alexander/0000-0001-9500-1986; Bertram, Christoph/0000-0002-0933-4395; Luderer, Gunnar/0000-0002-9057-6155; Luderer, Gunnar/0000-0002-9057-6155; Kriegler, Elmar/0000-0002-3307-2647; Minx, Jan C/0000-0002-2862-0178; Lamb, William F./0000-0003-3273-7878; Humpenoder, Florian/0000-0003-2927-9407; Giannousakis, Anastasis/0000-0002-4225-0011</t>
  </si>
  <si>
    <t>German Federal Environment Agency (UBA) under UFOPLAN FKZ [371441 1670]</t>
  </si>
  <si>
    <t>German Federal Environment Agency (UBA) under UFOPLAN FKZ</t>
  </si>
  <si>
    <t>The authors thank Sabine Fuss and Eric Fee for helpful comments during a workshop presentation at MCC, and Aman Malik for helpful comments on the draft text. This research was supported by the German Federal Environment Agency (UBA) under UFOPLAN FKZ 371441 1670.</t>
  </si>
  <si>
    <t>10.1088/1748-9326/aac3ec</t>
  </si>
  <si>
    <t>GJ8IU</t>
  </si>
  <si>
    <t>Bertucci, JI; Juez, A; Bellas, J</t>
  </si>
  <si>
    <t>Bertucci, J. I.; Juez, A.; Bellas, J.</t>
  </si>
  <si>
    <t>Impact of microplastics and ocean acidification on critical stages of sea urchin (Paracentrotus lividus) early development</t>
  </si>
  <si>
    <t>Global climate change; Microplastics; Ocean acidification; Paracentrotus lividus; Sea urchin embryo test; Sea urchin</t>
  </si>
  <si>
    <t>EMBRYO; LARVAE; ECHINODERMATA; TOLERANCE; STRESSORS; INTEGRATE</t>
  </si>
  <si>
    <t>One of the major consequences of increasing atmospheric CO2 is a phenomenon known as ocean acidification. This alteration of water chemistry can modulate the impact on marine organisms of other stressors also present in the environment, such as microplastics (MP). The objective of this work was to determine the combined impact of microplastic pollution and ocean acidification on the early development of Paracentrotus lividus. To study these multi-stressor impacts on development P. lividus the sea urchin embryo test (SET) was used. Newly fertilised embryos of P. lividus were exposed to a control treatment (filtered natural seawater), MP (3000 particles/mL), acidified sea water (pH = 7.6), and a combination of MP and acidification (3000 particles/mL + pH = 7.6). After 48, 72, and 96 h measurements of growth and morphometric parameters were taken. Results showed that ocean acidification and MP cause alterations in growth and larval morphology both before and after the larvae start to feed exogenously. The exposure to MP under conditions of ocean acidification did not produce any additional effect on growth, but differences were observed at the morphological level related to a decrease in the width of larvae at 48 h. Overall, changes in larvae shape observed at three key points of their development could modify their buoyancy affecting their ability to obtain and ingest food. Therefore, ocean acidification and MP pollution might compromise the chances of P. lividus to survive in the environment under future scenarios of global climate change.</t>
  </si>
  <si>
    <t>[Bertucci, J. I.; Juez, A.; Bellas, J.] Inst Espanol Oceanog IEO CSIC, Ctr Oceanog Vigo, 50, Pontevedra 36390, Spain</t>
  </si>
  <si>
    <t>Bertucci, JI (corresponding author), Inst Espanol Oceanog IEO CSIC, Ctr Oceanog Vigo, 50, Pontevedra 36390, Spain.</t>
  </si>
  <si>
    <t>jignacio.bertucci@ieo.es</t>
  </si>
  <si>
    <t>Juez Zabala, Ainhoa/0000-0003-0120-3726</t>
  </si>
  <si>
    <t>Spanish Government (Ministry of Science and Innovation) through the PLASMED Project [CTM2017-89701-C3-3-R]; European Union [101027681]</t>
  </si>
  <si>
    <t>Spanish Government (Ministry of Science and Innovation) through the PLASMED Project; European Union(European Commission)</t>
  </si>
  <si>
    <t>Authors are grateful to Pedro Pousa and Maria Dolores Pampillon for his technical support in the experiments and to Pedro Pousa for drawing the larvae of P. lividus used in Fig. 1. This study was partially funded by the Spanish Government (Ministry of Science and Innovation) through the PLASMED Project (CTM2017-89701-C3-3-R) . This project has received funding from the European Union's Horizon 2020 research and innovation programme under the Marie Sklodowska-Curie grant agreement No. 101027681.</t>
  </si>
  <si>
    <t>10.1016/j.chemosphere.2022.134783</t>
  </si>
  <si>
    <t>1K0YA</t>
  </si>
  <si>
    <t>Besser, H; Dhaouadi, L; Hamed, Y</t>
  </si>
  <si>
    <t>Besser, Houda; Dhaouadi, Latifa; Hamed, Younes</t>
  </si>
  <si>
    <t>Groundwater quality evolution in the agro-based areas of southern Tunisia: environmental risks of emerging farming practices</t>
  </si>
  <si>
    <t>EURO-MEDITERRANEAN JOURNAL FOR ENVIRONMENTAL INTEGRATION</t>
  </si>
  <si>
    <t>Deep aquifer contamination; Irrigation; Agricultural sustainability; Health and environmental risks; Southern Tunisia</t>
  </si>
  <si>
    <t>CONTINENTAL INTERCALAIRE AQUIFER; PRINCE-EDWARD-ISLAND; CLIMATE-CHANGE; AGRICULTURAL LAND; NITROGEN LOSSES; IMPACTS; WATER; ALGERIA; SYSTEM; FLOW</t>
  </si>
  <si>
    <t>Increasing agricultural production is associated with serious contamination issues with different natural resources-principally groundwater resources, which are constantly used for irrigation in quasi-total agro-regions under arid and semi-arid climatic conditions. Different types of trace elements and heavy metals are measured at high levels in shallow aquifer water tables in agricultural lands. This nonpoint pollution represents a huge challenge, as it is often difficult to survey and remediate. In the agro-based region of SW Tunisia, the impacts of agricultural activities on natural resources have raised special concern about the availability of these resources in sufficient quantities and with suitable quality. Thus, the evolution of trace elements in deep groundwater resources [Complex Terminal (CT) and Continental Intercalaire (CI)] used for irrigation was assessed with respect to farming practices (irrigation rate, fertilizer application, etc.). Data from field survey and laboratory analyses proved that the concentrations of some trace elements, namely nitrate (NO3-), phosphate (PO42-), potassium (K+), bromine (Br), and fluorine (F-), in the sampled groundwater exceed the recommended values for irrigation waters, as they locally exceed 300 mg/L. According to the collected data, the contamination of these deep confined aquifers is spread across the study area and has been occurring continuously for more than 10 years. This pollution constrains the sustainable use of these resources and leads to numerous environmental issues. Furthermore, it brings serious health risks, as the contaminated deep aquifers are used for both agriculture and drinking purposes. The mismanagement of agricultural activities and farming practices has induced quality degradation of reservoirs at depths of more than 1500 and 2000 m, indicating that limited knowledge of the properties of the hydrogeological system is the main factor constraining a thorough understanding of the hydrodynamic behavior of the aquifers. Detailed, consistent, interdisciplinary characterization of these deep resources is required in order to implement promising management actions.</t>
  </si>
  <si>
    <t>[Besser, Houda] Fac Sci Gabes, Dept Earth Sci, Lab Geosyst Georesources &amp; Geoenvironm UR3G, City Campus Erriadh Zirig, Gabes 6072, Tunisia; [Besser, Houda; Hamed, Younes] Int Assoc Water Resources Southern Mediterranean, Gafsa, Tunisia; [Dhaouadi, Latifa] Arid Zones Res Inst IRA, Eremol &amp; Combating Desertificat, Medenine, Tunisia; [Hamed, Younes] Fac Sci Gafsa, Dept Earth Sci, Gafsa, Tunisia</t>
  </si>
  <si>
    <t>Besser, H (corresponding author), Fac Sci Gabes, Dept Earth Sci, Lab Geosyst Georesources &amp; Geoenvironm UR3G, City Campus Erriadh Zirig, Gabes 6072, Tunisia.;Besser, H (corresponding author), Int Assoc Water Resources Southern Mediterranean, Gafsa, Tunisia.</t>
  </si>
  <si>
    <t>besserhouda@gmail.com</t>
  </si>
  <si>
    <t>2365-6433</t>
  </si>
  <si>
    <t>2365-7448</t>
  </si>
  <si>
    <t>EURO-MEDITERR J ENVI</t>
  </si>
  <si>
    <t>Euro-Mediterr. J. Environ. Integrat.</t>
  </si>
  <si>
    <t>10.1007/s41207-021-00289-w</t>
  </si>
  <si>
    <t>MAR 2022</t>
  </si>
  <si>
    <t>0E5SH</t>
  </si>
  <si>
    <t>Bhagwat, G; Zhu, QY; O'Connor, W; Subashchandrabose, S; Grainge, I; Knight, R; Palanisami, T</t>
  </si>
  <si>
    <t>Bhagwat, Geetika; Zhu, Qiyun; O'Connor, Wayne; Subashchandrabose, Suresh; Grainge, Ian; Knight, Rob; Palanisami, Thava</t>
  </si>
  <si>
    <t>Exploring the Composition and Functions of Plastic Microbiome Using Whole-Genome Sequencing</t>
  </si>
  <si>
    <t>LAKE MACQUARIE; PHYLOGENETIC DIVERSITY; MARINE-ENVIRONMENT; BIOFILM FORMATION; WASTE-WATER; MICROPLASTICS; BACTERIAL; HITCHHIKERS; AUSTRALIA; SORPTION</t>
  </si>
  <si>
    <t>Besides the ecotoxicological consequences of microplastics and associated chemicals, the association of microbes on plastics has greater environmental implications as microplastics may select for unique microbiome participating in environmentally significant functions. Despite this, the functional potential of the microbiome associated with different types of plastics is understudied. Here, we investigate the interaction between plastic and marine biofilm-forming microorganisms through a whole-genome sequencing approach on four types of microplastics incubated in the marine environment. Taxonomic analysis suggested that the microplastic surfaces exhibit unique microbial profiles and niche partitioning among the substrates. In particular, the abundance of Vibrio alginolyticus and Vibrio campbellii suggested that microplastic pollution may pose a potential risk to the marine food chain and negatively impact aquaculture industries. Microbial genera involved in xenobiotic compound degradation, carbon cycling, and genes associated with the type IV secretion system, conjugal transfer protein TraG, plant-pathogen interaction, CusA/CzcA family heavy metal efflux transfer proteins, and TolC family proteins were significantly enriched on all the substrates, indicating the variety of processes operated by the plastic-microbiome. The present study gives a detailed characterization of the rapidly altering microbial composition and gene pools on plastics and adds new knowledge surrounding the environmental ramifications of marine plastic pollution.</t>
  </si>
  <si>
    <t>[Bhagwat, Geetika; Grainge, Ian] Univ Newcastle, Sch Environm &amp; Life Sci, Callaghan, NSW 2308, Australia; [Zhu, Qiyun] Arizona State Univ, Biodesign Ctr Fundamental &amp; Appl Microbi, Tempe, AZ 85287 USA; [O'Connor, Wayne] NSW Dept Primary Ind, Port Stephens Fisheries Inst, Taylors Beach 2316, Australia; [Subashchandrabose, Suresh] Soil C Quest 2031 Ltd, Forbes, NSW 2871, Australia; [Knight, Rob] Univ Calif San Diego, Ctr Microbiome Innovat, La Jolla, CA 92093 USA; [Knight, Rob] Univ Calif San Diego, Dept Pediat, La Jolla, CA 92093 USA; [Knight, Rob] Univ Calif San Diego, Dept Bioengn, La Jolla, CA 92093 USA; [Knight, Rob] Univ Calif San Diego, Dept Comp Sci &amp; Engn, La Jolla, CA 92093 USA; [Palanisami, Thava] Univ Newcastle, Global Innovat Ctr Adv Nanomat, Sch Engn, Callaghan, NSW 2308, Australia</t>
  </si>
  <si>
    <t>Palanisami, T (corresponding author), Univ Newcastle, Global Innovat Ctr Adv Nanomat, Sch Engn, Callaghan, NSW 2308, Australia.</t>
  </si>
  <si>
    <t>thava.palanisami@newcastle.edu.au</t>
  </si>
  <si>
    <t>Grainge, Ian RF/A-9031-2010</t>
  </si>
  <si>
    <t>Grainge, Ian RF/0000-0001-8268-583X; Palanisami, Thavamani/0000-0002-3697-4750; Bhagwat, Geetika/0000-0003-2344-1493; Knight, Rob/0000-0002-0975-9019</t>
  </si>
  <si>
    <t>Commonwealth of Australia; University of Newcastle, Australia, through the Australian Government Research training Program (RTP) Scholarship</t>
  </si>
  <si>
    <t>Commonwealth of Australia(Australian Government); University of Newcastle, Australia, through the Australian Government Research training Program (RTP) Scholarship</t>
  </si>
  <si>
    <t>The authors acknowledge the support rendered by the Commonwealth of Australia and the University of Newcastle, Australia, through the Australian Government Research training Program (RTP) Scholarship. The authors extend their appreciation to Dr. Prabu Gajjeraman (Syngenome Private Limited, India) and Dr. Viswanathan Satheesh (Shanghai Institutes for Biological Sciences, China) for their support and advice regarding the metagenomic analysis. G.B. appreciates the assistance rendered by Aswin Kuttykattil (VIT University, India) during the field work.</t>
  </si>
  <si>
    <t>10.1021/acs.est.0c07952</t>
  </si>
  <si>
    <t>RS1LT</t>
  </si>
  <si>
    <t>Bhattacharya, SS; Kim, KH; Das, S; Uchimiya, M; Jeon, BH; Kwon, E; Szulejko, JE</t>
  </si>
  <si>
    <t>Bhattacharya, Satya Sundar; Kim, Ki-Hyun; Das, Subhasish; Uchimiya, Minori; Jeon, Byong Hun; Kwon, Eilhann; Szulejko, Jan E.</t>
  </si>
  <si>
    <t>A review on the role of organic inputs in maintaining the soil carbon pool of the terrestrial ecosystem</t>
  </si>
  <si>
    <t>CO2; Soil pollution; Soil organic C; C storage; Land use; Carbon storage &amp; capture</t>
  </si>
  <si>
    <t>WHEAT CROPPING SYSTEM; LAND-USE CHANGE; LONG-TERM; GREEN MANURE; HUMIC SUBSTANCES; CLIMATE-CHANGE; RICE-WHEAT; MICROBIAL BIOMASS; LITTER DECOMPOSITION; BIOCHEMICAL-ORIGINS</t>
  </si>
  <si>
    <t>Among the numerous sources of greenhouse gases, emissions of CO2 are considerably affected by changes in the extent and type of land use, e.g., intensive agriculture, deforestation, urbanization, soil erosion, or wetland drainage. As a feasible option to control emissions from the terrestrial ecosystems, the scientific community has explored the possibility of enhancing soil carbon (C) storage capacity. Thus, restoration of damaged lands through conservation tillage, crop rotation, cover cropping, reforestation, sub-soiling of compacted lands, sustainable water management practices, and organic manuring are the major antidotes against attenuation of soil organic C (SOC) stocks. In this research, we focused on the effect of various man-made activities on soil biotic organics (e.g., green-, farm-yard manure, and composts) to understand how C fluxes from various sources contribute to the establishment of a new equilibrium in the terrestrial ecosystems. Although such inputs substitute a portion of chemical fertilizers, they all undergo activities that augment the rate and extent of decay to deplete the SOC bank. Here, we provide perspectives on the balancing factors that control the mineralization rate of organic matter. Our arguments are placed in the background of different land use types and their impacts on forests, agriculture, urbanization, soil erosion, and wetland destruction. (C) 2015 Elsevier Ltd. All rights reserved.</t>
  </si>
  <si>
    <t>[Bhattacharya, Satya Sundar; Das, Subhasish] Tezpur Univ, Dept Environm Sci, Tezpur 784028, Assam, India; [Kim, Ki-Hyun; Szulejko, Jan E.] Hanyang Univ, Dept Civil &amp; Environm Engn, 222 Wangsimni Ro, Seoul 133791, South Korea; [Uchimiya, Minori] USDA ARS, 1100 Robert E Lee Blvd, New Orleans, LA 70124 USA; [Jeon, Byong Hun] Hanyang Univ, Dept Nat Resources &amp; Environm Engn, Seoul 133791, South Korea; [Kwon, Eilhann] Sejong Univ, Environm &amp; Energy Dept, Seoul 143747, South Korea</t>
  </si>
  <si>
    <t>Kim, KH (corresponding author), Hanyang Univ, Dept Civil &amp; Environm Engn, 222 Wangsimni Ro, Seoul 133791, South Korea.</t>
  </si>
  <si>
    <t>kkim61@hanyang.ac.kr</t>
  </si>
  <si>
    <t>Jeon, Byong-Hun/AAF-4352-2020; Bhattacharya, Satya Sundar/F-8549-2015; Kwon, Eilhann E./AGY-3339-2022; Kim, Ki-Hyun/I-8499-2018; DAS, SUBHASISH/D-9534-2016; Szulejko, Jan/AAL-5203-2021</t>
  </si>
  <si>
    <t>Kim, Ki-Hyun/0000-0003-0487-4242; DAS, SUBHASISH/0000-0002-2522-5199; Szulejko, Jan/0000-0001-7760-8098; Jeon, Byong-Hun/0000-0002-5478-765X; Bhattacharya, Satya Sundar/0000-0002-8618-0000</t>
  </si>
  <si>
    <t>National Research Foundation of Korea (NRF) - Ministry of Education, Science and Technology (MEST) [2009-0093848]; Rural Development Administration, Republic of Korea [PJ01052101]; National Research Foundation of Korea (NRF) Grant - Korean Government (MSIP) [2914RA1A004893]</t>
  </si>
  <si>
    <t>National Research Foundation of Korea (NRF) - Ministry of Education, Science and Technology (MEST)(Ministry of Education, Science &amp; Technology (MoST), Republic of KoreaNational Research Foundation of Korea); Rural Development Administration, Republic of Korea(Rural Development Administration (RDA), Republic of Korea); National Research Foundation of Korea (NRF) Grant - Korean Government (MSIP)</t>
  </si>
  <si>
    <t>This study was supported by a grant from the National Research Foundation of Korea (NRF) funded by the Ministry of Education, Science and Technology (MEST) (No. 2009-0093848). This work was also carried out with the support of the Cooperative Research Program for Agriculture Science &amp; Technology Development (Project title: Study on model development to control odor from hogpens, Project No. PJ01052101) Rural Development Administration, Republic of Korea. The sixth author also acknowledges the support made by a National Research Foundation of Korea (NRF) Grant funded by the Korean Government (MSIP) (No. 2914RA1A004893).</t>
  </si>
  <si>
    <t>FEB 1</t>
  </si>
  <si>
    <t>10.1016/j.jenvman.2015.09.042</t>
  </si>
  <si>
    <t>DB8CQ</t>
  </si>
  <si>
    <t>Bhattacharyya, SS; Leite, FFGD; France, CL; Adekoya, AO; Ros, GH; de Vries, W; Melchor-Martinez, EM; Iqbal, HMN; Parra-Saldivar, R</t>
  </si>
  <si>
    <t>Bhattacharyya, Siddhartha Shankar; Leite, Fernanda Figueiredo Granja Dorileo; France, Casey L.; Adekoya, Adetomi O.; Ros, Gerard H.; de Vries, Wim; Melchor-Martinez, Elda M.; Iqbal, Hafiz M. N.; Parra-Saldivar, Roberto</t>
  </si>
  <si>
    <t>Soil carbon sequestration, greenhouse gas emissions, and water pollution under different tillage practices</t>
  </si>
  <si>
    <t>Soil carbon sequestration; Soil health; Tillage systems; Eutrophication; Soi organic matter; Water pollution; Environmental health; GHG emissions</t>
  </si>
  <si>
    <t>NITROUS-OXIDE EMISSIONS; TERM NO-TILLAGE; ORGANIC-MATTER FRACTIONS; CONSERVATION TILLAGE; REDUCED TILLAGE; RIDGE-TILLAGE; STRIP-TILLAGE; N2O EMISSIONS; AGRICULTURAL MANAGEMENT; CONVENTIONAL TILLAGE</t>
  </si>
  <si>
    <t>Tillage is a common agricultural practice and a critical component of agricultural systems that is frequently employed worldwide in croplands to reduce climatic and soil restrictions while also sustaining various ecosystem services. Tillage can affect a variety of soil-mediated processes, e.g., soil carbon sequestration (SCS) or depletion, greenhouse gas (GHG) (CO2, CH4, and N2O) emission, and water pollution. Several tillage practices are in vogue globally, and they exhibit varied impacts on these processes. Hence, there is a dire need to synthesize, collate and comprehensively present these interlinked phenomena to facilitate future researches. This study deals with the co-benefits and trade-offs produced by several tillage practices on SCS and related soil properties, GHG emissions, and water quality. We hypothesized that improved tillage practices could enable agriculture to contribute to SCS and mitigate GHG emissions and leaching of nutrients and pesticides. Based on our current understanding, we conclude that sustainable soil moisture level and soil temperature management is crucial under different tillage practices to offset leaching loss of soil stored nutrients/pesticides, GHG emissions and ensuring SCS. For instance, higher carbon dioxide (CO2) and nitrous oxide (N2O) emissions from conventional tillage (CT) and no-tillage (NT) could be attributed to the fluctuations in soil moisture , temperature regimes. In addition, NT may enhance nitrate (NO3-) leaching over CT because of improved soil structure, infiltration capacity , greater water flux, however, suggesting that the eutrophication potential of NT is high. Our study indicates that the evaluation of the eutrophication potential of different tillage practices is still overlooked. Our study suggests that improving tillage practices in terms of mitigation of N2O emission and preventing NO(3)(- )pollution may be sustainable if nitrification inhibitors are applied.</t>
  </si>
  <si>
    <t>[Bhattacharyya, Siddhartha Shankar] Bangladesh Agr Univ, Fac Agr, Dept Agron, Mymensingh 2200, Bangladesh; [Leite, Fernanda Figueiredo Granja Dorileo] Fed Fluminense Univ, Grad Program Environm Geochem, Inst Chem, Geochem Dept, Niteroi, RJ, Brazil; [France, Casey L.] Pivot Bio, 1714 W 56th St, Kearney, NE 68845 USA; [Adekoya, Adetomi O.] Univ Ibadan, Dept Crop Protect &amp; Environm Biol, Ibadan, Nigeria; [Ros, Gerard H.; de Vries, Wim] Wageningen Univ &amp; Res, Environm Syst Anal Grp, Wageningen, Netherlands; [Melchor-Martinez, Elda M.; Iqbal, Hafiz M. N.; Parra-Saldivar, Roberto] Tecnol Monterrey, Sch Sci &amp; Engn, Monterrey 64849, Mexico</t>
  </si>
  <si>
    <t>Iqbal, HMN; Parra-Saldivar, R (corresponding author), Tecnol Monterrey, Sch Sci &amp; Engn, Monterrey 64849, Mexico.</t>
  </si>
  <si>
    <t>hafiz.iqbal@tec.mx; r.parra@tec.mx</t>
  </si>
  <si>
    <t>Iqbal, Hafiz M.N./J-5423-2014; Parra-Saldívar, Roberto/ABA-6768-2020; Melchor-Martínez, Elda Madai/GNH-3265-2022; Parra-Saldívar, Roberto/D-9611-2012</t>
  </si>
  <si>
    <t>Iqbal, Hafiz M.N./0000-0003-4855-2720; Parra-Saldívar, Roberto/0000-0002-4958-5797; Melchor-Martínez, Elda Madai/0000-0002-5434-2765; Parra-Saldívar, Roberto/0000-0002-4958-5797; de Vries, Wim/0000-0001-9974-0612; Bhattacharyya, Siddhartha Shankar/0000-0002-7430-6075</t>
  </si>
  <si>
    <t>Consejo Nacional de Ciencia y Tecnologia (CONACYT) Mexico [CVU: 230784, 735340, CVU: 35753]</t>
  </si>
  <si>
    <t>Consejo Nacional de Ciencia y Tecnologia (CONACYT) Mexico(Consejo Nacional de Ciencia y Tecnologia (CONACyT))</t>
  </si>
  <si>
    <t>&amp; nbsp;Consejo Nacional de Ciencia y Tecnologia (CONACYT) Mexico is thank-fully acknowledged for partially supporting this work under Sistema Nacional de Investigadores (SNI) program awarded to Elda M. Melchor-Martinez (CVU: 230784) , Hafiz M.N. Iqbal (CVU: 735340) and Roberto Parra-Saldivar (CVU: 35753) . S. S. Bhattacharyya thankfully acknowledges the Department of Agronomy, Bangladesh Agricultural University, Mymen-singh, Bangladesh, for literature facilities. The authors would like to express their admiration to the four anonymous reviewers for their insightful and critical remarks and suggestions, which helped to improve a previous ver-sion of the paper.</t>
  </si>
  <si>
    <t>JUN 20</t>
  </si>
  <si>
    <t>10.1016/j.scitotenv.2022.154161</t>
  </si>
  <si>
    <t>1C5YN</t>
  </si>
  <si>
    <t>Bhatti, MA; Eik, LO; Steinheim, G; Adnoy, T; Horneland, R; Wynn, P; Hopkins, DL; Asheim, LJ</t>
  </si>
  <si>
    <t>Bhatti, Muhammad Azher; Eik, Lars Olav; Steinheim, Geir; Adnoy, Tormod; Horneland, Reinert; Wynn, Peter; Hopkins, David L.; Asheim, Leif Jarle</t>
  </si>
  <si>
    <t>Rangeland Grazing Strategies to Lower the Dependency on Imported Concentrates in Norwegian Sheep Meat Production</t>
  </si>
  <si>
    <t>gross margin; concentrate feed; rangeland; production systems</t>
  </si>
  <si>
    <t>FJORD</t>
  </si>
  <si>
    <t>Norway has vast rangeland resources (292,361 km(2)) with an estimated carrying capacity of nearly four million sheep and lambs, twice the current number. However, the intensive production system currently applied has led to more concentrate dependency, resulting in heavier animals in addition to poorer utilization of rangelands and homegrown feed. Intensive feeding systems indirectly influence the sustainability of ecosystems by promoting intensive cropping that can deplete soil fertility and threaten landscape preservation and biodiversity. By contrast, extensive grazing systems can produce environmentally and animal-friendly food products and contribute to regulating soil health, water and nutrient cycling, soil carbon sequestration, and recreational environments. In this paper, the economics of current sheep feeding practices in Norway, using a linear programming model, were compared with more extensive systems which allow for higher usage of on-farm feed resources. Changes in current sheep farming practices have the potential to increase lamb meat production relative to mutton production, in addition to improving the year-round supply of fresh meat. The investigated alternatives, using the Norwegian White Sheep (NWS) breed, suggest that delayed lambing is useful only on farms with abundant pastures available for autumn feeding. Lambs achieve a better market price than hoggets and mature sheep. Therefore, based on the current Norwegian meat market and price offered per kilogram of meat for lamb, an increase in NWS lamb production improves farm profits. On the other hand, when the aim is on greater use of homegrown feed and rangelands, this can be achieved through hogget production, and the quantity of concentrates required can be reduced substantially.</t>
  </si>
  <si>
    <t>[Bhatti, Muhammad Azher; Steinheim, Geir; Adnoy, Tormod] Norwegian Univ Life Sci, Fac Biosci, Dept Anim &amp; Aquacultural Sci, POB 5003, N-1432 As, Norway; [Bhatti, Muhammad Azher; Horneland, Reinert] Fatland Olen AS, Kvassteinsvegen 2, N-5580 Olen, Norway; [Eik, Lars Olav] Norwegian Univ Life Sci, Dept Int Environm &amp; Dev Studies Noragr, POB 5003, N-1432 As, Norway; [Wynn, Peter; Hopkins, David L.] Charles Sturt Univ, Graham Ctr Agr Innovat, Wagga Wagga, NSW 2650, Australia; [Hopkins, David L.] Ctr Red Meat &amp; Sheep Dev, NSW Dept Primary Ind, POB 129, Cowra, NSW 2794, Australia; [Asheim, Leif Jarle] Norwegian Inst Bioecon Res NIBIO, POB 115, N-1431 As, Norway</t>
  </si>
  <si>
    <t>Bhatti, MA (corresponding author), Norwegian Univ Life Sci, Fac Biosci, Dept Anim &amp; Aquacultural Sci, POB 5003, N-1432 As, Norway.;Bhatti, MA (corresponding author), Fatland Olen AS, Kvassteinsvegen 2, N-5580 Olen, Norway.</t>
  </si>
  <si>
    <t>mubh@nmbu.no; lars.eik@nmbu.no; geir.steinheim@nmbu.no; Tormod.adnoy@nmbu.no; reinert.horneland@fatland.no; pwynn@csu.edu.au; david.hopkins@dpi.nsw.gov.au; Leif-Jarle.Asheim@nibio.no</t>
  </si>
  <si>
    <t>Hopkins, David L/B-1536-2008; Bhatti, Muhammad azher/N-5568-2014</t>
  </si>
  <si>
    <t>Hopkins, David L/0000-0002-2743-5894; Bhatti, Muhammad azher/0000-0002-9699-0656; Steinheim, Geir/0000-0003-0201-6236; Adnoy, Tormod/0000-0002-6836-0809</t>
  </si>
  <si>
    <t>Regionalt forskningsfond Rogaland Norway; Norwegian Research Council; Fatland Olen AS [271952]; Fjorlam project;  [277044]</t>
  </si>
  <si>
    <t xml:space="preserve">Regionalt forskningsfond Rogaland Norway; Norwegian Research Council(Research Council of NorwayEuropean Commission); Fatland Olen AS; Fjorlam project; </t>
  </si>
  <si>
    <t>This research was funded by Regionalt forskningsfond Rogaland Norway, Norwegian Research Council and Fatland Olen AS, grant number 271952 (project: Fjorlam), and the Industrial PhD scholarship, grant number 277044. The APC was funded under the Fjorlam project.</t>
  </si>
  <si>
    <t>10.3390/su12135340</t>
  </si>
  <si>
    <t>MM5FT</t>
  </si>
  <si>
    <t>Bhowmik, AK; Padmanaban, R; Cabral, P; Romeiras, MM</t>
  </si>
  <si>
    <t>Bhowmik, Avit K.; Padmanaban, Rajchandar; Cabral, Pedro; Romeiras, Maria M.</t>
  </si>
  <si>
    <t>Global Mangrove Deforestation and Its Interacting Social-Ecological Drivers: A Systematic Review and Synthesis</t>
  </si>
  <si>
    <t>mangroves; drivers; aquaculture; agriculture; climate change; extreme events; coastal wetlands; interaction</t>
  </si>
  <si>
    <t>SEA-LEVEL RISE; CLIMATE-CHANGE; HEAVY-METAL; WATER-QUALITY; FORESTS; IMPACTS; CONSERVATION; ECOSYSTEMS; TSUNAMI; FUTURE</t>
  </si>
  <si>
    <t>Globally, mangrove forests are substantially declining, and a globally synthesized database containing the drivers of deforestation and drivers' interactions is scarce. Here, we synthesized the key social-ecological drivers of global mangrove deforestation by reviewing about two hundred published scientific studies over the last four decades (from 1980 to 2021). Our focus was on both natural and anthropogenic drivers with their gradual and abrupt impacts and on their geographic coverage of effects, and how these drivers interact. We also summarized the patterns of global mangrove coverage decline between 1990 and 2020 and identified the threatened mangrove species. Our consolidated studies reported an 8600 km(2) decline in the global mangrove coverage between 1990 and 2020, with the highest decline occurring in South and Southeast Asia (3870 km(2)). We could identify 11 threatened mangrove species, two of which are critically endangered (Sonneratia griffithii and Bruguiera hainseii). Our reviewed studies pointed to aquaculture and agriculture as the predominant driver of global mangrove deforestation though their impacts varied across global regions. Gradual climate variations, i.e., sea-level rise, long-term precipitation, and temperature changes and driven coastline erosion, salinity intrusion and acidity at coasts, constitute the second major group of drivers. Our findings underline a strong interaction across natural and anthropogenic drivers, with the strongest interaction between the driver groups aquaculture and agriculture and industrialization and pollution. Our results suggest prioritizing globally coordinated empirical studies linking drivers and mangrove deforestation and global development of policies for mangrove conservation.</t>
  </si>
  <si>
    <t>[Bhowmik, Avit K.] Karlstad Univ, Risk &amp; Environm Studies, Univ 2, S-65188 Karlstad, Sweden; [Bhowmik, Avit K.] Karlstad Univ, Ctr Res Sustainable Societal Transformat CRS, Univ 2, S-65188 Karlstad, Sweden; [Padmanaban, Rajchandar; Cabral, Pedro] Univ Nova Lisboa, Nova Informat Management Sch, P-1070312 Lisbon, Portugal; [Padmanaban, Rajchandar] Univ Lisbon, Inst Geog &amp; Ordenamento Territorio, Ctr Estudos Geograf, Edificio 1, P-1600276 Lisbon, Portugal; [Romeiras, Maria M.] Univ Lisbon, Inst Super Agron ISA, LEAF, Linking Landscape Environm Agr &amp; Food, P-1349017 Lisbon, Portugal</t>
  </si>
  <si>
    <t>Bhowmik, AK (corresponding author), Karlstad Univ, Risk &amp; Environm Studies, Univ 2, S-65188 Karlstad, Sweden.;Bhowmik, AK (corresponding author), Karlstad Univ, Ctr Res Sustainable Societal Transformat CRS, Univ 2, S-65188 Karlstad, Sweden.</t>
  </si>
  <si>
    <t>avit.bhowmik@kau.se; rajchandar07@gmail.com; pcabral@novaims.unl.pt; mmromeiras@isa.ulisboa.pt</t>
  </si>
  <si>
    <t>Bhowmik, Avit/AEW-6934-2022; Romeiras, Maria M./J-4552-2013</t>
  </si>
  <si>
    <t>Romeiras, Maria M./0000-0002-9373-6302; Padmanaban, Dr. Rajchandar/0000-0002-1413-9682</t>
  </si>
  <si>
    <t>FCT (Fundacao para a Ciencia e a Tecnologia) [PTDC/CTA-AMB/28438/2017-ASEBIO, UIDB/04152/2020, UID/AGR/04129/2020]</t>
  </si>
  <si>
    <t>FCT (Fundacao para a Ciencia e a Tecnologia)(Portuguese Foundation for Science and Technology)</t>
  </si>
  <si>
    <t>This study was supported through the FCT (Fundacao para a Ciencia e a Tecnologia) under the projects PTDC/CTA-AMB/28438/2017-ASEBIO, UIDB/04152/2020-Centro de InvestigacAo em GestAo de InformacAo (MagIC), UIDB/04152/2020 Centro de InvestigacAo em GestAo de InformacAo (MagIC) and UID/AGR/04129/2020 (LEAF/ISA).</t>
  </si>
  <si>
    <t>10.3390/su14084433</t>
  </si>
  <si>
    <t>0S6EO</t>
  </si>
  <si>
    <t>Bhuiyan, MAH; Karmaker, SC; Bodrud-Doza, M; Rakib, MA; Saha, BB</t>
  </si>
  <si>
    <t>Bhuiyan, Mohammad Amir Hossain; Karmaker, Shamal Chandra; Bodrud-Doza, Md; Rakib, Md Abdur; Saha, Bidyut Baran</t>
  </si>
  <si>
    <t>Enrichment, sources and ecological risk mapping of heavy metals in agricultural soils of dhaka district employing SOM, PMF and GIS methods</t>
  </si>
  <si>
    <t>Ecological risk index; Heavy metals; PMF; Pollution load index; SOM</t>
  </si>
  <si>
    <t>Rapid urbanization and industrial growth have triggered heavy metal contamination in agricultural soil in Dhaka, which is a serious concern for ecological risk and public health issues. In this study, fifty-four soil samples from agricultural lands of Dhaka had been analyzed for assessing accumulation, spatial enrichment, ecological risk and sources apportionment of heavy metals using a combined approach of self-organizing map (SOM), positive matrix factorization (PMF), geographical information system (GIS), and enrichment factor (EF). The results of the enrichment factor, geoaccumulation index and contamination factor index showed that more than 90% of the soil samples were polluted by higher levels of Cr and Cd. The mean pollution load index (PLI) results demonstrated that about 73% of soil samples were moderately polluted by heavy metals. Based on SOM and PMF analysis, four potential sources of heavy metals were found in this study area: (i) agrochemical and sewage irrigation (Cd-As); (ii) combined effect of agriculture, industrial and natural sources (Mn, Co, Ni and Zn); (iii) atmospheric deposition and industrial emission (As-Pb); (iv) chemical and leather tanning industries (Cr). The ecological risk index demonstrated that in terms of Cd content, about 75% of soil samples were moderate to high risk, and 20% were moderate to considerable ecological risk, which was the serious environmental, ecological, and public health concern. The spatial projection of ecological risk values showed that the southern part of Dhaka (Keraniganj Upazila) is a high ecological risk in terms of heavy metal pollution. These risk maps in agricultural soils may play a vital role in reducing pollution sources; so that zonal pollution control, as well as ecological protection, may be achieved in this resource-based agricultural land. (C) 2020 Elsevier Ltd. All rights reserved.</t>
  </si>
  <si>
    <t>[Bhuiyan, Mohammad Amir Hossain; Karmaker, Shamal Chandra; Saha, Bidyut Baran] Kyushu Univ, Int Inst Carbon Neutral Energy Res WPI I2CNER, Nishi Ku, 744 Motooka, Fukuoka 8190395, Japan; [Bhuiyan, Mohammad Amir Hossain; Bodrud-Doza, Md] Jahangirnagar Univ, Dept Environm Sci, Dhaka 1342, Bangladesh; [Karmaker, Shamal Chandra] Univ Dhaka, Dept Stat, Dhaka 1000, Bangladesh; [Rakib, Md Abdur] Univ Tokyo, Grad Sch Frontier Sci, 5-1-5 Kashiwanoha, Kashiwa, Chiba 2778563, Japan; [Karmaker, Shamal Chandra; Saha, Bidyut Baran] Kyushu Univ, Mech Engn Dept, Nishi Ku, 744 Motooka, Fukuoka 8190395, Japan</t>
  </si>
  <si>
    <t>Saha, BB (corresponding author), Kyushu Univ, Int Inst Carbon Neutral Energy Res WPI I2CNER, Nishi Ku, 744 Motooka, Fukuoka 8190395, Japan.</t>
  </si>
  <si>
    <t>saha.baran.bidyut.213@m.kyushu-u.ac.jp</t>
  </si>
  <si>
    <t>Karmaker, Shamal Chandra/0000-0001-9392-4699</t>
  </si>
  <si>
    <t>JSPS-UGC Bangladesh</t>
  </si>
  <si>
    <t>The authors acknowledge the financial support from the JSPS-UGC Bangladesh joint support of the 2018-2019 FY. We highly acknowledge WPI-I2CNER, Kyushu University, Japan, for technical support. Sincere gratitude to the late Professor Dr. Mahfuza Sharifa Sultana, Department of Environmental Sciences, and Prof. Dr. Farzana Islam, Department of Anthropology, Jahangirnagar University for their inspiration and spontaneous supports.</t>
  </si>
  <si>
    <t>10.1016/j.chemosphere.2020.128339</t>
  </si>
  <si>
    <t>PA7HQ</t>
  </si>
  <si>
    <t>Biagini, D; Lazzaroni, C</t>
  </si>
  <si>
    <t>Biagini, Davide; Lazzaroni, Carla</t>
  </si>
  <si>
    <t>Eutrophication risk arising from intensive dairy cattle rearing systems and assessment of the potential effect of mitigation strategies</t>
  </si>
  <si>
    <t>Nitrogen; Ammonia; Phosphorus; Nutrient excretion; Phosphate equivalent</t>
  </si>
  <si>
    <t>PHOSPHORUS; NITROGEN; EXCRETION; PREDICTION; COWS; MANURE</t>
  </si>
  <si>
    <t>Nitrogen (N) and phosphorus (P) are fundamental nutrients in dairy cattle nutrition, but the majority of N and P fed to dairy cattle is excreted in urine and faeces, which may cause water eutrophication. The aim of the current study has been to assess the eutrophication risk of dairy production in order to evaluate potential mitigation strategies. A group of 16 dairy farms, which follow an intensive rearing system and are located in the northwest of Italy, was involved in the study. Data pertaining to the general characteristics of the farms, to the diet compositions, feed samples and the livestock productive and reproductive performances as well as information on the management practices were collected to evaluate the N and P feed contents of the diets, the N and P contents of the manure and the apparent N and P utilization efficiency at a herd level and for each category of reared animal (i.e., lactating cows, dry cows, heifers and calves). In order to accurately assess the environmental risk, the N release losses into the atmosphere, prevalently as ammonia, were considered, and the different forms of released N and P were converted into their phosphate equivalent (PO4). On the basis of the characteristics of each farm, some common dietary manipulation mitigation strategies, such as the adoption of precision feeding and the reduction of the protein content of the diet, were proposed to evaluate their potential reduction of the excreted nutrients. The results of the feed analysis showed interesting and notable differences from previously reported N and P contents in the diets of dairy cows. The N balance conducted on these farms showed relatively good fitness of the diet for lactating cows, with only a slight deficit in crude protein supplementation (-2%), while the diets for dry cows were slightly more unbalanced for N (+17%). The P balance calculations revealed a large excess of P in the diets of the farms in this study, especially for heifers (+106%). The highest levels of N and P-use efficiency were found for cows (20 and 28%, respectively), while the lowest ones were found for young heifers and calves (0-12 months; 7 and 11% N- and P-use efficiency, respectively). It is possible to reduce N and P losses by levelling out this unbalance and in addition, in particular for N, by generally reducing the diet crude protein content by at least 1%. The estimated reduction in PO4 by dietary manipulation was assumed to decrease the environmental eutrophication risk by 17%. On the basis of these results, and considering the number of the dairy cattle reared in northern Italy, it is possible to estimate that the potential reduction in N and P excretion by dietary manipulation could be equivalent to 5693.5 metric T y(-1) or 1 metric T km(-2) of Utilized Agricultural Area per year of PO4.</t>
  </si>
  <si>
    <t>davide.biagini@unito.it</t>
  </si>
  <si>
    <t>Biagini, Davide/L-9746-2017</t>
  </si>
  <si>
    <t>Biagini, Davide/0000-0002-4404-7279; Lazzaroni, Carla/0000-0002-4555-8468</t>
  </si>
  <si>
    <t>NOV 1</t>
  </si>
  <si>
    <t>10.1016/j.agee.2018.07.026</t>
  </si>
  <si>
    <t>GU0GV</t>
  </si>
  <si>
    <t>Bierkens, J; Smolders, R; Van Holderbeke, M; Cornelis, C</t>
  </si>
  <si>
    <t>Bierkens, J.; Smolders, R.; Van Holderbeke, M.; Cornelis, C.</t>
  </si>
  <si>
    <t>Predicting blood lead levels from current and past environmental data in Europe</t>
  </si>
  <si>
    <t>Blood-lead levels; Lead environmental concentrations; Environmental health impact assessment; Human biomonitoring; European comparison; Regression analysis</t>
  </si>
  <si>
    <t>SWEDISH CHILDREN; EXPOSURE; GENDER; TRENDS</t>
  </si>
  <si>
    <t>The present case study on lead in Europe illustrates the use of the Integrated Monitoring Framework Strategy to assess the health outcome of environmental pollution by evaluating the associations between lead in various environmental compartments (air, soil, dust, drinking water and diet) and lead concentrations in blood (B-Pb) for various age-related sub-populations. The case study was aimed to investigate whether environmental, exposure and biomonitoring data at general population level, covering all EU member states, could be integrated. Although blood lead has been monitored extensively in Europe, consistent datasets are not yet available. Data diverge with regard to objectives, regional scale, sampling years, gender, age groups and sample size. Significant correlations were found between B-Pb and the concentrations of Pb in air and diet. The significant decrease of the Pb in air over time from 0.31 mu g/m(3) (P95: 0.94; n=98) prior to 1990 to 0.045 mu g/m(3) (P95: 0.11; n=256) in 2007 (latest observations included) (Delta=-85%) corresponds to a decline in B-Pb by 48% and 57% in adult women and adult men, respectively. For pre-school children a more shallow decline in B-Pb of 16% was calculated over the same period. Similarly, the reduction in Pb-dietary intake from on average 68.7 mu g/d (P95: 161.6; n=19) in 1978 to 35.7 mu g/d (P95: 82.3; n=33) in the years post 2000 (Delta=-48%) is paralleled by a decline in B-Pb of 32.33 and 19% in adult women, primary- and pre-school children, respectively. Insufficient data exist for other age groups to calculate statistically significant correlations. Although regression models have been derived to predict B-Pb for different sub-populations in Europe based on Pb concentrations in air and soil as well as dietary intake, it is concluded that the available data are insufficient to accurately predict actual and future simultaneous exposure to Pb from various environmental compartments, and as a consequence the health impact of Pb for various target populations at EU scale. At least due to data availability, air Pb remains the best predictor of B-Pb in the population. However, lead emission sources have largely been reduced and inhalation of lead in air is not causal to B-Pb levels. Therefore, there is a need of adequate data for Pb in soil and house dust, and in diet and drinking water as these are causal exposure sources with a longer Pb half-life than air. An extended and more harmonized surveillance system monitoring B-Pb, especially in children, is urgently required in order to identify, quantify and reduce still remaining sources of Pb exposure. (C) 2011 Elsevier B.V. All rights reserved.</t>
  </si>
  <si>
    <t>[Bierkens, J.; Smolders, R.; Van Holderbeke, M.; Cornelis, C.] Vlaamse Instelling Technol Onderzoek, Flemish Inst Technol Res, B-2400 Mol, Belgium</t>
  </si>
  <si>
    <t>Bierkens, J (corresponding author), Vlaamse Instelling Technol Onderzoek, Flemish Inst Technol Res, Vlasmeer 7, B-2400 Mol, Belgium.</t>
  </si>
  <si>
    <t>johan.bierkens@vito.be; roel.smolders@vito.be; mirja.vanholderbeke@vito.be; christa.cornelis@vito.be</t>
  </si>
  <si>
    <t>Smolders, Roel/AAO-1699-2020</t>
  </si>
  <si>
    <t>Van Holderbeke, Mirja/0000-0003-2759-8017; Smolders, Roel/0000-0002-6565-3905</t>
  </si>
  <si>
    <t>EU</t>
  </si>
  <si>
    <t>EU(European Commission)</t>
  </si>
  <si>
    <t>This research has been performed within the context of the EU funded Integrated Research Project INTARESE (Integrated Assessment of Health Risks of Environmental Stressors in Europe, see www.intarese.org).</t>
  </si>
  <si>
    <t>10.1016/j.scitotenv.2011.08.034</t>
  </si>
  <si>
    <t>836RL</t>
  </si>
  <si>
    <t>Bierkens, JGEA</t>
  </si>
  <si>
    <t>Pirrone, N</t>
  </si>
  <si>
    <t>Bierkens, J. G. E. A.</t>
  </si>
  <si>
    <t>Societal benefits from EU reduction measures to decrease lead levels in the environment; Combining results from the EU funded projects INTARESE and HEIMTSA</t>
  </si>
  <si>
    <t>PROCEEDINGS OF THE 16TH INTERNATIONAL CONFERENCE ON HEAVY METALS IN THE ENVIRONMENT</t>
  </si>
  <si>
    <t>E3S Web of Conferences</t>
  </si>
  <si>
    <t>16th International Conference on Heavy Metals in the Environment (ICHMET)</t>
  </si>
  <si>
    <t>SEP 23-27, 2012</t>
  </si>
  <si>
    <t>Rome, ITALY</t>
  </si>
  <si>
    <t>Heavy metals; impact assessment; IQ loss; lead; monetary valuation; primary-school children</t>
  </si>
  <si>
    <t>EXPOSURE; IQ</t>
  </si>
  <si>
    <t>The current paper combines the results of two Sixth Framework Program EU research projects aimed at developing and testing methods for integrated assessment of health risks from environmental stressors, i. e. the INTARESE and the HEIMTSA project, both of which covered a case study on environmental lead. The INTARESE case study on lead in Europe was meant to illustrate the use of the Integrated Monitoring Framework Strategy to assess the health outcome of environmental pollution by evaluating the associations between lead in various environmental compartments (air, soil, dust, drinking water and diet) and lead concentrations in blood (B-Pb) for various age-related sub-populations. The case study was aimed to investigate whether environmental, exposure and biomonitoring data at general population level, covering all EU member states, could be integrated. The HEIMTSA case study on the other hand involved the full chain assessment from policy drivers to health effect quantification of lead exposure through locally produced food on loss of IQ in pre-school children at the population level across the EU-27, including monetary valuation of the estimated health impact. Main policy scenarios cover the period from 2000 to 2020 and include the most important Community policy developments expected to affect the environmental release of lead (Pb) and corresponding human exposure patterns. Three distinct scenarios were explored: the emission situation based on 2000 data, a business-as-usual scenario (BAU) up to 2010 and 2020 and a scenario incorporating the most likely technological change expected (Most Feasible Technical Reductions, MFTR) in response to current and future legislation. Analysing environmental data, significant correlations were found between B-Pb and the concentrations of Pb in air and diet. The significant decrease of the Pb in air over time from 0.31 mu g/m(3) (P95: 0.94; n= 98) prior to 1990 to 0.045 mu g/m(3) (P95: 0.11; n= 256) in 2007 (latest observations included) (.=-85%) corresponds to a decline in B-Pb by 48% and 57% in adult women and adult men, respectively. The corresponding decline in B-Pb in primary school children is 32%. The observed B-Pb levels (biomonitoring data) for each age category from the INTARESE project were translated into an average loss of IQ points/individual using the methodology developed in the HEIMTSA project based on a literature survey, i.e. using an empirical relationship based on a meta-analysis performed by Schwartz (1994). The calculated losses in IQ points were subsequently further translated into the average cost/child using a cost estimate of _10.000 per loss of IQ point based on data from a literature review. In applying the methodology for estimating the health impact and monetary valuation of IQ loss developed during the HEIMTSA project to the INTARESE biomonitoring data, we estimate the societal benefit from the reduction strategies implemented to decrease environmental lead levels in Europe for primary-school children, representing a vulnerable population, to amount to 2.5x10(11) Euro at EU27 level.</t>
  </si>
  <si>
    <t>Flemish Inst Technol Res Vito, B-2400 Mol, Belgium</t>
  </si>
  <si>
    <t>Bierkens, JGEA (corresponding author), Flemish Inst Technol Res Vito, Vlasmeer 7, B-2400 Mol, Belgium.</t>
  </si>
  <si>
    <t>johan.bierkens@vito.be</t>
  </si>
  <si>
    <t>E D P SCIENCES</t>
  </si>
  <si>
    <t>CEDEX A</t>
  </si>
  <si>
    <t>17 AVE DU HOGGAR PARC D ACTIVITES COUTABOEUF BP 112, F-91944 CEDEX A, FRANCE</t>
  </si>
  <si>
    <t>2267-1242</t>
  </si>
  <si>
    <t>E3S WEB CONF</t>
  </si>
  <si>
    <t>10.1051/e3sconf/20130138002</t>
  </si>
  <si>
    <t>BHR45</t>
  </si>
  <si>
    <t>Biermann, V; Lillicrap, AM; Magana, C; Price, B; Bell, RW; Oldham, CE</t>
  </si>
  <si>
    <t>Biermann, Vera; Lillicrap, Adam M.; Magana, Claudia; Price, Barry; Bell, Richard W.; Oldham, Carolyn E.</t>
  </si>
  <si>
    <t>Applicability of passive compost bioreactors for treatment of extremely acidic and saline waters in semi-arid climates</t>
  </si>
  <si>
    <t>WATER RESEARCH</t>
  </si>
  <si>
    <t>Acid drainage; Bioremediation; Constructed wetland; Semi-arid landscape; Sulfate reducing bacteria; Water treatment</t>
  </si>
  <si>
    <t>MINE DRAINAGE; WESTERN-AUSTRALIA; SW SPAIN; PERFORMANCE; BELT</t>
  </si>
  <si>
    <t>Extremely acidic and saline groundwater occurs naturally in south-western Australia. Discharge of this water to surface waters has increased following extensive clearing of native vegetation for agriculture and is likely to have negative environmental impacts. The use of passive treatment systems to manage the acidic discharge and its impacts is complicated by the region's semi-arid climate with hot dry summers and resulting periods of no flow. This study evaluates the performance of a pilot-scale compost bioreactor treating extremely acidic and saline drainage under semi-arid climatic conditions over a period of 2.5 years. The bioreactor's substrate consisted of municipal waste organics (MWO) mixed with 10 wt% recycled limestone. After the start-up phase the compost bioreactor raised the pH from &lt;= 3.7 to &gt;= 7 and produced net alkaline outflow for 126 days. The bioreactor removed up to 28 g/m(2)/d CaCO3 equivalent of acidity and acidity removal was found to be load dependent during the first and third year. Extended drying over summer combined with high salinity caused the formation of a salt-clay surface layer on top of the substrate, which was both beneficial and detrimental for bioreactor performance. The surface layer prevented the dehydration of the substrate and ensured it remained waterlogged when the water level in the bioreactor fell below the substrate surface in summer. However, when flow resumed the salt-clay layer acted as a barrier between the water and substrate decreasing performance efficiency. Performance increased again when the surface layer was broken up indicating that the negative climatic impacts can be managed. Based on substrate analysis after 1.5 years of operation, limestone dissolution was found to be the dominant acidity removal process contributing up to 78-91% of alkalinity generation, while bacterial sulfate reduction produced at least 9-22% of the total alkalinity. The substrate might last up to five years before the limestone is exhausted and would need to be replenished. The MWO substrate was found to release metals (Zn, Cu, Pb, Ni and Cr) and cannot be recommended for use in passive treatment systems unless the risk of metal release is addressed. (C) 2014 Elsevier Ltd. All rights reserved.</t>
  </si>
  <si>
    <t>[Biermann, Vera; Lillicrap, Adam M.] Univ Western Australia, DAFWA, Ctr Excellence Ecohydrol, Albany, WA 6330, Australia; [Lillicrap, Adam M.] Dept Agr &amp; Food, Albany, WA 6330, Australia; [Magana, Claudia; Bell, Richard W.] Murdoch Univ, Sch Vet &amp; Life Sci, Murdoch, WA 6150, Australia; [Price, Barry] ChemCtr, Bentley, WA 6983, Australia; [Biermann, Vera; Lillicrap, Adam M.; Oldham, Carolyn E.] Univ Western Australia, Sch Civil Environm &amp; Min Engn, Crawley, WA 6009, Australia</t>
  </si>
  <si>
    <t>Lillicrap, AM (corresponding author), Univ Western Australia, DAFWA, Ctr Excellence Ecohydrol, 444 Albany Highway, Albany, WA 6330, Australia.</t>
  </si>
  <si>
    <t>adam.lillicrap@uwa.edu.au</t>
  </si>
  <si>
    <t>Bell, Richard/0000-0002-7756-3755; Lillicrap, Adam/0000-0001-7363-0941; Oldham, Carolyn/0000-0003-2968-6889</t>
  </si>
  <si>
    <t>Australian Government through the Natural Heritage Trust [53454]</t>
  </si>
  <si>
    <t>Australian Government through the Natural Heritage Trust(Australian Government)</t>
  </si>
  <si>
    <t>This project was funded by the Australian Government through the Natural Heritage Trust (Regional Competitive Component project 53454). We would like to thank C-Wise, who kindly donated compost substrates for the laboratory tests. The authors thank Todd Gray for providing access to his land to build the pilot-scale compost bioreactor and the staff at the Centre of Excellence for Ecohydrology and the Department of Agriculture and Food WA for helpful discussions and comments.</t>
  </si>
  <si>
    <t>0043-1354</t>
  </si>
  <si>
    <t>WATER RES</t>
  </si>
  <si>
    <t>Water Res.</t>
  </si>
  <si>
    <t>10.1016/j.watres.2014.02.019</t>
  </si>
  <si>
    <t>AG1UK</t>
  </si>
  <si>
    <t>Bierschenk, AM; Mueller, M; Pander, J; Geist, J</t>
  </si>
  <si>
    <t>Bierschenk, A. M.; Mueller, M.; Pander, J.; Geist, J.</t>
  </si>
  <si>
    <t>Impact of catchment land use on fish community composition in the headwater areas of Elbe, Danube and Main</t>
  </si>
  <si>
    <t>Freshwater biodiversity; Urbanization; Agriculture; Impoundment; Erosion; Multiple stressors</t>
  </si>
  <si>
    <t>FINE SEDIMENT; INTERSTITIAL CONDITIONS; HEAVY-METALS; WATER; RESTORATION; MANAGEMENT; FLOODPLAIN; HABITAT; FOOD; RECRUITMENT</t>
  </si>
  <si>
    <t>Intensification of catchment land-use and the corresponding habitat degradation pose a threat to freshwater biodiversity and ecosystem health, yet few studies comprehensively quantified the effects of specific land-use variables on fish communities for different catchments within the same climatic region. Herein, we investigated the influence of catchment land use on fish community composition in the headwater areas of the European main river systems Elbe, Danube and Main/Rhine. The analyses comprising 289 streams and rivers in Bavaria, southern Germany, revealed that the influence of urbanization (e.g. ground sealing), potamalisation (impoundment of water courses), and erosion-prone, agricultural land-use types (e.g. root crop, maize) were significantly related to the fish community composition. In addition, multiple stressors were effective indicators and their importance differed between survey-area scales, geographical regions, and stream sizes. The findings suggest that terrestrial effects of land-use and urbanization need to be more strongly considered in the conservation of endangered stream fishes, ideally including combined measures of erosion control, restoration of environmental flows and mitigation of structural degradation. (C) 2018 Elsevier B.V. All rights reserved.</t>
  </si>
  <si>
    <t>[Bierschenk, A. M.; Mueller, M.; Pander, J.; Geist, J.] Tech Univ Munich, Dept Ecol &amp; Ecosyst Management, Aquat Syst Biol Unit, Muehlenweg 18-22, D-85350 Freising Weihenstephan, Germany</t>
  </si>
  <si>
    <t>Geist, J (corresponding author), Tech Univ Munich, Dept Ecol &amp; Ecosyst Management, Aquat Syst Biol Unit, Muehlenweg 18-22, D-85350 Freising Weihenstephan, Germany.</t>
  </si>
  <si>
    <t>geist@wzw.tum.de</t>
  </si>
  <si>
    <t>Geist, Juergen/C-4933-2008</t>
  </si>
  <si>
    <t>Geist, Juergen/0000-0001-7698-3443</t>
  </si>
  <si>
    <t>Bavarian Ministry of the Environment and Consumer Protection [54-0270-71442/2014]; Bavarian Environmental Agency; Bavarian State Research Center for Agriculture</t>
  </si>
  <si>
    <t>Bavarian Ministry of the Environment and Consumer Protection; Bavarian Environmental Agency; Bavarian State Research Center for Agriculture</t>
  </si>
  <si>
    <t>We are grateful to the Bavarian Ministry of the Environment and Consumer Protection for financing this study [grant number 54-0270-71442/2014], particularly Dr. A. Steiner, Dr. A. Kolbinger and Ms. B. Wolf for the initiation of the project. We also want to thank Bavarian Environmental Agency and the Bavarian State Research Center for Agriculture for providing the data and their support.</t>
  </si>
  <si>
    <t>10.1016/j.scitotenv.2018.10.218</t>
  </si>
  <si>
    <t>Birnie-Gauvin, K; Peiman, KS; Raubenheimer, D; Cooke, SJ</t>
  </si>
  <si>
    <t>Birnie-Gauvin, Kim; Peiman, Kathryn S.; Raubenheimer, David; Cooke, Steven J.</t>
  </si>
  <si>
    <t>Nutritional physiology and ecology of wildlife in a changing world</t>
  </si>
  <si>
    <t>CONSERVATION PHYSIOLOGY</t>
  </si>
  <si>
    <t>Conservation; diet; human-caused environmental changes; nutritional ecology</t>
  </si>
  <si>
    <t>HUMAN DISTURBANCE; CLIMATE-CHANGE; FRESH-WATER; BEHAVIORAL-RESPONSES; EGG-PRODUCTION; ELEVATED CO2; HABITAT FRAGMENTATION; FOOD SUPPLEMENTATION; DREISSENA-POLYMORPHA; ENVIRONMENTAL-CHANGE</t>
  </si>
  <si>
    <t>Over the last century, humans have modified landscapes, generated pollution and provided opportunities for exotic species to invade areas where they did not evolve. In addition, humans now interact with animals in a growing number of ways (e. g. ecotourism). As a result, the quality (i. e. nutrient composition) and quantity (i. e. food abundance) of dietary items consumed by wildlife have, in many cases, changed. We present representative examples of the extent to which vertebrate foraging behaviour, food availability (quantity and quality) and digestive physiology have been modified due to humaninduced environmental changes and human activities. We find that these effects can be quite extensive, especially as a result of pollution and human-provisioned food sources (despite good intentions). We also discuss the role of nutrition in conservation practices, from the perspective of both in situ and ex situ conservation. Though we find that the changes in the nutritional ecology and physiology of wildlife due to human alterations are typically negative and largely involve impacts on foraging behaviour and food availability, the extent to which these will affect the fitness of organisms and result in evolutionary changes is not clearly understood, and requires further investigation.</t>
  </si>
  <si>
    <t>[Birnie-Gauvin, Kim; Peiman, Kathryn S.; Cooke, Steven J.] Carleton Univ, Fish Ecol &amp; Conservat Physiol Lab, Dept Biol, 1125 Colonel Dr, Ottawa, ON K1S 5B6, Canada; [Birnie-Gauvin, Kim; Peiman, Kathryn S.; Cooke, Steven J.] Carleton Univ, Inst Environm Sci, 1125 Colonel Dr, Ottawa, ON K1S 5B6, Canada; [Birnie-Gauvin, Kim] Tech Univ Denmark, Natl Inst Aquat Resources, Sect Freshwater Fisheries Ecol, DTU AQUA, Vejlsovej 39, DK-8600 Silkeborg, Denmark; [Raubenheimer, David] Univ Sydney, Fac Vet Sci, Regimental Dr, Camperdown, NSW 2050, Australia</t>
  </si>
  <si>
    <t>Birnie-Gauvin, K (corresponding author), Carleton Univ, Fish Ecol &amp; Conservat Physiol Lab, Dept Biol, 1125 Colonel Dr, Ottawa, ON K1S 5B6, Canada.;Birnie-Gauvin, K (corresponding author), Carleton Univ, Inst Environm Sci, 1125 Colonel Dr, Ottawa, ON K1S 5B6, Canada.</t>
  </si>
  <si>
    <t>kbir@aqua.dtu.dk</t>
  </si>
  <si>
    <t>Birnie-Gauvin, Kim/G-5306-2018; Cooke, Steven J/F-4193-2010</t>
  </si>
  <si>
    <t>Cooke, Steven J/0000-0002-5407-0659; Birnie-Gauvin, Kim/0000-0001-9242-0560</t>
  </si>
  <si>
    <t>Natural Sciences and Engineering Research Council of Canada [315 774-166]; Canada Research Chairs program; Australian Research Council Linkage Grant [LP 140100235]</t>
  </si>
  <si>
    <t>Natural Sciences and Engineering Research Council of Canada(Natural Sciences and Engineering Research Council of Canada (NSERC)CGIAR); Canada Research Chairs program(Canada Research Chairs); Australian Research Council Linkage Grant(Australian Research Council)</t>
  </si>
  <si>
    <t>This work was supported by the Natural Sciences and Engineering Research Council of Canada [315 774-166] and the Canada Research Chairs program. D.R. is supported by Australian Research Council Linkage Grant [Project ID: LP 140100235].</t>
  </si>
  <si>
    <t>OXFORD UNIV PRESS</t>
  </si>
  <si>
    <t>GREAT CLARENDON ST, OXFORD OX2 6DP, ENGLAND</t>
  </si>
  <si>
    <t>2051-1434</t>
  </si>
  <si>
    <t>CONSERV PHYSIOL</t>
  </si>
  <si>
    <t>Conserv. Physiol.</t>
  </si>
  <si>
    <t>MAY 22</t>
  </si>
  <si>
    <t>cox030</t>
  </si>
  <si>
    <t>10.1093/conphys/cox030</t>
  </si>
  <si>
    <t>Biodiversity Conservation; Ecology; Environmental Sciences; Physiology</t>
  </si>
  <si>
    <t>Biodiversity &amp; Conservation; Environmental Sciences &amp; Ecology; Physiology</t>
  </si>
  <si>
    <t>EW6EZ</t>
  </si>
  <si>
    <t>Birol, E; Karousakis, K; Koundouri, P</t>
  </si>
  <si>
    <t>Birol, Ekin; Karousakis, Katia; Koundouri, Phoebe</t>
  </si>
  <si>
    <t>Using economic valuation techniques to inform water resources management: A survey and critical appraisal of available techniques and an application</t>
  </si>
  <si>
    <t>water resources; economic value; cost-benefit analysis; hedonic pricing; travel cost; contingent valuation; choice experiment</t>
  </si>
  <si>
    <t>WILLINGNESS-TO-PAY; CONTINGENT VALUATION; QUALITY IMPROVEMENTS; RECREATIONAL DEMAND; IRRIGATION WATER; VALUES; CONSERVATION; ATTRIBUTES; EXPERIENCE; WETLANDS</t>
  </si>
  <si>
    <t>The need for economic analysis for the design and implementation of efficient water resources management policies is well documented in the economics literature. This need is also emphasised in the European Union's recent Water Framework Directive (2000/60/EC), and is relevant to the objectives of Euro-limpacs, an EU funded project which inter alia, aims to provide a decision-support system for valuing the effects of future global change on Europe's freshwater ecosystems. The purpose of this paper is to define the role of economic valuation techniques in assisting in the design of efficient, equitable and sustainable policies for water resources management in the face of environmental problems such as pollution, intensive land use in agriculture and climate change. The paper begins with a discussion of the conceptual economic framework that can be used to inform water policy-making. An inventory of the available economic valuation methods is presented and the scope and suitability of each for studying various aspects of water resources are critically discussed. Recent studies that apply these methods to water resources are reviewed. Finally, an application of one of the economic valuation methods, namely the contingent valuation method, is presented using a case study of the Cheimaditida wetland in Greece. (c) 2006 Elsevier B.V. All rights reserved.</t>
  </si>
  <si>
    <t>Univ Cambridge, Dept Land Econ, Cambridge CB2 2PH, England; Univ Cambridge, Homerton Coll, Cambridge CB2 2PH, England; UCL, Dept Econ, London WC1E 6BT, England; Athens Univ Econ &amp; Business, Dept Int &amp; European Econ Studies, Athens 10434, Greece</t>
  </si>
  <si>
    <t>Birol, E (corresponding author), Univ Cambridge, Dept Land Econ, Hills Rd, Cambridge CB2 2PH, England.</t>
  </si>
  <si>
    <t>eb337@cam.ac.uk; k.karousakis@ucl.ac.uk; pkoundouri@aueb.gr</t>
  </si>
  <si>
    <t>Koundouri, Phoebe/AAI-2160-2021</t>
  </si>
  <si>
    <t>Koundouri, Phoebe/0000-0001-5979-6128</t>
  </si>
  <si>
    <t>JUL 15</t>
  </si>
  <si>
    <t>10.1016/j.scitotenv.2006.02.032</t>
  </si>
  <si>
    <t>065AL</t>
  </si>
  <si>
    <t>Biswas, AK; Shady, A; Lundqvist, J; Takahashi, K</t>
  </si>
  <si>
    <t>Workshop 3 (synthesis): water, poverty alleviation and social programs</t>
  </si>
  <si>
    <t>12th Stockholm Water Symposium</t>
  </si>
  <si>
    <t>AUG 12-15, 2002</t>
  </si>
  <si>
    <t>STOCKHOLM, SWEDEN</t>
  </si>
  <si>
    <t>Stockholm Int Water Inst,Birka Energi AB,PURAC,SWECO,Severn Trent Plc,Stockholms Hamnar</t>
  </si>
  <si>
    <t>empowerment; food production; health; income generation; poverty; water rights</t>
  </si>
  <si>
    <t>Poverty is a complex issue, which must be understood in a holistic manner. Low and variable income is certainly a key element, but it is far from enough to portray poverty. The various characteristics of poverty and their relative strength are determined through contextually specific circumstances, in terms of history, environmental preconditions, socio-cultural traits, etc. Much of this context is made up of local and national circumstances. The consequences of globalisation must, however, increasingly to be taken into account. At a larger scale, it is also relevant to mention that climate change will have a negative, although largely unpredictable, impact for the people in some parts of the world. For those who are already living on marginal lands or who are exposed to water problems, climate change is likely to create considerable adverse effects.</t>
  </si>
  <si>
    <t>3rd World Ctr Water Management, Atizapan 52958, Estado Mexico, Mexico; CIDA, Water &amp; Nat Resources, Hull, PQ K1A 0G4, Canada; Linkoping Univ, SE-83 Linkoping, Sweden; Fdn Adv Studies, Int Dev, Chiyoda Ku, Tokyo 1020074, Japan</t>
  </si>
  <si>
    <t>Biswas, AK (corresponding author), 3rd World Ctr Water Management, Ave Manantial Oriente 27,Los Clubes, Atizapan 52958, Estado Mexico, Mexico.</t>
  </si>
  <si>
    <t>I W A PUBLISHING</t>
  </si>
  <si>
    <t>ALLIANCE HOUSE, 12 CAXTON ST, LONDON SW1H0QS, ENGLAND</t>
  </si>
  <si>
    <t>10.2166/wst.2003.0376</t>
  </si>
  <si>
    <t>676VZ</t>
  </si>
  <si>
    <t>Blanckenberg, A; Fawole, OA; Opara, UL</t>
  </si>
  <si>
    <t>Blanckenberg, Anelle; Fawole, Olaniyi Amos; Opara, Umezuruike Linus</t>
  </si>
  <si>
    <t>Postharvest Losses in Quantity and Quality of Pear (cv. Packham's Triumph) along the Supply Chain and Associated Economic, Environmental and Resource Impacts</t>
  </si>
  <si>
    <t>postharvest losses; food waste; physicochemical properties; pear; shelf-life; decay; socio-economic impacts</t>
  </si>
  <si>
    <t>MODIFIED ATMOSPHERE; BARTLETT PEARS; FOOD SECURITY; SHELF-LIFE; STORAGE; HARVEST; FRESH; WATER; TEMPERATURE; IMPROVEMENT</t>
  </si>
  <si>
    <t>Approximately one third of the food produced globally is lost or wasted along the supply chain. Reducing this would be an important measure to increase the global food supply as the world continues the struggle to feed its people sustainably. Not merely a waste of food, these losses also represent a waste of human effort and agricultural inputs from expensive fertilizers to natural resources as well as contributing to global greenhouse gas emissions. Measuring the extent of, and understanding the reasons for, these losses can assist in developing appropriate measures required to prevent or reduce such losses. Therefore, the objective of this research was to quantify postharvest losses in quantity and quality of 'Packham's Triumph' pears at farm and simulated retail levels. Pears were sampled from two farms in the Western Cape Province of South Africa, the largest deciduous fruit production and export region in Southern Africa. The greatest losses measured along the supply chain were on-farm immediately after harvest, with 18% recorded. The main reasons for on-farm losses were small size (65%), deformity (26%), and chafed peel (9%). After 14 days in cold storage (-0.3 +/- 0.7 degrees C, 81.3 +/- 4.1% RH), mean pear losses were 0.86% which increased to 1.49% after 28 days. After 10 days of further storage under simulated market conditions (5.4 +/- 0.6 degrees C, 83.7 +/- 2.9% RH), fruit losses were 1.52% during retail marketing and 2.09% during export. Storing pears under ambient conditions (25.1 +/- 1.3 degrees C and 46.6 +/- 6.0% RH) resulted in a higher incidence of losses, increasing from 0.90 to 1.55 and 2.25% after 3, 7, and 10 days, respectively. The socio-economic impacts of these postharvest losses amounted to financial losses of between ZAR 492 million (USD 34.1 million according to the conversion rate of 14 April 2021) to over ZAR 831 million annually, and this was associated with the loss of 301 million MJ of fossil energy, 69 million m(3) of fresh water and contributed to the emission of approximately 19,690 tons of CO2 equivalent. The fresh water lost could sustain 3.7 million individuals daily for a whole year at a daily minimum usage rate of 0.05 m(3) per day while it will require planting 0.5 million trees to sink the 19,690 tons GHG emissions of the pear losses (0.039 metric ton per urban tree planted). Decreasing postharvest losses will conserve resources as well as improve food security and nutrition, objectives of the post-2015 sustainable development agenda led by the United Nations.</t>
  </si>
  <si>
    <t>[Blanckenberg, Anelle] Stellenbosch Univ, Fac AgriSci, Dept Hort Sci, ZA-7602 Stellenbosch, South Africa; [Blanckenberg, Anelle; Opara, Umezuruike Linus] Stellenbosch Univ, Fac AgriSci, Africa Inst Postharvest Technol, SARChI Postharvest Technol Res Lab, ZA-7602 Stellenbosch, South Africa; [Fawole, Olaniyi Amos] Univ Johannesburg, Dept Bot &amp; Plant Biotechnol, Postharvest Res Lab, ZA-2092 Johannesburg, South Africa; [Opara, Umezuruike Linus] UNESCO Int Ctr Biotechnol, Nsukka 410001, Nigeria</t>
  </si>
  <si>
    <t>Opara, UL (corresponding author), Stellenbosch Univ, Fac AgriSci, Africa Inst Postharvest Technol, SARChI Postharvest Technol Res Lab, ZA-7602 Stellenbosch, South Africa.;Fawole, OA (corresponding author), Univ Johannesburg, Dept Bot &amp; Plant Biotechnol, Postharvest Res Lab, ZA-2092 Johannesburg, South Africa.;Opara, UL (corresponding author), UNESCO Int Ctr Biotechnol, Nsukka 410001, Nigeria.</t>
  </si>
  <si>
    <t>12938033@sun.ac.za; olaniyif@uj.ac.za; opara@sun.ac.za</t>
  </si>
  <si>
    <t>Opara, Umezuruike Linus/J-3978-2013; Fawole, Olaniyi/D-1028-2010</t>
  </si>
  <si>
    <t>Opara, Umezuruike Linus/0000-0001-8056-7215; Fawole, Olaniyi/0000-0001-6006-9315</t>
  </si>
  <si>
    <t>10.3390/su14020603</t>
  </si>
  <si>
    <t>YN8BS</t>
  </si>
  <si>
    <t>Blanco, I; De Bellis, L; Luvisi, A</t>
  </si>
  <si>
    <t>Blanco, Ileana; De Bellis, Luigi; Luvisi, Andrea</t>
  </si>
  <si>
    <t>Bibliometric Mapping of Research on Life Cycle Assessment of Olive Oil Supply Chain</t>
  </si>
  <si>
    <t>bibliometric analyses; environmental impact; LCA; olive oil extraction; olive production; science mapping</t>
  </si>
  <si>
    <t>ENVIRONMENTAL-IMPACT ASSESSMENT; MILL WASTE-WATER; GREENHOUSE-GAS EMISSIONS; CARBON FOOTPRINT; GROWING SYSTEMS; ASSESSMENT LCA; CONVENTIONAL DISPOSAL; ANAEROBIC-DIGESTION; ENERGY; SUSTAINABILITY</t>
  </si>
  <si>
    <t>The olive oil supply chain and even its individual stages have been extensively investigated through life cycle assessment (LCA) in recent decades. Most practices of the olive oil supply chain have been associated with negative environmental effects, such as soil degradation, carbon dioxide emissions, air and ground pollution, and depletion of groundwater. The current work aimed to perform a bibliometric analysis, through a science mapping approach, coupled with a review on the life cycle assessment (LCA) studies of the olive oil sector, with relevance to the environmental impacts of agricultural and industrial practices of this food sector. A total of 110 documents published in 2008-2021 were analyzed and discussed. More than 78% of documents were released from 2015. The main Scopus categories relating to the topic analyzed were environmental sciences (25%), energy (18%), and engineering (17%). The most productive countries were Italy, Spain, and Greece. The cluster analysis identified three main research topics related to the agricultural phase, oil extraction, and waste management and by-product valorization. Most of the recent publications focused on the application of LCA to evaluate the environmental impact of innovative agricultural practices, sustainable control of parasites and weeds, wastes, and by-products valorization within a circular economy.</t>
  </si>
  <si>
    <t>[Blanco, Ileana; De Bellis, Luigi; Luvisi, Andrea] Univ Salento, Dept Biol &amp; Environm Sci &amp; Technol, I-73100 Lecce, Italy</t>
  </si>
  <si>
    <t>Blanco, I (corresponding author), Univ Salento, Dept Biol &amp; Environm Sci &amp; Technol, I-73100 Lecce, Italy.</t>
  </si>
  <si>
    <t>ileana.blanco@unisalento.it; luigi.debellis@unisalento.it; andrea.luvisi@unisalento.it</t>
  </si>
  <si>
    <t>BLANCO, ILEANA/ADD-4669-2022</t>
  </si>
  <si>
    <t>BLANCO, ILEANA/0000-0003-2927-3427; DE BELLIS, Luigi/0000-0002-6047-3526; Luvisi, Andrea/0000-0002-2207-7493</t>
  </si>
  <si>
    <t>Regione Puglia [1367, 67/2018]</t>
  </si>
  <si>
    <t>Regione Puglia(Regione Puglia)</t>
  </si>
  <si>
    <t>This research was partially funded by the Regione Puglia research project Rigenerazione dei paesaggi compromessi e degradati per effetto della espansione della Xylella nell'area interna del Sud Salento l.r. 67/2018 art. 19-d.g.r. n. 1367 del 23.07.2019.</t>
  </si>
  <si>
    <t>10.3390/su14073747</t>
  </si>
  <si>
    <t>0L3AI</t>
  </si>
  <si>
    <t>Blanco-Murcia, L; Ramos-Mejia, M</t>
  </si>
  <si>
    <t>Blanco-Murcia, Laura; Ramos-Mejia, Monica</t>
  </si>
  <si>
    <t>Sustainable Diets and Meat Consumption Reduction in Emerging Economies: Evidence from Colombia</t>
  </si>
  <si>
    <t>sustainable diets; sustainable food consumption; environmental impacts of meat; health impacts of meat; meat consumption reduction</t>
  </si>
  <si>
    <t>FOOD-CONSUMPTION; HEART-DISEASE; HEALTH; RED; IMPACTS; CHOICES; RISK; LIFE</t>
  </si>
  <si>
    <t>The growing demand for meat and animal products in emerging economies has become a concern given its environmental and health impacts. The sustainable diets approach has emerged to address the multidimensional challenge of reaching a context-based diet that minimizes negative environmental impacts, provides health and nutrition to all segments of the population, and is affordable and coherent with the local culture and traditions. The aim of this study was to explore the prospects for meat consumption reduction and challenges encompassing the environmental, and health spheres. In order to do so, we analyzed: (1) The current carbon and water per capita footprints for two animal-based options and two plant-based options; and (2) the contribution of each food alternative to the local dietary reference intakes based on average per capita daily consumption and significant differences among the nutrient values for each food alternative through a two proportion Z-test. Our results show that the annual per capita carbon and water footprints for beef were higher compared to other alternatives, despite a higher per capita consumption of chicken. Also, our findings reveal that the average consumption of beef and chicken contributes 39% of the maximum recommended daily intake for cholesterol and 61% of the Recommended Dietary Allowance for protein in the country. Finally, relevant promoting forces and barriers related to meat consumption reduction were identified based on the two dimensions evaluated. This study calls for a joint effort to make changes in public policy, food systems, and consumer education.</t>
  </si>
  <si>
    <t>[Blanco-Murcia, Laura; Ramos-Mejia, Monica] Pontificia Univ Javeriana, Dept Business Adm, Bogota 110231, Colombia</t>
  </si>
  <si>
    <t>Blanco-Murcia, L (corresponding author), Pontificia Univ Javeriana, Dept Business Adm, Bogota 110231, Colombia.</t>
  </si>
  <si>
    <t>blanco.l@javeriana.edu.co; ramosm.monica@javeriana.edu.co</t>
  </si>
  <si>
    <t>Ramos-Mejia, Monica/0000-0002-9653-831X</t>
  </si>
  <si>
    <t>10.3390/su11236595</t>
  </si>
  <si>
    <t>KD9MV</t>
  </si>
  <si>
    <t>Blanchard, JL; Watson, RA; Fulton, EA; Cottrell, RS; Nash, KL; Bryndum-Buchholz, A; Büchner, M; Carozza, DA; Cheung, WWL; Elliott, J; Davidson, LNK; Dulvy, NK; Dunne, JP; Eddy, TD; Galbraith, E; Lotze, HK; Maury, O; Müller, C; Tittensor, DP; Jennings, S</t>
  </si>
  <si>
    <t>Blanchard, Julia L.; Watson, Reg A.; Fulton, Elizabeth A.; Cottrell, Richard S.; Nash, Kirsty L.; Bryndum-Buchholz, Andrea; Buechner, Matthias; Carozza, David A.; Cheung, William W. L.; Elliott, Joshua; Davidson, Lindsay N. K.; Dulvy, Nicholas K.; Dunne, John P.; Eddy, Tyler D.; Galbraith, Eric; Lotze, Heike K.; Maury, Olivier; Mueller, Christoph; Tittensor, Derek P.; Jennings, Simon</t>
  </si>
  <si>
    <t>Linked sustainability challenges and trade-offs among fisheries, aquaculture and agriculture</t>
  </si>
  <si>
    <t>NATURE ECOLOGY &amp; EVOLUTION</t>
  </si>
  <si>
    <t>SMALL-SCALE FISHERIES; FEEDING 9 BILLION; GLOBAL FISH-MEAL; CLIMATE-CHANGE; FOOD SECURITY; CAPTURE FISHERIES; MARINE FISHERIES; IMPACTS; TRENDS; OCEAN</t>
  </si>
  <si>
    <t>Fisheries and aquaculture make a crucial contribution to global food security, nutrition and livelihoods. However, the UN Sustainable Development Goals separate marine and terrestrial food production sectors and ecosystems. To sustainably meet increasing global demands for fish, the interlinkages among goals within and across fisheries, aquaculture and agriculture sectors must be recognized and addressed along with their changing nature. Here, we assess and highlight development challenges for fisheries-dependent countries based on analyses of interactions and trade-offs between goals focusing on food, biodiversity and climate change. We demonstrate that some countries are likely to face double jeopardies in both fisheries and agriculture sectors under climate change. The strategies to mitigate these risks will be context-dependent, and will need to directly address the trade-offs among Sustainable Development Goals, such as halting biodiversity loss and reducing poverty. Countries with low adaptive capacity but increasing demand for food require greater support and capacity building to transition towards reconciling trade-offs. Necessary actions are context-dependent and include effective governance, improved management and conservation, maximizing societal and environmental benefits from trade, increased equitability of distribution and innovation in food production, including continued development of low input and low impact aquaculture.</t>
  </si>
  <si>
    <t>[Blanchard, Julia L.; Watson, Reg A.; Cottrell, Richard S.; Nash, Kirsty L.] Univ Tasmania, IMAS, GPO Box 252-49, Hobart, Tas 7001, Australia; [Blanchard, Julia L.; Watson, Reg A.; Fulton, Elizabeth A.; Cottrell, Richard S.; Nash, Kirsty L.] Univ Tasmania, Ctr Marine Socioecol, GPO Box 252-49, Hobart, Tas 7001, Australia; [Fulton, Elizabeth A.] CSIRO Oceans Atmosphere, GPO Box 1538, Hobart, Tas 7001, Australia; [Bryndum-Buchholz, Andrea; Eddy, Tyler D.; Lotze, Heike K.] Dalhousie Univ, Dept Biol, POB 15000, Halifax, NS B3H 4R2, Canada; [Buechner, Matthias; Mueller, Christoph] Potsdam Inst Climate Impact Res, Telegraphenberg A31, D-14473 Potsdam, Germany; [Carozza, David A.] Univ Quebec, Dept Math, Montreal, PQ, Canada; [Cheung, William W. L.] Univ British Columbia, Inst Oceans &amp; Fisheries, Changing Ocean Res Unit, AERL, 2202 Main Mall, Vancouver, BC V6T 1Z4, Canada; [Elliott, Joshua] Univ Chicago, Computat Inst, Chicago, IL 60637 USA; [Davidson, Lindsay N. K.; Dulvy, Nicholas K.] Simon Fraser Univ, Biol Sci, Earth Ocean Res Grp, 8888 Univ Dr, Burnaby, BC V5A 1S6, Canada; [Dunne, John P.] NOAA, Geophys Fluid Dynam Lab, Princeton, NJ 08540 USA; [Galbraith, Eric] Univ Autonoma Barcelona, ICTA, Bellaterra 08193, Spain; [Galbraith, Eric] Univ Autonoma Barcelona, Dept Math, Bellaterra 08193, Spain; [Galbraith, Eric] ICREA, Pg Lluis Co 23, Barcelona 08010, Spain; [Maury, Olivier] IRD, UMR MARBEC 248, Av Jean Monnet CS 30171, F-34203 Sete, France; [Tittensor, Derek P.] UN, Environm Programme, World Conservat Monitoring Ctr, 219 Huntingdon Rd, Cambridge CB3 0DL, England; [Jennings, Simon] Lowestoft Lab, Ctr Environm Fisheries &amp; Aquaculture Sci, Lowestoft NR33 0HT, Suffolk, England; [Jennings, Simon] Univ East Anglia, Sch Environm Sci, Norwich Res Pk, Norwich NR4 7TJ, Norfolk, England; [Jennings, Simon] Int Council Explorat Sea, HC Andersens Blvd 44-46, DK-1553 Copenhagen V, Denmark</t>
  </si>
  <si>
    <t>University of Tasmania; University of Tasmania; Commonwealth Scientific &amp; Industrial Research Organisation (CSIRO); CSIRO Oceans &amp; Atmosphere; Dalhousie University; Potsdam Institut fur Klimafolgenforschung; University of Quebec; University of Quebec Montreal; University of British Columbia; University of Chicago; Simon Fraser University; National Oceanic Atmospheric Admin (NOAA) - USA; Autonomous University of Barcelona; Autonomous University of Barcelona; ICREA; Universite de Montpellier; Ifremer; Institut de Recherche pour le Developpement (IRD); United Nations Environment Programme; Centre for Environment Fisheries &amp; Aquaculture Science; University of East Anglia</t>
  </si>
  <si>
    <t>Blanchard, JL (corresponding author), Univ Tasmania, IMAS, GPO Box 252-49, Hobart, Tas 7001, Australia.;Blanchard, JL (corresponding author), Univ Tasmania, Ctr Marine Socioecol, GPO Box 252-49, Hobart, Tas 7001, Australia.</t>
  </si>
  <si>
    <t>julia.blanchard@utas.edu.au</t>
  </si>
  <si>
    <t>Fulton, Beth/AAJ-1398-2021; Fulton, Beth/A-2871-2008; Cheung, William/F-5104-2013; Nash, Kirsty L/B-5456-2015; Blanchard, Julia L/E-4919-2010; Müller, Christoph/E-4812-2016; Eddy, Tyler/ABE-7092-2021; Tittensor, Derek P./AAV-1117-2021; Dunne, John/F-8086-2012; Cottrell, Richard S./AAT-8401-2020; Watson, Reg A/F-4850-2012; Dulvy, Nicholas/I-2895-2012; Maury, Olivier/I-4513-2013; Buchner, Matthias/C-1130-2017; Jennings, Simon/F-5085-2012</t>
  </si>
  <si>
    <t>Fulton, Beth/0000-0002-5904-7917; Nash, Kirsty L/0000-0003-0976-3197; Müller, Christoph/0000-0002-9491-3550; Eddy, Tyler/0000-0002-2833-9407; Tittensor, Derek P./0000-0002-9550-3123; Cottrell, Richard S./0000-0002-6499-7503; Watson, Reg A/0000-0001-7201-8865; Dulvy, Nicholas/0000-0002-4295-9725; Maury, Olivier/0000-0002-7999-9982; Bryndum-Buchholz, Andrea/0000-0002-7635-7845; Lotze, Heike/0000-0001-6258-1304; Blanchard, Julia/0000-0003-0532-4824; Buchner, Matthias/0000-0002-1382-7424; Jennings, Simon/0000-0002-2390-7225; Davidson, Lindsay NK/0000-0002-8899-5537; Carozza, David A/0000-0001-7343-9442</t>
  </si>
  <si>
    <t>UK Natural Environment Research Council (NERC) 'Marine Ecosystems Research Programme'; Centre for Marine Socioecology; Institute for Marine and Antarctic Studies; Australian Integrated Marine Observing System; CSIRO; Australian Research Council Discovery project [DP140101377]; Fisheries Research and Development Corporation on behalf of the Australian government [2010/023]; UK Department of Environment, Food and Rural Affairs [MF1225]; German Federal Ministry of Education and Research (BMBF) through the Inter-Sectoral Impact Model Intercomparison Project (ISI-MIP) [01LS1201A1]; Natural Sciences and Engineering Research Council (NSERC) of Canada; Kanne Rassmussen Foundation, Denmark</t>
  </si>
  <si>
    <t>UK Natural Environment Research Council (NERC) 'Marine Ecosystems Research Programme'; Centre for Marine Socioecology; Institute for Marine and Antarctic Studies; Australian Integrated Marine Observing System; CSIRO(Commonwealth Scientific &amp; Industrial Research Organisation (CSIRO)); Australian Research Council Discovery project(Australian Research Council); Fisheries Research and Development Corporation on behalf of the Australian government(Fisheries R&amp;D Corp); UK Department of Environment, Food and Rural Affairs(Department for Environment, Food &amp; Rural Affairs (DEFRA)); German Federal Ministry of Education and Research (BMBF) through the Inter-Sectoral Impact Model Intercomparison Project (ISI-MIP)(Federal Ministry of Education &amp; Research (BMBF)); Natural Sciences and Engineering Research Council (NSERC) of Canada(Natural Sciences and Engineering Research Council of Canada (NSERC)); Kanne Rassmussen Foundation, Denmark</t>
  </si>
  <si>
    <t>J.L.B. acknowledges funding from the UK Natural Environment Research Council (NERC) 'Marine Ecosystems Research Programme', the Centre for Marine Socioecology, the Institute for Marine and Antarctic Studies, the Australian Integrated Marine Observing System and CSIRO. R.A.W. acknowledges funding support from the Australian Research Council Discovery project support (DP140101377). E.A.F acknowledges funding support from the Fisheries Research and Development Corporation (2010/023) on behalf of the Australian government. S.J. acknowledges funding support from the UK Department of Environment, Food and Rural Affairs (project MF1225 'Integration of environmental and fisheries management'). Financial support for the fisheries and agriculture production data was provided by the German Federal Ministry of Education and Research (BMBF, grant no. 01LS1201A1) through the Inter-Sectoral Impact Model Intercomparison Project (ISI-MIP). H.K.L acknowledges funding support from the Natural Sciences and Engineering Research Council (NSERC) of Canada. D.P.T. acknowledges funding from the Kanne Rassmussen Foundation, Denmark. We thank T. Smith and V. Saba for comments that greatly helped us improve earlier drafts.</t>
  </si>
  <si>
    <t>2397-334X</t>
  </si>
  <si>
    <t>NAT ECOL EVOL</t>
  </si>
  <si>
    <t>Nat. Ecol. Evol.</t>
  </si>
  <si>
    <t>10.1038/s41559-017-0258-8</t>
  </si>
  <si>
    <t>Ecology; Evolutionary Biology</t>
  </si>
  <si>
    <t>Environmental Sciences &amp; Ecology; Evolutionary Biology</t>
  </si>
  <si>
    <t>FO9EI</t>
  </si>
  <si>
    <t>Blicharska, M; Smithers, RJ; Mikusinski, G; Ronnback, P; Harrison, PA; Nilsson, M; Sutherland, WJ</t>
  </si>
  <si>
    <t>Blicharska, Malgorzata; Smithers, Richard J.; Mikusinski, Grzegorz; Ronnback, Patrik; Harrison, Paula A.; Nilsson, Mans; Sutherland, William J.</t>
  </si>
  <si>
    <t>Biodiversity's contributions to sustainable development</t>
  </si>
  <si>
    <t>ECOSYSTEM SERVICES; CLIMATE-CHANGE; GREEN ROOFS; HYDROLOGICAL PERFORMANCE; HORTICULTURAL THERAPY; SPECIES RICHNESS; HEALTH-BENEFITS; FOOD SECURITY; SURFACE-WATER; PUBLIC-HEALTH</t>
  </si>
  <si>
    <t>International concern to develop sustainably challenges us to act upon the inherent links between our economy, society and environment, and is leading to increasing acknowledgement of biodiversity's importance. This Review discusses the breadth of ways in which biodiversity can support sustainable development. It uses the Sustainable Development Goals (SDGs) as a basis for exploring scientific evidence of the benefits delivered by biodiversity. It focuses on papers that provide examples of how biodiversity components (that is, ecosystems, species and genes) directly deliver benefits that may contribute to the achievement of individual SDGs. It also considers how biodiversity's direct contributions to fulfilling some SDGs may indirectly support the achievement of other SDGs to which biodiversity does not contribute directly. How the attributes (for example, diversity, abundance or composition) of biodiversity components influence the benefits delivered is also presented, where described by the papers reviewed. While acknowledging potential negative impacts and trade-offs between different benefits, the study concludes that biodiversity may contribute to fulfilment of all SDGs.</t>
  </si>
  <si>
    <t>[Blicharska, Malgorzata; Ronnback, Patrik] Uppsala Univ, Dept Earth Sci, Nat Resources &amp; Sustainable Dev, Uppsala, Sweden; [Smithers, Richard J.] Ricardo Energy &amp; Environm, Didcot, Oxon, England; [Mikusinski, Grzegorz] Swedish Univ Agr Sci SLU, Grimso Wildlife Res Stn, Dept Ecol, Riddarhyttan, Sweden; [Harrison, Paula A.] Lancaster Environm Ctr, Ctr Ecol &amp; Hydrol, Lancaster, England; [Nilsson, Mans] Stockholm Environm Inst, Stockholm, Sweden; [Sutherland, William J.] Univ Cambridge, Dept Zool, Cambridge, England</t>
  </si>
  <si>
    <t>Blicharska, M (corresponding author), Uppsala Univ, Dept Earth Sci, Nat Resources &amp; Sustainable Dev, Uppsala, Sweden.</t>
  </si>
  <si>
    <t>malgorzata.blicharska@geo.uu.se</t>
  </si>
  <si>
    <t>NATURE PORTFOLIO</t>
  </si>
  <si>
    <t>10.1038/s41893-019-0417-9</t>
  </si>
  <si>
    <t>JV1QR</t>
  </si>
  <si>
    <t>Green Submitted, Green Accepted</t>
  </si>
  <si>
    <t>Blowers, CJ; Cunningham, HM; Wilcox, A; Randall, NP</t>
  </si>
  <si>
    <t>Blowers, Claire J.; Cunningham, Heidi M.; Wilcox, Andrew; Randall, Nicola P.</t>
  </si>
  <si>
    <t>What specific plant traits support ecosystem services such as pollination, bio-control and water quality protection in temperate climates? A systematic map protocol</t>
  </si>
  <si>
    <t>ENVIRONMENTAL EVIDENCE</t>
  </si>
  <si>
    <t>Pollinator; Beneficial invertebrate; Natural enemy; Buffer strip; Agri-environment scheme; Biodiversity; Multifunctional field margin; Vegetative strip</t>
  </si>
  <si>
    <t>AGRICULTURAL INTENSIFICATION; BIOLOGICAL-CONTROL; FOOD SECURITY; BIODIVERSITY; LANDSCAPES; MANAGEMENT; DECLINES; BRITAIN</t>
  </si>
  <si>
    <t>Background: Agricultural intensification has increased diffuse source pollution within water catchments, reduced heterogeneity within the landscape and caused major declines in farmland wildlife, including birds, mammals, invertebrates and wildflowers. This increase in pollution and wildlife decline, has effected three vital ecosystem services, pollination, biological pest control and water quality protection. The morphological traits of plant species, such as floral display size and leaf area, provide support to these services and vegetative strips can be established with plants that have these desirable traits. Vegetative strips are widely used across Europe and integrated into government environmental schemes such as The Common Agricultural Policy and The Water Framework Directive. However, issues of land availability and food security require a sustainable intensification of current agricultural practices. One component of this process is to sow vegetative strips that are designed to support multiple ecosystem services. To do this, combinations of plant species that will support specific ecosystem services, have been designed. However, to enable a fully-informed design process, evidence must be collated on which specific plant traits provide the support to the target ecosystem services. We propose to systematically map all evidence on which specific plant traits provide support for three of the most vital ecosystem services, pollination, bio-control and water quality protection. Information from this map could inform future decisions on which plant species are suitable for inclusion within a multifunctional vegetative strip that aims to provide the target ecosystem services. The aim of this systematic map is to create a searchable database of studies that demonstrate evidence of plant traits and how they support the named ecosystem services. Methods: Seven bibliographic databases, 25 organisational websites and 2 search engines, will be systematically searched with predefined and tested key search terms. All searches will be undertaken in English and only those undertaken in a temperate climate zone will be considered. Studies found will be screened at title, abstract and full text levels, recording the number of excluded articles. Following full text assessment, the meta-data of included studies will be incorporated into a systematic map database in Microsoft Access. A report will summarise the evidence, highlight any knowledge gaps, and provide recommendations for future research.</t>
  </si>
  <si>
    <t>[Blowers, Claire J.; Wilcox, Andrew; Randall, Nicola P.] Harper Adams Univ, Newport TF10 8NB, Shrops, England; [Cunningham, Heidi M.] Syngenta UK Ltd, Jealotts Hill Int Res Ctr, Bracknell RG42 6EY, Berks, England</t>
  </si>
  <si>
    <t>Blowers, CJ (corresponding author), Harper Adams Univ, Newport TF10 8NB, Shrops, England.</t>
  </si>
  <si>
    <t>cblowers@harper-adams.ac.uk</t>
  </si>
  <si>
    <t>BITOUN, RACHEL/AAC-9538-2021; Cresswell, Claire/O-3758-2014</t>
  </si>
  <si>
    <t>Cresswell, Claire/0000-0002-8530-8631</t>
  </si>
  <si>
    <t>Biotechnology and Biological Sciences Research Council; Syngenta Ltd.; Biotechnology and Biological Sciences Research Council [1730803] Funding Source: researchfish</t>
  </si>
  <si>
    <t>Biotechnology and Biological Sciences Research Council(UK Research &amp; Innovation (UKRI)Biotechnology and Biological Sciences Research Council (BBSRC)); Syngenta Ltd.(Syngenta); Biotechnology and Biological Sciences Research Council(UK Research &amp; Innovation (UKRI)Biotechnology and Biological Sciences Research Council (BBSRC))</t>
  </si>
  <si>
    <t>This systematic map is funded through a Ph.D. Studentship provided by the Biotechnology and Biological Sciences Research Council and Syngenta Ltd.</t>
  </si>
  <si>
    <t>2047-2382</t>
  </si>
  <si>
    <t>ENVIRON EVID</t>
  </si>
  <si>
    <t>Environ. Evid.</t>
  </si>
  <si>
    <t>10.1186/s13750-017-0081-3</t>
  </si>
  <si>
    <t>GZ4WK</t>
  </si>
  <si>
    <t>gold, Green Accepted</t>
  </si>
  <si>
    <t>Boardman, J; Shepheard, ML; Walker, E; Foster, IDL</t>
  </si>
  <si>
    <t>Boardman, John; Shepheard, Mark L.; Walker, Edward; Foster, Ian D. L.</t>
  </si>
  <si>
    <t>Soil erosion and risk-assessment for on- and off-farm impacts: A test case using the Midhurst area, West Sussex, UK</t>
  </si>
  <si>
    <t>Erosion; Risk-assessment; Off-site impacts; Climate change; Agricultural change; Land-use change; Muddy floods</t>
  </si>
  <si>
    <t>MUDDY FLOODS; WATER EROSION; SOUTH DOWNS; ARABLE FARMS; ENGLAND; WALES; SEDIMENT</t>
  </si>
  <si>
    <t>Soil erosion on agricultural land is a growing problem in Western Europe and constitutes a threat to soil quality and to the ability of soils to provide environmental services. The off-site impacts of runoff and principally eutrophication of water bodies, sedimentation of gravel-bedded rivers, loss of eroded soil, reservoir capacity, muddy flooding of roads and communities, are increasingly recognised and costed. The shift of funding in the European Union (EU) from production-related to avoidance of pollution and landscape protection, raises issues of cross-compliance: public support for agriculture has to be seen to give value-for-money. In this context risk-assessment procedures have been introduced to help farmers recognise sites where either certain crops should not be grown or anti-erosion measures are required. in England, Defra [Defra, 2005a. Controlling Soil Erosion: a Manual for the Assessment and Management of Agricultural Land at Risk of Water Erosion in Lowland England. Revised September 2005. Department for Environment, Food and Rural Affairs, London] sets out a system of risk-assessment, including ranking of crops susceptible to erosion and anti-erosion measures, that may be selected. We assess this system using field data for an area of erodible soils in the Rother valley, Sussex. The Defra approach correctly identifies most at-risk fields and, taken together with land-use maps, allows non-compliance with advice to be highlighted. We suggest a simple extension to the system which would further identify at-risk fields in terms of possible damage to roads and rivers from muddy runoff. The increased risk of erosion in the study area is associated with certain crops: potatoes, winter cereals, maize and grazed turnips and seems unlikely to be the result of changes in rainfall which over the last 130 years are minimal. We have not evaluated proposed anti-erosion measures in the area because few have been put into practice. The European Water Framework Directive will increasingly focus attention on agricultural fields as a source of river pollution. Assessing the risk of erosion and the need for field testing of suggested approaches, are not simply issues for the EU, but for the management of global agricultural systems. (C) 2009 Elsevier Ltd. All rights reserved.</t>
  </si>
  <si>
    <t>[Boardman, John; Shepheard, Mark L.; Walker, Edward] Univ Oxford, Environm Change Inst, Ctr Environm, Oxford OX1 3QY, England; [Boardman, John] Univ Cape Town, Dept Environm &amp; Geog Sci, ZA-7701 Rondebosch, South Africa; [Foster, Ian D. L.] Univ Westminster, Sch Biosci, Dept Mol &amp; Appl Biosci, London W1W 6UW, England; [Foster, Ian D. L.] Rhodes Univ, Dept Geog, ZA-6140 Grahamstown, Eastern Cape, South Africa</t>
  </si>
  <si>
    <t>Boardman, J (corresponding author), Univ Oxford, Environm Change Inst, Ctr Environm, Dyson Perrins Bldg,S Parks Rd, Oxford OX1 3QY, England.</t>
  </si>
  <si>
    <t>john.boardman@eci.ox.ac.uk</t>
  </si>
  <si>
    <t>Shepheard, Mark/O-4721-2018</t>
  </si>
  <si>
    <t>Shepheard, Mark/0000-0002-5500-1276</t>
  </si>
  <si>
    <t>National Trust; Environment Agency</t>
  </si>
  <si>
    <t>Valuable inputs into this project were made by the National Trust (Catherine Hearn), by the Environment Agency (Michael Turner), and by consultants Dr Nick Haycock, John Blamire and Simon Griffin. We thank the Environment Agency for access to rainfall data.</t>
  </si>
  <si>
    <t>10.1016/j.jenvman.2009.01.018</t>
  </si>
  <si>
    <t>463ST</t>
  </si>
  <si>
    <t>Boateng, I; Mitchell, S; Couceiro, F; Failler, P</t>
  </si>
  <si>
    <t>Boateng, Isaac; Mitchell, Steve; Couceiro, Fay; Failler, Pierre</t>
  </si>
  <si>
    <t>An Investigation into the Impacts of Climate Change on Anthropogenic Polluted Coastal Lagoons in Ghana</t>
  </si>
  <si>
    <t>COASTAL MANAGEMENT</t>
  </si>
  <si>
    <t>Anthropologic pollution; climate change; coastal adaptation and Ghana's coast; Coastal Lagoons; water quality</t>
  </si>
  <si>
    <t>SEA-LEVEL RISE; ADAPTATION; FISHERIES; ACCRA</t>
  </si>
  <si>
    <t>This paper discusses the impacts of Climate Change and anthropogenic activities on coastal lagoons in Ghana. Ghana's coastal lagoons provide unique ecosystem services. However, they are highly fragile and vulnerable to natural processes and anthropogenic activities. Climate Change impacts, such as increased temperatures, sea-level rise, storm surge and increased precipitation are likely to have ecological damage to lagoon ecosystems as a result of erosion, submergence of lagoon barriers, flooding and drying of the surrounding wetlands. Field observation, Geographic Information System modeling were among the methodology applied. The paper identified that anthropogenic activities and Climate Change would combine to have a serious future impact on lagoon ecosystems. Particularly, increased rainfall-induced flooding from the hinterland may be very injurious to the lagoon ecosystem, since the flood water may carry not only nutrients but also various contaminants and solid plastic waste generated by human activities around lagoons catchment into the lagoon channels. Besides, due to the barriers across most lagoon inlets, such polluted runoff water may not be able to flush out to sea, thus impacting negatively on the water quality of the lagoons. The paper proposes some adaptation strategies and recommends the early implementation of Climate Change adaptation strategies, coastal lagoon management measures to prevent potential future destructive impacts.</t>
  </si>
  <si>
    <t>[Boateng, Isaac] Univ Educ, Dept Construct &amp; Wood, Winneba, Ghana; [Mitchell, Steve; Couceiro, Fay] Univ Portsmouth, Sch Civil Engn &amp; Surveying, Portsmouth, Hants, England; [Failler, Pierre] Univ Portsmouth, Portsmouth Business Sch, Portsmouth, Hants, England</t>
  </si>
  <si>
    <t>Boateng, I (corresponding author), Univ Educ Winneba, Dept Construct &amp; Wood, Winneba, Ghana.</t>
  </si>
  <si>
    <t>isaac.boateng@uew.edu.gh</t>
  </si>
  <si>
    <t>Boateng, Isaac/0000-0002-2203-4688; Couceiro, Fay/0000-0001-5437-9106; failler, pierre/0000-0002-9225-9399; Mitchell, Steve/0000-0002-7302-5845</t>
  </si>
  <si>
    <t>University of Portsmouth, UK</t>
  </si>
  <si>
    <t>This research project was funded by the Research Development Fund of the University of Portsmouth, UK.</t>
  </si>
  <si>
    <t>0892-0753</t>
  </si>
  <si>
    <t>1521-0421</t>
  </si>
  <si>
    <t>COAST MANAGE</t>
  </si>
  <si>
    <t>Coast. Manage.</t>
  </si>
  <si>
    <t>AUG 5</t>
  </si>
  <si>
    <t>10.1080/08920753.2020.1803565</t>
  </si>
  <si>
    <t>AUG 2020</t>
  </si>
  <si>
    <t>PC2VL</t>
  </si>
  <si>
    <t>Boesch, DF</t>
  </si>
  <si>
    <t>Challenges and opportunities for science in reducing nutrient over-enrichment of coastal ecosystems</t>
  </si>
  <si>
    <t>GULF-OF-MEXICO; CHESAPEAKE BAY; WATER-QUALITY; MARINE EUTROPHICATION; MISSISSIPPI RIVER; CLIMATE-CHANGE; NITROGEN; TRENDS; IMPACT; HYPOXIA</t>
  </si>
  <si>
    <t>Nutrient over-enrichment has resulted in major changes in the coastal ecosystems of developed nations in Europe, North America, Asia, and Oceania, mostly taking place over the narrow period of 1960 to 1980. Many estuaries and embayments are affected, but the effects of this eutrophication have been also felt over large areas of semi-enclosed seas including the Baltic, North, Adriatic, and Black Seas in Europe, the Gulf of Mexico, and the Seto Inland Sea in Japan. Primary production increased, water clarity decreased, food chains were altered, oxygen depletion of bottom waters developed or expanded, seagrass beds were lost, and harmful algal blooms occurred with increased frequency. This period of dramatic alteration of coastal ecosystems, mostly for the worse from a human perspective, coincided with the more than doubling of additions of fixed nitrogen to the biosphere from human activities, driven particularly by a more than 5-fold increase in use of manufactured fertilizers during that 20-year period. Nutrient over-enrichment often interacted synergistically with other human activities, such as overfishing, habitat destruction, and other forms of chemical pollution, in contributing to the widespread degradation of coastal ecosystems that was observed during the last half of the 20th century. Science was effective in documenting the consequences and root causes of nutrient over-enrichment and has provided the basis for extensive efforts to abate it, ranging from national statutes and regulations to multi-jurisdictional compacts under the Helsinki Commission for the Baltic Sea, the Oslo-Paris Commission for the North Sea, and the Chesapeake Bay Program, for example. These efforts have usually been based on a relatively arbitrary goal of reducing nutrient inputs by a certain percentage, without much understanding of how and when this would affect the coastal ecosystem. While some of these efforts have succeeded in achieving reductions of inputs of phosphorus and nitrogen, principally through treatment of point-source discharges, relatively little progress has been made in reducing diffuse sources of nitrogen. Second-generation management goals tend to be based on desired outcomes for the coastal ecosystem and determination of the load reductions needed to attain them, for example the Total Daily Maximum Load approach in the U.S. and the Water Framework Directive in the European Union. Science and technology are now challenged not just to diagnose the degree of eutrophication and its causes, but to contribute to its prognosis and treatment by determining the relative susceptibility of coastal ecosystems to nutrient over-enrichment, defining desirable and achievable outcomes for rehabilitation efforts, reducing nutrient sources, enhancing nutrient sinks, strategically targeting these efforts within watersheds, and predicting and observing responses in an adaptive management framework.</t>
  </si>
  <si>
    <t>Univ Maryland, Ctr Environm Sci, Cambridge, MD 21613 USA</t>
  </si>
  <si>
    <t>Boesch, DF (corresponding author), Univ Maryland, Ctr Environm Sci, POB 775, Cambridge, MD 21613 USA.</t>
  </si>
  <si>
    <t>boesch@ca.umces.edu</t>
  </si>
  <si>
    <t>10.1007/BF02804914</t>
  </si>
  <si>
    <t>Bogdanova, E; Andronov, S; Soromotin, A; Detter, G; Sizov, O; Hossain, K; Raheem, D; Lobanov, A</t>
  </si>
  <si>
    <t>Bogdanova, Elena; Andronov, Sergei; Soromotin, Andrei; Detter, Gennady; Sizov, Oleg; Hossain, Kamrul; Raheem, Dele; Lobanov, Andrey</t>
  </si>
  <si>
    <t>The Impact of Climate Change on the Food (In)security of the Siberian Indigenous Peoples in the Arctic: Environmental and Health Risks</t>
  </si>
  <si>
    <t>climate change; food security; reindeer herding; reindeer losses; overgrazing; traditional nutrition; health risks; Arctic Indigenous Peoples; Yamal-Nenets Autonomous Okrug</t>
  </si>
  <si>
    <t>SEMI-DOMESTICATED REINDEER; SNOW CONDITIONS; ECOSYSTEM SERVICES; ADAPTIVE CAPACITY; WESTERN SIBERIA; VARIABILITY; TUNDRA; VULNERABILITY; FENNOSCANDIA; ADAPTATION</t>
  </si>
  <si>
    <t>Climate change represents a global challenge that impacts the environment, traditional lifestyle and health of the Indigenous Peoples in the Arctic zone of Western Siberia and threatens their food security. Reindeer are an important food source for this population since reindeer herding products are used as traditional nutrition and effective preventive means and remedies for adapting to the cold and geomagnetic activity in the High North. Longer off-season periods, high summer and winter temperatures, melting ice, and forest and tundra fires have a significant impact on the trampling and degradation of reindeer pastures. These effects may lead to massive reindeer losses and changes in the traditional diet of the Indigenous Peoples in the Arctic, which result in increases in the prevalence of respiratory diseases, overweight and hypertension. This study applied a multidisciplinary approach based on ecological and medical research methods with the inclusion of socioeconomic analysis. The primary sources included data on the longitudinal dynamics of air temperature as a climate change indicator and reindeer livestock populations (1936-2018), consumption of reindeer products and physiological impacts on the Yamal Indigenous population collected during expeditions to the Arctic zone of Western Siberia in 2012-2018.</t>
  </si>
  <si>
    <t>[Bogdanova, Elena] Northern Arctic Fed Univ, Dept Econ &amp; Management, Arkhangelsk 163002, Russia; [Bogdanova, Elena; Andronov, Sergei; Lobanov, Andrey] Fed Autonomous Sci Inst, Eastern State Planning Ctr, Khabarovsk 680000, Russia; [Andronov, Sergei; Lobanov, Andrey] Minist Hlth Russian Federat, Lab Studying Mech Phys Factors Act, Ctr Testing &amp; Examinat Nat Healing Resources, Moscow 121099, Russia; [Soromotin, Andrei] Tyumen State Univ, Inst Ecol &amp; Nat Resources Management, Tyumen 625000, Russia; [Detter, Gennady] Arctic Sci Res Ctr Yamal Nenets Autonomous Okrug, Salekhard 629008, Russia; [Sizov, Oleg] RAS, Lab Integrated Geol &amp; Geophys Study &amp; Dev Oil &amp; G, Oil &amp; Gas Res Inst, Moscow 119333, Russia; [Hossain, Kamrul; Raheem, Dele] Lapland Univ, Arctic Ctr, Northern Inst Environm &amp; Minor Law, Rovaniemi 96101, Finland</t>
  </si>
  <si>
    <t>Bogdanova, E (corresponding author), Northern Arctic Fed Univ, Dept Econ &amp; Management, Arkhangelsk 163002, Russia.;Bogdanova, E; Lobanov, A (corresponding author), Fed Autonomous Sci Inst, Eastern State Planning Ctr, Khabarovsk 680000, Russia.;Lobanov, A (corresponding author), Minist Hlth Russian Federat, Lab Studying Mech Phys Factors Act, Ctr Testing &amp; Examinat Nat Healing Resources, Moscow 121099, Russia.</t>
  </si>
  <si>
    <t>e.n.bogdanova@narfu.ru; sergius198010@mail.ru; asoromotin@mail.ru; detter@mail.ru; kabanin@yandex.ru; kamrul.hossain@ulapland.fi; bamidele.raheem@ulapland.fi; alobanov89@gmail.com</t>
  </si>
  <si>
    <t>Raheem, Dele/J-6931-2019; Sizov, Oleg/B-2490-2015; Bogdanova, Elena/AAY-1394-2021; Soromotin, Andrei/H-3408-2013</t>
  </si>
  <si>
    <t>Raheem, Dele/0000-0002-3564-5525; Sizov, Oleg/0000-0003-1509-8912; Soromotin, Andrei/0000-0002-7771-4592; , Detter/0000-0003-2590-0243; Bogdanova, Elena/0000-0001-9610-4709; Hossain, Kamrul/0000-0003-1522-558X; Andronov, Sergei/0000-0002-5616-5897</t>
  </si>
  <si>
    <t>Russian Foundation of Basic Research [20-55-71004]; Belmont Forum project SERUS [1729]</t>
  </si>
  <si>
    <t>Russian Foundation of Basic Research(Russian Foundation for Basic Research (RFBR)); Belmont Forum project SERUS</t>
  </si>
  <si>
    <t>This study was funded by the Russian Foundation of Basic Research, project number 20-55-71004 and Belmont Forum project number 1729 SERUS.</t>
  </si>
  <si>
    <t>10.3390/su13052561</t>
  </si>
  <si>
    <t>QW3YP</t>
  </si>
  <si>
    <t>Boh, MY; Clark, OG</t>
  </si>
  <si>
    <t>Boh, Michael Yongha; Clark, Osborne Grant</t>
  </si>
  <si>
    <t>Nitrogen and phosphorus flows in Ontario's food systems</t>
  </si>
  <si>
    <t>Circular economy; Nutrient recycling; Eutrophication; Greenhouse gas emissions; Agriculture</t>
  </si>
  <si>
    <t>WASTE-WATER; NUTRIENT POLLUTION; HUMAN URINE; MANURE; SLAUGHTERHOUSES; MANAGEMENT; FERTILIZER; IMPACTS; CANADA; SOILS</t>
  </si>
  <si>
    <t>Resource scarcity, energy requirements, and environmental pollution resulting from the production and use of nitrogen (N) and phosphorus (P) fertilizer have spurred an interest in a circular approach to nutrient management. An analysis of N and P flows in Ontario's food systems was carried out to quantify relevant flows and stocks, evaluate alternative management scenarios and identify points of loss to the environment. The results showed that mineral fertilizers accounted for 42 % of N and 90 % of P inputs to Ontario's food systems. Of the total amount of food produced, 153 kt-N/y +/- 27 % and 28 kt-P/y +/- 21 % in grain and oilseed were fed to animals. About 58 % (298 kt-N/y) and 29 % (15 kt-P/y) of the annual supply of N and P were lost to the environment. Major nutrient losses were from the crop production system, through erosion, contributing 35 % (103 kt-N/y +/- 10 %) and 90 % (14 kt-P/y +/- 51 %) of the total N and P lost. Over half of the N and P in the waste subsystem was disposed of in landfills or incinerators, where further N losses occurred through leaching and volatilization. Ontario's reliance on inorganic fertilizer supply could reduce by 28 kt-N/y and 9 kt-P/y if the current waste diversion rates were to increase by 30 %. No single waste management scenario could effectively circularize N and P flows in Ontario's food system. However, investment in new technologies might help to recover nutrients from manure and wastewater treatment systems efficiently.</t>
  </si>
  <si>
    <t>[Boh, Michael Yongha; Clark, Osborne Grant] McGill Univ, Fac Agr &amp; Environm Sci, Dept Bioresource Engn, Montreal, PQ, Canada</t>
  </si>
  <si>
    <t>Boh, MY (corresponding author), McGill Univ, Fac Agr &amp; Environm Sci, Dept Bioresource Engn, MS1-043,Macdonald Stewart Bldg,21 111 Lakeshore, Ste Anne De Bellevue, PQ H9X 3V9, Canada.</t>
  </si>
  <si>
    <t>michael.boh@mcgill.ca; grant.clark@mcgill.ca</t>
  </si>
  <si>
    <t>Fonds de Recherche du Quebec-Nature et Technologies (FRQNT)</t>
  </si>
  <si>
    <t>The authors would like to thank Fonds de Recherche du Quebec-Nature et Technologies (FRQNT) for a fellowship awarded to Dr. Michael Y. Boh, without which this research would not have been possible.</t>
  </si>
  <si>
    <t>10.1016/j.resconrec.2019.104639</t>
  </si>
  <si>
    <t>LY5FB</t>
  </si>
  <si>
    <t>Boivin-Rioux, A; Starr, M; Chasse, J; Scarratt, M; Perrie, W; Long, ZX</t>
  </si>
  <si>
    <t>Boivin-Rioux, Aude; Starr, Michel; Chasse, Joel; Scarratt, Michael; Perrie, William; Long, Zhenxia</t>
  </si>
  <si>
    <t>Predicting the Effects of Climate Change on the Occurrence of the Toxic Dinoflagellate Alexandrium catenella Along Canada's East Coast</t>
  </si>
  <si>
    <t>FRONTIERS IN MARINE SCIENCE</t>
  </si>
  <si>
    <t>Alexandrium catenella; climate change; harmful algal blooms; GAMM; predictions; Canada's East Coast</t>
  </si>
  <si>
    <t>HARMFUL ALGAL BLOOMS; GENERALIZED ADDITIVE-MODELS; WHALES EUBALAENA-GLACIALIS; NORTH-ATLANTIC; TAMARENSE DINOPHYCEAE; SHELLFISH TOXICITY; FORECAST SYSTEM; GROWTH; GULF; PHYTOPLANKTON</t>
  </si>
  <si>
    <t>Alexandrium catenella produces paralytic shellfish toxins that affect marine fisheries and aquaculture as well as ecosystem and human health worldwide. This harmful algal species is extremely sensitive to environmental conditions and potentially to future climate change. Using a generalized additive mixed model (GAMM) we studied the potential effects of changing salinity and temperatures on A. catenella bloom (&gt;= 1000 cells L-1) occurrence along Canada's East Coast throughout the 21st century. Our GAMM was applied to two high greenhouse gas emissions scenarios (RCP 8.5) and one mitigation scenario (RCP 4.5). Under present-day conditions, our model successfully predicted A. catenella's spatio-temporal distribution in Eastern Canada. Under future conditions, all scenarios predict increases in bloom frequency and spatial extent as well as changes in bloom seasonality. Under one RCP 8.5 scenario, A. catenella bloom occurrences increased at up to 3.5 days per decade throughout the 21st century, with amplified year-to-year variability. Blooms expended into the Gulf of St. Lawrence and onto the Scotian Shelf. These conditions could trigger unprecedented bloom events in the future throughout our study region. In all climate scenarios, the bloom season intensified earlier (May-June) and ended later (October). In some areas of the Gulf of St. Lawrence, the thermal habitat of A. catenella was exceeded, thereby locally reducing bloom risk during the summer months. We conclude that an increase in A. catenella's environmental bloom window could further threaten marine fauna including endangered species as well as fisheries and aquaculture industries on Canada's East Coast. Similar impacts could be felt in other coastal regions of the globe where warming and freshening of waters are intensifying.</t>
  </si>
  <si>
    <t>[Boivin-Rioux, Aude; Starr, Michel; Scarratt, Michael] Dept Fisheries &amp; Oceans Canada, Maurice Lamontagne Inst, Mont Joli, PQ, Canada; [Chasse, Joel] Dept Fisheries &amp; Oceans Canada, Gulf Fisheries Ctr, Moncton, NB, Canada; [Perrie, William; Long, Zhenxia] Dept Fisheries &amp; Oceans Canada, Bedford Inst Oceanog, Dartmouth, NS, Canada</t>
  </si>
  <si>
    <t>Starr, M (corresponding author), Dept Fisheries &amp; Oceans Canada, Maurice Lamontagne Inst, Mont Joli, PQ, Canada.</t>
  </si>
  <si>
    <t>michel.starr@dfo-mpo.gc.ca</t>
  </si>
  <si>
    <t>Aquatic Climate Change Adaptation Services Program (ACCASP) within the Department of Fisheries and Oceans Canada</t>
  </si>
  <si>
    <t>This work was supported by the Aquatic Climate Change Adaptation Services Program (ACCASP) within the Department of Fisheries and Oceans Canada.</t>
  </si>
  <si>
    <t>FRONTIERS MEDIA SA</t>
  </si>
  <si>
    <t>LAUSANNE</t>
  </si>
  <si>
    <t>AVENUE DU TRIBUNAL FEDERAL 34, LAUSANNE, CH-1015, SWITZERLAND</t>
  </si>
  <si>
    <t>2296-7745</t>
  </si>
  <si>
    <t>FRONT MAR SCI</t>
  </si>
  <si>
    <t>Front. Mar. Sci.</t>
  </si>
  <si>
    <t>JAN 7</t>
  </si>
  <si>
    <t>10.3389/fmars.2020.608021</t>
  </si>
  <si>
    <t>PU2SA</t>
  </si>
  <si>
    <t>Bollen, E; Pagan, BR; Kuijpers, B; Van Hoey, S; Desmet, N; Hendrix, R; Dams, J; Seuntjens, P</t>
  </si>
  <si>
    <t>Bollen, Erik; Pagan, Brianna R.; Kuijpers, Bart; Van Hoey, Stijn; Desmet, Nele; Hendrix, Rik; Dams, Jef; Seuntjens, Piet</t>
  </si>
  <si>
    <t>A database system for querying of river networks: facilitating monitoring and prediction applications</t>
  </si>
  <si>
    <t>WATER SUPPLY</t>
  </si>
  <si>
    <t>data driven modelling; IoT; recursive querying; relational databases; river monitoring; water management</t>
  </si>
  <si>
    <t>WATERSHED HYDROLOGIC FUNCTIONS; RELATIONAL DATABASE; MODEL; FUTURE</t>
  </si>
  <si>
    <t>The increasing availability of real-time in situ measurements and remote sensing observations have the potential to contribute to the optimization of water resources management. Global challenges such as climate change, intensive agriculture and urbanization put a high pressure on our water resources. Due to recent innovations in measuring both water quantity and quality, river systems can now be monitored in real time at an unprecedented spatial and temporal scale. To interpret the sensor measurements and remote sensing observations additional data for example on: the location of the measurement, upstream and downstream catchment characteristics, horizontal ellipsis are required. In this paper, we present a data management system to support flow-path related functionality for decision making and prediction modelling. Adding meta data sets and facilitating (near) real-time processing of sensor data questions are key concepts for the systems. The potential of the database framework for hydrological applications is demonstrated using different applications for the river system of Flanders. In one, the database framework is used to simulate the daily discharge for each segment within a catchment using a simple data-driven approach. The presented system is useful for numerous applications including pollution tracking, alerting and inter-sensor validation in river systems, or related networks.</t>
  </si>
  <si>
    <t>[Bollen, Erik; Kuijpers, Bart] Hasselt Univ, Databases &amp; Theoret Comp Sci Grp, Hasselt, Belgium; [Bollen, Erik; Kuijpers, Bart] Hasselt Univ, DSI, Hasselt, Belgium; [Bollen, Erik; Desmet, Nele; Hendrix, Rik; Dams, Jef] Flemish Inst Technol Res, Mol, Belgium; [Pagan, Brianna R.] Spacesenseai, Paris, France; [Pagan, Brianna R.] Univ Ghent, Dept Environm, H CEL, Ghent, Belgium; [Van Hoey, Stijn] Fluves, Ghent, Belgium; [Seuntjens, Piet] Univ Ghent, Dept Data Anal &amp; Math Modeling, Biomath, Ghent, Belgium; [Seuntjens, Piet] Univ Antwerp, Inst Environm &amp; Sustainable Dev, Antwerp, Belgium</t>
  </si>
  <si>
    <t>Bollen, E (corresponding author), Hasselt Univ, Databases &amp; Theoret Comp Sci Grp, Hasselt, Belgium.;Bollen, E (corresponding author), Hasselt Univ, DSI, Hasselt, Belgium.;Bollen, E (corresponding author), Flemish Inst Technol Res, Mol, Belgium.</t>
  </si>
  <si>
    <t>erik.bollen@uhasselt.be</t>
  </si>
  <si>
    <t>Hendrix, Rik/0000-0002-1572-1279; Pagan, Brianna R./0000-0001-8028-0310; Desmet, Nele/0000-0003-3025-7512; Bollen, Erik/0000-0002-9287-1094; Seuntjens, Piet/0000-0003-0554-9898; Kuijpers, Bart/0000-0001-5774-0948; Dams, Jef/0000-0002-4302-1034</t>
  </si>
  <si>
    <t>IWA PUBLISHING</t>
  </si>
  <si>
    <t>REPUBLIC-EXPORT BLDG, UNITS 1 04 &amp; 1 05, 1 CLOVE CRESCENT, LONDON, ENGLAND</t>
  </si>
  <si>
    <t>1606-9749</t>
  </si>
  <si>
    <t>1607-0798</t>
  </si>
  <si>
    <t>Water Supply</t>
  </si>
  <si>
    <t>10.2166/ws.2021.433</t>
  </si>
  <si>
    <t>DEC 2021</t>
  </si>
  <si>
    <t>ZZ2XX</t>
  </si>
  <si>
    <t>Bonyadinejad, G; Salehi, M; Herath, A</t>
  </si>
  <si>
    <t>Bonyadinejad, Gholamreza; Salehi, Maryam; Herath, Amali</t>
  </si>
  <si>
    <t>Investigating the sustainability of agricultural plastic products, combined influence of polymer characteristics and environmental conditions on microplastics aging</t>
  </si>
  <si>
    <t>Microplastics; Photodegradation; Low density polyethylene; Agriculture; Soil health</t>
  </si>
  <si>
    <t>DENSITY POLYETHYLENE; DEGRADATION; PHOTODEGRADATION; FILMS; SOIL; WATER; LDPE; HUMIDITY; ACCUMULATION; RADIATION</t>
  </si>
  <si>
    <t>The accelerated use of plastic products for agricultural practices has raised global concern regarding their negative impacts on soil health. This study aims to better understand the combined influence of polymer characteristics and environmental conditions on microplastic photodegradation within the agricultural soil system. For this purpose, the photodegradation behavior of low density polyethylene (LDPE) microplastics was studied through accelerated UVA radiation experiments under two different relative humidity (RH10 and RH70) and soil deposition conditions. The variations of plastics' surface physiochemistry due to the accelerated photodegradation were studied using Attenuated Total Reflectance-Fourier Transform Infrared spectroscopy (ATR-FTIR), X-ray Photoelectron Spectroscopy (XPS), and Field Emission Scanning Electron Microscopy (FE-SEM). The carbonyl and vinyl indices were calculated using the ATR-FTIR information to compare the degree of microplastics' photodegradation. The plastics' bulk characteristics, including the percentage of crystallinity and molecular weight distributions, were examined using the Differential Scanning Calorimetry (DSC) and Gel Permeation Chromatography (GPC). Furthermore, the extent of UVA light interaction with the microplastics was studied by determining spectral quantum yield. The results demonstrated that new LDPE microplastics with a lower molecular weight (Mw = 233 kD) were subjected to a greater extent of photodegradation than those with greater molecular weight (Mw = 515 kD). Elevated relative humidity (RH70) limited the photooxidation process of microplastics and consequently reduced the surface chemistry alterations. Deposition of soil particles with respect to the plastic particles impacted the photodegradation behavior. The microplastics covered by soil particles were not degraded, unlike those deposited next to the soil particles. The knowledge developed through this study could encourage the farmers and agricultural stakeholders to apply more efficient practices to remove plastic residuals after harvesting and conduct proper plastic disposal practices to protect soil health.</t>
  </si>
  <si>
    <t>[Bonyadinejad, Gholamreza; Herath, Amali] Univ Memphis, Dept Civil Engn, Memphis, TN USA; [Salehi, Maryam] Univ Memphis, 108 Engn Sci Bldg, Memphis, TN 38152 USA</t>
  </si>
  <si>
    <t>Salehi, M (corresponding author), Univ Memphis, 108 Engn Sci Bldg, Memphis, TN 38152 USA.</t>
  </si>
  <si>
    <t>mssfndrn@memphis.edu</t>
  </si>
  <si>
    <t>United States Department of Agriculture, National Institute of Food and Agriculture (USDA/NIFA) [2020-67019-31166]; National Science Foundation [CBET-2044836]</t>
  </si>
  <si>
    <t>United States Department of Agriculture, National Institute of Food and Agriculture (USDA/NIFA)(United States Department of Agriculture (USDA)); National Science Foundation(National Science Foundation (NSF))</t>
  </si>
  <si>
    <t>The authors would like to thank Dr. Farhad Jazaei for his recommendations regarding the methodology, Dr. Felio Perez, and Dr. Omar Skalli for assisting with SEM and XPS analysis. Funding for this work was provided by the United States Department of Agriculture, National Institute of Food and Agriculture (USDA/NIFA) Award number 2020-67019-31166, and National Science Foundation grant CBET-2044836. The authors thank Dr. Tomoko Fujiwara for providing access to the DSC instrument and Dr. Dave DeSimone for assisting with DSC analysis.</t>
  </si>
  <si>
    <t>10.1016/j.scitotenv.2022.156385</t>
  </si>
  <si>
    <t>2A9RD</t>
  </si>
  <si>
    <t>Booth, EG; Qiu, JX; Carpenter, SR; Schatz, J; Chen, X; Kucharik, CJ; Loheide, SP; Motew, MM; Seifert, JM; Turner, MG</t>
  </si>
  <si>
    <t>Booth, Eric G.; Qiu, Jiangxiao; Carpenter, Stephen R.; Schatz, Jason; Chen, Xi; Kucharik, Christopher J.; Loheide, Steven P., II; Motew, Melissa M.; Seifert, Jenny M.; Turner, Monica G.</t>
  </si>
  <si>
    <t>From qualitative to quantitative environmental scenarios: Translating storylines into biophysical modeling inputs at the watershed scale</t>
  </si>
  <si>
    <t>ENVIRONMENTAL MODELLING &amp; SOFTWARE</t>
  </si>
  <si>
    <t>Scenarios; Biophysical modeling; Social-ecological systems; Watershed; Climate change; Land use change</t>
  </si>
  <si>
    <t>LAND-COVER CHANGE; ECOSYSTEM SERVICES; GLOBAL CHANGE; RIVER-BASIN; MANAGEMENT; IMPACTS; VULNERABILITY; BIODIVERSITY; UNCERTAINTY; ADAPTATION</t>
  </si>
  <si>
    <t>Scenarios are increasingly used for envisioning future social-ecological changes and consequences for human well-being. One approach integrates qualitative storylines and biophysical models to explore potential futures quantitatively and maximize public engagement. However, this integration process is challenging and sometimes oversimplified. Using the Yahara Watershed (Wisconsin, USA) as a case study, we present a transparent and reproducible roadmap to develop spatiotemporally explicit biophysical inputs [climate, land use/cover (LULC), and nutrients] that are consistent with scenario narratives and can be linked to a process-based biophysical modeling suite to simulate long-term dynamics of a watershed and a range of ecosystem services. Our transferrable approach produces daily weather inputs by combining climate model projections and a stochastic weather generator, annual narrative-based watershed-scale LULC distributed spatially using transition rules, and annual manure and fertilizer (nitrogen and phosphorus) inputs based on current farm and livestock data that are consistent with each scenario narrative. (C) 2016 Elsevier Ltd. All rights reserved.</t>
  </si>
  <si>
    <t>[Booth, Eric G.; Schatz, Jason; Kucharik, Christopher J.] Univ Wisconsin, Dept Agron, Madison, WI 53706 USA; [Booth, Eric G.; Loheide, Steven P., II] Univ Wisconsin, Dept Civil &amp; Environm Engn, Madison, WI 53706 USA; [Qiu, Jiangxiao; Turner, Monica G.] Univ Wisconsin, Dept Zool, Madison, WI 53706 USA; [Carpenter, Stephen R.; Seifert, Jenny M.] Univ Wisconsin, Ctr Limnol, Madison, WI 53706 USA; [Chen, Xi] Univ Cincinnati, Dept Geog, Cincinnati, OH 45220 USA; [Kucharik, Christopher J.; Motew, Melissa M.] Univ Wisconsin, Nelson Inst Ctr Sustainabil &amp; Global Environm, Madison, WI 53706 USA</t>
  </si>
  <si>
    <t>Booth, EG (corresponding author), Univ Wisconsin, Dept Agron, Madison, WI 53706 USA.</t>
  </si>
  <si>
    <t>egbooth@wisc.edu; jqiu7@wisc.edu; srcarpen@wisc.edu; jschatz2@wisc.edu; xi.chen@uc.edu; lcucharik@wisc.edu; Loheide@wisc.edu; motew@wisc.edu; jseifert2@wisc.edu; turnermg@wisc.edu</t>
  </si>
  <si>
    <t>Carpenter, Stephen/AAQ-6404-2020; Turner, Monica G/B-2099-2010; Loheide, Steven/L-3132-2015</t>
  </si>
  <si>
    <t>Turner, Monica G/0000-0003-1903-2822; Booth, Eric/0000-0003-2191-6627; Loheide, Steven/0000-0003-1897-0163; Kucharik, Christopher/0000-0002-0400-758X; Motew, Melissa/0000-0003-1686-4754</t>
  </si>
  <si>
    <t>National Science Foundation under a Water Sustainability and Climate grant [DEB 1038759]; North Temperate Lakes Long Term Ecological Research Program [DEB 1440297]; Division Of Earth Sciences [1038759] Funding Source: National Science Foundation; Division Of Environmental Biology [1440297] Funding Source: National Science Foundation</t>
  </si>
  <si>
    <t>National Science Foundation under a Water Sustainability and Climate grant; North Temperate Lakes Long Term Ecological Research Program; Division Of Earth Sciences(National Science Foundation (NSF)NSF - Directorate for Geosciences (GEO)); Division Of Environmental Biology(National Science Foundation (NSF)NSF - Directorate for Biological Sciences (BIO))</t>
  </si>
  <si>
    <t>We would like to thank Allison Lobue and Hannah Friedrich for assistance in mapping active livestock operations, Mark Powell for very helpful advice on developing the manure application methodology, and David Lorenz for packaging the climate model projections. This manuscript was much improved thanks to comments from three anonymous reviewers. We would also like to acknowledge John Miller for his artwork illustrating the scenarios. This material is based upon work supported by the National Science Foundation under a Water Sustainability and Climate grant (#DEB 1038759) and the North Temperate Lakes Long Term Ecological Research Program (#DEB 1440297).</t>
  </si>
  <si>
    <t>1364-8152</t>
  </si>
  <si>
    <t>1873-6726</t>
  </si>
  <si>
    <t>ENVIRON MODELL SOFTW</t>
  </si>
  <si>
    <t>Environ. Modell. Softw.</t>
  </si>
  <si>
    <t>10.1016/j.envsoft.2016.08.008</t>
  </si>
  <si>
    <t>Computer Science, Interdisciplinary Applications; Engineering, Environmental; Environmental Sciences; Water Resources</t>
  </si>
  <si>
    <t>Computer Science; Engineering; Environmental Sciences &amp; Ecology; Water Resources</t>
  </si>
  <si>
    <t>DZ1JX</t>
  </si>
  <si>
    <t>Borbor-Cordova, MJ; Torres, G; Mantilla-Saltos, G; Casierra-Tomalal, A; Bermudez, JR; Renteria, W; Bayot, B</t>
  </si>
  <si>
    <t>Borbor-Cordova, Mercy J.; Torres, Gladys; Mantilla-Saltos, Gabriel; Casierra-Tomalal, Ashley; Bermudez, J. Rafael; Renteria, Willington; Bayot, Bonny</t>
  </si>
  <si>
    <t>Oceanography of Harmful Algal Blooms on the Ecuadorian Coast (1997-2017): Integrating Remote Sensing and Biological Data</t>
  </si>
  <si>
    <t>remote sensing; phytoplankton taxonomic groups (PTG); Gulf of Guayaquil; dinoflagellates; upwelling; Humboldt Current</t>
  </si>
  <si>
    <t>EL-NINO; CLIMATE-CHANGE; DINOFLAGELLATE BLOOMS; DINOPHYSIS-ACUMINATA; UPWELLING SYSTEMS; LEVANDERINA-FISSA; HUMBOLDT CURRENT; KARENIA-BREVIS; HUMAN HEALTH; PHYTOPLANKTON</t>
  </si>
  <si>
    <t>Ocean climate drivers and phytoplankton life strategies interact in a complex dynamic to produce harmful algal blooms (HABs). This study aims to integrate historical biological data collected during red tide events along the Ecuadorian coast between 1997 and 2017 in relation to five ocean variables derived from satellite remote sensing data to explain the seasonal drivers of coastal processes associated with HABs dynamics. Seasonality of the occurrence of HABs was assessed in relation to oceanographic variables by applying multiple correspondence analysis (MCA) to the Ecuadorian central coast (Zone 1) and at the outer and inner Gulf of Guayaquil (Zone 2). Sixty-seven HABs events were registered between 1997 and 2017. From a total of 40 species of phytoplankton identified, 28 were identified as non-toxic and the remaining 12 are well known to produce toxins. Dinoflagellates were the taxonomic group most highly associated with potential HABs events along the entire Ecuadorian coast. HABs appear to be constrained by the Humboldt coastal upwelling, high precipitation, and associated coastal runoff, with higher biomass abundance in the Gulf of Guayaquil than in the central coast. Results from the MCA reveal that in the central Ecuadorian coast (oligotrophic system), toxic HABs occurred with low abundance of dinoflagellates, while in the Gulf of Guayaquil (eutrophic system), toxic HABs corresponded to a high abundance of dinoflagellates. In both cases, high values were found for sea surface temperature, precipitation, and irradiance-characteristic of wet seasons or El Nino years. Non-toxic HABs occurred with a high abundance of dinoflagellates, ciliates, and centric diatoms, corresponding to colder waters and low levels of precipitation and irradiance. These findings confirm that dinoflagellates display several strategies that enhance their productive capacity when ocean conditions are warmer, allowing them to produce toxins at high or at low concentrations. Considering that the Gulf of Guayaquil is essential to tourism, the shrimp industry, fisheries, and international shipping, these findings strongly suggest the need to establish an ecosystem health research program to monitor HABs and the development of a preventive policy for tourism and public health in Ecuador.</t>
  </si>
  <si>
    <t>[Borbor-Cordova, Mercy J.; Casierra-Tomalal, Ashley; Bermudez, J. Rafael; Bayot, Bonny] Escuela Super Politecn Litoral, ESPOL, Fac Ingn Maritime &amp; Ciencias Mar, Guayaquil, Ecuador; [Torres, Gladys; Renteria, Willington] Inst Oceanog Armada, INOCAR, Direcc Oceanog Naval, Guayaquil, Ecuador; [Mantilla-Saltos, Gabriel] Escuela Super Politecn Litoral, ESPOL, Fac Ciencias Nat &amp; Matemat, Guayaquil, Ecuador; [Bermudez, J. Rafael] ESPOL CDF Joint Res Program, Galapagos Marine Res &amp; Explorat Program GMaRE, Charles Darwin Res Stn, Santa Cruz, Ecuador; [Bayot, Bonny] Escuela Super Politecn Litoral, Ctr Nacl Acuicultura &amp; Invest Marinas, CENAIM, ESPOL, Guayaquil, Ecuador</t>
  </si>
  <si>
    <t>Borbor-Cordova, MJ (corresponding author), Escuela Super Politecn Litoral, ESPOL, Fac Ingn Maritime &amp; Ciencias Mar, Guayaquil, Ecuador.</t>
  </si>
  <si>
    <t>meborbor@espol.edu.ec</t>
  </si>
  <si>
    <t>Bayot, Bonny/0000-0003-1917-8557; Bermudez, Jorge Rafael/0000-0002-8109-5819; Borbor, Mercy/0000-0002-7418-141X</t>
  </si>
  <si>
    <t>Escuela Superior Politecnica del Litoral (ESPOL) [T2-DI-2014]; Instituto Oceanografico de la Armada del Ecuador (INOCAR)</t>
  </si>
  <si>
    <t>Escuela Superior Politecnica del Litoral (ESPOL); Instituto Oceanografico de la Armada del Ecuador (INOCAR)</t>
  </si>
  <si>
    <t>This work was funded by the Escuela Superior Politecnica del Litoral (ESPOL) to the Transdisciplinary Project Climate Variability and recurrence of harmful algae blooms and their impact on human health along with an estuarine-coastal gradient (T2-DI-2014) and by the Instituto Oceanografico de la Armada del Ecuador (INOCAR).</t>
  </si>
  <si>
    <t>FEB 19</t>
  </si>
  <si>
    <t>10.3389/fmars.2019.00013</t>
  </si>
  <si>
    <t>HQ8IW</t>
  </si>
  <si>
    <t>Borfecchia, F; Micheli, C; De Cecco, L; Sannino, G; Struglia, MV; Di Sarra, AG; Gomez, C; Mattiazzo, G</t>
  </si>
  <si>
    <t>Borfecchia, Flavio; Micheli, Carla; De Cecco, Luigi; Sannino, Gianmaria; Struglia, Maria Vittoria; Di Sarra, Alcide Giorgio; Gomez, Carlo; Mattiazzo, Giuliana</t>
  </si>
  <si>
    <t>Satellite Multi/Hyper Spectral HR Sensors for Mapping the Posidonia oceanica in South Mediterranean Islands</t>
  </si>
  <si>
    <t>Posidonia oceanica (PO); LAI &amp; density; PO health &amp; Pergent model; sea truth collection; Earth Observation; HR satellite multispectral; hyperspectral sensors; atmospheric correction; coastal monitoring; mapping shallow waters habitat seabed; calibration; validation &amp; training; test; classification &amp; regression machine learning; model performance &amp; thematic accuracy; Sentinel 2 MSI multispectral &amp; PRISMA hyperspectral; ISWEC (Inertial Sea Wave Energy Converter)</t>
  </si>
  <si>
    <t>ATMOSPHERIC CORRECTION ALGORITHM; L. DELILE; SEA</t>
  </si>
  <si>
    <t>The Mediterranean basin is a hot spot of climate change where the Posidonia oceanica (L.) Delile (PO) and other seagrasses are under stress due to its effect on marine coastal habitats and the rising influence of anthropogenic activities (i.e., tourism, fishery). The PO and seabed ecosystems, in the coastal environments of Pantelleria and Lampedusa, suffer additional growing impacts from tourism in synergy with specific stress factors due to increasing vessel traffic for supplying potable water and fossil fuels for electrical power generation. Earth Observation (EO) data, provided by high resolution (HR) multi/hyperspectral operative satellite sensors of the last generation (i.e., Sentinel 2 MSI and PRISMA) have been successfully tested, using innovative calibration and sea truth collecting methods, for monitoring and mapping of PO meadows under stress, in the coastal waters of these islands, located in the Sicily Channel, to better support the sustainable management of these vulnerable ecosystems. The area of interest in Pantelleria was where the first prototype of the Italian Inertial Sea Wave Energy Converter (ISWEC) for renewable energy production was installed in 2015, and sea truth campaigns on the PO meadows were conducted. The PO of Lampedusa coastal areas, impacted by ship traffic linked to the previous factors and tropicalization effects of Italy's southernmost climate change transitional zone, was mapped through a multi/hyper spectral EO-based approach, using training/testing data provided by side scan sonar data, previously acquired. Some advanced machine learning algorithms (MLA) were successfully evaluated with different supervised regression/classification models to map seabed and PO meadow classes and related Leaf Area Index (LAI) distributions in the areas of interest, using multi/hyperspectral data atmospherically corrected via different advanced approaches.</t>
  </si>
  <si>
    <t>[Borfecchia, Flavio; De Cecco, Luigi] External ENEA, Via Anguillarese 183, I-00060 Rome, Italy; [Micheli, Carla; Sannino, Gianmaria; Struglia, Maria Vittoria; Di Sarra, Alcide Giorgio] Res Ctr Casaccia, Italian Natl Agcy New Technol Energy &amp; Sustainabl, SSPT &amp; TERIN Dept, ENEA, Via Anguillarese 301, I-00123 Rome, Italy; [Gomez, Carlo] Cantieri Navali Esposito Snc, Via Borgo Italia, I-91017 Pantelleria, Italy; [Mattiazzo, Giuliana] Polytech Univ Turin, Mech Engn Dept, C Duca degli Abruzzi 24, I-10129 Turin, Italy</t>
  </si>
  <si>
    <t>Borfecchia, F (corresponding author), External ENEA, Via Anguillarese 183, I-00060 Rome, Italy.;Micheli, C (corresponding author), Res Ctr Casaccia, Italian Natl Agcy New Technol Energy &amp; Sustainabl, SSPT &amp; TERIN Dept, ENEA, Via Anguillarese 301, I-00123 Rome, Italy.</t>
  </si>
  <si>
    <t>gianmaria.sannino@enea.it; mariavittoria.struglia@enea.it; gomezpalomac@gmail.com; giuliana.mattiazzo@polito.it</t>
  </si>
  <si>
    <t>Borfecchia, Flavio/ABA-5599-2020; Struglia, Maria Vittoria/AAD-6738-2022</t>
  </si>
  <si>
    <t>Borfecchia, Flavio/0000-0002-2388-8247; Struglia, Maria Vittoria/0000-0002-0821-333X; Micheli, Carla/0000-0001-7277-8063</t>
  </si>
  <si>
    <t>Marine Hazard project (PONFESR 2020-2022) [PON03PE_00203]; MISE (Ministry of Economic Development)</t>
  </si>
  <si>
    <t>Marine Hazard project (PONFESR 2020-2022); MISE (Ministry of Economic Development)</t>
  </si>
  <si>
    <t>This research was conducted within the framework of the Marine Hazard project (PONFESR 2020-2022, PON03PE_00203) and multi-year national program of National Electric System Research (RdS) financed by the MISE (Ministry of Economic Development) for research and development activities in the electricity sector and to improve the cost-effectiveness, safety, and environmental compatibility, of energy production.</t>
  </si>
  <si>
    <t>10.3390/su132413715</t>
  </si>
  <si>
    <t>XZ0GO</t>
  </si>
  <si>
    <t>Borsato, E; Galindo, A; Tarolli, P; Sartori, L; Marinello, F</t>
  </si>
  <si>
    <t>Borsato, Eros; Galindo, Alejandro; Tarolli, Paolo; Sartori, Luigi; Marinello, Francesco</t>
  </si>
  <si>
    <t>Evaluation of the Grey Water Footprint Comparing the Indirect Effects of Different Agricultural Practices</t>
  </si>
  <si>
    <t>water footprint; conservation tillage systems; precision agriculture; sustainable management; agriculture soil practices; impact reduction</t>
  </si>
  <si>
    <t>SOIL ORGANIC-CARBON; DIFFERENT TILLAGE SYSTEMS; CONSERVATION TILLAGE; PHYSICAL-PROPERTIES; NO-TILLAGE; CROP; INTENSIFICATION; SUSTAINABILITY; QUALITY; IMPACTS</t>
  </si>
  <si>
    <t>Increasing global food demand and economic growth result in increasing competition over scarce freshwater resources, worsened by climate change and pollution. The agricultural sector has the largest share in the water footprint of humanity. While most studies focus on estimating water footprints (WFs) of crops through modeling, there are only few experimental field studies. The current work aims to understand the effect of supposedly better agricultural practices, particularly precision agriculture (variable rate application of fertilizers and pesticides) and conservation agriculture (minimum, strip, or no-tillage), on water deterioration and water pollution. We analyzed the results from an experimental field study in the northeast of Italy, in which four different crops are grown across three years of crops rotation. We compared minimum, strip, and no-tillage systems undergoing variable to uniform rate application. Grey WFs are assessed based on a field dataset using yield maps data, soil texture, and crop operations field. Leaching and associated grey WFs are assessed based on application rates and various environmental factors. Yields are measured in the field and recorded in a precision map. The results illustrate how precision agriculture combined with soil conservation tillage systems can reduce the grey water footprint by the 10%. We assessed the grey Water Footprint for all the field operation processes during the three-year crop rotation.</t>
  </si>
  <si>
    <t>[Borsato, Eros; Tarolli, Paolo; Sartori, Luigi; Marinello, Francesco] Univ Padua, Dept Land Environm Agr &amp; Forestry, I-35020 Agripolis, Italy; [Galindo, Alejandro] Univ Twente, Fac Engn Technol, Dept Water Engn &amp; Management, POB 217, NL-7500 AE Enschede, Netherlands</t>
  </si>
  <si>
    <t>Borsato, E (corresponding author), Univ Padua, Dept Land Environm Agr &amp; Forestry, I-35020 Agripolis, Italy.</t>
  </si>
  <si>
    <t>eros.borsato@phd.unipd.it; a.galindoegea@utwente.nl; paolo.tarolli@unipd.it; luigi.sartori@unipd.it; francesco.marinello@unipd.it</t>
  </si>
  <si>
    <t>Galindo, Alejandro/D-9541-2019; Tarolli, Paolo/C-2866-2009; Marinello, Francesco/H-5619-2019</t>
  </si>
  <si>
    <t>Galindo, Alejandro/0000-0002-3724-2586; Tarolli, Paolo/0000-0003-0043-5226; Marinello, Francesco/0000-0002-3283-5665; Sartori, Luigi/0000-0001-6437-3402</t>
  </si>
  <si>
    <t>Fondazione Cassa di Risparmio di Padova e Rovigo (CARIPARO); Ramon Areces Foundation</t>
  </si>
  <si>
    <t>Fondazione Cassa di Risparmio di Padova e Rovigo (CARIPARO)(Fondazione Cariparo); Ramon Areces Foundation</t>
  </si>
  <si>
    <t>The research has been supported by the Ph.D. grant provided by Fondazione Cassa di Risparmio di Padova e Rovigo (CARIPARO). Alejandro Galindo acknowledges the postdoctoral financial support received from the Ramon Areces Foundation.</t>
  </si>
  <si>
    <t>10.3390/su10113992</t>
  </si>
  <si>
    <t>HC1AQ</t>
  </si>
  <si>
    <t>Borsato, E; Tarolli, P; Marinello, F</t>
  </si>
  <si>
    <t>Borsato, Eros; Tarolli, Paolo; Marinello, Francesco</t>
  </si>
  <si>
    <t>Sustainable patterns of main agricultural products combining different footprint parameters</t>
  </si>
  <si>
    <t>Clustering; Classification; Water footprint; Carbon footprint; Energetic content; Sustainability</t>
  </si>
  <si>
    <t>GREENHOUSE-GAS EMISSIONS; LIFE-CYCLE ASSESSMENT; WATER FOOTPRINT; CARBON FOOTPRINT; ENVIRONMENTAL IMPACTS; ENERGY USE; PRODUCTION SYSTEMS; CROP; CONSUMPTION; WINE</t>
  </si>
  <si>
    <t>The world population is increasing, and the human diet is becoming of considerable concern for human welfare. Furthermore, natural resources are overexploited, and governments need policies for the proper management of the environment. Sustainable agriculture can provide some solutions, as it minimizes inputs, wastes or pollution. The aim of the present study is to provide a combined analysis of different footprint approaches to allow comparison of different agricultural and livestock products regarding the efficiency of resource exploitation. Water consumption, greenhouse gas emissions and energy indexes are included in this study as footprint indicators. The study takes advantage of indexes collected from an extensive bibliography focused on different fresh agricultural products; the target is the definition of a timetable of footprints for agricultural products. Starting from a top-down perspective, an analysis of the environmental footprint for different products is an approach to understanding which products can be more sustainable for the human diet. For this reason, this study distinguishes different clusters in different sub-clusters of vegetable products and animal products. The comparison of the footprint indicators of water consumption regarding yield, greenhouse gas emissions equivalent, and energy provide a ranking of sustainability for a given product. Ultimately, this work seeks to propose an original pattern of food sustainability, allowing an adequate quantitative comparison of agriculture products for a more conscious human diet. (C) 2018 Elsevier Ltd. All rights reserved.</t>
  </si>
  <si>
    <t>[Borsato, Eros; Tarolli, Paolo; Marinello, Francesco] Univ Padua, Dept Land Environm Agr &amp; Forestry, Viale Univ 16, I-35020 Legnaro, PD, Italy</t>
  </si>
  <si>
    <t>Borsato, E (corresponding author), Univ Padua, Dept Land Environm Agr &amp; Forestry, Viale Univ 16, I-35020 Legnaro, PD, Italy.</t>
  </si>
  <si>
    <t>eros.borsato@phd.unipd.it; paolo.tarolli@unipd.it; francesco.marinello@unipd.it</t>
  </si>
  <si>
    <t>Marinello, Francesco/H-5619-2019; Tarolli, Paolo/C-2866-2009</t>
  </si>
  <si>
    <t>Marinello, Francesco/0000-0002-3283-5665; Tarolli, Paolo/0000-0003-0043-5226</t>
  </si>
  <si>
    <t>Fondazione Cassa di Risparmio di Padova e Rovigo (CARIPARO)</t>
  </si>
  <si>
    <t>Fondazione Cassa di Risparmio di Padova e Rovigo (CARIPARO)(Fondazione Cariparo)</t>
  </si>
  <si>
    <t>The authors wish to thank the editor and the three anonymous reviewers for the insightful and constructive suggestions raised during the review stage. The research has been supported by the PhD grant provided by Fondazione Cassa di Risparmio di Padova e Rovigo (CARIPARO).</t>
  </si>
  <si>
    <t>10.1016/j.jclepro.2018.01.044</t>
  </si>
  <si>
    <t>FW8GM</t>
  </si>
  <si>
    <t>Bortoli, M; Hollas, CE; Steinmetz, RLR; Coldebella, A; Kunz, A; Jr, AC; de Pra, MC; Soares, HM</t>
  </si>
  <si>
    <t>Bortoli, M.; Hollas, C. E.; Steinmetz, R. L. R.; Coldebella, A.; Kunz, A.; Cunha Jr, A.; de Pra, M. C.; Soares, H. M.</t>
  </si>
  <si>
    <t>Water reuse as a strategy for mitigating atmospheric emissions and protecting water resources for the circularity of the swine production chain</t>
  </si>
  <si>
    <t>Denitrification; Swine manure; Circular economy; Greenhouse gas emissions; Short-chain carboxylic acids</t>
  </si>
  <si>
    <t>VOLATILE FATTY-ACIDS; SEWAGE-SLUDGE; CO-DIGESTION; WASTE-WATER; PIG MANURE; REMOVAL; TEMPERATURE; DENITRIFICATION; AMMONIA; REACTOR</t>
  </si>
  <si>
    <t>High greenhouse gas emissions, high water demand, and waste with high pollution potential are critical points for waste management generated in animal production. With significant contributions in global emissions of air pollutants, sustainable practices for agriculture are fundamental to mitigate global climate change, besides ensuring protection to water resources, which is as critical as climate issues. Despite the importance of these issues, some gaps exist in the literature to develop practices capable of fostering water security and mitigation of greenhouse gas emissions. In this sense, the present study aimed to evaluate the impacts of reusing NO3- rich effluents inside the facilities for cleaning the swine houses and consequent atmospheric emissions of nitrous oxide (N2O) and methane (CH4). In swine manure, the generation of volatile fatty acids (VFA) was strongly influenced by temperature; a change in temperature from 10 to 18 ? increased by ten times the rate of VFA production, reflecting directly in methane emission and availability of organic carbon for the denitrification process. The effluent reuse practice, rich in nitrate, considering the organic carbon bioavailability in the pit storage, decreased methanogenic activity with a consequent VFA use as a bioavailable carbon source for denitrification, reducing greenhouse gas (GHG) emissions and consequently, the environmental impacts of swine production. In this way, the water reuse of 40% can mitigate up to 80% of GHG emission, with a minimum C/N ratio of 20, to ensure that at all temperatures the denitrifying process occurs efficiently since the carbon limitation negatively affected the N2O emission due to incomplete denitrification. Therefore, our results demonstrate the importance of this practice for swine sustainability and the capacity to adopt simple measures in favor of circularity in the swine production chain.</t>
  </si>
  <si>
    <t>[Bortoli, M.] Univ Tecnol Fed Parana, 135, BR-85601970 Francisco Beltrao, PR, Brazil; [Hollas, C. E.; Kunz, A.] Univ Estadual Oeste Parana, UNIOESTE, CCET, PGEAGRI, BR-85819110 Cascavel, PR, Brazil; [Steinmetz, R. L. R.; Coldebella, A.; Kunz, A.] Embrapa Suinos &amp; Aves, BR-89715899 Concordia, SC, Brazil; [de Pra, M. C.] Univ Tecnol Fed Parana, BR-85660000 Dois Vizinhos, PR, Brazil; [Soares, H. M.] Univ Fed Santa Catarina, Dept Engn Quim, BR-88040900 Florianopolis, SC, Brazil</t>
  </si>
  <si>
    <t>Kunz, A (corresponding author), Embrapa Suinos &amp; Aves, BR-89715899 Concordia, SC, Brazil.</t>
  </si>
  <si>
    <t>airton.kunz@embrapa.br</t>
  </si>
  <si>
    <t>Bortoli, Marcelo/GMJ-0519-2022</t>
  </si>
  <si>
    <t>Centro Nacional de Aperfeicoamento de Pessoal de Nivel Superior (CAPES); Conselho Nacional de Pesquisa (CNPq)</t>
  </si>
  <si>
    <t>Centro Nacional de Aperfeicoamento de Pessoal de Nivel Superior (CAPES)(Coordenacao de Aperfeicoamento de Pessoal de Nivel Superior (CAPES)); Conselho Nacional de Pesquisa (CNPq)(Conselho Nacional de Desenvolvimento Cientifico e Tecnologico (CNPQ))</t>
  </si>
  <si>
    <t>Authors thanks financial support from Centro Nacional de Aperfeicoamento de Pessoal de Nivel Superior (CAPES) and Conselho Nacional de Pesquisa (CNPq) .</t>
  </si>
  <si>
    <t>10.1016/j.jclepro.2022.131127</t>
  </si>
  <si>
    <t>0X1RS</t>
  </si>
  <si>
    <t>Bose, TK; Hourri, A; Champagne, GY; Fournier, RP</t>
  </si>
  <si>
    <t>Sheffield, JW; Sheffield, C</t>
  </si>
  <si>
    <t>Bose, Tapan K.; Hourri, Ahmed; Champagne, Gilles Y.; Fournier, R. P.</t>
  </si>
  <si>
    <t>Pathway for hydrogen in urban transit system</t>
  </si>
  <si>
    <t>ASSESSMENT OF HYDROGEN ENERGY FOR SUSTAINABLE DEVELOPMENT</t>
  </si>
  <si>
    <t>NATO Science for Peace and Security Series C-Environmental Security</t>
  </si>
  <si>
    <t>NATO Advanced Research Workshop on Assessment of Hydrogen Energy for Sustainable Development</t>
  </si>
  <si>
    <t>AUG 07-10, 2006</t>
  </si>
  <si>
    <t>Istanbul, TURKEY</t>
  </si>
  <si>
    <t>NATO</t>
  </si>
  <si>
    <t>hydrogen; fuel; natural gas; transportation</t>
  </si>
  <si>
    <t>According to the Intergovernmental Panel on Climate Change (IPCC), the average global temperature has risen over the last century. The changes in climate could adversely impact human health, agriculture, water resources, and ecosystems. Most national and international agencies have concluded that our use of carbon-rich fuel is responsible for global warming through the greenhouse effect. Automotive exhaust emissions are the largest single source of air pollution in the world today, especially in urban areas. Natural gas, a fossil fuel that offers substantial advantages over oil-derived fuels, can facilitate the transition to hydrogen fuel. Advanced natural gas-fueled vehicles have the potential to reduce carbon monoxide and reactive hydrocarbon emissions substantially compared to gasoline vehicles. Further environmental benefits can be realized by using a blend of natural gas and hydrogen. Such an approach will help create an infrastructure for an eventual transition to hydrogen.</t>
  </si>
  <si>
    <t>[Bose, Tapan K.; Hourri, Ahmed; Champagne, Gilles Y.; Fournier, R. P.] Univ Quebec Trois Rivieres, Hydrogen Res Inst, Trois Rivieres, PQ G9A 5H7, Canada</t>
  </si>
  <si>
    <t>Bose, TK (corresponding author), Univ Quebec Trois Rivieres, Hydrogen Res Inst, Trois Rivieres, PQ G9A 5H7, Canada.</t>
  </si>
  <si>
    <t>tbose@hydrogenenginecenter.com</t>
  </si>
  <si>
    <t>Hourri, Ahmed/0000-0002-9885-3137</t>
  </si>
  <si>
    <t>1871-4668</t>
  </si>
  <si>
    <t>978-1-4020-6441-8; 978-1-4020-6440-1</t>
  </si>
  <si>
    <t>NATO SCI PEACE SECUR</t>
  </si>
  <si>
    <t>NATO Sci. Peace Secur. Ser. C- Environ. Secur.</t>
  </si>
  <si>
    <t>10.1007/978-1-4020-6442-5_6</t>
  </si>
  <si>
    <t>Energy &amp; Fuels; Environmental Sciences; Environmental Studies</t>
  </si>
  <si>
    <t>Energy &amp; Fuels; Environmental Sciences &amp; Ecology</t>
  </si>
  <si>
    <t>BGX59</t>
  </si>
  <si>
    <t>Boukari, A; Benabdallah, S; Everbecq, E; Magermans, P; Grard, A; Habaieb, H; Deliege, JF</t>
  </si>
  <si>
    <t>Boukari, Amira; Benabdallah, Sihem; Everbecq, Etienne; Magermans, Pol; Grard, Aline; Habaieb, Hamadi; Deliege, Jean-Francois</t>
  </si>
  <si>
    <t>Assessment of Agriculture Pressures Impact on the Joumine River Water Quality Using the PEGASE Model</t>
  </si>
  <si>
    <t>ENVIRONMENTAL MANAGEMENT</t>
  </si>
  <si>
    <t>Water quality; Diffuse pollution; Agricultural watershed; Nitrate loading; PEGASE model; Joumine basin</t>
  </si>
  <si>
    <t>LAND-USE CHANGE; CLIMATE-CHANGE; MANAGEMENT-PRACTICES; NUTRIENT DYNAMICS; DIFFUSE POLLUTION; SOURCE AREAS; CATCHMENT; NITROGEN; BASIN; CHALLENGES</t>
  </si>
  <si>
    <t>The protection of the aquatic environment while managing the risk of water scarcity in the Mediterranean region is challenging. Ensuring future sustainability of water resources needs improved monitoring networks and early warning system of future trends of water quality. A specific concern is given to nonpoint source pollution from agriculture, which is often the main source of water quality degradation in rivers. In this work, we focused on the Joumine river basin, a rural-catchment situated north Tunisia dominated by agricultural activities and exposed to eutrophication problems. Aiming to present an assessment framework of the spatial-temporal water quality variability and quantify pressure-impact relationships, we used a physically based modeling approach involving the river/basin integrated model PEGASE (Planification Et Gestion de l'ASsainissement des Eaux). PEGASE simulates watercourses physicochemical quality depending on the morphology of the drainage network, hydrometeorological conditions and natural and anthropogenic influences. Simulation results showed a better description of Joumine river water quality and helped in identifying exposed areas to nutrients export. Results have also emphasized the contribution of different pollution sources. We were able to examine the potential impact of agriculture diffuse pollution and we found that Nitrate is the element mostly threatening water quality. The nutrients patterns suggest that climate and farming practices are important factors controlling their transfer. These findings demonstrate that the adopted assessment approach in investigating the behavior of the studied hydrosystem can be a useful support to develop an appropriate surface water quality management program in a semiarid context.</t>
  </si>
  <si>
    <t>[Boukari, Amira; Habaieb, Hamadi] Univ Carthage, Natl Agron Inst Tunisia, GREEN TEAM, 43 Ave Charles Nicolle, Tunis Mahrajene 1082, Tunisia; [Boukari, Amira; Everbecq, Etienne; Magermans, Pol; Grard, Aline; Deliege, Jean-Francois] Univ Liege, Freshwater &amp; Ocean Sci Unit Res, Aquapole Res &amp; Dev Unit, Quartier Polytech 1,Allee Decouverte,11 Bat,B53, B-4000 Liege, Belgium; [Benabdallah, Sihem] CERTE, Ctr Water Res &amp; Technol, BP 273, Soliman 8020, Tunisia</t>
  </si>
  <si>
    <t>Boukari, A (corresponding author), Univ Carthage, Natl Agron Inst Tunisia, GREEN TEAM, 43 Ave Charles Nicolle, Tunis Mahrajene 1082, Tunisia.;Boukari, A (corresponding author), Univ Liege, Freshwater &amp; Ocean Sci Unit Res, Aquapole Res &amp; Dev Unit, Quartier Polytech 1,Allee Decouverte,11 Bat,B53, B-4000 Liege, Belgium.</t>
  </si>
  <si>
    <t>boukari.amira@gmail.com</t>
  </si>
  <si>
    <t>Benabdallah, Sihem/AAG-7062-2020</t>
  </si>
  <si>
    <t>Benabdallah, Sihem/0000-0001-6796-5526</t>
  </si>
  <si>
    <t>National Agronomy institute of Tunisia; Aquapole of University of Liege; Erasmus+ International Credit Mobility program - University of Liege on behalf of the European Commission</t>
  </si>
  <si>
    <t>National Agronomy institute of Tunisia; Aquapole of University of Liege(University of Liege); Erasmus+ International Credit Mobility program - University of Liege on behalf of the European Commission</t>
  </si>
  <si>
    <t>This work was supported by the National Agronomy institute of Tunisia and the Aquapole of University of Liege. The first author received a scholarship from the Erasmus+ International Credit Mobility program awarded by the University of Liege on behalf of the European Commission. The authors acknowledge the Environmental protection agency in Tunisia (ANPE) and Prof. Olfa Mahjoub in the National Researches Institute of Rural Engineering, Water and Forest (INRGREF) for their support in performing chemical analysis. The authors also appreciate the help of Prof. Zohra Lili Chabaane and Dr Zeineb Kassouk for providing useful data and valuable suggestions.</t>
  </si>
  <si>
    <t>0364-152X</t>
  </si>
  <si>
    <t>1432-1009</t>
  </si>
  <si>
    <t>ENVIRON MANAGE</t>
  </si>
  <si>
    <t>Environ. Manage.</t>
  </si>
  <si>
    <t>10.1007/s00267-019-01207-1</t>
  </si>
  <si>
    <t>JG2YG</t>
  </si>
  <si>
    <t>Boulahya, MS</t>
  </si>
  <si>
    <t>Troccoli, A</t>
  </si>
  <si>
    <t>Boulahya, Mohammed Sadeck</t>
  </si>
  <si>
    <t>CLIMATE SERVICES FOR DEVELOPMENT IN AFRICA WITH A POTENTIAL FOCUS ON ENERGY</t>
  </si>
  <si>
    <t>MANAGEMENT OF WEATHER AND CLIMATE RISK IN THE ENERGY INDUSTRY</t>
  </si>
  <si>
    <t>NATO Advanced Research Workshop on Weather/Climate Risk Management for the Energy Sector</t>
  </si>
  <si>
    <t>OCT 06-10, 2008</t>
  </si>
  <si>
    <t>Santa Maria di Leuca, ITALY</t>
  </si>
  <si>
    <t>Climate variability; climate change; climate services; climate risk management; sustainable development; Africa</t>
  </si>
  <si>
    <t>Climate Services for Development in Africa (ClimDevAfrica) Programme is a joint initiative of the African Union Commission (AUC), the United Nations Economic Commission for Africa (UNECA) and the African Development Bank (AfDB), to the inception of which the author has contributed since 2005. The programme has been mandated at regional meetings of African Heads of State and Government, as well as by Africa's Ministers of Finance, Planning, Economic Development, and Environment and it responds to the urgent challenge that climate variability and change pose to the achievement of Africa's sustainable development objectives. Although the programme encompasses all sectoral activities influenced by climate (agriculture, health, water management, etc.), energy should be one of the sectors with potentially high-impact demonstration projects. Weather and climate conditions are in fact critical for both energy supply and demand, including aspects such as production and transmission. The energy sector could therefore provide benchmarks for other sectors. The flow of information and climate risk knowledge across sectors should be facilitated by the holistic approach taken in the ClimDevAfrica programme. In this chapter, most of the emphasis is on the main aspects of the ClimDevAfrica programme as a whole, without specific links to the energy sector but the reader is encouraged to reflect on potential energy projects that could be developed under the upcoming ClimDevAfrica programme. This chapter gives some indications on the necessary partnership initiation to support a multi sectoral and multi stakeholder development programme needed to cope with climate variability and change. Some pilot activities for ClimDevAfrica, have started and one of them is highlighted in Appendix A.</t>
  </si>
  <si>
    <t>ClimDevConsult, Tunis 2076, Tunisia</t>
  </si>
  <si>
    <t>Boulahya, MS (corresponding author), ClimDevConsult, 07 Rue Mer Mediterranee,Cite Riadh La Marsa, Tunis 2076, Tunisia.</t>
  </si>
  <si>
    <t>msb@climate-insight.com</t>
  </si>
  <si>
    <t>978-90-481-3690-2</t>
  </si>
  <si>
    <t>10.1007/978-90-481-3692-6_6</t>
  </si>
  <si>
    <t>BOY26</t>
  </si>
  <si>
    <t>Bouraoui, F; Grizzetti, B</t>
  </si>
  <si>
    <t>Bouraoui, Faycal; Grizzetti, Bruna</t>
  </si>
  <si>
    <t>Modelling mitigation options to reduce diffuse nitrogen water pollution from agriculture</t>
  </si>
  <si>
    <t>Nitrogen; Mitigation measures; Models; Water Framework Directive</t>
  </si>
  <si>
    <t>INTEGRATED ASSESSMENT; NITRATE POLLUTION; COMMUNICATION TOOL; NUTRIENT REDUCTION; CATCHMENT MODELS; PHOSPHORUS LOADS; POLICY MEASURES; SURFACE WATERS; SOURCE AREAS; LAND-USE</t>
  </si>
  <si>
    <t>Agriculture is responsible for large scale water quality degradation and is estimated to contribute around 55% of the nitrogen entering the European Seas. The key policy instrument for protecting inland, transitional and coastal water resources is the Water Framework Directive (WFD). Reducing nutrient losses from agriculture is crucial to the successful implementation of the WFD. There are several mitigation measures that can be implemented to reduce nitrogen losses from agricultural areas to surface and ground waters. For the selection of appropriate measures, models are useful for quantifying the expected impacts and the associated costs. In this article we review some of the models used in Europe to assess the effectiveness of nitrogen mitigation measures, ranging from fertilizer management to the construction of riparian areas and wetlands. We highlight how the complexity of models is correlated with the type of scenarios that can be tested, with conceptual models mostly used to evaluate the impact of reduced fertilizer application, and the physically-based models used to evaluate the timing and location of mitigation options and the response times. We underline the importance of considering the lag time between the implementation of measures and effects on water quality. Models can be effective tools for targeting mitigation measures (identifying critical areas and timing), for evaluating their cost effectiveness, for taking into consideration pollution swapping and considering potential trade-offs in contrasting environmental objectives. Models are also useful for involving stakeholders during the development of catchments mitigation plans, increasing their acceptability. (C) 2013 Elsevier B.V. All rights reserved.</t>
  </si>
  <si>
    <t>[Bouraoui, Faycal] European Commiss, Joint Res Ctr, I-21027 Ispra, VA, Italy; [Grizzetti, Bruna] Univ Paris 06, CNRS, UMR Sisyphe, F-75005 Paris, France</t>
  </si>
  <si>
    <t>Bouraoui, F (corresponding author), European Commiss, Joint Res Ctr, Via E Fermi 2749, I-21027 Ispra, VA, Italy.</t>
  </si>
  <si>
    <t>faycal.bouraoui@jrc.ec.europa.eu</t>
  </si>
  <si>
    <t>JAN 15</t>
  </si>
  <si>
    <t>10.1016/j.scitotenv.2013.07.066</t>
  </si>
  <si>
    <t>AB4QW</t>
  </si>
  <si>
    <t>Boutonnet, JC; Bingham, P; Calamari, D; de Rooij, C; Franklin, J; Kawano, T; Libre, JM; McCulloch, A; Malinverno, G; Odom, JM; Rusch, GM; Smythe, K; Sobolev, I; Thompson, R; Tiedje, JM</t>
  </si>
  <si>
    <t>Environmental risk assessment of trifluoroacetic acid</t>
  </si>
  <si>
    <t>HUMAN AND ECOLOGICAL RISK ASSESSMENT</t>
  </si>
  <si>
    <t>hydrochlorofluorocarbons (HCFCs); hydrofluorocarbons (HFCs); CFC alternatives; trifluoroacetate (TFA); environmental fate; ecotoxicity</t>
  </si>
  <si>
    <t>RAT-LIVER; HALOTHANE; HFC-134A; DEGRADATION; METABOLISM; TRANSPORT; FATE; PHOTOOXIDATION; HALOACETATES; TROPOSPHERE</t>
  </si>
  <si>
    <t>The Motreal Protocol was developed in 1987 in response to concerns that the chlorofluorocarbons (CFCs) were releasing chlorine into the stratosphere and that this chlorine was causing a depletion of stratospheric ozone over Antarctica. This international agreement called for a phase out of these CFCs. Industry initiated a major effort to find replacements that are safe when properly used and safe to the environment. The toxicology and environmental fate of these first generation replacements has been studied extensively. It was determined that the new substances break down in the environment to give predominantly carbon dioxide, water and inorganic salts of chlorine and fluorine. The only exception is that some substances also break down to yield trifluoroacetic acid (HTFA), a substance resistant to further degradation. Recognizing this, industry embarked on a research and assessment program to study the potential effects of trifluoroacetate (TFA) on the environment and to investigate possible degradation pathways. The results of these recently completed studies are summarized below and described in further detail in this paper. Trifluoroacetic acid is a strong organic acid with a pKa of 0.23. It is miscible with water and its low octanol/water partition coefficient (log P-ow = -2.1) indicates no potential to bioaccumulate. Industrial use is limited and environmental releases are very low. Some additional TFA will be formed from the breakdown of a few halogenated hydrocarbons, most notably HFC-134a (CF3CH2F), HCFC-124 (CF3CHFCl), and HCFC-123 (CF3CHCl2). As these substances have only been produced in limited commercial quantities, their contribution to environmental levels has been minimal. Surprisingly, environmental measurements in many of diverse locations show existing levels of 100 to 300 ng.l(-1) in water with one site (Dead Sea) having a level of 6400 ng.l(-1). These levels cannot be accounted for based on current atmospheric sources and imply a long-term, possibly pre-industrial source. Generally, soil retention of TFA is poor although soils with high levels of organic matter have been shown to have a greater affinity for TFA when contrasted to soils with low levels of organic matter. This appears to be an adsorption phenomenon, not irreversible binding. Therefore, TFA will not be retained in soil, but will ultimately enter the aqueous compartment. Modeling of emission rates and subsequent conversion rates for precursors has led to estimates of maximum levels of TFA in rain water in the region of 0.1 mu g.l(-1) in the year 2020. TFA is resistant to both oxidative and reductive degradation. While there had been speculation regarding the possibility of TFA being degraded into monofluoroacetic acid (MFA), the rate of breakdown of MFA is so much higher than for TFA that any MFA formed would rapidly degrade. Therefore, there would be no buildup of MFA regardless of die levels of TFA present in the environment. Although highly resistant to microbial degradation, there have been two reports of TFA degradation under anaerobic conditions. In the first study, natural sediments reduced TFA. However, even though this work was done in replicate, the investigators and others were unable to reproduce it in subsequent studies. In the second study, radiolabeled TFA was removed from a mixed anaerobic in vitro microcosm. Limited evidence of decarboxylation has also been reported for two strains of bacteria grown under highly specific conditions. TFA was not biodegraded in a semi-continuous activated sludge test even with prolonged incubation (up to 84 days). TFA does not accumulate significantly in lower aquatic life forms such as bacteria, small invertebrates, oligochaete worms and some aquatic plants including Lemna gibba (duckweed). Some bioaccumulation was observed in terrestrial higher plants, such as sunflower and wheat. This result appeared to be related to uptake with water and then concentration due to transpiration water loss. When transferred to clean hydroponic media, some elimination of TFA was seen. Also, more than 80% of the TFA in leaves was found to be water extractable, suggesting that no significant metabolism of TFA had occurred. At an exposure level of 1200 mg.l(-1) of sodium trifluoroacetate (NaTFA) corresponding to 1000 mg.l(-1) HTFA - no effects were seen on either Brachydanio rerio (a fish) or Daphnia magna (a water flea). With duckweed, mild effects were seen on frond increase and weight increase at the same exposure level. At a concentration of 300 mg.l(-1) no effects were observed. Toxicity tests were conducted with 11 species of algae. For ten of these species the EC50 was greater than 100 mg.l(-1). In Selenastrum capricornutum the no-effect level was 0.12 mg.l(-1). At higher levels the effect was reversible. The reason for the unique sensitivity of this strain is unknown, but a recovery of the growth rate was seen when citric acid was added. This could imply a competitive inhibition of the citric acid cycle. The effect of TFA on seed germination and plant growth has been evaluated with a wide variety of plants. Application of NaTFA at 1000 mg.l(-1) to seeds of sunflower, cabbage, lettuce, tomato, mung bean, soy bean, wheat, corn, oats and rice did not affect germination. Foliar application of a solution of 100 mg.l(-1) of NaTFA to field grown plants did not affect growth of sunflower, soya, wheat, maize, oilseed rape, rice and plantain. When plantain, wheat (varieties Katepwa acid Hanno) and soya were grown in hydroponic systems containing NaTFA, no effects were seen on plantain at 32 mg.l(-1), on wheat (Katepwa) and soya at 1 mg.l(-1), or on wheat (Hanno) at 10 mg.l(-1); some effects on growth were seen at, respectively, 100 mg.l(-1), 5 mg.l(-1), 5 mg.l(-1), and 10 mg.l(-1) and above. TFA is not metabolized in mammalian systems to any great extent. It is the major final metabolite of halothane, HCFC-123 and HCFC-124, The half-life of TFA in humans is 16 hours. As expected, the acute oral toxicity of the free acid is higher than the one of the sodium salt. The inhalation LC50 (2 hour exposure) for mice was 13.5 mg.l(-1) (2900 ppm) and for rats it was 10 mg.l(-1) (2140 ppm). Thus,TFA is considered to have low inhalation toxicity. The irritation threshold for humans was 54 ppm. As one would expect of a strong acid, it is a severe irritant to the skin and eye, When conjugated with protein, it has been shown to elicit an immunological reaction; however, it is unlikely that TFA itself would elicit a sensitization response. Repeat administration of aqueous solutions have shown that TFA can cause increased liver weight and induction of peroxisomes. Relative to the doses (0.5% in diet or 150 mg.kg(-1).day(-1) by gavage) the effects are mild. In a series of Ames assays, TFA was reported to be non-mutagenic. Its carcinogenic potential has not been evaluated. Although TFA was shown to accumulate in amniotic fluid following exposure of pregnant animals to high levels of halothane (1200 ppm), no fetal effects were seen. Likewise, a reproduction study that involved exposure of animals to halothane at levels up to 4000 ppm for 4 hours per day, 7 days per week, resulted in no adverse effects. Given the high levels of halothane exposure, it is unlikely that environmental TFA is a reproductive or developmental hazard. Overall the toxicity of TFA has been evaluated in stream mesocosms, algae, higher plants, fish, animals and humans. It has been found to be of very low toxicity in all of these systems. The lowest threshold for any effects was the reversible effect on growth of one strain of algae, Selenastrum capricornutum, which was seen at 0.12 mg.l(-1). There is a 1000-fold difference between the no-effect concentration and the projected environmental levels of TFA from HFCs and HCFCs (0.0001 mg.l(-1)). Based on available data, one can conclude that environmental levels of TFA resulting from the breakdown of alternative fluorocarbons do not pose a threat to the environment.</t>
  </si>
  <si>
    <t>Elf Atochem SA, Ctr Applicat Levallois, F-92303 Levallois, France</t>
  </si>
  <si>
    <t>Boutonnet, JC (corresponding author), Elf Atochem SA, Ctr Applicat Levallois, 95 Rue Danton,BP 108, F-92303 Levallois, France.</t>
  </si>
  <si>
    <t>CRC PRESS INC</t>
  </si>
  <si>
    <t>BOCA RATON</t>
  </si>
  <si>
    <t>2000 CORPORATE BLVD NW, JOURNALS CUSTOMER SERVICE, BOCA RATON, FL 33431 USA</t>
  </si>
  <si>
    <t>1080-7039</t>
  </si>
  <si>
    <t>HUM ECOL RISK ASSESS</t>
  </si>
  <si>
    <t>Hum. Ecol. Risk Assess.</t>
  </si>
  <si>
    <t>10.1080/10807039991289644</t>
  </si>
  <si>
    <t>174WH</t>
  </si>
  <si>
    <t>Bowles, TM; Atallah, SS; Campbell, EE; Gaudin, ACM; Wieder, WR; Grandy, AS</t>
  </si>
  <si>
    <t>Bowles, Timothy M.; Atallah, Shady S.; Campbell, Eleanor E.; Gaudin, Amelie C. M.; Wieder, William R.; Grandy, A. Stuart</t>
  </si>
  <si>
    <t>Addressing agricultural nitrogen losses in a changing climate</t>
  </si>
  <si>
    <t>ELEVATED CARBON-DIOXIDE; SOIL MICROBIAL BIOMASS; CROPPING SYSTEMS; COVER CROPS; ARBUSCULAR MYCORRHIZAS; STOMATAL CONDUCTANCE; NITRATE REMOVAL; WATER RELATIONS; ORGANIC-CARBON; N2O EMISSIONS</t>
  </si>
  <si>
    <t>Losses of nitrogen from agriculture are a major threat to environmental and human health at local, regional and global scales. Emerging evidence shows that climate change and intensive agricultural management will interact to increase the harmful effects and undermine current mitigation efforts. Identifying effective mitigation strategies and supporting policies requires an integrated understanding of the processes underlying potential agricultural nitrogen responses to climate change. In this Review, we describe these processes, propose a set of multi-scale principles to guide research and policy for decreasing nitrogen losses in the future, and describe the economic factors that could constrain or enable their implementation.</t>
  </si>
  <si>
    <t>[Bowles, Timothy M.] Univ Calif Berkeley, Dept Environm Sci Policy &amp; Management, Berkeley, CA 94720 USA; [Atallah, Shady S.; Grandy, A. Stuart] Univ New Hampshire, Dept Nat Resources &amp; Environm, Durham, NH 03824 USA; [Campbell, Eleanor E.] Univ New Hampshire, Earth Syst Res Ctr, Durham, NH 03824 USA; [Gaudin, Amelie C. M.] Univ Calif Davis, Dept Plant Sci, Davis, CA 95616 USA; [Wieder, William R.] Natl Ctr Atmospher Res, Climate &amp; Global Dynam Lab, POB 3000, Boulder, CO 80307 USA; [Wieder, William R.] Univ Colorado, Inst Arctic &amp; Alpine Res, Boulder, CO 80309 USA</t>
  </si>
  <si>
    <t>Bowles, TM (corresponding author), Univ Calif Berkeley, Dept Environm Sci Policy &amp; Management, Berkeley, CA 94720 USA.</t>
  </si>
  <si>
    <t>timothy.bowles@berkeley.edu</t>
  </si>
  <si>
    <t>Atallah, Shady/AFR-7527-2022; Wieder, William R./AAY-3338-2020</t>
  </si>
  <si>
    <t>Atallah, Shady/0000-0002-9715-6268; Wieder, William R./0000-0001-7116-1985; Bowles, Timothy/0000-0002-4840-3787</t>
  </si>
  <si>
    <t>US Department of Agriculture Agriculture and Food Research Initiative Education and Literacy Initiative (AFRI ELI) postdoctoral fellowship [2017-67012-26094]; US Department of Agriculture National Institute of Food and Agriculture Agriculture Experiment Station (NIFA AES) project [CA-D-PLS-2332-H]; US Department of Agriculture [NIFA 2015-67003-23485]; US Environmental Protection Agency</t>
  </si>
  <si>
    <t>US Department of Agriculture Agriculture and Food Research Initiative Education and Literacy Initiative (AFRI ELI) postdoctoral fellowship; US Department of Agriculture National Institute of Food and Agriculture Agriculture Experiment Station (NIFA AES) project; US Department of Agriculture(United States Department of Agriculture (USDA)); US Environmental Protection Agency(United States Environmental Protection Agency)</t>
  </si>
  <si>
    <t>We acknowledge funding to T.M.B. from a US Department of Agriculture Agriculture and Food Research Initiative Education and Literacy Initiative (AFRI ELI) postdoctoral fellowship (2017-67012-26094), to A.S.G. from US Department of Agriculture National Institute of Food and Agriculture Agriculture Experiment Station (NIFA AES) project CA-D-PLS-2332-H, and to W.R.W. from US Department of Agriculture (NIFA 2015-67003-23485) and US Environmental Protection Agency. We thank C. Stewart and V. Jin for providing data and assistance with DAYCENT modelling. We acknowledge the Kellogg Biological Station Long-term Ecological Research Program and GRACEnet for data used to make Fig. 2a and Fig. 2b, c, respectively.</t>
  </si>
  <si>
    <t>10.1038/s41893-018-0106-0</t>
  </si>
  <si>
    <t>GQ4GU</t>
  </si>
  <si>
    <t>Boxall, ABA; Hardy, A; Beulke, S; Boucard, T; Burgin, L; Falloon, PD; Haygarth, PM; Hutchinson, T; Kovats, RS; Leonardi, G; Levy, LS; Nichols, G; Parsons, SA; Potts, L; Stone, D; Topp, E; Turley, DB; Walsh, K; Wellington, EMH; Williams, RJ</t>
  </si>
  <si>
    <t>Boxall, Alistair B. A.; Hardy, Anthony; Beulke, Sabine; Boucard, Tatiana; Burgin, Laura; Falloon, Peter D.; Haygarth, Philip M.; Hutchinson, Thomas; Kovats, R. Sari; Leonardi, Giovanni; Levy, Leonard S.; Nichols, Gordon; Parsons, Simon A.; Potts, Laura; Stone, David; Topp, Edward; Turley, David B.; Walsh, Kerry; Wellington, Elizabeth M. H.; Williams, Richard J.</t>
  </si>
  <si>
    <t>Impacts of Climate Change on Indirect Human Exposure to Pathogens and Chemicals from Agriculture</t>
  </si>
  <si>
    <t>ENVIRONMENTAL HEALTH PERSPECTIVES</t>
  </si>
  <si>
    <t>agriculture; climate change; environmental fate; health risks; nutrients; pathogens; pesticides</t>
  </si>
  <si>
    <t>DRINKING-WATER; UNITED-STATES; ENVIRONMENTAL EXPOSURES; PUBLIC-HEALTH; SOILS; DUST; CONTAMINANTS; UK; PESTICIDES; DISEASE</t>
  </si>
  <si>
    <t>OBJECTIVE: Climate change is likely to affect the nature of pathogens and chemicals in the environment and their fate and transport. Future risks of pathogens and chemicals could therefore be very different from those of today. In this review, we assess the implications of climate change for changes in human exposures to pathogens and chemicals in agricultural systems in the United Kingdom and discuss the subsequent effects on health impacts. DATA SOURCES: In this review, we used expert input and considered literature on climate change; health effects resulting from exposure to pathogens and chemicals arising from agriculture; inputs of chemicals and pathogens to agricultural systems; and human exposure pathways for pathogens and chemicals in agricultural systems. DATA SYNTHESIS: We established the current evidence base for health effects of chemicals and pathogens in the agricultural environment; determined the potential implications of climate change on chemical and pathogen inputs in agricultural systems; and explored the effects of climate change on environmental transport and fate of different contaminant types. We combined these data to assess the implications of climate change in terms of indirect human exposure to pathogens and chemicals in agricultural systems. We then developed recommendations on future research and policy changes to manage any adverse increases in risks. CONCLUSIONS: Overall, climate change is likely to increase human exposures to agricultural contaminants. The magnitude of the increases will be highly dependent on the contaminant type. Risks from many pathogens and particulate and particle-associated contaminants could increase significantly. These increases in exposure can, however, be managed for the most part through targeted research and policy changes.</t>
  </si>
  <si>
    <t>[Boxall, Alistair B. A.] Univ York, CSL, Ecochem Team, York YO41 1LZ, N Yorkshire, England; [Boxall, Alistair B. A.; Hardy, Anthony; Beulke, Sabine; Turley, David B.] Cent Sci Lab, York, N Yorkshire, England; [Boucard, Tatiana; Walsh, Kerry] Environm Hyg Agcy, Wallingford, Oxon, England; [Falloon, Peter D.] Met Off Hadley Ctr, Exeter, Devon, England; [Haygarth, Philip M.] Univ Lancaster, Lancaster, England; [Hutchinson, Thomas] Plymouth Marine Lab, Plymouth, Devon, England; [Kovats, R. Sari] London Sch Hyg &amp; Trop Med, London WC1, England; [Leonardi, Giovanni; Nichols, Gordon] Hlth Protect Agcy, London, England; [Levy, Leonard S.; Parsons, Simon A.] Cranfield Univ, Cranfield MK43 0AL, Beds, England; [Potts, Laura] York St Johns Univ, York, N Yorkshire, England; [Stone, David] Nat England, Peterborough, Cambs, England; [Topp, Edward] Agr &amp; Agri Food Canada, London, ON, Canada; [Wellington, Elizabeth M. H.] Univ Warwick, Warwick, England; [Williams, Richard J.] Ctr Ecol &amp; Hydrol, Wallingford, Oxon, England</t>
  </si>
  <si>
    <t>Boxall, ABA (corresponding author), Univ York, CSL, Ecochem Team, York YO41 1LZ, N Yorkshire, England.</t>
  </si>
  <si>
    <t>a.boxall@csl.gov.uk</t>
  </si>
  <si>
    <t>Williams, Richard J/E-4855-2012; Nichols, Gordon L./J-1114-2014; Boxall, Alistair BA/E-5009-2010; Leonardi, Giovanni/AAS-7603-2020; Leonardi, Giovanni S/E-5700-2015; Burgin, Laura/I-4724-2012; Haygarth, Philip Matthew/F-6790-2014; Parsons, Simon a/C-6935-2009</t>
  </si>
  <si>
    <t>Williams, Richard J/0000-0002-9876-0491; Nichols, Gordon L./0000-0003-0773-9556; Burgin, Laura/0000-0003-1247-9971; Topp, Ed/0000-0002-8273-9372; Kovats, Sari/0000-0002-4823-8099; Falloon, Peter/0000-0001-7567-8885; Leonardi, Giovanni S./0000-0001-7477-1762; Wellington, ELizabeth/0000-0002-4329-0699; Haygarth, Philip/0000-0002-1672-6290; Hutchinson, Tom/0000-0001-8823-5442</t>
  </si>
  <si>
    <t>U.K. Department for Environment, Food and Rural Affairs; Joint Environment and Human Health Programme; U.K. Natural Environment Research Council; Department for Environment and Rural Affairs; Environment Agency; Ministry of Defence; Biotechnology and Biological Sciences Research Council; Wellcome Trust; Engineering and Physical Sciences Research Council; Economic and Social Research Council; Medical Research Council; Health Protection Agency; Natural Environment Research Council [NE/E008968/1, ceh010010, pml010003] Funding Source: researchfish; NERC [pml010003, NE/E008968/1] Funding Source: UKRI</t>
  </si>
  <si>
    <t>U.K. Department for Environment, Food and Rural Affairs(Department for Environment, Food &amp; Rural Affairs (DEFRA)); Joint Environment and Human Health Programme; U.K. Natural Environment Research Council(UK Research &amp; Innovation (UKRI)Natural Environment Research Council (NERC)); Department for Environment and Rural Affairs; Environment Agency; Ministry of Defence; Biotechnology and Biological Sciences Research Council(UK Research &amp; Innovation (UKRI)Biotechnology and Biological Sciences Research Council (BBSRC)); Wellcome Trust(Wellcome TrustEuropean Commission); Engineering and Physical Sciences Research Council(UK Research &amp; Innovation (UKRI)Engineering &amp; Physical Sciences Research Council (EPSRC)); Economic and Social Research Council(UK Research &amp; Innovation (UKRI)Economic &amp; Social Research Council (ESRC)); Medical Research Council(UK Research &amp; Innovation (UKRI)Medical Research Council UK (MRC)European Commission); Health Protection Agency; Natural Environment Research Council(UK Research &amp; Innovation (UKRI)Natural Environment Research Council (NERC)); NERC(UK Research &amp; Innovation (UKRI)Natural Environment Research Council (NERC))</t>
  </si>
  <si>
    <t>The development of this article was funded through a U.K. Department for Environment, Food and Rural Affairs interagency research project and the Joint Environment and Human Health Programme, which is supported by the U.K. Natural Environment Research Council, the Department for Environment and Rural Affairs, the Environment Agency, the Ministry of Defence, the Biotechnology and Biological Sciences Research Council, the Wellcome Trust, the Engineering and Physical Sciences Research Council, the Economic and Social Research Council, the Medical Research Council, and the Health Protection Agency.; The authors declare they have no competing financial interests.</t>
  </si>
  <si>
    <t>US DEPT HEALTH HUMAN SCIENCES PUBLIC HEALTH SCIENCE</t>
  </si>
  <si>
    <t>RES TRIANGLE PK</t>
  </si>
  <si>
    <t>NATL INST HEALTH, NATL INST ENVIRONMENTAL HEALTH SCIENCES, PO BOX 12233, RES TRIANGLE PK, NC 27709-2233 USA</t>
  </si>
  <si>
    <t>0091-6765</t>
  </si>
  <si>
    <t>1552-9924</t>
  </si>
  <si>
    <t>ENVIRON HEALTH PERSP</t>
  </si>
  <si>
    <t>Environ. Health Perspect.</t>
  </si>
  <si>
    <t>10.1289/ehp.0800084</t>
  </si>
  <si>
    <t>Environmental Sciences; Public, Environmental &amp; Occupational Health; Toxicology</t>
  </si>
  <si>
    <t>Environmental Sciences &amp; Ecology; Public, Environmental &amp; Occupational Health; Toxicology</t>
  </si>
  <si>
    <t>426JQ</t>
  </si>
  <si>
    <t>Green Accepted, gold, Green Published, Green Submitted</t>
  </si>
  <si>
    <t>Boyce, DG; Tittensor, DP; Garilao, C; Henson, S; Kaschner, K; Kesner-Reyes, K; Pigot, A; Reyes, RB; Reygondeau, G; Schleit, KE; Shackell, NL; Sorongon-Yap, P; Worm, B</t>
  </si>
  <si>
    <t>Boyce, Daniel G.; Tittensor, Derek P.; Garilao, Cristina; Henson, Stephanie; Kaschner, Kristin; Kesner-Reyes, Kathleen; Pigot, Alex; Reyes, Rodolfo B.; Reygondeau, Gabriel; Schleit, Kathryn E.; Shackell, Nancy L.; Sorongon-Yap, Patricia; Worm, Boris</t>
  </si>
  <si>
    <t>A climate risk index for marine life</t>
  </si>
  <si>
    <t>WORLDS FRESH-WATER; EXTINCTION RISK; TROPHIC CONTROL; SPECIES VULNERABILITY; GLOBAL PATTERNS; BIODIVERSITY; DISTRIBUTIONS; IMPACTS; FISH; RESILIENCE</t>
  </si>
  <si>
    <t>Climate change is impacting virtually all marine life. Adaptation strategies will require a robust understanding of the risks to species and ecosystems and how those propagate to human societies. We develop a unified and spatially explicit index to comprehensively evaluate the climate risks to marine life. Under high emissions (SSP5-8.5), almost 90% of similar to 25,000 species are at high or critical risk, with species at risk across 85% of their native distributions. One tenth of the ocean contains ecosystems where the aggregated climate risk, endemism and extinction threat of their constituent species are high. Climate change poses the greatest risk for exploited species in low-income countries with a high dependence on fisheries. Mitigating emissions (SSP1-2.6) reduces the risk for virtually all species (98.2%), enhances ecosystem stability and disproportionately benefits food-insecure populations in low-income countries. Our climate risk assessment can help prioritize vulnerable species and ecosystems for climate-adapted marine conservation and fisheries management efforts.</t>
  </si>
  <si>
    <t>[Boyce, Daniel G.; Tittensor, Derek P.; Worm, Boris] Dalhousie Univ, Dept Biol, Halifax, NS, Canada; [Boyce, Daniel G.; Shackell, Nancy L.] Fisheries &amp; Oceans Canada, Bedford Inst Oceanog, Dartmouth, NS, Canada; [Tittensor, Derek P.] World Conservat Monitoring Ctr, United Nations Environm Programme, Cambridge, England; [Garilao, Cristina] GEOMAR Helmholtz Ctr Ocean Res, Kiel, Germany; [Henson, Stephanie] Natl Oceanog Ctr, Southampton, Hants, England; [Kaschner, Kristin] Univ Freiburg, Dept Biometry &amp; Environm Syst Anal, Freiburg, Germany; [Kesner-Reyes, Kathleen; Reyes, Rodolfo B.; Sorongon-Yap, Patricia] Quantitat Aquat, Los Banos, Philippines; [Pigot, Alex] UCL, Ctr Biodivers &amp; Environm Res, Dept Genet Evolut &amp; Environm, London, England; [Reygondeau, Gabriel] Univ British Columbia, Inst Oceans &amp; Fisheries, Changing Ocean Res Unit, Vancouver, BC, Canada; [Schleit, Kathryn E.] Oceans North, Halifax, NS, Canada</t>
  </si>
  <si>
    <t>Dalhousie University; Fisheries &amp; Oceans Canada; Bedford Institute of Oceanography; Helmholtz Association; GEOMAR Helmholtz Center for Ocean Research Kiel; NERC National Oceanography Centre; University of Freiburg; University of London; University College London; University of British Columbia</t>
  </si>
  <si>
    <t>Boyce, DG (corresponding author), Dalhousie Univ, Dept Biol, Halifax, NS, Canada.;Boyce, DG (corresponding author), Fisheries &amp; Oceans Canada, Bedford Inst Oceanog, Dartmouth, NS, Canada.</t>
  </si>
  <si>
    <t>dboyce@dal.ca</t>
  </si>
  <si>
    <t>Reygondeau, Gabriel/G-1903-2017; Reyes, Rodolfo, Jr./AFU-6661-2022; Kaschner, Kristin/GQQ-6475-2022</t>
  </si>
  <si>
    <t>Reyes, Rodolfo, Jr./0000-0002-5733-0014; Tittensor, Derek/0000-0002-9550-3123; Boyce, Daniel/0000-0003-4363-0929; Shackell, Nancy/0000-0001-5128-948X; Kesner-Reyes, Kathleen/0000-0003-4479-292X</t>
  </si>
  <si>
    <t>Ocean Frontier Institute (Module G); Oceans North; Jarislowsky Foundation; NSERC; National Environmental Research Council [NE/R015953/1]; European Union's Horizon 2020 Research and Innovation Programme [820989]; ACENET; Compute Canada; NERC [NE/R015953/1] Funding Source: UKRI</t>
  </si>
  <si>
    <t>Ocean Frontier Institute (Module G); Oceans North; Jarislowsky Foundation; NSERC(Natural Sciences and Engineering Research Council of Canada (NSERC)); National Environmental Research Council(UK Research &amp; Innovation (UKRI)Natural Environment Research Council (NERC)); European Union's Horizon 2020 Research and Innovation Programme(Horizon 2020); ACENET; Compute Canada; NERC(UK Research &amp; Innovation (UKRI)Natural Environment Research Council (NERC))</t>
  </si>
  <si>
    <t>Financial support to D.G.B. was provided by the Ocean Frontier Institute (Module G) and Oceans North. D.P.T. acknowledges support from the Jarislowsky Foundation and NSERC. S.H. acknowledges support from the National Environmental Research Council (grant no. NE/R015953/1) and from the European Union's Horizon 2020 Research and Innovation Programme under grant agreement no. 820989 (COMFORT). This research was enabled in part by support provided by ACENET (www.ace-net.ca) and Compute Canada (www.computecanada.ca).</t>
  </si>
  <si>
    <t>10.1038/s41558-022-01437-y</t>
  </si>
  <si>
    <t>AUG 2022</t>
  </si>
  <si>
    <t>4P1GO</t>
  </si>
  <si>
    <t>2024-08-06</t>
  </si>
  <si>
    <t>WOS:000842870600002</t>
  </si>
  <si>
    <t>Boyce, DG; Lotze, HK; Tittensor, DP; Carozza, DA; Worm, B</t>
  </si>
  <si>
    <t>Boyce, Daniel G.; Lotze, Heike K.; Tittensor, Derek P.; Carozza, David A.; Worm, Boris</t>
  </si>
  <si>
    <t>Future ocean biomass losses may widen socioeconomic equity gaps</t>
  </si>
  <si>
    <t>NATURE COMMUNICATIONS</t>
  </si>
  <si>
    <t>CLIMATE-CHANGE; EMERGENT CONSTRAINTS; TROPHIC CONTROL; PROJECTIONS; FISHERIES; MODEL; FORMULATION; DYNAMICS; IMPACTS</t>
  </si>
  <si>
    <t>Future climate impacts and their consequences are increasingly being explored using multi-model ensembles that average across individual model projections. Here we develop a statistical framework that integrates projections from coupled ecosystem and earth-system models to evaluate significance and uncertainty in marine animal biomass changes over the 21(st) century in relation to socioeconomic indicators at national to global scales. Significant biomass changes are projected in 40%-57% of the global ocean, with 68%-84% of these areas exhibiting declining trends under low and high emission scenarios, respectively. Given unabated emissions, maritime nations with poor socioeconomic statuses such as low nutrition, wealth, and ocean health will experience the greatest projected losses. These findings suggest that climate-driven biomass changes will widen existing equity gaps and disproportionally affect populations that contributed least to global CO2 emissions. However, our analysis also suggests that such deleterious outcomes are largely preventable by achieving negative emissions (RCP 2.6). Numerous marine ecosystem models are used to project animal biomass over time but integrating them can be challenging. Here the authors develop a test for statistical significance in multi-model ensemble trends, and thus relate future biomass trends to current patterns of ecological and socioeconomic status.</t>
  </si>
  <si>
    <t>[Boyce, Daniel G.] Dalhousie Univ, Ocean Frontier Inst, Halifax, NS B3H 4R2, Canada; [Boyce, Daniel G.; Lotze, Heike K.; Tittensor, Derek P.; Worm, Boris] Dalhousie Univ, Dept Biol, Halifax, NS B3H 4R2, Canada; [Carozza, David A.] Univ Quebec Montreal, Dept Math, Montreal, PQ H2X 3Y7, Canada</t>
  </si>
  <si>
    <t>Dalhousie University; Dalhousie University; University of Quebec; University of Quebec Montreal</t>
  </si>
  <si>
    <t>Boyce, DG (corresponding author), Dalhousie Univ, Ocean Frontier Inst, Halifax, NS B3H 4R2, Canada.;Boyce, DG (corresponding author), Dalhousie Univ, Dept Biol, Halifax, NS B3H 4R2, Canada.</t>
  </si>
  <si>
    <t>Tittensor, Derek P./AAV-1117-2021</t>
  </si>
  <si>
    <t>Tittensor, Derek P./0000-0002-9550-3123; Boyce, Daniel/0000-0003-4363-0929; Carozza, David A/0000-0001-7343-9442; Lotze, Heike/0000-0001-6258-1304; Worm, Boris/0000-0002-5742-8716</t>
  </si>
  <si>
    <t>German Federal Ministry of Education and Research (BMBF) [01LS1201A1]; Jarislowsky Foundation; Ocean Frontier Institute (Module G)</t>
  </si>
  <si>
    <t>German Federal Ministry of Education and Research (BMBF)(Federal Ministry of Education &amp; Research (BMBF)); Jarislowsky Foundation; Ocean Frontier Institute (Module G)</t>
  </si>
  <si>
    <t>We are grateful to all marine ecosystem modelers for performing simulations and contributing results in accordance with the Fish-MIP protocol, particularly S. Jennings, T. Silva, E. Galbraith, D. Bianchi, O. Maury, N. Barrier, P. Verley, J. Blanchard, V. Christensen, M. Coll, J. Steenbeek, W.W.L. Cheung, and T. Eddy. We also thank J. Blanchard for providing fishery dependency and food security data, L. Bopp, J. Dunne, C. Stock, and T. Roy for providing ESM outputs, R. Dickson, M. Buchner, J. Volkholz, and J. Schewe for technical support, and E. Galbraith for providing critical feedback. Financial support was provided by the Ocean Frontier Institute (Module G) and the German Federal Ministry of Education and Research (BMBF Grant No. 01LS1201A1) through the Inter-Sectoral Impact Model Intercomparison Project (ISI-MIP). D.P.T. also acknowledges support from the Jarislowsky Foundation. This research was enabled in part by support provided by ACENET (www.ace-net.ca) and Compute Canada (www.computecanada.ca).</t>
  </si>
  <si>
    <t>2041-1723</t>
  </si>
  <si>
    <t>NAT COMMUN</t>
  </si>
  <si>
    <t>Nat. Commun.</t>
  </si>
  <si>
    <t>MAY 6</t>
  </si>
  <si>
    <t>10.1038/s41467-020-15708-9</t>
  </si>
  <si>
    <t>MZ0KO</t>
  </si>
  <si>
    <t>WOS:000558812700001</t>
  </si>
  <si>
    <t>Boyer, D; Ramaswami, A</t>
  </si>
  <si>
    <t>Boyer, Dana; Ramaswami, Anu</t>
  </si>
  <si>
    <t>Comparing urban food system characteristics and actions in US and Indian cities from a multi-environmental impact perspective: Toward a streamlined approach</t>
  </si>
  <si>
    <t>JOURNAL OF INDUSTRIAL ECOLOGY</t>
  </si>
  <si>
    <t>environmental footprinting; food action planning; food-energy-water nexus; industrial ecology; sustainable urban systems; urban food systems</t>
  </si>
  <si>
    <t>GREENHOUSE-GAS; AGRICULTURE; WATER</t>
  </si>
  <si>
    <t>Food action plans in many global cities articulate interest in multiple objectives including reducing in- and trans-boundary environmental impacts (water, land, greenhouse gas (GHG)). However, there exist few standardized analytical tools to compare food system characteristics and actions across cities and countries to assess trade-offs between multiple objectives (i.e., health, equity) with environmental outcomes. This paper demonstrates a streamlined model applied for analysis of four cities with varying characteristics across the United States and India, to quantify system-wide water, energy/GHG, and land impacts associated with multiple food system actions to address health, equity, and environment. Baseline diet analysis finds key differences between countries in terms of meat consumption (Delhi 4; Pondicherry 16; United States 59, kg/capita/year), and environmental impact of processing of the average diet (21%, 19%, &lt;1%, &lt;1% of community-wide GHG-emissions for New York, Minneapolis, Delhi, and Pondicherry). Analysis of supply chains finds city average distance (food-miles) varies (Delhi 420; Pondicherry 200; United States average 1,640 km/t-food) and the sensitivity of GHG emissions of food demand to spatial variability of energy intensity of irrigation is greater in Indian than US cities. Analysis also finds greater pre-consumer waste in India versus larger post-consumer accumulations in the United States. Despite these differences in food system characteristics, food waste management and diet change consistently emerge as key strategies. Among diet scenarios, all vegetarian diets are not found equal in terms of environmental benefit, with the US Government's recommended vegetarian diet resulting in less benefit than other more focused targeted diet changes.</t>
  </si>
  <si>
    <t>[Boyer, Dana; Ramaswami, Anu] Princeton Univ, Dept Civil &amp; Environm Engn, Princeton, NJ 08544 USA</t>
  </si>
  <si>
    <t>Boyer, D (corresponding author), Dept Civil &amp; Environm Engn, 59 Olden St, Princeton, NJ 08540 USA.</t>
  </si>
  <si>
    <t>dana.boyer@princeton.edu</t>
  </si>
  <si>
    <t>Ramaswami, Anu/0000-0002-0476-2315</t>
  </si>
  <si>
    <t>National Science Foundation: Partnership in International Research and Education Award [PIRE-1243525]; National Science Foundation: Sustainability Research Network Award [SRN-1444745]</t>
  </si>
  <si>
    <t>National Science Foundation: Partnership in International Research and Education Award; National Science Foundation: Sustainability Research Network Award</t>
  </si>
  <si>
    <t>This work was supported by the National Science Foundation: Partnership in International Research and Education Award (PIRE-1243525) and Sustainability Research Network Award (SRN-1444745).</t>
  </si>
  <si>
    <t>1088-1980</t>
  </si>
  <si>
    <t>1530-9290</t>
  </si>
  <si>
    <t>J IND ECOL</t>
  </si>
  <si>
    <t>J. Ind. Ecol.</t>
  </si>
  <si>
    <t>10.1111/jiec.12985</t>
  </si>
  <si>
    <t>JAN 2020</t>
  </si>
  <si>
    <t>MH4SS</t>
  </si>
  <si>
    <t>What Is the Contribution of City-Scale Actions to the Overall Food System's Environmental Impacts?: Assessing Water, Greenhouse Gas, and Land Impacts of Future Urban Food Scenarios</t>
  </si>
  <si>
    <t>DOMESTIC WASTE-WATER; SUSTAINABLE CONSUMPTION; CARBON FOOTPRINT; COOKING FUELS; ENERGY; AGRICULTURE; CITIES; PERSPECTIVES; EFFICIENCY; FRAMEWORK</t>
  </si>
  <si>
    <t>This paper develops a methodology for individual cities to use to analyze the in- and trans-boundary water, greenhouse gas (GHG), and land impacts of city-scale food system actions. Applied to Delhi, India, the analysis demonstrates that city-scale action can rival typical food policy interventions that occur at larger scales, although no single city-scale action can rival in all three environmental impacts. In particular, improved food-waste management within the city (7% system-wide GHG reduction) matches the GHG impact of preconsumer trans-boundary food waste reduction. The systems approach is particularly useful in illustrating key trade-offs and co-benefits. For instance, multiple diet shifts that can reduce GHG emissions have trade-offs that increase water and land impacts. Vertical farming technology (VFT) with current applications for fruits and vegetables can provide modest system-wide water (4%) and land reductions (3%), although implementation within the city itself may raise questions of constraints in water-stressed cities, with such a shift in Delhi increasing community-wide direct water use by 16%. Improving the nutrition status for the bottom 50% of the population to the median diet is accompanied by proportionally smaller increases of water, GHG, and land impacts (4%, 9%, and 8%, systemwide): increases that can be offset through simultaneous city-scale actions, e.g., improved food-waste management and VFT.</t>
  </si>
  <si>
    <t>[Boyer, Dana; Ramaswami, Anu] Univ Minnesota, Hubert H Humphrey Sch Publ Affairs, Ctr Sci Technol &amp; Environm Policy, Minneapolis, MN 55455 USA</t>
  </si>
  <si>
    <t>Boyer, D (corresponding author), Univ Minnesota, Hubert H Humphrey Sch Publ Affairs, Ctr Sci Technol &amp; Environm Policy, Minneapolis, MN 55455 USA.</t>
  </si>
  <si>
    <t>boyer120@umn.edu</t>
  </si>
  <si>
    <t>National Science Foundation: Partnership in International Research and Education Award [PIRE-1243525]; National Science Foundation: Sustainability Research Network [SRN-1444745]</t>
  </si>
  <si>
    <t>National Science Foundation: Partnership in International Research and Education Award; National Science Foundation: Sustainability Research Network</t>
  </si>
  <si>
    <t>This work was supported by the National Science Foundation: (Partnership in International Research and Education Award no. PIRE-1243525 and Sustainability Research Network Award no. SRN-1444745).</t>
  </si>
  <si>
    <t>OCT 17</t>
  </si>
  <si>
    <t>10.1021/acs.est.7b03176</t>
  </si>
  <si>
    <t>FK3NM</t>
  </si>
  <si>
    <t>Boyer, D; Sarkar, J; Ramaswami, A</t>
  </si>
  <si>
    <t>Boyer, D.; Sarkar, J.; Ramaswami, A.</t>
  </si>
  <si>
    <t>Diets, Food Miles, and Environmental Sustainability of Urban Food Systems: Analysis of Nine Indian Cities</t>
  </si>
  <si>
    <t>EARTHS FUTURE</t>
  </si>
  <si>
    <t>CLIMATE-CHANGE; GREENHOUSE-GAS; WATER; CITY; FOOTPRINT; IMPACTS</t>
  </si>
  <si>
    <t>With ever-growing populations, cities are increasingly interested in ensuring a well-functioning food system. However, knowledge of variation between individual city food systems is limited. This is particularly true in countries such as India, experiencing significant issues related to food security and sustainability. This paper advances the understanding of urban food systems, by analyzing the unique food systems of nine cities within India, through the integration of multiple city-specific data sources including demand of residents, visitors and industries, and commodity-specific supply chains to assess nutrition, environmental impact, and supply risk. This work finds a large degree of intercity food system variability across multiple food system characteristics. Specifically, levels of undernutrition vary, with the percentage of city populations who are underconsuming protein ranging from 0% to 70%, and for calories 0% to 90%. Environmental impacts (consumptive water loss, land use, and greenhouse gas emissions) of urban food demand also show variation, largely influenced by differing composition of residential diet. Greenhouse gas emissions are also largely influenced by location of production and spatially informed energy intensity of irrigation. Supply chain distance (food-miles) also vary by city, with the range of 196 (Pondicherry) to 1,137 (Chennai) km/Mg-shorter than more industrialized nations such as the United States. Evaluating supply chain risk in terms of water scarcity in food-producing regions that serve city demand finds production locations, on average, to be less water-scarce than the watersheds local to the urban environments. This suggests water-intensive agriculture may at times be best located at a distance from urban centers and competing demands.</t>
  </si>
  <si>
    <t>[Boyer, D.; Ramaswami, A.] Univ Minnesota, Ctr Sci Technol &amp; Environm Policy, Minneapolis, MN 55455 USA; [Sarkar, J.] Govt India Enterprise, RITES Ltd, Delhi, India</t>
  </si>
  <si>
    <t>Boyer, D (corresponding author), Univ Minnesota, Ctr Sci Technol &amp; Environm Policy, Minneapolis, MN 55455 USA.</t>
  </si>
  <si>
    <t>National Science Foundation [PIRE-1243525, SRN-1444745]</t>
  </si>
  <si>
    <t>National Science Foundation(National Science Foundation (NSF))</t>
  </si>
  <si>
    <t>This work was supported by the National Science Foundation: (Partnership in International Research and Education award PIRE-1243525 and Sustainability Research Network award SRN-1444745). D. B. was responsible for the implementation of the methods in all cities, data analysis, and writing; J. S. contributed the supply chain data drawing upon his involvement in the government study; A. R. developed the overall systems framework applied to the nine cities and reviewed data analysis. Data: All data used in this study are publically available online, either for free or purchase, with the exception of the freight data. This was obtained through contact with RITES Ltd, where the authors purchased the data underlying this study. Specific sources of data are included in section 2 and associated references.</t>
  </si>
  <si>
    <t>2328-4277</t>
  </si>
  <si>
    <t>Earth Future</t>
  </si>
  <si>
    <t>10.1029/2018EF001048</t>
  </si>
  <si>
    <t>JE8AE</t>
  </si>
  <si>
    <t>Bozeman, JF; Ashton, WS; Theis, TL</t>
  </si>
  <si>
    <t>Bozeman, Joe F., III; Ashton, Weslynne S.; Theis, Thomas L.</t>
  </si>
  <si>
    <t>Distinguishing Environmental Impacts of Household Food-Spending Patterns Among US Demographic Groups</t>
  </si>
  <si>
    <t>ENVIRONMENTAL ENGINEERING SCIENCE</t>
  </si>
  <si>
    <t>demographics; environmental impacts; food; socioeconomic status; greenhouse gas</t>
  </si>
  <si>
    <t>LIFE-CYCLE ASSESSMENT; SOCIOECONOMIC-STATUS; LOCAL FOOD; ENERGY; WATER; NEXUS; MILES; STRATEGIES; BEVERAGES; FRAMEWORK</t>
  </si>
  <si>
    <t>The food-energy-water (FEW) nexus is a focal point in research due to its impacts on ecosystem services that sustain human life. Despite this, FEW studies have not produced enough policy-relevant insights, particularly addressing differences across demographic groups with sufficient data and analysis. We addressed this research gap by integrating socioeconomic status (SES) with pertinent life cycle assessment findings to explore food-consumption impacts across three of the largest demographic groups (Black, Latinx, White) in the United States. Looking at five food groups-vegetables, fruits, protein, dairy, and grains-food-consumption impacts per dollar spent (FCI$) were calculated. Results show that Latinx and Black household food purchasing and consumption behavior has greater impact on cradle-to-farm-gate environmental resources (land, greenhouse gas [GHG], water) for every dollar spent compared with White households. Higher FCI$ rates for Latinx and Black households are attributable to relatively low average household incomes (i.e., lower SES), which is associated with the purchase of more cheaper, energy-dense foods. Addressing food access issues for demographic groups of lower SES could facilitate the purchase of less environmentally-intense foods, thereby conserving environmental resources and mitigating GHG emissions. Specifically, different messaging relevant to particular demographic groups may be necessary to encourage healthier and lower-impact dietary choices. This study's results provide practitioners, policy makers, and researchers policy-relevant data for issues involving the environment, with interesting discussion on implications for racial equity and human health.</t>
  </si>
  <si>
    <t>[Bozeman, Joe F., III; Theis, Thomas L.] Univ Illinois, Inst Environm Sci &amp; Policy, 2121 West Taylor St,MC 673, Chicago, IL 60607 USA; [Ashton, Weslynne S.] IIT, Environm Management &amp; Sustainabil, Chicago, IL 60616 USA</t>
  </si>
  <si>
    <t>Bozeman, JF (corresponding author), Univ Illinois, Inst Environm Sci &amp; Policy, 2121 West Taylor St,MC 673, Chicago, IL 60607 USA.</t>
  </si>
  <si>
    <t>jbozem2@uic.edu</t>
  </si>
  <si>
    <t>Bozeman, Joe/ABC-2920-2020</t>
  </si>
  <si>
    <t>Bozeman III, Joe/0000-0001-9791-1043</t>
  </si>
  <si>
    <t>Institute for Environmental Science and Policy of the University of Illinois at Chicago; Bayer-Monsanto Diversity Science, Technology, Engineering, and Mathematics Fellowship</t>
  </si>
  <si>
    <t>This study was funded in part by the Institute for Environmental Science and Policy of the University of Illinois at Chicago and the Bayer-Monsanto Diversity Science, Technology, Engineering, and Mathematics Fellowship. The authors would like to acknowledge Dr. Rayne Bozeman from Chicago State University in Chicago, IL, USA, for her input on the statistical analysis framework and data visualization.</t>
  </si>
  <si>
    <t>MARY ANN LIEBERT, INC</t>
  </si>
  <si>
    <t>NEW ROCHELLE</t>
  </si>
  <si>
    <t>140 HUGUENOT STREET, 3RD FL, NEW ROCHELLE, NY 10801 USA</t>
  </si>
  <si>
    <t>1092-8758</t>
  </si>
  <si>
    <t>1557-9018</t>
  </si>
  <si>
    <t>ENVIRON ENG SCI</t>
  </si>
  <si>
    <t>Environ. Eng. Sci.</t>
  </si>
  <si>
    <t>10.1089/ees.2018.0433</t>
  </si>
  <si>
    <t>MAY 2019</t>
  </si>
  <si>
    <t>II0US</t>
  </si>
  <si>
    <t>Bozeman, JF; Springfield, S; Theis, TL</t>
  </si>
  <si>
    <t>Bozeman, Joe F., III; Springfield, Sparkle; Theis, Thomas L.</t>
  </si>
  <si>
    <t>Meeting EAT-Lancet Food Consumption, Nutritional, and Environmental Health Standards: A U.S. Case Study across Racial and Ethnic Subgroups</t>
  </si>
  <si>
    <t>ENVIRONMENTAL JUSTICE</t>
  </si>
  <si>
    <t>Lancet; global; food; race; diet; ethnicity</t>
  </si>
  <si>
    <t>LIFE-CYCLE ASSESSMENT; LAND-USE CHANGE; PRICE ELASTICITY; DIET QUALITY; PATTERNS; WATER; AGRICULTURE; DISPARITIES; STRATEGIES; OBESITY</t>
  </si>
  <si>
    <t>In 2019, The EAT-Lancet Commission developed criteria to assist policymakers and health care systems worldwide in sustaining natural resources to feed a forecasted 10 billion people through the year 2050. Although American dietary habits and underlying food production practices have a disproportionately negative impact on land, greenhouse gas (GHG), and water resources, there is limited information on how this population can meet the EAT-Lancet criteria. To address this, we measured adherence to an adapted version of the EAT-Lancet diet score criteria in United States (U.S.) populations overall and across racial/ethnic subgroups (i.e., black, Latinx, and white). In addition, we assessed the benefits of adherence in terms of saved environmental resources (i.e., land, GHG, and water). By performing these objectives, we provide vital information for the development of effective intervention strategies in the U.S. with enough refinement to address the human health and environmental implications of marginalized populations. Our results demonstrate that, on average, Americans do not meet EAT-Lancet criteria overall or across racial/ethnic subgroups. Shifting dietary intakes to meet the criteria could reduce environmental degradation between 28% and 38%. Furthermore, these methods can be adapted to other nations for the development of meaningful strategies that address the food, energy, and water challenges of our time.</t>
  </si>
  <si>
    <t>[Bozeman, Joe F., III] Univ Illinois, Civil &amp; Engn Dept, Chicago, IL USA; [Bozeman, Joe F., III; Theis, Thomas L.] Univ Illinois, Inst Environm Sci &amp; Policy, 1603 West Taylor St,MC 673, Chicago, IL 60612 USA; [Springfield, Sparkle] Loyola Univ Chicago, Parkinson Sch Hlth Sci &amp; Publ Hlth, Dept Publ Hlth, Maywood, IL USA; [Theis, Thomas L.] Univ Illinois, Civil &amp; Mat Engn Dept, Chicago, IL USA</t>
  </si>
  <si>
    <t>Bozeman, JF (corresponding author), Univ Illinois, Inst Environm Sci &amp; Policy, 1603 West Taylor St,MC 673, Chicago, IL 60612 USA.</t>
  </si>
  <si>
    <t>Institute for Environmental Science and Policy of UIC; Bayer Diversity Science, Technology, Engineering, and Mathematics Fellowship; Stanford University Prevention Research Center NHLBI Cardiovascular Disease Prevention Training Program [T32 HL007034]</t>
  </si>
  <si>
    <t>Institute for Environmental Science and Policy of UIC; Bayer Diversity Science, Technology, Engineering, and Mathematics Fellowship; Stanford University Prevention Research Center NHLBI Cardiovascular Disease Prevention Training Program</t>
  </si>
  <si>
    <t>This study was funded, in part, by the Institute for Environmental Science and Policy of UIC and the Bayer Diversity Science, Technology, Engineering, and Mathematics Fellowship. S. Springfield was supported by the Stanford University Prevention Research Center NHLBI Cardiovascular Disease Prevention Training Program (T32 HL007034).</t>
  </si>
  <si>
    <t>1939-4071</t>
  </si>
  <si>
    <t>1937-5174</t>
  </si>
  <si>
    <t>ENVIRON JUSTICE</t>
  </si>
  <si>
    <t>Environ. Justice</t>
  </si>
  <si>
    <t>10.1089/env.2020.0018</t>
  </si>
  <si>
    <t>SEP 2020</t>
  </si>
  <si>
    <t>OE3OO</t>
  </si>
  <si>
    <t>Bradbury, JP; Colman, SM; Reynolds, RL</t>
  </si>
  <si>
    <t>The history of recent limnological changes and human impact on Upper Klamath Lake, Oregon</t>
  </si>
  <si>
    <t>diatoms; eutrophication; limnology; sediment magnetic properties; tephra; Upper Klamath Lake</t>
  </si>
  <si>
    <t>Hypereutrophic Upper Klamath Lake has been studied for almost 50 years to evaluate the nature, cause, and effects of its very productive waters. Mitigation of undesirable effects of massive cyanobacterial blooms requires understanding their modern causes as well as their history. Knowledge of the pre-settlement natural limnology of this system can provide guidelines for lake restoration and management of land and water use strategies to maximize the benefits of this aquatic resource. This investigation uses a paleolimnological approach to document the nature and chronology of limnological and biological changes in Upper Klamath Lake for the past 200 years, covering the time when the lake was first described until today. A 45-cm gravity core, dated by Pb-210 and diatom correlations, was analyzed for diatoms, pollen, akinetes ( resting spores) of the cyanobacterium Aphanizomenon flos-aquae, reworked tephra shards, and sediment magnetic characteristics. Pollen profiles show little vegetation change during this time. In contrast, diatoms indicative of increased nutrient fluxes ( P and Si) increase moderately, coinciding with the settlement of the region by Euro-Americans. Numerous settlement activities, including draining of lake-margin marshes, upstream agriculture and timber harvest, road construction, and boat traffic, may have affected the lake. Magnetic properties and reworked tephra suggest riparian changes throughout the basin and increased lithogenic sediment delivery to the lake, especially after 1920 when the marshes near the mouth of the Williamson River were drained and converted to agricultural and pasture land. Drainage and channelization also decreased the ability of the marshes to function as traps and filters for upstream water and sediments. Akinetes of Aphanizomenon flos-aquae record progressive eutrophication of Upper Klamath Lake beginning in the 20th century and particularly after 1920 when lake-margin marsh reclamation more than doubled. The coincidence of limnological changes and human activities following European settlement suggests a major impact on the Upper Klamath Lake ecosystem, although ascribing specific limnological changes to specific human activities is difficult.</t>
  </si>
  <si>
    <t>US Geol Survey, Woods Hole, MA 02543 USA; US Geol Survey, Denver Fed Ctr, Denver, CO 80225 USA</t>
  </si>
  <si>
    <t>Colman, SM (corresponding author), US Geol Survey, 384 Woods Hole Rd, Woods Hole, MA 02543 USA.</t>
  </si>
  <si>
    <t>scolman@usgs.gov</t>
  </si>
  <si>
    <t>Colman, Steven M/E-4658-2012</t>
  </si>
  <si>
    <t>801ZM</t>
  </si>
  <si>
    <t>Bragaglio, A; Napolitano, F; Pacelli, C; Pirlo, G; Sabia, E; Serrapica, F; Serrapica, M; Braghieri, A</t>
  </si>
  <si>
    <t>Bragaglio, Andrea; Napolitano, Fabio; Pacelli, Corrado; Pirlo, Giacomo; Sabia, Emilio; Serrapica, Francesco; Serrapica, Maria; Braghieri, Ada</t>
  </si>
  <si>
    <t>Environmental impacts of Italian beef production: A comparison between different systems</t>
  </si>
  <si>
    <t>Life cycle assessment; Beef supply chain; Podolian cattle; Environmental impact; Global warming potential</t>
  </si>
  <si>
    <t>MANURE MANAGEMENT; MILK-PRODUCTION; LAND-USE; CONSERVATION</t>
  </si>
  <si>
    <t>Livestock production, particularly beef supply chain, is charged as the major contributor to green-house gas (GHG) emissions, as well as, in land degradation and deforestation. Environmental impacts per kg of edible beef, however, vary largely due to differences in beef production systems. Thus, this study aimed to compare the cradle-to-farm gate sustainability of four different Italian beef production systems, in terms of land occupation (LO, m(2)/year), global warming (GWP, kg CO2-eq), water depletion (WD, m(3)), acidification (AP, g SO2-eq) and eutrophication (EP, g NO3-eq) potentials by using the LCA methodology (SimaPro 8.01 PhD, PRe Consultants). The primary data were obtained from 25 farms: 7 farms conducting cow-calf operations, with specialized beef cattle maintained on pasture and finished in confinement, (Specialized extensive, SE); 6 farms conducting high grain fattening of specialized beef breed imported calves (Fattening systems, FS); 5 farms conducting cow-calf operations, with specialized beef animals constantly kept in confinement (Cow-calf intensive; CCI); 7 farms conducting cow-calf operations, with Podolian cattle (a native breed of Southern Italy) maintained on pasture and finished in confinement, (Podolian system; PoS). The functional unit was 1 kg of live weight of marketed beef cattle. Intensive systems (i.e. CCI and FS) showed lower GWP values than systems partially based on pasture such as PoS, and even SE (17.62 +/- 1.78 and 21.94 +/- 1.95 kg CO2-eq vs 26.30 +/- 1.65 and 25.41 +/- 1.65 kg CO2-eq, P &lt; 0.01, for FS, CCI, SE, and PoS, respectively). No significant effect of production system on WD was observed. Acidification potential was significantly (P &lt; 0.001) affected by production system with the highest values observed in CCI (0.30 +/- 0.02 kg SO2-eq) compared with the other three beef production systems. As for eutrophication potential, FS and PoS tended to show lower values compared with CCI and SE systems (961.71 +/- 65.30 and 779.17 +/- 70.53 g NO3-eq vs 1009.20 +/- 77.27 and 1009.71 +/- 65.30 g NO3-eq, respectively; P &lt; 0.10). Significant differences (P &lt; 0.001) were observed for LO between the four systems (177.71 +/- 20.87 and 194.43 +/- 20.87 m(2)/year vs 40.67 +/- 22.54 and 32.60 +/- 23.69 m(2)/year, for PoS and SE vs FS and CCI, respectively). However, as diets in intensive meat systems are mainly based on cereals products that humans could consume directly, the degree of competition with human nutrition should be another feature to be considered. About this aspect, although human edible protein conversion efficiency (HEPCE) was not significantly influenced by production system, PoS showed a higher HEPCE index (0.44 +/- 0.08), particularly if compared with CCI system (0.17 +/- 0.09), but also in comparison with groups FS and SE (0.34 +/- 0.08 and 0.39 +/- 0.08, respectively). In addition, grass-based systems may provide other non-commodity outputs and non-marketable public goods services named ecosystem services (e.g. provision of clean drinking water, preservation and enhancement of biodiversity, conservation of cultural landscapes, contribution to the socio-economic viability of many rural areas particularly in marginal areas, enhancement of meat quality and animal welfare as perceived by consumers). The present results showed a lower impact of the intensive beef production systems in terms of GWP and LO, whereas some of them were more impactful at AP and EP levels. However, in order to achieve a more accurate estimation of the impact of the beef production chain, particularly for traditional and extensive farming systems conducted in marginal areas, such as the Podolian system, further LCA studies are needed, taking into account the allocation of their ecosystem services. (C) 2017 Published by Elsevier Ltd.</t>
  </si>
  <si>
    <t>[Bragaglio, Andrea; Napolitano, Fabio; Pacelli, Corrado; Serrapica, Francesco; Serrapica, Maria; Braghieri, Ada] Univ Basilicata, Scuola Sci Agr Forestali Alimentari &amp; Ambientali, I-85100 Potenza, Italy; [Pirlo, Giacomo] Ctr Ric Prod Foraggere &amp; Lattiero Casearie CREA F, I-26900 Lodi, Italy; [Sabia, Emilio] Consiglio Ric Agr &amp; Anal Econ Agr CREA, I-85054 Muro Lucano, PZ, Italy</t>
  </si>
  <si>
    <t>Braghieri, A (corresponding author), Univ Basilicata, Scuola Sci Agr Forestali Alimentari &amp; Ambientali, I-85100 Potenza, Italy.</t>
  </si>
  <si>
    <t>ada.braghieri@unibas.it</t>
  </si>
  <si>
    <t>Serrapica, Francesco/AAW-5689-2020; Sabia, Emilio/P-6376-2019; Braghieri, Ada/AAT-4877-2021</t>
  </si>
  <si>
    <t>Serrapica, Francesco/0000-0001-7838-2465; Braghieri, Ada/0000-0001-9824-0579; Sabia, Emilio/0000-0002-1627-8926; pacelli, corrado/0000-0002-1919-1201</t>
  </si>
  <si>
    <t>project 'Smart Basilicata' [6386 - 3]; Cohesion Fund of the Basilicata Regional authority</t>
  </si>
  <si>
    <t>project 'Smart Basilicata'; Cohesion Fund of the Basilicata Regional authority</t>
  </si>
  <si>
    <t>This research was carried out in the framework of the project 'Smart Basilicata' (Contract n. 6386 - 3, 20 July 2016). Smart Basilicata was approved by the Italian Ministry of Education, University and Research (Notice MIUR n.84/ Ric 2012, PON 2007-2013 of 2 March 2012) and was funded with the Cohesion Fund 2007-2013 of the Basilicata Regional authority.</t>
  </si>
  <si>
    <t>JAN 20</t>
  </si>
  <si>
    <t>10.1016/j.jclepro.2017.03.078</t>
  </si>
  <si>
    <t>FT2UW</t>
  </si>
  <si>
    <t>Brain, R; Adams, J; Lynch, J</t>
  </si>
  <si>
    <t>Brebbia, CA; Sendra, JJ</t>
  </si>
  <si>
    <t>Brain, Roslynn; Adams, Jeffrey; Lynch, Jeremy</t>
  </si>
  <si>
    <t>MITIGATING PROJECTED IMPACTS OF CLIMATE CHANGE AND BUILDING RESILIENCY THROUGH PERMACULTURE: A COMMUNITY 'BEE INSPIRED GARDENS' MOVEMENT IN THE DESERT SOUTHWEST, USA</t>
  </si>
  <si>
    <t>SUSTAINABLE CITY XII</t>
  </si>
  <si>
    <t>12th International Conference on Urban Regeneration and Sustainability (Sustainable City)</t>
  </si>
  <si>
    <t>Seville, SPAIN</t>
  </si>
  <si>
    <t>Wessex Inst,Univ Seville,Int Journal Sustainable Dev &amp; Planning,WIT Transact Ecol &amp; Environm</t>
  </si>
  <si>
    <t>permaculture; climate change; water harvesting; conservation; resiliency; regenerative; pollinator health; perennial food; social structures; desert</t>
  </si>
  <si>
    <t>Permaculture, an integrative design process creating resilient and productive landscapes and communities, can serve as a useful mitigation tool for projected climate change impacts. In the United States, the desert southwest town of Moab, Utah, has employed permaculture design in a community initiative called 'Bee Inspired Gardens.' This initiative has harnessed social capital to create resilient landscapes demonstrating pollinator health, water conservation, and perennial food and forage systems. Bee Inspired Gardens have been designed at a University, middle school, charter school, Bureau of Land Management property, hotel, public park, environmental education non-profit, and more. Community members are now harvesting fruit and seeds from existing garden sites, attending educational workshops at the gardens, and volunteering to help with the design and implementation processes. In the desert southwest, climate change projections are for hotter, drier, weather. In preparing for, and working to mitigate, projected impacts, initiatives like 'Bee Inspired Gardens' can serve as models for other communities looking to take positive action in climate mitigation and adaptation.</t>
  </si>
  <si>
    <t>[Brain, Roslynn] Utah State Univ Extens Sustainabil, Logan, UT 84322 USA; [Adams, Jeffrey] Terrasophia LLC, Moab, UT USA; [Lynch, Jeremy] In Transit Permaculture, Moab, UT USA</t>
  </si>
  <si>
    <t>Brain, R (corresponding author), Utah State Univ Extens Sustainabil, Logan, UT 84322 USA.</t>
  </si>
  <si>
    <t>978-1-78466-218-9; 978-1-78466-217-2</t>
  </si>
  <si>
    <t>10.2495/SC170441</t>
  </si>
  <si>
    <t>Green &amp; Sustainable Science &amp; Technology; Ecology; Environmental Sciences; Urban Studies</t>
  </si>
  <si>
    <t>Science &amp; Technology - Other Topics; Environmental Sciences &amp; Ecology; Urban Studies</t>
  </si>
  <si>
    <t>BL5HK</t>
  </si>
  <si>
    <t>Brankovits, D; Pohlman, JW; Ganju, K; Iliffe, TM; Lowell, N; Roth, E; Sylva, SP; Emmere, JA; Lapham, LL</t>
  </si>
  <si>
    <t>Brankovits, D.; Pohlman, J. W.; Ganju, K.; Iliffe, T. M.; Lowell, N.; Roth, E.; Sylva, S. P.; Emmere, J. A.; Lapham, L. L.</t>
  </si>
  <si>
    <t>Hydrologic Controls of Methane Dynamics in Karst Subterranean Estuaries</t>
  </si>
  <si>
    <t>subterranean estuary; coastal aquifer; carbon cycling; methane; hydrobiogeochemistry; anchialine ecosystem</t>
  </si>
  <si>
    <t>SUBMARINE GROUNDWATER DISCHARGE; CARBON ISOTOPIC COMPOSITION; NORTHERN YUCATAN PENINSULA; GAS HYDRATE STABILITY; MICROBIAL COMMUNITIES; TEMPORAL VARIABILITY; QUINTANA-ROO; WORLD MAP; WATER; AQUIFER</t>
  </si>
  <si>
    <t>Karst subterranean estuaries (KSEs) extend into carbonate platforms along 12% of all coastlines. A recent study has shown that microbial methane (CH4) consumption is an important component of the carbon cycle and food web dynamics within flooded caves that permeate KSEs. In this study, we obtained high-resolution (similar to 2.5-day) temporal records of dissolved methane concentrations and its stable isotopic content (delta C-13) to evaluate how regional meteorology and hydrology control methane dynamics in KSEs. Our records show that less methane was present in the anoxic fresh water during the wet season (4,361 +/- 89 nM) than during the dry season (5,949 +/- 132 nM), suggesting that the wet season hydrologic regime enhances mixing of methane and other constituents into the underlying brackish water. The C-13 of the methane (-38.1 +/- 1.7) in the brackish water was consistently more C-13-enriched than fresh water methane (-65.4 +/- 0.4 parts per thousand), implying persistent methane oxidation in the cave. Using a hydrologically based mass balance model, we calculate that methane consumption in the KSE was 21-28mgCH(4).m(-2).year(-1) during the 6-month dry period, which equates to similar to 1.4 t of methane consumed within the 102- to 138-km(2) catchment basin for the cave. Unless wet season methane consumption is much greater, the magnitude of methane oxidized within KSEs is not likely to affect the global methane budget. However, our estimates constrain the contribution of a critical resource for this widely distributed subterranean ecosystem. Plain Language Summary Subterranean estuaries occur worldwide where fresh and marine-derived waters mix within coastal aquifers, creating a chemical reaction zone that alters the composition of materials transported to the sea. According to a recent study, methane-a potent greenhouse gas-and the bacteria that feed on it form the basis of a complex food web restricted to cave networks flooded by the subterranean estuary. Questions about the seasonality and magnitude of this methane sink remain unclear. Unprecedented chemical records collected during this study with simultaneous meteorological and hydrological data reveal that methane accumulation is significantly greater during the dry season than during the wet season when rainfall is more prevalent and greater mixing in the coastal aquifer facilitates methane consumption. We estimate that similar to 1.4 t of methane are consumed during a 6-month-long dry period within the similar to 100-km(2) catchment region. This estimate constrains the contribution of a critical energy source for karst subterranean estuary ecosystems.</t>
  </si>
  <si>
    <t>[Brankovits, D.; Pohlman, J. W.; Iliffe, T. M.] Texas A&amp;M Univ, Dept Marine Biol, Galveston, TX 77553 USA; [Brankovits, D.; Pohlman, J. W.; Ganju, K.] US Geol Survey, Woods Hole Coastal &amp; Marine Sci Ctr, Woods Hole, MA 02543 USA; [Brankovits, D.; Sylva, S. P.] Woods Hole Oceanog Inst, Dept Marine Chem &amp; Geochem, Woods Hole, MA 02543 USA; [Lowell, N.] Lowell Instruments, N Falmouth, MA USA; [Roth, E.] Onset Comp Corp, Bourne, MA USA; [Emmere, J. A.] Moody Gardens Aquarium, Galveston, TX USA; [Lapham, L. L.] Univ Maryland, Chesapeake Biol Lab, Ctr Environm Sci, Solomons, MD 20688 USA</t>
  </si>
  <si>
    <t>Brankovits, D; Pohlman, JW (corresponding author), Texas A&amp;M Univ, Dept Marine Biol, Galveston, TX 77553 USA.;Brankovits, D; Pohlman, JW (corresponding author), US Geol Survey, Woods Hole Coastal &amp; Marine Sci Ctr, Woods Hole, MA 02543 USA.;Brankovits, D (corresponding author), Woods Hole Oceanog Inst, Dept Marine Chem &amp; Geochem, Woods Hole, MA 02543 USA.</t>
  </si>
  <si>
    <t>dbrankovits@whoi.edu; jpohlman@usgs.gov</t>
  </si>
  <si>
    <t>Illife, Thomas/R-2252-2017; Lapham, Laura Lee/AAD-7655-2022; Lapham, Laura L/A-4035-2011</t>
  </si>
  <si>
    <t>Illife, Thomas/0000-0002-4342-5960; Lapham, Laura Lee/0000-0002-7045-1785; Ganju, Neil/0000-0002-1096-0465; Brankovits, David/0000-0001-9195-8115; Pohlman, John/0000-0002-3563-4586</t>
  </si>
  <si>
    <t>TAMU-CONACYT [2015-049]; Research-in-Residence program (NSF) [1137336]; Boost Fellowship (Texas A&amp;M University at Galveston); Postdoctoral Scholar Program by Woods Hole Oceanographic Institution; Postdoctoral Scholar Program by U.S. Geological Survey</t>
  </si>
  <si>
    <t>TAMU-CONACYT; Research-in-Residence program (NSF); Boost Fellowship (Texas A&amp;M University at Galveston); Postdoctoral Scholar Program by Woods Hole Oceanographic Institution; Postdoctoral Scholar Program by U.S. Geological Survey</t>
  </si>
  <si>
    <t>Funding for T. M. I. and D. B. was provided by TAMU-CONACYT (project 2015-049). D. B. was supported by the Research-in-Residence program (NSF award 1137336, Inter-university Training in Continental-scale Ecology), the Boost Fellowship (Texas A&amp;M University at Galveston), and the Postdoctoral Scholar Program by Woods Hole Oceanographic Institution and U.S. Geological Survey. We thank Jacob Pohlman and Istvan Brankovits for assistance with field expeditions. Special thanks to the late Bil Phillips (Speleotech) for the support and expertise provided us during field operations. We also thank Pete van Hengstum for productive discussions and guidance during the development of the manuscript. Michael Casso and Adrian Green helped with laboratory analyses. The manuscript was greatly improved by helpful comments from an anonymus reviewer, Jeff Chanton, and Meagan Gonneea. This work is contribution number UMCES 5541. Any use of trade names is for descriptive purposes and does not imply endorsement by the U.S. Government. The authors declare no competing financial interests. Archival data are available through the USGS ScienceBase-Catalog at https://doi.org/10.5066/P9U0KRVM.</t>
  </si>
  <si>
    <t>1944-9224</t>
  </si>
  <si>
    <t>10.1029/2018GB006026</t>
  </si>
  <si>
    <t>HH3VS</t>
  </si>
  <si>
    <t>Breinl, K; Di Baldassarre, G; Mazzoleni, M; Lun, D; Vico, G</t>
  </si>
  <si>
    <t>Breinl, Korbinian; Di Baldassarre, Giuliano; Mazzoleni, Maurizio; Lun, David; Vico, Giulia</t>
  </si>
  <si>
    <t>Extreme dry and wet spells face changes in their duration and timing</t>
  </si>
  <si>
    <t>extreme dry spells; extreme wet spells; change in duration; change in timing; climate change; global analysis; global trends</t>
  </si>
  <si>
    <t>WATER-QUALITY; CLIMATE-CHANGE; DROUGHT; PRECIPITATION; IMPACT; WEATHER; RIVER; 20TH-CENTURY; TEMPERATURE; VARIABILITY</t>
  </si>
  <si>
    <t>Dry spells are sequences of days without precipitation. They can have negative implications for societies, including water security and agriculture. For example, changes in their duration and within-year timing can pose a threat to food production and wildfire risk. Conversely, wet spells are sequences of days with precipitation above a certain threshold, and changes in their duration and within-year timing can impact agriculture, flooding or the prevalence of water-related vector-borne diseases. Here we assess changes in the duration and within-year timing of extreme dry and wet spells over 60 years (1958-2017) using a consistent global land surface precipitation dataset of 5093 rain gauge locations. The dataset allowed for detailed spatial analyses of the United States, Europe and Australia. While many locations exhibit statistically significant changes in the duration of extreme dry and wet spells, the changes in the within-year timing are less often significant. Our results show consistencies with observations and projections from state-of-the-art climate and water resources research. In addition, we provide new insights regarding trends in the timing of extreme dry and wet spells, an aspect being equally important for possible future implications of extremes in a changing climate, which has not yet received the same level of attention and is characterized by larger uncertainty.</t>
  </si>
  <si>
    <t>[Breinl, Korbinian; Lun, David] Vienna Univ Technol, Inst Hydraul Engn &amp; Water Resources Management, Karlspl 13-222, A-1040 Vienna, Austria; [Breinl, Korbinian; Di Baldassarre, Giuliano; Mazzoleni, Maurizio] CNDS, Ctr Nat Hazards &amp; Disaster Sci, Villavagen 16, S-75236 Uppsala, Sweden; [Di Baldassarre, Giuliano; Mazzoleni, Maurizio] Uppsala Univ, Dept Earth Sci, Villavagen 16, S-75236 Uppsala, Sweden; [Vico, Giulia] Swedish Univ Agr Sci, Dept Crop Prod Ecol, Ulls Vag 16, S-75007 Uppsala, Sweden</t>
  </si>
  <si>
    <t>Breinl, K (corresponding author), Vienna Univ Technol, Inst Hydraul Engn &amp; Water Resources Management, Karlspl 13-222, A-1040 Vienna, Austria.;Breinl, K (corresponding author), CNDS, Ctr Nat Hazards &amp; Disaster Sci, Villavagen 16, S-75236 Uppsala, Sweden.</t>
  </si>
  <si>
    <t>breinl@hydro.tuwien.ac.at</t>
  </si>
  <si>
    <t>Vico, Giulia/A-6296-2010; Mazzoleni, Maurizio/F-5362-2018; Mazzoleni, Maurizio/O-2566-2016; Di Baldassarre, Giuliano/C-7304-2009</t>
  </si>
  <si>
    <t>Vico, Giulia/0000-0002-7849-2653; Mazzoleni, Maurizio/0000-0002-0913-9370; Mazzoleni, Maurizio/0000-0002-0913-9370; Di Baldassarre, Giuliano/0000-0002-8180-4996; Breinl, Korbinian/0000-0003-0489-4526</t>
  </si>
  <si>
    <t>European Union's Horizon 2020 research and innovation programme under the Marie Sklodowska-Curie grant [793558]; European Research Council (ERC), 'HydroSocialExtremes: Uncovering the Mutual Shaping of Hydrological Extremes and Society' [771678]; DFG project SPATE [FOR 2416]; FWF project SPATE [I 3174]; FWF Vienna Doctoral Program on Water Resource Systems [DK W1219-N28]; Swedish Research Council Vetenskapsradet [2016-04910]; Swedish Research Council FORMAS [2018-02872]; ERA-NET Cofund WaterWorks2014 Call</t>
  </si>
  <si>
    <t>European Union's Horizon 2020 research and innovation programme under the Marie Sklodowska-Curie grant; European Research Council (ERC), 'HydroSocialExtremes: Uncovering the Mutual Shaping of Hydrological Extremes and Society'; DFG project SPATE; FWF project SPATE; FWF Vienna Doctoral Program on Water Resource Systems; Swedish Research Council Vetenskapsradet(Swedish Research Council); Swedish Research Council FORMAS(Swedish Research CouncilSwedish Research Council Formas); ERA-NET Cofund WaterWorks2014 Call</t>
  </si>
  <si>
    <t>KB gratefully received funding from the European Union's Horizon 2020 research and innovation programme under the Marie Sklodowska-Curie grant agreement STARFLOOD No. 793558 (www.starflood.at).GDB acknowledges the funding from the European Research Council (ERC), 'HydroSocialExtremes: Uncovering the Mutual Shaping of Hydrological Extremes and Society', Consolidator Grant No. 771678. DL gratefully acknowledges financial support from the DFG project SPATE (FOR 2416), the FWF project SPATE (I 3174) and the FWF Vienna Doctoral Program on Water Resource Systems (DK W1219-N28). GV was partially supported by the Swedish Research Council Vetenskapsradet under grant 2016-04910 and the Swedish Research Council FORMAS under grant 2018-02872. The authors would like to thank the Swedish Research Council FORMAS for research funding, in the frame of the collaborative international consortium STEEPSTREAMS financed under the ERA-NET Cofund WaterWorks2014 Call. This ERA-NET is an integral part of the 2015 Joint Activities developed by the Water Challenges for a Changing World Joint Programme Initiative (Water JPI). Comments from the anonymous reviewers and the editor are gratefully acknowledged.</t>
  </si>
  <si>
    <t>10.1088/1748-9326/ab7d05</t>
  </si>
  <si>
    <t>MQ1UB</t>
  </si>
  <si>
    <t>Bremer, LL; Delevaux, JMS; Leary, JJK; Cox, LJ; Oleson, KLL</t>
  </si>
  <si>
    <t>Bremer, Leah L.; Delevaux, Jade M. S.; Leary, James J. K.; Cox, Linda J.; Oleson, Kirsten L. L.</t>
  </si>
  <si>
    <t>Opportunities and Strategies to Incorporate Ecosystem Services Knowledge and Decision Support Tools into Planning and Decision Making in Hawai'i</t>
  </si>
  <si>
    <t>Ecosystem services; Decision support tool; Hawai'i; Modeling; Conservation; Integrated management</t>
  </si>
  <si>
    <t>GREAT-BARRIER-REEF; WATERSHED CONSERVATION; CORAL-REEFS; COASTAL; BIODIVERSITY; MANAGEMENT; TRADEOFFS; INDICATORS; VALUATION; LESSONS</t>
  </si>
  <si>
    <t>Incorporating ecosystem services into management decisions is a promising means to link conservation and human well-being. Nonetheless, planning and management in Hawai'i, a state with highly valued natural capital, has yet to broadly utilize an ecosystem service approach. We conducted a stakeholder assessment, based on semi-structured interviews, with terrestrial (n = 26) and marine (n = 27) natural resource managers across the State of Hawai'i to understand the current use of ecosystem services (ES) knowledge and decision support tools and whether, how, and under what contexts, further development would potentially be useful. We found that ES knowledge and tools customized to Hawai'i could be useful for communication and outreach, justifying management decisions, and spatial planning. Greater incorporation of this approach is clearly desired and has a strong potential to contribute to more sustainable decision making and planning in Hawai'i and other oceanic island systems. However, the unique biophysical, socio-economic, and cultural context of Hawai'i, and other island systems, will require substantial adaptation of existing ES tools. Based on our findings, we identified four key opportunities for the use of ES knowledge and tools in Hawai'i: (1) linking native forest protection to watershed health; (2) supporting sustainable agriculture; (3) facilitating ridge-to-reef management; and (4) supporting statewide terrestrial and marine spatial planning. Given the interest expressed by natural resource managers, we envision broad adoption of ES knowledge and decision support tools if knowledge and tools are tailored to the Hawaiian context and coupled with adequate outreach and training.</t>
  </si>
  <si>
    <t>[Bremer, Leah L.; Delevaux, Jade M. S.; Leary, James J. K.; Cox, Linda J.; Oleson, Kirsten L. L.] Univ Hawaii Manoa, Dept Nat Resources &amp; Environm Management, Honolulu, HI 96822 USA; [Bremer, Leah L.] Stanford Univ, Nat Capital Project, Woods Inst Environm, Stanford, CA 94305 USA</t>
  </si>
  <si>
    <t>Bremer, LL (corresponding author), Univ Hawaii Manoa, Dept Nat Resources &amp; Environm Management, 1910 East West Rd,Sherman 101, Honolulu, HI 96822 USA.</t>
  </si>
  <si>
    <t>lbremer@stanford.edu; koleson@hawaii.edu</t>
  </si>
  <si>
    <t>Delevaux, Jade/AAM-4889-2021; Oleson, Kirsten/M-7741-2015</t>
  </si>
  <si>
    <t>Delevaux, Jade/0000-0001-5114-9823; Oleson, Kirsten/0000-0002-7992-5051; Bremer, Leah/0000-0003-3791-4482</t>
  </si>
  <si>
    <t>USDA Grant Hatch [HAW01125-H]; USDA Grant McIntire-Stennis [HAW01120-M]</t>
  </si>
  <si>
    <t>USDA Grant Hatch; USDA Grant McIntire-Stennis</t>
  </si>
  <si>
    <t>This work would not have been possible without funding from USDA Grants Hatch HAW01125-H and McIntire-Stennis HAW01120-M. We would also like to thank all of the natural resource managers and decision makers who generously shared their time and expertise with us during the interview process. We thank Creighton Litton and Chris Lepczyk for their input on the interview questionnaires and Lisa Mandle for helpful input on a draft of the manuscript. We also thank two anonymous reviewers for their helpful comments and suggestions that were integrated to improve the manuscript.</t>
  </si>
  <si>
    <t>10.1007/s00267-014-0426-4</t>
  </si>
  <si>
    <t>CE4ZD</t>
  </si>
  <si>
    <t>Bremer, LL; Nathan, N; Trauernicht, C; Pascua, P; Krueger, N; Jokiel, J; Barton, J; Daily, GC</t>
  </si>
  <si>
    <t>Bremer, Leah L.; Nathan, Neil; Trauernicht, Clay; Pascua, Pua'ala; Krueger, Nicholas; Jokiel, Jordan; Barton, Jayme; Daily, Gretchen C.</t>
  </si>
  <si>
    <t>Maintaining the Many Societal Benefits of Rangelands: The Case of Hawai'i</t>
  </si>
  <si>
    <t>conservation; cultural values; ecosystem services; land policy; natural capital; stewardship; sustainable development; grazing</t>
  </si>
  <si>
    <t>CULTURAL ECOSYSTEM SERVICES; SOIL CARBON STOCKS; CLIMATE-CHANGE; CORAL-REEFS; LAND-USE; ECOLOGICAL SERVICES; FOREST RESTORATION; GRAZING INTENSITY; MANAGEMENT; WATER</t>
  </si>
  <si>
    <t>Well-managed rangelands provide important economic, environmental, and cultural benefits. Yet, many rangelands worldwide are experiencing pressures of land-use change, overgrazing, fire, and drought, causing rapid degradation. These pressures are especially acute in the Hawaiian Islands, which we explore as a microcosm with some broadly relevant lessons. Absent stewardship, land in Hawaii is typically subject to degradation through the spread and impacts of noxious invasive plant species; feral pigs, goats, deer, sheep, and cattle; and heightened fire risk. We first provide a framework, and then review the science demonstrating the benefits of well-managed rangelands, for production of food; livelihoods; watershed services; climate security; soil health; fire risk reduction; biodiversity; and a wide array of cultural values. Findings suggest that rangelands, as part of a landscape mosaic, contribute to social and ecological health and well-being in Hawaii. We conclude by identifying important knowledge gaps around rangeland ecosystem services and highlight the need to recognize rangelands and their stewards as critical partners in achieving key sustainability goals, and in bridging the long-standing production-conservation divide.</t>
  </si>
  <si>
    <t>[Bremer, Leah L.] Univ Hawaii Manoa, Univ Hawaii Econ Res Org, Honolulu, HI 96822 USA; [Bremer, Leah L.] Univ Hawaii Manoa, Water Resources Res Ctr, Honolulu, HI 96822 USA; [Nathan, Neil; Daily, Gretchen C.] Stanford Univ, Dept Biol, Nat Capital Project, Stanford, CA 94305 USA; [Nathan, Neil; Daily, Gretchen C.] Stanford Univ, Wooods Inst, Stanford, CA 94305 USA; [Trauernicht, Clay] Univ Hawaii Manoa, Dept Nat Resources &amp; Environm Management, Honolulu, HI 96822 USA; [Pascua, Pua'ala] Amer Museum Nat Hist, Ctr Biodiversity &amp; Conservat, New York, NY 10024 USA; [Krueger, Nicholas] Univ Hawaii Hilo, Coll Agr Forestry &amp; Nat Resource Management CAFNN, Hilo, HI 96720 USA; [Jokiel, Jordan] Haleakala Ranch, Makawao, HI 96768 USA; [Barton, Jayme] Healthy Soils Hawaii, Honolulu, HI 96822 USA</t>
  </si>
  <si>
    <t>Bremer, LL (corresponding author), Univ Hawaii Manoa, Univ Hawaii Econ Res Org, Honolulu, HI 96822 USA.;Bremer, LL (corresponding author), Univ Hawaii Manoa, Water Resources Res Ctr, Honolulu, HI 96822 USA.</t>
  </si>
  <si>
    <t>lbremer@hawaii.edu; nnathan@alumni.stanford.edu; trauerni@hawaii.edu; ppascua@amnh.org; nkrueger@hawaii.edu; jordanj@haleakalaranch.com; healthysoilshawaii@gmail.com; gdaily@stanford.edu</t>
  </si>
  <si>
    <t>, Nicholas/0000-0003-3508-2280</t>
  </si>
  <si>
    <t>Luesther T. Mertz Charitable Trust; Moore Family Foundation; Winslow Foundation</t>
  </si>
  <si>
    <t>This research was funded by Luesther T. Mertz Charitable Trust, The Moore Family Foundation, and the Winslow Foundation.</t>
  </si>
  <si>
    <t>10.3390/land10070764</t>
  </si>
  <si>
    <t>TP1EA</t>
  </si>
  <si>
    <t>Briceno, G; Schalchli, H; Mutis, A; Benimeli, CS; Palma, G; Tortella, GR; Diez, MC</t>
  </si>
  <si>
    <t>Briceno, G.; Schalchli, H.; Mutis, A.; Benimeli, C. S.; Palma, G.; Tortella, G. R.; Diez, M. C.</t>
  </si>
  <si>
    <t>Use of pure and mixed culture of diazinon-degrading Streptomyces to remove other organophosphorus pesticides</t>
  </si>
  <si>
    <t>INTERNATIONAL BIODETERIORATION &amp; BIODEGRADATION</t>
  </si>
  <si>
    <t>Chlorpyrifos; Mixed cultures; Organophosphorus hydrolase; Streptomyces spp.; Removal</t>
  </si>
  <si>
    <t>HYDROLYSIS PRODUCT 3,5,6-TRICHLORO-2-PYRIDINOL; MICROBIAL-DEGRADATION; BACTERIAL CONSORTIUM; METABOLIC PATHWAY; LIQUID-MEDIA; BIODEGRADATION; CHLORPYRIFOS; SOIL; INSECTICIDE; HYDROLASE</t>
  </si>
  <si>
    <t>Chlorpyrifos (CP) is an organophosphorus pesticide (OP) widely used in agriculture. Evidence of CP residues in soil, water and food has generated an urgent need to develop treatment systems that avoid possible damage to human health and the environment. In this study, eight diazinon-degrading Streptomyces strains were evaluated for their ability to remove CP as the only carbon source from a liquid medium. Single cultures removed 32-74% of CP, and most of the strains incremented their biomass. Additionally, changes in the protein profile were found. Protein extract analyses demonstrated that four organisms exhibited the enzyme organophosphorus hydrolase (OPH); therefore, the Streptomyces spp. AC5, AC9, GA11 and ISP13 strains were used as a mixed culture to study the removal of CP and their main metabolite 3,5,6-trichloro-2-pyridinol (TCP). Our results showed a CP removal rate of 0.019-0.034 h(-1) a half-life of 20-36 h and a maximum TCP concentration of 0.32 mg L-1. The mixed culture used TCP to grow, and up to 58% was removed from the medium. Glucose addition decreased biomass duplication time of the culture and also accelerated pesticide depletion from the medium. Viability analysis showed that after CP and TCP exposure, over 78% of the cells survived. Finally, the mixed culture of Streptomyces spp. can simultaneously remove four OPs, reaching a maximum removal of 693% and 33.6% for thiophosphotriester and phosphorothiolester compounds respectively. (C) 2016 Elsevier Ltd. All rights reserved.</t>
  </si>
  <si>
    <t>[Briceno, G.; Schalchli, H.; Mutis, A.; Tortella, G. R.; Diez, M. C.] Univ La Frontera, Ctr Excelencia Invest Biotecnol Aplicada Medio Am, Fac Ingn &amp; Ciencias, Av Francisco Salazar 01145, Temuco, Chile; [Mutis, A.; Palma, G.] Univ La Frontera, Dept Ciencias Quim &amp; Recursos Nat, Temuco, Chile; [Diez, M. C.] Univ La Frontera, Dept Ingn Quim, Temuco, Chile; [Benimeli, C. S.] Consejo Nacl Invest Cient &amp; Tecn, Planta Piloto Proc Ind Microbiol PROIMI, Av Belgrano &amp; Pasaje Caseros 4000, San Miguel De Tucuman, Argentina; [Briceno, G.; Schalchli, H.; Tortella, G. R.; Diez, M. C.] Univ La Frontera, Sci &amp; Technol Bioresource Nucleus, Temuco, Chile</t>
  </si>
  <si>
    <t>Briceno, G (corresponding author), Univ La Frontera, Fac Ingn &amp; Ciencias, Ctr Invest Biotecnol Aplicada Medio Ambiente, Av Francisco Salazar 01145,POB 54-D, Temuco, Chile.</t>
  </si>
  <si>
    <t>gabriela.briceno@ufrontera.cl</t>
  </si>
  <si>
    <t>TORTELLA, GONZALO RODRIGO/Q-7213-2019; Schalchli, Heidi/I-3345-2018; Diez, Cristina/C-9130-2015; TORTELLA, GONZALO/I-5347-2018; Diez Jerez, Maria Cristina/I-2548-2018</t>
  </si>
  <si>
    <t>TORTELLA, GONZALO RODRIGO/0000-0001-7069-7454; Diez, Maria Cristina/0000-0002-9494-1551; Schalchli, Heidi/0000-0002-2624-2337; Benimeli, Claudia/0000-0001-9151-7109</t>
  </si>
  <si>
    <t>FONDECYT Initiation Project [11130716]; CONICYT/MINCYT Program of Scientific International Cooperation [PCCI140056]; CONICYT/FONDAP Project [15130015]</t>
  </si>
  <si>
    <t>FONDECYT Initiation Project(Comision Nacional de Investigacion Cientifica y Tecnologica (CONICYT)CONICYT FONDECYT); CONICYT/MINCYT Program of Scientific International Cooperation; CONICYT/FONDAP Project(Comision Nacional de Investigacion Cientifica y Tecnologica (CONICYT)CONICYT FONDAP)</t>
  </si>
  <si>
    <t>The authors acknowledge the financial support from the FONDECYT Initiation Project (No 11130716), the CONICYT/MINCYT Program of Scientific International Cooperation (PCCI140056) and the CONICYT/FONDAP Project (No 15130015).</t>
  </si>
  <si>
    <t>0964-8305</t>
  </si>
  <si>
    <t>1879-0208</t>
  </si>
  <si>
    <t>INT BIODETER BIODEGR</t>
  </si>
  <si>
    <t>Int. Biodeterior. Biodegrad.</t>
  </si>
  <si>
    <t>10.1016/j.ibiod.2016.06.018</t>
  </si>
  <si>
    <t>Biotechnology &amp; Applied Microbiology; Environmental Sciences</t>
  </si>
  <si>
    <t>Biotechnology &amp; Applied Microbiology; Environmental Sciences &amp; Ecology</t>
  </si>
  <si>
    <t>DW3FR</t>
  </si>
  <si>
    <t>Brito-Morales, I; Schoeman, DS; Everett, JD; Klein, CJ; Dunn, DC; Molinos, JG; Burrows, MT; Buenafe, KCV; Dominguez, RM; Possingham, HP; Richardson, AJ</t>
  </si>
  <si>
    <t>Brito-Morales, Isaac; Schoeman, David S.; Everett, Jason D.; Klein, Carissa J.; Dunn, Daniel C.; Molinos, Jorge Garcia; Burrows, Michael T.; Buenafe, Kristine Camille, V; Dominguez, Rosa Mar; Possingham, Hugh P.; Richardson, Anthony J.</t>
  </si>
  <si>
    <t>Towards climate-smart, three-dimensional protected areas for biodiversity conservation in the high seas</t>
  </si>
  <si>
    <t>TAKE MARINE RESERVES; OCEAN; PRIORITIZATION; VULNERABILITY; BIOGEOGRAPHY; SEAMOUNTS; RESPONSES; WATER</t>
  </si>
  <si>
    <t>Protecting the ocean from increasing threats requires the development of high-seas marine reserve networks. An approach that optimizes biodiversity, minimizes climate change exposure and reduces fisheries conflict enables low-regret climate-smart conservation areas to be identified. Marine species are moving rapidly in response to warming, often in different directions and with variations dependent on location and depth. Given the current impetus to increase the area of protected ocean to 30%, conservation planning must include the 64% of the ocean beyond national jurisdictions, which in turn requires associated design challenges for conventional conservation to be addressed. Here we present a planning approach for the high seas that conserves biodiversity, minimizes exposure to climate change, retains species within reserve boundaries and reduces conflict with fishing. This is developed using data from across four depth domains, considering 12,932 vertebrate, invertebrate and algal species and three climate scenarios. The resultant climate-smart conservation areas cover 6% of the high seas and represent a low-regret option that provides a nucleus for developing a full network of high-seas marine reserves.</t>
  </si>
  <si>
    <t>[Brito-Morales, Isaac; Klein, Carissa J.; Dunn, Daniel C.; Buenafe, Kristine Camille, V; Dominguez, Rosa Mar] Univ Queensland, Sch Earth &amp; Environm Sci, St Lucia, Qld, Australia; [Brito-Morales, Isaac; Everett, Jason D.; Richardson, Anthony J.] Commonwealth Sci &amp; Ind Res Org CSIRO, Oceans &amp; Atmosphere, Queensland Biosci Precinct QBP, St Lucia, Qld, Australia; [Brito-Morales, Isaac; Everett, Jason D.; Buenafe, Kristine Camille, V; Richardson, Anthony J.] Univ Queensland, Sch Math &amp; Phys, St Lucia, Qld, Australia; [Brito-Morales, Isaac] Conservat Int, Betty &amp; Gordon Moore Ctr Sci, Arlington, VA 22202 USA; [Schoeman, David S.] Univ Sunshine Coast, Global Change Ecol Res Grp, Sch Sci Technol &amp; Engn, Maroochydore, Qld, Australia; [Schoeman, David S.] Nelson Mandela Univ, Ctr African Conservat Ecol, Dept Zool, Gqeberha, South Africa; [Everett, Jason D.] Univ New South Wales, Ctr Marine Sci &amp; Innovat CMSI, Sydney, NSW, Australia; [Klein, Carissa J.; Dunn, Daniel C.; Dominguez, Rosa Mar; Possingham, Hugh P.] Univ Queensland, Ctr Biodivers &amp; Conservat Sci CBCS, St Lucia, Qld, Australia; [Molinos, Jorge Garcia] Hokkaido Univ, Arctic Res Ctr, Sapporo, Hokkaido, Japan; [Molinos, Jorge Garcia] Hokkaido Univ, Global Inst Collaborat Res &amp; Educ, Global Stn Arctic Res, Sapporo, Hokkaido, Japan; [Molinos, Jorge Garcia] Hokkaido Univ, Grad Sch Environm Sci, Sapporo, Hokkaido, Japan; [Burrows, Michael T.] Scottish Assoc Marine Sci, Oban, Argyll, Scotland</t>
  </si>
  <si>
    <t>University of Queensland; Commonwealth Scientific &amp; Industrial Research Organisation (CSIRO); University of Queensland; Conservation International; University of the Sunshine Coast; Nelson Mandela University; University of New South Wales Sydney; University of Queensland; Hokkaido University; Hokkaido University; Hokkaido University; UHI Millennium Institute</t>
  </si>
  <si>
    <t>Brito-Morales, I (corresponding author), Univ Queensland, Sch Earth &amp; Environm Sci, St Lucia, Qld, Australia.;Brito-Morales, I (corresponding author), Commonwealth Sci &amp; Ind Res Org CSIRO, Oceans &amp; Atmosphere, Queensland Biosci Precinct QBP, St Lucia, Qld, Australia.;Brito-Morales, I (corresponding author), Univ Queensland, Sch Math &amp; Phys, St Lucia, Qld, Australia.;Brito-Morales, I (corresponding author), Conservat Int, Betty &amp; Gordon Moore Ctr Sci, Arlington, VA 22202 USA.</t>
  </si>
  <si>
    <t>i.britomorales@uq.net.au</t>
  </si>
  <si>
    <t>Klein, Carissa J/F-1632-2011; Possingham, Hugh/B-1337-2008; Buenafe, Kristine Camille/IYJ-5797-2023; Brito-Morales, Isaac/L-2071-2019; Burrows, Michael/D-9844-2013; Garcia Molinos, Jorge/C-9252-2015; Everett, Jason/C-4557-2008</t>
  </si>
  <si>
    <t>Possingham, Hugh/0000-0001-7755-996X; Buenafe, Kristine Camille/0000-0002-1643-5557; Brito-Morales, Isaac/0000-0003-0073-2431; Dunn, Daniel/0000-0001-8932-0681; Schoeman, David/0000-0003-1258-0885; Burrows, Michael/0000-0003-4620-5899; Garcia Molinos, Jorge/0000-0001-7516-1835; Everett, Jason/0000-0002-6681-8054</t>
  </si>
  <si>
    <t>Advanced Human Capital Program of the Chilean National Research and Development Agency (ANID) [72170231]; ARC Future Fellowship [FT200100314]; Australian Research Council [DP19010229]; NERC [NE/J024082/1] Funding Source: UKRI; Australian Research Council [FT200100314] Funding Source: Australian Research Council</t>
  </si>
  <si>
    <t>Advanced Human Capital Program of the Chilean National Research and Development Agency (ANID); ARC Future Fellowship(Australian Research Council); Australian Research Council(Australian Research Council); NERC(UK Research &amp; Innovation (UKRI)Natural Environment Research Council (NERC)); Australian Research Council(Australian Research Council)</t>
  </si>
  <si>
    <t>I.B.-M. was supported by the Advanced Human Capital Program of the Chilean National Research and Development Agency (ANID Grant No. 72170231). C.J.K. was supported by an ARC Future Fellowship (no. FT200100314). J.D.E. was funded by Australian Research Council Discovery Project No. DP19010229. We thank K. Kaschner, C. Garilao and K. Kesner-Reyes for providing the AquaMaps marine biodiversity data.</t>
  </si>
  <si>
    <t>10.1038/s41558-022-01323-7</t>
  </si>
  <si>
    <t>0L4FC</t>
  </si>
  <si>
    <t>Brodie, G; Holland, E; N'Yeurt, AD; Soapi, K; Hills, J</t>
  </si>
  <si>
    <t>Brodie, Gilianne; Holland, Elisabeth; N'Yeurt, Antoine De Ramon; Soapi, Katy; Hills, Jeremy</t>
  </si>
  <si>
    <t>Seagrasses and seagrass habitats in Pacific small island developing states: Potential loss of benefits via human disturbance and climate change</t>
  </si>
  <si>
    <t>Coastal; Pollution; Blue carbon; Human health; Restoration; Policy; PSIDS</t>
  </si>
  <si>
    <t>ECOSYSTEM-BASED ADAPTATION; FUNAFUTI ATOLL; SARGASSUM-POLYCYSTUM; COASTAL ECOSYSTEMS; MARINE ECOSYSTEMS; CARBON STORAGE; FOOD SECURITY; WATER-QUALITY; CORAL-REEFS; MANAGEMENT</t>
  </si>
  <si>
    <t>Seagrasses provide a wide range of services including food provision, water purification and coastal protection. Pacific small island developing states (PSIDS) have limited natural resources, challenging economies and a need for marine science research. Seagrasses occur in eleven PSIDS and nations are likely to benefit in different ways depending on habitat health, habitat cover and location, and species presence. Globally seagrass habitats are declining as a result of anthropogenic impacts including climate change and in PSIDS pressure on already stressed coastal ecosystems, will likely threaten seagrass survival particularly close to expanding urban settlements. Improved coastal and urban planning at local, national and regional scales is needed to reduce human impacts on vulnerable coastal areas. Research is required to generate knowledge-based solutions to support effective coastal management and protection of the existing seagrass habitats, including strenghened documentation the socio-economic and environmental services they provide. For PSIDS, protection of seagrass service benefits requires six priority actions: seagrass habitat mapping, regulation of coastal and upstream development, identification of specific threats at vulnerable locations, a critique of cost-effective restoration options, research devoted to seagrass studies and more explicit policy development.</t>
  </si>
  <si>
    <t>[Brodie, Gilianne] Univ South Pacific, Inst Appl Sci, Suva, Fiji; [Holland, Elisabeth] Univ South Pacific, Sch Marine Studies, Suva, Fiji; [Holland, Elisabeth; N'Yeurt, Antoine De Ramon] Univ South Pacific, Pacific Ctr Environm &amp; Sustainable Dev, Suva, Fiji; [Soapi, Katy; Hills, Jeremy] Univ South Pacific, Res Off, Suva, Fiji</t>
  </si>
  <si>
    <t>Brodie, G (corresponding author), Univ South Pacific, Inst Appl Sci, Suva, Fiji.</t>
  </si>
  <si>
    <t>gilianne.brodie@usp.ac.fj</t>
  </si>
  <si>
    <t>Brodie, Gilianne/0000-0002-6896-4696; Holland, Elisabeth Ann/0000-0002-3570-621X; De Ramon N'Yeurt, Antoine/0000-0002-9337-150X</t>
  </si>
  <si>
    <t>University of the South Pacific Research Office</t>
  </si>
  <si>
    <t>We thank Chris Ward for assistance with creating Fig. 2 and our many colleagues and postgraduate students for discussions on seagrasses. We acknowledge the University of the South Pacific Research Office for SRT grant funding and the Centre for Environment, Fisheries and Aquaculture Sciences (CEFAS) for initiating this manuscript via the Commonwealth Marine Economies (CME) program.</t>
  </si>
  <si>
    <t>10.1016/j.marpolbul.2020.111573</t>
  </si>
  <si>
    <t>OO8KT</t>
  </si>
  <si>
    <t>Brown, AR; Webber, J; Zonneveld, S; Carless, D; Jackson, B; Artioli, Y; Miller, PI; Holmyard, J; Baker-Austin, C; Kershaw, S; Bateman, IJ; Tyler, CR</t>
  </si>
  <si>
    <t>Brown, A. Ross; Webber, James; Zonneveld, Sara; Carless, Donna; Jackson, Benjamin; Artioli, Yuri; Miller, Peter, I; Holmyard, John; Baker-Austin, Craig; Kershaw, Simon; Bateman, Ian J.; Tyler, Charles R.</t>
  </si>
  <si>
    <t>Stakeholder perspectives on the importance of water quality and other constraints for sustainable mariculture</t>
  </si>
  <si>
    <t>Bivalve shellfish; Mariculture; Catchments; Stakeholders; Perspectives; Q-method</t>
  </si>
  <si>
    <t>PACIFIC OYSTER; SHELLFISH AQUACULTURE; SOURCE APPORTIONMENT; CLIMATE-CHANGE; MITIGATION; POLLUTION; MUSSELS; IMPACT; POLICY; RISK</t>
  </si>
  <si>
    <t>Aquaculture, including marine aquaculture (mariculture), is the fastest growing food production sector globally and is expected to play a key role in delivering future food security. A potential factor limiting growth of the aquaculture industry, however, is the maintenance of good water quality, on which all forms of aquaculture depend. This is particularly challenging in 'open' coastal and estuarine systems and requires engagement with a wide range of stakeholders that can influence water quality. We applied a semi-quantitative method (Q-method) to capture and evaluate perspectives across diverse stakeholders in order to address the overarching question: How do stakeholders rank water quality issues and management options versus other issues and actions for ensuring the sustainability of shellfish mariculture in South West England? Results from this regional case study were used to highlight key issues and knowledge gaps that have national and international relevance. Stake-holders were found to hold distinct perspectives (P1-3), but there was general consensus that good water quality is essential for sustainable aquaculture, and that there is a need for better understanding of spatial and temporal variations in land use throughout catchments to ensure effective water quality management. Stakeholder engagement highlighted the importance of managing anthropogenic and environmental (climatic) pressures on land and water through agri-environment and urban planning policy in order to ensure sustainable food production, including from mariculture.</t>
  </si>
  <si>
    <t>[Brown, A. Ross; Zonneveld, Sara; Carless, Donna; Jackson, Benjamin; Tyler, Charles R.] Univ Exeter, Coll Life &amp; Environm Sci, Stocker Rd, Exeter EX4 4QD, Devon, England; [Webber, James] Univ Exeter, Coll Engn Math &amp; Phys Sci, North Pk Rd, Exeter EX4 4QF, Devon, England; [Artioli, Yuri; Miller, Peter, I] Plymouth Marine Lab, Prospect Pl, Plymouth PL1 3DH, Devon, England; [Holmyard, John] Freshwater Quarry, Offshore Shellfish, Brixham Lab, Brixham TQ5 8BA, England; [Baker-Austin, Craig; Kershaw, Simon] Ctr Environm Fisheries &amp; Aquaculture Sci, Barrack Rd, Weymouth DT4 8UB, England; [Bateman, Ian J.] Univ Exeter, Business Sch, Rennes Dr, Exeter EX4 4ST, Devon, England</t>
  </si>
  <si>
    <t>Brown, AR (corresponding author), Univ Exeter, Coll Life &amp; Environm Sci, Stocker Rd, Exeter EX4 4QD, Devon, England.</t>
  </si>
  <si>
    <t>ross.brown@exeter.ac.uk</t>
  </si>
  <si>
    <t>Artioli, Yuri/AFV-9331-2022; Artioli, Yuri/J-1524-2015; Miller, Peter I./E-4525-2013</t>
  </si>
  <si>
    <t>Artioli, Yuri/0000-0002-5498-4223; Miller, Peter I./0000-0002-5292-8789</t>
  </si>
  <si>
    <t>Natural Environment Research Council's Regional Impact from Science of the Environment (RISE) initiative [NE/P011217/1]; BBSRC [BB/S004122/1] Funding Source: UKRI; NERC [NE/P011217/1] Funding Source: UKRI</t>
  </si>
  <si>
    <t>Natural Environment Research Council's Regional Impact from Science of the Environment (RISE) initiative; BBSRC(UK Research &amp; Innovation (UKRI)Biotechnology and Biological Sciences Research Council (BBSRC)); NERC(UK Research &amp; Innovation (UKRI)Natural Environment Research Council (NERC))</t>
  </si>
  <si>
    <t>We are very grateful to the reviewers for their constructive comments, which greatly helped to improve the focus and clarity of our manuscript. This work was funded by the Natural Environment Research Council's Regional Impact from Science of the Environment (RISE) initiative, Grant NE/P011217/1: South West Partnership for Environmental and Economic Prosperity (SWEEP). Bateman is Director of the Land, Environment, Economics and Policy (LEEP) Institute and PI on the SWEEP project. Tyler is co-director of the Centre for Sustainable Aquaculture Futures (SAF) and Co-I on the SWEEP project.</t>
  </si>
  <si>
    <t>10.1016/j.envsci.2020.09.018</t>
  </si>
  <si>
    <t>OU3NA</t>
  </si>
  <si>
    <t>hybrid, Green Accepted</t>
  </si>
  <si>
    <t>Brown, CN; Mallin, MA; Loh, AN</t>
  </si>
  <si>
    <t>Brown, Colleen N.; Mallin, Michael A.; Loh, Ai Ning</t>
  </si>
  <si>
    <t>Tracing nutrient pollution from industrialized animal production in a large coastal watershed</t>
  </si>
  <si>
    <t>Nutrient pollution; CAFO; Agriculture; Stable isotope; Carbon; Nitrogen</t>
  </si>
  <si>
    <t>ORGANIC-MATTER; FEEDING OPERATIONS; NITROGEN; ISOTOPE; IMPACTS; ESTUARY; SYSTEMS; NITRATE; CARBON; ORIGIN</t>
  </si>
  <si>
    <t>One of the highest concentrations of swine and poultry concentrated animal feeding operations (CAFOs) in North America is located on the Coastal Plain of North Carolina, in which the Cape Fear River basin is located. The CAFOs produce vast amounts of manure causing loading of nutrients and other pollutants to receiving waters. With the Cape Fear River basin vulnerable to nutrient pollution, as are many other watersheds with CAFOs, delta C-13 and delta N-15 stable isotopic signatures were identified from water samples collected within the Northeast Cape Fear, Black, and lower Cape Fear River watersheds to trace nutrient sources and their distribution downstream. The spatial and temporal variability of nutrients and isotopic signatures were also identified to understand water quality impacts of animal waste spraying season and proximity to CAFOs. Our results showed that significantly enriched delta N-15 signatures characterized sites in close proximity to CAFOs as well as point-source wastewater discharge areas, while the opposite was true for an unimpacted control stream and two estuarine sites. Additionally, the impacted sites yielded significantly (p &lt; 0.05) higher nitrate concentrations than control and estuarine sites. Statistical analyses demonstrated that nitrate concentrations were positively correlated with heavier delta N-15 signatures, suggesting that animal waste, as well as human wastewater, are relatively more important sources of N to this large watershed than fertilizers from traditional row crop agriculture. Our results also suggested that during appropriate hydrological conditions CAFO-derived N can be detected many kilometers downstream from freshwater sources areas to the estuary.</t>
  </si>
  <si>
    <t>[Brown, Colleen N.; Loh, Ai Ning] Univ North Carolina Wilmington, Dept Earth &amp; Ocean Sci, Wilmington, NC 28409 USA; [Brown, Colleen N.; Mallin, Michael A.; Loh, Ai Ning] Univ North Carolina Wilmington, Ctr Marine Sci, Wilmington, NC 28409 USA; [Brown, Colleen N.] Rosenstiel Sch Marine &amp; Atmospher Sci, 4600 Rickenbacker Causeway, Miami, FL 33149 USA</t>
  </si>
  <si>
    <t>Brown, CN (corresponding author), Univ North Carolina Wilmington, Ctr Marine Sci, Wilmington, NC 28409 USA.</t>
  </si>
  <si>
    <t>colleen.brown@rsmas.miami.edu; mallinm@uncw.edu; lohan@uncw.edu</t>
  </si>
  <si>
    <t>Brown, Colleen/0000-0001-8061-2717</t>
  </si>
  <si>
    <t>UNCW Department of Earth and Ocean Sciences, Center for the Support of Undergraduate Research and Fellowships (CSURF); Lower Cape Fear River Program</t>
  </si>
  <si>
    <t>Funding for this project was provided by UNCW Department of Earth and Ocean Sciences, Center for the Support of Undergraduate Research and Fellowships (CSURF), and the Lower Cape Fear River Program.</t>
  </si>
  <si>
    <t>JUL 14</t>
  </si>
  <si>
    <t>10.1007/s10661-020-08433-9</t>
  </si>
  <si>
    <t>MQ6GH</t>
  </si>
  <si>
    <t>Brown, LE; Mitchell, G; Holden, J; Folkard, A; Wright, N; Beharry-Borg, N; Berry, G; Brierley, B; Chapman, P; Clarke, SJ; Cotton, L; Dobson, M; Dollar, E; Fletcher, M; Foster, J; Hanlon, A; Hildon, S; Hiley, P; Hillis, P; Hoseason, J; Johnston, K; Kay, P; McDonald, A; Parrott, A; Powell, A; Slack, RJ; Sleigh, A; Spray, C; Tapley, K; Underhill, R; Woulds, C</t>
  </si>
  <si>
    <t>Brown, L. E.; Mitchell, G.; Holden, J.; Folkard, A.; Wright, N.; Beharry-Borg, N.; Berry, G.; Brierley, B.; Chapman, P.; Clarke, S. J.; Cotton, L.; Dobson, M.; Dollar, E.; Fletcher, M.; Foster, J.; Hanlon, A.; Hildon, S.; Hiley, P.; Hillis, P.; Hoseason, J.; Johnston, K.; Kay, P.; McDonald, A.; Parrott, A.; Powell, A.; Slack, R. J.; Sleigh, A.; Spray, C.; Tapley, K.; Underhill, R.; Woulds, C.</t>
  </si>
  <si>
    <t>Priority water research questions as determined by UK practitioners and policy makers</t>
  </si>
  <si>
    <t>Appraisal; Ecosystem services; Extreme events; Freshwater biodiversity; Freshwater pollution; Integrated catchment management; Wastewater treatment; Water supply</t>
  </si>
  <si>
    <t>INTEGRATED CATCHMENT MANAGEMENT; ECOLOGICAL QUESTIONS; MULTIPLE STRESSORS; CLIMATE-CHANGE; NEEDS; CONSERVATION; HYDROLOGY; IMPACTS; SCIENCE</t>
  </si>
  <si>
    <t>Several recent studies have emphasised the need for a more integrated process in which researchers, policy makers and practitioners interact to identify research priorities. This paper discusses such a process with respect to the UK water sector, detailing how questions were developed through inter-disciplinary collaboration using online questionnaires and a stakeholder workshop. The paper details the 94 key questions arising, and provides commentary on their scale and scope. Prioritisation voting divided the nine research themes into three categories: (1) extreme events (primarily flooding), valuing freshwater services, and water supply, treatment and distribution [each &gt;150/1109 votes]; (2) freshwater pollution and integrated catchment management [100-150 votes] and; (3) freshwater biodiversity, water industry governance, understanding and managing demand and communicating water research [50-100 votes]. The biggest demand was for research to improve understanding of intervention impacts in the water environment, while a need for improved understanding of basic processes was also clearly expressed, particularly with respect to impacts of pollution and aquatic ecosystems. Questions that addressed aspects of appraisal, particularly incorporation of ecological service values into decision making, were also strongly represented. The findings revealed that sustainability has entered the lexicon of the UK water sector, but much remains to be done to embed the concept operationally, with key sustainability issues such as resilience and interaction with related key sectors, such as energy and agriculture, relatively poorly addressed. However, the exercise also revealed that a necessary condition for sustainable development, effective communication between scientists, practitioners and policy makers, already appears to be relatively well established in the UK water sector. (C) 2010 Elsevier By. All rights reserved.</t>
  </si>
  <si>
    <t>[Brown, L. E.; Mitchell, G.; Holden, J.; Chapman, P.; Johnston, K.; Kay, P.; McDonald, A.; Slack, R. J.; Woulds, C.] Univ Leeds, Sch Geog, Leeds LS2 9JT, W Yorkshire, England; [Folkard, A.] Univ Lancaster, Lancaster Environm Ctr, Catchment &amp; Aquat Proc Grp, Lancaster LA1 4YQ, England; [Berry, G.] Weetwood Environm Engn, Leeds LS1 2TW, W Yorkshire, England; [Brierley, B.] Environm Agcy, Bristol BS32 4UD, Avon, England; [Clarke, S. J.] Nat England, Peterborough PE1 1UA, Cambs, England; [Cotton, L.] Consumer Council Water, Birmingham B2 4AJ, W Midlands, England; [Dobson, M.; Powell, A.] Freshwater Biol Assoc, Ambleside LA22 0LP, Cumbria, England; [Dollar, E.] MWH UK Ltd, High Wycombe HP13 5DR, Bucks, England; [Fletcher, M.] Arup, Leeds LS10 1LJ, W Yorkshire, England; [Foster, J.] Drinking Water Inspectorate, London SW1A 2EY, England; [Hanlon, A.] Yorkshire Wildlife Trust, Yorkshire Peat Partnership, York YO24 1GN, N Yorkshire, England; [Hildon, S.; Hoseason, J.] Environm Agcy, Leeds LS1 2QG, W Yorkshire, England; [Hiley, P.] Scott Wilson Ltd, Leeds LS1 1BA, W Yorkshire, England; [Hillis, P.] United Util Plc, Warrington WA5 3LP, Cheshire, England; [Parrott, A.] Environm Agcy, Peterborough PE2 5ZR, Cambs, England; [Spray, C.] Univ Dundee, UNESCO Ctr Water Law Policy &amp; Sci Res, Dundee DD1 4HN, Scotland; [Tapley, K.] Univ Leeds, Dept Colour &amp; Polymer Chem, Leeds LS2 9JT, W Yorkshire, England; [Underhill, R.] Royal Soc Protect Birds, Sandy SG19 2DL, Beds, England</t>
  </si>
  <si>
    <t>Brown, LE (corresponding author), Univ Leeds, Sch Geog, Leeds LS2 9JT, W Yorkshire, England.</t>
  </si>
  <si>
    <t>l.brown@leeds.ac.uk</t>
  </si>
  <si>
    <t>Slack, Rebecca/A-4723-2009; Wright, Nigel/B-3846-2009; Folkard, Andrew/E-4775-2014</t>
  </si>
  <si>
    <t>Spray, Chris/0000-0001-8622-335X; Brown, Lee/0000-0002-2420-0088; Slack, Rebecca/0000-0002-2921-733X; Mitchell, Gordon/0000-0003-0093-4519; Woulds, Clare/0000-0002-3681-1468; Sleigh, Andrew/0000-0001-9218-5660; Wright, Nigel/0000-0002-1289-2830; Chapman, Pippa/0000-0003-0438-6855; Holden, Joseph/0000-0002-1108-4831; Folkard, Andrew/0000-0001-6713-2460</t>
  </si>
  <si>
    <t>University of Leeds, Faculty of Environment Enterprise and Knowledge Transfer; Natural Environment Research Council [ceh010010] Funding Source: researchfish</t>
  </si>
  <si>
    <t>University of Leeds, Faculty of Environment Enterprise and Knowledge Transfer; Natural Environment Research Council(UK Research &amp; Innovation (UKRI)Natural Environment Research Council (NERC))</t>
  </si>
  <si>
    <t>This study was funded primarily by a University of Leeds, Faculty of Environment Enterprise and Knowledge Transfer grant to Lee Brown and Rebecca Slack. Penny Hatton provided assistance with workshop planning and facilitation. Bill Kunin provided advice arising from work on prioritising biodiversity questions. Finally, we thank the many individuals who provided questions and who responded to the prioritisation exercise. A full list of the original unedited questions is available at www.wateratleeds.org/prioritising-water-research.php.</t>
  </si>
  <si>
    <t>10.1016/j.scitotenv.2010.09.040</t>
  </si>
  <si>
    <t>707NW</t>
  </si>
  <si>
    <t>Brown, ME; Grace, K; Shively, G; Johnson, KB; Carroll, M</t>
  </si>
  <si>
    <t>Brown, Molly E.; Grace, Kathryn; Shively, Gerald; Johnson, Kiersten B.; Carroll, Mark</t>
  </si>
  <si>
    <t>Using satellite remote sensing and household survey data to assess human health and nutrition response to environmental change</t>
  </si>
  <si>
    <t>POPULATION AND ENVIRONMENT</t>
  </si>
  <si>
    <t>DHS; NDVI; Environment; Health; Survey; Nutrition</t>
  </si>
  <si>
    <t>NET PRIMARY PRODUCTION; LAND DEGRADATION; FOOD SECURITY; BIODIVERSITY; CLIMATE; AVHRR; NDVI; AGRICULTURE; SEASONALITY; ECOSYSTEMS</t>
  </si>
  <si>
    <t>Climate change and degradation of ecosystem services functioning may threaten the ability of current agricultural systems to keep up with demand for adequate and inexpensive food and for clean water, waste disposal and other broader ecosystem services. Human health is likely to be affected by changes occurring across multiple geographic and time scales. Impacts range from increasing transmissibility and the range of vectorborne diseases, such as malaria and yellow fever, to undermining nutrition through deleterious impacts on food production and concomitant increases in food prices. This paper uses case studies to describe methods that make use of satellite remote sensing and Demographic and Health Survey data to better understand individual-level human health and nutrition outcomes. By bringing these diverse datasets together, the connection between environmental change and human health outcomes can be described through new research and analysis.</t>
  </si>
  <si>
    <t>[Brown, Molly E.] NASA, Goddard Space Flight Ctr, Biospher Sci Lab, Greenbelt, MD 20771 USA; [Grace, Kathryn] Univ Utah, Salt Lake City, UT 84112 USA; [Shively, Gerald] Purdue Univ, W Lafayette, IN 47907 USA; [Shively, Gerald] Norwegian Univ Life Sci, Dept Econ &amp; Resource Management, N-1432 As, Norway; [Johnson, Kiersten B.] Westat Corp, Rockville, MD 20850 USA; [Carroll, Mark] NASA, Goddard Space Flight Ctr, Sigma Space Corp, Greenbelt, MD 20771 USA</t>
  </si>
  <si>
    <t>Brown, ME (corresponding author), NASA, Goddard Space Flight Ctr, Biospher Sci Lab, Code 618, Greenbelt, MD 20771 USA.</t>
  </si>
  <si>
    <t>molly.e.brown@nasa.gov</t>
  </si>
  <si>
    <t>Johnson, Kiersten B./L-2305-2019; Brown, Molly Elizabeth/L-7270-2019; Brown, Molly/E-2724-2010</t>
  </si>
  <si>
    <t>Johnson, Kiersten B./0000-0002-7609-802X; Brown, Molly/0000-0001-7384-3314</t>
  </si>
  <si>
    <t>0199-0039</t>
  </si>
  <si>
    <t>1573-7810</t>
  </si>
  <si>
    <t>POPUL ENVIRON</t>
  </si>
  <si>
    <t>Popul. Env.</t>
  </si>
  <si>
    <t>10.1007/s11111-013-0201-0</t>
  </si>
  <si>
    <t>Demography; Environmental Studies</t>
  </si>
  <si>
    <t>Demography; Environmental Sciences &amp; Ecology</t>
  </si>
  <si>
    <t>AN4NZ</t>
  </si>
  <si>
    <t>Brown, SE; Miller, DC; Ordonez, PJ; Baylis, K</t>
  </si>
  <si>
    <t>Brown, Sarah E.; Miller, Daniel C.; Ordonez, Pablo J.; Baylis, Kathy</t>
  </si>
  <si>
    <t>Evidence for the impacts of agroforestry on agricultural productivity, ecosystem services, and human well-being in high-income countries: a systematic map protocol</t>
  </si>
  <si>
    <t>Alley cropping; Silvopasture; Riparian buffer; Forest farming; Windbreak; Agriculture; Forestry; Socio-economic impact; Impact evaluation</t>
  </si>
  <si>
    <t>EUROPEAN AGROFORESTRY; FOOD SECURITY; POLICY; CONSEQUENCES; CHALLENGES; AMERICA; AFRICA; US</t>
  </si>
  <si>
    <t>BackgroundAgroforestry bridges the gap that often separates agriculture and forestry by building integrated systems that address both environmental and socio-economic objectives. Agroforestry can improve the resiliency of agricultural systems and mitigate the impacts of climate change. Existing research suggests that integrating trees on farms can prevent environmental degradation, improve agricultural productivity, increase carbon sequestration, generate cleaner water, and support healthy soil and healthy ecosystems while providing stable incomes and other benefits to human welfare. Although these claims are becoming more widely accepted as the body of agroforestry research increases, systematic understanding of the evidence supporting them remains lacking for high-income countries. This systematic map will address this research need by providing a tool for identifying and visualizing the existing evidence demonstrating the impacts of agroforestry practices and interventions on agricultural productivity, ecosystem services, and human well-being. The results will be useful for informing policy decisions and future research by making the evidence easily accessible and highlighting the gaps in knowledge as well as areas with enough evidence to conduct systematic reviews.MethodsThis systematic map will identify, collect, display, and describe available evidence on the impacts of agroforestry on agricultural productivity, ecosystem services, and human well-being in high-income countries. The search strategy will cover 5 primary databases and 24 organizational websites using a pre-defined search string designed to capture studies relating agroforestry practices and interventions to outcomes in high-income countries. The searches will all be conducted in English. We will screen the identified studies for inclusion or exclusion in stages, first on title and abstract and then on full-text. We will collect data from studies included at the full-text stage to form the map and associated database. For inclusion, the study in question must assess the impacts of the deliberate promotion and/or actual integration of woody perennials (trees, shrubs, palms, bamboos, etc.) on the same land management unit as agricultural crops and/or animals.</t>
  </si>
  <si>
    <t>[Brown, Sarah E.; Miller, Daniel C.] Univ Illinois, Dept Nat Resources &amp; Environm Sci, 1102 S Goodwin Ave, Urbana, IL 61801 USA; [Ordonez, Pablo J.; Baylis, Kathy] Univ Illinois, Dept Agr &amp; Consumer Econ, 1301 W Gregory Dr, Urbana, IL 61801 USA</t>
  </si>
  <si>
    <t>Brown, SE (corresponding author), Univ Illinois, Dept Nat Resources &amp; Environm Sci, 1102 S Goodwin Ave, Urbana, IL 61801 USA.</t>
  </si>
  <si>
    <t>saraheb3@illinois.edu</t>
  </si>
  <si>
    <t>USDA National Institute of Food and Agriculture [1009327]</t>
  </si>
  <si>
    <t>USDA National Institute of Food and Agriculture(United States Department of Agriculture (USDA))</t>
  </si>
  <si>
    <t>This project is funded by the USDA National Institute of Food and Agriculture, Hatch Project #1009327.</t>
  </si>
  <si>
    <t>OCT 29</t>
  </si>
  <si>
    <t>10.1186/s13750-018-0136-0</t>
  </si>
  <si>
    <t>GY7JG</t>
  </si>
  <si>
    <t>Brownlie, WJ; Howard, CM; Pasda, G; Nave, B; Zerulla, W; Sutton, MA</t>
  </si>
  <si>
    <t>Brownlie, Will J.; Howard, Clare M.; Pasda, Gregor; Nave, Barbara; Zerulla, Wolfram; Sutton, Mark A.</t>
  </si>
  <si>
    <t>Developing a global perspective on improving agricultural nitrogen use</t>
  </si>
  <si>
    <t>ENVIRONMENTAL DEVELOPMENT</t>
  </si>
  <si>
    <t>Nitrogen management; Global; Agriculture; Fertiliser; Cross-disciplinary</t>
  </si>
  <si>
    <t>Nitrogen (N) fertilisers help ensure food security for many regions in the world, but excess or inappropriate use can have serious impacts on both human and environmental health (e.g. threatening air, soil, and water quality, reducing biocliversity and disrupting of greenhouse gas balance). While losses are exacerbated by the decoupling of animal and crop production systems, there are many opportunities to reduce N pollution and increase productivity simultaneously. On the 26th and 27th of March 2015, delegates from diverse backgrounds met at the Second BASF Fireside Chat to discuss these issues and explore possible solutions. Stakeholders from some regions emphasised the desire to avoid simplistic regulations, encouraging the empowerment of farmers to develop their own solutions. Other regions highlighted the need for more effective government intervention. This applied both for adoption of emission mitigation methods in regions of excess, as well as for good governance and infrastructure to improve fertiliser supply in regions of too little. A core message was that, although strategies to increase N use efficiency vary between global regions, there are substantial common themes, the shared development of which could greatly strengthen global action. These challenges are now being taken up by the International Nitrogen Initiative and the United Nations Environment Programme. With financial support from the Global Environment Facility, they are working towards an International Nitrogen Management System (lNMS) to provide coordinated scientific support for international N policy-making. (C) 2015 Elsevier B.V. All rights reserved.</t>
  </si>
  <si>
    <t>[Brownlie, Will J.; Howard, Clare M.; Sutton, Mark A.] Edinburgh Res Stn, NERC Ctr Ecol &amp; Hydrol, Penicuik EH26 OQB, Midlothian, Scotland; [Pasda, Gregor; Nave, Barbara; Zerulla, Wolfram] BASF SE, APG RC &amp; LI470 G, D-67117 Limburgerhof, Germany</t>
  </si>
  <si>
    <t>Brownlie, WJ (corresponding author), Edinburgh Res Stn, Ctr Ecol &amp; Hydrol, Penicuik EH26 OQB, Midlothian, Scotland.</t>
  </si>
  <si>
    <t>wilown@ceh.ac.uk</t>
  </si>
  <si>
    <t>Howard, Clare/A-6087-2010; Sutton, Mark A/K-2700-2012</t>
  </si>
  <si>
    <t xml:space="preserve">Howard, Clare/0000-0001-5033-7187; </t>
  </si>
  <si>
    <t>BASF SE; Global Environment Facility (GEF) through the United Nations Environment Programme (UNEP); INMS pump-priming (INMSpp) project through the UK Natural Environment Research Council International Opportunities Fund; EU ECLAIRE project; INI Nitrogen in Future Earth cluster activity; Future Earth programme; NERC [ceh020008, NE/L013371/1, ceh020009] Funding Source: UKRI; Natural Environment Research Council [NE/L013371/1, ceh020009, ceh020008] Funding Source: researchfish</t>
  </si>
  <si>
    <t>BASF SE(BASF); Global Environment Facility (GEF) through the United Nations Environment Programme (UNEP); INMS pump-priming (INMSpp) project through the UK Natural Environment Research Council International Opportunities Fund; EU ECLAIRE project; INI Nitrogen in Future Earth cluster activity; Future Earth programme; NERC(UK Research &amp; Innovation (UKRI)Natural Environment Research Council (NERC)); Natural Environment Research Council(UK Research &amp; Innovation (UKRI)Natural Environment Research Council (NERC))</t>
  </si>
  <si>
    <t>On behalf of both INI and BASF SE, the authors gratefully acknowledge support from BASF SE for financing the 2nd Fireside Chat and the support from the Global Environment Facility (GEF) through the United Nations Environment Programme (UNEP) for preparation of the 'Towards INMS' project. Co-financing was provided through the INMS pump-priming (INMSpp) project through the UK Natural Environment Research Council International Opportunities Fund, the EU ECLAIRE project, and through the INI Nitrogen in Future Earth cluster activity, supported by the Future Earth programme. We are grateful to everyone who attended the BASF fireside chat, with special thanks to all speakers and participants who acted as rapporteurs for the regional working groups (for full list see: INNIS, 2015a),</t>
  </si>
  <si>
    <t>2211-4645</t>
  </si>
  <si>
    <t>2211-4653</t>
  </si>
  <si>
    <t>ENVIRON DEV</t>
  </si>
  <si>
    <t>Environ. Dev.</t>
  </si>
  <si>
    <t>10.1016/j.envdev.2015.05.002</t>
  </si>
  <si>
    <t>CU5ER</t>
  </si>
  <si>
    <t>Brusa, RB; Bonometto, A; Feola, A; Oselladore, F; Gabellini, M; Ferrari, CR; Paumbo, L</t>
  </si>
  <si>
    <t>Ozhan, E</t>
  </si>
  <si>
    <t>Brusa, Rossella Boscolo; Bonometto, Andrea; Feola, Alessandra; Oselladore, Federica; Gabellini, Massimo; Ferrari, Carla Rita; Paumbo, Leonardo</t>
  </si>
  <si>
    <t>Integrated Management Strategies for Sustainable Development of Productive Activities in Sacca di Goro</t>
  </si>
  <si>
    <t>MEDCOAST 11, VOLS 1 AND 2</t>
  </si>
  <si>
    <t>10th International Conference on the Mediterranean Coastal Environment</t>
  </si>
  <si>
    <t>OCT 25-29, 2011</t>
  </si>
  <si>
    <t>Rhodes, GREECE</t>
  </si>
  <si>
    <t>Mediterranean Coastal Fdn,Hellenic Republ, S Aegean Reg,Municipal Rhodes,UNEP, Mediterranean Act Plan</t>
  </si>
  <si>
    <t>RESTORATION; RIVER</t>
  </si>
  <si>
    <t>The Sacca di Goro lagoon is a shallow-water embayment located in the Southern part of the Po River delta (Italy) with a surface area of about 30 square kilometers and an average depth of approximately 1-1.5 m. The water exchanges between the Sacca di Goro and the adjacent Adriatic Sea depend on two openings in the southern sand barrier. The lagoon watershed is 860 square kilometers. The eastern part of this watershed belongs to the Po delta, while the western part is for the most part a man-regulated system resulting from a centuries old reclamation. The Sacca di Goro complex and delicate ecosystem is regulated by a system of environmental policies (Natura 2000 network, national/regional and local protected areas and reserves). On the other hand the lagoon is affected by several anthropogenic pressures due to watershed land use and exploitation of lagoon resources. The main economical activities in the study site are clam farming in the lagoon and agriculture in the terrestrial part of the basin. Over the years the lagoon surface reduction was of about 100.000 hectares for land reclamation activities. At present, the Sacca di Goro is one of the top European sites for clams production. A great part of the lagoon surface is exploited for clam farming managed by cooperatives of fishermen. The watershed of the Sacca di Goro is exploited for agriculture and the main crop types (maize and wheat, rice, sugar beet, soybean and vegetables) are cultivated with conventional techniques, using pesticides and fertilizers with a potential impact on water quality. Nutrient enrichment, loss of self-purification capacity due to watershed land use and low water renewal in the inner part of the lagoon, are the major causes of dystrophic crises in summer, with anoxia, anaerobic processes and inherent high reducing conditions with breakdown of the trophic structure of the system. Following the DPSIR conceptual approach Drivers, Pressure, State, Impacts have been evaluated in order to identify Responses able to ensure sustainable development of the area. Appropriate mitigation and compensation measures have been identified combining environmental protection requirements, sustainability and economic productivity and achieving multiple goals in a synergistic way. In particular, constructed wetlands, channel restoration and buffering ecosystem creation (riparian buffer strips and buffer zones) have been proposed as multifunctional measures (ecosystem benefits, water pollution control, groundwater recharge, flood control, etc.) for an integrated management of the area. The proposals have been included in spatial planning to meet both requirements of environmental protection and enhancement of the territory, in an area characterized by delicate balances already heavily modified by anthropogenic actions. Operational proposals of potential interventions have been developed evaluating surface hydrography, topography of the area, land use and urban settlements and related infrastructure. Different areas of possible intervention have been identified immediately behind the Sacca and within part of the basin between the Delta Po and the river Volano Po. Future work will develop a cost-effectiveness analysis.</t>
  </si>
  <si>
    <t>[Brusa, Rossella Boscolo; Bonometto, Andrea; Feola, Alessandra; Oselladore, Federica; Gabellini, Massimo] ISPRA Natl Inst Environm Protect &amp; Res, I-30015 Chioggia, Venice, Italy; [Ferrari, Carla Rita] Arpa Reg Agcy Environm Protect, Romagna, Italy; [Paumbo, Leonardo] Regione Emilia Romagna, Water Protect &amp; Restorat Unit, Bologna 840127, Italy</t>
  </si>
  <si>
    <t>Brusa, RB (corresponding author), ISPRA Natl Inst Environm Protect &amp; Res, I-30015 Chioggia, Venice, Italy.</t>
  </si>
  <si>
    <t>rossella.boscolo@isprambiente.it; cferrari@arpa.emr.it; lepalumbo@regione.emilia-romagna.it</t>
  </si>
  <si>
    <t>Region of Emilia Romagna [20/2004]</t>
  </si>
  <si>
    <t>Region of Emilia Romagna(Regione Emilia Romagna)</t>
  </si>
  <si>
    <t>The present work has been supported by reorganization of resources ex-CIPE No 20/2004 for the Region of Emilia Romagna.</t>
  </si>
  <si>
    <t>MEDITERRANEAN COASTAL FOUNDATION-MEDCOAST FOUNDATION</t>
  </si>
  <si>
    <t>AKYAKA</t>
  </si>
  <si>
    <t>CATALCAM CAD NO 52, AKYAKA, MUGLA 48650, TURKEY</t>
  </si>
  <si>
    <t>978-605-88990-6-3</t>
  </si>
  <si>
    <t>Engineering, Ocean; Environmental Sciences; Oceanography; Water Resources</t>
  </si>
  <si>
    <t>Engineering; Environmental Sciences &amp; Ecology; Oceanography; Water Resources</t>
  </si>
  <si>
    <t>BEB35</t>
  </si>
  <si>
    <t>Bryan, K; Ward, S; Roberts, L; White, MP; Landeg, O; Taylor, T; McEwen, L</t>
  </si>
  <si>
    <t>Bryan, Kimberly; Ward, Sarah; Roberts, Liz; White, Mathew P.; Landeg, Owen; Taylor, Tim; McEwen, Lindsey</t>
  </si>
  <si>
    <t>The health and well-being effects of drought: assessing multi-stakeholder perspectives through narratives from the UK</t>
  </si>
  <si>
    <t>CLIMATIC CHANGE</t>
  </si>
  <si>
    <t>Drought; Health; Narratives; Mental health; Outdoor recreation; At-risk; Climate change</t>
  </si>
  <si>
    <t>RECREATIONAL PHYSICAL-ACTIVITY; CLIMATE-CHANGE; MENTAL-HEALTH; WESTERN RAJASTHAN; PUBLIC-HEALTH; DESERT DUST; WATER; DISEASE; ENGLAND; RISK</t>
  </si>
  <si>
    <t>The global literature on drought and health highlights a variety of health effects for people in developing countries where certain prevailing social, economic and environmental conditions increase their vulnerability especially with climate change. Despite increased focus on climate change, relatively less is known about the health-drought impacts in the developed country context. In the UK, where climate change-related risk of water shortages has been identified as a key area for action, there is need for better understanding of drought-health linkages. This paper assesses people's narratives of drought on health and well-being in the UK using a source-receptor-impact framing. Stakeholder narratives indicate that drought can present perceived health and well-being effects through reduced water quantity, water quality, compromised hygiene and sanitation, food security, and air quality. Heatwave associated with drought was also identified as a source of health effects through heat and wildfire, and drought-related vectors. Drought was viewed as potentially attributing both negative and positive effects for physical and mental health, with emphasis on mental health. Health impacts were often complex and cross-sectoral in nature indicating the need for a management approach across several sectors that targets drought and health in risk assessment and adaptation planning processes. Two recurring themes in the UK narratives were the health consequences of drought for 'at-risk' groups and the need to target them, and that drought in a changing climate presented potential health implications for at-risk groups.</t>
  </si>
  <si>
    <t>[Bryan, Kimberly; Ward, Sarah; McEwen, Lindsey] Univ West England, Dept Geog &amp; Environm Management, Ctr Water Commun &amp; Resilience, Bristol, Avon, England; [Roberts, Liz] Cardiff Univ, Sustainable Places Res Inst, Cardiff, Wales; [White, Mathew P.; Taylor, Tim] Univ Exeter, Med Sch, European Ctr Environm &amp; Human Hlth, Truro, England; [Landeg, Owen] Publ Hlth England, Extreme Events &amp; Hlth Protect, London, England</t>
  </si>
  <si>
    <t>Taylor, T (corresponding author), Univ Exeter, Med Sch, European Ctr Environm &amp; Human Hlth, Truro, England.</t>
  </si>
  <si>
    <t>timothy.j.taylor@exeter.ac.uk</t>
  </si>
  <si>
    <t>White, Mathew P/AAZ-4113-2021</t>
  </si>
  <si>
    <t>UK Natural Environmental Research Council [NE/L01033X/1]; NERC [NE/L01033X/1, NE/L010259/1] Funding Source: UKRI</t>
  </si>
  <si>
    <t>UK Natural Environmental Research Council(UK Research &amp; Innovation (UKRI)Natural Environment Research Council (NERC)); NERC(UK Research &amp; Innovation (UKRI)Natural Environment Research Council (NERC))</t>
  </si>
  <si>
    <t>The DRY project was funded through the UK Natural Environmental Research Council Grant (No. NE/L01033X/1).</t>
  </si>
  <si>
    <t>0165-0009</t>
  </si>
  <si>
    <t>1573-1480</t>
  </si>
  <si>
    <t>Clim. Change</t>
  </si>
  <si>
    <t>10.1007/s10584-020-02916-x</t>
  </si>
  <si>
    <t>DEC 2020</t>
  </si>
  <si>
    <t>PT4IO</t>
  </si>
  <si>
    <t>Bryndum-Buchholz, A; Prentice, F; Tittensor, DP; Blanchard, JL; Cheung, WWL; Christensen, V; Galbraith, ED; Maury, O; Lotze, HK</t>
  </si>
  <si>
    <t>Bryndum-Buchholz, Andrea; Prentice, Faelan; Tittensor, Derek P.; Blanchard, Julia L.; Cheung, William W. L.; Christensen, Villy; Galbraith, Eric D.; Maury, Olivier; Lotze, Heike K.</t>
  </si>
  <si>
    <t>Differing marine animal biomass shifts under 21st century climate change between Canada's three oceans</t>
  </si>
  <si>
    <t>FACETS</t>
  </si>
  <si>
    <t>climate change; ensemble modeling; marine ecosystem models; Canada Exclusive Economic Zone; Fish-MIP; projection uncertainty</t>
  </si>
  <si>
    <t>NORTHERN CANADA; GLOBAL OCEAN; ECOSYSTEMS; FISHERIES; PROJECTIONS; IMPACTS; STABILIZATION; DEOXYGENATION; PATHWAY; COASTAL</t>
  </si>
  <si>
    <t>Under climate change, species composition and abundances in high-latitude waters are expected to substantially reconfigure with consequences for trophic relationships and ecosystem services. Outcomes are challenging to project at national scales, despite their importance for management decisions. Using an ensemble of six global marine ecosystem models we analyzed marine ecosystem responses to climate change from 1971 to 2099 in Canada's Exclusive Economic Zone (EEZ) under four standardized emissions scenarios. By 2099, under business-as-usual emissions (RCP8.5) projected marine animal biomass declined by an average of -7.7% (+/- 29.5%) within the Canadian EEZ, dominated by declines in the Pacific (-24% +/- 24.5%) and Atlantic (-25.5% +/- 9.5%) areas; these were partially compensated by increases in the Canadian Arctic (+26.2% +/- 38.4%). Lower emissions scenarios projected successively smaller biomass changes, highlighting the benefits of stronger mitigation targets. Individual model projections were most consistent in the Atlantic and Pacific, but highly variable in the Arctic due to model uncertainties in polar regions. Different trajectories of future marine biomass changes will require regional-specific responses in conservation and management strategies, such as adaptive planning of marine protected areas and species-specific management plans, to enhance resilience and rebuilding of Canada's marine ecosystems and commercial fish stocks.</t>
  </si>
  <si>
    <t>[Bryndum-Buchholz, Andrea; Prentice, Faelan; Tittensor, Derek P.; Lotze, Heike K.] Dalhousie Univ, Dept Biol, 1355 Oxford St, Oxford, NS B3H 4R2, Canada; [Blanchard, Julia L.] Univ Tasmania, Inst Marine &amp; Antarctic Studies, 20 Castray Esplanade, Battery Point, Tas 7004, Australia; [Blanchard, Julia L.] Univ Tasmania, Ctr Marine Socioecol, 20 Castray Esplanade, Battery Point, Tas 7004, Australia; [Blanchard, Julia L.] Private Bag 129, Hobart, Tas 7001, Australia; [Cheung, William W. L.] Univ British Columbia, Inst Oceans &amp; Fisheries, Nippon Fdn, UBC Nereus Program, Vancouver, BC V6T 1Z4, Canada; [Cheung, William W. L.] Univ British Columbia, Inst Oceans &amp; Fisheries, Changing Ocean Res Unit, Vancouver, BC V6T 1Z4, Canada; [Christensen, Villy] Univ British Columbia, Inst Oceans &amp; Fisheries, Vancouver, BC V6T 1Z4, Canada; [Galbraith, Eric D.] ICREA, Barcelona 08010, Spain; [Galbraith, Eric D.] Univ Autonoma Barcelona, ICTA, Dept Math, E-08193 Barcelona, Spain; [Maury, Olivier] Univ Montpellier, IRD, MARBEC, IFREMER,CNRS, F-34203 Sete, France; [Maury, Olivier] Univ Cape Town, Marine Res Inst, Dept Oceanog, ZA-7701 Rondebosch, South Africa</t>
  </si>
  <si>
    <t>Dalhousie University; University of Tasmania; University of Tasmania; University of British Columbia; University of British Columbia; University of British Columbia; ICREA; Autonomous University of Barcelona; Institut de Recherche pour le Developpement (IRD); Ifremer; Universite de Montpellier; Centre National de la Recherche Scientifique (CNRS); University of Cape Town</t>
  </si>
  <si>
    <t>Bryndum-Buchholz, A (corresponding author), Dalhousie Univ, Dept Biol, 1355 Oxford St, Oxford, NS B3H 4R2, Canada.</t>
  </si>
  <si>
    <t>andrea.buchholz@dal.ca</t>
  </si>
  <si>
    <t>Blanchard, Julia L/E-4919-2010; Cheung, William/F-5104-2013; Tittensor, Derek P./AAV-1117-2021; Maury, Olivier/I-4513-2013; Christensen, Villy/C-3945-2009</t>
  </si>
  <si>
    <t>Tittensor, Derek P./0000-0002-9550-3123; Maury, Olivier/0000-0002-7999-9982; Christensen, Villy/0000-0003-0688-2633; Bryndum-Buchholz, Andrea/0000-0002-7635-7845</t>
  </si>
  <si>
    <t>German Federal Ministry of Education and Research (BMBF) through the InterSectoral Impact Model Intercomparison Project (ISI-MIP) [01LS1201A1]; Canada First Research Excellence Fund Ocean Frontier Institute (OFI): Safe and Sustainable Development of the Ocean Frontier (Module G); NSERC CREATE Transatlantic Ocean Science and Technology Program; OFI; Kanne Rasmussen Foundation Denmark; Natural Sciences and Engineering Research Council (NSERC) of Canada; European Research Council under the European Union's Horizon 2020 research and innovation program [682602]; French Agence Nationale de la Recherche and Pole de Calcul et de DonneesMarines; Nippon Foundation Nereus program; Social Sciences and Humanities Research Council (SSHRC) of Canada through the Oceans Canada Partnership</t>
  </si>
  <si>
    <t>German Federal Ministry of Education and Research (BMBF) through the InterSectoral Impact Model Intercomparison Project (ISI-MIP)(Federal Ministry of Education &amp; Research (BMBF)); Canada First Research Excellence Fund Ocean Frontier Institute (OFI): Safe and Sustainable Development of the Ocean Frontier (Module G); NSERC CREATE Transatlantic Ocean Science and Technology Program(Natural Sciences and Engineering Research Council of Canada (NSERC)); OFI; Kanne Rasmussen Foundation Denmark; Natural Sciences and Engineering Research Council (NSERC) of Canada(Natural Sciences and Engineering Research Council of Canada (NSERC)); European Research Council under the European Union's Horizon 2020 research and innovation program(European Research Council (ERC)); French Agence Nationale de la Recherche and Pole de Calcul et de DonneesMarines(Agence Nationale de la Recherche (ANR)); Nippon Foundation Nereus program; Social Sciences and Humanities Research Council (SSHRC) of Canada through the Oceans Canada Partnership</t>
  </si>
  <si>
    <t>We would like to thank S. Jennings, T. Silva, D. Carozza, D. Bianchi, M. Jones, T. Eddy, N. Barrier, P. Verley, M. Coll, and J. Steenbeck for running Fish-MIP simulations and providing ecosystem model outputs; L. Bopp, J. Dunne, C. Stock, and T. Roy for providing ESM outputs; M. Buchner, J. Volkholz, and J. Schewe for technical support. Financial support was provided by the German Federal Ministry of Education and Research (BMBF, grant No. 01LS1201A1) through the InterSectoral Impact Model Intercomparison Project (ISI-MIP) and the Canada First Research Excellence Fund Ocean Frontier Institute (OFI): Safe and Sustainable Development of the Ocean Frontier (Module G). AB-B acknowledges financial support from the NSERC CREATE Transatlantic Ocean Science and Technology Program; FP from OFI; DPT from the Kanne Rasmussen Foundation Denmark; VC, WWLC, and HKL from the Natural Sciences and Engineering Research Council (NSERC) of Canada; EDG from the European Research Council under the European Union's Horizon 2020 research and innovation program (No. 682602); OM from the French Agence Nationale de la Recherche and Pole de Calcul et de DonneesMarines; and WWLC from the Nippon Foundation Nereus program and the Social Sciences and Humanities Research Council (SSHRC) of Canada through the Oceans Canada Partnership.</t>
  </si>
  <si>
    <t>CANADIAN SCIENCE PUBLISHING</t>
  </si>
  <si>
    <t>OTTAWA</t>
  </si>
  <si>
    <t>65 AURIGA DR, SUITE 203, OTTAWA, ON K2E 7W6, CANADA</t>
  </si>
  <si>
    <t>2371-1671</t>
  </si>
  <si>
    <t>Facets</t>
  </si>
  <si>
    <t>MAR 5</t>
  </si>
  <si>
    <t>10.1139/facets-2019-0035</t>
  </si>
  <si>
    <t>KT2DE</t>
  </si>
  <si>
    <t>Buckee, J; Hetzel, Y; Nyegaard, M; Evans, S; Whiting, S; Scott, S; Ayvazian, S; van Keulen, M; Verduin, J</t>
  </si>
  <si>
    <t>Buckee, Joanna; Hetzel, Yasha; Nyegaard, Marianne; Evans, Scott; Whiting, Scott; Scott, Sarah; Ayvazian, Suzanne; van Keulen, Mike; Verduin, Jennifer</t>
  </si>
  <si>
    <t>Catastrophic loss of tropical seagrass habitats at the Cocos (Keeling) Islands due to multiple stressors</t>
  </si>
  <si>
    <t>Tropical seagrass decline; Dredging impacts; Thermal stress; Lagoon die-off events; Turtle grazing</t>
  </si>
  <si>
    <t>CHELONIA-MYDAS; FISH KILL; SEA; TEMPERATURE; PACIFIC; MEADOWS; CORAL; OCEAN; BEDS</t>
  </si>
  <si>
    <t>Seagrass habitats at the Cocos (Keeling) Islands (CKI), a remote atoll in the Indian Ocean, have suffered a catastrophic decline over the last decade. Seagrass monitoring (1996-2020) in relation to dredging and coastal development works (2009 to 2011) provide a historical baseline, and document the decline of mixed tropical seagrass Thalassia hemprichii and macroalgal (predominantly Caulerpa spp.) beds over a decadal scale time series. Attribution of loss to coastal development is confounded by lagoon-wide die-off events in 2007, 2009 and 2012 and high air and water temperatures from 2009 to 2016, with evidence of broad scale changes, visible in satellite imagery between 2006 and 2018. We conclude that up to 80% of seagrass habitats in the CKI lagoon (similar to 1200 ha) have been lost due to multiple stressors including episodic die-off events related to high temperatures and calm conditions, and loss due to sediment disturbance and increased turbidity. Grazing pressure from the resident green sea turtles (Chelonia mydas) may have also exacerbated the loss of seagrass, which in turn poses a dire threat to their ongoing health and survival. This study highlights the fragility of tropical seagrass habitats and the cascading effect of system imbalance as a result of anthropogenic pressures and climate drivers. Although small in comparison to global estimates, the loss of seagrass habitats at CKI could change the entire ecosystem of a remote atoll. Due to the significance of the Thalassia beds for coastal stability, as food for an isolated population of green sea turtles and as a fish nursery, rehabilitation efforts are warranted.</t>
  </si>
  <si>
    <t>[Buckee, Joanna; Nyegaard, Marianne; van Keulen, Mike; Verduin, Jennifer] Murdoch Univ, Ctr Sustainable Aquat Ecosyst, Harry Butler Inst, 90 South St, Murdoch, WA 6150, Australia; [Hetzel, Yasha] Univ Western Australia, Indian Ocean Marine Res Ctr, Crawley, WA 6009, Australia; [Evans, Scott] Govt Western Australia, Dept Primary Ind &amp; Reg Dev, Western Australian Fisheries &amp; Marine Res Labs, POB 20, North Beach, WA 6920, Australia; [Whiting, Scott] Biomarine Int, POB 1212, Bentley Dc, WA 6983, Australia; [Scott, Sarah] BMT, Level 4,Parkland Rd, Osborne Pk, WA 6017, Australia; [Ayvazian, Suzanne] 76 Howland Ave, Jamestown, RI 02835 USA</t>
  </si>
  <si>
    <t>Buckee, J (corresponding author), Murdoch Univ, Ctr Sustainable Aquat Ecosyst, Harry Butler Inst, 90 South St, Murdoch, WA 6150, Australia.</t>
  </si>
  <si>
    <t>Jo.Buckee@tla.net.au</t>
  </si>
  <si>
    <t>Hetzel, Yasha/0000-0003-3307-2011</t>
  </si>
  <si>
    <t>10.1016/j.marpolbul.2021.112602</t>
  </si>
  <si>
    <t>UA9UY</t>
  </si>
  <si>
    <t>Bundschuh, J; Armienta, MA; Morales-Simfors, N; Alam, MA; Lopez, DL; Quezada, VD; Dietrich, S; Schneider, J; Tapia, J; Sracek, O; Castillo, E; Parra, LMM; Espinoza, MA; Guilherme, LRG; Sosa, NN; Niazi, NK; Tomaszewska, B; Allende, KL; Bieger, K; Alonso, DL; Brandao, PFB; Bhattacharya, P; Litter, MI; Ahmad, A</t>
  </si>
  <si>
    <t>Bundschuh, Jochen; Armienta, Maria Aurora; Morales-Simfors, Nury; Alam, Mohammad Ayaz; Lopez, Dina L.; Delgado Quezada, Valeria; Dietrich, Sebastian; Schneider, Jerusa; Tapia, Joseline; Sracek, Ondra; Castillo, Elianna; Marco Parra, Lue-Meru; Altamirano Espinoza, Maximina; Guimaraes Guilherme, Luiz Roberto; Sosa, Numa Nahuel; Niazi, Nabeel Khan; Tomaszewska, Barbara; Lizama Allende, Katherine; Bieger, Klaus; Alonso, David L.; Brandao, Pedro F. B.; Bhattacharya, Prosun; Litter, Marta I.; Ahmad, Arslan</t>
  </si>
  <si>
    <t>Arsenic in Latin America: New findings on source, mobilization and mobility in human environments in 20 countries based on decadal research 2010-2020</t>
  </si>
  <si>
    <t>Environmental and health impacts; geogenic arsenic in Latin America; sources and mobilization</t>
  </si>
  <si>
    <t>CHACO-PAMPEAN PLAIN; ACID-MINE DRAINAGE; GUANAJUATO MINING DISTRICT; TATIO GEOTHERMAL-FIELD; GUARANI AQUIFER SYSTEM; ANTONIO-EL TRIUNFO; TRACE-ELEMENTS; DRINKING-WATER; HEAVY-METALS; GEOCHEMICAL PROCESSES</t>
  </si>
  <si>
    <t>Today (year 2020), the globally recognized problem of arsenic (As) contamination of water resources and other environments at toxic levels has been reported in all of the 20 Latin American countries. The present review indicates that As is prevalent in 200 areas across these countries. Arsenic is naturally released into the environment and mobilized from geogenic sources comprising: (i) volcanic rocks and emissions, the latter being transported over thousands of kilometers from the source, (ii) metallic mineral deposits, which get exposed to human beings and livestock through drinking water or food chain, and (iii) As-rich geothermal fluids ascending from deep geothermal reservoirs contaminate freshwater sources. The challenge for mitigation is increased manifold by mining and related activities, as As from mining sites is transported by rivers over long distances and even reaches and contaminates coastal environments. The recognition of the As problem by the authorities in several countries has led to various actions for remediation, but there is a lack of long-term strategies for such interventions. Often only total As concentration is reported, while data on As sources, mobilization, speciation, mobility and pathways are lacking which is imperative for assessing quality of any water source, i.e. public and private.</t>
  </si>
  <si>
    <t>[Bundschuh, Jochen; Morales-Simfors, Nury; Delgado Quezada, Valeria] Univ Southern Queensland, UNESCO Chair Groundwater Arsen 2030 Agenda Sustai, West St, Toowoomba, Qld 4350, Australia; [Bundschuh, Jochen; Morales-Simfors, Nury; Delgado Quezada, Valeria] Univ Southern Queensland, Sch Civil Engn &amp; Surveying, Toowoomba, Qld, Australia; [Armienta, Maria Aurora] Univ Nacl Autonoma Mexico, Inst Geofis, Mexico City, DF, Mexico; [Morales-Simfors, Nury] RISE Res Inst Sweden, Div ICT RISE SICS East, Linkoping, SE, Sweden; [Alam, Mohammad Ayaz] Univ Atacama, Fac Ingn, Dept Geol, Copiapo, Region Atacama, Chile; [Lopez, Dina L.] Ohio Univ, Dept Geol Sci, Athens, OH 45701 USA; [Delgado Quezada, Valeria; Altamirano Espinoza, Maximina] Univ Nacl Autonoma Nicaragua, Ctr Invest Recursos Acuat Nicaragua CIRA UNAN Man, Hosp Monte Espana 300 Metros Norte, Managua, Nicaragua; [Dietrich, Sebastian] Consejo Nacl Invest Cient &amp; Tecn CONICET, Inst Hidrol Llanuras Dr Eduardo Jorge Usunoff, Azul, Argentina; [Schneider, Jerusa] Univ Estadual Campinas, Inst Geosci, Dept Geol &amp; Nat Resources, Campinas, SP, Brazil; [Tapia, Joseline] Univ Catolica Norte, Fac Ingn &amp; Ciencias Geol, Dept Ciencias Geol, Antofagasta, Chile; [Sracek, Ondra] Palacky Univ, Fac Sci, Dept Geol, Olomouc, Czech Republic; [Castillo, Elianna; Brandao, Pedro F. B.] Univ Nacl Colombia, Fac Ciencias, Dept Quim, Bogota, Colombia; [Marco Parra, Lue-Meru] Univ Centroccidental Lisandro Alvarado, Decanato Agron, Redoma Agua Viva Nucleo Tarabana, Unidad Anal Instrumental,Modulo Dpto Quim 1, Cabudare, Edo Lara, Venezuela; [Guimaraes Guilherme, Luiz Roberto] Univ Fed Lavras, Dept Soil Sci, Lavras, MG, Brazil; [Sosa, Numa Nahuel] Natl Univ La Plata, Sch Nat Sci &amp; Museum, La Plata, Argentina; [Niazi, Nabeel Khan] Univ Agr Faisalabad, Inst Soil &amp; Environm Sci, Faisalabad, Pakistan; [Tomaszewska, Barbara] AGH Univ Sci &amp; Technol, Krakow, Poland; [Lizama Allende, Katherine] Univ Chile, Fac Ciencias Fis &amp; Matemat, Dept Ingn Civil, Santiago, Chile; [Bieger, Klaus] Univ Atacama, Fac Ciencias Nat, Dept Quim &amp; Biol, Copiapo, Region Atacama, Chile; [Alonso, David L.] Natl Inst Hlth, Chem &amp; Toxicol Grp, Bogota, Colombia; [Bhattacharya, Prosun; Ahmad, Arslan] KTH Royal Inst Technol, Dept Sustainable Dev Environm Sci &amp; Engn, KTH Int Groundwater Arsen Res Grp, Stockholm, Sweden; [Bhattacharya, Prosun; Ahmad, Arslan] KWR Water Cycle Res Inst, Nieuwegein, PE, Netherlands; [Litter, Marta I.] Univ Nacl Gen San Martin, Inst Invest &amp; Ingn Ambiental, IIIA, San Martin, Buenos Aires, Argentina; [Ahmad, Arslan] Wageningen Univ &amp; Res WUR, Dept Environm Technol, Wageningen, PB, Netherlands</t>
  </si>
  <si>
    <t>Bundschuh, J (corresponding author), Univ Southern Queensland, UNESCO Chair Groundwater Arsen 2030 Agenda Sustai, West St, Toowoomba, Qld 4350, Australia.</t>
  </si>
  <si>
    <t>jochenbundschuh@yahoo.com</t>
  </si>
  <si>
    <t>Lizama, Katherine/ABB-5848-2020; Alam, Mohammad Ayaz/B-7511-2009; Guilherme, Luiz Roberto Guimaraes/V-6163-2019; Schneider, Jerusa/V-3113-2019; Sracek, Ondra/AAK-4593-2020; Niazi, Nabeel Khan/D-9548-2017; Guilherme, Luiz Roberto Guimaraes/B-3998-2009; Bhattacharya, Prosun/B-1564-2010; Allende, Katherine Lizama/F-8344-2013; Schneider, Jerusa JS/G-4547-2014</t>
  </si>
  <si>
    <t>Lizama, Katherine/0000-0003-3911-6919; Alam, Mohammad Ayaz/0000-0002-3189-8744; Guilherme, Luiz Roberto Guimaraes/0000-0002-5387-6028; Schneider, Jerusa/0000-0003-1176-8309; Niazi, Nabeel Khan/0000-0003-4459-1124; Guilherme, Luiz Roberto Guimaraes/0000-0002-5387-6028; Bhattacharya, Prosun/0000-0003-4350-9950; Schneider, Jerusa JS/0000-0003-1176-8309; Dietrich, Sebastian/0000-0001-7937-4061; Bieger, Klaus/0000-0002-4372-0572; Bundschuh, Jochen/0000-0002-4900-5633; Brandao, Pedro/0000-0002-4297-8264; Sracek, Ondra/0000-0002-3085-6358; Alonso, David Leonardo/0000-0002-6082-1316; Tomaszewska, Barbara/0000-0002-4780-1580; Tapia, Joseline/0000-0002-1516-2622; ARMIENTA, MARIA AURORA/0000-0003-1085-1370; Lopez, Dina/0000-0003-2680-5862</t>
  </si>
  <si>
    <t>FONACIT [2011000961]; Capes [PNPD 88887.363100 / 2019-00]; Agencia Nacional de Promocion Cientifica y Tecnologica (ANPCyT) from Argentina [PICT-2015-208]; BioCriticalMetals - ERAMIN 2015 grants; Agencia Nacional de Promocion Cientifica y Tecnologica (ANPCyT) [PICT 1805/2014]</t>
  </si>
  <si>
    <t>FONACIT; Capes(Coordenacao de Aperfeicoamento de Pessoal de Nivel Superior (CAPES)); Agencia Nacional de Promocion Cientifica y Tecnologica (ANPCyT) from Argentina(ANPCyT); BioCriticalMetals - ERAMIN 2015 grants; Agencia Nacional de Promocion Cientifica y Tecnologica (ANPCyT)(ANPCyT)</t>
  </si>
  <si>
    <t>The authors want to thank the anonymous reviewers for their helpful comments, which improved the manuscript, as well as the support of different organizations. Lue-Meru Marco Parral: To the projects: FONACIT 2011000961. Registered at CDCHT as RAG-004-2012 and CDCHT-UCLA, 007-AG- 2015. J. Schneider (Brazil) (Project PNPD 88887.363100 / 2019-00) acknowledge Capes for providing postPhD scholarship. Marta Litter thanks the Agencia Nacional de Promocion Cientifica y Tecnologica (ANPCyT) from Argentina under PICT-2015-208, and BioCriticalMetals - ERAMIN 2015 grants. Sebastian Dietrich (Argentina) thanks the Agencia Nacional de Promocion Cientifica y Tecnologica (ANPCyT), Proyecto PICT 1805/2014. Valeria Delgado Quezada and Maximina Altamirano Espinoza thank PhD Bayardo Gonzalez Rodriguez for some of the data provided for this article: 1) the study Mecanismos de contaminacion de arsenico en comunidades rurales de Nicaragua. Caso de estudio: Muy Muy, Matagalpa, where he had the collaboration of the Master's student in Environmental Engineering from PIENSA-UNI, Ing. Eduardo Israel Velasquez Castillo to whom we thank his participation; and 2) for the study The Arsenic Project. A Multidisciplinary Project in Nicaragua carried out by Masters students from TU Delft, with the collaboration from Brabant Water, Royal HaskoningDHV, ANA, Iv Groep, UNI and CISTA/UNAN-Leon.</t>
  </si>
  <si>
    <t>AUG 18</t>
  </si>
  <si>
    <t>10.1080/10643389.2020.1770527</t>
  </si>
  <si>
    <t>JUL 2020</t>
  </si>
  <si>
    <t>TB5AE</t>
  </si>
  <si>
    <t>Bundschuh, J; Maity, JP; Mushtaq, S; Vithanage, M; Seneweera, S; Schneider, J; Bhattacharya, P; Khan, NI; Hamawand, I; Guilherme, LRG; Reardon-Smith, K; Parvez, F; Morales-Simfors, N; Ghaze, S; Pudmenzky, C; Kouadio, L; Chen, CY</t>
  </si>
  <si>
    <t>Bundschuh, Jochen; Maity, Jyoti Prakash; Mushtaq, Shahbaz; Vithanage, Meththika; Seneweera, Saman; Schneider, Jerusa; Bhattacharya, Prosun; Khan, Nasreen Islam; Hamawand, Ihsan; Guilherme, Luiz R. G.; Reardon-Smith, Kathryn; Parvez, Faruque; Morales-Simfors, Nury; Ghaze, Sara; Pudmenzky, Christa; Kouadio, Louis; Chen, Chien-Yen</t>
  </si>
  <si>
    <t>Medical geology in the framework of the sustainable development goals</t>
  </si>
  <si>
    <t>Medical geology; Geogenic contaminants; Toxic trace elements; Public health; Water resources; Food chain</t>
  </si>
  <si>
    <t>CHRONIC KIDNEY-DISEASE; TRACE-METAL CONTAMINATION; CHACO-PAMPEAN PLAIN; ORYZA-SATIVA L.; DRINKING-WATER; UNKNOWN ETIOLOGY; ARSENIC ACCUMULATION; RISK-ASSESSMENT; CLIMATE-CHANGE; ENVIRONMENTAL CONTAMINATION</t>
  </si>
  <si>
    <t>Exposure to geogenic contaminants (GCs) such as metal(loid)s, radioactive metals and isotopes as well as transuraniums occurring naturally in geogenic sources (rocks, minerals) can negatively impact on environmental and human health. The GCs are released into the environment by natural biogeochemical processes within the near-surface environments and/or by anthropogenic activities such as mining and hydrocarbon exploitation as well as exploitation of geothermal resources. They can contaminate soil, water, air and biota and subsequently enter the food chain with often serious health impacts which are mostly underestimated and poorly recognized. Global population explosion and economic growth and the associated increase in demand for water, energy, food, and mineral resources result in accelerated release of GCs globally. The emerging science of medical geology assesses the complex relationships between geo-environmental factors and their impacts on humans and environments and is related to the majority of the 17 Sustainable Development Goals in the 2030 Agenda of the United Nations for Sustainable Development. In this paper, we identify multiple lines of evidence for the role of GCs in the incidence of diseases with as yet unknown etiology (causation). Integrated medical geology promises a more holistic understanding of the occurrence, mobility, bioavailability, bio-accessibility, exposure and transfer mechanisms of GCs to the food-chain and humans, and the related ecotoxicological impacts and health effects. Scientific evidence based on this approach will support adaptive solutions for prevention, preparedness and response regarding human and environmental health impacts originating from exposure to GCs. (C) 2016 Elsevier B.V. All rights reserved.</t>
  </si>
  <si>
    <t>[Bundschuh, Jochen] Univ Southern Queensland, Deputy Vice Chancellors Off Res &amp; Innovat, West St, Toowoomba, Qld 4350, Australia; [Bundschuh, Jochen; Maity, Jyoti Prakash; Mushtaq, Shahbaz; Vithanage, Meththika; Bhattacharya, Prosun; Hamawand, Ihsan; Reardon-Smith, Kathryn; Pudmenzky, Christa; Kouadio, Louis] Univ Southern Queensland, Int Ctr Appl Climate Sci, West St, Toowoomba, Qld 4350, Australia; [Bundschuh, Jochen; Ghaze, Sara] Univ Southern Queensland, Fac Hlth Engn &amp; Sci, West St, Toowoomba, Qld 4350, Australia; [Bundschuh, Jochen; Bhattacharya, Prosun] KTH Royal Inst Technol, Dept Sustainable Dev Environm Sci &amp; Engn, KFH Internat Groundwater Arsen Res Grp, Teknikringen 76, SE-10044 Stockholm, Sweden; [Maity, Jyoti Prakash; Chen, Chien-Yen] Natl Chung Cheng Univ, Dept Earth &amp; Environm Sci, 168 Univ Rd, Min Hsiung 62102, Chiayi County, Taiwan; [Vithanage, Meththika] Natl Inst Fundamental Studies, Chem &amp; Environm Syst Modeling Res Grp, Kandy 20000, Sri Lanka; [Seneweera, Saman] Univ Southern Queensland, Ctr Crop Hlth, West St, Toowoomba, Qld 4350, Australia; [Schneider, Jerusa] Univ Estadual Campinas, Sch Civil Engn Architecture &amp; Urban Design, Sanitat &amp; Environm Dept, BR-11308388 Campinas, SP, Brazil; [Khan, Nasreen Islam] Australian Natl Univ, Coll Med Biol &amp; Environm, Canberra, ACT 0200, Australia; [Khan, Nasreen Islam] Int Rice Res Inst, GIS Social Sci Div, Los Banos 4031, Laguna, Philippines; [Guilherme, Luiz R. G.] Fed Univ Lavras UFLA, Dept Soil Sci, Campus Univ,Caixa Postal 3037, BR-37200000 Lavras, MG, Brazil; [Parvez, Faruque] Columbia Univ, Sch Publ Hlth, Dept Environm Hlth Sci Mailman, 722 West 168th St, New York, NY 10032 USA; [Morales-Simfors, Nury] Swedish Def Univ, Box 27805, S-11593 Stockholm, Sweden</t>
  </si>
  <si>
    <t>Bundschuh, J (corresponding author), Univ Southern Queensland, Deputy Vice Chancellors Off Res &amp; Innovat, West St, Toowoomba, Qld 4350, Australia.</t>
  </si>
  <si>
    <t>Jochen.Bundschuh@usq.edu.au; jyoti_maity@yahoo.com; shahbaz.mushtaq@usq.edu.au; meththikavithanage@gmail.com; Saman.Seneweera@usq.edu.au; jerusasch@gmail.com; prosun@kth.se; nasreen.khan@anu.edu.au; ihsan.hamawand@gmail.com; guilherm@dcs.ufla.br; kathryn.reardon-smith@usq.edu.au; mp844@columbia.edu; simforsmoralesnury@outlook.com; sara_ghaze@yahoo.com; christa.pudmenzky@usq.edu.au; louis.kouadio@usq.edu.au; chienyen.chen@gmail.com</t>
  </si>
  <si>
    <t>Vithanage, Meththika/J-2982-2019; Seneweera, Saman/AAX-9011-2021; Guilherme, Luiz Roberto Guimaraes/B-3998-2009; Bhattacharya, Prosun/B-1564-2010; Schneider, Jerusa/V-3113-2019; chen, chien-yen/E-6101-2013; Schneider, Jerusa JS/G-4547-2014; Seneweera, Saman/H-3770-2012; Kouadio, Louis A./A-3099-2014; Guilherme, Luiz Roberto Guimaraes/V-6163-2019; Pudmenzky, Christa/I-6439-2016</t>
  </si>
  <si>
    <t>Vithanage, Meththika/0000-0003-2923-4065; Guilherme, Luiz Roberto Guimaraes/0000-0002-5387-6028; Bhattacharya, Prosun/0000-0003-4350-9950; Schneider, Jerusa/0000-0003-1176-8309; chen, chien-yen/0000-0003-1130-669X; Schneider, Jerusa JS/0000-0003-1176-8309; Seneweera, Saman/0000-0001-5147-9988; Kouadio, Louis A./0000-0001-9669-7807; Guilherme, Luiz Roberto Guimaraes/0000-0002-5387-6028; Reardon-Smith, Kathryn/0000-0002-0997-3058; Pudmenzky, Christa/0000-0003-0157-6178; Bundschuh, Jochen/0000-0002-4900-5633</t>
  </si>
  <si>
    <t>Ministry of Science and Technology, (Taiwan) [MOST 105-2811-M-194-014]</t>
  </si>
  <si>
    <t>Ministry of Science and Technology, (Taiwan)(Ministry of Science and Technology, Taiwan)</t>
  </si>
  <si>
    <t>Author (JPM) would like to thank the Ministry of Science and Technology, (Taiwan) for financial support (MOST 105-2811-M-194-014).</t>
  </si>
  <si>
    <t>MAR 1</t>
  </si>
  <si>
    <t>10.1016/j.scitotenv.2016.11.208</t>
  </si>
  <si>
    <t>EL5AZ</t>
  </si>
  <si>
    <t>Bundschuh, M; Hahn, T; Gessner, MO; Schulz, R</t>
  </si>
  <si>
    <t>Bundschuh, Mirco; Hahn, Torsten; Gessner, Mark O.; Schulz, Ralf</t>
  </si>
  <si>
    <t>Antibiotic mixture effects on growth of the leaf-shredding stream detritivore Gammarus fossarum</t>
  </si>
  <si>
    <t>ECOTOXICOLOGY</t>
  </si>
  <si>
    <t>Gammarus fossarum; Food quality; Leaf-associated microbial community; Indirect effect; Physiological fitness</t>
  </si>
  <si>
    <t>WASTE-WATER; MICROBIAL DECOMPOSITION; FOOD SELECTION; QUALITY; SYSTEM; PHARMACEUTICALS; ECOTOXICOLOGY; INVERTEBRATES; TEMPERATURE; FUNGICIDES</t>
  </si>
  <si>
    <t>Pharmaceuticals contribute greatly to human and animal health. Given their specific biological targets, pharmaceuticals pose a significant environmental risk by affecting organisms and ecosystem processes, including leaf-litter decomposition. Although litter decomposition is a central process in forest streams, the consequences of exposure to pharmaceuticals remain poorly known. The present study assessed the impact of antibiotics as an important class of pharmaceuticals on the growth of the leaf-shredding amphipod Gammarus fossarum over 24 days. Exposure scenarios involved an antibiotic mixture (i.e. sulfamethoxazole, trimethoprim, erythromycin-H2O, roxithromycin, clarithromycin) at 0, 2 and 200 A mu g/L to assess impacts resulting from exposure to both water and food. The antibiotics had no effect on either leaf-associated fungal biomass or bacterial abundance. However, modification of leaf quality (e.g. through shifts in leaf-associated microbial communities) may have triggered faster growth of gammarids (assessed in terms of body mass gain) at the low antibiotic concentration relative to the control. At 200 A mu g/L, however, gammarid growth was not stimulated. This outcome might be due to a modified ability of the gut microflora to assimilate nutrients and carbon. Furthermore, the observed lack of increases in the diameter of the gammarids' peduncles, despite an increase in gammarid mass, suggests antibiotic-induced effects in the moulting cycle. Although the processes responsible for the observed effects have not yet been identified, these results suggest a potential role of food-quality, gammarid gut microflora and alteration in the moulting cycle in mediating impacts of antibiotics on these detritivores and the leaf decomposition process in streams.</t>
  </si>
  <si>
    <t>[Bundschuh, Mirco; Schulz, Ralf] Univ Koblenz Landau, Inst Environm Sci, Landau Campus,Fortstr 7, D-76829 Landau, Germany; [Bundschuh, Mirco] Swedish Univ Agr Sci, Dept Aquat Sci &amp; Assessment, Box 7050, S-75007 Uppsala, Sweden; [Hahn, Torsten] Fraunhofer Inst Toxicol &amp; Expt Med, Nikolai Fuchs Str 1, D-30625 Hannover, Germany; [Gessner, Mark O.] Leibniz Inst Freshwater Ecol &amp; Inland Fisheries I, Dept Expt Limnol, Alte Fischerhutte 2, D-16775 Stechlin, Germany; [Gessner, Mark O.] TU Berlin, Dept Ecol, Berlin Inst Technol, Ernst Reuter Pl 1, D-10587 Berlin, Germany</t>
  </si>
  <si>
    <t>Bundschuh, M (corresponding author), Univ Koblenz Landau, Inst Environm Sci, Landau Campus,Fortstr 7, D-76829 Landau, Germany.;Bundschuh, M (corresponding author), Swedish Univ Agr Sci, Dept Aquat Sci &amp; Assessment, Box 7050, S-75007 Uppsala, Sweden.</t>
  </si>
  <si>
    <t>mirco.bundschuh@slu.se</t>
  </si>
  <si>
    <t>Bundschuh, Mirco/H-4559-2014; Schulz, Ralf/G-3674-2011; Schulz, Ralf/ABI-4526-2020</t>
  </si>
  <si>
    <t>Bundschuh, Mirco/0000-0003-4876-220X; Schulz, Ralf/0000-0002-6348-6971; Schulz, Ralf/0000-0002-6348-6971</t>
  </si>
  <si>
    <t>Ministry of Education, Science, Youth and Culture Rhineland-Palatine (MBWJK)</t>
  </si>
  <si>
    <t>We thank R. Bundschuh and T. Burgi for assistance during the experiment and D. Steiner, C.K. Dang, S. Flury, M. Schindler and M. Filippini for making the microbial analyses possible. We also acknowledge the comments by A. Feckler and E. Bennett on an earlier version of the manuscript and help with Fig. 1. This study was supported by the Ministry of Education, Science, Youth and Culture Rhineland-Palatine (MBWJK).</t>
  </si>
  <si>
    <t>0963-9292</t>
  </si>
  <si>
    <t>1573-3017</t>
  </si>
  <si>
    <t>Ecotoxicology</t>
  </si>
  <si>
    <t>10.1007/s10646-017-1787-2</t>
  </si>
  <si>
    <t>Ecology; Environmental Sciences; Toxicology</t>
  </si>
  <si>
    <t>EU2IV</t>
  </si>
  <si>
    <t>Bunge, AC; Wickramasinghe, K; Renzella, J; Clark, M; Rayner, M; Rippin, H; Halloran, A; Roberts, N; Breda, J</t>
  </si>
  <si>
    <t>Bunge, Anne Charlotte; Wickramasinghe, Kremlin; Renzella, Jessica; Clark, Michael; Rayner, Mike; Rippin, Holly; Halloran, Afton; Roberts, Nia; Breda, Joao</t>
  </si>
  <si>
    <t>Sustainable food profiling models to inform the development of food labels that account for nutrition and the environment: a systematic review</t>
  </si>
  <si>
    <t>LANCET PLANETARY HEALTH</t>
  </si>
  <si>
    <t>QUALITY; IMPACT; HEALTH; DIET; PRODUCTS; DISEASE; CARBON</t>
  </si>
  <si>
    <t>Sustainable food profiling models (SFPMs) are the scientific basis for the labelling of food products according to their environmental and nutritional impact, allowing consumers to make informed choices. We identified ten SFPMs that score individual foods according to at least two environmental indicators, with the most common being greenhouse gas emissions (n=10) and water use (n=8). Six models additionally assessed the nutritional quality of foods and presented different methods to combine nutritional and environmental indicators. Key advantages of identified models include a wide range in system boundaries, reference units, approaches for defining cutoff values, design proposals for food labelling schemes, and the comprehensive geographical scope of the lifecycle inventory databases used in the development phase of the model. Key disadvantages of identified models include inconsistent methods for food classification and poor replicability due to unclear methods, unavailable code for environmental and nutritional impact calculation, and unclear cutoff values. We found that few SFPMs to date account for at least two environmental impact factors, and even fewer include nutritional values or other dimensions of sustainability. This systematic review highlights the need to use consistent components and to develop national and international reference values for the classification of sustainable food to enable standardised food labelling.</t>
  </si>
  <si>
    <t>[Bunge, Anne Charlotte; Wickramasinghe, Kremlin; Rippin, Holly; Halloran, Afton; Breda, Joao] WHO, NCD Off, Moscow 125009, Russia; [Bunge, Anne Charlotte] Stockholm Resilience Ctr, Stockholm, Sweden; [Renzella, Jessica; Clark, Michael; Rayner, Mike; Roberts, Nia] Univ Oxford, Nuffield Dept Populat Hlth, Oxford, England; [Halloran, Afton] Univ Copenhagen, Dept Nutr Exercise &amp; Sports, Copenhagen, Denmark</t>
  </si>
  <si>
    <t>Wickramasinghe, K (corresponding author), WHO, NCD Off, Moscow 125009, Russia.</t>
  </si>
  <si>
    <t>wickramasinghek@who.int</t>
  </si>
  <si>
    <t>; Breda, Joao/J-9371-2014; Roberts, Nia Wyn/F-9842-2010</t>
  </si>
  <si>
    <t>Bunge, Anne Charlotte/0000-0001-7587-9986; Breda, Joao/0000-0002-8177-4926; Roberts, Nia Wyn/0000-0002-1142-6440</t>
  </si>
  <si>
    <t>Wellcome Trust, Our Planet Our Health project (Livestock, Environment and People programme) [205212/Z/16/Z]; Russian Government</t>
  </si>
  <si>
    <t>Wellcome Trust, Our Planet Our Health project (Livestock, Environment and People programme); Russian Government</t>
  </si>
  <si>
    <t>We would like to thank the following authors of original papers and developers of models who responded to our queries and provided additional information: Toni Meier, Claudia Muller, Naglaa el-Abbadi, Katerina Stylianou, Corne van Dooren, and Roline Broekema. This research was made possible through support from the Wellcome Trust, Our Planet Our Health project (Livestock, Environment and People programme, award number 205212/Z/16/Z). This systematic review was conducted as an activity of the WHO European Office for the Prevention and Control of Noncommunicable Diseases. This work was funded by the Russian Government within the context of the WHO European Office for the Prevention and Control of Noncommunicable Diseases.</t>
  </si>
  <si>
    <t>2542-5196</t>
  </si>
  <si>
    <t>LANCET PLANET HEALTH</t>
  </si>
  <si>
    <t>Lancet Planet. Health</t>
  </si>
  <si>
    <t>E818</t>
  </si>
  <si>
    <t>E826</t>
  </si>
  <si>
    <t>WY4AQ</t>
  </si>
  <si>
    <t>Bunge, M; Kahkonen, MA; Ramisch, W; Opel, M; Vogler, S; Walkow, F; Salkinoia-Salonen, M; Lechner, U</t>
  </si>
  <si>
    <t>Bunge, Michael; Kahkonen, Mika A.; Ramisch, Winfried; Opel, Matthias; Vogler, Susanne; Walkow, Fred; Salkinoia-Salonen, Mirja; Lechner, Ute</t>
  </si>
  <si>
    <t>Biological activity in a heavily organohalogen-contaminated river sediment</t>
  </si>
  <si>
    <t>bitterfeld; chlorobenzene; Desulfitobacterium; extracellular enzyme; fluorescence in situ hybridization (FISH); PCDD/F; river sediment</t>
  </si>
  <si>
    <t>MULTIVARIATE STATISTICAL-METHODS; TRICHLORODIBENZO-P-DIOXIN; INDUSTRIAL REGION; MICROBIAL-CELLS; LAKE SEDIMENT; PCDD/F; DECHLORINATION; DEHALOGENATION; IDENTIFICATION; BITTERFELD</t>
  </si>
  <si>
    <t>Background, Aims and Scope. Sediments of the Spittelwasser creek are highly polluted with organic compounds and heavy metals due to the discharge of untreated waste waters from the industrial region of Bitterfeld-Wolfen, Germany over the course of more than one century. However, relatively few data have been published about the chloroorganic contamination of the sediment. This paper reports on the content of different (chloro)organic compounds with special emphasis on polychlorinated dibenzo-p-dioxins and dibenzofurans (PCDD/F), and chlorobenzenes. Existing concepts for the remediation of Spittelwasser sediment include the investigation of natural attenuation processes, which largely depend on the presence of an intact microbial food web. In order to gain more insight in terms of biological activity, we analyzed the capacity of sediment microflora to degrade organic matter by measuring the activities of extracellular hydrolytic enzymes involved in the biogeochemical cycling of carbon, nitrogen, phosphorus and sulfur. Furthermore, the detection of physiologically active bacteria in the sediment, particularly of those known for their capability to reductively dehalogenate organochlorine compounds, illustrates the potential for intrinsic bioremediation processes. Methods. PCDD/F and chlorobenzenes were analyzed by gas chromatography(GC)/mass spectrometry and GC/flame ionization detection, respectively. The activities of hydrolytic enzymes were determined from freshly sampled sediment layers using 4methylumbelliferyl (MUF) or 7-amino-4-methylcoumarin-conjugated model compounds and kinetic fluorescence measurements. Physiologically active bacteria from different sediment layers were microscopically visualized by fluorescence in situ hybridization (FISH). Specific bacteria were identified by 16S rRNA gene amplification and sequencing. Results and Discussion. The PCDD/F congener profile was dominated by dibenzofurans. In addition, the presence of specific tetra and pentachlorinated dibenzofurans supported the assumption that extensive magnesium production was one possible source for the high contamination. A range of other chloroorganic compounds, including several isomers of chlorobenzenes, hexachlorocyclohexane and 1,1,1-trichloro-2,2-bis (p-chlorophenyl)ethane (DDT), was present in the sediment. Activities of extracellular hydrolytic enzymes showed a strong decrease in those sediment layers that were characterized by high contents of absorbable organic halogen (AOX), indicating disturbed organic matter decay. Interestingly, an abnormal increase of cellulolytic enzyme activities below the organochlorine-rich layers was observed, possibly caused by residual cellulose from discharges of sulfite pulping wastes. FISH revealed physiologically active bacteria in most sediment layers from the surface down to the depth of about 60 cm, including members of Desulfito bacterium (D.) and Sulfurospirillum. The presence of D. dehalogenans was confirmed by its partial 16S rRNA gene sequence. Conclusions. Results of chemical sediment analyses demonstrated high loads of organochlorine compounds, particularly of PCDD/F. Several years after stopping the waste water discharge to Spittelwasser creek, this sediment remains a main source for pollution of the downstream river system by way of the ongoing mobilization of sediment during high floods. As indicated by our enzyme activity measurements, the decomposition potential for organic matter is low in organochlorine-rich sediment layers. In contrast, the comparably higher enzyme activities in less organochlorine-polluted sediment layers as well as the presence of physiologically active bacteria suggest a considerable potential for natural attenuation. Recommendations and Perspectives. From our data we strongly recommend to explore the degradative capacity of sediment microorganisms and the limits for in situ activity towards specific sediment pollutants in more detail. This will give a sound basis for the integration of bioremediation approaches into general concepts to reduce the risk that permanently radiates from this highly contaminated sediment.</t>
  </si>
  <si>
    <t>Univ Halle Wittenberg, Inst Microbiol, D-06120 Halle, Germany; Univ Helsinki, Div Microbiol, Dept Appl Chem &amp; Microbiol, Bioctr, FIN-00014 Helsinki, Finland; GfA Gesell Arbeitspl &amp; Umweltanal mbH, D-48161 Munster, Germany; Landratsamt Bitterfeld, Amt Umweltschutz, D-06749 Bitterfeld, Germany</t>
  </si>
  <si>
    <t>Lechner, U (corresponding author), Univ Halle Wittenberg, Inst Microbiol, D-06120 Halle, Germany.</t>
  </si>
  <si>
    <t>ute.lechner@mikrobiologie.uni-halle.de</t>
  </si>
  <si>
    <t>Bunge, Michael/J-6261-2012</t>
  </si>
  <si>
    <t>Bunge, Michael/0000-0001-7124-2750; Lemcke, Susanne/0000-0002-5945-4862</t>
  </si>
  <si>
    <t>10.1065/espr2006.03.298</t>
  </si>
  <si>
    <t>162WH</t>
  </si>
  <si>
    <t>Burdon, FJ; Ramberg, E; Sargac, J; Forio, MAE; de Saeyer, N; Mutinova, PT; Moe, TF; Pavelescu, MO; Dinu, V; Cazacu, C; Witing, F; Kupilas, B; Grandin, U; Volk, M; Risnoveanu, G; Goethals, P; Friberg, N; Johnson, RK; McKie, BG</t>
  </si>
  <si>
    <t>Burdon, Francis J.; Ramberg, Ellinor; Sargac, Jasmina; Forio, Marie Anne Eurie; de Saeyer, Nancy; Mutinova, Petra Thea; Moe, Therese Fosholt; Pavelescu, Mihaela Oprina; Dinu, Valentin; Cazacu, Constantin; Witing, Felix; Kupilas, Benjamin; Grandin, Ulf; Volk, Martin; Risnoveanu, Geta; Goethals, Peter; Friberg, Nikolai; Johnson, Richard K.; McKie, Brendan G.</t>
  </si>
  <si>
    <t>Assessing the Benefits of Forested Riparian Zones: A Qualitative Index of Riparian Integrity Is Positively Associated with Ecological Status in European Streams</t>
  </si>
  <si>
    <t>benthic invertebrates; land use; agriculture; urbanization; riparian management; riparian buffer; nature-based solutions; blue-green infrastructure; climate-change adaptation; protocols</t>
  </si>
  <si>
    <t>BENTHIC INVERTEBRATE COMMUNITIES; CLIMATE-CHANGE; LAND-USE; RIVER RESTORATION; RESPONSE RATIOS; BUFFER ZONES; WATER; LANDSCAPE; MACROINVERTEBRATES; MANAGEMENT</t>
  </si>
  <si>
    <t>Developing a general, predictive understanding of ecological systems requires knowing how much structural and functional relationships can cross scales and contexts. Here, we introduce the CROSSLINK project that investigates the role of forested riparian buffers in modified European landscapes by measuring a wide range of ecosystem attributes in stream-riparian networks. CROSSLINK involves replicated field measurements in four case-study basins with varying levels of human development: Norway (Oslo Fjord), Sweden (Lake Malaren), Belgium (Zwalm River), and Romania (Arge River). Nested within these case-study basins include multiple, independent stream-site pairs with a forested riparian buffer and unbuffered section located upstream, as well as headwater and downstream sites to show cumulative land-use impacts. CROSSLINK applies existing and bespoke methods to describe habitat conditions, biodiversity, and ecosystem functioning in aquatic and terrestrial habitats. Here, we summarize the approaches used, detail protocols in supplementary materials, and explain how data is applied in an optimization framework to better manage tradeoffs in multifunctional landscapes. We then present results demonstrating the range of riparian conditions present in our case-study basins and how these environmental states influence stream ecological integrity with the commonly used macroinvertebrate Average Score Per Taxon (ASPT) index. We demonstrate that a qualitative index of riparian integrity can be positively associated with stream ecological status. This introduction to the CROSSLINK project shows the potential for our replicated study with its panoply of ecosystem attributes to help guide management decisions regarding the use of forested riparian buffers in human-impacted landscapes. This knowledge is highly relevant in a time of rapid environmental change where freshwater biodiversity is increasingly under pressure from a range of human impacts that include habitat loss, pollution, and climate change.</t>
  </si>
  <si>
    <t>[Burdon, Francis J.; Ramberg, Ellinor; Sargac, Jasmina; Grandin, Ulf; Johnson, Richard K.; McKie, Brendan G.] Swedish Univ Agr Sci, Dept Aquat Sci &amp; Assessment, S-75007 Uppsala, Sweden; [Forio, Marie Anne Eurie; de Saeyer, Nancy; Goethals, Peter] Univ Ghent, Dept Anim Sci &amp; Aquat Ecol, Aquat Ecol Res Unit, B-9000 Ghent, Belgium; [Mutinova, Petra Thea; Moe, Therese Fosholt; Kupilas, Benjamin; Friberg, Nikolai] Norwegian Inst Water Res NIVA, N-0349 Oslo, Norway; [Mutinova, Petra Thea] Univ Rostock, Inst Biol Sci, D-18059 Rostock, Germany; [Pavelescu, Mihaela Oprina; Dinu, Valentin; Cazacu, Constantin; Risnoveanu, Geta] Univ Bucharest, Dept Syst Ecol &amp; Sustainabil, Bucharest 050095, Romania; [Witing, Felix; Volk, Martin] UFZ Helmholtz Ctr Environm Res, Dept Computat Landscape Ecol, D-04318 Leipzig, Germany; [Kupilas, Benjamin] Univ Munster, Inst Landscape Ecol, D-48149 Munster, Germany; [Risnoveanu, Geta] Univ Bucharest, Res Inst, Bucharest 050663, Romania; [Friberg, Nikolai] Univ Copenhagen, Freshwater Biol Sect, Dept Biol, DK-2100 Copenhagen, Denmark; [Friberg, Nikolai] Univ Leeds, Water Leeds, Leeds LS2 9JT, W Yorkshire, England; [Friberg, Nikolai] Univ Leeds, Sch Geog, Leeds LS2 9JT, W Yorkshire, England</t>
  </si>
  <si>
    <t>Burdon, FJ (corresponding author), Swedish Univ Agr Sci, Dept Aquat Sci &amp; Assessment, S-75007 Uppsala, Sweden.</t>
  </si>
  <si>
    <t>francis.burdon@slu.se; ellinor.karin.ramberg@slu.se; jasmina.sargac@slu.se; marie.forio@ugent.be; Nancy.DeSaeyer@UGent.be; petra.Mutinova@niva.no; therese.fosholt.moe@niva.no; mihaela.oprina@g.unibuc.ro; valentindinu23@yahoo.com; constantin.cazacu@g.unibuc.ro; felix.witing@ufz.de; benjamin.kupilas@niva.no; ulf.grandin@slu.se; martin.volk@ufz.de; geta.risnoveanu@g.unibuc.ro; Peter.Goethals@UGent.be; Nikolai.Friberg@niva.no; Richard.Johnson@slu.se; Brendan.Mckie@slu.se</t>
  </si>
  <si>
    <t>Risnoveanu, Geta/Q-3790-2019; Goethals, Peter LM/A-1116-2008; Volk, Martin/F-1172-2010; Cazacu, Constantin/AAD-7419-2019; Dinu, Valentin/ABD-9154-2020; Burdon, Francis/ABC-2827-2020; Moe, Therese Fosholt/AAX-6404-2020; Johnson, Richard/P-4991-2014</t>
  </si>
  <si>
    <t>Risnoveanu, Geta/0000-0002-5194-5448; Volk, Martin/0000-0003-0064-8133; Cazacu, Constantin/0000-0003-4521-7185; Burdon, Francis/0000-0002-5398-4993; Moe, Therese Fosholt/0000-0002-1004-5961; Kupilas, Benjamin/0000-0002-4211-1679; Forio, Marie Anne Eurie/0000-0001-6675-4751; Johnson, Richard/0000-0001-7979-6563; Witing, Felix/0000-0002-7314-4908; Mutinova, Petra Thea/0000-0003-1040-1564; McKie, Brendan/0000-0002-1796-9497; Sargac, Jasmina/0000-0001-7006-8092</t>
  </si>
  <si>
    <t>CROSSLINK project through the 2015-2016 BiodivERsA COFUND call for research proposals; Swedish Research Council for Sustainable Development (FORMAS) [2016-01945]; Swedish Environmental Protection Agency; Research Council of Norway (NFR) [264499]; Research Foundation of Flanders (FWO), Belgium [G0H6516N]; Romanian National Authority for Scientific Research and Innovation (CCCDI-UEFISCDI within PNCDI III) [BiodivERsA3-2015-49-CROSSLINK]; Federal Ministry of Education and Research (BMBF), Germany [FKZ: 01LC1621A]</t>
  </si>
  <si>
    <t>CROSSLINK project through the 2015-2016 BiodivERsA COFUND call for research proposals; Swedish Research Council for Sustainable Development (FORMAS)(Swedish Research Council Formas); Swedish Environmental Protection Agency; Research Council of Norway (NFR)(Research Council of Norway); Research Foundation of Flanders (FWO), Belgium(FWO); Romanian National Authority for Scientific Research and Innovation (CCCDI-UEFISCDI within PNCDI III)(Consiliul National al Cercetarii Stiintifice (CNCS)Unitatea Executiva pentru Finantarea Invatamantului Superior, a Cercetarii, Dezvoltarii si Inovarii (UEFISCDI)); Federal Ministry of Education and Research (BMBF), Germany(Federal Ministry of Education &amp; Research (BMBF))</t>
  </si>
  <si>
    <t>This research was conducted as part of the CROSSLINK project funded through the 2015-2016 BiodivERsA COFUND call for research proposals. National funders: the Swedish Research Council for Sustainable Development (FORMAS, project 2016-01945) and the Swedish Environmental Protection Agency; The Research Council of Norway (NFR, project 264499); The Research Foundation of Flanders (FWO, project G0H6516N), Belgium; the Romanian National Authority for Scientific Research and Innovation (CCCDI-UEFISCDI, project BiodivERsA3-2015-49-CROSSLINK, within PNCDI III); and the Federal Ministry of Education and Research (BMBF, project FKZ: 01LC1621A), Germany.</t>
  </si>
  <si>
    <t>10.3390/w12041178</t>
  </si>
  <si>
    <t>LX0JR</t>
  </si>
  <si>
    <t>Burek, KA; Gulland, FMD; O'Hara, TM</t>
  </si>
  <si>
    <t>Burek, Kathy A.; Gulland, Frances M. D.; O'Hara, Todd M.</t>
  </si>
  <si>
    <t>Effects of climate change on Arctic marine mammal health</t>
  </si>
  <si>
    <t>Arctic; biotoxins; climate change; disease; health; human interaction; marine mammals; sentinel species; toxicants</t>
  </si>
  <si>
    <t>PHOCINE-DISTEMPER-VIRUS; VIBRIO-PARAHAEMOLYTICUS; TOXOPLASMA-GONDII; SEROLOGIC SURVEY; GLOBAL CLIMATE; GREENLAND SEA; RINGED SEALS; POLAR BEARS; DISEASE; INFECTIONS</t>
  </si>
  <si>
    <t>The lack of integrated long-term data on health, diseases, and toxicant effects in Arctic marine mammals severely limits our ability to predict the effects of climate change on marine mammal health. The overall health of an individual animal is the result of complex interactions among immune status, body condition, pathogens and their pathogenicity, toxicant exposure, and the various environmental conditions that interact with these factors. Climate change could affect these interactions in several ways. There may be direct effects of loss of the sea ice habitat, elevations of water and air temperature, and increased occurrence of severe weather. Some of the indirect effects of climate change on animal health will likely include alterations in pathogen transmission due to a variety of factors, effects on body condition due to shifts in the prey base/food web, changes in toxicant exposures, and factors associated with increased human habitation in the Arctic (e.g., chemical and pathogen pollution in the runoff due to human and domestic-animal wastes and chemicals and increased ship traffic with the attendant increased risks of ship strike, oil spills, ballast pollution, and possibly acoustic injury). The extent to which climate change will impact marine mammal health will also vary among species, with some species more sensitive to these factors than others. Baseline data on marine mammal health parameters along with matched data on the population and climate change trends are needed to document these changes.</t>
  </si>
  <si>
    <t>[Burek, Kathy A.] Alaska Vet Pathol Serv, Eagle River, AK 99577 USA; [Gulland, Frances M. D.] Marin Headlands, Marine Mammal Ctr, Sausalito, CA 94965 USA; [O'Hara, Todd M.] Univ Alaska Fairbanks, Inst Arctic Biol, Fairbanks, AK 99775 USA</t>
  </si>
  <si>
    <t>Burek, KA (corresponding author), Alaska Vet Pathol Serv, POB 773072, Eagle River, AK 99577 USA.</t>
  </si>
  <si>
    <t>fnkab1@uaf.edu</t>
  </si>
  <si>
    <t>S126</t>
  </si>
  <si>
    <t>S134</t>
  </si>
  <si>
    <t>10.1890/06-0553.1</t>
  </si>
  <si>
    <t>294CK</t>
  </si>
  <si>
    <t>Burgess, PJ; Morris, J</t>
  </si>
  <si>
    <t>Burgess, Paul J.; Morris, Joe</t>
  </si>
  <si>
    <t>Agricultural technology and land use futures: The UK case</t>
  </si>
  <si>
    <t>LAND USE POLICY</t>
  </si>
  <si>
    <t>Agriculture; Technology; Land; Productivity; Farming systems; UK</t>
  </si>
  <si>
    <t>GENETICALLY-MODIFIED CROPS; PRODUCTIVITY; MANAGEMENT; ENGLAND; GROWTH; IMPACT; WHEAT</t>
  </si>
  <si>
    <t>This paper explores how agricultural technology has interacted with recent land use in the UK and how it might do so in the next 50 years. From 1960 to 1985, farmers successfully used technology to increase the output of crop and animal products per unit of land and particularly of labour. This reduced the number of people employed in agriculture, and promoted larger and more specialised farm enterprises. Between 1985 and 2006, food prices were relatively low, and although labour productivity continued to increase, land productivity remained relatively static. However during this Period, farmers started to address the effects of agriculture oil reduced water quality and habitat loss. For established agricultural products, technological innovation tends to have ail incremental effect, working through genetic improvement, the removal of abiotic and biotic stress (e.g. crop nutrition and protection, irrigation and drainage, and animal nutrition, health and housing) and the substitution of labour.. Whereas the first two processes tend to be scale-neutral, the Substitution of labour is usually easiest to achieve on larger farms. Other key areas for technological innovation include addressing air, soil and water quality, biodiversity, waste reduction, and information management. Over the next 50 years, large step-changes in land use arising from agricultural technology are predicted to arise from the development of new markets for agricultural products. A strong bioenergy sector will strengthen the links between crop commodity and energy prices and will have a major effect on future land use. Climate change and the regulation of greenhouse gas emissions will alter the relative profitability of crop and animal production systems. Lastly, increased public awareness of the links between food, health and the environment could Substantially shift the demand for specific agricultural products. Continual improvements in agricultural technology are pivotal to providing society with the flexibility to balance the challenges of improving human well-being with the management of the planet's ecosystem. Increased technological innovation increases the probability that agricultural land can be used for other Purposes, but the exact relationship is dependent on trade and environmental policies. The large external effects of agriculture mean that decisions regarding the adoption of future technologies should be taken by farmers working with other stakeholders. (C) 2009 Queen's Printer and Controller of HMSO. Published by Elsevier Ltd. All rights reserved.</t>
  </si>
  <si>
    <t>[Burgess, Paul J.; Morris, Joe] Cranfield Univ, Sch Appl Sci, Cranfield MK43 0AL, Beds, England</t>
  </si>
  <si>
    <t>Burgess, PJ (corresponding author), Cranfield Univ, Sch Appl Sci, Cranfield MK43 0AL, Beds, England.</t>
  </si>
  <si>
    <t>P.Burgess@cranfield.ac.uk</t>
  </si>
  <si>
    <t>Burgess, Paul/B-3963-2011</t>
  </si>
  <si>
    <t>Burgess, Paul/0000-0001-8210-3430</t>
  </si>
  <si>
    <t>0264-8377</t>
  </si>
  <si>
    <t>1873-5754</t>
  </si>
  <si>
    <t>Land Use Pol.</t>
  </si>
  <si>
    <t>S222</t>
  </si>
  <si>
    <t>S229</t>
  </si>
  <si>
    <t>10.1016/j.landusepol.2009.08.029</t>
  </si>
  <si>
    <t>564OD</t>
  </si>
  <si>
    <t>Burchfield, EK; Nelson, KS</t>
  </si>
  <si>
    <t>Burchfield, Emily K.; Nelson, Katherine S.</t>
  </si>
  <si>
    <t>Agricultural yield geographies in the United States</t>
  </si>
  <si>
    <t>agricultural production; yield; United States</t>
  </si>
  <si>
    <t>FEDERAL CROP INSURANCE; LAND-USE CHANGE; CLIMATE-CHANGE; ECOSYSTEM SERVICES; IRRIGATED AGRICULTURE; FARM SIZE; MANAGEMENT; PLAINS; IMPACT; BIODIVERSITY</t>
  </si>
  <si>
    <t>We examine the geographies of agricultural yields in the United States, home to some of the most productive agricultural systems on the planet. We model and map yield divergence from biophysical expectations and regional norms for five major crops-corn, soy, wheat, alfalfa, and hay-and assess how this divergence interacts with farm-level resources, farm(er) characteristics, and landscape context. Our results highlight the ways in which human activity has reinforced and intensified the yield geographies defined by sun, soil, and water alone. Yield gains brought by human activity are strongly associated with increased expenditure on inputs to production and receipts from federal programs, but not with net revenue gains for farmers. These yield gains vary across operator race, gender, farm size, and major US region. We also find that beyond a threshold, increased input expenditure is associated with marginally decreasing yields, raising important questions about the interactions between yields and farmer livelihoods. We conclude by discussing the importance of broadening the production-centric paradigm that has dominated agricultural innovation over the last century to include the well-being of the farmers and ecological systems on which agricultural production ultimately depends.</t>
  </si>
  <si>
    <t>[Burchfield, Emily K.] Emory Univ, Dept Environm Sci, 400 Dowman Dr, Atlanta, GA 30322 USA; [Nelson, Katherine S.] Kansas State Univ, Dept Geog &amp; Geospatial Sci, 920 N 17th St, Manhattan, KS 66506 USA</t>
  </si>
  <si>
    <t>Burchfield, EK (corresponding author), Emory Univ, Dept Environm Sci, 400 Dowman Dr, Atlanta, GA 30322 USA.</t>
  </si>
  <si>
    <t>emily.burchfielde@emory.edu</t>
  </si>
  <si>
    <t>Nelson, Katherine/0000-0002-4240-5474</t>
  </si>
  <si>
    <t>10.1088/1748-9326/abe88d</t>
  </si>
  <si>
    <t>RY1CE</t>
  </si>
  <si>
    <t>Bustamante, G; Canals, P; Di Carlo, G; Gomei, M; Romani, M; Souan, H; Vanzella-Khouri, A</t>
  </si>
  <si>
    <t>Bustamante, Georgina; Canals, Purificacion; Di Carlo, Giuseppe; Gomei, Marina; Romani, Marie; Souan, Helene; Vanzella-Khouri, Alessandra</t>
  </si>
  <si>
    <t>Marine protected areas management in the Caribbean and Mediterranean seas: making them more than paper parks</t>
  </si>
  <si>
    <t>marine protected areas; marine reserves; coastal; Caribbean Sea; Mediterranean Sea</t>
  </si>
  <si>
    <t>1. The paper comprises recommendations presented and discussed at several workshops of the 3rd International Marine Protected Areas Congress (Marseille, France, 21-27, October, 2013) to achieve effective management of marine protected areas in the Caribbean and Mediterranean Seas. 2. It highlights the similarities but also differences between the two areas as a result of their distinct biogeographic and cultural characteristics. 3. The biophysical setting, socioeconomic scenario and issues related to marine protected areas in the Caribbean and Mediterranean Seas are summarized and case studies from both regions are presented that illustrate the level of success thus far achieved by MPAs. 4. Factors contributing to MPA success are related to ecological conditions, the involvement of stakeholders in decision-making processes, and to better governance, as well as improved communication and training. 5. The SPAW and SPA regional environmental agreements administered by the UNEP Regional Seas Programmes in collaboration with government and non-government partners and the MPA managers' networks have provided technical assistance that has led to improved management. 6. The experience of the last 3years of contacts between both regional networks of MPA scientists and practitioners (i.e. MedPAN and CaMPAM) highlights the benefits of such an initiative and suggests the need to develop a robust transoceanic Exchange Programme to facilitate knowledge transfer. Copyright (c) 2014 John Wiley &amp; Sons, Ltd.</t>
  </si>
  <si>
    <t>[Bustamante, Georgina] Caribbean Marine Protected Area Management Networ, Salisbury, Wilts, England; [Di Carlo, Giuseppe; Gomei, Marina] WWF, Mediterranean Programme Off, New York, NY USA; [Souan, Helene] Reg Act Ctr Specially Protected Area &amp; Wildlife P, United Nations Environm Programme, Caribbean Environm Programme, Salisbury, Wilts, England; [Vanzella-Khouri, Alessandra] United Nations Environm Programme, Caribbean Environm Programme, Salisbury, Wilts, England</t>
  </si>
  <si>
    <t>World Wildlife Fund</t>
  </si>
  <si>
    <t>Bustamante, G (corresponding author), 3800 N Hills Dr 216, Hollywood, FL 33021 USA.</t>
  </si>
  <si>
    <t>gbustamante09@gmail.com</t>
  </si>
  <si>
    <t>IUCN; WCPA; Parks Canada; United Nations Environment Programme (UNEP)</t>
  </si>
  <si>
    <t>This article forms part of the supplement 'Building Networks of MPAs: new insights from IMPAC3'. Publication of this supplement was supported by IUCN and WCPA with financial contributions from Parks Canada and United Nations Environment Programme (UNEP).</t>
  </si>
  <si>
    <t>WILEY-BLACKWELL</t>
  </si>
  <si>
    <t>10.1002/aqc.2503</t>
  </si>
  <si>
    <t>AT8TZ</t>
  </si>
  <si>
    <t>Butler, T; Marino, R; Schwede, D; Howarth, R; Sparks, J; Sparks, K</t>
  </si>
  <si>
    <t>Butler, Tom; Marino, Roxanne; Schwede, Donna; Howarth, Robert; Sparks, Jed; Sparks, Kim</t>
  </si>
  <si>
    <t>Atmospheric ammonia measurements at low concentration sites in the northeastern USA: implications for total nitrogen deposition and comparison with CMAQ estimates</t>
  </si>
  <si>
    <t>Susquehanna River watershed; Chesapeake Bay nitrogen deposition; Ammonia passive samplers; Ammonia deposition velocity; Total nitrogen deposition</t>
  </si>
  <si>
    <t>AIR-QUALITY MODELS; DRY DEPOSITION; ORGANIC NITROGEN; UNITED-STATES; DIOXIDE CONCENTRATIONS; EL-PASO; FOREST; NO2; EXCHANGE; NH3</t>
  </si>
  <si>
    <t>We evaluated the relative importance of dry deposition of ammonia (NH3) gas at several headwater areas of the Susquehanna River, the largest single source of nitrogen pollution to Chesapeake Bay, including three that are remote from major sources of NH3 emissions (CTH, ARN, and KEF) and one (HFD) that is near a major agricultural source. We also examined the importance of nitrogen dioxide (NO2) deposition at one of these sites. Over the past decade, increasing evidence has suggested that NH3 deposition, in particular, may be an important contributor to total nitrogen deposition and to downstream nitrogen pollution. We used Ogawa passive samplers to measure NH3 concentrations over several years (2006-2011) for CTH, and primarily in 2008 and 2009 for the other sites. NO2 was measured at CTH mainly in 2007. Chamber calibration studies for NH3 and NO2, and field comparisons with annular denuders for NH3, validated the use of these passive samplers over a range of temperatures and humidity observed in the field, if attention is given to field and laboratory blank issues. The annual mean NH3 concentrations for the forested sites were 0.41 +/- A 0.03, 0.41 +/- A 0.06 and 0.25 +/- A 0.08 A mu g NH3/m(3) for CTH, ARN and KEF, respectively. NO2 passive sampler mean annual concentration was 3.19 +/- A 0.42 A mu g NO2/m(3) at CTH. Direct comparison of our measured values with the widely used Community Multiscale Air Quality (CMAQ) model (v4.7.1) show reasonably good agreement. However, the model-based estimates tend to be lower than our measured average NH3 concentration, by 8 % at our best studied site where we measured moderately low concentration, and up to 60 % at our site with the lowest concentrations and lowest sampling frequency. CMAQ NO2 concentration estimates were substantially higher than our measured values. Along a transect of sites near a source of NH3 emissions from animal agriculture, we found NH3 concentrations to be far higher than predicted for this area by the CMAQ model. This is not surprising, since the CMAQ model integrates over a relatively wide area. The higher NH3 concentrations we measured were generally within 1 km of the agricultural source. Such locally high atmospheric concentrations leading to locally high deposition may be ecologically significant. Analysis of such issues requires more locally scaled estimates than can be provided from the 12 km grid scale estimates of CMAQ used in this study. We estimated deposition of NH3 and NO2 using our concentration data and modified (concentration-weighted) deposition velocities derived from the CMAQ model. We estimate dry gaseous NH3 deposition as 2.0 +/- A 0.3 (CTH), 2.2 +/- A 0.4 (ARN) and 1.4 +/- A 0.7 kg N/ha-year (KEF). NO2 deposition at CTH is estimated to be 0.16 kg N/ha-year. NO2 deposition is a very small component of total nitrogen deposition at this site. On the other hand, NH3 deposition is either the largest or the second largest form of dry deposition at our sites, depending on how total N deposition is estimated. Based on total deposition best estimates of 9.2 kg N/ha for CTH and 8.6 kg N/ha for KEF, NH3 contributes between 16 and 22 % of total nitrogen deposition. Such deposition has normally not been measured through traditional national monitoring programs, yet is significant as a source of nitrogen pollution to areas such as the highly nitrogen-sensitive Chesapeake Bay ecosystem.</t>
  </si>
  <si>
    <t>[Butler, Tom] Cary Inst Ecosyst Studies, Millbrook, NY USA; [Butler, Tom; Marino, Roxanne; Howarth, Robert; Sparks, Jed; Sparks, Kim] Cornell Univ, Ithaca, NY 14853 USA; [Schwede, Donna] US EPA, Atmospher Modeling &amp; Anal Div, Natl Exposure Res Lab, Durham, NC 27711 USA</t>
  </si>
  <si>
    <t>Butler, T (corresponding author), Cornell Univ, 211 Rice Hall, Ithaca, NY 14853 USA.</t>
  </si>
  <si>
    <t>tjb2@cornell.edu</t>
  </si>
  <si>
    <t>Howarth, Robert/0000-0001-9531-4288</t>
  </si>
  <si>
    <t>US Department of Agriculture through Hatch formula funds</t>
  </si>
  <si>
    <t>We would like to thank Francoise Vermeylen of the Cornell Statistical Consulting Unit for her assistance with the statistical analyses. Michael Horowitz and Marina Molovdaskaya were instrumental in much of the field and lab work in NY. We also appreciate the work of Julie Smithbauer and Susan Stout who were essential collaborators at Kane Experimental Forest. The United States Environmental Protection Agency through its Office of Research and Development collaborated in the research described here. It has been subjected to Agency review and approved for publication. Primary funding came from the US Department of Agriculture through Hatch formula funds and a grant to support the Agricultural Ecosystems Program at Cornell University. Additional funding was provided by an endowment given to Cornell University by David R. Atkinson. We are grateful for this support.</t>
  </si>
  <si>
    <t>2-3</t>
  </si>
  <si>
    <t>10.1007/s10533-014-0036-5</t>
  </si>
  <si>
    <t>AZ6PA</t>
  </si>
  <si>
    <t>Buyukyildiz, M; Marti, AI; Yilmaz, V</t>
  </si>
  <si>
    <t>Buyukyildiz, Meral; Marti, Ali Ihsan; Yilmaz, Volkan</t>
  </si>
  <si>
    <t>GLOBAL CLIMATE CHANGE WITH ITS REFLECTIONS ON TURKEY</t>
  </si>
  <si>
    <t>SGEM 2009: 9TH INTERNATIONAL MULTIDISCIPLINARY SCIENTIFIC GEOCONFERENCE, VOL II, CONFERENCE PROCEEDING: MODERN MANAGEMENT OF MINE PRODUCING, GEOLOGY AND ENVIRONMENTAL PROTECTION</t>
  </si>
  <si>
    <t>9th International Multidisciplinary Scientific Geo-Conference and Expo</t>
  </si>
  <si>
    <t>JUN 14-19, 2009</t>
  </si>
  <si>
    <t>Minist Environm &amp; Water, Bulgaria,Bulgarian Acad Sci,Acad Sci Czech Republic,Acad Sci IR Iran,Latvian Acad Sci,Polish Acad Sci,Russian Acad Sci,Serbian Acad Sci &amp; Arts,Slovak Acad Sci,Natl Acad Sci Ukraine,Bulgarian Ind Assoc</t>
  </si>
  <si>
    <t>Global warming; climate change; ecologic; water resources</t>
  </si>
  <si>
    <t>The climate change due to global warming is accepted among the greatest environmental problems resulted from the human effects of increasing energy consumption, urbanization and deforestation events threatening the healthy life of people and environment. Many results of the climate change due to global warming can be estimated as the melting of snow covers, terrestrial and sea icebergs, replacement of climate zones, frequent formation of severe weather events, floods that gain strength in time, severe droughts, formation of deserts, increasing epidemic cases and harmful agricultural insects, etc. all of which are very important events directly or indirectly affecting human life, socioeconomic sectors and ecological systems. Global warming is an effective change perceived by people from equator to poles, and from oceans to the highest lands. Since Turkey has a complex climatic structure, it is among the countries that will be mostly affected from the climate change especially due to global warming. Therefore, determining the dimensions of the effects of the global warming on Turkey's climate will provide to estimate and make projections about the climatic changes in the country, since it is necessary for the future plans of water supply, agriculture, flood control, ecology, etc. activities.</t>
  </si>
  <si>
    <t>[Buyukyildiz, Meral; Marti, Ali Ihsan; Yilmaz, Volkan] Selcuk Univ, Dept Civil Engn, Konya, Turkey</t>
  </si>
  <si>
    <t>Buyukyildiz, M (corresponding author), Selcuk Univ, Dept Civil Engn, Konya, Turkey.</t>
  </si>
  <si>
    <t>INT SCIENTIFIC CONFERENCE SGEM</t>
  </si>
  <si>
    <t>14, KILMENT OHRIDSKY BLVD, SOFIA, 1797, BULGARIA</t>
  </si>
  <si>
    <t>BOB04</t>
  </si>
  <si>
    <t>Bykov, AA; Revich, BA</t>
  </si>
  <si>
    <t>Linkov, I; Wilson, R</t>
  </si>
  <si>
    <t>Lead contamination of Russian cities: Assessment of risk to children's health</t>
  </si>
  <si>
    <t>AIR POLLUTION IN THE URAL MOUNTAINS: ENVIRONMENTAL, HEALTH AND POLICY ASPECTS</t>
  </si>
  <si>
    <t>NATO ADVANCED SCIENCE INSTITUTES SERIES, SUB-SER 2, ENVIRONMENTAL SECURITY</t>
  </si>
  <si>
    <t>NATO Advanced Research Workshop on Air Pollution in the Ural Mountains</t>
  </si>
  <si>
    <t>MAY 26-30, 1997</t>
  </si>
  <si>
    <t>MAGNITOGORSK, RUSSIA</t>
  </si>
  <si>
    <t>NATO,Andrei Sakharov Fdn,US EPA,Harvard Univ</t>
  </si>
  <si>
    <t>Annual industrial lead releases into the air of Russian cities varies from 1.1 to 1.6 thousand tons. In spite of the substantial decrease of lead emissions in recent years, high levels of lead in the environment (PbE) are still measured. They create increased lead levels in human organisms and can cause various undesirable health consequences. Children are especially sensitive to lead contamination. Blood lead level (PbB) is often used as an indicator of the influence of lead on a child's health, and the acceptable level is 10 ug of Pb per 100ml of blood. The probability of exceeding this level of PbB defines the health risk. This paper presents general results of a health risk assessment of lead exposure in children living in Russian cities. The Integrated Exposure Uptake Biokinetic Model of the US EPA was used to predict total lead intake with pathway differentiation. The health risk of elevated PbB is based on monitoring data of PbE. Predicted model curves relating PbB to PbE can be used by decision-makers in forming environmental policy. Calculated PbB of children living in the cities with relatively low and moderate levels of PbE is close to the standard (10 ug/dl). In highly contaminated cities this standard can be exceeded by 100%. Estimated corresponding risk values are 50% and 85%. Analysis of the different contributing pathways for total lead exposure shows that the principal contributors are: first, food products; then soil/dust; with the lowest contributions from air and drinking water. An assessment of health consequences shows the following approximate distribution of hazard: two million children in Russian cities can have problems in behavior and learning; 400 thousand will need treatment; and the health of 10 thousand children is in danger while 400 children will need immediate hospitalization. These results lay a foundation for planning future studies (owing to the weakness of existing data), building short- and long-term environmental policy, and defining the most effective means to health risk reduction.</t>
  </si>
  <si>
    <t>Plekhanov Econ Acad, Moscow 113054, Russia</t>
  </si>
  <si>
    <t>0-7923-4967-9</t>
  </si>
  <si>
    <t>NATO ASI 2</t>
  </si>
  <si>
    <t>BL37H</t>
  </si>
  <si>
    <t>Cabral, JBP; Oliveira, SF; dos Santos, FF; Becegato, VA; Becegato, VR; Paulino, AT</t>
  </si>
  <si>
    <t>Pereira Cabral, Joao Batista; Oliveira, Susy Ferreira; Ferreira dos Santos, Francismario; Becegato, Valter Antonio; Becegato, Vitor Rodolfo; Paulino, Alexandre Tadeu</t>
  </si>
  <si>
    <t>Potentially toxic metal environmental pollution in sediments of a model hydroelectric plant water reservoir in Brazil</t>
  </si>
  <si>
    <t>Pollution; Sediment; Heavy metals; Geoaccumulation indice; Contamination indice</t>
  </si>
  <si>
    <t>HEAVY-METALS; RISK-ASSESSMENT; COPPER; CADMIUM; ZINC; LEAD</t>
  </si>
  <si>
    <t>The main electric energy source in Brazil comes from hydroelectric plants, which involve the construction of large water reservoirs. The Brazilian center-west region occupies 25% of the national territory, with the Cerrado (native tropical savanna) as predominant biome. This region has many hydroelectric plants, in addition to agriculture and livestock. It has resulted at sediment inputs containing pesticides and heavy metals into water reservoirs, affecting plants and animals. The aim of this work was to evaluate the heavy metal environmental pollution indices in sediments of a model hydroelectric plant water reservoir located in the center-west region of Brazil. The sediment samples were prepared using acidic digestion in microwave oven for the determination of the metal concentrations by inductively coupled plasma optical emission spectrometry (ICP-OES). The cadmium (Cd), copper (Cu), mercury (Hg), nickel (Ni), lead (Pb) and zinc (Zn) concentrations in sediments of the model water reservoir were compared with maximum limits stipulated by the Conama Resolution n. 454/2012. Moreover, the geoaccumulation indice (Igeo) and contamination indice (CI) were determined. According to Igeo values, the water reservoir direct influence area was classified from moderately to extremely polluted due to high metal concentrations in the study sediments. From CI values was concluded that the environmental pollution indice varied from moderate to high, corroborating the Igeo classification.</t>
  </si>
  <si>
    <t>[Pereira Cabral, Joao Batista; Oliveira, Susy Ferreira; Ferreira dos Santos, Francismario] Fed Univ Jatai, Br 364,Km 195,3800, BR-75801615 Jatai, Go, Brazil; [Becegato, Valter Antonio; Becegato, Vitor Rodolfo] Santa Catarina State Univ, Dept Environm &amp; Sanit Engn, Av Luiz Camoes 2090, BR-88520000 Lages, SC, Brazil; [Paulino, Alexandre Tadeu] Santa Catarina State Univ, Dept Food &amp; Chem Engn, Br 282,Km 574, BR-89870000 Pinhalzinho, SC, Brazil</t>
  </si>
  <si>
    <t>Paulino, AT (corresponding author), Santa Catarina State Univ, Dept Food &amp; Chem Engn, Br 282,Km 574, BR-89870000 Pinhalzinho, SC, Brazil.</t>
  </si>
  <si>
    <t>alexandre.paulino@udesc.br</t>
  </si>
  <si>
    <t>Paulino, Alexandre/B-8075-2013</t>
  </si>
  <si>
    <t>Paulino, Alexandre/0000-0001-7076-2797</t>
  </si>
  <si>
    <t>Programa Nacional de Cooperacao Academica (PROCAD/CAPES-Brazil) [88881.068465/2014-01]; Fundacao de Amparo a Pesquisa e InovacAo do Estado de Santa Catarina (FAPESC-Brazil) [2019/TR672]; Conselho Nacional de Desenvolvimento Cientifico e Tecnologico (CNPq-Brazil) [312467/2019-2]; Coordenacao de Aperfeicoamento de Pessoal de Nivel Superior (CAPES-Brazil) [001]</t>
  </si>
  <si>
    <t>Programa Nacional de Cooperacao Academica (PROCAD/CAPES-Brazil); Fundacao de Amparo a Pesquisa e InovacAo do Estado de Santa Catarina (FAPESC-Brazil)(Fundacao de Amparo a Pesquisa e Inovacoo Estado de Santa Catarina (FAPESC)); Conselho Nacional de Desenvolvimento Cientifico e Tecnologico (CNPq-Brazil)(Conselho Nacional de Desenvolvimento Cientifico e Tecnologico (CNPQ)); Coordenacao de Aperfeicoamento de Pessoal de Nivel Superior (CAPES-Brazil)(Coordenacao de Aperfeicoamento de Pessoal de Nivel Superior (CAPES))</t>
  </si>
  <si>
    <t>JBPC thanks the Programa Nacional de CooperacAo Academica (PROCAD/CAPES-Brazil; Process 88881.068465/2014-01) for financial support. ATP thanks the FundacAo de Amparo a Pesquisa e InovacAo do Estado de Santa Catarina (FAPESC-Brazil) for financial support (Grant number: 2019/TR672) and Conselho Nacional de Desenvolvimento Cientifico e Tecnologico (CNPq-Brazil) for the research productivity scholarship (Grant number 312467/2019-2). This study was also funded in part by the CoordenacAo de Aperfeicoamento de Pessoal de Nivel Superior (CAPES-Brazil)-Finance Code 001.</t>
  </si>
  <si>
    <t>10.1007/s12665-021-09808-y</t>
  </si>
  <si>
    <t>UK7JW</t>
  </si>
  <si>
    <t>Cabrera, VE; Hildebrand, PE; Jones, JW; Letson, D; de Vries, A</t>
  </si>
  <si>
    <t>An integrated North Florida dairy farm model to reduce environmental impacts under seasonal climate variability</t>
  </si>
  <si>
    <t>El Nino Southern Oscillation (ENSO); water pollution; nitrogen leaching; dairy farm modeling; ecologic simulation; economic simulation</t>
  </si>
  <si>
    <t>NITROGEN REMOVAL; MANAGEMENT; SYSTEM; YIELD; ENSO; PHOSPHORUS; GROWTH</t>
  </si>
  <si>
    <t>Dairies are challenged to comply with stricter environmental regulations and remain economically viable. This paper studies the potential use of ENSO-based climate forecasts to reduce N leaching without reducing profits on North Florida dairies. A model was created to perform the analyses, the Dynamic North Florida Dairy Farm Model (DyNoFlo). DyNoFlo is an integrated dynamic model that incorporates Markov-chain simulation of cow flows and crop model simulations for historical climatic years (El Ni (n) over tildeo, La Ni (n) over tildea, and Neutral years). It also includes optimization of managerial options. It responds to dairy-specific environment (climate and soils) and management (livestock management, waste management, crop systems management). The DyNoFlo model was designed to be a tool for producers, regulatory agencies, and extension services in addition to a research tool. Analyzing a typical North Florida dairy farm, it was found that N leaching was highest during winter El Ni (n) over tildeo years. Sandy soils were substantially more prone to leach N, and perennial grasses were better to prevent N leaching. The typical farm could decrease N leaching up to 23% in an El Ni (n) over tildeo year and still maintain profit by adjusting protein in the diet, confinement time for milking cows, and combining perennial grasses and forages in pastures and sprayfields. Application of the DyNoFlo model to small, medium, and large dairy farms showed that they could decrease their N leaching by 9, 20, and 25%, respectively, without reducing profits by varying management strategies according to ENSO phases. (c) 2005 Elsevier B.V. All rights reserved.</t>
  </si>
  <si>
    <t>Univ Miami, Rosenstiel Sch Marine &amp; Atmospher Sci, Miami, FL 33149 USA; Univ Florida, Dept Agr &amp; Biol Engn, Gainesville, FL 32611 USA; Univ Florida, Dept Food &amp; Resource Econ, Gainesville, FL 32611 USA; Univ Florida, Sch Nat Resources &amp; Environm, Gainesville, FL 32611 USA; Univ Florida, Dept Anim Sci, Gainesville, FL 32611 USA</t>
  </si>
  <si>
    <t>Cabrera, VE (corresponding author), Univ Miami, Rosenstiel Sch Marine &amp; Atmospher Sci, 4600 Rickenbacker Causeway, Miami, FL 33149 USA.</t>
  </si>
  <si>
    <t>v.cabrera@miami.edu</t>
  </si>
  <si>
    <t>Moreira, Vinicius R./E-5801-2011; Cabrera, Victor/AAB-9413-2021</t>
  </si>
  <si>
    <t>Cabrera, Victor/0000-0003-1739-7457; De Vries, Albert/0000-0003-4511-0388</t>
  </si>
  <si>
    <t>1-4</t>
  </si>
  <si>
    <t>10.1016/j.agee.2005.08.039</t>
  </si>
  <si>
    <t>018LF</t>
  </si>
  <si>
    <t>Cabrerizo, MJ; Medina-Sanchez, JM; Gonzalez-Olalla, JM; Sanchez-Gomez, D; Carrillo, P</t>
  </si>
  <si>
    <t>Cabrerizo, Marco J.; Manuel Medina-Sanchez, Juan; Manuel Gonzalez-Olalla, Juan; Sanchez-Gomez, Daniel; Carrillo, Presentacion</t>
  </si>
  <si>
    <t>Microbial plankton responses to multiple environmental drivers in marine ecosystems with different phosphorus limitation degrees</t>
  </si>
  <si>
    <t>Carbon dioxide; Metabolic balance; Nutrients supply; Phytoplankton-bacteria relationship; Ultraviolet radiation; Warming</t>
  </si>
  <si>
    <t>DISSOLVED PRIMARY PRODUCTION; METABOLIC THEORY; SAHARAN DUST; ULTRAVIOLET-RADIATION; INORGANIC NUTRIENTS; OCEAN ACIDIFICATION; SOLAR-RADIATION; SURFACE WATERS; CHLOROPHYLL-A; PHYTOPLANKTON</t>
  </si>
  <si>
    <t>Multiple drivers are threatening the functioning of the microbial food webs and trophic interactions. Our understanding about how temperature, CO2, nutrient inputs, and solar ultraviolet radiation (UVR) availability interact to alter ecosystem functioning is scarce because research has focused on single and double interactions. Moreover, the role that the degree of in situ nutrient limitation could play in the outcome of these interactions has been largely neglected, despite it is predominant in marine ecosystems. We address these uncertainties by combining remote-sensing analyses, and a collapsed experimental design with natural microbial communities from Mediterranean Sea and Atlantic Ocean exposed to temperature, nutrients, CO2, and UVR interactions. At the decade scale, we found that more intense and frequent (and longer lasting) Saharan dust inputs (and marine heatwaves) were only coupled with reduced phytoplankton biomass production. When microbial communities were concurrently exposed to future temperature, CO2, nutrient,and UVR conditions (i.e. the drivers studied over long-term scales), we found shifts from net autotrophy [primary production:respiration (PP:R) ratio &gt; 1] towards a metabolic equilibrium (PP:R ratio similar to 1) or even a net heterotrophy (PP:R ratio &lt; 1), as P-limitation degree was higher (i.e. Atlantic Ocean). These changes in the metabolic balance were coupled with a weakened phytoplankton-bacteria interaction (i.e. bacterial carbon demand exceeded phytoplankton carbon supply. Our work reveals that an accentuated in situ P limitation may promote reductions both in carbon uptake and fluxes between trophic levels in microbial plankton communities under global-change conditions. We show that considering long-term series can aid in identifying major local environmental drivers (i.e. temperature and nutrients in our case), easing the design of future global-change studies, but also that the abiotic environment to which microbial plankton communities are acclimated should be taken into account to avoid biased predictions concerning the effects of multiple interacting global-change drivers on marine ecosystems. (C) 2021 The Authors. Published by Elsevier B.V.</t>
  </si>
  <si>
    <t>[Cabrerizo, Marco J.] Univ Vigo, Dept Ecol &amp; Biol Anim, Fac Ciencias Mar, Campus Lagoas Marcosende S-N, Vigo 36310, Spain; [Cabrerizo, Marco J.] Univ Vigo CIM Vigo, Ctr Invest Marina, Illa Toralla S-N, Vigo 36331, Spain; [Cabrerizo, Marco J.; Manuel Medina-Sanchez, Juan] Univ Granada, Dept Ecol, Campus Fuentertuera S-N, Granada 18071, Spain; [Manuel Medina-Sanchez, Juan; Manuel Gonzalez-Olalla, Juan; Sanchez-Gomez, Daniel; Carrillo, Presentacion] Inst Univ Invest Agua, C Ramon y Cajal 4, Granada 18071, Spain</t>
  </si>
  <si>
    <t>Cabrerizo, MJ (corresponding author), Univ Vigo, Dept Ecol &amp; Biol Anim, Fac Ciencias Mar, Campus Lagoas Marcosende S-N, Vigo 36310, Spain.;Cabrerizo, MJ (corresponding author), Univ Vigo CIM Vigo, Ctr Invest Marina, Illa Toralla S-N, Vigo 36331, Spain.;Cabrerizo, MJ (corresponding author), Univ Granada, Dept Ecol, Campus Fuentertuera S-N, Granada 18071, Spain.</t>
  </si>
  <si>
    <t>marcojc@uvigo.es</t>
  </si>
  <si>
    <t>Cabrerizo, Marco J./O-4677-2019</t>
  </si>
  <si>
    <t>Cabrerizo, Marco J./0000-0001-5576-6095; Gonzalez Olalla, Juan Manuel/0000-0001-8053-2143</t>
  </si>
  <si>
    <t>Campus de Excelencia Internacional del Mar (MIXOCOST) [CEIJ-008]; Ministerio de Economia y Competitividad [CGL2015-67682-R]; Fondo Europeo de Desarrollo regional (FEDER) (METAS) [CGL2015-67682-R]; Ministerio de Ciencia, Innovacion y Universidades [FJCI2017-32318, IJC2019-040850-I]; University of Granada through programa de promocion y empleo joven from Junta de Andalucia; FEDER [PEJ2018-003106-A]; METAS project</t>
  </si>
  <si>
    <t>Campus de Excelencia Internacional del Mar (MIXOCOST); Ministerio de Economia y Competitividad(Spanish Government); Fondo Europeo de Desarrollo regional (FEDER) (METAS); Ministerio de Ciencia, Innovacion y Universidades(Spanish Government); University of Granada through programa de promocion y empleo joven from Junta de Andalucia; FEDER(European Commission); METAS project</t>
  </si>
  <si>
    <t>We thank R/V UCADIZ crew, and Eulogio Corral by their help during seawater sampling. Cristina Estevan-Pardo is acknowledged by her collaboration during the experiments, and David Nesbitt for the English proofreading. Comments and suggestions by the Associated Editor Dr. Blasco and three anonymous reviewers are deeply acknowledged. This research was funded by 'convocatoria de proyectos de jovenes investigadores CEIMAR 2018' from Campus de Excelencia Internacional del Mar (MIXOCOST, CEIJ-008 to MJC), and by Ministerio de Economia y Competitividad and Fondo Europeo de Desarrollo regional (FEDER) (METAS, CGL2015-67682-R to PC and JMM-S). MJC was supported by Juan de la Cierva-Formacion (FJCI2017-32318) and Incorporacion (IJC2019-040850-I) grants from Ministerio de Ciencia, Innovacion y Universidades. JMG-O was supported by University of Granada through programa de promocion y empleo joven from Junta de Andalucia and FEDER (PEJ2018-003106-A), and DS-G by METAS project.</t>
  </si>
  <si>
    <t>APR 10</t>
  </si>
  <si>
    <t>10.1016/j.scitotenv.2021.151491</t>
  </si>
  <si>
    <t>ZM8YM</t>
  </si>
  <si>
    <t>Cai, YJ; Liang, JS; Zhang, PY; Wang, QY; Wu, Y; Ding, YR; Wang, HJ; Fu, C; Sun, JJ</t>
  </si>
  <si>
    <t>Cai, Yajing; Liang, Jinsong; Zhang, Panyue; Wang, Qingyan; Wu, Yan; Ding, Yiran; Wang, Hongjie; Fu, Chuan; Sun, Jiajun</t>
  </si>
  <si>
    <t>Review on strategies of close-to-natural wetland restoration and a brief case plan for a typical wetland in northern China</t>
  </si>
  <si>
    <t>Wetland restoration; Close-to-natural technology; Water resource; Base pollution; Hydrological connectivity; Wetland organisms</t>
  </si>
  <si>
    <t>GEOGRAPHICALLY ISOLATED WETLANDS; PERSISTENT ORGANIC POLLUTANTS; WATER-QUALITY; HYDROLOGIC CONNECTIVITY; COASTAL WETLANDS; ECOLOGICAL RESTORATION; AQUATIC INVERTEBRATES; CONSTRUCTED WETLANDS; SPECIES RICHNESS; RISK-ASSESSMENT</t>
  </si>
  <si>
    <t>Wetlands play an important role in sustaining ecosystems on the earth, which regulate water resources, adjust local climate and produce food for human beings, etc. However, wetlands are facing huge challenges due to human activities and other natural evolution, such as area shrinkage, function weakening and biodiversity decrease, and so on, therefore, some wetlands need to be urgently restored. In this study, the main technology components of close-to-natural restoration of wetlands were summarized. The ecological water requirement and water resource allocation can be optimized for the water balance between social, economy and ecology, which is a key prerequisite for maintaining wetland ecosystem. The pollution of wetland sediments and soils can be assessed by various indicators to provide the scientific basis for natural restoration of wetland base, and suitable strategies should be taken according to the actual conditions of wetland bases. The hydrological connectivity in wetlands and with related water system can be numerically simulated to make the optimal plan for improvement of hydrological connectivity. The ecological restoration of wetlands with the synergetic function of plants, animals and microorganisms was summarized, to improve the quality of wetland water environment and maintain the ecosystem stability. Based on the wetland close-to-natural restoration strategies, a brief ecological restoration plan for a typical wetland, Zaozhadian Wetland, near Xiong'an New Area in the north China was proposed from water resource guarantee, base pollution management, hydrological connectivity improvement and biological restoration. The close-to-natural restoration shows more effective, sustainable and long-lasting and thus a practical prospect.</t>
  </si>
  <si>
    <t>[Cai, Yajing; Liang, Jinsong; Zhang, Panyue; Wang, Qingyan; Ding, Yiran] Beijing Forestry Univ, Coll Environm Sci &amp; Engn, Qinghua East Rd 35, Beijing 100083, Peoples R China; [Zhang, Panyue; Wu, Yan; Fu, Chuan] Chongqing Three Gorges Univ, Sch Environm Chem Engn, Chongqing 404632, Peoples R China; [Wang, Hongjie] Hebei Univ, Xiongan Inst Ecoenvironm, Baoding 071002, Peoples R China; [Sun, Jiajun] Chinese Acad Sci, Beijing Engn Res Ctr Proc Pollut Control, Inst Proc Engn, Beijing 100190, Peoples R China; [Sun, Jiajun] Univ Chinese Acad Sci, Beijing 100049, Peoples R China</t>
  </si>
  <si>
    <t>Zhang, PY (corresponding author), Beijing Forestry Univ, Coll Environm Sci &amp; Engn, Qinghua East Rd 35, Beijing 100083, Peoples R China.</t>
  </si>
  <si>
    <t>panyue_zhang@bjfu.edu.cn</t>
  </si>
  <si>
    <t>Major Science and Tech-nology Program for Water Pollution Control and Treatment [2018ZX07110003]; National Natural Science Foundation of China [31670467]</t>
  </si>
  <si>
    <t>Major Science and Tech-nology Program for Water Pollution Control and Treatment; National Natural Science Foundation of China(National Natural Science Foundation of China (NSFC))</t>
  </si>
  <si>
    <t>Authors thank financial support from the Major Science and Tech-nology Program for Water Pollution Control and Treatment (No. 2018ZX07110003) and the National Natural Science Foundation of China (31670467) .</t>
  </si>
  <si>
    <t>10.1016/j.chemosphere.2021.131534</t>
  </si>
  <si>
    <t>WD5OZ</t>
  </si>
  <si>
    <t>Cains, MG; Henshel, D</t>
  </si>
  <si>
    <t>Cains, Mariana Goodall; Henshel, Diane</t>
  </si>
  <si>
    <t>Parameterization Framework and Quantification Approach for Integrated Risk and Resilience Assessments</t>
  </si>
  <si>
    <t>Bayesian networks; Complex systems; Indicators; Metrics; Risk assessment</t>
  </si>
  <si>
    <t>UPPER SHENANDOAH RIVER; SOUTH RIVER; BAYESIAN-APPROACH; VULNERABILITY; MANAGEMENT; LANDSCAPE; ALTERNATIVES; INDICATORS; SCIENCE; HEALTH</t>
  </si>
  <si>
    <t>A growing challenge for risk, vulnerability, and resilience assessment is the ability to understand, characterize, and model the complexities of our joint socioecological systems, often delineated with differing natural (e.g., watershed) and imposed (e.g., political) boundaries at the landscape scale. To effectively manage such systems in the increasingly dynamic, adaptive context of environmental change, we need to understand not just food web interactions of contaminants or the flooding impacts of sea level rise and storm surges, but rather the interplay between social and ecological components within the inherent and induced feedforward and feedback system mechanisms. Risk assessment, in its traditional implementation, is a simplification of a complex problem to understand the basic cause-and-effect relationships within a system. This approach allows risk assessors to distill a complex issue into a manageable model that quantifies, or semiquantifies, the effects of an adverse stressor. Alternatively, an integrated risk and resilience assessment moves toward a solution-based assessment with the incorporation of adaptive management practices as 1 of 4 parts of system resilience (i.e., prepare, absorb, recover, and adapt), and directly considers the complexities of the systems being modeled. We present the Multilevel Risk and Resilience Assessment Parameterization framework for the systematic parameterization and deconstruction of management objectives and goals into assessment metrics and quantifiable risk measurement metrics and complementary resilience measurement metrics. As a proof-of-concept, the presented framework is paired with the Bayesian Network-Relative Risk Model for a human-focused subset of a larger risk and resilience assessment of climate change impacts within the Charleston Harbor Watershed of South Carolina. This new parameterization framework goes beyond traditional simplification and embraces the complexity of the system as a whole, which is necessary for a more representative analysis of an open, dynamic complex system.Integr Environ Assess Manag2020;00:1-16. (c) 2020 The Authors.Integrated Environmental Assessment and Managementpublished by Wiley Periodicals LLC on behalf of Society of Environmental Toxicology &amp; Chemistry (SETAC)</t>
  </si>
  <si>
    <t>[Cains, Mariana Goodall; Henshel, Diane] Indiana Univ, ONeill Sch Publ &amp; Environm Affairs, Bloomington, IN 47405 USA</t>
  </si>
  <si>
    <t>Cains, MG (corresponding author), Indiana Univ, ONeill Sch Publ &amp; Environm Affairs, Bloomington, IN 47405 USA.</t>
  </si>
  <si>
    <t>cainsmg@gmail.com</t>
  </si>
  <si>
    <t>Cains, Mariana/AFQ-9859-2022</t>
  </si>
  <si>
    <t>Cains, Mariana/0000-0002-6729-6729; Henshel, Diane/0000-0002-5283-2779</t>
  </si>
  <si>
    <t>10.1002/ieam.4331</t>
  </si>
  <si>
    <t>OCT 2020</t>
  </si>
  <si>
    <t>PG5HT</t>
  </si>
  <si>
    <t>Callaghan, TV; Johansson, M; Brown, RD; Groisman, PY; Labba, N; Radionov, V; Bradley, RS; Blangy, S; Bulygina, ON; Christensen, TR; Colman, JE; Essery, RLH; Forbes, BC; Forchhammer, MC; Golubev, VN; Honrath, RE; Juday, GP; Meshcherskaya, AV; Phoenix, GK; Pomeroy, J; Rautio, A; Robinson, DA; Schmidt, NM; Serreze, MC; Shevchenko, VP; Shiklomanov, AI; Shmakin, AB; Skold, P; Sturm, M; Woo, MK; Wood, EF</t>
  </si>
  <si>
    <t>Callaghan, Terry V.; Johansson, Margareta; Brown, Ross D.; Groisman, Pavel Ya; Labba, Niklas; Radionov, Vladimir; Bradley, Raymond S.; Blangy, Sylvie; Bulygina, Olga N.; Christensen, Torben R.; Colman, Jonathan E.; Essery, Richard L. H.; Forbes, Bruce C.; Forchhammer, Mads C.; Golubev, Vladimir N.; Honrath, Richard E.; Juday, Glenn P.; Meshcherskaya, Anna V.; Phoenix, Gareth K.; Pomeroy, John; Rautio, Arja; Robinson, David A.; Schmidt, Niels M.; Serreze, Mark C.; Shevchenko, Vladimir P.; Shiklomanov, Alexander I.; Shmakin, Andrey B.; Skold, Peter; Sturm, Matthew; Woo, Ming-ko; Wood, Eric F.</t>
  </si>
  <si>
    <t>Multiple Effects of Changes in Arctic Snow Cover</t>
  </si>
  <si>
    <t>Snow; Arctic; Climate; Albedo; Hydrology; Ecology; Biogeochemical cycling; Geochemical processes; Forestry; Infrastructure; Tourism; Indigenous cultures; Human health</t>
  </si>
  <si>
    <t>CLIMATE-CHANGE; SEASON LENGTH; HEAT-BALANCE; VEGETATION; WINTER; REINDEER; ECOSYSTEMS; RADIATION; ICE; REPRODUCTION</t>
  </si>
  <si>
    <t>Snow cover plays a major role in the climate, hydrological and ecological systems of the Arctic and other regions through its influence on the surface energy balance (e.g. reflectivity), water balance (e.g. water storage and release), thermal regimes (e.g. insulation), vegetation and trace gas fluxes. Feedbacks to the climate system have global consequences. The livelihoods and well-being of Arctic residents and many services for the wider population depend on snow conditions so changes have important consequences. Already, changing snow conditions, particularly reduced summer soil moisture, winter thaw events and rain-on-snow conditions have negatively affected commercial forestry, reindeer herding, some wild animal populations and vegetation. Reductions in snow cover are also adversely impacting indigenous peoples' access to traditional foods with negative impacts on human health and well-being. However, there are likely to be some benefits from a changing Arctic snow regime such as more even run-off from melting snow that favours hydropower operations.</t>
  </si>
  <si>
    <t>[Callaghan, Terry V.] Royal Swedish Acad Sci, S-10405 Stockholm, Sweden; [Johansson, Margareta; Christensen, Torben R.] Lund Univ, Dept Earth &amp; Ecosyst Sci, Div Phys Geog &amp; Ecosyst Anal, S-22362 Lund, Sweden; [Brown, Ross D.] Ouranos, Montreal, PQ H3A 1B9, Canada; [Groisman, Pavel Ya] NOAA, Global Climate Applicat Div, Natl Climat Data Ctr, Asheville, NC USA; [Labba, Niklas] Gaisi Sami Ctr, N-9042 Lakselvbukt, Laksvatn, Norway; [Radionov, Vladimir] AARI, St Petersburg 199397, Russia; [Bradley, Raymond S.] Univ Massachusetts, Dept Geosci, Morrill Sci Ctr 233, Amherst, MA 01003 USA; [Blangy, Sylvie] Univ Quebec, Montreal, PQ H3C 3P8, Canada; [Bulygina, Olga N.] All Russian Res Inst Hydrometeorol Informat, World Data Ctr RIHMI WDC, Obninsk 249035, Kaluga Region, Russia; [Colman, Jonathan E.] UiO, Dept Biol, N-0316 Oslo, Norway; [Colman, Jonathan E.] UMB, Dept Ecol &amp; Nat Resource Management, N-1432 As, Norway; [Essery, Richard L. H.] Univ Edinburgh, Sch Geosci, Edinburgh EH8 9YL, Midlothian, Scotland; [Forchhammer, Mads C.] Greenland Climate Res Ctr, Nuuk, Greenland; [Forchhammer, Mads C.] Aarhus Univ, Dept Biosci, DK-8000 Aarhus C, Denmark; [Golubev, Vladimir N.] Moscow MV Lomonosov State Univ, Lab Snow Avalanches &amp; Mudflows, Fac Geog, Moscow 119991, Russia; [Honrath, Richard E.] Michigan Technol Univ, Dept Geol &amp; Min Engn &amp; Sci, Houghton, MI 49931 USA; [Honrath, Richard E.] Michigan Technol Univ, Dept Civil &amp; Environm Engn, Houghton, MI 49931 USA; [Juday, Glenn P.] Sch Nat Resources &amp; Agr Sci, Fairbanks, AK 99775 USA; [Phoenix, Gareth K.] Univ Sheffield, Dept Anim &amp; Plant Sci, Western Bank, Sheffield S10 2TN, S Yorkshire, England; [Pomeroy, John] Univ Saskatchewan, Ctr Hydrol, Saskatoon, SK S7N 5C8, Canada; [Rautio, Arja] Univ Oulu, Ctr Arctic Med, Thule Inst, Oulu 90014, Finland; [Robinson, David A.] Rutgers State Univ, Dept Geog, Piscataway, NJ 08854 USA; [Schmidt, Niels M.] Aarhus Univ, Dept Biosci, DK-4000 Roskilde, Denmark; [Serreze, Mark C.] Univ Colorado, CIRES NSIDC, Boulder, CO 80309 USA; [Shevchenko, Vladimir P.] PP Shirshov Inst Oceanol RAS, Moscow 117997, Russia; [Shiklomanov, Alexander I.] Univ New Hampshire, Inst Study Earth Oceans &amp; Space, Durham, NH 03824 USA; [Shmakin, Andrey B.] Inst Geog, Moscow 119017, Russia; [Skold, Peter] Umea Univ, Ctr Sami Res, SE-90187 Umea, Sweden; [Sturm, Matthew] USA CRREL Alaska, Ft Wainwright, AK 99703 USA; [Woo, Ming-ko] McMaster Univ, Sch Geog &amp; Earth Sci, W Hamilton, ON L8S 4K1, Canada; [Wood, Eric F.] Princeton Univ, Dept Civil &amp; Environm Engn, Princeton, NJ 08544 USA</t>
  </si>
  <si>
    <t>Callaghan, TV (corresponding author), Royal Swedish Acad Sci, S-10405 Stockholm, Sweden.</t>
  </si>
  <si>
    <t>terry_callaghan@btinternet.com; margareta.johansson@nateko.lu.se; ross.brown@ec.gc.ca; Pasha.Groisman@noaa.gov; n.labba@gmail.com; vradion@aari.ru; rbradley@geo.umass.edu; sblangy@gmail.com; bulygina@meteo.ru; torben.christensen@nateko.lu.se; j.e.colman@bio.uio.no; ressery@staffmail.ed.ac.uk; bforbes@ulapland.fi; mcf@dmu.dk; golubev@geol.msu.ru; gjuday@alsaska.edu; meschers@main.mgo.rssi.ru; g.phoenix@sheffield.ac.uk; john.pomeroy@usask.ca; arja.rautio@oulu.fi; david.robinson@rutgers.edu; nms@dmu.dk; serreze@nsidc.org; vshevch@ocean.ru; Alex.Shiklomanov@unh.edu; ashmakin@igras.ru; peter.skold@cesam.umu.se; Matthew.Sturm@usace.army.mil; woo@mcmaster.ca; efwood@princeton.edu</t>
  </si>
  <si>
    <t>Pomeroy, John W/A-8589-2013; Forchhammer, Mads/I-7474-2013; Meshcherskaya, Anna/D-2807-2016; Groisman, Pavel Y/C-8145-2016; Forbes, Bruce C./L-4431-2013; Radionov, Vladimir/O-3038-2017; Bradley, Raymond S/P-9358-2015; Schmidt, Niels Martin/G-3843-2011; Golubev, Vladimir/K-1678-2012; Callaghan, Terens V./N-7640-2014; Bulygina, Olga/H-1251-2016; Shevchenko, Vladimir P./C-2096-2014</t>
  </si>
  <si>
    <t>Pomeroy, John W/0000-0002-4782-7457; Forbes, Bruce C./0000-0002-4593-5083; Bradley, Raymond S/0000-0002-4032-9519; Schmidt, Niels Martin/0000-0002-4166-6218; Shevchenko, Vladimir P./0000-0002-9045-297X; Essery, Richard/0000-0003-1756-9095; Phoenix, Gareth/0000-0002-0911-8107; Groisman, Pavel/0000-0001-6255-324X; Shiklomanov, Alexander/0000-0001-9790-3510; Wood, Eric/0000-0001-7037-9675</t>
  </si>
  <si>
    <t>Swedish Environmental Protection Agency [08/210]; Swedish Research Council FORMAS [204-2009-45]</t>
  </si>
  <si>
    <t>Swedish Environmental Protection Agency; Swedish Research Council FORMAS(Swedish Research CouncilSwedish Research Council Formas)</t>
  </si>
  <si>
    <t>The authors wish to thank the various national funding agencies that made this review possible, specifically the Swedish Environmental Protection Agency (grant number 08/210) and the Swedish Research Council FORMAS (grant number 204-2009-45) who helped directly support this publication. The authors also gratefully acknowledge the Arctic Monitoring and Assessment Program Secretariat and the SWIPA Integration Team in helping to produce the original SWIPA report and the various contributing SWIPA chapter authors. Finally, the authors thank reviewers of the SWIPA snow chapter, particularly Barry Goodison.</t>
  </si>
  <si>
    <t>10.1007/s13280-011-0213-x</t>
  </si>
  <si>
    <t>959BM</t>
  </si>
  <si>
    <t>Callo-Concha, D</t>
  </si>
  <si>
    <t>Callo-Concha, Daniel</t>
  </si>
  <si>
    <t>West African Farmers' Climate Change Adaptation: From Technological Change Towards Transforming Institutions</t>
  </si>
  <si>
    <t>Climate change; West African Sudan Savannah; Technological innovation; Institutional adaptability; Agricultural land-use systems</t>
  </si>
  <si>
    <t>SOIL FERTILITY; VULNERABILITY; AGRICULTURE; VARIABILITY; STRATEGIES; MANAGEMENT; HUNGER; TRENDS; BENIN; SAHEL</t>
  </si>
  <si>
    <t>The effects of climate change are widely threatening West African farming. The case of the farmers in the West African Sudan savannah is particularly severe due to the specific ecological vulnerability and the political and socioeconomic instability in the region. Since 2012, the West African Science Service on Climate Change and Adapted Land Use (WASCAL) has been leading a regional effort to enhance the understanding, data availability and building capabilities to strengthen the ability of agricultural systems in coping with the effects of climate change. One of the activities focuses on determining the drivers of farmers' adaptation. The case studies in this research in Benin and Burkina Faso identified major climate hazards, farmers' perceptions and adaptation measures. Research methods included ethnography, quantitative and mixed analyses. Results show mixed mainstream and specific perceptions of climate change and its effects. The mainly perceived impacts relate to yield decline, pest increase and water scarcity. Adaptation is widespread, but practices are diverse and often neither correlated with the type of hazards nor with impacts. This indicates that it is necessary to acknowledge the role of adaptation to problems not only caused by climate change, and to consider adaptation as an enhancing factor of social-ecological resilience. Furthermore, the focus on technological changes in the local context should be directed towards enhancing adaptive and transforming institutions. Ongoing studies on agroforestry, subsidies provision and livestock demonstrate such strategies.</t>
  </si>
  <si>
    <t>[Callo-Concha, Daniel] Univ Bonn, Ctr Dev Res ZEF, Walter Flex Str 3, D-53113 Bonn, Germany</t>
  </si>
  <si>
    <t>Callo-Concha, D (corresponding author), Univ Bonn, Ctr Dev Res ZEF, Walter Flex Str 3, D-53113 Bonn, Germany.</t>
  </si>
  <si>
    <t>d.callo-concha@uni-bonn.de</t>
  </si>
  <si>
    <t>10.1007/978-3-319-28591-7_14</t>
  </si>
  <si>
    <t>Camarena, S</t>
  </si>
  <si>
    <t>Camarena, Stephanie</t>
  </si>
  <si>
    <t>Engaging with Artificial Intelligence (AI) with a Bottom-Up Approach for the Purpose of Sustainability: Victorian Farmers Market Association, Melbourne Australia</t>
  </si>
  <si>
    <t>codesign; sustainable food systems; artificial intelligence; design ethics; systems thinking; farmers' markets</t>
  </si>
  <si>
    <t>LEVERAGE POINTS; SOCIAL MEDIA; DESIGN; FOOD</t>
  </si>
  <si>
    <t>Artificial intelligence (AI) is impacting all aspects of food systems, including production, food processing, distribution, and consumption. AI, if implemented ethically for sustainability, can enhance biodiversity, conserve water and energy resources, provide land-related services, power smart cities, and help mitigate climate change. However, there are significant issues in using AI to transition to sustainable food systems. AI's own carbon footprint could cancel out any sustainability benefits that it creates. Additionally, the technology could further entrench inequalities between and within countries, and bias against minorities or less powerful groups. This paper draws on findings from a study of the Victorian Farmers' Markets Association (VFMA) that investigated the complexity of designing AI tools to enhance sustainability and resilience for the benefit of the organisation and its members. Codesign workshops, both synchronous and asynchronous, semi-structured interviews, and design innovation methods led the VFMA to experiment with an AI tool to link sustainable soil practices, nutrient rich produce, and human health. The analysis shows that the codesign process and an agile approach created a co-learning environment where sustainability and ethical questions could be considered iteratively within transdisciplinary engagement. The bottom-up approach developed through this study supports organisations who want to engage with AI while reinforcing fairness, transparency, and sustainability.</t>
  </si>
  <si>
    <t>[Camarena, Stephanie] RMIT Univ, Sch Design, 124 La Trobe St, Melbourne, Vic 3000, Australia; [Camarena, Stephanie] Food Agil CRC Ltd, 81 Broadway, Ultimo, NSW 2007, Australia</t>
  </si>
  <si>
    <t>Camarena, S (corresponding author), RMIT Univ, Sch Design, 124 La Trobe St, Melbourne, Vic 3000, Australia.;Camarena, S (corresponding author), Food Agil CRC Ltd, 81 Broadway, Ultimo, NSW 2007, Australia.</t>
  </si>
  <si>
    <t>Stephanie.Camarena@student.rmit.edu.au</t>
  </si>
  <si>
    <t>Camarena, Stephanie/0000-0002-7626-7858</t>
  </si>
  <si>
    <t>Australian Government Research Training Program Scholarship; Food Agility CRC Ltd. under the Commonwealth Government CRC Program; CRC Program</t>
  </si>
  <si>
    <t>Australian Government Research Training Program Scholarship(Australian GovernmentDepartment of Industry, Innovation and Science); Food Agility CRC Ltd. under the Commonwealth Government CRC Program; CRC Program(Canada Research Chairs)</t>
  </si>
  <si>
    <t>Supported through the Australian Government Research Training Program Scholarship. This project was partially supported by funding from Food Agility CRC Ltd., funded under the Commonwealth Government CRC Program. The CRC Program supports industry-led collaborations between industry, researchers and the community.</t>
  </si>
  <si>
    <t>10.3390/su13169314</t>
  </si>
  <si>
    <t>UH5RP</t>
  </si>
  <si>
    <t>Camargo, FP; Tonello, PS; dos Santos, ACA; Duarte, ICS</t>
  </si>
  <si>
    <t>Camargo, Franciele Pereira; Tonello, Paulo Sergio; Alves dos Santos, Andre Cordeiro; Silveira Duarte, Iolanda Cristina</t>
  </si>
  <si>
    <t>Removal of Toxic Metals from Sewage Sludge Through Chemical, Physical, and Biological Treatments-a Review</t>
  </si>
  <si>
    <t>Heavy metals; Metal solubilization; Wastewater treatment; Bioleaching</t>
  </si>
  <si>
    <t>WASTE-WATER SLUDGE; HEAVY-METALS; THERMAL-TREATMENT; REMEDIATION; EFFICIENCY</t>
  </si>
  <si>
    <t>The implantation of wastewater treatment systems aims to minimize environmental impacts, but ultimately generates waste materials, such as sewage sludge, which must be properly discarded. Final disposal in landfills, and incineration are the most commonly used disposal methods, but both constitute a threat to the soil, water, air, and food chain. The most suitable alternative for the disposal of sewage sludge is its use as fertilizer, due to the nutrients in its composition, such as nitrogen, phosphorus, and organic carbon. However, the presence of potentially toxic metals is the main factor that limits such use. Many techniques have been employed in attempt to remove these toxic metals, including physical, chemical, and biological treatments, but the high cost of the physical and chemical treatments, as well as the risk of causing secondary pollution, makes this type of sewage sludge treatment an unsatisfactory option. Therefore, removing toxic metals through biological treatments has become an increasingly popular choice, as such treatments have been shown to be the most economically and environmentally beneficial methods. The aim of the present study was to provide a review of some of the most common alternative treatments for the incineration and disposal of sludge in landfills, emphasizing the physical, chemical, and biological processes that enable the removal of potentially toxic metals, for the purpose of obtaining a final product which can be used as fertilizers in farm soils.</t>
  </si>
  <si>
    <t>[Camargo, Franciele Pereira; Alves dos Santos, Andre Cordeiro; Silveira Duarte, Iolanda Cristina] Univ Fed Sao Carlos UFSCar, Lab Microbiol Ambiental, Rodovia Joao Leme Santos Km 101, BR-18052780 Sorocaba, SP, Brazil; [Tonello, Paulo Sergio] Univ Estadual Paulista Julio de Mesquita Filho UN, Lab Fis Ambiental, Ave Tres de Marco 511, BR-18087180 Sorocaba, SP, Brazil</t>
  </si>
  <si>
    <t>Camargo, FP (corresponding author), Univ Fed Sao Carlos UFSCar, Lab Microbiol Ambiental, Rodovia Joao Leme Santos Km 101, BR-18052780 Sorocaba, SP, Brazil.</t>
  </si>
  <si>
    <t>francielep.camargo@hotmail.com</t>
  </si>
  <si>
    <t>Camargo, Franciele Pereira/H-1743-2015; Tonello, Paulo/C-7810-2013; duarte, Iolanda I C S/K-4080-2013; Santos, Dos/A-3961-2009</t>
  </si>
  <si>
    <t>Camargo, Franciele Pereira/0000-0002-0246-0399; Tonello, Paulo/0000-0003-2774-9727; Santos, Dos/0000-0001-6323-5200</t>
  </si>
  <si>
    <t>Conselho Nacional de Desenvolvimento Cientifico e Tecnologico (National Council for Scientific and Technological Development) (CNPq) [442833/ 2014-8]; Coordenacao de Aperfeicoamento de Pessoal de Nivel Superior (Development Committee for Higher Education Personnel) (CAPES)</t>
  </si>
  <si>
    <t>Conselho Nacional de Desenvolvimento Cientifico e Tecnologico (National Council for Scientific and Technological Development) (CNPq)(Conselho Nacional de Desenvolvimento Cientifico e Tecnologico (CNPQ)); Coordenacao de Aperfeicoamento de Pessoal de Nivel Superior (Development Committee for Higher Education Personnel) (CAPES)(Coordenacao de Aperfeicoamento de Pessoal de Nivel Superior (CAPES))</t>
  </si>
  <si>
    <t>The authors would like to thanks the Programa de Pos Graduacao em Biotecnologia e Monitoramento Ambiental (Graduate Program in Biotechnology and Environmental Monitoring) from Universidade Federal de Sao Carlos campus Sorocaba. This work was funded by the Conselho Nacional de Desenvolvimento Cientifico e Tecnologico (National Council for Scientific and Technological Development) (CNPq) (process numbers 442833/ 2014-8) and Coordenacao de Aperfeicoamento de Pessoal de Nivel Superior (Development Committee for Higher Education Personnel) (CAPES).</t>
  </si>
  <si>
    <t>10.1007/s11270-016-3141-3</t>
  </si>
  <si>
    <t>EF9WJ</t>
  </si>
  <si>
    <t>Cambeses-Franco, C; Gonzalez-Garcia, S; Feijoo, G; Moreira, MT</t>
  </si>
  <si>
    <t>Cambeses-Franco, Cristina; Gonzalez-Garcia, Sara; Feijoo, Gumersindo; Teresa Moreira, Maria</t>
  </si>
  <si>
    <t>Driving commitment to sustainable food policies within the framework of American and European dietary guidelines</t>
  </si>
  <si>
    <t>Science-based dietary recommendations; Nutrient rich diet score; Health gain; Carbon footprint; Water footprint</t>
  </si>
  <si>
    <t>MEDITERRANEAN DIET; NUTRITIONAL QUALITY; ENVIRONMENTAL IMPACTS; CONSUMPTION; EMISSIONS; FOOTPRINT; PATTERNS; BLUE</t>
  </si>
  <si>
    <t>Diet and nutrition are essential factors in promoting good health throughout life. Their role as determinants of chronic non-communicable diseases is widely recognized. Additionally, the demand for food involves relevant environmental burdens that have to be taken into account on the way to achieving the Sustainable Development Goals. As an important part of nutrition policy, food-based dietary guidelines (FBDGs) have been revised. The key question is: Are environmental considerations being incorporated into them? To address this issue, we modeled and compared both the main environmental indicators in terms of carbon footprint (CF) and water footprint (WF), and nutritional quality (according to the Nutrient Rich Diet index, NRD9.3 and a health gain score) of dietary guidelines from Northern and Southern Europe and America. Particularly, the FBDGs compared were Dutch Dietary Guidelines (DDG), New Nordic Diet (NND), Spanish Strategy for Nutrition, Physical Activity and Obesity Prevention (NAOS), Mediterranean Diet (MD), Italian Dietary Guidelines (IDG) and American Dietary Guidelines (DGA). The IDG and MD offered the best profiles from a climate change perspective (2.04 and 2.21 kgCO(2)eq.day(-1)). Overall, DGA had the highest CF (2.98 kgCO(2)eq.day(-1)). WF presented greater fluctuations, not only due to daily-recommended amounts, but also because of different climate conditions and production systems of the reference countries. Hence, WF ranged from 1760 L.person(-1).day(-1) in IDG to 3181 L.person(-1).day(-1) in NAOS. Finally, the nutritional value of MD, which had the highest NRD9.3 (477) and health gain score (178), has been demonstrated when the comparison was made with DDG, the one with the lowest health gain score (97) and DGA, the worst in terms of NRD9.3 (391). To go ahead of the FBDGs that bet on all dimensions of sustainability, multi-criteria analysis is needed. Nutrition and environmental performance are not the only aspects of the problem; economy and sociocultural variables should be considered. (C) 2021 Elsevier B.V. All rights reserved.</t>
  </si>
  <si>
    <t>[Cambeses-Franco, Cristina; Gonzalez-Garcia, Sara; Feijoo, Gumersindo; Teresa Moreira, Maria] Univ Santiago de Compostela, CRETUS Ctr, Sch Engn, Dept Chem Engn, Rua Lope Gomez de Marzoa S-N, Santiago De Compostela 15782, Spain</t>
  </si>
  <si>
    <t>Cambeses-Franco, C (corresponding author), Univ Santiago de Compostela, CRETUS Ctr, Sch Engn, Dept Chem Engn, Rua Lope Gomez de Marzoa S-N, Santiago De Compostela 15782, Spain.</t>
  </si>
  <si>
    <t>cristina.cambeses.franco@usc.es</t>
  </si>
  <si>
    <t>Feijoo, Gumersindo/I-3126-2015; Moreira, Maria Teresa/I-3123-2015</t>
  </si>
  <si>
    <t>Feijoo, Gumersindo/0000-0001-6231-3887; Cambeses Franco, Cristina/0000-0003-2285-4106</t>
  </si>
  <si>
    <t>Ministry of Science, Innovation and Universities [FPU 19/06648]; Ministry of Economy and Competitiveness [RYC2014-14984]; Galician Competitive Research Group (GRC) [ED431C 2017/29]; Cross-disciplinary Research in Environmental Technologies (CRETUS Research Center) [ED431E 2018/01]; FEDER (EU)</t>
  </si>
  <si>
    <t>Ministry of Science, Innovation and Universities; Ministry of Economy and Competitiveness; Galician Competitive Research Group (GRC); Cross-disciplinary Research in Environmental Technologies (CRETUS Research Center); FEDER (EU)(European Commission)</t>
  </si>
  <si>
    <t>C.C.-F. would like to express her gratitude to theMinistry of Science, Innovation and Universities for financial support (Grant reference FPU 19/06648). S.G.-G. would like to express her gratitude to theMinistry of Economy and Competitiveness for financial support (Grant reference RYC2014-14984). C.C-F, S.G.-G., G.F. and M.T.M. belong to theGalician Competitive Research Group (GRC ED431C 2017/29) and to the Cross-disciplinary Research in Environmental Technologies (CRETUS Research Center, ED431E 2018/01). All these programs are co-funded by FEDER (EU).</t>
  </si>
  <si>
    <t>10.1016/j.scitotenv.2021.150894</t>
  </si>
  <si>
    <t>WM5YV</t>
  </si>
  <si>
    <t>Cameira, MR; Rolim, J; Valente, F; Faro, A; Dragosits, U; Cordovil, CMDS</t>
  </si>
  <si>
    <t>Cameira, M. R.; Rolim, Joao; Valente, Fernanda; Faro, Afonso; Dragosits, Ulrike; Cordovil, Claudia M. D. S.</t>
  </si>
  <si>
    <t>Spatial distribution and uncertainties of nitrogen budgets for agriculture in the Tagus river basin in Portugal - Implications for effectiveness of mitigation measures</t>
  </si>
  <si>
    <t>Nitrates directive; Vulnerable zones to nitrates; N surplus; Spatialization; Trend analysis; Monte Carlo</t>
  </si>
  <si>
    <t>WATER-QUALITY; SENSITIVITY-ANALYSIS; ATMOSPHERIC AMMONIA; IMPLEMENTATION; MANAGEMENT; SYSTEMS; FIELD; POLLUTION; BALANCES; SURPLUS</t>
  </si>
  <si>
    <t>The present study describes a methodology to quantify the gross soil nitrogen balance (SNB) for agricultural land use in the Tagus Nitrate Vulnerable Zone (TVZ) between 1989 and 2016, including effects of implementation of the EC Nitrates Directive (ND, 91/676/EEC) since 2004. The study uses decadal information from National Agricultural Census at parish level and is supported by a Geographical Information System (GIS). The average SNB of the TVZ decreased significantly (p &lt; 0.001) from 125 kg ha(-1) in 1989 to 63 kg ha(-1) in 2016 (on average 1.8 kg ha(-1) yr(-1)). The N input via irrigation water was particularly high in seven municipalities where it represents up to 35% of the total inputs. Using a Monte Carlo approach, the average uncertainty of the SNB was calculated at 12%. The most important sources of uncertainty were mineral fertilization, nitrate concentration in groundwater used for irrigation and the percentage of farmers complying with ND measures. GIS analysis shows that, at the scale of municipalities, the SNB has decreased since the ND implementation in regions dominated by irrigated intensive crop production, while the SNB has stabilized in municipalities in the south of TVZ with intensive livestock production (75% of area). We conclude that the implementation of ND and national measures to reduce the SNB was not equally effective across the TVZ. Our results indicate that the most effective measures to reduce the SNB in the future are increasing compliance of farmers with the ND related measures and measures increasing the nitrogen use efficiency of livestock manures.</t>
  </si>
  <si>
    <t>[Cameira, M. R.; Rolim, Joao; Faro, Afonso; Cordovil, Claudia M. D. S.] Univ Lisbon, Inst Super Agron, LEAF, P-1349017 Lisbon, Portugal; [Valente, Fernanda] Univ Lisbon, Inst Super Agron, CEF, P-1349017 Lisbon, Portugal; [Dragosits, Ulrike] NERC Ctr Ecol &amp; Hydrol, Edinburgh, Midlothian, Scotland</t>
  </si>
  <si>
    <t>Cameira, MR (corresponding author), Univ Lisbon, Inst Super Agron, LEAF, P-1349017 Lisbon, Portugal.</t>
  </si>
  <si>
    <t>roscameira@isa.ulisboa.pt</t>
  </si>
  <si>
    <t>Valente, Fernanda/AAB-4188-2019; do Rosário Cameira, Maria do Rosário/F-8982-2010; dos Santos Cordovil, Claudia Marques/F-9505-2010; Rolim, Joao/J-6272-2016</t>
  </si>
  <si>
    <t>Valente, Fernanda/0000-0002-5206-006X; do Rosário Cameira, Maria do Rosário/0000-0002-2186-5172; dos Santos Cordovil, Claudia Marques/0000-0001-8864-2611; Rolim, Joao/0000-0003-1782-2732</t>
  </si>
  <si>
    <t>NitroPortugal, H2020-TWINN-2015, EU [692331]; LEAF. CEF - Fundacao para a Ciencia e a Tecnologia I.P. (FCT), Portugal [UID/AGR/00239/2013]; LEAF - Fundacao para a Ciencia e a Tecnologia I.P. (FCT), Portugal [UID/AGR/04033/2013]</t>
  </si>
  <si>
    <t>NitroPortugal, H2020-TWINN-2015, EU; LEAF. CEF - Fundacao para a Ciencia e a Tecnologia I.P. (FCT), Portugal; LEAF - Fundacao para a Ciencia e a Tecnologia I.P. (FCT), Portugal</t>
  </si>
  <si>
    <t>The authors acknowledge NitroPortugal, H2020-TWINN-2015, EU coordination and support action n. 692331 for funding. Open access publication was financed by LEAF. CEF (UID/AGR/00239/2013) and LEAF (UID/AGR/04033/2013) are research units funded by Fundacao para a Ciencia e a Tecnologia I.P. (FCT), Portugal.</t>
  </si>
  <si>
    <t>10.1016/j.landusepol.2019.02.028</t>
  </si>
  <si>
    <t>HU6BZ</t>
  </si>
  <si>
    <t>Green Accepted, Green Published, hybrid</t>
  </si>
  <si>
    <t>Camp, EV; Pine, WE; Havens, K; Kane, AS; Walters, CJ; Irani, T; Lindsey, AB; Morris, JG</t>
  </si>
  <si>
    <t>Camp, Edward V.; Pine, William E., III; Havens, Karl; Kane, Andrew S.; Walters, Carl J.; Irani, Tracy; Lindsey, Angela B.; Morris, J. Glenn, Jr.</t>
  </si>
  <si>
    <t>Collapse of a historic oyster fishery: diagnosing causes and identifying paths toward increased resilience</t>
  </si>
  <si>
    <t>ECOLOGY AND SOCIETY</t>
  </si>
  <si>
    <t>climate change; community resilience; drought; estuaries; oyster fishery</t>
  </si>
  <si>
    <t>COMMUNITY RESILIENCE; RESOURCE-MANAGEMENT; APALACHICOLA BAY; CLIMATE-CHANGE; WATER-QUALITY; DROUGHT; RESTORATION; FRAMEWORK; IMPACTS; ORIGINS</t>
  </si>
  <si>
    <t>Diagnosing causal factors of change at the ecosystem level is challenging because multiple drivers often interact at various spatial and temporal scales. We employ an integrated natural and social science approach to assess potential mechanisms leading to the collapse of an estuarine social-ecological system, and recommend future paths to increased system resilience. Our case study is the collapse of the eastern oyster (Crassostrea virginica) fishery in Apalachicola Bay, Florida, USA, and the associated impacts on local resource dependent communities. The oyster fishery collapse is the most recent in a series of environmental stressors to this region, which have included hurricanes and tropical storms, drought, and the Deepwater Horizon oil spill. We found it likely that the oyster collapse was not related to contamination from the recent oil spill, but rather to factors affecting oyster recruitment and survival, which may have been mediated by both human, e.g., fishing-related habitat alteration, and environmental, e.g., increased natural mortality from predators and disease, factors. The relative impact of each of these factors is likely to increase in the future because of changing climate and increased demand for fishery, water, and petroleum resources. Successful restoration and persistence of a viable oyster fishery will depend on: (1) implementation of some minimal best management practices, e.g., extensive habitat restoration via shell addition, and some spatial closures to harvest, (2) improving environmental knowledge and promoting episodic learning through enhanced monitoring and experimental management, and (3) continued community engagement necessary to produce adaptable governance suitable to responding to future unexpected challenges.</t>
  </si>
  <si>
    <t>[Camp, Edward V.] Univ Florida, Sch Forest Resources &amp; Conservat, Fisheries &amp; Aquat Sci Program, Gainesville, FL 32611 USA; [Pine, William E., III] Univ Florida, Dept Wildlife Ecol &amp; Conservat, Gainesville, FL 32611 USA; [Havens, Karl] Univ Florida, Florida Sea Grant Coll Program, Gainesville, FL 32611 USA; [Havens, Karl] Univ Florida, Sch Forest Resources &amp; Conservat, Gainesville, FL 32611 USA; [Kane, Andrew S.] Univ Florida, Coll Publ Hlth &amp; Hlth Profess, Dept Environm &amp; Global Hlth, Gainesville, FL 32611 USA; [Kane, Andrew S.] Univ Florida, Emerging Pathogens Inst, Aquat Pathobiol Labs, Gainesville, FL 32611 USA; [Kane, Andrew S.] Univ Florida, Ctr Human &amp; Environm Toxicol, Gainesville, FL 32611 USA; [Walters, Carl J.] Univ British Columbia, Fisheries Ctr, Vancouver, BC V5Z 1M9, Canada; [Irani, Tracy; Lindsey, Angela B.] Univ Florida, Family Youth &amp; Community Sci Dept, Gainesville, FL 32611 USA; [Irani, Tracy; Lindsey, Angela B.] Univ Florida, Inst Food &amp; Agr Sci, Gainesville, FL 32611 USA; [Lindsey, Angela B.] Univ Florida, Ctr Publ Issues Educ, Gainesville, FL 32611 USA; [Morris, J. Glenn, Jr.] Univ Florida, Emerging Pathogens Inst, Gainesville, FL 32611 USA; [Morris, J. Glenn, Jr.] Univ Florida, Coll Med, Gainesville, FL 32611 USA</t>
  </si>
  <si>
    <t>Camp, EV (corresponding author), Univ Florida, Sch Forest Resources &amp; Conservat, Fisheries &amp; Aquat Sci Program, Gainesville, FL 32611 USA.</t>
  </si>
  <si>
    <t>University of Florida Institute of Food and Agricultural Sciences; National Sea Grant College Program of the U.S. Department of Commerce's National Oceanic and Atmospheric Administration (NOAA) [NA10-OAR4170079]; National Institute of Environmental Health Sciences (NIEHS), Deepwater Horizon Research Consortium [U19ES020683]</t>
  </si>
  <si>
    <t>University of Florida Institute of Food and Agricultural Sciences(University of Florida); National Sea Grant College Program of the U.S. Department of Commerce's National Oceanic and Atmospheric Administration (NOAA)(National Oceanic Atmospheric Admin (NOAA) - USA); National Institute of Environmental Health Sciences (NIEHS), Deepwater Horizon Research Consortium</t>
  </si>
  <si>
    <t>The authors are grateful to the agencies that provided data that supported our analyses, including the Florida Department of Agriculture and Consumer Services, the Florida Fish and Wildlife Conservation Commission, the Florida Department of Environmental Protection, and the Northwest Florida Water Management District. Susan Marynowski provided expert editorial guidance. This work was supported by the University of Florida Institute of Food and Agricultural Sciences, by the National Sea Grant College Program of the U.S. Department of Commerce's National Oceanic and Atmospheric Administration (NOAA Grant Number NA10-OAR4170079), and a grant from the National Institute of Environmental Health Sciences (NIEHS Grant Number U19ES020683) as part of the Deepwater Horizon Research Consortium. The views expressed by the authors do not necessarily reflect the views of NOAA, FFWCC, or the NIEHS.</t>
  </si>
  <si>
    <t>RESILIENCE ALLIANCE</t>
  </si>
  <si>
    <t>WOLFVILLE</t>
  </si>
  <si>
    <t>ACADIA UNIV, BIOLOGY DEPT, WOLFVILLE, NS B0P 1X0, CANADA</t>
  </si>
  <si>
    <t>1708-3087</t>
  </si>
  <si>
    <t>ECOL SOC</t>
  </si>
  <si>
    <t>Ecol. Soc.</t>
  </si>
  <si>
    <t>10.5751/ES-07821-200345</t>
  </si>
  <si>
    <t>Ecology; Environmental Studies</t>
  </si>
  <si>
    <t>CT6HC</t>
  </si>
  <si>
    <t>Campbell, AH; Harder, T; Nielsen, S; Kjelleberg, S; Steinberg, PD</t>
  </si>
  <si>
    <t>Campbell, Alexandra H.; Harder, Tilmann; Nielsen, Shaun; Kjelleberg, Staffan; Steinberg, Peter D.</t>
  </si>
  <si>
    <t>Climate change and disease: bleaching of a chemically defended seaweed</t>
  </si>
  <si>
    <t>complex interactions; macroalgae; surface-associated microbial communities; warming</t>
  </si>
  <si>
    <t>ALGA DELISEA-PULCHRA; RED ALGA; HALOGENATED FURANONES; SEA-URCHIN; SECONDARY METABOLITES; BACTERIAL COMMUNITIES; MICROBIAL COMMUNITY; KELP FORESTS; ECOLOGY; SURFACE</t>
  </si>
  <si>
    <t>Disease is emerging as an important impact of global climate change, due to the effects of environmental change on host organisms and their pathogens. Climate-mediated disease can have severe consequences in natural systems, particularly when ecosystem engineers, such as habitat-formers or top predators are affected, as any impacts can cascade throughout entire food webs. In temperate marine ecosystems, seaweeds are the dominant habitat-formers on rocky reefs. We investigated a putative bleaching disease affecting Delisea pulchra, a chemically defended seaweed that occurs within a global warming 'hot-spot' and assessed how patterns of this phenomenon were influenced by ocean temperature, solar radiation, algal chemical defences and microbial pathogens. Warmer waters were consistently and positively correlated with higher frequencies of bleaching in seaweed populations, but patterns of bleaching were not consistently influenced by light levels. Bleached thalli had low levels of antibacterial chemical defences relative to healthy conspecifics and this was observed across entire thalli of partially bleached algae. Microbial communities associated with bleached algae were distinct from those on the surfaces of healthy seaweeds. Direct testing of the importance of algal chemical defences, done here for the first time in the field, demonstrated that they protected the seaweed from bleaching. Treatment of algal thalli with antibiotics reduced the severity of bleaching in experimental algae, especially at high water temperatures. These results indicate that bleaching in D. pulchra is the result of temperature-mediated bacterial infections and highlight the potential for warming to influence disease dynamics by stressing hosts. Understanding the complex ways in which global change may affect important organisms such as habitat-forming seaweeds, is essential for the management and conservation of natural resources.</t>
  </si>
  <si>
    <t>[Campbell, Alexandra H.] Univ New S Wales, Evolut &amp; Ecol Res Ctr, Sch Biol Earth &amp; Environm Sci, Ctr Marine Bioinnovat, Sydney, NSW 2052, Australia; [Kjelleberg, Staffan] Univ New S Wales, Ctr Marine Bioinnovat, Sch Biotechnol &amp; Biomol Sci, Sydney, NSW 2052, Australia; [Kjelleberg, Staffan] Nanyang Technol Univ, Singapore Ctr Environm Life Sci &amp; Engn, Singapore 637551, Singapore; [Steinberg, Peter D.] Sydney Inst marine Sci, Sch Biol Earth &amp; Environm Sci, Ctr Marine Bioinnovat, Sydney, NSW 2052, Australia; [Steinberg, Peter D.] Inst Marine Sci, Chowder Bay 2088, Australia</t>
  </si>
  <si>
    <t>Campbell, AH (corresponding author), Univ New S Wales, Evolut &amp; Ecol Res Ctr, Sch Biol Earth &amp; Environm Sci, Ctr Marine Bioinnovat, Sydney, NSW 2052, Australia.</t>
  </si>
  <si>
    <t>alexandra.campbell@unsw.edu.au</t>
  </si>
  <si>
    <t>Harder, Tilmann/B-6861-2008; Kjelleberg, Staffan/AAB-4641-2020; Kjelleberg, Staffan/C-9229-2015</t>
  </si>
  <si>
    <t>Harder, Tilmann/0000-0003-3173-6806; Kjelleberg, Staffan/0000-0003-4271-6413; Kjelleberg, Staffan/0000-0003-4271-6413; Campbell, Alexandra/0000-0002-2322-2840; Steinberg, Peter/0000-0002-1781-0726</t>
  </si>
  <si>
    <t>Australian Research Council</t>
  </si>
  <si>
    <t>Australian Research Council(Australian Research Council)</t>
  </si>
  <si>
    <t>The authors are very grateful to the many volunteers who assisted with fieldwork during this project, which was funded by the Australian Research Council, through an Australian Postgraduate Award (AHC) and a Discovery grant (PDS). We are also grateful to Sonia Bustamante from the BMSF at UNSW, for her support with GC-MS analyses. We also thank the two anonymous reviewers whose insightful comments and suggestions improved this manuscript.</t>
  </si>
  <si>
    <t>10.1111/j.1365-2486.2011.02456.x</t>
  </si>
  <si>
    <t>800WS</t>
  </si>
  <si>
    <t>Candy, S; Turner, G; Larsen, K; Wingrove, K; Steenkamp, J; Friel, S; Lawrence, M</t>
  </si>
  <si>
    <t>Candy, Seona; Turner, Graham; Larsen, Kirsten; Wingrove, Kate; Steenkamp, Julia; Friel, Sharon; Lawrence, Mark</t>
  </si>
  <si>
    <t>Modelling the Food Availability and Environmental Impacts of a Shift Towards Consumption of Healthy Dietary Patterns in Australia</t>
  </si>
  <si>
    <t>healthy and sustainable diets; nutrition; environment; food security; agriculture</t>
  </si>
  <si>
    <t>GREENHOUSE-GAS EMISSIONS; CLIMATE-CHANGE MITIGATION; SUSTAINABLE DIETS; SECURITY; RECOMMENDATIONS; AGRICULTURE; CHALLENGE; COSTS; ERA</t>
  </si>
  <si>
    <t>Dietary change has been suggested as a key strategy to maintain food security, improve health and reduce environmental impacts in the face of rising populations, resource scarcity and climate change impacts, particularly in developed countries. This paper presents findings from a quantitative modelling analysis of food availability and environmental implications of shifting the current average Australian dietary pattern to one of two alternative, healthy dietary patterns, the 'healthy mixed diet', with a mixture of animal and plant foods, and the 'healthy plant-based diet', with only plant foods. Both were constructed in accordance with the Australian Dietary Guideline recommendations, and four sustainability principles: Avoiding over-consumption, reducing intake of discretionary foods, reducing animal products, and reducing food waste. It was assumed that all food was provided domestically where possible, and export of foods only occurred when there was a surplus to domestic requirements. The authors compared the impacts of each dietary pattern on direct food availability, water use, land use, greenhouse gas emissions, fuel and energy use and fertiliser use. The plant-based diet had the best overall environmental and direct food availability outcomes, however had key vulnerabilities in terms of fertiliser and cropping land availability. For the agricultural sector overall, changes in diet had little effect on environmental impact due to the amount and nature of Australian exports, indicating that changes to production methods are also necessary. Likewise, changing diets had little effect on the existing environmentally intensive Australian economy, indicating that changes to other sectors are also necessary.</t>
  </si>
  <si>
    <t>[Candy, Seona] Univ Helsinki, Helsinki Inst Urban &amp; Reg Studies Urbaria, FIN-00014 Helsinki, Finland; [Turner, Graham; Larsen, Kirsten] Univ Melbourne, Melbourne Sustainable Soc Inst, Melbourne, Vic 3010, Australia; [Wingrove, Kate; Lawrence, Mark] Deakin Univ, IPAN, Geelong, Vic 3220, Australia; [Steenkamp, Julia] Univ Melbourne, Fac Agr &amp; Vet Sci, Melbourne, Vic 3010, Australia; [Friel, Sharon] Australian Natl Univ, Sch Regulat &amp; Global Governance RegNet, Canberra, ACT 0200, Australia</t>
  </si>
  <si>
    <t>Candy, S (corresponding author), Univ Helsinki, Helsinki Inst Urban &amp; Reg Studies Urbaria, FIN-00014 Helsinki, Finland.</t>
  </si>
  <si>
    <t>seona.candy@helsinki.fi; contact@earthaccounts.com.au; kirsten@openfoodnetwork.org.au; k.wingrove@deakin.edu.au; julia.steenkamp@unimelb.edu.au; Sharon.Friel@anu.edu.au; mark.lawrence@deakin.edu.au</t>
  </si>
  <si>
    <t>Lawrence, Mark/0000-0001-6899-3983; Candy, Seona/0000-0002-7621-254X; Wingrove, Kate/0000-0003-3249-7747</t>
  </si>
  <si>
    <t>Australian Research Council [LP120100168]; University of Helsinki</t>
  </si>
  <si>
    <t>Australian Research Council(Australian Research Council); University of Helsinki</t>
  </si>
  <si>
    <t>Lawrence, Friel, Turner, Larsen, Candy, Wingrove and Steenkamp were researchers within an Australian Research Council Linkage Project, 'Modelling policy interventions to protect Australia's food security in the face of environmental sustainability challenges' (LP120100168). Turner was a Senior Research Fellow in the Melbourne Sustainable Society Institute. Open access funding provided by University of Helsinki.</t>
  </si>
  <si>
    <t>DEC 2</t>
  </si>
  <si>
    <t>10.3390/su11247124</t>
  </si>
  <si>
    <t>KC0SU</t>
  </si>
  <si>
    <t>Cao, TZ; Han, DM; Song, XF; Trolle, D</t>
  </si>
  <si>
    <t>Cao, Tianzheng; Han, Dongmei; Song, Xianfang; Trolle, Dennis</t>
  </si>
  <si>
    <t>Subsurface hydrological processes and groundwater residence time in a coastal alluvium aquifer: Evidence from environmental tracers (delta O-18, delta H-2, CFCs, H-3) combined with hydrochemistry</t>
  </si>
  <si>
    <t>Seawater intrusion; Groundwater age dating; Coastal aquifer; Stable isotope; Hydrochemistry</t>
  </si>
  <si>
    <t>SEA-WATER INTRUSION; MEAN TRANSIT TIMES; SEAWATER INTRUSION; STABLE-ISOTOPES; SHALLOW GROUNDWATER; IRRIGATION WATER; PLAIN AQUIFER; LAIZHOU BAY; RIVER-BASIN; AGE</t>
  </si>
  <si>
    <t>As an important part of the water cycle, the hydrologic process and chemical compositions of groundwater have changed significantly due to the joint influence of climate change and human activities. Groundwater salinization becomes a serious threat to water security in coastal areas. In order to assess the relationships between surface water, groundwater and seawater in the coastal plain, we performed a synthesis study based on hydrochemical-isotopic data, hydro-dynamical records and environmental tracers. Deuterium and oxygen isotopes and water chemical indicators were used to identify pollution status, salt sources and migration processes. Radioactive isotopes and gaseous tracers were used to obtain reasonable groundwater age. With the help of multi-tracer approach, the surface-groundwater interaction, salinization of groundwater and nitrate pollution were identified in the Yang-Dai River plain, northern China. The estimated groundwater ages determined from chlorofluorocarbons (CFCs) and tritium (H-3) ranges from 18 to 41 years in this area, suggesting a modern groundwater circulation. The spatial distribution of the groundwater age varies significantly due to horizontal hydrogeological heterogeneity. The total dissolved solids (TDS) content of the groundwater near the Well Field (average: 970 mg/L) was higher than the TDS values in samples derived from places located at an equivalent distance to the coastal line (average is 708 mg/L), which resulted from the vertical seawater intrusion through river channels and pollutant inputs from agriculture activities. The nitrate concentrations in groundwater were elevated up to 271 mg/Land increased with increasing groundwater age, which was another water environment problem that should be solved urgently but lacks sufficient attention for years. This study provides a conceptual model with a number of comparable hydrochemical information, which is significant for regional pollution control and water resources management. (C) 2020 Elsevier B.V. All rights reserved.</t>
  </si>
  <si>
    <t>[Cao, Tianzheng; Han, Dongmei; Song, Xianfang] Chinese Acad Sci, Inst Geog Sci &amp; Nat Resources Res, Key Lab Water Cycle &amp; Related Land Surface Proc, Beijing 100101, Peoples R China; [Cao, Tianzheng; Han, Dongmei; Song, Xianfang] Univ Chinese Acad Sci, Sino Danish Coll, Beijing 100049, Peoples R China; [Cao, Tianzheng; Han, Dongmei; Song, Xianfang] Sino Danish Ctr Educ &amp; Res, Beijing 10019, Peoples R China; [Han, Dongmei; Song, Xianfang] Univ Chinese Acad Sci, Coll Resources &amp; Environm, Beijing 100049, Peoples R China; [Trolle, Dennis] Aarhus Univ, Dept Biosci, Vejlsovej, Silkeborg, Denmark</t>
  </si>
  <si>
    <t>Han, DM (corresponding author), Chinese Acad Sci, Key Lab Water Cycle &amp; Related Land Surface Proc, Beijing 100101, Peoples R China.</t>
  </si>
  <si>
    <t>handm@igsiirr.ac.cn</t>
  </si>
  <si>
    <t>Han, Dongmei/ABB-7007-2021</t>
  </si>
  <si>
    <t>Han, Dongmei/0000-0001-5263-1689; Trolle, Dennis/0000-0001-7568-2411</t>
  </si>
  <si>
    <t>Outstanding Member Program of the Youth Innovation Promotion Association, CAS [2012040]</t>
  </si>
  <si>
    <t>Outstanding Member Program of the Youth Innovation Promotion Association, CAS</t>
  </si>
  <si>
    <t>This research was supported by the Outstanding Member Program of the Youth Innovation Promotion Association, CAS (grant number 2012040). The authors appreciate the helpful language improvement by Ms. Anne Mette Poulsen. We grateful acknowledge four anonymous reviewers' generous and constructive comments on the manuscript.</t>
  </si>
  <si>
    <t>NOV 15</t>
  </si>
  <si>
    <t>10.1016/j.scitotenv.2020.140684</t>
  </si>
  <si>
    <t>NU3KK</t>
  </si>
  <si>
    <t>Carbonell, V; Merbold, L; Diaz-Pines, E; Dowling, TPF; Butterbach-Bahl, K</t>
  </si>
  <si>
    <t>Carbonell, Victoria; Merbold, Lutz; Diaz-Pines, Eugenio; Dowling, Thomas P. F.; Butterbach-Bahl, Klaus</t>
  </si>
  <si>
    <t>Nitrogen cycling in pastoral livestock systems in Sub-Saharan Africa: knowns and unknowns</t>
  </si>
  <si>
    <t>ammonia; greenhouse gas emissions; knowledge gaps; leaching; pastoralism; rangelands; savanna</t>
  </si>
  <si>
    <t>SOIL NUTRIENT BALANCES; SEMIARID SAVANNA; ATMOSPHERE EXCHANGE; OXIDE EMISSIONS; FARMING SYSTEMS; INNER-MONGOLIA; CATTLE MANURE; COW URINE; MANAGEMENT; IMPACT</t>
  </si>
  <si>
    <t>Pastoral systems are the dominant livestock production system in arid and semiarid regions of sub-Saharan Africa (SSA). They are often the only form of agriculture that can be practiced due to unfavorable climate and soil fertility levels that prevent crop cultivation. Pastoralism can have negative impacts on the environment, including land degradation, greenhouse gas emissions and other gases to the atmosphere, soil erosion, water pollution and biodiversity loss. Here, we review the current knowledge on nitrogen (N) cycling, storage, and loss pathways, with an emphasis on identification of N emission hotspots. Our review reports a large uncertainty in the amount of N lost as ammonia from excreta and manure storage, as well as N losses via nitrate and DON leaching. We also found that another major N loss pathway (18%), soil N-2 emissions, has not yet been measured. In order to summarize the available information, we use a virtual pastoral farm, with characteristics and management practices obtained from a real farm, Kapiti Research Station in Kenya. For outlining N flows at this virtual farm, we used published data, data from global studies, satellite imagery and geographic information system (GIS) tools. Our results show that N inputs in pastoral systems are dominated by atmospheric N deposition (similar to 80%), while inputs due to biological nitrogen fixation seems to play a smaller role. A major N loss pathway is nitrogen leaching (nitrate &gt; DON) from pastures (33%). Cattle enclosures (bomas), where animals are kept during night, represent N emissions hotspots, representing 16% of the total N losses from the system. N losses via ammonia volatilization and N2O were four and three orders of magnitude higher from bomas than from the pasture, respectively. Based on our results, we further identify future research requirements and highlight the urgent need for experimental data collection to quantify nitrogen losses from manure in animal congregation areas. Such information is needed to improve our understanding on N cycling in pastoral systems in semiarid regions and to provide practical recommendations for managers that can help with decision-making on management strategies in pastoral systems in semiarid savannas.</t>
  </si>
  <si>
    <t>[Carbonell, Victoria] Swiss Fed Inst Technol, Grassland Sci Grp, Inst Agr Sci, Dept Environm Syst Sci, Univ Str 2, CH-8092 Zurich, Switzerland; [Carbonell, Victoria; Merbold, Lutz; Butterbach-Bahl, Klaus] Int Livestock Res Inst ILRI, Mazingira Ctr, POB 30709, Nairobi, Kenya; [Carbonell, Victoria; Butterbach-Bahl, Klaus] Karlsruhe Inst Technol, Inst Meteorol &amp; Climate Res, Atmospher Environm Res IMK IFU, Kreuzeckbahnstr 19, D-82467 Garmisch Partenkirchen, Germany; [Merbold, Lutz] Agroscope, Res Div Agroecol &amp; Environm, Reckenholzstr 191, CH-8046 Zurich, Switzerland; [Diaz-Pines, Eugenio] Univ Nat Resources &amp; Life Sci BOKU, Inst Soil Res IBF, Peter Jordan Str, A-821190 Vienna, Austria; [Dowling, Thomas P. F.] Kings Coll London, Dept Geog, Bush House NE,30 Aldwych, London WC2B 4BG, England</t>
  </si>
  <si>
    <t>Merbold, L (corresponding author), Int Livestock Res Inst ILRI, Mazingira Ctr, POB 30709, Nairobi, Kenya.;Merbold, L (corresponding author), Agroscope, Res Div Agroecol &amp; Environm, Reckenholzstr 191, CH-8046 Zurich, Switzerland.</t>
  </si>
  <si>
    <t>lutz.merbold@gmail.com</t>
  </si>
  <si>
    <t>Butterbach-Bahl, Klaus/A-8081-2013; Diaz-Pines, Eugenio/AAE-9924-2019; Merbold, Lutz/K-6103-2012</t>
  </si>
  <si>
    <t>Butterbach-Bahl, Klaus/0000-0001-9499-6598; Diaz-Pines, Eugenio/0000-0001-9935-106X; Merbold, Lutz/0000-0003-4974-170X</t>
  </si>
  <si>
    <t>EU-project Supporting EU-African Cooperation on Research Infrastructures for Food Security and Greenhouse Gas Observations (SEACRIFOG) [730995]; CGIAR Fund Council; Australia (ACIAR); Irish Aid; European Union; International Fund for Agricultural Development (IFAD); USAID; Kingdom of Thailand; Programme for Climate-Smart Livestock (PCSL) - GIZ</t>
  </si>
  <si>
    <t>EU-project Supporting EU-African Cooperation on Research Infrastructures for Food Security and Greenhouse Gas Observations (SEACRIFOG); CGIAR Fund Council(CGIAR); Australia (ACIAR); Irish Aid(CGIAR); European Union(European Commission); International Fund for Agricultural Development (IFAD); USAID(United States Agency for International Development (USAID)); Kingdom of Thailand; Programme for Climate-Smart Livestock (PCSL) - GIZ</t>
  </si>
  <si>
    <t>This study was funded under the EU-project Supporting EU-African Cooperation on Research Infrastructures for Food Security and Greenhouse Gas Observations (SEACRIFOG; project ID 730995). Furthermore, Lutz Merbold and Victoria Carbonell acknowledge support provided by the CGIAR Fund Council, Australia (ACIAR), Irish Aid, the European Union, and International Fund for Agricultural Development (IFAD), the Netherlands, New Zealand, the United Kingdom, USAID, and the Kingdom of Thailand for funding the CGIAR Research Program on Livestock as well as additional support provided by the Programme for Climate-Smart Livestock (PCSL) funded by GIZ commissioned by BMZ.</t>
  </si>
  <si>
    <t>e02368</t>
  </si>
  <si>
    <t>10.1002/eap.2368</t>
  </si>
  <si>
    <t>UK2NO</t>
  </si>
  <si>
    <t>Carlin, DJ; Naujokas, MF; Bradham, KD; Cowden, J; Heacock, M; Henry, HF; Lee, JS; Thomas, DJ; Thompson, C; Tokar, EJ; Waalkes, MP; Birnbaum, LS; Suk, WA</t>
  </si>
  <si>
    <t>Carlin, Danielle J.; Naujokas, Marisa F.; Bradham, Karen D.; Cowden, John; Heacock, Michelle; Henry, Heather F.; Lee, Janice S.; Thomas, David J.; Thompson, Claudia; Tokar, Erik J.; Waalkes, Michael P.; Birnbaum, Linda S.; Suk, William A.</t>
  </si>
  <si>
    <t>Arsenic and Environmental Health: State of the Science and Future Research Opportunities</t>
  </si>
  <si>
    <t>DIFFERENTIAL DNA METHYLATION; UMBILICAL-CORD BLOOD; DRINKING-WATER; GUT MICROBIOME; RELATIVE BIOAVAILABILITY; IN-UTERO; REMEDIATION TECHNIQUES; 21ST-CENTURY ROADMAP; CONTAMINATED SOIL; IRRIGATION WATER</t>
  </si>
  <si>
    <t>BACKGROUND: Exposure to inorganic and organic arsenic compounds is a major public health problem that affects hundreds of millions of people worldwide. Exposure to arsenic is associated with cancer and noncancer effects in nearly every organ in the body, and evidence is mounting for health effects at lower levels of arsenic exposure than previously thought. Building from a tremendous knowledge base with &gt; 1,000 scientific papers published annually with arsenic in the title, the question becomes, what questions would best drive future research directions? OBJECTIVES: The objective is to discuss emerging issues in arsenic research and identify data gaps across disciplines. METHODS: The National Institutes of Health's National Institute of Environmental Health Sciences Superfund Research Program convened a workshop to identify emerging issues and research needs to address the multi-faceted challenges related to arsenic and environmental health. This review summarizes information captured during the workshop. DISCUSSION: More information about aggregate exposure to arsenic is needed, including the amount and forms of arsenic found in foods. New strategies for mitigating arsenic exposures and related health effects range from engineered filtering systems to phytogenetics and nutritional interventions. Furthermore, integration of omics data with mechanistic and epidemiological data is a key step toward the goal of linking biomarkers of exposure and susceptibility to disease mechanisms and outcomes. Conclusions: Promising research strategies and technologies for arsenic exposure and adverse health effect mitigation are being pursued, and future research is moving toward deeper collaborations and integration of information across disciplines to address data gaps.</t>
  </si>
  <si>
    <t>[Carlin, Danielle J.; Heacock, Michelle; Henry, Heather F.; Suk, William A.] NIEHS, Superfund Res Program, NIH, US Dept HHS, Res Triangle Pk, NC 27560 USA; [Naujokas, Marisa F.] MDB Inc, Durham, NC USA; [Bradham, Karen D.] US EPA, Human Exposure &amp; Atmospher Sci Div, Natl Exposure Res Lab, Res Triangle Pk, NC 27711 USA; [Cowden, John] US EPA, Natl Ctr Computat Toxicol, ORD, Res Triangle Pk, NC 27711 USA; [Lee, Janice S.] US EPA, Natl Ctr Environm Assessment, ORD, Res Triangle Pk, NC 27711 USA; [Thomas, David J.] US EPA, Integrated Syst Toxicol Div, Natl Human &amp; Environm Hlth Effects Res Lab, ORD, Res Triangle Pk, NC 27711 USA; [Thompson, Claudia] NIEHS, Populat Hlth Branch, NIH, US Dept HHS, Res Triangle Pk, NC 27560 USA; [Tokar, Erik J.; Waalkes, Michael P.; Birnbaum, Linda S.] NIEHS, Natl Toxicol Program, NIH, US Dept HHS, Res Triangle Pk, NC 27560 USA; [Birnbaum, Linda S.] NIEHS, NIH, US Dept HHS, Res Triangle Pk, NC 27560 USA</t>
  </si>
  <si>
    <t>Carlin, DJ (corresponding author), NIEHS, Div Extramural Res &amp; Training, Hazardous Subst Res Branch, Superfund Res Program, Keystone Bldg,530 Davis Dr,POB 12233, Res Triangle Pk, NC 27560 USA.</t>
  </si>
  <si>
    <t>danielle.carlin@nih.gov</t>
  </si>
  <si>
    <t>Lee, Janice/0000-0002-4331-8452; Birnbaum, Linda/0000-0001-5429-5658</t>
  </si>
  <si>
    <t>NIH, NIEHS [ES-102925]; NATIONAL INSTITUTE OF ENVIRONMENTAL HEALTH SCIENCES [ZIAES102925] Funding Source: NIH RePORTER</t>
  </si>
  <si>
    <t>NIH, NIEHS(United States Department of Health &amp; Human ServicesNational Institutes of Health (NIH) - USANIH National Institute of Environmental Health Sciences (NIEHS)); NATIONAL INSTITUTE OF ENVIRONMENTAL HEALTH SCIENCES(United States Department of Health &amp; Human ServicesNational Institutes of Health (NIH) - USANIH National Institute of Environmental Health Sciences (NIEHS))</t>
  </si>
  <si>
    <t>This work was supported in part by the NIH, NIEHS, including grant ES-102925.</t>
  </si>
  <si>
    <t>10.1289/ehp.1510209</t>
  </si>
  <si>
    <t>DS4KF</t>
  </si>
  <si>
    <t>Carlson, CJ; Albery, GF; Merow, C; Trisos, CH; Zipfel, CM; Eskew, EA; Olival, KJ; Ross, N; Bansal, S</t>
  </si>
  <si>
    <t>Carlson, Colin J.; Albery, Gregory F.; Merow, Cory; Trisos, Christopher H.; Zipfel, Casey M.; Eskew, Evan A.; Olival, Kevin J.; Ross, Noam; Bansal, Shweta</t>
  </si>
  <si>
    <t>Climate change increases cross-species viral transmission risk</t>
  </si>
  <si>
    <t>NATURE</t>
  </si>
  <si>
    <t>LAND-USE-CHANGE; RANGE EXPANSION; EXTINCTION RISK; UNITED-STATES; BAT; PATHWAYS; FUTURE; SHIFTS; POPULATION; SCENARIOS</t>
  </si>
  <si>
    <t>At least 10,000 virus species have the ability to infect humans but, at present, the vast majority are circulating silently in wild mammals(1,2). However, changes in climate and land use will lead to opportunities for viral sharing among previously geographically isolated species of wildlife(3,4). In some cases, this will facilitate zoonotic spillover-a mechanistic link between global environmental change and disease emergence. Here we simulate potential hotspots of future viral sharing, using a phylogeographical model of the mammal-virus network, and projections of geographical range shifts for 3,139 mammal species under climate-change and land-use scenarios for the year 2070. We predict that species will aggregate in new combinations at high elevations, in biodiversity hotspots, and in areas of high human population density in Asia and Africa, causing the cross-species transmission of their associated viruses an estimated 4,000 times. Owing to their unique dispersal ability, bats account for the majority of novel viral sharing and are likely to share viruses along evolutionary pathways that will facilitate future emergence in humans. Notably, we find that this ecological transition may already be underway, and holding warming under 2 degrees C within the twenty-first century will not reduce future viral sharing. Our findings highlight an urgent need to pair viral surveillance and discovery efforts with biodiversity surveys tracking the range shifts of species, especially in tropical regions that contain the most zoonoses and are experiencing rapid warming.</t>
  </si>
  <si>
    <t>[Carlson, Colin J.; Albery, Gregory F.; Zipfel, Casey M.; Bansal, Shweta] Georgetown Univ, Dept Biol, Washington, DC 20057 USA; [Carlson, Colin J.] Georgetown Univ, Ctr Global Hearth Sci &amp; Secur, Washington, DC 20007 USA; [Albery, Gregory F.; Eskew, Evan A.; Olival, Kevin J.; Ross, Noam] EcoHearth Alliance, New York, NY 10018 USA; [Merow, Cory] Univ Connecticut, Eversource Energy Ctr, Storrs, CT USA; [Trisos, Christopher H.] Univ Cape Town, African Climate &amp; Dev Initiat, Cape Town, South Africa; [Eskew, Evan A.] Pacific Lutheran Univ, Dept Biol, Tacoma, WA USA</t>
  </si>
  <si>
    <t>Georgetown University; Georgetown University; University of Connecticut; University of Cape Town; Pacific Lutheran University</t>
  </si>
  <si>
    <t>Carlson, CJ; Albery, GF (corresponding author), Georgetown Univ, Dept Biol, Washington, DC 20057 USA.;Carlson, CJ (corresponding author), Georgetown Univ, Ctr Global Hearth Sci &amp; Secur, Washington, DC 20007 USA.;Albery, GF (corresponding author), EcoHearth Alliance, New York, NY 10018 USA.</t>
  </si>
  <si>
    <t>colin.carrson@georgetown.edu; gfalbery@gmail.com</t>
  </si>
  <si>
    <t>Eskew, Evan/H-8478-2019; Albery, Gregory/AAD-7601-2020; Bansal, Shweta/AFV-6623-2022; Carlson, Colin/I-2736-2019</t>
  </si>
  <si>
    <t>Eskew, Evan/0000-0002-1153-5356; Albery, Gregory/0000-0001-6260-2662; Bansal, Shweta/0000-0002-1740-5421; Carlson, Colin/0000-0001-6960-8434; Ross, Noam/0000-0002-2136-0000; Olival, Kevin/0000-0003-3211-1875; Zipfel, Casey/0000-0002-7903-6318; Trisos, Christopher/0000-0002-5854-1489</t>
  </si>
  <si>
    <t>Georgetown Environment Initiative; National Socio-Environmental Synthesis Center (SESYNC) from the National Science Foundation [DBI-1639145]; Verena Consortium; NSF [BII 2021909]; Institut de Valorisation des Donnees (IVADO); United States Agency for International Development (USAID) Emerging Pandemic Threats PREDICT project</t>
  </si>
  <si>
    <t>Georgetown Environment Initiative; National Socio-Environmental Synthesis Center (SESYNC) from the National Science Foundation(National Science Foundation (NSF)NSF - Directorate for Biological Sciences (BIO)); Verena Consortium; NSF(National Science Foundation (NSF)); Institut de Valorisation des Donnees (IVADO); United States Agency for International Development (USAID) Emerging Pandemic Threats PREDICT project(United States Agency for International Development (USAID))</t>
  </si>
  <si>
    <t>This paper is the culmination of several years of idea development. We thank many people, including the entire Bansal laboratory, L. W. Alexander, K. Burgio, E. Dougherty, R. Garnier, W. Getz, P. Hitchens, C. Johnson and I. Ott; L. W. Alexander for sharing bat filovirus testing sources used to compile the Ebola subnetwork; and J. Hidasi-Neto for publicly available data-visualization code. C.J.C. was supported by the Georgetown Environment Initiative and the National Socio-Environmental Synthesis Center (SESYNC) under funding received from the National Science Foundation DBI-1639145. C.J.C., G.F.A. and E.A.E. were supported by funding to the Verena Consortium including NSF BII 2021909 and a grant from Institut de Valorisation des Donnees (IVADO). C.M. acknowledges funding from National Science Foundation grant DBI-1913673. E.A.E., K.J.O. and N.R. were supported by the United States Agency for International Development (USAID) Emerging Pandemic Threats PREDICT project.</t>
  </si>
  <si>
    <t>0028-0836</t>
  </si>
  <si>
    <t>1476-4687</t>
  </si>
  <si>
    <t>Nature</t>
  </si>
  <si>
    <t>JUL 21</t>
  </si>
  <si>
    <t>10.1038/s41586-022-04788-w</t>
  </si>
  <si>
    <t>9D5IV</t>
  </si>
  <si>
    <t>Carmack, EC; Yamamoto-Kawai, M; Haine, TWN; Bacon, S; Bluhm, BA; Lique, C; Melling, H; Polyakov, IV; Straneo, F; Timmermans, ML; Williams, WJ</t>
  </si>
  <si>
    <t>Carmack, E. C.; Yamamoto-Kawai, M.; Haine, T. W. N.; Bacon, S.; Bluhm, B. A.; Lique, C.; Melling, H.; Polyakov, I. V.; Straneo, F.; Timmermans, M. -L.; Williams, W. J.</t>
  </si>
  <si>
    <t>Freshwater and its role in the Arctic Marine System: Sources, disposition, storage, export, and physical and biogeochemical consequences in the Arctic and global oceans</t>
  </si>
  <si>
    <t>JOURNAL OF GEOPHYSICAL RESEARCH-BIOGEOSCIENCES</t>
  </si>
  <si>
    <t>Arctic; oceans; circulation; freshwater; carbon cycle; acidification</t>
  </si>
  <si>
    <t>CALCIUM-CARBONATE SATURATION; NORTH-ATLANTIC OCEAN; FOOD-WEB STRUCTURE; SEASONAL PACK ICE; SEA-ICE; BEAUFORT SEA; RIVER DISCHARGE; PACIFIC WATER; CLIMATE-CHANGE; INTERANNUAL VARIABILITY</t>
  </si>
  <si>
    <t>The Arctic Ocean is a fundamental node in the global hydrological cycle and the ocean's thermohaline circulation. We here assess the system's key functions and processes: (1) the delivery of fresh and low-salinity waters to the Arctic Ocean by river inflow, net precipitation, distillation during the freeze/thaw cycle, and Pacific Ocean inflows; (2) the disposition (e.g., sources, pathways, and storage) of freshwater components within the Arctic Ocean; and (3) the release and export of freshwater components into the bordering convective domains of the North Atlantic. We then examine physical, chemical, or biological processes which are influenced or constrained by the local quantities and geochemical qualities of freshwater; these include stratification and vertical mixing, ocean heat flux, nutrient supply, primary production, ocean acidification, and biogeochemical cycling. Internal to the Arctic the joint effects of sea ice decline and hydrological cycle intensification have strengthened coupling between the ocean and the atmosphere (e.g., wind and ice drift stresses, solar radiation, and heat and moisture exchange), the bordering drainage basins (e.g., river discharge, sediment transport, and erosion), and terrestrial ecosystems (e.g., Arctic greening, dissolved and particulate carbon loading, and altered phenology of biotic components). External to the Arctic freshwater export acts as both a constraint to and a necessary ingredient for deep convection in the bordering subarctic gyres and thus affects the global thermohaline circulation. Geochemical fingerprints attained within the Arctic Ocean are likewise exported into the neighboring subarctic systems and beyond. Finally, we discuss observed and modeled functions and changes in this system on seasonal, annual, and decadal time scales and discuss mechanisms that link the marine system to atmospheric, terrestrial, and cryospheric systems.</t>
  </si>
  <si>
    <t>[Carmack, E. C.; Melling, H.; Williams, W. J.] Fisheries &amp; Oceans Canada, Sidney, BC, Canada; [Yamamoto-Kawai, M.] Tokyo Univ Marine Sci &amp; Technol, Tokyo, Japan; [Haine, T. W. N.] Johns Hopkins Univ, Earth &amp; Planetary Sci, Baltimore, MD USA; [Bacon, S.] Natl Oceanog Ctr, Southampton, Hants, England; [Bluhm, B. A.] UiT Arct Univ Norway, Dept Marine &amp; Arct Biol, Tromso, Norway; [Lique, C.] Univ Oxford, Dept Earth Sci, Oxford, England; [Lique, C.] Lab Phys Oceans, Plouzane, France; [Polyakov, I. V.] Univ Alaska Fairbanks, Int Arct Res Ctr, Fairbanks, AK USA; [Straneo, F.] Woods Hole Oceanog Inst, Woods Hole, MA USA; [Timmermans, M. -L.] Yale Univ, Dept Geol &amp; Geophys, New Haven, CT USA</t>
  </si>
  <si>
    <t>Carmack, EC (corresponding author), Fisheries &amp; Oceans Canada, Sidney, BC, Canada.</t>
  </si>
  <si>
    <t>carmacke@dfo-mpo.gc.ca</t>
  </si>
  <si>
    <t>Bacon, Sheldon/B-1519-2013; Lique, Camille/L-5543-2015; Yamamoto-Kawai, Michiyo/F-7611-2013</t>
  </si>
  <si>
    <t>Bacon, Sheldon/0000-0002-2471-9373; Lique, Camille/0000-0002-8357-4928; Yamamoto-Kawai, Michiyo/0000-0002-1035-2179; Straneo, Fiammetta/0000-0002-1735-2366</t>
  </si>
  <si>
    <t>World Climate Research Program-Climate and Cryosphere (WCRP-CliC); Arctic Monitoring and Assessment Program (AMAP); International Arctic Science Committee (IASC); Norwegian Ministry of Environment; Norwegian Ministry of Foreign Affairs; Swedish Secretariat for Environmental Earth System Sciences (SSEESS); Swedish Polar Research Secretariat; NSF [OCE 1130008, 1249133, AON-1203473, AON-1338948, OCE 1434041]; CarbonBridge project - Polar Research Programme of the Norwegian Research Council [226415]; Grants-in-Aid for Scientific Research [26281004] Funding Source: KAKEN; Natural Environment Research Council [noc010012, NE/I029633/1, NE/I028947/1] Funding Source: researchfish; NERC [NE/I028947/1, NE/I029633/1] Funding Source: UKRI; Directorate For Geosciences [1433448, 1249133] Funding Source: National Science Foundation; Division Of Ocean Sciences [1433170] Funding Source: National Science Foundation; Office of Polar Programs (OPP) [1203473] Funding Source: National Science Foundation</t>
  </si>
  <si>
    <t>World Climate Research Program-Climate and Cryosphere (WCRP-CliC); Arctic Monitoring and Assessment Program (AMAP); International Arctic Science Committee (IASC); Norwegian Ministry of Environment; Norwegian Ministry of Foreign Affairs; Swedish Secretariat for Environmental Earth System Sciences (SSEESS); Swedish Polar Research Secretariat; NSF(National Science Foundation (NSF)); CarbonBridge project - Polar Research Programme of the Norwegian Research Council; Grants-in-Aid for Scientific Research(Ministry of Education, Culture, Sports, Science and Technology, Japan (MEXT)Japan Society for the Promotion of ScienceGrants-in-Aid for Scientific Research (KAKENHI)); Natural Environment Research Council(UK Research &amp; Innovation (UKRI)Natural Environment Research Council (NERC)); NERC(UK Research &amp; Innovation (UKRI)Natural Environment Research Council (NERC)); Directorate For Geosciences(National Science Foundation (NSF)NSF - Directorate for Geosciences (GEO)); Division Of Ocean Sciences(National Science Foundation (NSF)NSF - Directorate for Geosciences (GEO)); Office of Polar Programs (OPP)(National Science Foundation (NSF)NSF - Directorate for Geosciences (GEO))</t>
  </si>
  <si>
    <t>We wish to acknowledge sponsorship by the World Climate Research Program-Climate and Cryosphere (WCRP-CliC), the Arctic Monitoring and Assessment Program (AMAP), and the International Arctic Science Committee (IASC). Additional support has been provided by the Norwegian Ministries of Environment and of Foreign Affairs, the Swedish Secretariat for Environmental Earth System Sciences (SSEESS), the Swedish Polar Research Secretariat, and for retiree E.C. specifically, his wife Carole, for her patience. T.H. was supported by NSF OCE 1130008. I.P. was supported by NSF grants 1249133, AON-1203473, and AON-1338948 and by the CarbonBridge project (226415) funded by the Polar Research Programme of the Norwegian Research Council. F.S. was supported by NSF OCE 1434041. The Ice-Tethered Profiler data were collected and made available by the Ice-Tethered Profiler Program based at the Woods Hole Oceanographic Institution. Finally, we gratefully acknowledge the project coordination and meeting support of Jenny Baeseman and Gwenaelle Hamon at the CliC International Project Office in Tromso, Norway.</t>
  </si>
  <si>
    <t>2169-8953</t>
  </si>
  <si>
    <t>2169-8961</t>
  </si>
  <si>
    <t>J GEOPHYS RES-BIOGEO</t>
  </si>
  <si>
    <t>J. Geophys. Res.-Biogeosci.</t>
  </si>
  <si>
    <t>10.1002/2015JG003140</t>
  </si>
  <si>
    <t>DJ6TD</t>
  </si>
  <si>
    <t>Green Accepted, hybrid, Green Published</t>
  </si>
  <si>
    <t>Carpenter, SR; Caraco, NF; Correll, DL; Howarth, RW; Sharpley, AN; Smith, VH</t>
  </si>
  <si>
    <t>Nonpoint pollution of surface waters with phosphorus and nitrogen</t>
  </si>
  <si>
    <t>agriculture; estuary; eutrophication; lake; nitrogen; nonpoint pollution; phosphorus; river; runoff; stream</t>
  </si>
  <si>
    <t>NORTH-ATLANTIC OCEAN; LAKES; WETLANDS; QUALITY; TOXINS</t>
  </si>
  <si>
    <t>Agriculture and urban activities are major sources of phosphorus and nitrogen to aquatic ecosystems. Atmospheric deposition further contributes as a source of N. These nonpoint inputs of nutrients are difficult to measure and regulate because they derive from activities dispersed over wide areas of land and are variable in time due to effects of weather. In aquatic ecosystems, these nutrients cause diverse problems such as toxic algal blooms, loss of oxygen, fish kills, loss of biodiversity (including species important for commerce and recreation), loss of aquatic plant beds and coral reefs, and other problems. Nutrient enrichment seriously degrades aquatic ecosystems and impairs the use of water for drinking, industry, agriculture, recreation, and other purposes. Based on our review of the scientific literature, we are certain that (1) eutrophication is a widespread problem in rivers, lakes, estuaries, and coastal oceans, caused by over-enrichment with P and N; (2) nonpoint pollution, a major source of P and N to surface waters of the United States, results primarily from agriculture and urban activity, including industry; (3) inputs of P and N to agriculture in the form of fertilizers exceed outputs in produce in the United States and many other nations; (4) nutrient flows to aquatic ecosystems are directly related to animal stocking densities, and under high livestock densities, manure production exceeds the needs of crops to which the manure is applied; (5) excess fertilization and manure production cause a P surplus to accumulate in soil, some of which is transported to aquatic ecosystems; and (6) excess fertilization and manure production on agricultural lands create surplus N, which is mobile in many soils and often leaches to downstream aquatic ecosystems, and which can also volatilize to the atmosphere, redepositing elsewhere and eventually reaching aquatic ecosystems. If current practices continue, nonpoint pollution of surface waters is virtually certain to increase in the future. Such an outcome is not inevitable, however, because a number of technologies, land use practices, and conservation measures are capable of decreasing the flow of nonpoint P and N into surface waters. From our review of the available scientific information, we are confident that: (1) nonpoint pollution of surface waters with P and N could be reduced by reducing surplus nutrient flows in agricultural systems and processes, reducing agricultural and urban runoff by diverse methods, and reducing N emissions from fossil fuel burning; and (2) eutrophication can be reversed by decreasing input rates of P and N to aquatic ecosystems, but rates of recovery are highly variable among water bodies. Often, the eutrophic state is persistent, and recovery is slow.</t>
  </si>
  <si>
    <t>Univ Wisconsin, Ctr Limnol, Madison, WI 53706 USA; Inst Ecosyst Studies, Millbrook, NY 12545 USA; Smithsonian Environm Res Ctr, Edgewater, MD 21037 USA; Cornell Univ, Ecol &amp; Systemat Sect, Ithaca, NY 14853 USA; ARS, USDA, Pasture Syst &amp; Watershed Management Res Lab, University Pk, PA 16802 USA; Univ Kansas, Dept Systemat &amp; Ecol, Lawrence, KS 66045 USA</t>
  </si>
  <si>
    <t>Carpenter, SR (corresponding author), Univ Wisconsin, Ctr Limnol, 680 N Pk St, Madison, WI 53706 USA.</t>
  </si>
  <si>
    <t>Rodrigues, Flávio/A-8724-2014; Moreira, Vinicius R./E-5801-2011; Carpenter, Stephen/AAQ-6404-2020</t>
  </si>
  <si>
    <t>Rodrigues, Flávio/0000-0001-8538-0089; Howarth, Robert/0000-0001-9531-4288</t>
  </si>
  <si>
    <t>2010 MASSACHUSETTS AVE, NW, STE 400, WASHINGTON, DC 20036 USA</t>
  </si>
  <si>
    <t>10.1890/1051-0761(1998)008[0559:NPOSWW]2.0.CO;2</t>
  </si>
  <si>
    <t>107PZ</t>
  </si>
  <si>
    <t>Carrer, GM; Bonato, M; Smania, D; Barausse, A; Comis, C; Palmeri, L</t>
  </si>
  <si>
    <t>Carrer, G. M.; Bonato, M.; Smania, D.; Barausse, A.; Comis, C.; Palmeri, L.</t>
  </si>
  <si>
    <t>Beneficial effects on water management of simple hydraulic structures in wetland systems: the Vallevecchia case study, Italy</t>
  </si>
  <si>
    <t>climate change; drought; multipurpose constructed wetland; non-point pollution; saltwater intrusion; treatment wetland</t>
  </si>
  <si>
    <t>TRENDS</t>
  </si>
  <si>
    <t>Conflicting water uses in coastal zones demand integrated approaches to achieve sustainable water resources management, protecting water quality while allowing those human activities which rely upon aquatic ecosystem services to thrive. This case study shows that the creation and simple management of hydraulic structures within constructed wetlands can markedly reduce the non-point pollution from agriculture and, simultaneously, benefit agricultural activities, particularly during hot and dry periods. The Vallevecchia wetland system is based on a reclaimed 900 ha-large drainage basin in Northern Italy, where droughts recently impacted agriculture causing water scarcity and saltwater intrusion. Rainwater and drained water are recirculated inside the system to limit saltwater intrusion, provide irrigation water during dry periods and reduce the agricultural nutrient loads discharged into the bordering, eutrophic Adriatic Sea. Monitoring (2003-2009) of water quality and flows highlights that the construction (ended in 2005) of a gated spillway to control the outflow, and of a 200,000 m(3) basin for water storage, dramatically increased the removal of nutrients within the system. Strikingly, this improvement was achieved with a minimal management effort, e. g. each year the storage basin was filled once: a simple management of the hydraulic structures would greatly enhance the system efficiency, and store more water to irrigate and limit saltwater intrusion.</t>
  </si>
  <si>
    <t>[Carrer, G. M.; Bonato, M.; Smania, D.; Barausse, A.; Comis, C.; Palmeri, L.] Univ Padua, DPCI, Environm Syst Anal Lab LASA, I-35131 Padua, Italy</t>
  </si>
  <si>
    <t>Palmeri, L (corresponding author), Univ Padua, DPCI, Environm Syst Anal Lab LASA, Via Marzolo 9, I-35131 Padua, Italy.</t>
  </si>
  <si>
    <t>lpalmeri@unipd.it</t>
  </si>
  <si>
    <t>Barausse, Alberto/0000-0002-2849-7624</t>
  </si>
  <si>
    <t>Veneto Agricoltura</t>
  </si>
  <si>
    <t>Veneto Agricoltura(Regione Veneto)</t>
  </si>
  <si>
    <t>The financial support of Veneto Agricoltura is gratefully acknowledged. The authors thank Francesco Fagotto (Veneto Agricoltura) for logistic support, Consorzio di Bonifica Veneto Orientale (former Consorzio di Bonifica Pianura Veneta tra Livenza e Tagliamento) for providing data for the pumping station, Tommaso Musner for advice on hydraulics, and three anonymous reviewers for their constructive comments.</t>
  </si>
  <si>
    <t>1996-9732</t>
  </si>
  <si>
    <t>10.2166/wst.2011.623</t>
  </si>
  <si>
    <t>796RW</t>
  </si>
  <si>
    <t>Carrubba, S; Lagod, M; Stephan, RM</t>
  </si>
  <si>
    <t>Carrubba, Salvatore; Lagod, Matthew; Stephan, Raya Marina</t>
  </si>
  <si>
    <t>ACVM - A Method to Evaluate Climate Change Impacts on Coastal Aquifers</t>
  </si>
  <si>
    <t>TWELFTH INTERNATIONAL CONFERENCE ON THE MEDITERRANEAN COASTAL ENVIRONMENT (MEDCOAST 15), VOLS 1 AND 2</t>
  </si>
  <si>
    <t>12th International Conference on the Mediterranean Coastal Environment (MEDCOAST)</t>
  </si>
  <si>
    <t>OCT 06-10, 2015</t>
  </si>
  <si>
    <t>Varna, BULGARIA</t>
  </si>
  <si>
    <t>Mediterranean Coastal Fdn,Inst Oceanol,Inst Fish Resources,Republ Turkey, Promot Fund</t>
  </si>
  <si>
    <t>This paper sets forth the results of a study conducted on the coastal aquifer of Ghar El Melh in Tunisia where coastal aquifer vulnerability was evaluated by applying a new, experimental method called ACVM (Aquifer Comprehensive Vulnerability Mapping). This method establishes a single parameter called comprehensive vulnerability that describes simultaneously for an aquifer its vertical vulnerability linked to contamination threats from land-based pollution, and its horizontal vulnerability related to the salt water intrusion phenomena. This study was carried out in the context of the GEF/UNEP-MAP Strategic Partnership for the Mediterranean Sea Large Marine Ecosystem (UNESCO-IHP Sub-component 1.1 on Management of Coastal Aquifers and Groundwater). Groundwater resources in coastal aquifers are often under heavy pressure from intense touristic, industrial and agriculture activities along the coast. In many cases, drinking water in these areas is supplied partially or wholly by groundwater, which can be degraded by pollution from land-based activities and intrusion of seawater. Furthermore, the threat of seawater intrusion in coastal aquifers is greater (1) when groundwater levels decrease (which occurs when groundwater resources are consumed at a rate that exceeds the natural replenishment of this resource by infiltration of precipitation and surface water) and (2) when sea levels increase, which is occurring globally with climate change. The ACVM method is a tool that can be used to evaluate an aquifer's vulnerability to these two types of threats. It is based on the classic concept of vulnerability and describes a procedure for representing an aquifer's comprehensive vulnerability on a map. This method is easy to use and can be applied with inexpensive data. Moreover, this method is compatible with all standard methods for evaluating vertical vulnerability in aquifers. The ACVM method was developed and tested in the Ghar El Melh coastal aquifer and resulted in a map of the aquifer's comprehensive vulnerability. It is an integrated vulnerability map showing the locations of potential pollution sources and the potential target in terms of groundwater pollution, along with indication of the aquifer's comprehensive vulnerability. In this way, the map is a valuable tool for territory planning and for safeguarding the environment and groundwater resources against pollution and overexploitation. In fact, it enables the potential description of many vulnerability aspects of a territory using only one parameter. An additional vulnerability aspect that can be incorporated in the ACVM method is the potential impact on groundwater quality due to the variation of sea levels and the resulting increase in vulnerability to seawater intrusion. Therefore, the ACVM method can be used to establish a map that describes which parts of an aquifer are more or less vulnerable to the global climate change. The ACVM method establishes a new conceptual approach to evaluating aquifer vulnerability and could be replicated at other coastal aquifers to demonstrate its potential for widespread use.</t>
  </si>
  <si>
    <t>[Carrubba, Salvatore] Geoprospezioni It, I-90018 Termini Imerese, PA, Italy; [Lagod, Matthew; Stephan, Raya Marina] UNESCO IHP, F-75732 Paris, France</t>
  </si>
  <si>
    <t>Carrubba, S (corresponding author), Geoprospezioni It, I-90018 Termini Imerese, PA, Italy.</t>
  </si>
  <si>
    <t>info@salvatorecarrubba.it; m.lagod@unesco.org; r.stephan@unesco.org</t>
  </si>
  <si>
    <t>978-605-85652-3-4</t>
  </si>
  <si>
    <t>Ecology; Environmental Sciences; Water Resources</t>
  </si>
  <si>
    <t>BE9HX</t>
  </si>
  <si>
    <t>Carsan, S; Stroebel, A; Dawson, I; Kindt, R; Mbow, C; Mowo, J; Jamnadass, R</t>
  </si>
  <si>
    <t>Carsan, Sammy; Stroebel, Aldo; Dawson, Ian; Kindt, Roeland; Mbow, Cheikh; Mowo, Jeremias; Jamnadass, Ramni</t>
  </si>
  <si>
    <t>Can agroforestry option values improve the functioning of drivers of agricultural intensification in Africa?</t>
  </si>
  <si>
    <t>CURRENT OPINION IN ENVIRONMENTAL SUSTAINABILITY</t>
  </si>
  <si>
    <t>ECOSYSTEM SERVICES; GENETIC DIVERSITY; FOOD SECURITY; BIODIVERSITY; SYSTEMS; SMALLHOLDERS; LANDSCAPES; GRASSLAND; STABILITY; QUALITY</t>
  </si>
  <si>
    <t>Agricultural commodity production in a changing climate scenario is undergoing sustainability challenges due to degradation of soil fertility, water and biodiversity resources. In Africa, yields for important cereals (e.g., maize) have stagnated at 1 t ha(-1) due to land degradation, low fertilizer use and water stress. Resource-conserving options such as agroforestry promote integrated management systems that relate livelihoods and ecosystem service functions to agricultural production. Low input practices including improved fallows using legumes in rotations or intercrops can restore soil nutrients, improve soil carbon and reduce reliance on fertilizer use by 50%. We review how agroforestry can sustain agricultural intensification in Africa by regulating ecosystem functions such as nutrient recycling, water use, species diversity and agrochemical pollution.</t>
  </si>
  <si>
    <t>[Carsan, Sammy; Dawson, Ian; Kindt, Roeland; Mbow, Cheikh; Mowo, Jeremias; Jamnadass, Ramni] World Agroforestry Ctr ICRAF, Nairobi 00100, Kenya; [Stroebel, Aldo] NRF, ZA-0001 Pretoria, South Africa</t>
  </si>
  <si>
    <t>Carsan, S (corresponding author), World Agroforestry Ctr ICRAF, United Nations Ave,POB 30677, Nairobi 00100, Kenya.</t>
  </si>
  <si>
    <t>s.carsan@cgiar.org</t>
  </si>
  <si>
    <t>Dawson, Ian/0000-0003-1345-3642; Kindt, Roeland/0000-0002-7672-0712; Dawson, Ian/0000-0003-4245-6973</t>
  </si>
  <si>
    <t>CGIAR programme on Climate Change on Agriculture and Food Security (CCAFS)</t>
  </si>
  <si>
    <t>The CGIAR programme on Climate Change on Agriculture and Food Security (CCAFS) is acknowledged for financial support to prepare this publication. We thank the anonymous reviewers for their constructive comments provided to improve the initial version of this manuscript.</t>
  </si>
  <si>
    <t>1877-3435</t>
  </si>
  <si>
    <t>1877-3443</t>
  </si>
  <si>
    <t>CURR OPIN ENV SUST</t>
  </si>
  <si>
    <t>Curr. Opin. Environ. Sustain.</t>
  </si>
  <si>
    <t>10.1016/j.cosust.2013.10.007</t>
  </si>
  <si>
    <t>AE5CO</t>
  </si>
  <si>
    <t>Casazza, M; Lega, M; Liu, GY; Ulgiati, S; Endreny, TA</t>
  </si>
  <si>
    <t>Casazza, Marco; Lega, Massimiliano; Liu, Gengyuan; Ulgiati, Sergio; Endreny, Theodore A.</t>
  </si>
  <si>
    <t>Aerosol pollution, including eroded soils, intensifies cloud growth, precipitation, and soil erosion: A review</t>
  </si>
  <si>
    <t>Aerosol pollution; Cloud physics; Precipitation climatology; Storm erosivity; Adaptation and mitigation options; Cleaner production</t>
  </si>
  <si>
    <t>LONG-TERM IMPACTS; AIR-POLLUTION; RAINFALL EROSIVITY; OROGRAPHIC PRECIPITATION; ECOSYSTEM SERVICES; CONVECTIVE CLOUDS; CLIMATE-CHANGE; CHINA; TRENDS; SENSITIVITY</t>
  </si>
  <si>
    <t>The Earth's critical zone is vulnerable to atmospheric aerosol pollution due to aerosol impacts on cloud microphysics, precipitation characteristics, soil erosion, and the subsequent interactions of the soil vegetation-atmosphere transfer of water, energy and aerosols. This review explains the individual and inter-connected processes of aerosol loading, cloud microphysics, precipitation characteristics, and soil erosion. A by-product of soil erosion is the generation of additional atmospheric aerosols, as well as the enhancement of surface erosion due to increased runoff. The literature includes empirical and theoretical studies within and across these domains. Case studies from China and Italy are provided to illustrate the key concepts connecting this system. The knowledge of the multiscale-impacts of aerosol pollution enables actions toward cleaner production processes to reduce aerosol pollution as well as forest and vegetation management to reduce soil erosion vulnerability. This review provides our community new insights on how to assess and manage earth's critical zone and our energy, food, water, and human resources. (C) 2018 Elsevier Ltd. All rights reserved.</t>
  </si>
  <si>
    <t>[Casazza, Marco; Lega, Massimiliano] Univ Napoli Parthenope, Dept Engn, Ctr Direz, Isola C4, I-80143 Naples, Italy; [Liu, Gengyuan; Ulgiati, Sergio] Beijing Normal Univ, Sch Environm, State Key Joint Lab Environm Simulat &amp; Pollut Con, Beijing 100875, Peoples R China; [Liu, Gengyuan; Ulgiati, Sergio] Beijing Engn Res Ctr Watershed Environm Restorat, Beijing 100875, Peoples R China; [Casazza, Marco; Ulgiati, Sergio] Univ Napoli Parthenope, Dept Sci &amp; Technol, Ctr Direz, Isola C4, Naples, Italy; [Endreny, Theodore A.] SUNY Syracuse, Coll Environm Sci &amp; Forestry, Dept Environm Resources Engn, Syracuse, NY 13210 USA</t>
  </si>
  <si>
    <t>Casazza, M (corresponding author), Univ Napoli Parthenope, Dept Engn, Ctr Direz, Isola C4, I-80143 Naples, Italy.</t>
  </si>
  <si>
    <t>marco.casazza@uniparthenope.it</t>
  </si>
  <si>
    <t>Ulgiati, Sergio/ABE-9420-2020; Casazza, Marco/T-6783-2017; Endreny, Theodore/H-4743-2019</t>
  </si>
  <si>
    <t>Casazza, Marco/0000-0002-7579-3231; Endreny, Theodore/0000-0002-1891-261X; Ulgiati, Sergio/0000-0001-6159-4947; Liu, Gengyuan/0000-0002-3488-9536</t>
  </si>
  <si>
    <t>University degli Studi di Napoli 'Parthenope' under Bando di sostegno alla ricerca individuale per it triennio''; National Key Research and Development Program of China [2016YFC0503005]; Projects of Sino-America International Cooperation and Exchanges of NSFC [51661125010]; National Natural Science Foundation of China [41471466, 71673029]; 111 Project [B17005]; U.S. - Italy Fulbright Commission; Parthenope University through a Fulbright Scholar grant</t>
  </si>
  <si>
    <t>University degli Studi di Napoli 'Parthenope' under Bando di sostegno alla ricerca individuale per it triennio''; National Key Research and Development Program of China; Projects of Sino-America International Cooperation and Exchanges of NSFC; National Natural Science Foundation of China(National Natural Science Foundation of China (NSFC)); 111 Project(Ministry of Education, China - 111 Project); U.S. - Italy Fulbright Commission; Parthenope University through a Fulbright Scholar grant</t>
  </si>
  <si>
    <t>Massimiliano Lega received a partial support by University degli Studi di Napoli 'Parthenope' under Bando di sostegno alla ricerca individuale per it triennio 2015-2017. Gengyuan Liu is supported by the National Key Research and Development Program of China (No. 2016YFC0503005), the Projects of Sino-America International Cooperation and Exchanges of NSFC (No. 51661125010). Sergio Ulgiati, Marco Casazza and Gengyuan Liu are also supported by National Natural Science Foundation of China (Grant No. 41471466, 71673029) and the 111 Project (No. B17005). This project was partly supported by the U.S. - Italy Fulbright Commission and Parthenope University through a Fulbright Scholar grant to Theodore Endreny.</t>
  </si>
  <si>
    <t>10.1016/j.jclepro.2018.04.004</t>
  </si>
  <si>
    <t>GG5YE</t>
  </si>
  <si>
    <t>Castellani, G; Schaafsma, FL; Arndt, S; Lange, BA; Peeken, I; Ehrlich, J; David, C; Ricker, R; Krumpen, T; Hendricks, S; Schwegmann, S; Massicotte, P; Flores, H</t>
  </si>
  <si>
    <t>Castellani, Giulia; Schaafsma, Fokje L.; Arndt, Stefanie; Lange, Benjamin A.; Peeken, Ilka; Ehrlich, Julia; David, Carmen; Ricker, Robert; Krumpen, Thomas; Hendricks, Stefan; Schwegmann, Sandra; Massicotte, Philippe; Flores, Hauke</t>
  </si>
  <si>
    <t>Large-Scale Variability of Physical and Biological Sea-Ice Properties in Polar Oceans</t>
  </si>
  <si>
    <t>sea ice; Arctic; Antarctic; under-ice light; spatial variability; ice algae; ice thickness</t>
  </si>
  <si>
    <t>ANTARCTIC PACK ICE; ALGAE-PRODUCED CARBON; CENTRAL ARCTIC-OCEAN; FOOD-WEB; HORIZONTAL PATCHINESS; LIGHT TRANSMISSION; TROPHIC RELATIONSHIPS; FATTY-ACID; SNOW DEPTH; BIOMASS</t>
  </si>
  <si>
    <t>In this study, we present unique data collected with a Surface and Under-Ice Trawl (SUIT) during five campaigns between 2012 and 2017, covering the spring to summer and autumn transition in the Arctic Ocean, and the seasons of winter and summer in the Southern Ocean. The SUIT was equipped with a sensor array from which we retrieved: sea-ice thickness, the light field at the underside of sea ice, chlorophyll a concentration in the ice (in-ice chl a), and the salinity, temperature, and chl a concentration of the under-ice water. With an average trawl distance of about 2 km, and a global transect length of more than 117 km in both polar regions, the present work represents the first multi-seasonal habitat characterization based on kilometer-scale profiles. The present data highlight regional and seasonal patterns in sea-ice properties in the Polar Ocean. Light transmittance through Arctic sea ice reached almost 100% in summer, when the ice was thinner and melt ponds spread over the ice surface. However, the daily integrated amount of light under sea ice was maximum in spring. Compared to the Arctic, Antarctic sea-ice was thinner, snow depth was thicker, and sea-ice properties were more uniform between seasons. Light transmittance was low in winter with maximum transmittance of 73%. Despite thicker snow depth, the overall under-ice light was considerably higher during Antarctic summer than during Arctic summer. Spatial autocorrelation analysis shows that Arctic sea ice was characterized by larger floes compared to the Antarctic. In both Polar regions, the patch size of the transmittance followed the spatial variability of sea-ice thickness. In-ice chl a in the Arctic Ocean remained below 0.39mg chl am(-2), whereas it exceeded 7mg chl am(-2) during Antarctic winter, when water chl a concentrations remained below 1.5mg chl am(-2), thus highlighting its potential as an important carbon source for overwintering organisms. The data analyzed in this study can improve large-scale physical and ecosystem models, habitat mapping studies and time series analyzed in the context of climate change effects and marine management.</t>
  </si>
  <si>
    <t>[Castellani, Giulia; Arndt, Stefanie; Lange, Benjamin A.; Peeken, Ilka; Ehrlich, Julia; David, Carmen; Ricker, Robert; Krumpen, Thomas; Hendricks, Stefan; Flores, Hauke] Helmholtz Zentrum Polar &amp; Meeresforsch, Alfred Wegener Inst, Bremerhaven, Germany; [Schaafsma, Fokje L.] Wageningen Marine Res, Den Helder, Netherlands; [Lange, Benjamin A.] Norwegian Polar Res Inst, Fram Ctr, Tromso, Norway; [Ehrlich, Julia; Flores, Hauke] Univ Hamburg, Ctr Nat Hist CeNak, Hamburg, Germany; [David, Carmen] Dalhousie Univ, Dept Biol, Halifax, NS, Canada; [Schwegmann, Sandra] Bundesamt Seeschifffahrt &amp; Hydrog, Rostock, Germany; [Massicotte, Philippe] Univ Laval, Takuvik Joint Int Lab UMI 3376 Univ Laval Canada, Quebec City, PQ, Canada</t>
  </si>
  <si>
    <t>Castellani, G (corresponding author), Helmholtz Zentrum Polar &amp; Meeresforsch, Alfred Wegener Inst, Bremerhaven, Germany.</t>
  </si>
  <si>
    <t>giulia.castellani@awi.de</t>
  </si>
  <si>
    <t>Hendricks, Stefan/D-5168-2011; Flores, Hauke/ABD-1888-2020; Arndt, Stefanie/AAA-6178-2021; Ricker, Robert/Z-4214-2019; Castellani, Giulia/AAS-9298-2021</t>
  </si>
  <si>
    <t>Hendricks, Stefan/0000-0002-1412-3146; Flores, Hauke/0000-0003-1617-5449; Arndt, Stefanie/0000-0001-9782-3844; Ricker, Robert/0000-0001-6928-7757; Castellani, Giulia/0000-0001-6151-015X; Peeken, Ilka/0000-0003-1531-1664; Schaafsma, Fokje/0000-0002-8945-2868; Ehrlich, Julia/0000-0002-1192-1361; David, Carmen L/0000-0002-4241-1284</t>
  </si>
  <si>
    <t>Helmholtz Association through the Young Investigators Group Iceflux [VH-NG-800]; Helmholtz Association through the Research Program PACES II; European Space Agency Climate Change Initiative Sea Ice project [SK-ESA-2012-12]; Netherlands Ministry of Agriculture, Nature and Food Quality (LNV) under its Statutory Research Task Nature Environment [WOT-04-009-047.04]; Netherlands Polar Programme (NPP) [ALW 866.13.009]; German Research Council (DFG) [SPP1158, AR1236/1]; Alfred-Wegener-Institut Helmholtz-Zentrum fur Polar- und Meeresforschung; UK Natural Environment Research Council (NERC) [03V01465]; German Federal Ministry of Education and Research (BMBF) [03V01465]; national scholarship Promotionsstipendium nach dem Hamburger Nachwuchsfordergesetz (HmbNFG) - University of Hamburg; national scholarship Gleichstellungsfond 2017 - University of Hamburg [4-GLF-2017]; NERC [NE/R012725/1] Funding Source: UKRI</t>
  </si>
  <si>
    <t>Helmholtz Association through the Young Investigators Group Iceflux; Helmholtz Association through the Research Program PACES II; European Space Agency Climate Change Initiative Sea Ice project; Netherlands Ministry of Agriculture, Nature and Food Quality (LNV) under its Statutory Research Task Nature Environment; Netherlands Polar Programme (NPP); German Research Council (DFG)(German Research Foundation (DFG)); Alfred-Wegener-Institut Helmholtz-Zentrum fur Polar- und Meeresforschung; UK Natural Environment Research Council (NERC)(UK Research &amp; Innovation (UKRI)Natural Environment Research Council (NERC)); German Federal Ministry of Education and Research (BMBF)(Federal Ministry of Education &amp; Research (BMBF)); national scholarship Promotionsstipendium nach dem Hamburger Nachwuchsfordergesetz (HmbNFG) - University of Hamburg; national scholarship Gleichstellungsfond 2017 - University of Hamburg; NERC(UK Research &amp; Innovation (UKRI)Natural Environment Research Council (NERC))</t>
  </si>
  <si>
    <t>This study was primarily funded by the Helmholtz Association through the Young Investigators Group Iceflux (VH-NG-800) and the Research Program PACES II. RR was financed by the European Space Agency Climate Change Initiative Sea Ice project SK-ESA-2012-12. Antarctic research by Wageningen Marine Research is commissioned by the Netherlands Ministry of Agriculture, Nature and Food Quality (LNV) under its Statutory Research Task Nature &amp; Environment WOT-04-009-047.04. The Netherlands Polar Programme (NPP), managed by the Netherlands Organisation for Scientific Research (NWO) funded this research under project nr. ALW 866.13.009. SA was financed by the German Research Council (DFG) in the framework of the priority programme Antarctic Research with comparative investigations in Arctic ice areas by grant to SPP1158, AR1236/1, and the Alfred-Wegener-Institut Helmholtz-Zentrum fur Polar- und Meeresforschung. Part of this work resulted from the EcoLight project (grant number 03V01465), part of the Changing Arctic Ocean programme, jointly funded by the UK Natural Environment Research Council (NERC) and the German Federal Ministry of Education and Research (BMBF). JE was funded by the national scholarships Promotionsstipendium nach dem Hamburger Nachwuchsfordergesetz (HmbNFG) and Gleichstellungsfond 2017 (4-GLF-2017), both granted by the University of Hamburg.</t>
  </si>
  <si>
    <t>AUG 12</t>
  </si>
  <si>
    <t>10.3389/fmars.2020.00536</t>
  </si>
  <si>
    <t>NA4PG</t>
  </si>
  <si>
    <t>Cebron, A; Garnier, J</t>
  </si>
  <si>
    <t>Nitrobacter and Nitrospira genera as representatives of nitrite-oxidizing bacteria: Detection, quantification and growth along the lower Seine River (France)</t>
  </si>
  <si>
    <t>nitrification; nitrite-oxidizing bacteria; Nitrobacter; Nitrospira; river water</t>
  </si>
  <si>
    <t>IN-SITU HYBRIDIZATION; NITRIFYING BACTERIA; WASTE-WATER; COMMUNITY STRUCTURE; FRESH-WATER; GENUS NITROBACTER; DIVERSITY; POPULATIONS; ANTIBODIES; ESTUARY</t>
  </si>
  <si>
    <t>Pollution from agriculture and urban effluents influences the ecology and biochemical functioning of the Seine River. Nitrification dominates nitrogen transformations downstream of the effluents of the Paris wastewater treatment plant (WWTP) at Acheres, treating, by activated sludge the wastewater of 6.5 million inhabitant equivalents from Paris and its suburbs, without nitrification and denitrification treatment. It discharges effluents containing large amounts of nitrogen, ammonium mostly (similar to 30 mg L-1 N-NH4+ L-1), on average 45 mg L-1 of suspended particulate matter, high quantities of total organic carbon (similar to 30 mg C L-1) largely biodegradable (40%), and high concentration in total phosphorus (similar to 3 mg Tot P L-1), as well as microorganisms. Ammonium, brought into the river system, is slowly nitrified in the lower Seine River and especially in the freshwater estuary. The nitrifying activities can be observed by measuring inorganic nitrogen compound concentrations and potential activities. To understand the contributions of the WWTP effluents, the upstream agricultural runoff water and the Seine tributaries, it is useful to investigate the bacterial community. Whereas ammonia oxidation has been widely studied, the second step, i.e. nitrite oxidation, is less well understood. We have previously analysed the ammonium-oxidizing bacterial (AOB) community in the Seine (Cebron, A., Berthe, T., Garnier, J., 2003. Nitrification and nitrifying bacteria in the lower Seine River and estuary (France). Appl. Environ. Microbiol. 69, 7091-7100; Cebron, A., Coci, M., Garnier, J., Laanbroek, H.J., 2004. DGGE analysis of the ammonia oxidizing bacterial community structure in the lower Seine River: impact of the Paris wastewater effluents. Appl. Environ. Microbiol. 70, 6726-6737), and focus here on the composition of the nitrite-oxidizing bacterial (NOB) community. As no general molecular probe targeting all known NOBs is currently available, we chose to target and quantify (by competitive PCR) the two genera Nitrobacter and Nitrospira assumed to be the major players in nitrite oxidation in freshwater environments. Nitrobacter species were dominant in the upstream Seine River basin but Nitrospira was the dominant NOB downstream of the WWTP. These two genera were equally represented in WWTP effluents. In the Seine River estuary, especially in the salinity gradient, the Nitrobacter proportion increases and that of Nitrospira disappears, possibly due dilution by seawater. (c) 2005 Elsevier Ltd. All rights reserved.</t>
  </si>
  <si>
    <t>Univ Paris 06, UMR Sisyphe 7619, F-75005 Paris, France</t>
  </si>
  <si>
    <t>Garnier, J (corresponding author), Univ Paris 06, UMR Sisyphe 7619, BP 105,Tour 56-55,Etage 4,4 Pl Jussieu, F-75005 Paris, France.</t>
  </si>
  <si>
    <t>josette.garnier@ccr.jussieu.fr</t>
  </si>
  <si>
    <t>Garnier, Josette/J-4327-2012</t>
  </si>
  <si>
    <t>1879-2448</t>
  </si>
  <si>
    <t>10.1016/j.watres.2005.10.006</t>
  </si>
  <si>
    <t>000EB</t>
  </si>
  <si>
    <t>Cidu, R; Biddau, R; Dore, E; Vacca, A; Marini, L</t>
  </si>
  <si>
    <t>Cidu, Rosa; Biddau, Riccardo; Dore, Elisabetta; Vacca, Andrea; Marini, Luigi</t>
  </si>
  <si>
    <t>Antimony in the soil-water-plant system at the Su Suergiu abandoned mine (Sardinia, Italy): Strategies to mitigate contamination</t>
  </si>
  <si>
    <t>Antimony; Soil; Water; Plant; Abandoned mine; Sardinia</t>
  </si>
  <si>
    <t>THERMODYNAMIC PROPERTIES; HYDROTHERMAL SOLUTIONS; DITTRICHIA-VISCOSA; SB(III) OXIDATION; TRACE-ELEMENTS; MOBILITY; ENVIRONMENT; ACID; SB; ACCUMULATION</t>
  </si>
  <si>
    <t>This study was aimed to implement the understanding of the Sb behavior in near-surface environments, as a contribution to address appropriate mitigation actions at contaminated sites. For this purpose, geochemical data of soil (8 sites), water (29 sites), and plant (12 sites) samples were collected. The study area is located at Su Suergiu and surroundings in Sardinia (Italy), an abandoned mine area heavily contaminated with Sb, with relevant impact on water bodies that supply water for agriculture and domestic uses. Antimony in the soil horizons ranged from 19 to 4400 mg kg(-1), with highest concentrations in soils located close to the mining-related wastes, and concentrations in the topsoil much higher than in the bedrock. The Sb readily available fraction was about 2% of the total Sb in the soil. Antimony in the pore water ranged from 23 to 1700 mu g L-1, with highest values in the Sb-rich soils. The waters showed neutral to slightly alkaline pH, redox potential values indicating oxidizing conditions, electrical conductivity in the range of 02 to 3.7 mS cm(-1), and dissolved organic carbon &lt;= 2 mg L-1. The waters collected upstream of the mine have Ca-bicarbonate dominant composition, and median concentration of Sb(tot) of 1.7 mu g L-1 (that is total antimony determined in waters filtered through 0.45 mu m), a value relatively high as compared with the background value (&lt;= 0.5 mu g L-1 Sb) estimated for Sardinian waters, but below the limits established by the European Union and the World Health Organization for drinking water (5 mu g L-1 Sb and 20 mu g L-1 Sb, respectively). The waters flowing in the mine area are characterized by Ca-sulfate dominant composition, and median concentrations of 7000 mu g L-1 Sb(tot). Extreme concentrations, up to 30,000 mu g L-1 Sb(tot), were observed in waters flowing out of the slag materials derived from the processing of Sb-ore. The Sb(III) was in the range of 0.8 to 760 mu g L-1 and represented up to 6% of Sb(tot). In the waters collected downstream of the mine, median Sb(tot) concentrations decreased as distance from the mine area increases: 1300 mu g L-1 Sb(tot) in the stream Rio Ciurixeda at 3 km distance, and 25 mu g L-1 Sb(tot) in the main River Flumendosa 15 km further downstream. Attenuation of Sb contamination was mainly due to dilution. Results of modeling, carried out by both EQ3 and Visual MINTEQ computer programs, suggest that sorption of dissolved Sb onto solid phases, and/or precipitation of Sb-bearing minerals, likely give a minor contribution to attenuation of Sb contamination. The slightly alkaline pH and oxidizing conditions might favor the persistence of inorganic Sb(V)-bearing species at long distance in the studied waters. Concentrations of Sb in the plants Pistacia lentiscus and Asparagus ranged from 0.1 to 22 mg kg(-1), with maximum values in plants growing very close to the mining-related wastes. The P. lentiscus grows well on the soils highly contaminated with Sb at Su Suergiu and might be used for revegetation of the Sb-rich heaps, thus contributing to reduce the dispersion of contaminated materials.Major effects of contamination were observed on the water bodies located downstream of the Su Suergiu abandoned mine. The maximum load (16.6 kg Sb per day) to the Flumendosa, the main aquatic recipient, was observed after heavy rain events. Therefore, priorities of mitigation actions should be focused on minimizing the contact of rain and runoff waters on the heaps of mining wastes. (C) 2014 Elsevier B.V. All rights reserved.</t>
  </si>
  <si>
    <t>[Cidu, Rosa; Biddau, Riccardo; Dore, Elisabetta; Vacca, Andrea] Univ Cagliari, Dipartimento Sci Chim &amp; Geol, I-09127 Cagliari, Italy</t>
  </si>
  <si>
    <t>Cidu, R (corresponding author), Univ Cagliari, Dipartimento Sci Chim &amp; Geol, Via Trentino 51, I-09127 Cagliari, Italy.</t>
  </si>
  <si>
    <t>cidur@unica.it</t>
  </si>
  <si>
    <t>Vacca, Andrea/B-7355-2015</t>
  </si>
  <si>
    <t>Dore, Elisabetta/0000-0002-8855-5363; BIDDAU, RICCARDO/0000-0001-7121-0118; VACCA, ANDREA/0000-0002-5290-1498</t>
  </si>
  <si>
    <t>Ministero Universita Ricerca Scientifica Tecnologica; University of Cagliari; Regione Autonoma della Sardegna (PO Sardegna FSE) [L.R.7/2007]</t>
  </si>
  <si>
    <t>Ministero Universita Ricerca Scientifica Tecnologica; University of Cagliari; Regione Autonoma della Sardegna (PO Sardegna FSE)(Regione Sardegna)</t>
  </si>
  <si>
    <t>The authors thank the financial support from the Ministero Universita Ricerca Scientifica Tecnologica (PRIN 2009, Coordinator R. Cidu), and the University of Cagliari and the Regione Autonoma della Sardegna (PO Sardegna FSE 2007-2013, L.R.7/2007, R. Biddau). We thank students from master and bachelor degrees in Geological Science of the University of Cagliari (R. Cabras, L. Cocco, C. Cuzzocrea, I. Galliero, A. Melis and M. Melis) for their collaboration in the field and lab work, and two anonymous reviewers for their useful suggestions.</t>
  </si>
  <si>
    <t>10.1016/j.scitotenv.2014.07.117</t>
  </si>
  <si>
    <t>AR5GM</t>
  </si>
  <si>
    <t>Cinner, JE; Caldwell, IR; Thiault, L; Ben, J; Blanchard, JL; Coll, M; Diedrich, A; Eddy, TD; Everett, JD; Folberth, C; Gascuel, D; Guiet, J; Gurney, GG; Heneghan, RF; Jägermeyr, J; Jiddawi, N; Lahari, R; Kuange, J; Liu, WF; Maury, O; Müller, C; Novaglio, C; Palacios-Abrantes, J; Petrik, CM; Rabearisoa, A; Tittensor, DP; Wamukota, A; Pollnac, R</t>
  </si>
  <si>
    <t>Cinner, Joshua E.; Caldwell, Iain R.; Thiault, Lauric; Ben, John; Blanchard, Julia L.; Coll, Marta; Diedrich, Amy; Eddy, Tyler D.; Everett, Jason D.; Folberth, Christian; Gascuel, Didier; Guiet, Jerome; Gurney, Georgina G.; Heneghan, Ryan F.; Jagermeyr, Jonas; Jiddawi, Narriman; Lahari, Rachael; Kuange, John; Liu, Wenfeng; Maury, Olivier; Muller, Christoph; Novaglio, Camilla; Palacios-Abrantes, Juliano; Petrik, Colleen M.; Rabearisoa, Ando; Tittensor, Derek P.; Wamukota, Andrew; Pollnac, Richard</t>
  </si>
  <si>
    <t>Potential impacts of climate change on agriculture and fisheries production in 72 tropical coastal communities</t>
  </si>
  <si>
    <t>REEF; MODEL; DIVERSIFICATION; VULNERABILITY; OCEAN; CONSERVATION; DEPENDENCY; STRATEGIES; POVERTY; PROJECT</t>
  </si>
  <si>
    <t>Climate change is expected to profoundly affect key food production sectors, including fisheries and agriculture. However, the potential impacts of climate change on these sectors are rarely considered jointly, especially below national scales, which can mask substantial variability in how communities will be affected. Here, we combine socioeconomic surveys of 3,008 households and intersectoral multi-model simulation outputs to conduct a sub-national analysis of the potential impacts of climate change on fisheries and agriculture in 72 coastal communities across five Indo-Pacific countries (Indonesia, Madagascar, Papua New Guinea, Philippines, and Tanzania). Our study reveals three key findings: First, overall potential losses to fisheries are higher than potential losses to agriculture. Second, while most locations (&gt; 2/3) will experience potential losses to both fisheries and agriculture simultaneously, climate change mitigation could reduce the proportion of places facing that double burden. Third, potential impacts are more likely in communities with lower socioeconomic status. Responses of agriculture and fisheries to climate change are interlinked, yet rarely studied together. Here, the authors analyse more than 3000 households from 5 tropical countries and forecast mid-century climate change impacts, finding that communities with higher fishery dependence and lower socioeconomic status communities face greater losses.</t>
  </si>
  <si>
    <t>[Cinner, Joshua E.; Caldwell, Iain R.; Gurney, Georgina G.] James Cook Univ, ARC Ctr Excellence Coral Reef Studies, Townsville, Qld 4811, Australia; [Thiault, Lauric] PSL Univ Paris, Natl Ctr Sci Res, CRIOBE, Maison Oceans,USR 3278,CNRS EPHE UPVD, 195 Rue St Jacques, F-75005 Paris, France; [Thiault, Lauric] Moana Ecol, Rocbaron, France; [Blanchard, Julia L.; Novaglio, Camilla] Univ Tasmania, Inst Marine &amp; Antarctic Studies, Hobart, Tas, Australia; [Blanchard, Julia L.; Novaglio, Camilla] Ctr Marine Socioecol, Hobart, Tas, Australia; [Coll, Marta] Inst Marine Sci ICM CSIC, Barcelona 08003, Spain; [Coll, Marta] Ecopath Int Initiat EII, Barcelona 08003, Spain; [Diedrich, Amy] James Cook Univ, Coll Sci &amp; Engn, Bldg 142, Townsville, Qld 4811, Australia; [Diedrich, Amy] James Cook Univ, Ctr Sustainable Trop Fisheries &amp; Aquaculture, Townsville, Qld 4811, Australia; [Eddy, Tyler D.] Mem Univ Newfoundland, Ctr Fisheries Ecosyst Res, Fisheries &amp; Marine Inst, St John, NL, Canada; [Everett, Jason D.] Univ Queensland, Sch Math &amp; Phys, Brisbane, Qld, Australia; [Everett, Jason D.] CSIR0 Oceans &amp; Atmosphere, Queensland Biosci Precinct, St Lucia, Qld, Australia; [Everett, Jason D.] Univ New South Wales, Ctr Marine Sci &amp; Innovat, Sch Biol Earth &amp; Environm Sci, Sydney, NSW, Australia; [Folberth, Christian] Int Inst Appl Syst Anal, Biodivers &amp; Nat Resources Program, Schlosspl 1, A-2361 Laxenburg, Austria; [Gascuel, Didier] Inrae, Ifremer, Inst Agro, DECOD Ecosyst Dynam &amp; Sustainabil, Rennes, France; [Guiet, Jerome] Univ Calif Los Angeles, Dept Atmospher &amp; Ocean Sci, Los Angeles, CA USA; [Heneghan, Ryan F.] Queensland Univ Technol, Sch Math Sci, Brisbane, Qld, Australia; [Jagermeyr, Jonas] NASA, Goddard Inst Space Studies, New York, NY 10025 USA; [Jagermeyr, Jonas] Columbia Univ, Climate Sch, New York, NY 10025 USA; [Jagermeyr, Jonas; Muller, Christoph] Leibniz Assoc, Potsdam Inst Climate Impact Res PIK, Potsdam, Germany; [Jiddawi, Narriman] Univ Dar Es Salaam, Inst Marine Sci, Zanzibar, Tanzania; [Kuange, John] Wildlife Conservat Soc, Goroka, Ehp, Papua N Guinea; [Liu, Wenfeng] China Agr Univ, Coll Water Resources &amp; Civil Engn, Ctr Agr Water Res China, Beijing 100083, Peoples R China; [Maury, Olivier] Univ Montpellier, CNRS, Ifremer, MARBEC,IRD, Sete, France; [Palacios-Abrantes, Juliano] Univ Wisconsin Madison, Ctr Limnol, Madison, WI USA; [Palacios-Abrantes, Juliano] Univ British Columbia, Inst Oceans &amp; Fisheries, Vancouver, BC, Canada; [Petrik, Colleen M.] Univ Calif San Diego, Scripps Inst Oceanog, San Diego, CA 92093 USA; [Rabearisoa, Ando] Univ Calif Santa Cruz, Dept Ecol &amp; Evolutionary Biol, Santa Cruz, CA 95064 USA; [Tittensor, Derek P.] Dalhousie Univ, Dept Biol, Halifax, NS B3H 4R2, Canada; [Tittensor, Derek P.] United Nations Environm Programme World Conservat, 219 Huntingdon Rd, Cambridge CB3 0DL, England; [Wamukota, Andrew] Pwani Univ, Sch Environm &amp; Earth Sci, POB 195, Kilifi, Kenya; [Pollnac, Richard] Univ Rhode Isl, Dept Marine Affairs, Kingston, RI 02881 USA; [Pollnac, Richard] Univ Washington, Sch Marine &amp; Environm Affairs, 3707 Brooklyn Ave NE, Seattle, WA 98105 USA</t>
  </si>
  <si>
    <t>James Cook University; ARC Centre of Excellence for Coral Reef Studies; Universite PSL; Centre National de la Recherche Scientifique (CNRS); CNRS - Institute of Ecology &amp; Environment (INEE); University of Tasmania; Consejo Superior de Investigaciones Cientificas (CSIC); CSIC - Centro Mediterraneo de Investigaciones Marinas y Ambientales (CMIMA); CSIC - Instituto de Ciencias del Mar (ICM); James Cook University; James Cook University; Memorial University Newfoundland; University of Queensland; University of New South Wales Sydney; International Institute for Applied Systems Analysis (IIASA); INRAE; Ifremer; Institut Agro; University of California System; University of California Los Angeles; Queensland University of Technology (QUT); National Aeronautics &amp; Space Administration (NASA); NASA Goddard Space Flight Center; Goddard Institute for Space Studies; Columbia University; Potsdam Institut fur Klimafolgenforschung; University of Dar es Salaam; China Agricultural University; Ifremer; Institut de Recherche pour le Developpement (IRD); Centre National de la Recherche Scientifique (CNRS); Universite de Montpellier; University of Wisconsin System; University of Wisconsin Madison; University of British Columbia; University of California System; University of California San Diego; Scripps Institution of Oceanography; University of California System; University of California Santa Cruz; Dalhousie University; Pwani University; University of Rhode Island; University of Washington; University of Washington Seattle</t>
  </si>
  <si>
    <t>Cinner, JE (corresponding author), James Cook Univ, ARC Ctr Excellence Coral Reef Studies, Townsville, Qld 4811, Australia.</t>
  </si>
  <si>
    <t>Joshua.cinner@jcu.edu.au</t>
  </si>
  <si>
    <t>Palacios Abrantes, Juliano E./ITV-0093-2023; Eddy, Tyler/ABE-7092-2021; Liu, Wenfeng/D-3715-2017; Cinner, Joshua Eli/E-8966-2011; Maury, Olivier/I-4513-2013; Gascuel, Didier/C-1439-2011; Müller, Christoph/E-4812-2016; Coll, Marta/A-9488-2012; Everett, Jason/C-4557-2008</t>
  </si>
  <si>
    <t>Palacios Abrantes, Juliano E./0000-0001-8969-5416; Eddy, Tyler/0000-0002-2833-9407; Liu, Wenfeng/0000-0002-8699-3677; Cinner, Joshua Eli/0000-0003-2675-9317; Maury, Olivier/0000-0002-7999-9982; Gascuel, Didier/0000-0001-5447-6977; Müller, Christoph/0000-0002-9491-3550; Coll, Marta/0000-0001-6235-5868; Folberth, Christian/0000-0002-6738-5238; Everett, Jason/0000-0002-6681-8054; Caldwell, Iain/0000-0001-8148-8762; Rabearisoa, Ando/0000-0001-5371-7695; Thiault, Lauric/0000-0002-5572-7632; Heneghan, Ryan/0000-0001-7626-1248; Petrik, Colleen/0000-0003-3253-0455</t>
  </si>
  <si>
    <t>Australian Research Council [CE140100020, FT160100047, DP110101540, DP0877905, DE210101918]; Natural Sciences and Engineering Research Council of Canada [RGPIN-2021-04319]; Spanish project ProOceans [RETOS-PID2020-118097RB-I00]; 'Severo Ochoa Centre of Excellence' accreditation [CEX2019-000928-S]; NOAA [NA20OAR4310441, NA20OAR4310442]; Ministerio de Ciencia e Innovacion, Proyectos de I+D+I [RETOS-PID2020-118097RB-I00]; Australian Research Council [DE210101918, DP0877905] Funding Source: Australian Research Council</t>
  </si>
  <si>
    <t>Australian Research Council(Australian Research Council); Natural Sciences and Engineering Research Council of Canada(Natural Sciences and Engineering Research Council of Canada (NSERC)CGIAR); Spanish project ProOceans; 'Severo Ochoa Centre of Excellence' accreditation; NOAA(National Oceanic Atmospheric Admin (NOAA) - USA); Ministerio de Ciencia e Innovacion, Proyectos de I+D+I; Australian Research Council(Australian Research Council)</t>
  </si>
  <si>
    <t>J.E.C. is supported by the Australian Research Council (CE140100020, FT160100047, DP110101540, and DP0877905). This work was undertaken as part of the Consultative Group for International Agricultural Research (CGIAR) Research Program on Fish Agri-Food Systems (FISH) led by WorldFish. T.D.E acknowledges support from the Natural Sciences and Engineering Research Council of Canada (RGPIN-2021-04319). M.C. and J.S. acknowledge support from the Spanish project ProOceans (RETOS-PID2020-118097RB-I00) and the 'Severo Ochoa Centre of Excellence' accreditation (CEX2019-000928-S) to the Institute of Marine Science (ICM-CSIC). G.G.G. acknowledges support from an Australian Research Council Discovery Early Career Research Award (DE210101918). C.M.P. acknowledges support from NOAA grants NA20OAR4310441 and NA20OAR4310442. M.C. acknowledges the financial support of Ministerio de Ciencia e Innovacion, Proyectos de I+D+I (RETOS-PID2020-118097RB-I00, ProOceans) and the institutional support of the 'Severo Ochoa Centre of Excellence' accreditation (CEX2019-000928-S).</t>
  </si>
  <si>
    <t>JUL 5</t>
  </si>
  <si>
    <t>10.1038/s41467-022-30991-4</t>
  </si>
  <si>
    <t>2S6LH</t>
  </si>
  <si>
    <t>Green Published, Green Submitted, Green Accepted, gold</t>
  </si>
  <si>
    <t>Clarens, AF; Peters, CA</t>
  </si>
  <si>
    <t>Clarens, Andres F.; Peters, Catherine A.</t>
  </si>
  <si>
    <t>Mitigating Climate Change at the Carbon Water Nexus: A Call to Action for the Environmental Engineering Community</t>
  </si>
  <si>
    <t>carbon water nexus; climate mitigation; emerging research directions</t>
  </si>
  <si>
    <t>POROSITY CHANGES; SHALE; CO2; STORAGE; SEQUESTRATION; DISSOLUTION; RESOURCES; EMISSIONS; BRINES</t>
  </si>
  <si>
    <t>Environmental engineers have played a critical role in improving human and ecosystem health over the past several decades. These contributions have focused on providing clean water and air as well as managing waste streams and remediating polluted sites. As environmental problems have become more global in scale and more deeply entrenched in sociotechnical systems, the discipline of environmental engineering must grow to be ready to respond to the challenges of the coming decades. Here we make the case that environmental engineers should play a leadership role in the development of climate change mitigation technologies at the carbon-water nexus (CWN). Climate change, driven largely by unfettered emissions of fossil carbon into the atmosphere, is a far-reaching and enormously complex environmental risk with the potential to negatively affect food security, human health, infrastructure, and other systems. Solving this problem will require a massive mobilization of existing and innovative new technology. The environmental engineering community is uniquely positioned to do pioneering work at the CWN using a skillset that has been honed, solving related problems. The focus of this special issue, on The science and innovation of emerging subsurface energy technologies, provides one example domain within which environmental engineers and related disciplines are beginning to make important contributions at the CWN. In this article, we define the CWN and describe how environmental engineers can bring their considerable expertise to bear in this area. Then we review some of the topics that appear in this special issue, for example, mitigating the impacts of hydraulic fracturing and geologic carbon storage, and we provide perspective on emergent research directions, for example, enhanced geothermal energy, energy storage in sedimentary formations, and others.</t>
  </si>
  <si>
    <t>[Clarens, Andres F.] Univ Virginia, Dept Civil &amp; Environm Engn, 351 McCormick Rd,Thornton Hall, Charlottesville, VA 22904 USA; [Peters, Catherine A.] Princeton Univ, Dept Civil &amp; Environm Engn, Princeton, NJ 08544 USA</t>
  </si>
  <si>
    <t>Clarens, AF (corresponding author), Univ Virginia, Dept Civil &amp; Environm Engn, 351 McCormick Rd,Thornton Hall, Charlottesville, VA 22904 USA.</t>
  </si>
  <si>
    <t>aclarens@virginia.edu</t>
  </si>
  <si>
    <t>10.1089/ees.2016.0455</t>
  </si>
  <si>
    <t>EA8AU</t>
  </si>
  <si>
    <t>Clinton, N; Stuhlmacher, M; Miles, A; Aragon, NU; Wagner, M; Georgescu, M; Herwig, C; Gong, P</t>
  </si>
  <si>
    <t>Clinton, Nicholas; Stuhlmacher, Michelle; Miles, Albie; Aragon, Nazli Uludere; Wagner, Melissa; Georgescu, Matei; Herwig, Chris; Gong, Peng</t>
  </si>
  <si>
    <t>A Global Geospatial Ecosystem Services Estimate of Urban Agriculture</t>
  </si>
  <si>
    <t>urban agriculture; remote sensing; earth engine; ecosystem services; food security; urban resilience</t>
  </si>
  <si>
    <t>GREEN ROOFS; VACANT LAND; COMMUNITY GARDENS; FOOD SECURITY; LIFE-CYCLE; HEAT-ISLAND; SURFACE; SUSTAINABILITY; PHOENIX; SYSTEMS</t>
  </si>
  <si>
    <t>Though urban agriculture (UA), defined here as growing of crops in cities, is increasing in popularity and importance globally, little is known about the aggregate benefits of such natural capital in built-up areas. Here, we introduce a quantitative framework to assess global aggregate ecosystem services from existing vegetation in cities and an intensive UA adoption scenario based on data-driven estimates of urban morphology and vacant land. We analyzed global population, urban, meteorological, terrain, and Food and Agriculture Organization (FAO) datasets in Google Earth Engine to derive global scale estimates, aggregated by country, of services provided by UA. We estimate the value of four ecosystem services provided by existing vegetation in urban areas to be on the order of $33 billion annually. We project potential annual food production of 100-180 million tonnes, energy savings ranging from 14 to 15 billion kilowatt hours, nitrogen sequestration between 100,000 and 170,000 tonnes, and avoided storm water runoff between 45 and 57 billion cubic meters annually. In addition, we estimate that food production, nitrogen fixation, energy savings, pollination, climate regulation, soil formation and biological control of pests could be worth as much as $80-160 billion annually in a scenario of intense UA implementation. Our results demonstrate significant country-to-country variability in UA-derived ecosystem services and reduction of food insecurity. These estimates represent the first effort to consistently quantify these incentives globally, and highlight the relative spatial importance of built environments to act as change agents that alleviate mounting concerns associated with global environmental change and unsustainable development.</t>
  </si>
  <si>
    <t>[Clinton, Nicholas; Gong, Peng] Tsinghua Univ, Inst Global Change Studies, Ctr Earth Syst Sci, Minist Educ,Key Lab Earth Syst Modeling, Beijing, Peoples R China; [Clinton, Nicholas; Herwig, Chris] Google Inc, Mountain View, CA USA; [Stuhlmacher, Michelle; Aragon, Nazli Uludere; Wagner, Melissa; Georgescu, Matei] Arizona State Univ, Sch Geog Sci &amp; Urban Planning, Urban Climate Res Ctr, Tempe, AZ 85281 USA; [Miles, Albie; Gong, Peng] Univ Calif Berkeley, Dept Environm Sci Policy &amp; Management, Berkeley, CA 94720 USA; [Miles, Albie] Univ Hawaii, Div Social Sci, Kapolei, HI USA</t>
  </si>
  <si>
    <t>Georgescu, M (corresponding author), Arizona State Univ, Sch Geog Sci &amp; Urban Planning, Urban Climate Res Ctr, Tempe, AZ 85281 USA.</t>
  </si>
  <si>
    <t>matei.georgescu@asu.edu</t>
  </si>
  <si>
    <t>Georgescu, Matei/G-5442-2011; Gong, Peng/AAM-1516-2021</t>
  </si>
  <si>
    <t>Gong, Peng/0000-0003-1513-3765; Herwig, Christopher/0000-0002-8711-8460; Miles, Albie/0000-0001-7118-8774</t>
  </si>
  <si>
    <t>National High Technology Grant from China [2009AA12200101]; Google, Inc.; National Science Foundation [EAR-1204774]; U.S. Department of Agriculture NIFA [2015-67003-23508]; National Science Foundation Sustainability Research Network (SRN) [1444758]; Urban Water Innovation Network (UWIN); Arizona State University;  [DMS-1419593]; Directorate For Geosciences [1204774] Funding Source: National Science Foundation; Division Of Mathematical Sciences [1419593] Funding Source: National Science Foundation; Div Of Chem, Bioeng, Env, &amp; Transp Sys [1444758] Funding Source: National Science Foundation</t>
  </si>
  <si>
    <t>National High Technology Grant from China; Google, Inc.; National Science Foundation(National Science Foundation (NSF)); U.S. Department of Agriculture NIFA; National Science Foundation Sustainability Research Network (SRN); Urban Water Innovation Network (UWIN); Arizona State University; ; Directorate For Geosciences(National Science Foundation (NSF)NSF - Directorate for Geosciences (GEO)); Division Of Mathematical Sciences(National Science Foundation (NSF)NSF - Directorate for Mathematical &amp; Physical Sciences (MPS)); Div Of Chem, Bioeng, Env, &amp; Transp Sys(National Science Foundation (NSF)NSF - Directorate for Engineering (ENG))</t>
  </si>
  <si>
    <t>NC was partially supported by a National High Technology Grant from China (2009AA12200101) and Google, Inc. MG, MW and NU were supported by National Science Foundation Grant EAR-1204774. MG was also supported by DMS-1419593 and U.S. Department of Agriculture NIFA grant 2015-67003-23508. MG and MS were also supported by the National Science Foundation Sustainability Research Network (SRN) Cooperative Agreement 1444758, the Urban Water Innovation Network (UWIN). MS was also supported by Dr. B. L. Turner II's Gilbert F. White Environment and Society Fellowship at Arizona State University. Landscan data are available as a commercial dataset here: http://web.ornl.gov/sci/landscan/landscan_data_avail.shtml.</t>
  </si>
  <si>
    <t>10.1002/2017EF000536</t>
  </si>
  <si>
    <t>FW2PB</t>
  </si>
  <si>
    <t>Clodoveo, ML; Yangui, A; Fendri, M; Giordano, S; Crupi, P; Corbo, F</t>
  </si>
  <si>
    <t>Clodoveo, Maria Lisa; Yangui, Ahmed; Fendri, Mahdi; Giordano, Simona; Crupi, Pasquale; Corbo, Filomena</t>
  </si>
  <si>
    <t>Protected Geographical Indications for EVOO in Tunisia: Towards Environmental, Social, and Economic Sustainable Development</t>
  </si>
  <si>
    <t>geographical indications; sustainable development; extra virgin olive oil; Tunisian roadmap; rural development; SDGs</t>
  </si>
  <si>
    <t>SWOT ANALYSIS; OLIVE; PREFERENCES; FOOD</t>
  </si>
  <si>
    <t>In a globalized scenario characterized by cogent challenges, sustainable development represents a fundamental objective, according to the agenda of policymakers. This is particularly true with regard to farming, and those agricultural systems that are fully consistent with sustainability in society (health, employment), environment (methane emission, water resource and so on), and economy (source of wealth). Tunisia is one of the world's top olive oil-producing countries. It is also the country with the largest certified organic olive-producing areas in the world. Moreover, a larger volume of Tunisian olive oil is produced using nearly organic practices, without actually being certified. Given the growing demand for certified products, Tunisia should strengthen its market position by building on its reputation for sustainable farming, through the promotion and the creation of new geographic indications for EVOO. The objective of this paper is to evaluate the impact of GIs and how such kinds of labeling can be more effective, operational, and sustainable, to support the country's development strategy in this sector. Through an ad hoc quanti-qualitative analysis of Tunisian olive oil value chain, representative of the natural resources, the deep understanding of cultures and traditions of the country, a comprehensive and precise SWOT analysis carried out on the Tunisian olive sector has been performed. This study bears significance as it depicts a specific roadmap that should allow a better application and extension of GI's initiatives referring to the three pillars of Sustainable Development Goals of the United Nations, and by building on the position of Tunisia as an organic origin focusing on five strategic lines: organizational and institutional framework; capacity building improvement; communication and networking roles; the role of TIC and the emergence of new opportunities; financial and support products availability. The final outcome should also aim to shorten the distances between all stakeholders to achieve the goals of the 2030 Agenda in the Mediterranean basin, by removing behavioral and institutional barriers that inhibit the transformations needed to achieve more sustainable economies and societies, by means of a cross-disciplinary dialogue around olive oil chain sustainability and narrowing the gap between research and policymakers.</t>
  </si>
  <si>
    <t>[Clodoveo, Maria Lisa; Crupi, Pasquale] Univ Bari Aldo Moro, Interdisciplinary Dept Med, I-70100 Bari, Italy; [Yangui, Ahmed] Univ Carthage, Natl Inst Agron Res Tunisia INRAT, Agr Econ Lab LER, Ariana 1004, Tunisia; [Fendri, Mahdi] Inst Olivier, Unite Specialisee Tunis, Lab Integrated Olive Prod LR16IO03, Tunis 1082, Tunisia; [Giordano, Simona] Univ Bari Aldo Moro, Dept Letters Languages Arts Italian &amp; Comparat Cu, I-70100 Bari, Italy; [Corbo, Filomena] Univ Bari Aldo Moro, Dept Pharm Drug Sci, I-70100 Bari, Italy</t>
  </si>
  <si>
    <t>Giordano, S (corresponding author), Univ Bari Aldo Moro, Dept Letters Languages Arts Italian &amp; Comparat Cu, I-70100 Bari, Italy.</t>
  </si>
  <si>
    <t>marialisa.clodoveo@uniba.it; yangui.ahmed@gmail.com; fendrimahdi@yahoo.fr; simona.giordano@uniba.it; pasquale.crupi@uniba.it; filomena.corbo@uniba.it</t>
  </si>
  <si>
    <t>Clodoveo, Maria Lisa/AAC-3204-2022; Corbo, Filomena/K-8409-2016</t>
  </si>
  <si>
    <t>Corbo, Filomena/0000-0002-6951-1103; YANGUI, AHMED/0000-0002-7596-3472; Clodoveo, Maria Lisa/0000-0002-1717-2197; Fendri, Mahdi/0000-0002-0026-9419</t>
  </si>
  <si>
    <t>10.3390/su132011201</t>
  </si>
  <si>
    <t>XK5VH</t>
  </si>
  <si>
    <t>Cole, DN; Landres, PB</t>
  </si>
  <si>
    <t>Threats to wilderness ecosystems: Impacts and research needs</t>
  </si>
  <si>
    <t>ecological impact; ecological restoration; nature preservation; research needs; threats; wilderness</t>
  </si>
  <si>
    <t>PREVIOUSLY FISHLESS LAKE; CANYON-NATIONAL-PARK; BROWN-HEADED COWBIRD; NATURE RESERVES; BIOLOGICAL INVASIONS; LANDSCAPE DIVERSITY; EXTERNAL THREATS; CUTTHROAT TROUT; CLIMATE-CHANGE; AIR-POLLUTION</t>
  </si>
  <si>
    <t>One of the primary purposes of designated wilderness areas is protection of natural ecosystems. However, the ecological integrity of these most protected of public lands is threatened by direct and indirect effects of human activities both internal and external to wilderness. Accelerated research programs on threats to wilderness are needed to realize the purposes for which wilderness was established and to improve our understanding of natural ecosystems. This paper reviews current knowledge and critical research needs for some of the most significant threats to wilderness ecosystems: (1) recreational use and its management; (2) livestock grazing and its management; (3) fire management: (4) introduction of alien species; (5) diversion and impoundment of water; (6) emission of atmospheric pollutants; and (7) management of adjacent lands. Some of these threats cause highly disruptive localized impacts, whereas some have a more widespread effect. Other threats are highly significant because they threaten rare or irreplaceable ecological attributes. Ecological science needs to be applied to improve evaluations of wilderness conditions, improve efforts to protect wilderness ecosystems from further degradation, and improve efforts to restore the integrity of disturbed systems.</t>
  </si>
  <si>
    <t>Cole, DN (corresponding author), US FOREST SERV, ALDO LEOPOLD WILDERNESS RES INST, POB 8089, MISSOULA, MT 59807 USA.</t>
  </si>
  <si>
    <t>1990 M STREET NW, STE 700, WASHINGTON, DC 20036 USA</t>
  </si>
  <si>
    <t>10.2307/2269562</t>
  </si>
  <si>
    <t>TU567</t>
  </si>
  <si>
    <t>Cole, LJ; Stockan, J; Helliwell, R</t>
  </si>
  <si>
    <t>Cole, Lorna J.; Stockan, Jenni; Helliwell, Rachel</t>
  </si>
  <si>
    <t>Managing riparian buffer strips to optimise ecosystem services: A review</t>
  </si>
  <si>
    <t>Diffuse pollution; Biodiversity; Multifunctionality; Agri-environment schemes; Buffer strips; Field margins; Sustainable agriculture; Water Framework Directive; Pollutant swapping</t>
  </si>
  <si>
    <t>FIELD MARGINS; WATER-QUALITY; AGRICULTURAL LANDSCAPES; CLIMATE-CHANGE; NEW-ZEALAND; FARMLAND BIODIVERSITY; PHOSPHORUS RETENTION; BOTANICAL DIVERSITY; INSECT POLLINATORS; VEGETATED BUFFERS</t>
  </si>
  <si>
    <t>Riparian buffer strips provide a wide range of ecosystem services in agricultural landscapes with benefits extending beyond those provided by non-riparian field margins. For example, in addition to enhancing the aesthetic value of the landscape and protecting biodiversity, riparian buffer strips also mitigate diffuse pollution and provide inputs to freshwater systems. Their multifunctional nature makes developing management prescriptions complex with the need to identify conflicts, interactions and synergies between the services offered. Here we explore how the placement, physical properties, management and vegetation structure influence the potential of riparian buffer strips to deliver a range of benefits. Under high nutrient loadings, buffer strips can become saturated and act as a source of pollutants, thus limiting their long-term effectiveness. Furthermore, in saturated buffer strips nitrification can increase greenhouse gas emissions. Buffers should not therefore be viewed as an end-of-pipe solution, but within a wider management framework that controls pollutants at the source. Furthermore, biomass removal (e.g. via mowing) can prevent nutrient saturation, increasing the longevity of buffer strips; such operations should, however, be carefully timed to reduce adverse impacts of disturbance on water quality and biodiversity. Wooded buffers can be less effective than grass buffers at intercepting sediments and sediment bound pollutants, but provide many benefits associated with mitigating the impacts of climate change (e.g. carbon capture and moderating aquatic temperatures). This highlights potential trade-offs between climate change and water quality objectives. Zoned buffers that combine strips of riparian woodland and grass, could therefore deliver benefits transcending these policy areas. With such buffers taking large areas of land out of production, they may not be financially sustainable, particularly in intensively managed catchments. In such catchments, to balance food production goals with other ecosystem services, vegetated and/or forested buffer strips, of variable width, should be selected based on objectives at the local or regional scale. Catchment scale initiatives that support a diversity of unbuffered watercourses, vegetated buffers and wooded buffers could help address conflicts between policy areas. Furthermore, with riparian ecosystems being naturally dynamic and diverse, restoring riverbank heterogeneity will also enhance biodiversity. Catchment management plans should take an integrative approach to spatially target the placement of buffer strips to where the greatest benefits can be derived. This review aims to inform environmental managers, regulators and practitioners on how the multifunctionality of riparian zones can be optimised through targeting management actions at the local and catchment scale.</t>
  </si>
  <si>
    <t>[Cole, Lorna J.] SRUC, Integrated Land Management, JF Niven Bldg, Auchincruive KA6 5HW, Ayr, Scotland; [Stockan, Jenni] James Hutton Inst, Ecol Sci, Aberdeen AB15 8QH, Scotland; [Helliwell, Rachel] James Hutton Inst, Environm &amp; Biochem Sci, Aberdeen AB15 8QH, Scotland</t>
  </si>
  <si>
    <t>Cole, LJ (corresponding author), SRUC, Integrated Land Management, JF Niven Bldg, Auchincruive KA6 5HW, Ayr, Scotland.</t>
  </si>
  <si>
    <t>Lorna.Cole@sruc.ac.uk</t>
  </si>
  <si>
    <t>Cole, Lorna/0000-0002-3929-0530</t>
  </si>
  <si>
    <t>Scottish Government Rural Affairs and the Environment Strategic Research Programme 2016-2021</t>
  </si>
  <si>
    <t>LC, JS and RH received funding from Scottish Government Rural Affairs and the Environment Strategic Research Programme 2016-2021. Mark Stutter for his input to the first draft of this manuscript. Mark Wilkinson, Bill Crooks, Claire Campbell, Louise Bond, Duncan Robertson, David Lawson, John Baddeley and Adam Carsen for providing their expertise to evaluate ecosystem services.</t>
  </si>
  <si>
    <t>10.1016/j.agee.2020.106891</t>
  </si>
  <si>
    <t>LF7MQ</t>
  </si>
  <si>
    <t>Coll, M; Steenbeek, J; Pennino, MG; Buszowski, J; Kaschner, K; Lotze, HK; Rousseau, Y; Tittensor, DP; Walters, C; Watson, RA; Christensen, V</t>
  </si>
  <si>
    <t>Coll, Marta; Steenbeek, Jeroen; Pennino, Maria Grazia; Buszowski, Joe; Kaschner, Kristin; Lotze, Heike K.; Rousseau, Yannick; Tittensor, Derek P.; Walters, Carl; Watson, Reg A.; Christensen, Villy</t>
  </si>
  <si>
    <t>Advancing Global Ecological Modeling Capabilities to Simulate Future Trajectories of Change in Marine Ecosystems</t>
  </si>
  <si>
    <t>marine ecosystems; climate change; fishing; future trajectories; projections; food web spatial-temporal model; model uncertainty</t>
  </si>
  <si>
    <t>CLIMATE-CHANGE IMPACTS; FOOD-WEB; EVOLUTIONARY RESPONSES; EXPLOITED ECOSYSTEMS; FISHERIES CATCHES; FISH POPULATIONS; PREDATION RISK; DEEP-OCEAN; BIODIVERSITY; SCENARIOS</t>
  </si>
  <si>
    <t>Considerable effort is being deployed to predict the impacts of climate change and anthropogenic activities on the ocean's biophysical environment, biodiversity, and natural resources to better understand how marine ecosystems and provided services to humans are likely to change and explore alternative pathways and options. We present an updated version of EcoOcean (v2), a spatial-temporal ecosystem modeling complex of the global ocean that spans food-web dynamics from primary producers to top predators. Advancements include an enhanced ability to reproduce spatial-temporal ecosystem dynamics by linking species productivity, distributions, and trophic interactions to the impacts of climate change and worldwide fisheries. The updated modeling platform is used to simulate past and future scenarios of change, where we quantify the impacts of alternative configurations of the ecological model, responses to climate-change scenarios, and the additional impacts of fishing. Climate-change scenarios are obtained from two Earth-System Models (ESMs, GFDL-ESM2M, and IPSL-CMA5-LR) and two contrasting emission pathways (RCPs 2.6 and 8.5) for historical (1950-2005) and future (2006-2100) periods. Standardized ecological indicators and biomasses of selected species groups are used to compare simulations. Results show how future ecological trajectories are sensitive to alternative configurations of EcoOcean, and yield moderate differences when looking at ecological indicators and larger differences for biomasses of species groups. Ecological trajectories are also sensitive to environmental drivers from alternative ESM outputs and RCPs, and show spatial variability and more severe changes when IPSL and RCP 8.5 are used. Under a non-fishing configuration, larger organisms show decreasing trends, while smaller organisms show mixed or increasing results. Fishing intensifies the negative effects predicted by climate change, again stronger under IPSL and RCP 8.5, which results in stronger biomass declines for species already losing under climate change, or dampened positive impacts for those increasing. Several species groups that win under climate change become losers under combined impacts, while only a few (small benthopelagic fish and cephalopods) species are projected to show positive biomass changes under cumulative impacts. EcoOcean v2 can contribute to the quantification of cumulative impact assessments of multiple stressors and of plausible ocean-based solutions to prevent, mitigate and adapt to global change.</t>
  </si>
  <si>
    <t>[Coll, Marta] Inst Marine Sci ICM CSIC, Dept Marine Renewal Resources, Barcelona, Spain; [Coll, Marta; Steenbeek, Jeroen] Ecopath Int Initiat EII Res Assoc, Barcelona, Spain; [Pennino, Maria Grazia] Spanish Inst Oceanog IEO, Vigo, Spain; [Buszowski, Joe] Mountainsoft, Canmore, AB, Canada; [Kaschner, Kristin] GEOMAR Helmholtz Zentrum Ozeanforsch, Kiel, Germany; [Lotze, Heike K.; Tittensor, Derek P.] Dalhousie Univ, Dept Biol, Halifax, NS, Canada; [Rousseau, Yannick; Watson, Reg A.] Univ Tasmania, Inst Marine &amp; Antarctic Studies, Hobart, Tas, Australia; [Walters, Carl; Christensen, Villy] Univ British Columbia, Inst Oceans &amp; Fisheries, Vancouver, BC, Canada</t>
  </si>
  <si>
    <t>Consejo Superior de Investigaciones Cientificas (CSIC); CSIC - Centro Mediterraneo de Investigaciones Marinas y Ambientales (CMIMA); CSIC - Instituto de Ciencias del Mar (ICM); Helmholtz Association; GEOMAR Helmholtz Center for Ocean Research Kiel; Dalhousie University; University of Tasmania; University of British Columbia</t>
  </si>
  <si>
    <t>Coll, M (corresponding author), Inst Marine Sci ICM CSIC, Dept Marine Renewal Resources, Barcelona, Spain.;Coll, M (corresponding author), Ecopath Int Initiat EII Res Assoc, Barcelona, Spain.</t>
  </si>
  <si>
    <t>mcoll@icm.csic.es</t>
  </si>
  <si>
    <t>Pennino, Maria Grazia/JDW-8804-2023; Steenbeek, Jeroen Gerhard/F-9936-2016; Kaschner, Kristin/GQQ-6475-2022; rousseau, yannick/GWU-9830-2022; Tittensor, Derek P./AAV-1117-2021; Coll, Marta/A-9488-2012; Christensen, Villy/C-3945-2009; pennino, maria grazia/E-3454-2015</t>
  </si>
  <si>
    <t>Steenbeek, Jeroen Gerhard/0000-0002-7878-8075; Tittensor, Derek P./0000-0002-9550-3123; Coll, Marta/0000-0001-6235-5868; Lotze, Heike/0000-0001-6258-1304; Christensen, Villy/0000-0003-0688-2633; Rousseau, Yannick/0000-0003-0765-7518; pennino, maria grazia/0000-0002-7577-2617</t>
  </si>
  <si>
    <t>European Union [817578]; German Federal Ministry of Education and Research through the Inter-Sectorial Impact Model Intercomparison Project (ISIMIP) [01LS1201A1]; Natural Sciences and Engineering Research Council (NSERC) of Canada [RGPIN2014-04491]; Jarislowsky Foundation; Natural Sciences and Engineering Research Council of Canada (NSERC) [RGPIN-2019-04901]</t>
  </si>
  <si>
    <t>European Union(European Union (EU)); German Federal Ministry of Education and Research through the Inter-Sectorial Impact Model Intercomparison Project (ISIMIP); Natural Sciences and Engineering Research Council (NSERC) of Canada(Natural Sciences and Engineering Research Council of Canada (NSERC)); Jarislowsky Foundation; Natural Sciences and Engineering Research Council of Canada (NSERC)(Natural Sciences and Engineering Research Council of Canada (NSERC))</t>
  </si>
  <si>
    <t>This study received funding from the European Union's Horizon 2020 research and innovation programme under grant agreement No. 817578 (TRIATLAS project). Additional financial support was provided by the German Federal Ministry of Education and Research through the Inter-Sectorial Impact Model Intercomparison Project (ISIMIP, Grant 01LS1201A1). HL further acknowledges funding by the Natural Sciences and Engineering Research Council (NSERC) of Canada (RGPIN2014-04491). DT acknowledges support from the Jarislowsky Foundation. VC received support from the Natural Sciences and Engineering Research Council of Canada (NSERC), Discovery Grant RGPIN-2019-04901.</t>
  </si>
  <si>
    <t>OCT 16</t>
  </si>
  <si>
    <t>10.3389/fmars.2020.567877</t>
  </si>
  <si>
    <t>OD4RN</t>
  </si>
  <si>
    <t>Green Accepted, Green Published, gold</t>
  </si>
  <si>
    <t>Colley, TA; Olsen, SI; Birkved, M; Hauschild, MZ</t>
  </si>
  <si>
    <t>Colley, Tracey A.; Olsen, Stig, I; Birkved, Morten; Hauschild, Michael Z.</t>
  </si>
  <si>
    <t>Delta Life Cycle Assessment of Regenerative Agriculture in a Sheep Farming System</t>
  </si>
  <si>
    <t>Comparative life cycle assessment; Regenerative agriculture; Greenhouse gas emissions; Carbon sequestration; Carbon neutral sheep production</t>
  </si>
  <si>
    <t>GREENHOUSE-GAS EMISSIONS; BEEF-PRODUCTION; ANIMAL-WELFARE; HEAT-STRESS; CATTLE; WATER; IMPACTS; CARBON</t>
  </si>
  <si>
    <t>Regenerative agriculture is being used by a small number of innovative farmers in Australia and elsewhere, using a range of holistic methods that work with the land and climate, such as short duration time of controlled grazing with long rest periods for the paddock and higher proportions of aboveground biomass, to improve soil health and farm profitability. This paper uses a delta life cycle assessment, focusing only on the differences between regenerative and conventional production systems to assess the potential impact of regenerative agriculture on a full range of midpoint impact categories and end-point areas of protection for an extensive sheep system in Australia. We assess the potential improvement to the water, carbon, and biodiversity footprints of sheep production, and find that regenerative agriculture has the potential to improve environmental performance compared with current industrial agricultural practices. In particular, there seems to be considerable potential to offset a significant proportion of the on-farm climate change impacts through a combination of biosequestration in soils and aboveground biomass and using harvested biomass to offset fossil fuel use. The assessment highlights the need for additional data to confirm the findings and the potential contribution that regenerative agriculture can make to sustainability of ruminant livestock production. Integr Environ Assess Manag 2020;00:1-9. (c) 2019 SETAC</t>
  </si>
  <si>
    <t>[Colley, Tracey A.; Olsen, Stig, I; Hauschild, Michael Z.] Tech Univ Denmark, Management Engn Dept, Lyngby, Denmark; [Birkved, Morten] Univ Southern Denmark, Inst Chem Engn Biotechnol &amp; Environm Technol WSR, Odense, Denmark</t>
  </si>
  <si>
    <t>Colley, TA (corresponding author), Tech Univ Denmark, Management Engn Dept, Lyngby, Denmark.</t>
  </si>
  <si>
    <t>trco@dtu.dk</t>
  </si>
  <si>
    <t>Olsen, Stig Irving/K-6423-2015; Hauschild, Michael Zwicky/L-6059-2015; Birkved, Morten/O-8585-2018</t>
  </si>
  <si>
    <t>Olsen, Stig Irving/0000-0003-4599-7660; Hauschild, Michael Zwicky/0000-0002-8331-7390; Colley, Tracey/0000-0002-9285-2512; Birkved, Morten/0000-0001-6989-1647</t>
  </si>
  <si>
    <t>10.1002/ieam.4238</t>
  </si>
  <si>
    <t>FEB 2020</t>
  </si>
  <si>
    <t>KO3VY</t>
  </si>
  <si>
    <t>Collier, N; Austin, BJ; Bradshaw, CJA; McMahon, CR</t>
  </si>
  <si>
    <t>Collier, Neil; Austin, Beau J.; Bradshaw, Corey J. A.; McMahon, Clive R.</t>
  </si>
  <si>
    <t>Turning Pests into Profits: Introduced Buffalo Provide Multiple Benefits to Indigenous People of Northern Australia</t>
  </si>
  <si>
    <t>HUMAN ECOLOGY</t>
  </si>
  <si>
    <t>Feral introduced species; Asian swamp buffalo (Bubalus bubalis); Sustainable wildlife harvest; Economic development; Australia</t>
  </si>
  <si>
    <t>KAKADU-NATIONAL-PARK; FERAL WATER-BUFFALO; ECOLOGICAL-ECONOMIC MODELS; POPULATION-GROWTH; BUBALUS-BUBALIS; CLIMATE-CHANGE; WILDLIFE MANAGEMENT; FOOD SECURITY; TOP END; FISHERIES</t>
  </si>
  <si>
    <t>Introduced species are a major driver of negative ecological change, but some introduced species can potentially offer positive benefits to society. Asian swamp buffalo (Bubalus bubalis) were introduced to the northern Australian mainland in 1827 and have since become a serious pest. However, buffalo have also supported various profitable industries, including harvesting for hides, meat, and live export. We investigate an indigenous wildlife-based enterprise that harvests wild buffalo from indigenous-held lands in remote northern Australia. We used ecological modelling and social research techniques to quantify the buffalo dynamics and to examine their contributions to sustainable livelihoods in a remote Aboriginal community. Results suggest that the current harvest rate will not drive the species to extinction and it is thus unlikely that the population size of buffalo will be reduced enough to alleviate ecological damage. This enterprise is profitable and provides regular royalty payments to traditional land owners and wage income for employees, along with several additional non-financial capital assets. We demonstrate that the commercial exploitation of introduced species can provide additional or alternative sources of protein and income to promote economic development for indigenous people. This type of enterprise could be expanded to more communities using harvest rates above maximum sustainable yield to provide greater positive social and ecological outcomes for indigenous communities.</t>
  </si>
  <si>
    <t>[Collier, Neil; Austin, Beau J.; McMahon, Clive R.] Charles Darwin Univ, Sch Environm Res, Darwin, NT 0909, Australia; [Bradshaw, Corey J. A.] Univ Adelaide, Inst Environm, Adelaide, SA 5005, Australia; [Bradshaw, Corey J. A.] Univ Adelaide, Sch Earth Environm Sci, Adelaide, SA 5005, Australia; [Bradshaw, Corey J. A.] S Australian Res &amp; Dev Inst, Henley Beach, SA 5022, Australia</t>
  </si>
  <si>
    <t>Collier, N (corresponding author), Energy Resources Australia, Energy House,GPO Box 2394, Darwin, NT 0801, Australia.</t>
  </si>
  <si>
    <t>neilandertal@gmail.com</t>
  </si>
  <si>
    <t>Collier, Neil/F-4729-2010; McMahon, Clive R/D-5713-2013; Bradshaw, Corey J.A./A-1311-2008</t>
  </si>
  <si>
    <t>McMahon, Clive R/0000-0001-5241-8917; Bradshaw, Corey J.A./0000-0002-5328-7741; Collier, Neil/0000-0003-0115-0564</t>
  </si>
  <si>
    <t>SPRINGER/PLENUM PUBLISHERS</t>
  </si>
  <si>
    <t>0300-7839</t>
  </si>
  <si>
    <t>HUM ECOL</t>
  </si>
  <si>
    <t>Hum. Ecol.</t>
  </si>
  <si>
    <t>10.1007/s10745-010-9365-8</t>
  </si>
  <si>
    <t>Anthropology; Environmental Studies; Sociology</t>
  </si>
  <si>
    <t>Anthropology; Environmental Sciences &amp; Ecology; Sociology</t>
  </si>
  <si>
    <t>750DV</t>
  </si>
  <si>
    <t>Collins, AL; McGonigle, DF</t>
  </si>
  <si>
    <t>Collins, A. L.; McGonigle, D. F.</t>
  </si>
  <si>
    <t>Monitoring and modelling diffuse pollution from agriculture for policy support: UK and European experience</t>
  </si>
  <si>
    <t>diffuse water pollution from agriculture; water framework directive; mitigation</t>
  </si>
  <si>
    <t>ESCHERICHIA-COLI; SEDIMENT BUDGET; CATCHMENT; QUALITY; PHOSPHORUS; FRAMEWORK; SURVIVAL; ENGLAND; STREAMS; IMPACT</t>
  </si>
  <si>
    <t>The need to understand and mitigate diffuse water pollution from agriculture (DWPA) using a range of monitoring or modelling techniques and abatement methods has never been greater. In response to the widely reported detrimental environmental impacts of such pollution and the desire to safeguard water resources, a number of important legislative drivers have been introduced, including the Water Framework Directive (WFD) for EU member states. Efforts to commission research and introduce policy options that address the key requirements of over-arching legislation, increasingly point to a number of common and important issues for policy makers. Whereas our understanding of, and ability to predict, pollutant loadings is reasonably well developed, coupling such pressures to ecological impacts remains a difficult task due to the limited functionality of available toolkits. It is important for mitigation programmes to consider multiple pollutants especially given the risks of pollution swapping and to support the uptake of abatement options that are economically and socially acceptable to the stakeholders involved. Appropriate spatial targeting of mitigation methods will continue to come under scrutiny, especially in the context of additional environmental pressures like climate change. Given its key role in governing the transfer and fate of priority nutrients and contaminants and its well-documented. negative habitat impacts, sediment must be given a higher profile in diffuse pollution policy. The latter does, however, require further investigation of background sediment loads necessary for healthy habitats and associated sediment standards or thresholds, in order that catchment compliance can be more reliably assessed. Delayed water quality response to the mitigation of DWPA must be assessed and understood, as a means of informing stakeholders and policy options. A further challenge is posed by the need to place DWPA in the context of pollution from alternative sectors so that a more holistic approach to understanding and managing pressures and impacts and engaging stakeholders can be encouraged. (C) 2008 Elsevier Ltd. All rights reserved.</t>
  </si>
  <si>
    <t>[Collins, A. L.] Agr Dev &amp; Advisory Serv, Environm Syst, Wolverhampton WV6 8TQ, England; [McGonigle, D. F.] Dept Environm Food &amp; Rural Affairs, London SW1P 3JR, England</t>
  </si>
  <si>
    <t>Collins, AL (corresponding author), Agr Dev &amp; Advisory Serv, Environm Syst, Wergs Rd, Wolverhampton WV6 8TQ, England.</t>
  </si>
  <si>
    <t>adrian.collins@adas.co.uk</t>
  </si>
  <si>
    <t>Collins, Adrian/V-5938-2018</t>
  </si>
  <si>
    <t>Collins, Adrian/0000-0001-8790-8473</t>
  </si>
  <si>
    <t>10.1016/j.envsci.2008.01.001</t>
  </si>
  <si>
    <t>292KY</t>
  </si>
  <si>
    <t>Collins, AL; Price, JPN; Zhang, Y; Gooday, R; Naden, PS; Skirvin, D</t>
  </si>
  <si>
    <t>Collins, A. L.; Price, J. P. Newell; Zhang, Y.; Gooday, R.; Naden, P. S.; Skirvin, D.</t>
  </si>
  <si>
    <t>Assessing the potential impacts of a revised set of on-farm nutrient and sediment 'basic' control measures for reducing agricultural diffuse pollution across England</t>
  </si>
  <si>
    <t>Control measures; Costs; Efficacy; Nutrients; Sediment; Water Framework Directive</t>
  </si>
  <si>
    <t>COST-EFFECTIVENESS ANALYSIS; AGRI-ENVIRONMENTAL POLICIES; NITROGEN WATER-POLLUTION; PROCESS-BASED MODEL; MITIGATION OPTIONS; CLIMATE-CHANGE; LAND-USE; MANAGEMENT-PRACTICES; ACTIVE INVOLVEMENT; NITRATE POLLUTION</t>
  </si>
  <si>
    <t>The need for improved abatement of agricultural diffuse water pollution represents cause for concern throughout the world. A critical aspect in the design of on-farm intervention programmes concerns the potential technical cost-effectiveness of packages of control measures. The European Union (EU) Water Framework Directive (WFD) calls for Programmes of Measures (PoMs) to protect freshwater environments and these comprise 'basic' (mandatory) and 'supplementary' (incentivised) options. Recent work has used measure review, elicitation of stakeholder attitudes and a process-based modelling framework to identify a new alternative set of 'basic' agricultural sector control measures for nutrient and sediment abatement across England. Following an initial scientific review of 708 measures, 90 were identified for further consideration at an industry workshop and 63 had industry support. Optimisation modelling was undertaken to identify a shortlist of measures using the Demonstration Test Catchments as sentinel agricultural landscapes. Optimisation selected 12 measures relevant to livestock or arable systems. Model simulations of 95% implementation of these 12 candidate 'basic' measures, in addition to business-as-usual, suggested reductions in the national agricultural nitrate load of 2.5%, whilst corresponding reductions in phosphorus and sediment were 11.9% and 5.6%, respectively. The total cost of applying the candidate 'basic' measures across the whole of England was estimated to be 450 pound million per annum, which is equivalent to 52 pound per hectare of agricultural land. This work contributed to a public consultation in 2016. (C) 2017 The Author(s). Published by Elsevier B.V.</t>
  </si>
  <si>
    <t>[Collins, A. L.; Zhang, Y.] Rothamsted Res, Sustainable Agr Sci Dept, Okehampton EX20 2SB, Devon, England; [Price, J. P. Newell] ADAS Gleadthorpe, Mansfield NG20 9PD, Notts, England; [Gooday, R.; Skirvin, D.] Agr Dev &amp; Advisory Serv, Titan 1 Off,Coxwell Ave,Wolverhampton Sci Pk, Wolverhampton WV10 9RT, W Midlands, England; [Naden, P. S.] CEH Wallingford, Maclean Bldg,Benson Lane, Wallingford OX10 8BB, Oxon, England</t>
  </si>
  <si>
    <t>Collins, AL (corresponding author), Rothamsted Res, Sustainable Agr Sci Dept, Okehampton EX20 2SB, Devon, England.</t>
  </si>
  <si>
    <t>adrian.collins@rothamsted.ac.uk</t>
  </si>
  <si>
    <t>Zhang, Yusheng/AAE-1692-2022; Collins, Adrian/V-5938-2018</t>
  </si>
  <si>
    <t>Collins, Adrian/0000-0001-8790-8473; Zhang, Yusheng/0000-0002-7899-6560</t>
  </si>
  <si>
    <t>Defra project [WQ0223]; Developing a field tool kit for ecological targeting of agricultural diffuse pollution mitigation measures, and Environment Agency [RM830]; Identification of basic measures to address agriculture's impact on water (to inform the joint Arm's Length Body development and implementation of the Strategic Framework); Avon (Defra project) [WQ0211]; Wensum (Defra project) [WQ0212]; Eden (Defra project) DTC [WQ02010]</t>
  </si>
  <si>
    <t>Defra project(Department for Environment, Food &amp; Rural Affairs (DEFRA)); Developing a field tool kit for ecological targeting of agricultural diffuse pollution mitigation measures, and Environment Agency; Identification of basic measures to address agriculture's impact on water (to inform the joint Arm's Length Body development and implementation of the Strategic Framework); Avon (Defra project); Wensum (Defra project); Eden (Defra project) DTC</t>
  </si>
  <si>
    <t>The authors gratefully acknowledge the funding provided by Defra project WQ0223; Developing a field tool kit for ecological targeting of agricultural diffuse pollution mitigation measures, and Environment Agency project RM830; Identification of basic measures to address agriculture's impact on water (to inform the joint Arm's Length Body development and implementation of the Strategic Framework). The contribution to a stakeholder workshop scoring candidate measures from industry and NGO representatives is also gratefully acknowledged. The DTC farm survey data were collected in conjunction with the Avon (Defra project WQ0211), Wensum (Defra project WQ0212) and Eden (Defra project WQ02010) DTC phase 1 projects. Permission to use these survey data granted by Defra is also gratefully acknowledged.</t>
  </si>
  <si>
    <t>10.1016/j.scitotenv.2017.10.078</t>
  </si>
  <si>
    <t>FU9SJ</t>
  </si>
  <si>
    <t>Collins, AL; Zhang, Y; Upadhayay, HR; Pulley, S; Granger, SJ; Harris, P; Sint, H; Griffith, B</t>
  </si>
  <si>
    <t>Collins, A. L.; Zhang, Y.; Upadhayay, H. R.; Pulley, S.; Granger, S. J.; Harris, P.; Sint, H.; Griffith, B.</t>
  </si>
  <si>
    <t>Current advisory interventions for grazing ruminant farming cannot close exceedance of modern background sediment loss - Assessment using an instrumented farm platform and modelled scaling out</t>
  </si>
  <si>
    <t>Soil erosion; Sediment; Ruminant farming; Mitigation</t>
  </si>
  <si>
    <t>AGRICULTURAL DIFFUSE POLLUTION; WATER-QUALITY GUIDELINES; SUSPENDED SEDIMENT; FINE SEDIMENT; TURBIDITY MEASUREMENTS; TEMPERATE GRASSLAND; LAST CENTURY; CATCHMENTS; PHOSPHORUS; ENGLAND</t>
  </si>
  <si>
    <t>Water quality impairment by elevated sediment loss is a pervasive problem for global water resources. Sediment management targets identify exceedance or the sediment loss 'gap' requiring mitigation. In the UK, palaeolimnological reconstruction of sediment loss during the 100-150 years pre-dating the post-World War II intensification of agriculture, has identified management targets (0.20-0.35 t ha(-1) yr(-1)) representing 'modern background sediment delivery to rivers'. To assess exceedance on land for grazing ruminant farming, an integrated approach combined new mechanistic evidence from a heavily-instrumented experimental farm platform and a scaling out framework of modelled commercial grazing ruminant farms in similar environmental settings. Monitoring (2012-2016) on the instrumented farm platform returned sediment loss ranges of 0.11-0.14 t ha(-1) yr(-1) and 0.21-0.25 t ha(-1) yr(-1) on permanent pasture, compared with between 0.19-0.23 t ha(-1) yr(-1) and 0.43-0.50 t ha(-1) yr(-1) and 0.10-0.13 t ha(-1) yr(-1) and 0.25-0.30 t ha(-1) yr(-1) on pasture with scheduled plough and reseeds. Excess sediment loss existed on all three farm platform treatments but was more extensive on the two treatments with scheduled plough and reseeds. Excessive sediment loss from land used by grazing ruminant farming more strategically across England, was estimated to be up to &gt;0.2 t ha(-1) yr(-1). Modelled scenarios of alternative farming futures, based on either increased uptake of interventions typically recommended by visual farm audits, or interventions selected using new mechanistic understanding for sediment loss from the instrumented farm platform, returned minimum sediment loss reductions. On the farm platform these were 2.1 % (up to 0.007 t ha(-1) yr(-1)) and 5.1 % (up to 0.018 t ha(-1) yr(-1)). More strategically, these were up to 2.8 % (0.014 t ha(-1) yr(-1)) and 4.1 % (0.023 t ha(-1) yr(-1)). Conventional on-farm measures will therefore not fully mitigate the sediment loss gap, meaning that more severe land cover change is required.</t>
  </si>
  <si>
    <t>[Collins, A. L.; Zhang, Y.; Upadhayay, H. R.; Pulley, S.; Granger, S. J.; Harris, P.; Sint, H.; Griffith, B.] Rothamsted Res, Sustainable Agr Sci, Okehampton EX20 2SB, Devon, England</t>
  </si>
  <si>
    <t>Collins, AL (corresponding author), Rothamsted Res, Sustainable Agr Sci, Okehampton EX20 2SB, Devon, England.</t>
  </si>
  <si>
    <t>Zhang, Yusheng/AAE-1692-2022; Granger, Steve/B-8268-2009; Harris, Paul/AAG-9259-2020; Collins, Adrian/V-5938-2018</t>
  </si>
  <si>
    <t>Granger, Steve/0000-0003-0183-0244; Harris, Paul/0000-0003-0259-4079; Upadhayay, Hari Ram/0000-0002-4851-4268; Pulley, Simon/0000-0002-1791-5595; Zhang, Yusheng/0000-0002-7899-6560; Collins, Adrian/0000-0001-8790-8473</t>
  </si>
  <si>
    <t>UK Biotechnology and Biological Sciences Research Council [BBS/E/C/000J0100]; BBSRC [BBS/E/C/000I0330]; BBSRC [BBS/E/C/000J0100] Funding Source: UKRI</t>
  </si>
  <si>
    <t>UK Biotechnology and Biological Sciences Research Council(UK Research &amp; Innovation (UKRI)Biotechnology and Biological Sciences Research Council (BBSRC)); BBSRC(UK Research &amp; Innovation (UKRI)Biotechnology and Biological Sciences Research Council (BBSRC)); BBSRC(UK Research &amp; Innovation (UKRI)Biotechnology and Biological Sciences Research Council (BBSRC))</t>
  </si>
  <si>
    <t>We gratefully acknowledge the funding provided for The North Wyke Farm Platform UK National Capability by the UK Biotechnology and Biological Sciences Research Council (BBS/E/C/000J0100). The work reported in this paper was funded by the BBSRC funded institute strategic programme Soil to Nutrition via grant BBS/E/C/000I0330. Andy Retter helped to maintain the monitoring equipment and primary data collection. Sabine Peukert collected the data for the suspended sediment concentration-turbidity ratings.</t>
  </si>
  <si>
    <t>10.1016/j.envsci.2020.11.004</t>
  </si>
  <si>
    <t>QA4GZ</t>
  </si>
  <si>
    <t>Collins, B; Chenu, K</t>
  </si>
  <si>
    <t>Collins, Brian; Chenu, Karine</t>
  </si>
  <si>
    <t>Improving productivity of Australian wheat by adapting sowing date and genotype phenology to future climate</t>
  </si>
  <si>
    <t>Climate change; Crop adaptation; Crop model; Global warming; Genotype x environment x management interaction; Maturity type</t>
  </si>
  <si>
    <t>WATER-USE EFFICIENCY; GRAIN-YIELD; HEAT-STRESS; AGRICULTURAL PRODUCTION; CHANGE IMPACTS; ADAPTATION; FROST; CULTIVARS; SYSTEM; TRENDS</t>
  </si>
  <si>
    <t>With global food demand predicted to grow by 50-80% by 2050, timely strategies are required to best adapt to the projected changes in agriculture. In this study, we illustrated how adaptation strategies not requiring additional inputs (sowing date and genotype choice) could be used to minimise the impact of projected stresses and raise wheat productivity in Australia. Yield and abiotic stresses impacting productivity of wheat crops were quantified in silico for the 1990s (1976-2005) and the 2050s (2036-2065) across the Australian wheatbelt using a modified version of the Agricultural Production Systems sIMulator (APSIM) and 33 Global Circulation Models (GCMs) under the Representative Concentration Pathways (RCP) 8.5. Two adaptation strategies were assessed: adaptation of sowing dates and/or adaptation of cultivars of contrasting phenology (i.e. fast-spring, mid-spring, slow-spring and fast-winter cultivars). For a given cultivar, optimum sowing windows associated with highest long-term yield were projected to shift to earlier dates by 2050 at most locations, with an average shift of 9.6 days for a mid-spring cultivar. Sowing early maturing cultivars enabled further increase in projected yield in major parts of the wheatbelt. In the tested conditions, sowing and cultivar adaptation allowed simulated crops to minimise the impact of abiotic stresses while limiting the shortening of the grain filling period due to global warming. Thanks to CO2 fertilisation and proper adaptation, the frequency of severe frost, heat and drought stress was reduced in all regions, except in the West where severe drought was projected to occur more frequently in the 2050s. This allowed a national yield increase of 4.6% with reduced risk of crop failure at most locations. While the study focused on stress avoidance through adaptations (sowing dates and choice of cultivar phenology), breeding for enhanced drought and heat tolerance appeared promising avenues to further improve wheat productivity.</t>
  </si>
  <si>
    <t>[Collins, Brian; Chenu, Karine] Univ Queensland, Queensland Alliance Agr &amp; Food Innovat QAAFI, Toowoomba, Qld 4350, Australia</t>
  </si>
  <si>
    <t>Chenu, K (corresponding author), Univ Queensland, Queensland Alliance Agr &amp; Food Innovat QAAFI, Toowoomba, Qld 4350, Australia.</t>
  </si>
  <si>
    <t>karine.chenu@uq.edu.au</t>
  </si>
  <si>
    <t>; Chenu, Karine/A-8967-2009</t>
  </si>
  <si>
    <t>Collins, Brian/0000-0003-2447-3892; Chenu, Karine/0000-0001-7273-2057</t>
  </si>
  <si>
    <t>University of Queensland</t>
  </si>
  <si>
    <t>University of Queensland(University of Queensland)</t>
  </si>
  <si>
    <t>This research has been funded by the University of Queensland. We thank Mr Peter deVoil of the University of Queensland for his technical support and Dr Bangyou Zheng of the CSIRO for providing the GCM data.</t>
  </si>
  <si>
    <t>10.1016/j.crm.2021.100300</t>
  </si>
  <si>
    <t>SU8ED</t>
  </si>
  <si>
    <t>Conant, RT; Berdanier, AB; Grace, PR</t>
  </si>
  <si>
    <t>Conant, Richard T.; Berdanier, Aaron B.; Grace, Peter R.</t>
  </si>
  <si>
    <t>Patterns and trends in nitrogen use and nitrogen recovery efficiency in world agriculture</t>
  </si>
  <si>
    <t>nitrogen; fertilizer; manure; cropland; efficiency</t>
  </si>
  <si>
    <t>RESOURCE USE EFFICIENCY; CEREAL PRODUCTION; CROP RESIDUES; MANAGEMENT; INTENSIFICATION; AGROECOSYSTEMS; FERTILIZER; INVENTORY; EMISSIONS; CYCLE</t>
  </si>
  <si>
    <t>Worldwide increases in nitrogen (N) inputs to croplands have been and will continue to be an important contributor to growing more food. But a substantial portion of N inputs to croplands are not captured in harvested products and leave the field, contributing to air and water pollution. Whether the proportion of N inputs captured in harvest grows, shrinks, or remains unchanged will have important impacts on both food production and N pollution. We created a new global N input database (fertilizer, manure, fixation, deposition, and residues) that enables evaluation of trends in nitrogen use and recovery by country and by crop from the 1960s through 2007. These data show that despite growth in yields and increased N fertilization, differences in efficiency of N use between Organisation for Economic Co-operation and Development (OECD; http://www.oecd.org) and other countries have persisted over nearly 50 years and exhibit no sign of convergence. The high yield, high nitrogen input systems characteristic of rich countries have released large amounts of reactive N to the environment but have operated with greater efficiency-recovering a greater portion of added N in crops. Aggregate yields in OECD countries are 70% greater than in non-OECD countries on N input rates just 54% greater. Variation in recovery efficiency between countries suggests that there is scope for improvements through enhanced N delivery and capture in the world's low-yielding croplands and that increasing efficiency of N use is an important component of meeting food demand in the future.</t>
  </si>
  <si>
    <t>[Conant, Richard T.] Colorado State Univ, Nat Resource Ecol Lab, Ft Collins, CO 80523 USA; [Conant, Richard T.; Grace, Peter R.] Queensland Univ Technol, Inst Sustainable Resources, Brisbane, Qld 4001, Australia; [Berdanier, Aaron B.] Duke Univ, Nicholas Sch Environm, Durham, NC 27708 USA</t>
  </si>
  <si>
    <t>Conant, RT (corresponding author), Colorado State Univ, Nat Resource Ecol Lab, 1499 Campus Delivery, Ft Collins, CO 80523 USA.</t>
  </si>
  <si>
    <t>conant@nrel.colostate.edu</t>
  </si>
  <si>
    <t>Conant, Richard/B-7586-2013</t>
  </si>
  <si>
    <t>Conant, Richard/0000-0001-7315-2476; Grace, Peter/0000-0003-4136-4129</t>
  </si>
  <si>
    <t>International Livestock Research Institute [C/10/049, C/10/050]; US Environmental Protection Agency [EPA-OAR-CCD-09-07]; National Science Foundation [0842315]; Queensland Smart Futures Fellowship; Plant Production and Protection Division of the UN Food and Agricultural Organization</t>
  </si>
  <si>
    <t>International Livestock Research Institute(CGIAR); US Environmental Protection Agency(United States Environmental Protection Agency); National Science Foundation(National Science Foundation (NSF)); Queensland Smart Futures Fellowship; Plant Production and Protection Division of the UN Food and Agricultural Organization</t>
  </si>
  <si>
    <t>This work was supported through agreements C/10/049 and C/10/050 with the International Livestock Research Institute, grants from the US Environmental Protection Agency EPA-OAR-CCD-09-07, the National Science Foundation award 0842315, a Queensland Smart Futures Fellowship, and a grant from the Plant Production and Protection Division of the UN Food and Agricultural Organization.</t>
  </si>
  <si>
    <t>10.1002/gbc.20053</t>
  </si>
  <si>
    <t>188ZJ</t>
  </si>
  <si>
    <t>Conde-Cid, M; Ferreira-Coelho, G; Fernandez-Calvino, D; Nunez-Delgado, A; Fernandez-Sanjurjo, MJ; Arias-Estevez, M; Alvarez-Rodriguez, E</t>
  </si>
  <si>
    <t>Conde-Cid, M.; Ferreira-Coelho, G.; Fernandez-Calvino, D.; Nunez-Delgado, A.; Fernandez-Sanjurjo, M. J.; Arias-Estevez, M.; Alvarez-Rodriguez, E.</t>
  </si>
  <si>
    <t>Single and simultaneous adsorption of three sulfonamides in agricultural soils: Effects of pH and organic matter content</t>
  </si>
  <si>
    <t>Antibiotics; Competitive adsorption/desorption; Soil pollution; Sulfonamides; Water pollution</t>
  </si>
  <si>
    <t>VETERINARY ANTIBIOTICS VAS; RESISTANCE GENES; AMENDED SOILS; SORPTION; SULFADIAZINE; BEHAVIOR; MANURE; SULFAMETHAZINE; DESORPTION; ADSORPTION/DESORPTION</t>
  </si>
  <si>
    <t>Veterinary antibiotics reaching the environment have become a matter of global concern, since they can cause serious negative impacts on human and ecological health. Therefore, a deep understanding of their behavior and fate once they reach the soil environment is of utmost importance to design and implement appropriate measures that could reduce their potential risks. With this aim, batch-type experiments were carried out to study competitive adsorption and desorption for three sulfonamide antibiotics (sulfadiazine -SDZ-, sulfamethazine -SMT-, and sulfachloropyridazine -SCP-) in six crop soils presenting different characteristics.The results obtained showed that sulfonamides have a low retention in soils, with average adsorption percentages of 40% for SDZ, 44% for SMT and 54% for SCP, and with desorption percentages up to 36% for SDZ and SCP and up to 29% for SMT. The retention of sulfonamides was strongly influenced by the soil organic carbon content (SOC), with higher adsorption and less desorption associated to higher SOC contents. In addition, the hydrophobicity of sulfonamides also had an influence, as higher hydrophobicity resulted in higher affinity for soils, showing the affinity sequences: SDZ similar to SMT &lt;SCP in acid soils,and SDZ similar to SCP &lt;SMT in neutral soils. The results obtained in the ternary systems were very similar to those found in simple systems, indicating the absence of substantial competition for adsorption sites among the three sulfonamides. Despite the low competition among them, these antibiotics have high mobility in soils and, therefore, they imply a significant risk of contamination of water bodies, as well as of entering the food chain, generating serious hazards for human and environmental health. Therefore, fertilization of soils with sulfonamide polluted manures should be controlled, implementing new measurements for the pretreatment of manures before their application, thus contributing to a reduction of potential risks. (C) 2020 Elsevier B.V. All rights reserved.</t>
  </si>
  <si>
    <t>[Conde-Cid, M.; Fernandez-Calvino, D.; Arias-Estevez, M.] Univ Vigo, Fac Sci, Soil Sci &amp; Agr Chem, Orense 32004, Spain; [Ferreira-Coelho, G.; Nunez-Delgado, A.; Fernandez-Sanjurjo, M. J.; Alvarez-Rodriguez, E.] Univ Santiago de Compostela, Engn Polytech Sch, Dept Soil Sci &amp; Agr Chem, Lugo 27002, Spain</t>
  </si>
  <si>
    <t>Conde-Cid, M (corresponding author), Univ Vigo, Fac Sci, Soil Sci &amp; Agr Chem, Orense 32004, Spain.</t>
  </si>
  <si>
    <t>manconde@uvigo.es</t>
  </si>
  <si>
    <t>Fernández-Sanjurjo, María J./ABC-6938-2020; Coelho, Gustavo/F-4986-2015; Núñez-Delgado, Avelino/K-3964-2013</t>
  </si>
  <si>
    <t>Fernández-Sanjurjo, María J./0000-0001-6728-7147; Núñez-Delgado, Avelino/0000-0001-5373-1606</t>
  </si>
  <si>
    <t>Spanish Ministry of Economy and Competitiveness; FEDER funds [CGL2015-67333-C2-1-R, CGL2015-67333-C2-2-R]</t>
  </si>
  <si>
    <t>Spanish Ministry of Economy and Competitiveness(Spanish Government); FEDER funds(European Commission)</t>
  </si>
  <si>
    <t>This work was supported by the Spanish Ministry of Economy and Competitiveness, with FEDER funds [grant numbers CGL2015-67333-C2-1-R and CGL2015-67333-C2-2-R]. Conde-Cid, M. holds a predoctoral FPU contract (Ministry of Education, Culture and Sports). Fernandez-Calvino, D. holds a Ramon y Cajal contract (Ministry of Economy, Industry and Competitiveness). The sponsor had no involvement in the study design, in the collection, analysis and interpretation of data, in the writing of the report, or in the decision to submit the article for publication.</t>
  </si>
  <si>
    <t>10.1016/j.scitotenv.2020.140872</t>
  </si>
  <si>
    <t>NU6JN</t>
  </si>
  <si>
    <t>Coombes, MA; Viles, HA</t>
  </si>
  <si>
    <t>Coombes, Martin A.; Viles, Heather A.</t>
  </si>
  <si>
    <t>Integrating nature-based solutions and the conservation of urban built heritage: Challenges, opportunities, and prospects</t>
  </si>
  <si>
    <t>URBAN FORESTRY &amp; URBAN GREENING</t>
  </si>
  <si>
    <t>Green infrastructure; Heritage conservation; Historic buildings; NbS; Urban heritage; Urban nature</t>
  </si>
  <si>
    <t>IVY HEDERA-HELIX; WORLD HERITAGE; SUSTAINABLE DEVELOPMENT; GREEN INFRASTRUCTURE; HIGHER-PLANTS; STONE; CITIES; BIOPROTECTION; ECOSYSTEM; WALLS</t>
  </si>
  <si>
    <t>Nature-based solutions (NbS) offer opportunities to incorporate green elements into cultural heritage conservation and management practice in cities and unlock associated co-benefits. However, concern about potential negative impacts of nature on built heritage (i.e., biodeterioration of heritage materials, loss of heritage values, and complicating practical heritage conservation and management) can act as a barrier to the uptake of NbS in some locations. We propose that NbS could be adapted, developed, and applied to address specific heritage conservation challenges as well as contribute to wider social benefits. In turn, urban built heritage can provide a valuable and largely underexplored space for NbS activities. Focussing on ten key benefits of NbS in cities (improving health, sequestering carbon, enhancing biodiversity, providing acoustic comfort, reducing the urban heat island, enhancing sustainable water management, facilitating urban agriculture, improving air quality, contributing to economic vitality through jobs and investment, and enhancing social cohesion), we illustrate how built heritage can both benefit from NbS and contribute to their wider success. We show how built heritage can benefit through reducing or mitigating the deterioration of heritage materials, improving the visitor experience, enhancing values, and stimulating investment. At the same time, built heritage conservation can support the delivery and success of NbS in cities by offering additional locations to implement and connect NbS schemes, providing inspiration for closer relationships between nature and society, and enriching NbS benefits by adding a cultural element. We conclude that flexibility is needed to link built heritage and NbS, yet the opportunities are great. Cultural and natural heritage are vital components of resilient and sustainable urban communities, fostering shared values by connecting people with the past and with nature. Better integrating built heritage into the wider NbS paradigm shows great promise for strengthening and broadening these linkages.</t>
  </si>
  <si>
    <t>[Coombes, Martin A.; Viles, Heather A.] Univ Oxford, Sch Geog &amp; Environm, Oxford Resilient Bldg &amp; Landscape Lab OxRBL, Oxford, England</t>
  </si>
  <si>
    <t>Coombes, MA (corresponding author), Univ Oxford, Sch Geog &amp; Environm, Oxford Resilient Bldg &amp; Landscape Lab OxRBL, Oxford, England.</t>
  </si>
  <si>
    <t>martin.coombes@ouce.ox.ac.uk</t>
  </si>
  <si>
    <t>Coombes, Martin/0000-0002-7915-2968; Viles, Heather/0000-0002-2444-1295</t>
  </si>
  <si>
    <t>ELSEVIER GMBH</t>
  </si>
  <si>
    <t>MUNICH</t>
  </si>
  <si>
    <t>HACKERBRUCKE 6, 80335 MUNICH, GERMANY</t>
  </si>
  <si>
    <t>1618-8667</t>
  </si>
  <si>
    <t>1610-8167</t>
  </si>
  <si>
    <t>URBAN FOR URBAN GREE</t>
  </si>
  <si>
    <t>Urban For. Urban Green.</t>
  </si>
  <si>
    <t>10.1016/j.ufug.2021.127192</t>
  </si>
  <si>
    <t>Plant Sciences; Environmental Studies; Forestry; Urban Studies</t>
  </si>
  <si>
    <t>Plant Sciences; Environmental Sciences &amp; Ecology; Forestry; Urban Studies</t>
  </si>
  <si>
    <t>TZ0RE</t>
  </si>
  <si>
    <t>Cooper, J; Carliell-Marquet, C</t>
  </si>
  <si>
    <t>Cooper, James; Carliell-Marquet, Cynthia</t>
  </si>
  <si>
    <t>A substance flow analysis of phosphorus in the UK food production and consumption system</t>
  </si>
  <si>
    <t>Substance flow analysis; SFA; Phosphorus; UK; Resource; Efficiency</t>
  </si>
  <si>
    <t>AGRICULTURAL PHOSPHORUS; ENVIRONMENTAL IMPACTS; EUTROPHICATION; BALANCE; CHINA</t>
  </si>
  <si>
    <t>Phosphorus (P) is both an essential resource, required for plant growth and food production, and a costly pollutant, capable of causing eutrophication in water courses. The possibility of future phosphorus scarcity and the requirement to improve the quality of UK waters necessitates the development of a UK phosphorus management system, which increases use efficiency, reduces losses and recycles wastes more effectively. A vital first step towards creating such a system is to conduct a substance flow analysis (SFA), which maps and quantifies the relevant stocks and flows, allowing specific measures to be implemented that target identified losses and areas of inefficient resource use. This paper presents the results of a SFA for phosphorus in the UK, focussing in particular on the food production and consumption system for the year 2009. The SFA results suggest that the UK population consumed around 31.0 kt Pin 2009, which was largely achieved by importing food, feed and fertilisers, with net imports totalling 113.5 kt P. Imported fertilisers accounted for 56% of the total imports, containing 77.5 kt P. The largest losses within the systems were those to water, estimated at around 41.5 kt P/yr, and soil accumulations are estimated at 37.5 kt P/yr. The efficiency of UK crop production is estimated at 81%, whereas the efficiency of producing animal products is only 16.5%. Wastewater treatment works (WwTW) received around 55.0 kt P within wastewater, with 57% being removed in sewage sludge. The 23.5 kt P discharged within final effluent represented the largest loss to UK waters. Around 71% of the sludge was recycled to land, containing 22.5 kt P, although the rate of application was around 5x higher than the uptake rate for crops, demonstrating the challenges of effectively recycling bulky wastes. Existing measures aimed at tackling water pollution and climate change have acted to improve P management in the UK, although additional measures focussing particularly on P as a resource are required. The results from this analysis suggest focussing on P removal and recovery at WwTW, as well as developing more effective methods for recycling bulky wastes such as animal manure, food waste and sewage sludge in order to reduce soil accumulations and replace imported fertilisers. Conducting additional SFAs at smaller scales may be necessary in order to develop more specific measures, such as regional recycling strategies. (C) 2013 Elsevier B.V. All rights reserved.</t>
  </si>
  <si>
    <t>[Cooper, James; Carliell-Marquet, Cynthia] Univ Birmingham, Sch Civil Engn, Birmingham B15 2TT, W Midlands, England</t>
  </si>
  <si>
    <t>Carliell-Marquet, C (corresponding author), Univ Birmingham, Sch Civil Engn, Birmingham B15 2TT, W Midlands, England.</t>
  </si>
  <si>
    <t>c.m.carliell@bham.ac.uk</t>
  </si>
  <si>
    <t>EPSRC; UK Water industry Research</t>
  </si>
  <si>
    <t>EPSRC(UK Research &amp; Innovation (UKRI)Engineering &amp; Physical Sciences Research Council (EPSRC)); UK Water industry Research</t>
  </si>
  <si>
    <t>This research is supported by an EPSRC CASE Studentship award with UK Water industry Research Towards a closed-loop phosphorus management system for the UK - The role of the Water Industry. The authors would like to thank the anonymous reviewers for their incredibly thorough critique of the paper and extensive feedback.</t>
  </si>
  <si>
    <t>10.1016/j.resconrec.2013.03.001</t>
  </si>
  <si>
    <t>145QE</t>
  </si>
  <si>
    <t>Cooper, RJ; Hama-Aziz, Z; Hiscock, KM; Lovett, AA; Dugdale, SJ; Sunnenberg, G; Noble, L; Beamish, J; Hovesen, P</t>
  </si>
  <si>
    <t>Cooper, Richard J.; Hama-Aziz, Zanist; Hiscock, Kevin M.; Lovett, Andrew A.; Dugdale, Steve J.; Sunnenberg, Gisela; Noble, Lister; Beamish, James; Hovesen, Poul</t>
  </si>
  <si>
    <t>Assessing the farm-scale impacts of cover crops and non-inversion tillage regimes on nutrient losses from an arable catchment</t>
  </si>
  <si>
    <t>Mitigation; Agriculture; Nitrate; Phosphorus.; Conservation tillage; River</t>
  </si>
  <si>
    <t>CROPPING SYSTEMS; ORGANIC-CARBON; FRESH-WATER; LONG-TERM; SOIL; NITRATE; NITROGEN; EUTROPHICATION; PHOSPHORUS; COSTS</t>
  </si>
  <si>
    <t>The efficacy of cover crops and non-inversion tillage regimes at minimising farm-scale nutrient losses were assessed across a large, commercial arable farm in Norfolk, UK. The trial area, covering 143 ha, was split into three blocks: winter fallow with mouldboard ploughing (Block J); shallow non-inversion tillage with a winter oilseed radish (Raphanus sativus) cover crop (Block P); and direct drilling with a winter oilseed radish cover crop (Block L). Soil, water and vegetation chemistry across the trial area were monitored over the 2012/13 (pre-trial), 2013/14 (cover crops and non-inversion tillage) and 2014/15 (non-inversion tillage only) farm years. Results revealed oilseed radish reduced nitrate (NO3-N) leaching losses in soil water by 75-97% relative to the fallow block, but had no impact upon phosphorus (P) losses. Corresponding reductions in riverine NO3-N concentrations were not observed, despite the trial area covering 20% of the catchment. Mean soil NO3-N concentrations were reduced by similar to 77% at 60-90 cm depth beneath the cover crop, highlighting the ability of deep rooting oilseed radish to scavenge nutrients from deep within the soil profile. Alone, direct drilling and shallow non-inversion tillage were ineffective at reducing soil Water NO3-N and P concentrations relative to conventional ploughing. Applying starter fertiliser to the cover crop increased radish biomass and nitrogen (N) uptake, but resulted in net N accumulation within the soil. There was negligible difference between the gross margins of direct drilling (731 pound ha(-1)) and shallow non-inversion tillage (758 pound ha(-1)) with a cover crop and conventional ploughing with fallow (745 pound ha(-1)), demonstrating farm productivity can be maintained Whilst mitigating diffuse pollution. The results presented here support the wider adoption of winter oilseed radish cover crops to reduce NO3-N leaching losses in arable systems, but caution that it may take several years before catchment-scale impacts downstream are detected. (C) 2016 Elsevier B.V. All rights reserved.</t>
  </si>
  <si>
    <t>[Cooper, Richard J.; Hama-Aziz, Zanist; Hiscock, Kevin M.; Lovett, Andrew A.; Dugdale, Steve J.; Sunnenberg, Gisela] Univ East Anglia, Sch Environm Sci, Norwich Res Pk, Norwich NR4 7TJ, Norfolk, England; [Noble, Lister] Farm Syst &amp; Environm, Low Rd, Wortwell IP20 0HJ, Harleston, England; [Beamish, James; Hovesen, Poul] Salle Farms Co Ltd, Manor Farm, Salle NR10 4SF, Reepham, England</t>
  </si>
  <si>
    <t>Cooper, RJ (corresponding author), Univ East Anglia, Sch Environm Sci, Norwich Res Pk, Norwich NR4 7TJ, Norfolk, England.</t>
  </si>
  <si>
    <t>Richard.J.Cooper@uea.ac.uk</t>
  </si>
  <si>
    <t>Lovett, Andrew/Q-6723-2019; Lovett, Andrew A/C-9942-2011; Cooper, Richard James/AAD-9837-2019</t>
  </si>
  <si>
    <t>Lovett, Andrew/0000-0003-0554-9273; Cooper, Richard James/0000-0002-4518-5761</t>
  </si>
  <si>
    <t>UK Department for Environment, Food and Rural Affairs (Defra) under the Demonstration Test Catchments initiative [WQ0212/WQ0225/LM0304]; Kurdistan Regional Government; Human Capacity Development Program</t>
  </si>
  <si>
    <t>UK Department for Environment, Food and Rural Affairs (Defra) under the Demonstration Test Catchments initiative; Kurdistan Regional Government; Human Capacity Development Program</t>
  </si>
  <si>
    <t>This research was funded by the UK Department for Environment, Food and Rural Affairs (Defra) under the Demonstration Test Catchments initiative (WQ0212/WQ0225/LM0304). ZH acknowledges support from the Kurdistan Regional Government and Human Capacity Development Program. The authors would like to thank the Salle Park Estate for their cooperation with the field trials and Carl Gudmundsson of Vaderstad for technical advice and machinery support. Paul Brown of Frontier Agriculture Limited provided valuable advice in the choice of cover crop. We thank Liz Rix, Alina Mihailova, Kim Goodey, Tony Hinchliffe and Andy Hind for the laboratory analysis and Faye Outram, Jenny Stevenson, Simon Ellis, Nick Garrard and Steve Warnes for their fieldwork support. We are grateful to the editor and two anonymous reviewers whose constructive comments helped improve an earlier version of this manuscript.</t>
  </si>
  <si>
    <t>10.1016/j.agee.2016.12.034</t>
  </si>
  <si>
    <t>EJ5IT</t>
  </si>
  <si>
    <t>Cooper, RJ; Hiscock, KM; Lovett, AA; Dugdale, SJ; Sunnenberg, G; Vrain, E</t>
  </si>
  <si>
    <t>Cooper, Richard J.; Hiscock, Kevin M.; Lovett, Andrew A.; Dugdale, Stephen J.; Sunnenberg, Gisela; Vrain, Emilie</t>
  </si>
  <si>
    <t>Temporal hydrochemical dynamics of the River Wensum, UK: Observations from long-term high-resolution monitoring (2011-2018)</t>
  </si>
  <si>
    <t>High-frequency; Telemetry; Demonstration Test Catchment; Water quality; Nitrate; Phosphorus</t>
  </si>
  <si>
    <t>WATER-QUALITY DATA; HIGH-FREQUENCY; AGRICULTURAL CATCHMENTS; TIME-SERIES; NUTRIENT BIOGEOCHEMISTRY; PHOSPHORUS CONCENTRATION; ORGANIC-MATTER; FINE SEDIMENT; NITRATE; STREAM</t>
  </si>
  <si>
    <t>In 2010, the UK government established the Demonstration Test Catchment (DTC) initiative to evaluate the extent to which on-farm mitigation measures can cost-effectively reduce the impacts of agricultural water pollution on river ecology whilst maintaining food production capacity. A central component of the DTC platform was the establishment of a comprehensive network of automated, web-based sensor technologies to generate high temporal resolution (30 min) empirical datasets of surface water, groundwater and meteorological parameters over a long period (2011-2018). Utilising 8.9 million water quality measurements generated for the River Wensum, this paper demonstrates how long-term, high-resolution monitoring of hydrochemistry can improve our understanding of the complex temporal dynamics of riverine processes from 30 min to annual timescales. This paper explores the impact of groundwater-surface water interactions on instream pollutant concentrations (principally nitrogen, phosphorus and turbidity) and reveals how varying hydrochemical associations under contrasting flow regimes can elicit important information on the dominant pollution pathways. Furthermore, this paper examines the relationships between agricultural pollutants and precipitation events of varying magnitude, whilst demonstrating how high-resolution data can be utilised to develop conceptual models of hydrochemical processes for contrasting winter and summer seasons. Finally, this paper considers how high-resolution hydrochemical data can be used to increase land manager awareness of environmentally damaging farming operations and encourage the adoption of more water sensitive land management practices. (C) 2020 Elsevier B.V. All rights reserved.</t>
  </si>
  <si>
    <t>[Cooper, Richard J.; Hiscock, Kevin M.; Lovett, Andrew A.; Dugdale, Stephen J.; Sunnenberg, Gisela; Vrain, Emilie] Univ East Anglia, Sch Environm Sci, Norwich Res Pk, Norwich NR4 7TJ, Norfolk, England</t>
  </si>
  <si>
    <t>Cooper, Richard James/AAD-9837-2019</t>
  </si>
  <si>
    <t>Cooper, Richard James/0000-0002-4518-5761; Vrain, Emilie/0000-0001-8226-4621</t>
  </si>
  <si>
    <t>UK Department for Environment, Food and Rural Affairs (Defra) under the Demonstration Test Catchments initiative [WQ0212/WQ0225/LM0304]</t>
  </si>
  <si>
    <t>UK Department for Environment, Food and Rural Affairs (Defra) under the Demonstration Test Catchments initiative</t>
  </si>
  <si>
    <t>This research was funded by the UK Department for Environment, Food and Rural Affairs (Defra) under the Demonstration Test Catchments initiative (WQ0212/WQ0225/LM0304). The authors would like to thank the Salle Park Estate and the Heydon Estate for their cooperation in hosting themonitoring equipment and Lister Noble for providing farm liaison support. We thank Liz Rix, Alina Mihailova, Kim Goodey, Tony Hinchliffe, Graham Chilvers and Andy Hind for the laboratory analysis and Faye Outram, Jenny Stevenson, Simon Ellis, Nick Garrard and Steve Warnes for their fieldwork support.</t>
  </si>
  <si>
    <t>10.1016/j.scitotenv.2020.138253</t>
  </si>
  <si>
    <t>LN1HP</t>
  </si>
  <si>
    <t>Corrales, X; Coll, M; Ofir, E; Heymans, JJ; Steenbeek, J; Goren, M; Edelist, D; Gal, G</t>
  </si>
  <si>
    <t>Corrales, X.; Coll, M.; Ofir, E.; Heymans, J. J.; Steenbeek, J.; Goren, M.; Edelist, D.; Gal, G.</t>
  </si>
  <si>
    <t>Future scenarios of marine resources and ecosystem conditions in the Eastern Mediterranean under the impacts of fishing, alien species and sea warming</t>
  </si>
  <si>
    <t>SCIENTIFIC REPORTS</t>
  </si>
  <si>
    <t>SAFE OPERATING SPACE; CLIMATE-CHANGE; ECOLOGICAL INDICATORS; OCEAN ACIDIFICATION; PTEROIS-MILES; RED-SEA; ECOPATH; MODELS; BIODIVERSITY; MANAGEMENT</t>
  </si>
  <si>
    <t>Using a temporal-dynamic calibrated Ecosim food web model, we assess the effects of future changes on marine resources and ecosystem conditions of the Israeli Mediterranean continental shelf. This region has been intensely invaded by Indo-Pacific species. The region is exposed to extreme environmental conditions, is subjected to high rates of climate change and has experienced intense fishing pressure. We test the impacts of a new set of fishing regulations currently being implemented, a continued increase in sea temperatures following IPCC projections, and a continued increase in alien species biomass. We first investigate the impacts of the stressors separately, and then we combine them to evaluate their cumulative effects. Our results show overall potential future benefits of fishing effort reductions, and detrimental impacts of increasing sea temperature and increasing biomass of alien species. Cumulative scenarios suggest that the beneficial effects of fisheries reduction may be dampened by the impact of increasing sea temperature and alien species when acting together. These results illustrate the importance of including stressors other than fisheries, such as climate change and biological invasions, in an ecosystem-based management approach. These results support the need for reducing local and regional stressors, such as fishing and biological invasions, in order to promote resilience to sea warming.</t>
  </si>
  <si>
    <t>[Corrales, X.; Ofir, E.; Gal, G.] Israel Oceanog &amp; Limnol Res, Kinneret Limnol Lab, POB 447, Migdal, Israel; [Corrales, X.; Coll, M.; Heymans, J. J.] CSIC, ICM, Passeig Maritim Barceloneta 37-49, E-08003 Barcelona, Spain; [Coll, M.; Heymans, J. J.] Ecopath Int Initiat Res Assoc, Barcelona, Spain; [Heymans, J. J.] Scottish Assoc Marine Sci, Scottish Marine Inst, Oban 371QA, PA, Scotland; [Heymans, J. J.] European Marine Board, Wandelaarkaai 7, B-8400 Oostende, Belgium; [Goren, M.] Tel Aviv Univ, Dept Zool, IL-69978 Tel Aviv, Israel; [Goren, M.] Tel Aviv Univ, Steinhardt Museum Nat Hist, IL-69978 Tel Aviv, Israel; [Edelist, D.] Univ Haifa, Charney Sch Marine Sci, Leon Recanati Inst Marine Studies, Fac Nat Sci, IL-31905 Haifa, Israel</t>
  </si>
  <si>
    <t>Israel Oceanographic &amp; Limnological Research Institute; Consejo Superior de Investigaciones Cientificas (CSIC); CSIC - Centro Mediterraneo de Investigaciones Marinas y Ambientales (CMIMA); CSIC - Instituto de Ciencias del Mar (ICM); Tel Aviv University; Tel Aviv University; University of Haifa</t>
  </si>
  <si>
    <t>Corrales, X (corresponding author), Israel Oceanog &amp; Limnol Res, Kinneret Limnol Lab, POB 447, Migdal, Israel.;Corrales, X (corresponding author), CSIC, ICM, Passeig Maritim Barceloneta 37-49, E-08003 Barcelona, Spain.</t>
  </si>
  <si>
    <t>corrales@icm.csic.es</t>
  </si>
  <si>
    <t>edelist, dor/HGD-5614-2022; Heymans, Johanna J/H-4848-2012; Goren, Menachem/GQZ-3762-2022; Corrales, Xavier/ABA-4312-2020; Steenbeek, Jeroen Gerhard/F-9936-2016; Corrales, Xavier/AAA-7078-2021; Coll, Marta/A-9488-2012</t>
  </si>
  <si>
    <t>Heymans, Johanna J/0000-0002-7290-8988; Steenbeek, Jeroen Gerhard/0000-0002-7878-8075; Corrales, Xavier/0000-0002-5257-0529; Coll, Marta/0000-0001-6235-5868</t>
  </si>
  <si>
    <t>IOLR scholarship under the DESSIM project; European Commission through the Marie Curie Career Integration Grant [PCIG10-GA-2011-303534]; European Union [689518]</t>
  </si>
  <si>
    <t>IOLR scholarship under the DESSIM project; European Commission through the Marie Curie Career Integration Grant; European Union(European Union (EU))</t>
  </si>
  <si>
    <t>XC was supported by an IOLR scholarship under the DESSIM project (A Decision Support System for the management of Israel's Mediterranean Exclusive Economic Zone). MC was partially funded by the European Commission through the Marie Curie Career Integration Grant Fellowships - PCIG10-GA-2011-303534 - to the BIOWEB project. MC and JS were partially funded by the European Union's Horizon research program grant agreement No. 689518 for the MERCES project.</t>
  </si>
  <si>
    <t>2045-2322</t>
  </si>
  <si>
    <t>SCI REP-UK</t>
  </si>
  <si>
    <t>Sci Rep</t>
  </si>
  <si>
    <t>SEP 24</t>
  </si>
  <si>
    <t>10.1038/s41598-018-32666-x</t>
  </si>
  <si>
    <t>GU5OL</t>
  </si>
  <si>
    <t>Correia, L; Marrocos, P; Olivares, DMM; Velasco, FG; Luzardo, FHM; de Jesus, RM</t>
  </si>
  <si>
    <t>Correia, L.; Marrocos, P.; Montalvan Olivares, D. M.; Velasco, F. G.; Luzardo, F. H. M.; Mota de Jesus, R.</t>
  </si>
  <si>
    <t>Bioaccumulation of nickel in tomato plants: risks to human health and agro-environmental impacts</t>
  </si>
  <si>
    <t>Metal bioaccumulation in plants; Solanum lycopersicum; Gas exchange measurements; ICP-OES; Agricultural yield; Food safety</t>
  </si>
  <si>
    <t>TRACE-ELEMENTS; HEAVY-METALS; LEAD; SOIL; TOXICITY; CADMIUM; ZINC; ACCUMULATION; NUTRIENTS; MANGANESE</t>
  </si>
  <si>
    <t>Anthropogenic activities such as agriculture, industry, and mining have contributed significantly to the accumulation of heavy metals in the soil, which in turn cause problems to human health and to the environment. The present work aims to study the effects of nickel (Ni) on the development of tomato plants, the risks to human health associated to the consumption of contaminated tomatoes, and the consequences to the environment. The experiment was carried out in greenhouse environment for a period of 120 days, and the plants were cultivated in soils with four different concentrations of Ni: 0, 35, 70, and 105 mg kg(-1). The concentration of nickel in each part (root, stem, leaf, and fruit) of the tomato plant was measured at four different stages of the cycle: 30, 60, 90, and 120 days, by inductively coupled plasma optical emission spectrometer (ICP-OES). At the end of the cycle, the concentration of certain macro-and micronutrients was also determined and related to the corresponding Ni concentration in the soil. The distribution of Ni in the parts of the plant was analyzed from the bioaccumulation factor temporal behavior. Nickel concentrations found in the fruit were too low to pose a risk to human health. As a result of this research, it was verified that soils with nickel concentrations close to 70 mg kg(-1), which is the limit established by the CONAMA resolution (420/2009), may actually represent an optimum concentration value for the development of tomato plants. It also increases productivity per plant and reduces the use of resources such as water and agricultural inputs.</t>
  </si>
  <si>
    <t>[Correia, L.; Montalvan Olivares, D. M.; Velasco, F. G.; Luzardo, F. H. M.] Univ Estadual Santa Cruz, Ctr Res Radiat Sci &amp; Technol CPqCTR, Ilheus, BA, Brazil; [Marrocos, P.] Ctr Res Cocoa Execut Planning Commiss Cocoa Farmi, Ilheus, BA, Brazil; [Mota de Jesus, R.] Univ Estadual Santa Cruz, Dept Analyt Chem, Ilheus, BA, Brazil</t>
  </si>
  <si>
    <t>Olivares, DMM (corresponding author), Univ Estadual Santa Cruz, Ctr Res Radiat Sci &amp; Technol CPqCTR, Ilheus, BA, Brazil.</t>
  </si>
  <si>
    <t>diango.mo87@gmail.com</t>
  </si>
  <si>
    <t>Velasco, Fermin G/I-6194-2015; Luzardo, Francisco HM/I-8365-2015; Jesus, Raildo M/J-5796-2015</t>
  </si>
  <si>
    <t>Jesus, Raildo M/0000-0001-6366-948X; Luzardo, Francisco/0000-0003-1706-8231; Velasco, Fermin/0000-0003-0803-9148</t>
  </si>
  <si>
    <t>Brazilian Agency of Coordination for the Improvement of Higher Education Personnel (CAPES - Portuguese: Coordenacao de Aperfeicoamento de Pessoal de Nivel Superior); FINEP - Portuguese: Financiadora de Estudos e Projetos; CEPEC/CEPLAC</t>
  </si>
  <si>
    <t>L. Correia would like to thank Brazilian Agency of Coordination for the Improvement of Higher Education Personnel (CAPES - Portuguese: Coordenacao de Aperfeicoamento de Pessoal de Nivel Superior) (for the doctorate scholarship. The authors also wish to thank the Funding Authority for Studies and Projects (FINEP - Portuguese: Financiadora de Estudos e Projetos) for the financial support to acquire the ICP spectrometer, and CEPEC/CEPLAC for the support in the greenhouse experiment.</t>
  </si>
  <si>
    <t>10.1007/s10661-018-6658-7</t>
  </si>
  <si>
    <t>GF1VU</t>
  </si>
  <si>
    <t>Corrochano-Monsalve, M; Gonzalez-Murua, C; Estavillo, JM; Estonba, A; Zarraonaindia, I</t>
  </si>
  <si>
    <t>Corrochano-Monsalve, Mario; Gonzalez-Murua, Carmen; Estavillo, Jose-Maria; Estonba, Andone; Zarraonaindia, Iratxe</t>
  </si>
  <si>
    <t>Unraveling DMPSA nitrification inhibitor impact on soil bacterial consortia under different tillage systems</t>
  </si>
  <si>
    <t>Fertilization; Plowing; N-cycle; Nitrous oxide emissions; 16S rRNA sequencing; amoA; nosZ</t>
  </si>
  <si>
    <t>N2O EMISSIONS; NO-TILLAGE; MICROBIAL COMMUNITIES; 3,4-DIMETHYLPYRAZOLE PHOSPHATE; OXIDIZING BACTERIUM; DIVERSITY; BIODIVERSITY; MANAGEMENT; SEQUENCES; RESPONSES</t>
  </si>
  <si>
    <t>Nitrogen (N) applied with fertilizers is not efficiently used in agriculture. In the soil, this N is transformed into different compounds by means of several biological processes. As a result, there is a negative economic and environmental impact due to water contamination, via nitrate (NO3-) leaching, and greenhouse gasses emission, via nitrous oxide (N2O). To reverse this situation, nitrification inhibitors (NI) such as dicyandiamide (DCD), nytrapirin and 3,4-dimethylpyrazole phosphate (DMPP) are widely applied to agricultural soils in order to delay ammonium (NH4+) transformation. A new NI, 3,4-dimethylpyrazole-succinic acid (DMPSA), has been recently developed with the aim of deploying a specific action on ammonium-oxidizing bacteria (AOB). However, previous studies have demonstrated that DMPSA application increases nosZl gene abundance. Thus, non-target populations involved in N-cycle are also affected by its application. For better understanding the effects of DMPSA addition, this NI was applied with ammonium sulfate (AS) fertilizer in a winter wheat crop soil under Humid Mediterranean conditions, in two different soil tillage managements (conventional tillage, CT; and notillage, NT). Soil samples were then analyzed by 16S rRNA amplicon sequencing. DMPSA application induced a decrease in bacterial alpha-diversity under the NT management, which showed higher water-filled pore space (WFPS) than the CT management. This suggests that water content played a key role in DMPSA effects. Even at the phyla level, the abundances of several non-target organisms, either involved or not in the N-cycle, were affected by DMPSA application. Within them, the biggest changes were found in Cyanobacteria (+ 48%) phylum (considered promising bio-agents for sustainable agriculture), which may have also triggered the increase of Bacteroidetes (+ 20%) and the decrease of certain phytopathogens. This decrease of phytopathogens may have also been helped by the great increase observed after DMPSA application in the genus Vermamoeba vermiformis, a protist known to control/regulate several soil-borne pathogens. Altogether, the results showed that DMPSA may lead to a reduction of the environmental impacts derived not only from the loss of reactive N, but also from the maintenance of a safer microbial community for plant health. However, further studies would be necessary to analyze the persistence and the consequences of all these effects in the long-term.</t>
  </si>
  <si>
    <t>[Corrochano-Monsalve, Mario; Gonzalez-Murua, Carmen; Estavillo, Jose-Maria] Univ Basque Country UPV EHU, Fac Sci &amp; Technol, Dept Plant Biol &amp; Ecol, Leioa, Spain; [Estonba, Andone; Zarraonaindia, Iratxe] Univ Basque Country UPV EHU, Fac Sci &amp; Technol, Dept Genet Phys Anthropol &amp; Anim Physiol, Leioa, Spain; [Zarraonaindia, Iratxe] Ikerbasque, Basque Fdn Sci, Bilbao, Spain</t>
  </si>
  <si>
    <t>Corrochano-Monsalve, M (corresponding author), Univ Basque Country UPV EHU, Dept Plant Biol &amp; Ecol, Apdo 644, E-48080 Bilbao, Spain.</t>
  </si>
  <si>
    <t>mario.corrochano@ehu.eus</t>
  </si>
  <si>
    <t>ESTAVILLO, José-María/P-5711-2019; CORROCHANO-MONSALVE, MARIO/AAQ-1665-2020; Gonzalez-Murua, Carmen/J-2968-2012; Zarraonaindia, Iratxe/ABF-4618-2020</t>
  </si>
  <si>
    <t>ESTAVILLO, José-María/0000-0002-3986-8005; CORROCHANO-MONSALVE, MARIO/0000-0002-8191-1847; Gonzalez-Murua, Carmen/0000-0003-0310-5804; Zarraonaindia, Iratxe/0000-0002-0615-0187; Estonba, Andone/0000-0003-2851-5201</t>
  </si>
  <si>
    <t>Spanish Government [AGL201564582-C3-2-R, RTI2018-094623-B-C21]; Basque Government [IT-932-16]; EuroChem Agro Iberia S.L.-UPV/EHU [2018.0612]; Ministry of Economy and Business of the Spanish Government [BES-2016-076725]</t>
  </si>
  <si>
    <t>Spanish Government(Spanish GovernmentEuropean Commission); Basque Government(Basque Government); EuroChem Agro Iberia S.L.-UPV/EHU; Ministry of Economy and Business of the Spanish Government</t>
  </si>
  <si>
    <t>This project was funded by de Spanish Government (AGL201564582-C3-2-R MINECO/FEDER and RTI2018-094623-B-C21 MCIU/AEI/FEDER, UE), by the Basque Government (IT-932-16) and by EuroChem Agro Iberia S.L.-UPV/EHU 2018.0612. Mario CorrochanoMonsalve holds a grant from the Ministry of Economy and Business of the Spanish Government (BES-2016-076725).</t>
  </si>
  <si>
    <t>10.1016/j.agee.2020.107029</t>
  </si>
  <si>
    <t>MR2AV</t>
  </si>
  <si>
    <t>Costa, MJ; Duarte, G; Segurado, P; Branco, P</t>
  </si>
  <si>
    <t>Costa, Maria Joao; Duarte, Goncalo; Segurado, Pedro; Branco, Paulo</t>
  </si>
  <si>
    <t>Major threats to European freshwater fish species</t>
  </si>
  <si>
    <t>Species conservation; Species threat identification; River networks; Dams and water management; Climate change; Pollution</t>
  </si>
  <si>
    <t>LAND-USE; CONSERVATION; BIODIVERSITY; PATTERNS; CONNECTIVITY; STRESSORS; FISHERIES; IMPACTS</t>
  </si>
  <si>
    <t>In Europe, freshwater fish are the richest group amongst European vertebrates and the second most threatened animal group, surpassed only by freshwater molluscs. The identification of threats is a major benefit for conservation efforts, as it allows actions to be bespoke to specific threats imperilling fish communities in sensitive areas. In this work, we analyse all threats identified under the International Union for Conservation of Nature (IUCN) Red List of Threatened Species for all European native freshwater dependent fish and lamprey species and relate them with the species distribution, conservation status and migratory phenology. Results show that the current level of imperilment of European freshwater fish fauna is high, especially in the Iberian Peninsula fish communities where low richness is combined with a proportion of threatened species surpassing 50% in several catchments The most relevant threats affecting European freshwater fish are: Dams &amp; Water Management/Use, Droughts, Invasive Non-Native/Alien Species/Diseases, Agricultural &amp; Forestry Effluents and Fishing &amp; Harvesting Aquatic Resources. The present work contributes to the ultimate goal of species conservation by highlighting the main threats affecting freshwater fish species in Europe and by demonstrating how specific regions need particular attention. Increasing longitudinal connectivity stands out as a measure with the potential to increase species' resilience to the several threats affecting them, and it should be coupled with additional efforts to reduce water pollution, control alien species and effectively manage fishing. (c) 2021 Elsevier B.V. All rights reserved.</t>
  </si>
  <si>
    <t>[Costa, Maria Joao; Duarte, Goncalo; Segurado, Pedro; Branco, Paulo] Univ Lisbon Tapada Ajuda, Forest Res Ctr, Sch Agr, P-1349017 Lisbon, Portugal</t>
  </si>
  <si>
    <t>Duarte, G (corresponding author), Univ Lisbon Tapada Ajuda, Forest Res Ctr, Sch Agr, P-1349017 Lisbon, Portugal.</t>
  </si>
  <si>
    <t>goncalofduarte@isa.ulisboa.pt</t>
  </si>
  <si>
    <t>Branco, Paulo/B-6854-2012; Duarte, Gonçalo/AAC-4788-2021; Segurado, Pedro/A-1145-2011</t>
  </si>
  <si>
    <t>Branco, Paulo/0000-0002-2502-5533; Duarte, Gonçalo/0000-0003-3707-601X; Segurado, Pedro/0000-0002-5917-7893</t>
  </si>
  <si>
    <t>FCT - FundacAo para a Ciencia e a Tecnologia, I.P. [PTDC/ASP-AGR/29771/2017, DL 57/2016/CP1382/CT0020]; FundacAo para a Ciencia e a Tecnologia I.P. (FCT) , Portugal [UIDB/00239/2020]</t>
  </si>
  <si>
    <t>FCT - FundacAo para a Ciencia e a Tecnologia, I.P.; FundacAo para a Ciencia e a Tecnologia I.P. (FCT) , Portugal</t>
  </si>
  <si>
    <t>G. Duarte has been financed by national funds via FCT - FundacAo para a Ciencia e a Tecnologia, I.P., within the project PTDC/ASP-AGR/29771/2017. P Branco has been financed by national funds via FCT - FundacAo para a Ciencia e a Tecnologia, I.P., under Norma Transitoria - DL 57/2016/CP1382/CT0020. This research was funded by the Forest Research Centre, a research unit funded by FundacAo para a Ciencia e a Tecnologia I.P. (FCT) , Portugal (UIDB/00239/2020) .</t>
  </si>
  <si>
    <t>NOV 25</t>
  </si>
  <si>
    <t>10.1016/j.scitotenv.2021.149105</t>
  </si>
  <si>
    <t>WC6JZ</t>
  </si>
  <si>
    <t>Cowburn, B; Samoilys, MA; Osuka, K; Klaus, R; Newman, C; Gudka, M; Obura, D</t>
  </si>
  <si>
    <t>Cowburn, B.; Samoilys, M. A.; Osuka, K.; Klaus, R.; Newman, C.; Gudka, M.; Obura, D.</t>
  </si>
  <si>
    <t>Healthy and diverse coral reefs in Djibouti - A resilient reef system or few anthropogenic threats?</t>
  </si>
  <si>
    <t>Coral reef; Resilience; Ecosystem health; Fisheries; Red Sea; Coral bleaching</t>
  </si>
  <si>
    <t>RED-SEA; CLIMATE-CHANGE; BUILDING CORALS; COMMUNITIES; SUSCEPTIBILITY; CONSERVATION; FISHES; SYMBIODINIUM; BIODIVERSITY; ADAPTATION</t>
  </si>
  <si>
    <t>Djiboutian coral reefs are poorly studied, but are of critical importance to tourism and artisanal fishing in this small developing nation. In 2014 and 2016 we carried out the most comprehensive survey of Djiboutian reefs to date, and present data on their ecology, health and estimate their vulnerability to future coral bleaching and anthropogenic impacts. Reef type varied from complex reef formations exposed to wind and waves along the Gulf of Aden, to narrow fringing reefs adjacent to the deep sheltered waters of the Gulf of Tadjoura. Evidence suggests that in the past 35 years the reefs have not previously experienced severe coral bleaching or significant human impacts, with many reefs having healthy and diverse coral and fish populations. Mean coral cover was high (52%) and fish assemblages were dominated by fishery target species and herbivores. However, rising sea surface temperatures (SSTs) and rapid recent coastal development activities in Djibouti are likely future threats to these relatively untouched reefs.</t>
  </si>
  <si>
    <t>[Cowburn, B.; Samoilys, M. A.; Osuka, K.; Gudka, M.; Obura, D.] CORDIO East Africa, 9 Kibaki Flats,POB 10135, Mombasa 80101, Kenya; [Cowburn, B.; Klaus, R.; Newman, C.] Cousteau Soc, 40 Rue Renaudes, F-75017 Paris, France; [Klaus, R.] Senckenberg Res Inst, Senckenberganlage 25, D-60325 Frankfurt, Germany; [Klaus, R.] Museum Nat Frankfurt, Marine Zool Ichthyol, Senckenberganlage 25, D-60325 Frankfurt, Germany</t>
  </si>
  <si>
    <t>Cowburn, B (corresponding author), CORDIO East Africa, 9 Kibaki Flats,POB 10135, Mombasa 80101, Kenya.</t>
  </si>
  <si>
    <t>benjamindcowburn@gmail.com</t>
  </si>
  <si>
    <t>European Union; IUCN, Coastal Oceans Research and Development - Indian Ocean (CORDIO); International Fund for Agricultural Development (IFAD); Ministry of Housing, Urban Affairs &amp; Environment (MHUE); Hassan Mohamed Abass</t>
  </si>
  <si>
    <t>European Union(European Commission); IUCN, Coastal Oceans Research and Development - Indian Ocean (CORDIO); International Fund for Agricultural Development (IFAD); Ministry of Housing, Urban Affairs &amp; Environment (MHUE); Hassan Mohamed Abass</t>
  </si>
  <si>
    <t>This work was partly funded by the European Union through the IGAD Biodiversity Management Programme in the Horn of Africa through a grant to the IUCN, Coastal Oceans Research and Development - Indian Ocean (CORDIO) and Equipe Cousteau. The contents of this paper are the sole responsibility of the authors (CORDIO, Equipe Cousteau) and can in no way be taken to reflect the views of the European Union. Additional funding was provided by the International Fund for Agricultural Development (IFAD), through PRAREV. We are also grateful to the Ministry of Housing, Urban Affairs &amp; Environment (MHUE) and the following people who all provided invaluable support: Leo Niskanen, Houssein Rayaleh, Tank Chekchak, Ibrahim Mohamed Abdou, Hassan Mohamed Abass, Ahmed Darar Djibril and Beydane Miyir.</t>
  </si>
  <si>
    <t>10.1016/j.marpolbul.2019.07.040</t>
  </si>
  <si>
    <t>JP5AO</t>
  </si>
  <si>
    <t>Cowie, BW; Byme, MJ; Witkowski, ETF; Strathie, LW; Goodall, JM; Venter, N</t>
  </si>
  <si>
    <t>Cowie, Blair W.; Byme, Marcus J.; Witkowski, Ed T. F.; Strathie, Lorraine W.; Goodall, Jeremy M.; Venter, Nic</t>
  </si>
  <si>
    <t>Parthenium avoids drought: Understanding the morphological and physiological responses of the invasive herb Parthenium hysterophorus to progressive water stress</t>
  </si>
  <si>
    <t>Biological invasion; Drought response; Drought tolerance; Drought avoidance; Ecophysiology; Parthenium weed; Plant-water relations; Water-use efficiency; Weed physiology</t>
  </si>
  <si>
    <t>PLANT INVASION; CLIMATE-CHANGE; TOLERANCE; ASTERACEAE; L.; PHOTOSYNTHESIS; REPRODUCTION; DEFOLIATION; ALLOCATION; BIOLOGY</t>
  </si>
  <si>
    <t>Parthenium hysterophorus L. is a noxious annual invasive herb which threatens biodiversity, food security and human and animal health in various tropical and sub-tropical regions globally. Given that these regions, including South Africa, experience frequent drought events, it is important that the invasive potential of this weed be better understood in the context of water stress. This study aimed to assess the physiological and morphological responses of P. hysterophorus to water stress. To elicit these responses, juvenile and adult plants were progressively water stressed over a six-week period. Despite significant reductions in leaf water potential, relative leaf water content and stomatal conductance from severe soil water stress, plants maintained positive net photosynthesis, albeit at a severely reduced rate. Concomitantly, water-use efficiency of P. hysterophorus increased by more than 300 %. Morphologically, water-stressed plants exhibited reductions in leaf area and leaf number, with adults accelerating flower production when compared to well -watered plants. Linked to this, were alterations in biomass, with juveniles and adults reducing above-ground biomass by 75 % and 35 %, respectively. Overall, many of the physiological and morphological responses are indicative of a largely drought avoidance strategy, allowing P. hysterophorus to persist during periods of water-stress as leafy basal rosettes (juveniles) or as reproductive herbs (adults). This research yielded valuable insights into the underlying water relations of P. hysterophorus, and how these may relate to the potential spread, detriment and management of the weed in various sub-tropical environments.</t>
  </si>
  <si>
    <t>[Cowie, Blair W.; Byme, Marcus J.; Witkowski, Ed T. F.; Goodall, Jeremy M.; Venter, Nic] Univ Witwatersrand, Sch Anim Plant &amp; Environm Sci, Johannesburg, South Africa; [Cowie, Blair W.; Byme, Marcus J.] Univ Witwatersrand, Sch Anim Plant &amp; Environm Sci, DST NRF Ctr Excellence Invas Biol, Johannesburg, South Africa; [Strathie, Lorraine W.; Goodall, Jeremy M.] Agr Res Council Plant Hlth &amp; Protect, Private Bag X6006, ZA-3245 Hilton, South Africa</t>
  </si>
  <si>
    <t>Cowie, BW (corresponding author), Univ Witwatersrand, Sch Anim Plant &amp; Environm Sci, Johannesburg, South Africa.</t>
  </si>
  <si>
    <t>blair.cowie.bc@gmail.com</t>
  </si>
  <si>
    <t>Witkowski, Edward/AAW-6252-2021; Cowie, Blair/ABA-5520-2021</t>
  </si>
  <si>
    <t>Venter, Nic/0000-0003-3509-2331</t>
  </si>
  <si>
    <t>DST-NRF Centre of Excellence for Invasion Biology; Department of Environmental Affairs: Natural Resources Management Programme via the Agricultural Research Council -Plant Health and Protection; National Research Foundation of South Africa -Wits Innovation Block Funding; University of the Witwatersrand</t>
  </si>
  <si>
    <t>DST-NRF Centre of Excellence for Invasion Biology(Department of Science &amp; Technology (India)); Department of Environmental Affairs: Natural Resources Management Programme via the Agricultural Research Council -Plant Health and Protection; National Research Foundation of South Africa -Wits Innovation Block Funding; University of the Witwatersrand</t>
  </si>
  <si>
    <t>Financial support from the DST-NRF Centre of Excellence for Invasion Biology (C.I.B), the Department of Environmental Affairs: Natural Resources Management Programme via the Agricultural Research Council -Plant Health and Protection, the National Research Foundation of South Africa -Wits Innovation Block Funding as well as the University of the Witwatersrand, are all gratefully acknowledged.</t>
  </si>
  <si>
    <t>10.1016/j.envexpbot.2019.103945</t>
  </si>
  <si>
    <t>KG7ER</t>
  </si>
  <si>
    <t>Cowling, EB; Erisman, JW; Smeulders, SM; Holman, SC; Nicholson, BM</t>
  </si>
  <si>
    <t>Optimizing air quality management in Europe and North America: Justification for integrated management of both oxidized and reduced forms of nitrogen</t>
  </si>
  <si>
    <t>ENVIRONMENTAL POLLUTION</t>
  </si>
  <si>
    <t>1st International Nitrogen Conference 1998</t>
  </si>
  <si>
    <t>MAR 23-27, 1998</t>
  </si>
  <si>
    <t>NOORDWIJKERHOUT, NETHERLANDS</t>
  </si>
  <si>
    <t>Netherlands Minist Housing, Spatial Planning &amp; Environment (VROM)</t>
  </si>
  <si>
    <t>air quality management; total fixed nitrogen; optimizing nitrogen management</t>
  </si>
  <si>
    <t>No nutrient element is more important than nitrogen in governing the development of living organisms and in determining the pollution climate of the earth. So far, the processes of enhancing agricultural and forest production and making pollution-control adjustments in the industrial, commercial, agricultural, and transportation systems of society have proceeded in more or less complete isolation from concern about the environmental consequences of human alterations in the nitrogen cycle of the earth. Also, most pollution abatement and mitigation strategies have so far been aimed at resolving one or another particular societal pollution problem in which oxidized and reduced forms of nitrogen play a part. The time has come to consider alternative, more fully integrated strategies and tactics by which to optimize societal efforts to maintain or increase agricultural and forest production while also enhancing the effectiveness and decreasing the cost of abating or mitigating various nitrogen-induced aspects of soil-, air-, and water pollution. In this paper we explore three general ideas: (1) some important similarities and differences in agriculture, forestry, and industry in the Netherlands and North Carolina and what they mean for nitrogen pollution management in our two home societies, (2) justification for adopting a total fixed nitrogen approach rather than continuing to deal with oxidized and reduced forms of nitrogen separately, and (3) developing a concept of optimum nitrogen management for society.</t>
  </si>
  <si>
    <t>N Carolina State Univ, Coll Forest Resources, Raleigh, NC 27695 USA; Netherlands Energy Res Fdn, NL-1755 ZG Petten, Netherlands; Minist Housing Spatial Planning &amp; Environm, NL-2500 GX Den Haag, Netherlands; N Carolina Dept Environm &amp; Nat Resources, Air Qual Div, Raleigh, NC 27626 USA</t>
  </si>
  <si>
    <t>Cowling, EB (corresponding author), N Carolina State Univ, Coll Forest Resources, Box 8002, Raleigh, NC 27695 USA.</t>
  </si>
  <si>
    <t>Erisman, Jan Willem/0000-0001-5058-7012</t>
  </si>
  <si>
    <t>0269-7491</t>
  </si>
  <si>
    <t>ENVIRON POLLUT</t>
  </si>
  <si>
    <t>Environ. Pollut.</t>
  </si>
  <si>
    <t>10.1016/S0269-7491(98)80088-2</t>
  </si>
  <si>
    <t>154MQ</t>
  </si>
  <si>
    <t>VanderHoek, KW; Erisman, JW; Smeulders, S; Wisniewski, JR; Wisniewski, J</t>
  </si>
  <si>
    <t>NITROGEN, THE CONFER-N-S</t>
  </si>
  <si>
    <t>Netherlands Minist Housing, Spatial Planning &amp; Environm (VROM)</t>
  </si>
  <si>
    <t>N Carolina State Univ, Coll Forest Resources, Raleigh, NC 27695 USA</t>
  </si>
  <si>
    <t>Erisman, Jan Willem/N-5093-2019; Erisman, Jan Willem/C-6900-2008</t>
  </si>
  <si>
    <t xml:space="preserve">Erisman, Jan Willem/0000-0001-5058-7012; </t>
  </si>
  <si>
    <t>SARA BURGERHARTSTRAAT 25, PO BOX 211, 1000 AE AMSTERDAM, NETHERLANDS</t>
  </si>
  <si>
    <t>0-08-043201-8</t>
  </si>
  <si>
    <t>BN14E</t>
  </si>
  <si>
    <t>Cramer, W; Guiot, J; Fader, M; Garrabou, J; Gattuso, JP; Iglesias, A; Lange, MA; Lionello, P; Llasat, MC; Paz, S; Penuelas, J; Snoussi, M; Toreti, A; Tsimplis, MN; Xoplaki, E</t>
  </si>
  <si>
    <t>Cramer, Wolfgang; Guiot, Joel; Fader, Marianela; Garrabou, Joaquim; Gattuso, Jean-Pierre; Iglesias, Ana; Lange, Manfred A.; Lionello, Piero; Carmen Llasat, Maria; Paz, Shlomit; Penuelas, Josep; Snoussi, Maria; Toreti, Andrea; Tsimplis, Michael N.; Xoplaki, Elena</t>
  </si>
  <si>
    <t>Climate change and interconnected risks to sustainable development in the Mediterranean</t>
  </si>
  <si>
    <t>SEA-LEVEL RISE; OCEAN ACIDIFICATION; CHANGE IMPACTS; GLOBAL CHANGE; CHANGE PROJECTIONS; PARIS AGREEMENT; WATER; CO2; MORTALITY; REGION</t>
  </si>
  <si>
    <t>Recent accelerated climate change has exacerbated existing environmental problems in the Mediterranean Basin that are caused by the combination of changes in land use, increasing pollution and declining biodiversity. For five broad and interconnected impact domains (water, ecosystems, food, health and security), current change and future scenarios consistently point to significant and increasing risks during the coming decades. Policies for the sustainable development of Mediterranean countries need to mitigate these risks and consider adaptation options, but currently lack adequate information - particularly for the most vulnerable southern Mediterranean societies, where fewer systematic observations schemes and impact models are based. A dedicated effort to synthesize existing scientific knowledge across disciplines is underway and aims to provide a better understanding of the combined risks posed.</t>
  </si>
  <si>
    <t>[Cramer, Wolfgang] Avignon Univ, IMBE, Aix Marseille Univ, CNRS,IRD, Aix En Provence, France; [Guiot, Joel] Aix Marseille Univ, CNRS, IRD, INRA,Coll France,CEREGE, Aix En Provence, France; [Fader, Marianela] UNESCO, Int Ctr Water Resources &amp; Global Change, Fed Inst Hydrol, Koblenz, Germany; [Garrabou, Joaquim] CSIC, Inst Ciencies Mar, Barcelona, Spain; [Garrabou, Joaquim] Univ Toulon &amp; Var, Aix Marseille Univ, CNRS, IRD,MIO, Marseille, France; [Gattuso, Jean-Pierre] Sorbonne Univ, CNRS, Lab Oceanog Villefranche, Villefranche Sur Mer, France; [Gattuso, Jean-Pierre] Sci Po, Inst Sustainable Dev &amp; Int Relat, Paris, France; [Iglesias, Ana] Univ Politecn Madrid, Dept Agr Econ, Madrid, Spain; [Lange, Manfred A.] Cyprus Inst, Energy Environm &amp; Water Res Ctr, Nicosia, Cyprus; [Lionello, Piero] Univ Salento, DiSTeBA, Lecce, Italy; [Lionello, Piero] CMCC, Lecce, Italy; [Carmen Llasat, Maria] Univ Barcelona, Dept Appl Phys, Barcelona, Spain; [Paz, Shlomit] Univ Haifa, Dept Geog &amp; Environm Studies, Haifa, Israel; [Penuelas, Josep] UAB, Global Ecol Unit, CREAF, CSIC, Barcelona, Spain; [Penuelas, Josep] CREAF, Barcelona, Spain; [Snoussi, Maria] Univ Mohammed 5, Fac Sci, Rabat, Morocco; [Toreti, Andrea] European Commiss, Joint Res Ctr, Ispra, Italy; [Tsimplis, Michael N.] Hong Kong City Univ, Sch Law, Kowloon Tong, Hong Kong, Peoples R China; [Xoplaki, Elena] Justus Liebig Univ Giessen, Climatol Climate Dynam &amp; Climate Change, Dept Geog, Giessen, Germany</t>
  </si>
  <si>
    <t>Cramer, W (corresponding author), Avignon Univ, IMBE, Aix Marseille Univ, CNRS,IRD, Aix En Provence, France.</t>
  </si>
  <si>
    <t>wolfgang.cramer@imbe.fr</t>
  </si>
  <si>
    <t>Fader, Marianela/AAD-5973-2021; Cramer, Wolfgang/B-8221-2008; Tsimplis, Michael/AAH-1295-2021; Penuelas, Josep/D-9704-2011; Llasat, Maria Carmen/AAB-7873-2020; Iglesias, Ana/AEN-3261-2022; Gattuso, Jean-Pierre/AAG-8643-2019; lionello, piero/B-4370-2010; ramon, anna/O-1249-2019; Xoplaki, Elena/AAF-1901-2020</t>
  </si>
  <si>
    <t>Cramer, Wolfgang/0000-0002-9205-5812; Penuelas, Josep/0000-0002-7215-0150; Llasat, Maria Carmen/0000-0001-8720-4193; Gattuso, Jean-Pierre/0000-0002-4533-4114; lionello, piero/0000-0002-0779-5681; Xoplaki, Elena/0000-0002-2745-2467; Snoussi, Maria/0000-0002-2248-9949; Tsimplis, Michael/0000-0001-7469-5085</t>
  </si>
  <si>
    <t>Laboratory of Excellence OT-Med (A*MIdex project) [11-IDEX-0001-02]</t>
  </si>
  <si>
    <t>Laboratory of Excellence OT-Med (A*MIdex project)</t>
  </si>
  <si>
    <t>This work has benefited from discussions with V. Alary (CIRAD, France), W.W.L. Cheung (Univ. British Columbia, Canada), K. Radunsky (Umweltbundesamt, Austria), J. Le Tellier (Plan Bleu, France), C. Webster (MedPAN, France) and many participants at five MedECC workshops between October 2016 and April 2018. Coordination was supported by the Laboratory of Excellence OT-Med (A*MIdex project no. 11-IDEX-0001-02).</t>
  </si>
  <si>
    <t>10.1038/s41558-018-0299-2</t>
  </si>
  <si>
    <t>GY8AK</t>
  </si>
  <si>
    <t>Cresswell, CJ; Cunningham, HM; Wilcox, A; Randall, NP</t>
  </si>
  <si>
    <t>Cresswell, Claire J.; Cunningham, Heidi M.; Wilcox, Andrew; Randall, Nicola P.</t>
  </si>
  <si>
    <t>What specific plant traits support ecosystem services such as pollination, bio-control and water quality protection in temperate climates? A systematic map</t>
  </si>
  <si>
    <t>AGRI-ENVIRONMENT SCHEMES; AGRICULTURAL INTENSIFICATION; ECOLOGICAL INTENSIFICATION; BIOLOGICAL-CONTROL; BIODIVERSITY; CONSERVATION; DECLINES; IMPACTS; MANAGEMENT; EUROPE</t>
  </si>
  <si>
    <t>Background: Agricultural intensification has contributed to increased diffuse source pollution within water catchments, reduced heterogeneity within the landscape and caused major declines in farmland wildlife. This decrease in biodiversity has been shown to decrease vital ecosystem services such as pollination, biological pest control (biocontrol) and water quality protection. The morphological traits of plant species, such as floral display size and leaf area, provide support to these services and vegetative strips can be established with plants that have these desirable traits to try and restore ecosystem service support to farmland. Vegetative strips are widely used across the world, especially in Europe, however, there is a need to increase their functionality due to issues of land availability and food security. To do this, combinations of plant species that will support specific ecosystem services, have been developed. However, to enable a fully-informed development process, evidence must be collated on which specific plant traits provide the support to the target ecosystem services. The primary objective of this study was to systematically map all evidence for specific plant traits that may provide support for pollinators, bio-control and water quality protection in temperate climates. Methods: Both published and grey literature were obtained through databases and NGO websites using key search terms. An initial 34,077 articles were identified with a total of 11,705 individual articles, after duplicates were removed. These were screened for inclusion based on criteria such as subject, climate and language. Each article was coded into a Microsoft Access database using generic (e.g. author, publication date, study length) and topic specific (e.g. target system, organism and ecosystem service) keywords. Results: After screening 56 articles were coded into the systematic map. A total of 40 articles identified 37 plant traits for pollinator support, seven identified eight traits for bio-control and nine identified 26 for water quality protection. All articles were published between 1983 and 2017 and they included studies that were undertaken in 22 different countries. Discussion: This systematic mapping process produced a searchable database of literature available on plant traits and the target ecosystem services. It has highlighted that more research has been conducted on plant traits for pollinator support than for bio-control and water quality protection, identifying potential research gaps in these areas. Evidence presented in this map could inform decisions related to the suitability of plant species for inclusion within multifunctional vegetative strips, providing targeted ecosystem services. This information could be used by policy makers to develop an option that could benefit landowners and farmland wildlife concurrently.</t>
  </si>
  <si>
    <t>[Cresswell, Claire J.; Wilcox, Andrew; Randall, Nicola P.] Harper Adams Univ, Newport TF10 8NB, Shrops, England; [Cunningham, Heidi M.] Syngenta, Int Res Ctr, Jealotts Hill, Bracknell RG42 6EY, Berks, England</t>
  </si>
  <si>
    <t>Cresswell, CJ (corresponding author), Harper Adams Univ, Newport TF10 8NB, Shrops, England.</t>
  </si>
  <si>
    <t>ccresswell@harper-adams.ac.uk</t>
  </si>
  <si>
    <t>Cresswell, Claire/O-3758-2014</t>
  </si>
  <si>
    <t>Biotechnology and Biological Sciences Research Council; Syngenta Ltd [BB/M503411/1]</t>
  </si>
  <si>
    <t>Biotechnology and Biological Sciences Research Council(UK Research &amp; Innovation (UKRI)Biotechnology and Biological Sciences Research Council (BBSRC)); Syngenta Ltd(Syngenta)</t>
  </si>
  <si>
    <t>This systematic map is funded through a Ph.D. Studentship provided by the Biotechnology and Biological Sciences Research Council and Syngenta Ltd, Grant Number BB/M503411/1.</t>
  </si>
  <si>
    <t>APR 9</t>
  </si>
  <si>
    <t>10.1186/s13750-018-0120-8</t>
  </si>
  <si>
    <t>GV5TA</t>
  </si>
  <si>
    <t>Crews, D; Gore, AC</t>
  </si>
  <si>
    <t>Crews, David; Gore, Andrea C.</t>
  </si>
  <si>
    <t>Life Imprints: Living in a Contaminated World</t>
  </si>
  <si>
    <t>endocrine-disrupting chemicals; epigenetics; evolutionary biology; heritable; proximate effect; ultimate effect</t>
  </si>
  <si>
    <t>EPIGENETIC TRANSGENERATIONAL ACTIONS; ENDOCRINE DISRUPTORS; RISK-ASSESSMENT; DISEASE; ENVIRONMENT; RESISTANCE; DDT</t>
  </si>
  <si>
    <t>BACKGROUND: The links between nature and nurture need to be redefined to accommodate anthropogenic chemical contamination. Although some local remediation of contamination has occurred, at the global level this is simply not possible. Contaminants are spread by population migration, by introduction via the food chain, and through air and water currents, even to regions that were never exposed directly to these environmental insults. In recognizing and accepting this worldwide change, we must move on and consider the types of adaptations that could occur as a consequence. OBJECTIVES: We propose a paradigm shift in the field that integrates various disciplines involved in the study of environmental contamination to recognize that contamination is widespread and cannot be remedied at the global level. DISCUSSION: Greater effort must be placed on integrative and interdisciplinary studies that explicitly illuminate how the causal mechanisms and functional outcomes of related processes operate at each level of biological organization while at the same time revealing the relations among the levels. CONCLUSIONS: To anticipate and understand the future, we must devote more study to what is likely to happen and less to what has happened. Only then will we begin to understand how ancestral environmental exposures act at both the level of the individual and the level of their descendants to influence all aspects of life history.</t>
  </si>
  <si>
    <t>[Crews, David] Univ Texas Austin, Sect Integrat Biol, Austin, TX 78712 USA; [Crews, David; Gore, Andrea C.] Univ Texas Austin, Inst Cellular &amp; Mol Biol, Austin, TX 78712 USA; [Gore, Andrea C.] Univ Texas Austin, Div Pharmacol &amp; Toxicol, Austin, TX 78712 USA</t>
  </si>
  <si>
    <t>Crews, D (corresponding author), Univ Texas Austin, Sect Integrat Biol, 2400 Speedway,Patterson Bldg, Austin, TX 78712 USA.</t>
  </si>
  <si>
    <t>crews@mail.utexas.edu</t>
  </si>
  <si>
    <t>National Institutes of Health [1RC1 ES018139, 1R21 ES017538]; NATIONAL INSTITUTE OF ENVIRONMENTAL HEALTH SCIENCES [R21ES017538, RC1ES018139] Funding Source: NIH RePORTER</t>
  </si>
  <si>
    <t>National Institutes of Health(United States Department of Health &amp; Human ServicesNational Institutes of Health (NIH) - USA); NATIONAL INSTITUTE OF ENVIRONMENTAL HEALTH SCIENCES(United States Department of Health &amp; Human ServicesNational Institutes of Health (NIH) - USANIH National Institute of Environmental Health Sciences (NIEHS))</t>
  </si>
  <si>
    <t>This work was supported by grants from the National Institutes of Health to A.C.G. (1RC1 ES018139) and to D.C. (1R21 ES017538).</t>
  </si>
  <si>
    <t>10.1289/ehp.1103451</t>
  </si>
  <si>
    <t>814SV</t>
  </si>
  <si>
    <t>Crews, TE; Carton, W; Olsson, L</t>
  </si>
  <si>
    <t>Crews, Timothy E.; Carton, Wim; Olsson, Lennart</t>
  </si>
  <si>
    <t>Is the future of agriculture perennial? Imperatives and opportunities to reinvent agriculture by shifting from annual monocultures to perennial polycultures</t>
  </si>
  <si>
    <t>agriculture; Earth systems (land, water and atmospheric); ecosystem services; land use; policies; politics and governance</t>
  </si>
  <si>
    <t>Non-technical summary. Modern agriculture is associated with numerous environmental predicaments, such as land degradation, water pollution, and greenhouse gas emission. Socio-economically, it is characterized by a treadmill of technological change, increased mechanization, and economic consolidation, while depressing economic returns to farmers. A root cause is the dominance of annual plants cultivated in monocultures. Annual crops require the yearly clearing of vegetation resulting in soil erosion and other forms of ecosystem degradation. Monocultures are susceptible to agricultural pests and weeds. By contrast, perennial polycultures informed by natural ecosystems, promise more sustainable agroecosystems with the potential to also revitalize the economic foundation of farming and hence rural societies. Technical summary. Ten thousand years ago, humans begun domesticating wild annual plants to create the cereals and pulses that provide the mainstay of our food. The choice to domesticate annuals initiated the expansion of a novel and ecologically simple food-producing ecosystem, dependent on frequent and intense soil disturbances. Here we discuss the ecological, social and economic consequences of annual grain agriculture. In converting natural perennial ecosystems to annual crop monocultures for the provisioning of food, the ecosystems services of soil formation, nutrient retention, organic matter storage, pest suppression and others have been converted into the disservices of soil erosion, nutrient contamination, loss of organic carbon, and reliance on toxic agrochemicals. These processes are accelerated by increasing economic consolidation in agricultural industries and the relentless pursuit of economic efficiency, which has not only carried major consequences for the environment but also for the social fabric of rural societies. But a different agriculture is possible. We now have the technical capacity and ecological understanding to reinvent agriculture, so that it captures the key features of perenniality and diversity that characterize natural terrestrial ecosystems. Such a reinvention would also challenge the social and economic relations that uphold the current industrial model of agriculture.</t>
  </si>
  <si>
    <t>[Crews, Timothy E.] Land Inst, Salina, KS 67401 USA; [Carton, Wim; Olsson, Lennart] Lund Univ, Ctr Sustainabil Studies LUCSUS, S-22100 Lund, Sweden</t>
  </si>
  <si>
    <t>Crews, TE (corresponding author), Land Inst, Salina, KS 67401 USA.</t>
  </si>
  <si>
    <t>crews@landinstitute.org</t>
  </si>
  <si>
    <t>Crews, Timothy/0000-0003-4764-341X; Olsson, Lennart/0000-0001-8353-1074; Carton, Wim/0000-0003-3339-1514</t>
  </si>
  <si>
    <t>Swedish research council Formas through the Linnaeus Centre LUCID [259-2008-1718]; Swedish Research Council VR [2016-06300]</t>
  </si>
  <si>
    <t>Swedish research council Formas through the Linnaeus Centre LUCID; Swedish Research Council VR(Swedish Research Council)</t>
  </si>
  <si>
    <t>This work was supported by the Swedish research council Formas through the Linnaeus Centre LUCID (grant number 259-2008-1718) and The Swedish Research Council VR (grant number (2016-06300).</t>
  </si>
  <si>
    <t>e11</t>
  </si>
  <si>
    <t>10.1017/sus.2018.11</t>
  </si>
  <si>
    <t>VK9OD</t>
  </si>
  <si>
    <t>Crini, G; Torri, G; Lichtfouse, E; Kyzas, GZ; Wilson, LD; Morin-Crini, N</t>
  </si>
  <si>
    <t>Crini, Gregorio; Torri, Giangiacomo; Lichtfouse, Eric; Kyzas, George Z.; Wilson, Lee D.; Morin-Crini, Nadia</t>
  </si>
  <si>
    <t>Dye removal by biosorption using cross-linked chitosan-based hydrogels</t>
  </si>
  <si>
    <t>ENVIRONMENTAL CHEMISTRY LETTERS</t>
  </si>
  <si>
    <t>Chitosan; Hydrogels; Dyes; Biosorption; Batch</t>
  </si>
  <si>
    <t>HEAVY-METAL IONS; LOW-COST ADSORBENTS; CONGO RED-DYE; METHYLENE-BLUE ADSORPTION; GRANULAR ACTIVATED CARBON; WASTE-WATER TREATMENT; OF-THE-ART; AQUEOUS-SOLUTION; ORGANIC POLLUTANTS; HYBRID HYDROGELS</t>
  </si>
  <si>
    <t>Synthetic dyes are an important class of recalcitrant organic compounds that are often found in the environment as a result of their wide industrial use. There are estimated to be more than 100,000 commercially available dyes. These substances are common contaminants, and many of them are known to be toxic or carcinogenic. Colored effluents from the industry is perceived by the public as an indication of the presence of a dangerous pollution. Even at very low concentrations, dyes are highly visible-an esthetic pollution-and modify the aquatic life and food chain, as a chemical contamination. Dye contamination of water is a major problem worldwide, and the treatment of wastewaters before their discharge into the environment has become a priority. Dyes are difficult to treat due to their complex aromatic structure and synthetic origin. In general, a combination of different physical, chemical and biological processes is often used to obtain the targeted water quality. Nonetheless, there is a need to develop new removal strategies and decolorization methods that are more effective, acceptable for industrial use and ecofriendly. Currently, there is increasing interest in the application of biological materials as effective adsorbents for dye removal. Among all the materials proposed, cross-linked chitosan-based hydrogels are the most popular biosorbents. These polymeric matrices are the object of numerous fundamental studies. In this review, after a brief description of the use of chitosan in wastewater treatment and the basic principles of chitosan-based hydrogels and biosorption, we focus on some of the work published over the past 5 years. Overall, these polymeric materials have demonstrated outstanding removal capabilities for some dyes. They might be promising biosorbents for environmental purposes.</t>
  </si>
  <si>
    <t>[Crini, Gregorio; Morin-Crini, Nadia] Univ Bourgogne Franche Comte, UMR 6249, UFR Sci &amp; Tech, Lab Chronoenvironm, 16 Route Gray, F-25000 Besancon, France; [Torri, Giangiacomo] Ist Chim &amp; Biochim G Ronzoni, 81 Via G Colombo, I-20133 Milan, Italy; [Lichtfouse, Eric] Aix Marseille Univ, Coll France, CNRS, IRD,INRA,CEREGE, Aix En Provence, France; [Kyzas, George Z.] Eastern Macedonia &amp; Thrace Inst Technol, Hephaestus Adv Lab, Kavala 65404, Greece; [Wilson, Lee D.] Univ Saskatchewan, Dept Chem, 110 Sci Pl, Saskatoon, SK S7N 5C9, Canada</t>
  </si>
  <si>
    <t>Crini, G (corresponding author), Univ Bourgogne Franche Comte, UMR 6249, UFR Sci &amp; Tech, Lab Chronoenvironm, 16 Route Gray, F-25000 Besancon, France.</t>
  </si>
  <si>
    <t>gregorio.crini@univ-fcomte.fr; torri@ronzoni.it; eric.lichtfouse@gmail.com; kyzas@teiemt.gr; lee.wilson@usask.ca; nadia.crini@univ-fcomte.fr</t>
  </si>
  <si>
    <t>Kyzas, George Z./C-5007-2018; Lichtfouse, Eric/F-4759-2011</t>
  </si>
  <si>
    <t>Kyzas, George Z./0000-0003-1516-3761; Lichtfouse, Eric/0000-0002-8535-8073; Torri, Giangiacomo/0000-0002-2077-1203; CRINI, Gregorio/0000-0003-2540-6851</t>
  </si>
  <si>
    <t>1610-3653</t>
  </si>
  <si>
    <t>1610-3661</t>
  </si>
  <si>
    <t>ENVIRON CHEM LETT</t>
  </si>
  <si>
    <t>Environ. Chem. Lett.</t>
  </si>
  <si>
    <t>10.1007/s10311-019-00903-y</t>
  </si>
  <si>
    <t>Chemistry, Multidisciplinary; Engineering, Environmental; Environmental Sciences</t>
  </si>
  <si>
    <t>Chemistry; Engineering; Environmental Sciences &amp; Ecology</t>
  </si>
  <si>
    <t>JL3GE</t>
  </si>
  <si>
    <t>Cristiano, E; Deidda, R; Viola, F</t>
  </si>
  <si>
    <t>Cristiano, Elena; Deidda, Roberto; Viola, Francesco</t>
  </si>
  <si>
    <t>The role of green roofs in urban Water-Energy-Food-Ecosystem nexus: A review</t>
  </si>
  <si>
    <t>Green roofs; WEFE Nexus; Urban nexus; Smart city; Resilient city</t>
  </si>
  <si>
    <t>AIR-POLLUTION; CLIMATE-CHANGE; HEAVY-METALS; PERFORMANCE; RUNOFF; IRRIGATION; IMPACT; BENEFITS; SYSTEMS; QUALITY</t>
  </si>
  <si>
    <t>Green roofs are strategic tools that can play a significant role in the creation of sustainable and resilient cities. They have been largely investigated thanks to their high retention capacity, which can be a valid support to mitigate the pluvial flood risk and to increase the building thermal insulation, ensuring energy saving. Moreover, green roofs contribute to restoring vegetation in the urban environment, increasing the biodiversity and adding aesthetic value to the city. The new generation of multilayer green roofs present an additional layer with respect to traditional ones, which allows rainwater to be stored, which, if properly treated, can be reused for different purposes. This paper offers a review of benefits and limitations of green roofs, with a focus on multilayer ones, within a Water-Energy-Food-Ecosystem nexus context. This approach enables the potential impact of green roofs on the different sectors to be highlighted, investigating also the interactions and interconnections among the fields. Moreover, the Water-Energy-Food-Ecosystem nexus approach highlights how the installation of traditional and multilayer green roofs in urban areas contributes to the Development Goals defined by the 2030 Sustainable Agenda. (C) 2020 The Authors. Published by Elsevier B.V.</t>
  </si>
  <si>
    <t>[Cristiano, Elena; Deidda, Roberto; Viola, Francesco] Univ Cagliari, Dept Civil &amp; Environm Engn &amp; Architecture, Cagliari, CA, Italy</t>
  </si>
  <si>
    <t>Cristiano, E (corresponding author), Univ Cagliari, Dept Civil &amp; Environm Engn &amp; Architecture, Cagliari, CA, Italy.</t>
  </si>
  <si>
    <t>elena.cristiano@unica.it</t>
  </si>
  <si>
    <t>Viola, Francesco/E-9722-2013; Cristiano, Elena/AAJ-5635-2021</t>
  </si>
  <si>
    <t xml:space="preserve">Viola, Francesco/0000-0003-1716-192X; </t>
  </si>
  <si>
    <t>Sardinian Region [CUP: F76C18000920002]; Fondazione di Sardegna [CUP: F71I17000270002]</t>
  </si>
  <si>
    <t>Sardinian Region(Regione Sardegna); Fondazione di Sardegna(Fondazione Banco di Sardegna)</t>
  </si>
  <si>
    <t>This work was partially supported by the Sardinian Region with law 7/2007 (funding call 2017, project: HYDROSARD: Un approccio multidisciplinare integrato e multiscala per la valutazione globale delle risorse idriche nella Regione Sardegna, anche in condizioni di cambiamento climatico, CUP: F76C18000920002) and by the Fondazione di Sardegna (funding call 2017, project: Impacts of climate change on water resources and floods, CUP: F71I17000270002).</t>
  </si>
  <si>
    <t>10.1016/j.scitotenv.2020.143876</t>
  </si>
  <si>
    <t>PM0FY</t>
  </si>
  <si>
    <t>Csete, M; Horvath, L</t>
  </si>
  <si>
    <t>Csete, M.; Horvath, L.</t>
  </si>
  <si>
    <t>SUSTAINABILITY AND GREEN DEVELOPMENT IN URBAN POLICIES AND STRATEGIES</t>
  </si>
  <si>
    <t>climate change; sustainability; urban policy; green development</t>
  </si>
  <si>
    <t>ENERGY</t>
  </si>
  <si>
    <t>Adaptation to climate change is increasingly becoming a priority for policy action. In April 2009, the European Commission released a White Paper outlining a proposed framework for action to reduce vulnerability and adapt to climate change (European Commission, 2009). The White Paper refers to the importance of a climate adaptation strategy and sustainability that integrates all areas of regional and municipal development including agriculture, forestry, fishery, energy, public infrastructure (incl. building, transport, energy and water supply), tourism, human, animal and plant health, water resources and ecosystem loss (including marine ecosystems and biodiversity). One of the main issues is how to and why integrating the green developments into urban policies. In this paper we show the main objectives of London's greening program, and some possible elements of the green developments in Csomor's adaptation strategy. Comparing the two examined cities there are differences according to their size, population, greening possibilities and financial backgrounds. However, it can be seen that the focus points of the adaptation strategies are more close to each other.</t>
  </si>
  <si>
    <t>[Horvath, L.] Corvinus Univ Budapest, Adaptat Climate Change Res Grp, H-1118 Budapest, Hungary; [Csete, M.] Budapest Univ Technol &amp; Econ, Dept Environm Econ, H-1111 Budapest, Hungary</t>
  </si>
  <si>
    <t>Horvath, L (corresponding author), Corvinus Univ Budapest, Adaptat Climate Change Res Grp, Villanyi Ut 29-43, H-1118 Budapest, Hungary.</t>
  </si>
  <si>
    <t>levente.horvath@uni-corvinus.hu</t>
  </si>
  <si>
    <t>Csete, Maria/AAP-1198-2021; Csete, Maria/H-8204-2012</t>
  </si>
  <si>
    <t xml:space="preserve">Csete, Maria/0000-0001-7170-9402; </t>
  </si>
  <si>
    <t>New Szechenyi Plan [TAMOP-4.2.1/B-09/1/KMR-2010-0005]</t>
  </si>
  <si>
    <t>New Szechenyi Plan</t>
  </si>
  <si>
    <t>This work is connected to the scientific program of the Development of quality-oriented and harmonized R+D+I strategy and functional model at BME project. This project is supported by the New Szechenyi Plan (Project ID: TAMOP-4.2.1/B-09/1/KMR-2010-0005).</t>
  </si>
  <si>
    <t>10.15666/aeer/1002_185194</t>
  </si>
  <si>
    <t>995NL</t>
  </si>
  <si>
    <t>Cucek, L; Klemes, JJ; Varbanov, PS; Kravanja, Z</t>
  </si>
  <si>
    <t>Cucek, Lidija; Klemes, Jiri Jaromir; Varbanov, Petar Sabev; Kravanja, Zdravko</t>
  </si>
  <si>
    <t>Significance of environmental footprints for evaluating sustainability and security of development</t>
  </si>
  <si>
    <t>CLEAN TECHNOLOGIES AND ENVIRONMENTAL POLICY</t>
  </si>
  <si>
    <t>Environmental footprints; Footprint family; Planetary boundaries; Life cycle assessment; Sustainable development; Total footprints</t>
  </si>
  <si>
    <t>ECOLOGICAL FOOTPRINT; WATER FOOTPRINT; CARBON FOOTPRINT; LAND-USE; MULTIOBJECTIVE OPTIMIZATION; PLANETARY BOUNDARIES; GLOBAL BIODIVERSITY; NITROGEN FOOTPRINT; FOOD-PRODUCTS; ENERGY</t>
  </si>
  <si>
    <t>This contribution presents the selected categories of environmental footprints related to the planetary boundaries and threats to human security. The analysis covers the footprint family of indicators that usually consists of ecological, carbon or more precisely greenhouse gas and water footprints and also sometimes the energy footprint. The other assessed footprints that are important for ecosystem health in regard to water, health, food, and land and species security are nitrogen, phosphorus, biodiversity and land footprints, which have already transgressed the planetary boundaries and are therefore outside the safe operating space. The importance of the various footprints is discussed and the simultaneous analysis of footprints is emphasised as a major direction of research and practice. The comprehensive set of environmental impacts, e.g. set of presented footprints in this contribution, should be considered and should incorporate the burdening and unburdening concept from the life cycle perspective. Some applications of the presented environmental footprints are offered, and conclusions and remarks provided for future observation.</t>
  </si>
  <si>
    <t>[Cucek, Lidija; Klemes, Jiri Jaromir; Varbanov, Petar Sabev] Univ Pannonia, Fac Informat Technol, Ctr Proc Integrat &amp; Intensificat CPI2, H-8200 Veszprem, Hungary; [Kravanja, Zdravko] Univ Maribor, Fac Chem &amp; Chem Engn, SLO-2000 Maribor, Slovenia</t>
  </si>
  <si>
    <t>Cucek, L (corresponding author), Univ Pannonia, Fac Informat Technol, Ctr Proc Integrat &amp; Intensificat CPI2, Egyet Utca 10, H-8200 Veszprem, Hungary.</t>
  </si>
  <si>
    <t>cucek@cpi.uni-pannon.hu</t>
  </si>
  <si>
    <t>Klemeš, Jiří Jaromír/B-7291-2009; Varbanov, Petar Sabev/B-8954-2009; Čuček, Lidija/P-1225-2015</t>
  </si>
  <si>
    <t>Klemeš, Jiří Jaromír/0000-0002-7450-7029; Varbanov, Petar Sabev/0000-0001-5261-1645; Čuček, Lidija/0000-0003-4754-2758; Kravanja, Zdravko/0000-0003-1374-233X</t>
  </si>
  <si>
    <t>EC [ENER/FP7/296003/EFENIS]; Slovenian Research Agency [P2-0032]; Hungarian State; European Union [TAMOP-4.2.2/A-11/1/KONV-2012-0072]</t>
  </si>
  <si>
    <t>EC(European CommissionEuropean Commission Joint Research Centre); Slovenian Research Agency(Slovenian Research Agency - Slovenia); Hungarian State; European Union(European Commission)</t>
  </si>
  <si>
    <t>The authors are grateful for financial support from the EC FP7 project 'ENER/FP7/296003/EFENIS 'Efficient Energy Integrated Solutions for Manufacturing Industries-EFENIS', from Slovenian Research Agency (Program No. P2-0032) and from the Hungarian State and the European Union under project TAMOP-4.2.2/A-11/1/KONV-2012-0072-Design and optimisation of modernisation and efficient operation of energy supply and utilisation systems using renewable energy sources and ICTs.</t>
  </si>
  <si>
    <t>1618-954X</t>
  </si>
  <si>
    <t>1618-9558</t>
  </si>
  <si>
    <t>CLEAN TECHNOL ENVIR</t>
  </si>
  <si>
    <t>Clean Technol. Environ. Policy</t>
  </si>
  <si>
    <t>10.1007/s10098-015-0972-3</t>
  </si>
  <si>
    <t>CV0OD</t>
  </si>
  <si>
    <t>Cui, GN; Bai, XY; Wang, PF; Wang, HT; Wang, SY; Dong, LM</t>
  </si>
  <si>
    <t>Cui, Guannan; Bai, Xinyu; Wang, Pengfei; Wang, Haitao; Wang, Shiyu; Dong, Liming</t>
  </si>
  <si>
    <t>Agricultural Structures Management Based on Nonpoint Source Pollution Control in Typical Fuel Ethanol Raw Material Planting Area</t>
  </si>
  <si>
    <t>agricultural crop structures; nonpoint source pollution; maize; Hulan River Basin; MIKE-SHE</t>
  </si>
  <si>
    <t>LAND-USE CHANGES; WATER-QUALITY; NITROGEN; CHINA</t>
  </si>
  <si>
    <t>Increasing the promotion and application of biofuel ethanol has been a national strategy in China, which in turn has affected changes in the raw material planting structure. This study analyzed the effects of agricultural land-use changes on water quality in a typical maize fuel ethanol raw material planting area. The results revealed that an increase in cultivated land and construction land would also increase the load of TN (total nitrogen) and TP (total phosphorus), while an expansion in forest land would reduce the load. As for crop structures, maize might have a remarkable positive effect on TN and TP, while rice and soybean performed in no significant manner. Furthermore, scenarios under the carbon neutralization policy and water pollution control were carried out to forecast the nonpoint source pollutants based on the quantitative relations coefficients. It was proven that maize planting was not suitable for vigorous fuel ethanol development. Reducing maize area in the Hulan River Basin was beneficial to reducing nonpoint source pollution. However, the area of maize should not be less than 187 km(2), otherwise, the food security of the population in the basin would be threatened. Under the change in fuel ethanol policy, this study could provide scientific support for local agriculture land-use management in realizing the carbon neutralization vision and set a good example for the development of the fuel ethanol industry in other maize planting countries.</t>
  </si>
  <si>
    <t>[Cui, Guannan; Bai, Xinyu; Wang, Haitao; Wang, Shiyu; Dong, Liming] Beijing Technol &amp; Business Univ, Sch Ecol &amp; Environm, Beijing 100048, Peoples R China; [Cui, Guannan; Bai, Xinyu; Wang, Haitao; Wang, Shiyu; Dong, Liming] Beijing Technol &amp; Business Univ, State Environm Protect Key Lab Food Chain Pollut, Beijing 100048, Peoples R China; [Cui, Guannan; Bai, Xinyu; Wang, Haitao; Wang, Shiyu; Dong, Liming] Beijing Technol &amp; Business Univ, Key Lab Cleaner Prod &amp; Integrated Resource Utiliz, Beijing 100048, Peoples R China; [Wang, Pengfei] Chinese Res Inst Environm Sci, Natl Engn Lab Lake Pollut Control &amp; Ecol Restorat, State Environm Protect Key Lab Lake Pollut Contro, Beijing 100012, Peoples R China</t>
  </si>
  <si>
    <t>Dong, LM (corresponding author), Beijing Technol &amp; Business Univ, Sch Ecol &amp; Environm, Beijing 100048, Peoples R China.;Dong, LM (corresponding author), Beijing Technol &amp; Business Univ, State Environm Protect Key Lab Food Chain Pollut, Beijing 100048, Peoples R China.;Dong, LM (corresponding author), Beijing Technol &amp; Business Univ, Key Lab Cleaner Prod &amp; Integrated Resource Utiliz, Beijing 100048, Peoples R China.</t>
  </si>
  <si>
    <t>cuiguannan@btbu.edu.cn; baixinyu0909@st.btbu.edu.cn; wangpf01@craes.org.cn; wanghaitao008@st.btbu.edu.cn; wangshiyu979@st.btbu.edu.cn; donglm@btbu.edu.cn</t>
  </si>
  <si>
    <t>National Natural Science Foundation of China [41861124004]</t>
  </si>
  <si>
    <t>National Natural Science Foundation of China(National Natural Science Foundation of China (NSFC))</t>
  </si>
  <si>
    <t>This research was financially supported by the National Natural Science Foundation of China (Grant No. 41861124004).</t>
  </si>
  <si>
    <t>10.3390/su14137995</t>
  </si>
  <si>
    <t>2T1AR</t>
  </si>
  <si>
    <t>Cui, M; Zeng, LH; Qin, W; Feng, J</t>
  </si>
  <si>
    <t>Cui, Meng; Zeng, Lihua; Qin, Wei; Feng, Juan</t>
  </si>
  <si>
    <t>Measures for reducing nitrate leaching in orchards:A review</t>
  </si>
  <si>
    <t>Nitrate leaching; Orchard; Drinking water pollution; Fertilization strategy; Model evaluation</t>
  </si>
  <si>
    <t>NITROGEN USE EFFICIENCIES; DRIP-IRRIGATED CITRUS; NITRIFICATION INHIBITORS; MANAGEMENT-PRACTICES; NUTRIENT MANAGEMENT; N2O EMISSIONS; COATED-UREA; NORTH CHINA; LAND-USE; ENVIRONMENTAL ASSESSMENT</t>
  </si>
  <si>
    <t>Nitrogen (N) is one of the most important nutrients for plant growth. However, improper management of N fertilization in agriculture has led to a large amount of nitrate leaching, which is especially the case in fruit production systems. Studies have shown that high levels of nitrate in drinking water can cause harm to the human body. Excessive nitrate in rivers leads to eutrophication and damage to the ecological environment of the water. This study reviewed the measures and methods for reducing nitrate leaching in orchards. Some approaches for reducing nitrate leaching in orchards were evaluated, such as using grass cover, applying controlled-release N fertilizer, adding nitrification inhibitors, etc. These methods play important roles in reducing nitrate leaching in orchards, but more importantly, integrated measures are required to achieve agricultural sustainability and environmental protection goals. (C) 2020 Elsevier Ltd. All rights reserved.</t>
  </si>
  <si>
    <t>[Cui, Meng; Feng, Juan] Hebei Agr Univ, Coll Informat Sci &amp; Technol, 289 Lingyusi St, Baoding 071001, Hebei, Peoples R China; [Zeng, Lihua] Hebei Agr Univ, Coll Mech &amp; Elect Engn, 289 Lingyusi St, Baoding 071001, Hebei, Peoples R China; [Qin, Wei] China Agr Univ, Natl Acad Agr Green Dev, Coll Resources &amp; Environm Sci, 2 Yuanmingyuan St, Beijing, Peoples R China</t>
  </si>
  <si>
    <t>Feng, J (corresponding author), Hebei Agr Univ, Coll Informat Sci &amp; Technol, 289 Lingyusi St, Baoding 071001, Hebei, Peoples R China.</t>
  </si>
  <si>
    <t>yurenmatou1011@163.com</t>
  </si>
  <si>
    <t>Zeng, Lihua/AAS-4264-2021; Qin, Wei/F-1044-2010</t>
  </si>
  <si>
    <t>Qin, Wei/0000-0002-0860-121X</t>
  </si>
  <si>
    <t>Science and Technology Fund Project of Hebei Agricultural University [ZD201701]; Natural Science Foundation of Hebei Province [C2015204043]; National Key Research and Development Program of China [2016YFD0201146]</t>
  </si>
  <si>
    <t>Science and Technology Fund Project of Hebei Agricultural University; Natural Science Foundation of Hebei Province(Natural Science Foundation of Hebei Province); National Key Research and Development Program of China</t>
  </si>
  <si>
    <t>This work was supported by the Science and Technology Fund Project of Hebei Agricultural University under Grant (ZD201701), the Natural Science Foundation of Hebei Province under Grant (C2015204043), and the National Key Research and Development Program of China (2016YFD0201146).</t>
  </si>
  <si>
    <t>1873-6424</t>
  </si>
  <si>
    <t>B</t>
  </si>
  <si>
    <t>10.1016/j.envpol.2020.114553</t>
  </si>
  <si>
    <t>LW8XV</t>
  </si>
  <si>
    <t>Cunha-Zeri, G; Ometto, J</t>
  </si>
  <si>
    <t>Cunha-Zeri, Gisleine; Ometto, Jean</t>
  </si>
  <si>
    <t>Nitrogen emissions in Latin America: A conceptual framework of drivers, impacts, and policy responses</t>
  </si>
  <si>
    <t>Nitrogen pollution; Reactive nitrogen; Nitrogen management; Conceptual framework; Agricultural systems; Demand drivers; Structural drivers; Policy responses</t>
  </si>
  <si>
    <t>FOOD SECURITY; ATMOSPHERIC CHEMISTRY; METROPOLITAN-AREA; REACTIVE NITROGEN; AIR-POLLUTION; GAS EMISSIONS; SAO-PAULO; CYCLE; BRAZIL; MANAGEMENT</t>
  </si>
  <si>
    <t>Reactive nitrogen has both positive and negative effects on environment and human health. The use of nitrogen fertilization enabled raising crops and livestock to feed an increasing world population, but at the same time resulted in a succession of unwanted impacts occurring through air, soil, and water, with detrimental consequences for all mankind. Nitrogen pollution is one of Latin America's most widespread and challenging environmental problems and is caused due to excess of nitrogen emissions from productive activities, especially agriculture, to attend a growing demand for food and energy. Here, we develop a conceptual framework of nitrogen emissions in Latin America to better understand the complexity of nitrogen dynamics in the region, the diverse drivers, and potential harms to environment and human health, as well as to support the formulation of adequate mechanisms to deal with the adverse impacts while increasing the benefits. Thus, our objective was to generate a functional tool not just for nitrogen scientists, but also for decision and policy makers. Using Brazil as an example, our main finding was that the increase in N emissions is due to demand drivers (demand for food, energy, and housing, connected with socioeconomic factors), while preparing and implementing a successful response to solve the N pollution problem depends entirely on the structural drivers (political and institutional factors, as governance issues). We highlighted the crucial role of political decision and institutional forcefulness in designing and implementing suitable policy instruments to handle the duality of nitrogen use. This finding prompts us to rethink about the (often non-existent) policy responses and the challenge for Latin American countries to deal with the nitrogen dilemma, too much or too little of a very important nutrient.</t>
  </si>
  <si>
    <t>[Cunha-Zeri, Gisleine; Ometto, Jean] Natl Inst Space Res INPE, Earth Syst Sci Ctr CCST, BR-12227010 Sao Jose Dos Campos, SP, Brazil</t>
  </si>
  <si>
    <t>Cunha-Zeri, G (corresponding author), Av Astronautas 1758, BR-12227010 Sao Jose Dos Campos, SP, Brazil.</t>
  </si>
  <si>
    <t>gisleine.zeri@inpe.br</t>
  </si>
  <si>
    <t>Ometto, Jean/0000-0002-4221-1039; Cunha-Zeri, Gisleine/0000-0001-9842-6891</t>
  </si>
  <si>
    <t>InterAmerican Institute for Global Change Research (IAI); CAPES (Coordination for the Improvement of Higher Education Personnel) [88887.308,408/2018?]</t>
  </si>
  <si>
    <t>InterAmerican Institute for Global Change Research (IAI); CAPES (Coordination for the Improvement of Higher Education Personnel)(Coordenacao de Aperfeicoamento de Pessoal de Nivel Superior (CAPES))</t>
  </si>
  <si>
    <t>This study was developed in the scope of the Nitrogen Cycling in Latin America: Drivers, Impacts, and Vulnerabilities (Nnet Project) , supported by the InterAmerican Institute for Global Change Research (IAI) , IAI/CRN 3005. GCZ has a scholarship from CAPES (Coordination for the Improvement of Higher Education Personnel) , grant number 88887.308,408/2018?00.</t>
  </si>
  <si>
    <t>10.1016/j.envdev.2020.100605</t>
  </si>
  <si>
    <t>APR 2021</t>
  </si>
  <si>
    <t>RJ7VJ</t>
  </si>
  <si>
    <t>Cusworth, G; Garnett, T; Lorimer, J</t>
  </si>
  <si>
    <t>Cusworth, George; Garnett, Tara; Lorimer, Jamie</t>
  </si>
  <si>
    <t>Legume dreams: The contested futures of sustainable plant-based food systems in Europe</t>
  </si>
  <si>
    <t>GLOBAL ENVIRONMENTAL CHANGE-HUMAN AND POLICY DIMENSIONS</t>
  </si>
  <si>
    <t>Legumes; Food systems; Futures; Promissory narrative; Livestock; Europe</t>
  </si>
  <si>
    <t>GREENHOUSE-GAS EMISSIONS; LIFE-CYCLE ASSESSMENT; HEALTH-BENEFITS; ENVIRONMENTAL IMPACTS; GRAIN-LEGUMES; LAND-USE; FUNCTIONAL-PROPERTIES; NUTRITIONAL-VALUE; MEAT CONSUMPTION; FAIR TRADE</t>
  </si>
  <si>
    <t>With the intensification of agriculture, the simplification of crop rotations, and the rise in demand for meat, dairy and cereal products, legume production and consumption are at an historic low in Europe. But as the environmental consequences of agriculture (biodiversity loss, high greenhouse gas emissions, water pollution) and the health outcomes of modern diets (heart disease, cancer, diabetes, obesity) become better known, so great and varied hopes are being expressed about the future role of legumes in the food system. This paper catalogues and scrutinises these hopes, mapping the promissory narratives now orbiting around legumes. It identifies six food futures, each of which is made possible through the greater use of legumes in various production, processing, marketing and consumption contexts. These promissory narratives are theorised as contrasting responses to three major areas of contestation in the food systems literature. Namely i) the sustainability of livestock management, ii) the role of technology in different visions of the 'good diet', and iii) the merits of different models for how to make agricultural management more sustainable. It identifies the promiscuity of legumes - in terms of the range of food futures they permit - before distilling three points of consensus amongst advocates of the potential of legumes. These points of consensus relate to their nitrogen fixing capacity, their high protein content, and their long-standing historical role in the context of European food and farming. This map of legume dreams serves to guide deliberations amongst researchers, policymakers and industry stakeholders about the futures of plantbased food in Europe.</t>
  </si>
  <si>
    <t>[Cusworth, George; Garnett, Tara] Univ Oxford, Oxford Martin Sch, Oxford Martin Programme Future Food, 34 Broad St, Oxford OX1 3BD, England; [Lorimer, Jamie] Hertford Coll, Cattle St, Oxford OX1 3BW, England</t>
  </si>
  <si>
    <t>Cusworth, G (corresponding author), 34 Broad St, Oxford OX1 3BD, England.</t>
  </si>
  <si>
    <t>George.cusworth@zoo.ox.ac.uk; Taragarnett@fcrn.org.uk; jamie.lorimer@ouce.ox.ac.uk</t>
  </si>
  <si>
    <t>Lorimer, Jamie/0000-0003-4369-0884</t>
  </si>
  <si>
    <t>University of Oxford's LEAP (Livestock Environment and People) Programme; Wellcome Trust's `Our Planet Our Health' Programme</t>
  </si>
  <si>
    <t>The research was conducted through the University of Oxford's LEAP (Livestock Environment and People) Programme, supported by the Wellcome Trust's `Our Planet Our Health' Programme</t>
  </si>
  <si>
    <t>0959-3780</t>
  </si>
  <si>
    <t>1872-9495</t>
  </si>
  <si>
    <t>GLOBAL ENVIRON CHANG</t>
  </si>
  <si>
    <t>Glob. Environ. Change-Human Policy Dimens.</t>
  </si>
  <si>
    <t>10.1016/j.gloenvcha.2021.102321</t>
  </si>
  <si>
    <t>Environmental Sciences; Environmental Studies; Geography</t>
  </si>
  <si>
    <t>Environmental Sciences &amp; Ecology; Geography</t>
  </si>
  <si>
    <t>TY1UE</t>
  </si>
  <si>
    <t>da Costa, JC; Val, AL</t>
  </si>
  <si>
    <t>da Costa, Jaqueline Custodio; Val, Adalberto Luis</t>
  </si>
  <si>
    <t>Extreme climate scenario and parasitism affect the Amazonian fish Colossoma macropomum</t>
  </si>
  <si>
    <t>Global warming; Fish disease; Monogenea; Immune response; Cytokine</t>
  </si>
  <si>
    <t>THERMAL TOLERANCE; HOST; INFECTIONS; DISEASE; IMMUNE; HSP70; WATER; TEMPERATURE; INCREASES; MONOGENEA</t>
  </si>
  <si>
    <t>Global warming caused by greenhouse gases accumulation, in particular carbon dioxide, is the major current environmental challenge, as it will affect all life forms over the next decades. Aquaculture, a fast growing food production sector, is already facing the effects of global warming. The fish immune system is expected to be especially affected by increased temperature and carbon dioxide, mainly when associated to infectious diseases outbreaks. Here, we experimentally investigated the associated effects of an extreme climate scenario and two levels of monogenean parasitism on the hematological and immunological response of an important Amazon fish for continental aquaculture: Colossoma macropomum. Individuals of C. macropomum with low and high levels of parasitism were exposed to current and extreme climate scenarios (4.5 degrees C and 900 ppm CO2 above current levels). We characterized their hematological profile using classical methods, and their immune-related gills gene expression (HSP70, IL-1 beta and IL-10) using quantitative real-time polymerase chain reaction (qPCR). After 7 days of exposure, we observed that exposure to extreme climate scenario caused rapid increase of parasitism intensity and likely acute inflammation, indicated by the higher expression of HSP70 and IL-1 beta. The IL-10 gene was downregulated in both groups exposed to extreme climate scenario, contrasting with animals exposed to current scenario. Thus, in the current scenario, the parasitized tambaqui showed a response to the tissue damage, which was not observed in the animals exposed to the extreme scenario. (C) 2020 Elsevier B.V. All rights reserved.</t>
  </si>
  <si>
    <t>[da Costa, Jaqueline Custodio; Val, Adalberto Luis] Brazilian Natl Inst Res Amazon INPA, Lab Ecophysiol &amp; Mol Evolut LEEM, BR-69067375 Manaus, Amazonas, Brazil</t>
  </si>
  <si>
    <t>da Costa, JC (corresponding author), Brazilian Natl Inst Res Amazon INPA, Lab Ecophysiol &amp; Mol Evolut LEEM, BR-69067375 Manaus, Amazonas, Brazil.</t>
  </si>
  <si>
    <t>jaque.custodio@gmail.com</t>
  </si>
  <si>
    <t>Costa, Jaqueline C/J-9298-2017</t>
  </si>
  <si>
    <t>Costa, Jaqueline C/0000-0001-9509-1678</t>
  </si>
  <si>
    <t>Brazilian National Research Council (CNPq); Coordination for the Improvement of Higher Education Personnel (CAPES); Amazonas State Research Foundation (FAPEAM) by INCT/ADAPTA (CNPQ) [465540/2014-7]; Amazonas State Research Foundation (FAPEAM) by CAPES [001]; Amazonas State Research Foundation (FAPEAM) by FAPEAM [062.01187/2017]; CNPq</t>
  </si>
  <si>
    <t>Brazilian National Research Council (CNPq)(Conselho Nacional de Desenvolvimento Cientifico e Tecnologico (CNPQ)); Coordination for the Improvement of Higher Education Personnel (CAPES)(Coordenacao de Aperfeicoamento de Pessoal de Nivel Superior (CAPES)); Amazonas State Research Foundation (FAPEAM) by INCT/ADAPTA (CNPQ); Amazonas State Research Foundation (FAPEAM) by CAPES; Amazonas State Research Foundation (FAPEAM) by FAPEAM; CNPq(Conselho Nacional de Desenvolvimento Cientifico e Tecnologico (CNPQ))</t>
  </si>
  <si>
    <t>This study was funded by the Brazilian National Research Council (CNPq), Coordination for the Improvement of Higher Education Personnel (CAPES), and Amazonas State Research Foundation (FAPEAM) by supporting INCT/ADAPTA (CNPQ process No465540/2014-7, CAPES - Finance Code 001, and FAPEAM process 062.01187/2017). ALV is recipient of a Research fellowship from CNPq and JCC is recipient of doctoral fellowship from CNPq. We thank MSc. Samara S. Souza for her support with molecular biology protocols, MSc. Maria N. P. Silva for the logistic support and Dr. Derek F. Campos for his support with multivariate statistics.</t>
  </si>
  <si>
    <t>10.1016/j.scitotenv.2020.138628</t>
  </si>
  <si>
    <t>LT7LV</t>
  </si>
  <si>
    <t>da Silva, JT; Garzillo, JMF; Rauber, F; Kluczkovski, A; Rivera, XS; da Cruz, GL; Frankowska, A; Martins, CA; Louzada, MLD; Monteiro, CA; Reynolds, C; Bridle, S; Levy, RB</t>
  </si>
  <si>
    <t>da Silva, Jacqueline Tereza; Fellegger Garzillo, Josefa Maria; Rauber, Fernanda; Kluczkovski, Alana; Rivera, Ximena Schmidt; da Cruz, Gabriela Lopes; Frankowska, Angelina; Martins, Carla Adriano; da Costa Louzada, Maria Laura; Monteiro, Carlos Augusto; Reynolds, Christian; Bridle, Sarah; Levy, Renata Bertazzi</t>
  </si>
  <si>
    <t>Greenhouse gas emissions, water footprint, and ecological footprint of food purchases according to their degree of processing in Brazilian metropolitan areas: a time-series study from 1987 to 2018</t>
  </si>
  <si>
    <t>ENVIRONMENTAL IMPACTS; CONSUMPTION; CARBON; PRODUCTS; FAMILY</t>
  </si>
  <si>
    <t>Background The consumption of ultra-processed foods has increased worldwide and has been related to the occurrence of obesity and other non-communicable diseases. However, little is known about the environmental effects of ultra processed foods. We aimed to assess the temporal trends in greenhouse gas emissions (GHGE), water footprint, and ecological footprint of food purchases in Brazilian metropolitan areas, and how these are affected by the amount of food processing. Methods In this time-series study, we used data from five Brazilian Household Budget Surveys (1987-88, 1995-96, 2002-03, 2008-09, 2017-18) to calculate GHGE, water footprint, and ecological footprint per 1000 kcal of food and beverages purchased. Food items were classified into NOVA food groups: unprocessed or minimally processed foods (G1); processed culinary ingredients (G2); processed foods (G3); and ultra-processed foods (G4). We calculated the proportion each NOVA food group contributes to daily kcal per person. Linear regression was performed to evaluate trends of the environmental impacts across the years. Findings Between 1987-88 and 2017-18, diet-related GHGE increased by 21% (from 1538.6 g CO2 equivalent [CO(2)e] per 1000 kcal [95% CI 1473.3-1604.0] to 1866.0 g CO(2)e per 1000 kcal [1788.0-1944.0]; p(trend)&lt;0.0001), diet-related water footprint increased by 22% (from 1447.2 L/1000 kcal [95% CI 1400.7-1493.8] to 1769.1 L/1000 kcal [1714.5-1823.7]; ptrend&lt;0.0001), and diet-related ecological footprint increased by 17% (from 9.69 m2/1000 kcal [95% CI 9.33-10.05] to 11.36 m(2)/1000 kcal [10.91-11.81]; ptrend&lt;0.0001). We found that the change in the environmental indicators over time varied between NOVA food groups. We did not find evidence of a change in the environmental indicators for G1 foods over time. GHGE from G2 foods decreased by 18% (ptrend&lt;0.0001), whereas GHGE from G4 foods increased by 245% (p(trend)&lt;0.0001). The water footprint from G2 foods decreased by 17% (ptrend&lt;0.0001) whereas the water footprint from G4 foods increased by 233% (ptrend&lt;0.0001). The ecological footprint from G2 foods decreased by 13% (ptrend&lt;0.0001), whereas the ecological footprint from G3 foods increased by 49% (ptrend&lt;0.0001) and from G4 foods increased by 183% (ptrend&lt;0.0001). We found no significant change in contribution by any other NOVA food groups to any of the three environmental indicators over the study period. Interpretation The environmental effects of the Brazilian diet have increased over the past three decades along with increased effects from ultra-processed foods. This means that dietary patterns in Brazil are becoming potentially more harmful to human and planetary health. Therefore, a shift in the current trend would be needed to enhance sustainable healthy food systems. Funding Science and Technologies Facilities Council-Global Challenges Research Fund. Copyright (C) 2021 The Authors(s). Published by Elsevier Ltd.</t>
  </si>
  <si>
    <t>[da Silva, Jacqueline Tereza; Rauber, Fernanda; da Cruz, Gabriela Lopes; Levy, Renata Bertazzi] Univ Sao Paulo, Sch Med, Dept Prevent Med, BR-01246903 Sao Paulo, Brazil; [Fellegger Garzillo, Josefa Maria; Rauber, Fernanda; da Cruz, Gabriela Lopes; da Costa Louzada, Maria Laura; Monteiro, Carlos Augusto] Univ Sao Paulo, Dept Nutr, Sch Publ Hlth, Sao Paulo, SP, Brazil; [da Silva, Jacqueline Tereza; Fellegger Garzillo, Josefa Maria; Rauber, Fernanda; da Cruz, Gabriela Lopes; da Costa Louzada, Maria Laura; Monteiro, Carlos Augusto; Levy, Renata Bertazzi] Univ Sao Paulo, Ctr Epidemiol Res Nutr &amp; Hlth, Sao Paulo, SP, Brazil; [Kluczkovski, Alana; Frankowska, Angelina; Martins, Carla Adriano; Bridle, Sarah] Univ Manchester, Dept Phys &amp; Astron, Manchester, Lancs, England; [Rivera, Ximena Schmidt] Brunel Univ London, Coll Engn Design &amp; Phys Sci, Dept Chem Engn, Equitable Dev &amp; Resilience Res Grp, London, England; [Reynolds, Christian] Univ Sheffield, Dept Geog, Sheffield, S Yorkshire, England; [Reynolds, Christian] City Univ London, Ctr Food Policy, London, England; [da Silva, Jacqueline Tereza] Hosp Coracao, HCor Res Inst, Sao Paulo, Brazil</t>
  </si>
  <si>
    <t>Levy, RB (corresponding author), Univ Sao Paulo, Sch Med, Dept Prevent Med, BR-01246903 Sao Paulo, Brazil.</t>
  </si>
  <si>
    <t>rlevy@usp.br</t>
  </si>
  <si>
    <t>Monteiro, Carlos Augusto/F-9892-2012; Levy, Renata Bertazzi/F-8931-2012; da Cruz, Gabriela Lopes/ABD-3567-2021; Martins, Carla Adriano/J-9560-2014; Rauber, Fernanda/H-6162-2016; Martins, Carla/P-9565-2019; Reynolds, Christian/L-2760-2015</t>
  </si>
  <si>
    <t>Monteiro, Carlos Augusto/0000-0002-3777-1533; Levy, Renata Bertazzi/0000-0001-5388-7002; da Cruz, Gabriela Lopes/0000-0002-8220-3498; Martins, Carla Adriano/0000-0002-6902-0232; Rauber, Fernanda/0000-0001-9693-7954; Martins, Carla/0000-0002-6902-0232; Reynolds, Christian/0000-0002-1073-7394</t>
  </si>
  <si>
    <t>Science and Technologies Facilities Council-Global Challenges Research Fund</t>
  </si>
  <si>
    <t>Science and Technologies Facilities Council-Global Challenges Research Fund.</t>
  </si>
  <si>
    <t>E775</t>
  </si>
  <si>
    <t>E785</t>
  </si>
  <si>
    <t>da Silva, LDM; Avanzi, JC; Peixoto, DS; Merlo, MN; Borghi, E; de Resende, AV; Acuna-Guzman, SF; Silva, BM</t>
  </si>
  <si>
    <t>Moreira da Silva, Lucas de Castro; Avanzi, Junior Cesar; Peixoto, Devison Souza; Merlo, Marina Neves; Borghi, Emerson; de Resende, Alvaro Vilela; Acuna-Guzman, Salvador Francisco; Silva, Bruno Montoani</t>
  </si>
  <si>
    <t>Ecological intensification of cropping systems enhances soil functions, mitigates soil erosion, and promotes crop resilience to dry spells in the Brazilian Cerrado</t>
  </si>
  <si>
    <t>INTERNATIONAL SOIL AND WATER CONSERVATION RESEARCH</t>
  </si>
  <si>
    <t>Crop rotation; Grain production; Nutrient losses; Soil physical quality; Tropical region</t>
  </si>
  <si>
    <t>LIMITING WATER RANGE; NO-TILL; PHYSICAL QUALITY; LONG-TERM; ORGANIC-MATTER; COVER CROPS; SURFACE RUNOFF; USE EFFICIENCY; YIELD; MANAGEMENT</t>
  </si>
  <si>
    <t>Water scarcity threatens global food security and agricultural systems are challenged to achieve high yields while optimizing water usage. Water deficit can be accentuated by soil physical degradation, which also triggers water losses through runoff and consequently soil erosion. Although soil health in cropping systems within the Brazilian Cerrado biome have been surveyed throughout the years, information about soil erosion impacts and its mitigation are still not well understood; especially concerning the role of cropping system diversification and its effects on crop yield. Thus, the aim of this study was to assess whether ecological intensification of cropping systems -inclusion of a consorted perennial grass and crop rotation- could promote soil coverage and consequently decrease water erosion and soil, water, and nutrient losses. This work studied the effects of crop rotation and consorted Brachiaria, along with different levels of investment in fertilization on soil physical quality and on soil, water, and nutrient losses, and crop yields. Results proved that soybean monoculture (SS) is a system of low sustainability even under no-till in the Brazilian Cerrado conditions. It exhibited high susceptibility to soil, water, and nutrient losses, causing low crop yields. Our results showed that water losses in SS cropping system were approximately 10% of the total annual rainfall, and total K losses would require an additional 35% of K application. Conversely, ecological intensification of cropping systems resulted in enhanced soil environmental and agronomic functions, increased grain yield, and promoted soil and water conservation: high soil cover rate, and low soil, water and nutrient losses. Ecological intensification proved to be an adequate practice to boost crop resilience to water deficit in the Brazilian Cerrado. (C) 2021 International Research and Training Center on Erosion and Sedimentation, China Water &amp; Power Press. Publishing services by Elsevier B.V. on behalf of KeAi Communications Co. Ltd.</t>
  </si>
  <si>
    <t>[Moreira da Silva, Lucas de Castro; Avanzi, Junior Cesar; Peixoto, Devison Souza; Acuna-Guzman, Salvador Francisco; Silva, Bruno Montoani] Fed Univ Lavras UFLA, Dept Soil Sci, BR-37200900 Lavras, MG, Brazil; [Merlo, Marina Neves] Fed Univ Lavras UFLA, Dept Water Resources, BR-37200900 Lavras, MG, Brazil; [Borghi, Emerson; de Resende, Alvaro Vilela] Brazilian Agr Res Corp EMBRAPA, Embrapa Maize &amp; Sorghum, POB 285, BR-35701970 Sete Lagoas, MG, Brazil; [Acuna-Guzman, Salvador Francisco] Fed Univ Lavras UFLA, Dept Phys, BR-37200900 Lavras, MG, Brazil; [Acuna-Guzman, Salvador Francisco] Ctr Engn &amp; Ind Dev CIDESI, Pie Cuesta 702, Queretaro 76125, Qro, Mexico</t>
  </si>
  <si>
    <t>Avanzi, JC (corresponding author), Fed Univ Lavras UFLA, Dept Soil Sci, BR-37200900 Lavras, MG, Brazil.</t>
  </si>
  <si>
    <t>lucascmoreira91@gmail.com; junior.avanzi@ufla.br; devison.speixoto@gmail.com; marinanevesmerlo@gmail.com; emerson.borghi@embrapa.br; alvaro.resende@embrapa.br; salvador.acuna@ufla.br; brunom.silva@ufla.br</t>
  </si>
  <si>
    <t>Moreira da Silva, Lucas De Castro/ABA-1224-2021</t>
  </si>
  <si>
    <t>de Castro Moreira da Silva, Lucas/0000-0002-3621-7426; Acuna Guzman, Salvador Francisco/0000-0003-2889-9305</t>
  </si>
  <si>
    <t>Minas Gerais State Research Foundation (FAPEMIG) [CAG -APQ-0207516, PPM-00774-18]; Brazil National Council of Technological and Scientific Development (CNPq) [422538/2016-7, 408204/2016-8]; Coordination for the Improvement of Higher Education Personal (CAPES)</t>
  </si>
  <si>
    <t>Minas Gerais State Research Foundation (FAPEMIG)(Fundacao de Amparo a Pesquisa do Estado de Minas Gerais (FAPEMIG)); Brazil National Council of Technological and Scientific Development (CNPq)(Conselho Nacional de Desenvolvimento Cientifico e Tecnologico (CNPQ)Fundacao de Apoio a Pesquisa do Distrito Federal (FAPDF)); Coordination for the Improvement of Higher Education Personal (CAPES)(Coordenacao de Aperfeicoamento de Pessoal de Nivel Superior (CAPES))</t>
  </si>
  <si>
    <t>We acknowledge the financial contribution of the Minas Gerais State Research Foundation (FAPEMIG), processes CAG -APQ-0207516 and PPM-00774-18, the Brazil National Council of Technological and Scientific Development (CNPq), processes 422538/2016-7 and 408204/2016-8, and the Coordination for the Improvement of Higher Education Personal (CAPES).</t>
  </si>
  <si>
    <t>KEAI PUBLISHING LTD</t>
  </si>
  <si>
    <t>BEIJING</t>
  </si>
  <si>
    <t>16 DONGHUANGCHENGGEN NORTH ST, BEIJING, DONGHENG DISTRICT 100717, PEOPLES R CHINA</t>
  </si>
  <si>
    <t>2095-6339</t>
  </si>
  <si>
    <t>2589-059X</t>
  </si>
  <si>
    <t>INT SOIL WATER CONSE</t>
  </si>
  <si>
    <t>Int. Soil Water Conserv. Res.</t>
  </si>
  <si>
    <t>10.1016/j.iswcr.2021.06.006</t>
  </si>
  <si>
    <t>WF3FG</t>
  </si>
  <si>
    <t>da Silva, MB; Abrantes, N; Patinha, C; da Silva, EF; Marques, JC; Goncalves, F; Pereira, R</t>
  </si>
  <si>
    <t>da Silva, Marcia Bessa; Abrantes, Nelson; Patinha, Carla; da Silva, Eduardo Ferreira; Marques, Joo Carlos; Goncalves, Fernando; Pereira, Ruth</t>
  </si>
  <si>
    <t>Soil ecotoxicological screening (tier 1) for a diffuse-contaminated drainage area surrounding a lacustrine ecosystem in the Centre of Portugal</t>
  </si>
  <si>
    <t>JOURNAL OF SOILS AND SEDIMENTS</t>
  </si>
  <si>
    <t>Chemical evaluation; Diffuse pollution; Ecotoxicological evaluation; Integrated risk values; Soil toxicity screening</t>
  </si>
  <si>
    <t>ECOLOGICAL RISK-ASSESSMENT; SHALLOW EUTROPHIC LAKE; SOLID-PHASE; AGRICULTURAL FIELDS; AVOIDANCE-RESPONSE; WETLAND SEDIMENTS; FOLSOMIA-CANDIDA; CLIMATE-CHANGE; LAND-USE; WATER</t>
  </si>
  <si>
    <t>This study presents a different approach for the application of the Dutch Risk Assessment Framework for contaminated sites, to areas undergoing diffuse pollution from agriculture activities. This approach aims to reduce the costs of tier 1, by using the ecotoxicological line of evidence (EcotoxLoE) to select the soils for chemical analysis of potential contaminants and subsequently for an integrated evaluation of risks by combining both the chemical (ChemLoE) and the EcotoxLoE. A battery of cost-effective and time-effective standard bioassays was applied, considering soil habitat function (whole soil approach-MicrotoxA (R) test and avoidance assays with Folsomia candida) and soil retention function (elutriate approach-growth inhibition test with Raphidocelis subcapitata) for evaluating a vast array of samples collected in the study area. After a preliminary calculation of risks based on ecotoxicological data, samples displaying a moderate risk were screened for chemical analysis of the most used pesticides in the area, as well as for total metal concentrations after extraction following standard methods. For these samples, risks based on the ChemLoE and integrated risks were calculated. The ChemLoE confirmed the evaluation made by the EcotoxLoE and reduced the level of risk (&lt; 0.5) for the samples formerly presenting a moderate risk. Given the sensitivity of the ecotoxicological assays to the mixture of contaminants potentially found in soils, the approach proved to be a good strategy for the application of the ERA framework, in particular of tier 1, on a routine basis, to areas under diffuse pollution. Since in these areas a more intense sampling is required, it can contribute to reducing the costs of the ChemLoE that can make the application of the ERA framework prohibitive.</t>
  </si>
  <si>
    <t>[da Silva, Marcia Bessa; Abrantes, Nelson; Goncalves, Fernando] Univ Aveiro, Dept Biol, Campus Univ Santiago, P-3810193 Aveiro, Portugal; [da Silva, Marcia Bessa; Abrantes, Nelson; Goncalves, Fernando] Univ Aveiro, Ctr Environm &amp; Marine Studies CESAM, Campus Univ Santiago, P-3810193 Aveiro, Portugal; [Patinha, Carla; da Silva, Eduardo Ferreira] Univ Aveiro, GEOBIOTEC Res Unit, Geosci Dept, Campus Univ Santiago, P-3810193 Aveiro, Portugal; [Marques, Joo Carlos] Univ Coimbra, Fac Sci &amp; Technol, Marine &amp; Environm Sci Ctr MARE, P-3004517 Coimbra, Portugal; [Pereira, Ruth] Univ Porto, Interdisciplinary Ctr Marine &amp; Environm Res CIIMA, Rua Bragas 289, P-4050123 Oporto, Portugal; [Pereira, Ruth] Dept Biol &amp; GreenUP CITAB UP, Oporto, Portugal; [Pereira, Ruth] Univ Porto, Fac Sci, Rua Campo Alegre S-N, P-4169007 Oporto, Portugal</t>
  </si>
  <si>
    <t>da Silva, MB (corresponding author), Univ Aveiro, Dept Biol, Campus Univ Santiago, P-3810193 Aveiro, Portugal.;da Silva, MB (corresponding author), Univ Aveiro, Ctr Environm &amp; Marine Studies CESAM, Campus Univ Santiago, P-3810193 Aveiro, Portugal.</t>
  </si>
  <si>
    <t>marciabessa@ua.pt</t>
  </si>
  <si>
    <t>Pereira, Ruth/AAY-3535-2021; da Silva, Eduardo Ferreira/AAT-5115-2020; Abrantes, Nelson/C-5331-2009; Patinha, Carla/AAS-8699-2020; da Silva, Eduardo A Ferreira/B-3317-2012; Gonçalves, Fernando J. M./B-8000-2008; da Silva, Márcia Bessa/AAJ-5840-2021; MARQUES, JOAO CARLOS/L-9478-2014</t>
  </si>
  <si>
    <t>Pereira, Ruth/0000-0001-6857-5968; da Silva, Eduardo Ferreira/0000-0002-3019-8471; Abrantes, Nelson/0000-0003-0241-2896; Patinha, Carla/0000-0001-6006-344X; da Silva, Eduardo A Ferreira/0000-0002-3019-8471; Gonçalves, Fernando J. M./0000-0002-9326-187X; da Silva, Márcia Bessa/0000-0003-1688-2258; MARQUES, JOAO CARLOS/0000-0001-8865-8189</t>
  </si>
  <si>
    <t>Portuguese Foundation for Science and Technology (Fundacao para a Ciencia e Tecnologia (FCT)) under QREN-POPH funds [SFRH/BD/48597/2008]; European Social Fund; Portuguese National Funds from MEC; FCT [IF/01198/2014, PEst-UID/MAR/04292/2013]; FCT/MEC through national funds; FEDER [UID/AMB/50017]; national funds provided by FCT/MEC-Foundation for Science and Technology [UID/Multi/04423/2013 001]; European Regional Development Fund (FEDER)</t>
  </si>
  <si>
    <t>Portuguese Foundation for Science and Technology (Fundacao para a Ciencia e Tecnologia (FCT)) under QREN-POPH funds; European Social Fund(European Social Fund (ESF)); Portuguese National Funds from MEC(Portuguese Foundation for Science and Technology); FCT(Portuguese Foundation for Science and TechnologyEuropean Commission); FCT/MEC through national funds(Portuguese Foundation for Science and Technology); FEDER(European Commission); national funds provided by FCT/MEC-Foundation for Science and Technology; European Regional Development Fund (FEDER)(European Commission)</t>
  </si>
  <si>
    <t>This work was supported by Portuguese Foundation for Science and Technology (Fundacao para a Ciencia e Tecnologia (FCT)) through individual research grant references SFRH/BD/48597/2008, under QREN-POPH funds, co-financed by the European Social Fund and Portuguese National Funds from MEC. Nelson Abrantes is the recipient of a researcher contract (IF/01198/2014) from FCT. CESAM is supported by FCT/MEC through national funds, and the co-funding by the FEDER, within the PT2020 Partnership Agreement and Compete 2020 (UID/AMB/50017). MARE is supported by FCT (project PEst-UID/MAR/04292/2013). Finally, CIIMAR is supported by the Strategic Funding UID/Multi/04423/2013 001 through national funds provided by FCT/MEC-Foundation for Science and Technology and European Regional Development Fund (FEDER), in the framework of the program PT2020.</t>
  </si>
  <si>
    <t>1439-0108</t>
  </si>
  <si>
    <t>1614-7480</t>
  </si>
  <si>
    <t>J SOIL SEDIMENT</t>
  </si>
  <si>
    <t>J. Soils Sediments</t>
  </si>
  <si>
    <t>10.1007/s11368-017-1735-z</t>
  </si>
  <si>
    <t>Environmental Sciences; Soil Science</t>
  </si>
  <si>
    <t>Environmental Sciences &amp; Ecology; Agriculture</t>
  </si>
  <si>
    <t>FR6GU</t>
  </si>
  <si>
    <t>Dabrowski, JM; Murray, K; Ashton, PJ; Leaner, JJ</t>
  </si>
  <si>
    <t>Dabrowski, J. M.; Murray, K.; Ashton, P. J.; Leaner, J. J.</t>
  </si>
  <si>
    <t>Agricultural impacts on water quality and implications for virtual water trading decisions</t>
  </si>
  <si>
    <t>Virtual water; Water quality; Green water; Blue water</t>
  </si>
  <si>
    <t>RISK MITIGATION; RUNOFF; PHOSPHORUS; FIELD; PESTICIDE; POLLUTION; EXPOSURE; LOSSES; RIVER; LAND</t>
  </si>
  <si>
    <t>Research on the flow of virtual water associated with agricultural crop production and trade has focussed almost entirely on water quantity. It is pertinent to consider and quantify the opportunity costs in terms of reduced water quality associated with crop production. This paper investigates the impacts of water quality on virtual water trading by creating a proxy for water quality impacts by calculating the amount of water required to dilute nonpoint-source agrochemical inputs to relevant water quality guideline values. The quantity of water required for dilution of five agrochemicals (two nutrients; nitrogen and phosphorus and three insecticides; azinphos-methyl, chlorpyrifos and endosulfan) was estimated for five crops in South Africa (maize, wheat, sugar cane, citrus and cotton) and compared to consumption of irrigation water (blue water) and rainfall (green water) for the same crops. Results indicate that the volume of water required for dilution is similar to the total sum of green and blue water required for crop production, but significantly greater than blue water use (irrigation use). For all crops phosphorus losses require greater amounts of water for dilution than for nitrogen, while pesticides result in the greatest water quality use. Estimates of water quality use are based on assumptions for a number of input variables (i.e. fertilizer application rates, percentage loss of agrochemicals from cropped areas). A Monte Carlo analysis (5000 iterations) was run to randomly select input variables from within defined ranges. Water quality use was calculated and expressed as a factor of blue water use. For all crops the average factor indicated that the volume of water required for dilution of all agrochemicals was greater than that required for irrigation. The results of this study clearly indicate that the impacts of agriculture on water quality need to be considered in virtual water trading scenarios. The incorporation of a method to predict impacts on water quality provides a comparative tool which generates a more holistic frame of reference for decision making with regard to impacts on the water resource and virtual water trading. (C) 2008 Elsevier B.V. All rights reserved.</t>
  </si>
  <si>
    <t>[Dabrowski, J. M.; Murray, K.; Ashton, P. J.; Leaner, J. J.] CSIR, Nat Resources &amp; Environm, ZA-0001 Pretoria, South Africa</t>
  </si>
  <si>
    <t>Dabrowski, JM (corresponding author), CSIR, Nat Resources &amp; Environm, Private Bag 395, ZA-0001 Pretoria, South Africa.</t>
  </si>
  <si>
    <t>jdabrowski@csir.co.za</t>
  </si>
  <si>
    <t>Dabrowski, James/0000-0002-8167-364X</t>
  </si>
  <si>
    <t>CSIR, Natural Resources and the Environment [JNWS024]</t>
  </si>
  <si>
    <t>CSIR, Natural Resources and the Environment(Council of Scientific &amp; Industrial Research (CSIR) - India)</t>
  </si>
  <si>
    <t>This research was made possible through Parliamentary Grant funding received from the CSIR, Natural Resources and the Environment, Project No. JNWS024.</t>
  </si>
  <si>
    <t>FEB 15</t>
  </si>
  <si>
    <t>10.1016/j.ecolecon.2008.07.016</t>
  </si>
  <si>
    <t>412YY</t>
  </si>
  <si>
    <t>Daglar, H; Altintas, C; Erucar, I; Heidari, G; Zare, EN; Moradi, O; Srivastava, V; Iftekhar, S; Keskin, S; Sillanpaa, M</t>
  </si>
  <si>
    <t>Daglar, Hilal; Altintas, Cigdem; Erucar, Ilknur; Heidari, Golnaz; Zare, Ehsan Nazarzadeh; Moradi, Omid; Srivastava, Varsha; Iftekhar, Sidra; Keskin, Seda; Sillanpaa, Mika</t>
  </si>
  <si>
    <t>Metal-organic framework-based materials for the abatement of air pollution and decontamination of wastewater</t>
  </si>
  <si>
    <t>Metal-organic frameworks; Air pollution; Water treatment; Adsorbent; Membrane; Photocatalysis</t>
  </si>
  <si>
    <t>ENHANCED PHOTOCATALYTIC DEGRADATION; MULTIFUNCTIONAL LUMINESCENT SENSOR; IN-SITU GROWTH; HYDROGEN-SULFIDE; SULFUR-DIOXIDE; FLUORESCENT SENSOR; EFFICIENT REMOVAL; CARBON-DIOXIDE; GRAPHENE OXIDE; CO ADSORPTION</t>
  </si>
  <si>
    <t>Developing new and efficient technologies for environmental remediation is becoming significant due to the increase in global concerns such as climate change, severe epidemics, and energy crises. Air pollution, primarily due to increased levels of H2S, SOx, NH3, NOx, CO, volatile organic compounds (VOC), and particulate matter (PM) in the atmosphere, has a significant impact on public health, and exhaust gases harm the natural sulfur, nitrogen, and carbon cycles. Similarly, wastewater discharged to the environment with metal ions, herbicides, pharmaceuticals, personal care products, dyes, and aromatics/organic compounds is a risk for health since it may lead to an outbreak of waterborne pathogens and increase the exposure to endocrine-disrupting agents. Therefore, developing new and efficient air and water quality management systems is critical. Metal-organic frameworks (MOFs) are novel materials for which the main application areas include gas storage and separation, water harvesting from the atmosphere, chemical sensing, power storage, drug delivery, and food preservation. Due to their versatile structural motifs that can be modified during synthesis, MOFs also have a great promise for green applications including air and water pollution remediation. The motivation to use MOFs for environmental applications prompted the modification of their structures via the addition of metal and functional groups, as well as the creation of heterostructures by mixing MOFs with other nanomaterials, to effectively remove haz-ardous contaminants from wastewater and the atmosphere. In this review, we focus on the state-of-the-art environmental applications of MOFs, particularly for water treatment and air pollution, by highlighting the groundbreaking studies in which MOFs have been used as adsorbents, membranes, and photocatalysts for the abatement of air and water pollution. We finally address the opportunities and challenges for the environmental applications of MOFs.</t>
  </si>
  <si>
    <t>[Daglar, Hilal; Altintas, Cigdem; Keskin, Seda; Sillanpaa, Mika] Koc Univ, Dept Chem &amp; Biol Engn, TR-34450 Istanbul, Turkey; [Erucar, Ilknur] Ozyegin Univ, Fac Engn, Dept Nat &amp; Math Sci, TR-34794 Istanbul, Turkey; [Heidari, Golnaz] Univ Guilan, Fac Sci, Dept Chem, Rasht 4193833697, Iran; [Zare, Ehsan Nazarzadeh] Damghan Univ, Sch Chem, Damghan 3671641167, Iran; [Moradi, Omid] Islamic Azad Univ, Fac Sci, Dept Chem, Shahr Eqods Branch, Tehran, Iran; [Srivastava, Varsha] Univ Oulu, Fac Technol, Res Unit Sustainable Chem, Oulu 90014, Finland; [Iftekhar, Sidra] Univ Eastern Finland, Dept Appl Phys, Kuopio 70120, Finland; [Sillanpaa, Mika] Univ Johannesburg, Sch Min Met &amp; Chem Engn, Dept Chem Engn, POB 17011, ZA-2028 Doornfontein, South Africa; [Sillanpaa, Mika] Univ Kebangsaan Malaysia, Fac Sci &amp; Technol, Dept Appl Phys, Bangi 43600, Selangor, Malaysia; [Sillanpaa, Mika] Zhejiang Rongsheng Environm Protect Paper Co LTD, 588 East Zhennan Rd,Pinghu Econ Dev Zone, Zhejiang 314213, Peoples R China; [Sillanpaa, Mika] Chandigarh Univ, Univ Ctr Res &amp; Dev, Dept Civil Engn, Mohali, Punjab, India</t>
  </si>
  <si>
    <t>Zare, EN (corresponding author), Damghan Univ, Sch Chem, Damghan 3671641167, Iran.</t>
  </si>
  <si>
    <t>ehsan.nazarzadehzare@gmail.com</t>
  </si>
  <si>
    <t>Sillanpaa, Mika/G-1366-2011; Srivastava, Varsha/AAN-9776-2020</t>
  </si>
  <si>
    <t>Sillanpaa, Mika/0000-0003-3247-5337; Srivastava, Varsha/0000-0003-2275-9168</t>
  </si>
  <si>
    <t>10.1016/j.chemosphere.2022.135082</t>
  </si>
  <si>
    <t>1Y6EO</t>
  </si>
  <si>
    <t>Daher, B; Hamie, S; Pappas, K; Karim, MN; Thomas, T</t>
  </si>
  <si>
    <t>Daher, Bassel; Hamie, Silva; Pappas, Konstantinos; Nahidul Karim, Mohammad; Thomas, Tessa</t>
  </si>
  <si>
    <t>Toward Resilient Water-Energy-Food Systems under Shocks: Understanding the Impact of Migration, Pandemics, and Natural Disasters</t>
  </si>
  <si>
    <t>water-energy-food nexus; migration; resilience; interconnections; sustainable development goals</t>
  </si>
  <si>
    <t>CLIMATE-CHANGE; LAND-USE; NEXUS; PEOPLE; MODELS; PERSPECTIVE; EPIDEMICS; CONFLICT; REFUGEES; DISEASES</t>
  </si>
  <si>
    <t>The historic pandemic faced by the international community today boldly demonstrates the complexity and interconnectedness of the resource challenges we must better understand and address in the future. Further complexity is observed when accounting for the impact of compounded shocks related to natural disasters and forced migration around the world. Effectively addressing these challenges requires the development of research that cuts across disciplines and innovates at their interfaces, in order to develop multifaceted solutions that respond to the social, economic, technological, and policy dimensions of these challenges. Water, energy, and food systems are tightly interconnected. They are faced with pressures of varying natures and levels of urgency which need to be better understood, especially as nations work toward achieving the UN 2030 Agenda's Sustainable Development Goals by 2030. This paper will review existing models and knowledge gaps related to water-energy-food (WEF) nexus models, as well as models for quantifying the impact of migration, pandemics, and natural disasters on this resource nexus. Specifically, this paper will: (1) explore the WEF nexus literature and identify gaps in current assessment tools and models; (2) explore the literature on tools and models for predicting the shocks of migration, natural disasters, and pandemics; (3) identify interconnections between water, energy, and food systems and the identified shocks; (4) develop a common framework that provides a road map for integrating those shocks in WEF nexus analysis; (5) provide recommendations for future research and policies moving forward.</t>
  </si>
  <si>
    <t>[Daher, Bassel; Pappas, Konstantinos; Nahidul Karim, Mohammad] Texas A&amp;M Univ, Texas A&amp;M Energy Inst, College Stn, TX 77843 USA; [Daher, Bassel] Texas A&amp;M Univ, Dept Biol &amp; Agr Engn, College Stn, TX 77843 USA; [Daher, Bassel] Texas A&amp;M Univ, Bush Sch Govt &amp; Publ Serv, Inst Sci Technol &amp; Publ Policy, College Stn, TX 77843 USA; [Hamie, Silva; Thomas, Tessa] Texas A&amp;M Univ, Bush Sch Govt &amp; Publ Serv, College Stn, TX 77843 USA; [Pappas, Konstantinos] Texas A&amp;M Univ, Bush Sch Govt &amp; Publ Serv, Mosbacher Inst Trade Econ &amp; Publ Policy, Borders &amp; Migrat Lab, College Stn, TX 77843 USA</t>
  </si>
  <si>
    <t>Daher, B (corresponding author), Texas A&amp;M Univ, Texas A&amp;M Energy Inst, College Stn, TX 77843 USA.;Daher, B (corresponding author), Texas A&amp;M Univ, Dept Biol &amp; Agr Engn, College Stn, TX 77843 USA.;Daher, B (corresponding author), Texas A&amp;M Univ, Bush Sch Govt &amp; Publ Serv, Inst Sci Technol &amp; Publ Policy, College Stn, TX 77843 USA.</t>
  </si>
  <si>
    <t>bdaher@tamu.edu; silva.hamie@tamu.edu; kostis.pappas@tamu.edu; sbmkari@tamu.edu; tessie9@tamu.edu</t>
  </si>
  <si>
    <t>Daher, Bassel/N-4993-2017</t>
  </si>
  <si>
    <t>Daher, Bassel/0000-0002-0096-6783</t>
  </si>
  <si>
    <t>Texas A&amp;M Energy Institute Seed Funding Program</t>
  </si>
  <si>
    <t>This research was funded by the Texas A&amp;M Energy Institute Seed Funding Program.</t>
  </si>
  <si>
    <t>10.3390/su13169402</t>
  </si>
  <si>
    <t>UH3TM</t>
  </si>
  <si>
    <t>Dai, XH; Li, B; Wu, ZL; Nan, B; Ren, Z; Fan, Y; Zhang, XD</t>
  </si>
  <si>
    <t>Dai, Xuhuan; Li, Bo; Wu, Zhilong; Nan, Bo; Ren, Zhen; Fan, Yao; Zhang, Xiaodi</t>
  </si>
  <si>
    <t>Pastoral livelihood transition via divergent pathways: A case study in northern Xinjiang, China</t>
  </si>
  <si>
    <t>JOURNAL OF ARID ENVIRONMENTS</t>
  </si>
  <si>
    <t>Livelihood transition; Pastoralist; Livelihood strategy; Sedentarization; Xinjiang; China</t>
  </si>
  <si>
    <t>NONPOINT-SOURCE POLLUTION; ASIA ARID REGIONS; LAND-USE; ECOLOGICAL-SYSTEMS; RURAL HOUSEHOLDS; FOOD SECURITY; DIVERSIFICATION; SEDENTARIZATION; ADAPTATION; RESOURCES</t>
  </si>
  <si>
    <t>This study explored the process of pastoral livelihood transition and driving factors from 1987 to 2017 in northern Xinjiang and analyzed the internal determinants of grazing and nonfarm participation in 2017. Based on the classification tree method, livelihood strategies were classified into six types. The livelihood change rate accelerated over time, and livelihoods displayed different characteristics over the three decades: pastoralist livelihood with high mobility, mixed agro-pastoral livelihood with reduced mobility, and diversified livelihood around settlements. The transition occurred principally because of the increased support of the pastoralist sedentarization policy and the development of irrigation agriculture and secondary and tertiary industries. Contemporarily, households with rich natural capital and livestock tended to adopt grazing; a lack of these assets and higher level of Mandarin proficiency enhance the propensity for nonfarm participation. Future pastoral policy should emphasize the synergistic development of agriculture and non-agriculture to facilitate livelihood diversification.</t>
  </si>
  <si>
    <t>[Dai, Xuhuan; Li, Bo; Nan, Bo; Ren, Zhen; Fan, Yao; Zhang, Xiaodi] Beijing Normal Univ, Sch Nat Resources, Fac Geog Sci, Beijing 100875, Peoples R China; [Wu, Zhilong] Jiangxi Univ Finance &amp; Econ, Inst Ecol Civilizat, Nanchang 330013, Jiangxi, Peoples R China</t>
  </si>
  <si>
    <t>Li, B (corresponding author), 19 XinJieKouWai St, Beijing, Peoples R China.</t>
  </si>
  <si>
    <t>libo@bnu.edu.cn</t>
  </si>
  <si>
    <t>National Science and Technology Support Program of the Ministry of Science and Technology of the People's Republic of China [2014BAC15B04]; Fuyun County government; Altay Prefecture government</t>
  </si>
  <si>
    <t>National Science and Technology Support Program of the Ministry of Science and Technology of the People's Republic of China; Fuyun County government; Altay Prefecture government</t>
  </si>
  <si>
    <t>This work was supported by the National Science and Technology Support Program of the Ministry of Science and Technology of the People's Republic of China (Grant No. 2014BAC15B04). We are grateful to the Fuyun County and Altay Prefecture governments for their support. We also appreciate the Kazak pastoralists for their hospitality and their cooperation in our research. We would like to thank the two anonymous reviewers for their valuable comments and support.</t>
  </si>
  <si>
    <t>0140-1963</t>
  </si>
  <si>
    <t>1095-922X</t>
  </si>
  <si>
    <t>J ARID ENVIRON</t>
  </si>
  <si>
    <t>J. Arid. Environ.</t>
  </si>
  <si>
    <t>10.1016/j.jaridenv.2019.104083</t>
  </si>
  <si>
    <t>KE7QJ</t>
  </si>
  <si>
    <t>Daley, K; Jamieson, R; Rainham, D; Hansen, LT</t>
  </si>
  <si>
    <t>Daley, Kiley; Jamieson, Rob; Rainham, Daniel; Hansen, Lisbeth Truelstrup</t>
  </si>
  <si>
    <t>Wastewater treatment and public health in Nunavut: a microbial risk assessment framework for the Canadian Arctic</t>
  </si>
  <si>
    <t>Conceptual model; Environmental exposures; Indigenous health; Inuit; Quantitative microbial risk assessment (QMRA); Rural health; Water; Sanitation; and Hygiene (WASH); Wastewater</t>
  </si>
  <si>
    <t>ACUTE GASTROINTESTINAL ILLNESS; MUSSELS MYTILUS-EDULIS; DRINKING-WATER; MICROBIOLOGICAL QUALITY; PERFORMANCE ASSESSMENT; STABILIZATION PONDS; TREATMENT WETLANDS; CLIMATE-CHANGE; PATHOGENS; IMPACTS</t>
  </si>
  <si>
    <t>Wastewater management in Canadian Arctic communities is influenced by several geographical factors including climate, remoteness, population size, and local food-harvesting practices. Most communities use trucked collection services and basic treatment systems, which are capable of only low-level pathogen removal. These systems are typically reliant solely on natural environmental processes for treatment and make use of existing lagoons, wetlands, and bays. They are operated in a manner such that partially treated wastewater still containing potentially hazardous microorganisms is released into the terrestrial and aquatic environment at random times. Northern communities rely heavily on their local surroundings as a source of food, drinking water, and recreation, thus creating the possibility of human exposure to wastewater effluent. Human exposure to microbial hazards present in municipal wastewater can lead to acute gastrointestinal illness or more severe disease. Although estimating the actual disease burdens associated with wastewater exposures in Arctic communities is challenging, waterborne- and sanitation-related illness is believed to be comparatively higher than in other parts of Canada. This review offers a conceptual framework and evaluation of current knowledge to enable the first microbial risk assessment of exposure scenarios associated with food-harvesting and recreational activities in Arctic communities, where simplified wastewater systems are being operated.</t>
  </si>
  <si>
    <t>[Daley, Kiley] Dalhousie Univ, Ctr Water Resources Studies, Halifax, NS, Canada; [Jamieson, Rob] Dalhousie Univ, Dept Proc Engn &amp; Appl Sci, Halifax, NS, Canada; [Rainham, Daniel] Dalhousie Univ, Environm Sci Program, Halifax, NS, Canada; [Hansen, Lisbeth Truelstrup] Tech Univ Denmark, Natl Food Inst, Lyngby, Denmark</t>
  </si>
  <si>
    <t>Daley, K (corresponding author), Dalhousie Univ, Ctr Water Resources Studies, Halifax, NS, Canada.</t>
  </si>
  <si>
    <t>kiley.daley@dal.ca</t>
  </si>
  <si>
    <t>Rainham, Daniel/0000-0002-3932-2942; Jamieson, Rob/0000-0003-3170-3203; Hansen, Lisbeth Truelstrup/0000-0003-0485-5252</t>
  </si>
  <si>
    <t>Government of Nunavut</t>
  </si>
  <si>
    <t>This study was partially supported by research funding from the Government of Nunavut. The views expressed in this paper are those of the authors and do not necessarily reflect the views or policies of the Government of Nunavut.</t>
  </si>
  <si>
    <t>10.1007/s11356-017-8566-8</t>
  </si>
  <si>
    <t>HA0TB</t>
  </si>
  <si>
    <t>Daley, K; Jamieson, R; Rainham, D; Hansen, LT; Harper, SL</t>
  </si>
  <si>
    <t>Daley, Kiley; Jamieson, Rob; Rainham, Daniel; Hansen, Lisbeth Truelstrup; Harper, Sherilee L.</t>
  </si>
  <si>
    <t>Microbial risk assessment and mitigation options for wastewater treatment in Arctic Canada</t>
  </si>
  <si>
    <t>MICROBIAL RISK ANALYSIS</t>
  </si>
  <si>
    <t>Wastewater; Quantitative Microbial Risk Assessment (QMRA); Arctic; Waterborne disease; Indigenous health</t>
  </si>
  <si>
    <t>ANTIBIOTIC-RESISTANCE GENES; PUBLIC-HEALTH RISKS; PERFORMANCE ASSESSMENT; PARTICIPATORY RESEARCH; STABILIZATION PONDS; TREATMENT SYSTEMS; TUNDRA WETLANDS; DISEASE BURDEN; PATHOGENS; EXPOSURE</t>
  </si>
  <si>
    <t>Populations in Arctic Canada are strongly connected to, and draw sustenance from, the physical environment. Recreation and food harvesting locations, however, may be impacted by the basic wastewater treatment and disposal processes used in the region. Within these mixed socio-ecological systems, people may unknowingly be exposed to wastewater pathogens, either by direct contact or indirectly through activities resulting in exposure to contaminated locally harvested food. The objectives of this research are to estimate microbial health risks attributable to wastewater effluent exposure in Arctic Canada and evaluate potential mitigation options. A participatory quantitative microbial risk assessment (QMRA) approach was used. Specifically, community knowledge and information describing human activity patterns in wastewater-impacted environments was used with microbial water quality data to model a range of exposure scenarios and risk mitigation options. In several exposure scenario results, estimated individual annual risk of acute gastrointestinal illness exceeds a proposed tolerable target of 10(-3). These scenarios include shore recreation and consumption of shellfish harvested near primary mechanical treatment plants at low tide, as well as travel in wetland portions of passive treatment sites during spring freshet. These results suggest that wastewater effluent exposures may be contributing to gastrointestinal illness in some Arctic communities. Mitigation strategies, including improved treatment and interventions aimed at deterring access to disposal areas reduce risk estimates across scenarios to varying degrees. Overall, well-designed passive systems appear to be the most effective wastewater treatment option for Arctic Canada in terms of limiting and managing associated microbial health risks. This research demonstrates a novel application of QMRA and provides science-based evidence to support public health, water, and sanitation decisions and investment in Arctic regions.</t>
  </si>
  <si>
    <t>[Daley, Kiley] Dalhousie Univ, Ctr Water Resources Studies, Halifax, NS, Canada; [Jamieson, Rob] Dalhousie Univ, Dept Civil &amp; Resource Engn, Halifax, NS, Canada; [Rainham, Daniel] Dalhousie Univ, Sch Hlth &amp; Human Performance, Halifax, NS, Canada; [Hansen, Lisbeth Truelstrup] Tech Univ Denmark, Natl Food Inst, Lyngby, Denmark; [Harper, Sherilee L.] Univ Alberta, Sch Publ Hlth, Edmonton, AB, Canada; [Daley, Kiley] Univ Maine, Climate Change Inst, Orono, ME USA</t>
  </si>
  <si>
    <t>Jamieson, R (corresponding author), Dalhousie Univ, Dept Civil &amp; Resource Engn, Halifax, NS, Canada.</t>
  </si>
  <si>
    <t>kiley.daley@maine.edu; jamiesrc@dal.ca; daniel.rainham@dal.ca; litr@food.dtu.dk; sherilee.harper@ualberta.ca</t>
  </si>
  <si>
    <t>Community and Government Services Department of the Government of Nunavut; Northern Scientific Training Program; Nasivvik Center for Inuit Health and Changing Environments; Population Intervention for Chronic Disease Prevention Program</t>
  </si>
  <si>
    <t>Community and Government Services Department of the Government of Nunavut; Northern Scientific Training Program; Nasivvik Center for Inuit Health and Changing Environments(Canadian Institutes of Health Research (CIHR)); Population Intervention for Chronic Disease Prevention Program</t>
  </si>
  <si>
    <t>The authors extend their gratitude to the key informants and entire communities of Iqaluit, Pangnirtung, and Pond Inlet, Sanikiluaq, and Naujaat who participated in this research. Additionally, thank you to Tim Anaviapik Soucie, Andrew Arreak, and Trevor Arreak for their assistance in Pond Inlet. The authors would also like to thank the many center for Water Resources Studies team members whose efforts led to the indicator E. coli dataset that was used to develop the QMRA model: Jennifer Hayward, Mark Greenwood, Colin Ragush, Yannan Huang, Jordan Schmidt, Kara Neudorf, Joanna Poltarowicz, Amy Jackson, Rob Johnson, Audrey Hiscock, and Meggie Letman. Funding for this study was provided by the Community and Government Services Department of the Government of Nunavut, the Northern Scientific Training Pro-gram, the Nasivvik Center for Inuit Health and Changing Environments, and the Population Intervention for Chronic Disease Prevention Pro-gram. The funding agencies were not involved in conducting the research or preparing this article. The authors have no competing in-terests to declare. The views expressed in this article are those of the authors and do not necessarily reflect the views or policies of the Gov-ernment of Nunavut.</t>
  </si>
  <si>
    <t>2352-3522</t>
  </si>
  <si>
    <t>2352-3530</t>
  </si>
  <si>
    <t>MICROB RISK ANAL</t>
  </si>
  <si>
    <t>Microb. Risk Anal.</t>
  </si>
  <si>
    <t>10.1016/j.mran.2021.100186</t>
  </si>
  <si>
    <t>Environmental Sciences; Food Science &amp; Technology; Microbiology</t>
  </si>
  <si>
    <t>Environmental Sciences &amp; Ecology; Food Science &amp; Technology; Microbiology</t>
  </si>
  <si>
    <t>2Q5VW</t>
  </si>
  <si>
    <t>Dalgaard, T; Hansen, B; Hasler, B; Hertel, O; Hutchings, NJ; Jacobsen, BH; Jensen, LS; Kronvang, B; Olesen, JE; Schjorring, JK; Kristensen, IS; Graversgaard, M; Termansen, M; Vejre, H</t>
  </si>
  <si>
    <t>Dalgaard, Tommy; Hansen, Birgitte; Hasler, Berit; Hertel, Ole; Hutchings, Nicholas J.; Jacobsen, Brian H.; Jensen, Lars Stoumann; Kronvang, Brian; Olesen, Jorgen E.; Schjorring, Jan K.; Kristensen, Ib Sillebak; Graversgaard, Morten; Termansen, Mette; Vejre, Henrik</t>
  </si>
  <si>
    <t>Policies for agricultural nitrogen management-trends, challenges and prospects for improved efficiency in Denmark</t>
  </si>
  <si>
    <t>Denmark; nitrogen management; nitrogen policy development; nitrogen surplus; nitrogen use efficiency; reactive nitrogen; regulation</t>
  </si>
  <si>
    <t>DRINKING-WATER; AIR-POLLUTION; DANISH AGRICULTURE; MODELING SYSTEM; ENERGY USE; NITRATE; GROUNDWATER; DEPOSITION; EMISSIONS; AMMONIA</t>
  </si>
  <si>
    <t>With more than 60% of the land farmed, with vulnerable freshwater and marine environments, and with one of the most intensive, export-oriented livestock sectors in the world, the nitrogen (N) pollution pressure from Danish agriculture is severe. Consequently, a series of policy action plans have been implemented since the mid 1980s with significant effects on the surplus, efficiency and environmental loadings of N. This paper reviews the policies and actions taken and their ability to mitigate effects of reactive N (N-r) while maintaining agricultural production. In summary, the average N-surplus has been reduced from approximately 170 kg N ha(-1) yr(-1) to below 100 kg N ha(-1) yr(-1) during the past 30 yrs, while the overall N-efficiency for the agricultural sector (crop + livestock farming) has increased from around 20-30% to 40-45%, the N-leaching from the field root zone has been halved, and N losses to the aquatic and atmospheric environment have been significantly reduced. This has been achieved through a combination of approaches and measures (ranging from command and control legislation, over market-based regulation and governmental expenditure to information and voluntary action), with specific measures addressing the whole N cascade, in order to improve the quality of ground-and surface waters, and to reduce the deposition to terrestrial natural ecosystems. However, there is still a major challenge in complying with the EU Water Framework and Habitats Directives, calling for new approaches, measures and technologies to mitigate agricultural N losses and control N flows.</t>
  </si>
  <si>
    <t>[Dalgaard, Tommy; Hutchings, Nicholas J.; Olesen, Jorgen E.; Kristensen, Ib Sillebak; Graversgaard, Morten] Aarhus Univ, Dept Agroecol, DK-8830 Tjele, Denmark; [Hansen, Birgitte] Geol Survey Denmark &amp; Greenland GEUS, DK-8270 Hojbjerg, Denmark; [Hasler, Berit; Hertel, Ole; Termansen, Mette] Aarhus Univ, Dept Environm Sci, DK-4000 Roskilde, Denmark; [Jacobsen, Brian H.] Univ Copenhagen, Dept Food &amp; Resource Econ, DK-1870 Frederiksberg C, Denmark; [Jensen, Lars Stoumann; Schjorring, Jan K.] Univ Copenhagen, Dept Plant &amp; Environm Sci, DK-1870 Frederiksberg C, Denmark; [Kronvang, Brian] Aarhus Univ, Dept Biosci, DK-8600 Silkeborg, Denmark; [Vejre, Henrik] Univ Copenhagen, Dept Geosci &amp; Nat Resource Management, DK-1858 Frederiksberg C, Denmark</t>
  </si>
  <si>
    <t>Dalgaard, T (corresponding author), Aarhus Univ, Dept Agroecol, Blichers Alle 20, DK-8830 Tjele, Denmark.</t>
  </si>
  <si>
    <t>tommy.dalgaard@agro.au.dk</t>
  </si>
  <si>
    <t>Jacobsen, Brian H/D-4187-2015; Dalgaard, Tommy/G-4533-2016; Olesen, Jørgen E./Y-2857-2019; Hutchings, Nicholas/AAC-7456-2022; Schjoerring, Jan K./M-4044-2019; Hasler, Berit/F-8309-2015; Jensen, Lars Stoumann/E-3564-2012; Hansen, Birgitte/F-4883-2010; Olesen, Jørgen E/C-2905-2016; Schjoerring, Jan K./A-5387-2009; Hertel, Ole/L-4346-2013; Vejre, Henrik/P-7142-2014</t>
  </si>
  <si>
    <t>Jacobsen, Brian H/0000-0002-0025-4399; Dalgaard, Tommy/0000-0001-8020-0034; Hutchings, Nicholas/0000-0001-8794-5549; Schjoerring, Jan K./0000-0002-2852-3298; Hasler, Berit/0000-0003-0433-4086; Jensen, Lars Stoumann/0000-0002-1446-2084; Hansen, Birgitte/0000-0003-2318-145X; Olesen, Jørgen E/0000-0002-6639-1273; Schjoerring, Jan K./0000-0002-2852-3298; Hertel, Ole/0000-0003-0972-7735; Vejre, Henrik/0000-0002-6820-0389</t>
  </si>
  <si>
    <t>Strategic Research Alliance (DNMARK: Danish Nitrogen Mitigation Assessment: Research and Know-how for a sustainable, low-Nitrogen food production - Danish Council for Strategic Research/Innovationsfonden [12-132421]; Aarhus University Research Foundation; Platform for Research in Biobased Production (BIO-BASE) - Danish Centre for Food and Agriculture</t>
  </si>
  <si>
    <t>Strategic Research Alliance (DNMARK: Danish Nitrogen Mitigation Assessment: Research and Know-how for a sustainable, low-Nitrogen food production - Danish Council for Strategic Research/Innovationsfonden; Aarhus University Research Foundation; Platform for Research in Biobased Production (BIO-BASE) - Danish Centre for Food and Agriculture</t>
  </si>
  <si>
    <t>This work was supported by the www.dnmark.org Strategic Research Alliance (DNMARK: Danish Nitrogen Mitigation Assessment: Research and Know-how for a sustainable, low-Nitrogen food production (2013-2017) funded by The Danish Council for Strategic Research (Ref. 12-132421)/Innovationsfonden and the Aarhus University Research Foundation, and the Platform for Research in Biobased Production (BIO-BASE) funded by the Danish Centre for Food and Agriculture.</t>
  </si>
  <si>
    <t>10.1088/1748-9326/9/11/115002</t>
  </si>
  <si>
    <t>AW9JS</t>
  </si>
  <si>
    <t>Dalin, C; Rodriguez-Iturbe, I</t>
  </si>
  <si>
    <t>Dalin, Carole; Rodriguez-Iturbe, Ignacio</t>
  </si>
  <si>
    <t>Environmental impacts of food trade via resource use and greenhouse gas emissions</t>
  </si>
  <si>
    <t>water security; food security; agricultural sustainability; resource productivity; global food trade; climate change</t>
  </si>
  <si>
    <t>VIRTUAL WATER TRADE; INTERNATIONAL-TRADE; LAND-USE; GLOBALIZATION; DISPLACEMENT; FOOTPRINTS; POLICY</t>
  </si>
  <si>
    <t>Agriculture will need to significantly intensify in the next decades to continue providing essential nutritive food to a growing global population. However, it can have harmful environmental impacts, due to the use of natural and synthetic resources and the emission of greenhouse gases, which alter the water, carbon and nitrogen cycles, and threaten the fertility, health and biodiversity of landscapes. Because of the spatial heterogeneity of resource productivity, farming practices, climate, and land and water availability, the environmental impact of producing food is highly dependent on its origin. For this reason, food trade can either increase or reduce the overall environmental impacts of agriculture, depending on whether or not the impact is greater in the exporting region. Here, we review current scientific understanding of the environmental impacts of food trade, focusing on water and land use, pollution and greenhouse gas emissions. In the case of water, these impacts are mainly beneficial. However, in the cases of pollution and greenhouse gas emissions, this conclusion is not as clear. Overall, there is an urgent need for a more comprehensive, integrated approach to estimate the global impacts of food trade on the environment. Second, research is needed to improve the evaluation of some key aspects of the relative value of each resource depending on the local and regional biophysical and socio-economic context. Finally, to enhance the impact of such evaluations and their applicability in decision-making, scenario analyses and accounting of key issues like deforestation and groundwater exhaustion will be required.</t>
  </si>
  <si>
    <t>[Dalin, Carole] London Sch Econ, Grantham Res Inst Climate Change &amp; Environm, London WC2A 2AE, England; [Rodriguez-Iturbe, Ignacio] Princeton Univ, Dept Civil &amp; Environm Engn, Princeton, NJ 08540 USA</t>
  </si>
  <si>
    <t>Dalin, C (corresponding author), London Sch Econ, Grantham Res Inst Climate Change &amp; Environm, London WC2A 2AE, England.</t>
  </si>
  <si>
    <t>c.a.dalin@lse.ac.uk</t>
  </si>
  <si>
    <t>Dalin, Carole/AAF-1151-2021</t>
  </si>
  <si>
    <t>Dalin, Carole/0000-0002-2123-9622</t>
  </si>
  <si>
    <t>Belmont Forum (SAHEWS project, NERC) [NE/L008785/1]; Economic and Social Research Council (ESRC) through the Centre for Climate Change Economics and Policy (CCEP); Economic and Social Research Council [ES/K006576/1] Funding Source: researchfish; Natural Environment Research Council [NE/L008785/2, NE/L008785/1] Funding Source: researchfish; ESRC [ES/K006576/1] Funding Source: UKRI; NERC [NE/L008785/1, NE/L008785/2] Funding Source: UKRI</t>
  </si>
  <si>
    <t>Belmont Forum (SAHEWS project, NERC); Economic and Social Research Council (ESRC) through the Centre for Climate Change Economics and Policy (CCEP)(UK Research &amp; Innovation (UKRI)Economic &amp; Social Research Council (ESRC)); Economic and Social Research Council(UK Research &amp; Innovation (UKRI)Economic &amp; Social Research Council (ESRC)); Natural Environment Research Council(UK Research &amp; Innovation (UKRI)Natural Environment Research Council (NERC)); ESRC(UK Research &amp; Innovation (UKRI)Economic &amp; Social Research Council (ESRC)); NERC(UK Research &amp; Innovation (UKRI)Natural Environment Research Council (NERC))</t>
  </si>
  <si>
    <t>C Dalin gratefully acknowledges the funding support of the Belmont Forum (SAHEWS project, NERC grant number NE/L008785/1) and the Economic and Social Research Council (ESRC) through the Centre for Climate Change Economics and Policy (CCEP). The authors thank three anonymous reviewers for their valuable inputs on an earlier version of this manuscript.</t>
  </si>
  <si>
    <t>10.1088/1748-9326/11/3/035012</t>
  </si>
  <si>
    <t>DI3LY</t>
  </si>
  <si>
    <t>gold, Green Accepted, Green Published, Green Submitted</t>
  </si>
  <si>
    <t>D'Ambrosio, E; De Girolamo, AM; Rulli, MC</t>
  </si>
  <si>
    <t>D'Ambrosio, Ersilia; De Girolamo, Anna Maria; Rulli, Maria Cristina</t>
  </si>
  <si>
    <t>Assessing sustainability of agriculture through water footprint analysis and in-stream monitoring activities</t>
  </si>
  <si>
    <t>Water footprint; Grey water; Nitrogen pollution; Nitrogen export coefficients; Soil-water balance; Mediterranean basin</t>
  </si>
  <si>
    <t>INTEGRATED SIMULATION METHOD; TEMPORARY RIVER SYSTEM; FLOOD RISK ASSESSMENT; FRESH-WATER; ANTHROPOGENIC NITROGEN; CLIMATE-CHANGE; BASIN LEVEL; CROP YIELD; PO VALLEY; IMPACT</t>
  </si>
  <si>
    <t>Agriculture is one of the main causes of water consumption and degradation. Assessing its sustainability is important to determining how the current use of water resources can affect their availability in the future and to safeguard their quantity and quality. In this context, this research was designed to develop a simple approach for the evaluation of agricultural sustainability, based on coupling the assessment of the total water footprint (WF) of catchment-scale crops and in-stream monitoring activities. The study focussed on a Mediterranean agricultural watershed (Celone, southeast Italy). Results for the study period (July 2010 June 2011) show the total WF to be 79.9 Mm(3) y(-1), subdivided into 30.3% green water, 0.5% blue water and 69.2% grey water, thus highlighting the importance of grey water in agricultural water use. The grey WF estimates are highly sensitive both to leaching and runoff fractions and applied water standards, and they are affected by large uncertainty. Tomato is the crop having the highest total crop water use (CWU), which is equal to 2521 mm (286 mm green CWU, 412 mm blue CWU, 1823 mm grey CWU). Legumes relied only on green water (217 mm green CWU). The sustainability assessment of present water consumption, subdivided into the three WF components, indicates sustainable use of green water, fluctuating sustainability of blue water resources, depending on the season and the environmental flow requirement, and unsustainable grey water production and water pollution level for the Celone River. The methodology employed in this paper could be useful in watershed planning and management, helping farmers and decision-makers choose suitable crops for locally sustainable water use. (C) 2018 Elsevier Ltd. All rights reserved.</t>
  </si>
  <si>
    <t>[D'Ambrosio, Ersilia; Rulli, Maria Cristina] Politecn Milan, Dept Civil &amp; Environm Engn, Milan, Italy; [D'Ambrosio, Ersilia; De Girolamo, Anna Maria] CNR, Water Res Inst, Bari, Italy</t>
  </si>
  <si>
    <t>D'Ambrosio, E (corresponding author), Politecn Milan, I-20133 Milan, Italy.</t>
  </si>
  <si>
    <t>ersilia.dambrosio@polimi.it</t>
  </si>
  <si>
    <t>De Girolamo, A. M./N-5362-2015; De Girolamo, Anna Maria/T-7844-2019</t>
  </si>
  <si>
    <t>De Girolamo, A. M./0000-0001-5605-6239; De Girolamo, Anna Maria/0000-0001-5605-6239; Rulli, Maria Cristina/0000-0002-9694-4262</t>
  </si>
  <si>
    <t>10.1016/j.jclepro.2018.07.229</t>
  </si>
  <si>
    <t>GU9ZI</t>
  </si>
  <si>
    <t>Dang, Q; Konar, M; Debaere, P</t>
  </si>
  <si>
    <t>Dang, Qian; Konar, Megan; Debaere, Peter</t>
  </si>
  <si>
    <t>Trade openness and the nutrient use of nations</t>
  </si>
  <si>
    <t>trade; nutrient use; causal inference; instrumental variables</t>
  </si>
  <si>
    <t>WATER-POLLUTION LEVELS; NITROGEN; EMISSIONS; FOOTPRINT; LOADS</t>
  </si>
  <si>
    <t>To contribute to the debate over globalization and the environment we ask the question: what is the impact of trade openness on the nutrient use of nations? Weaddress this question by using econometric methods to quantify the causal relationship between the trade openness and the nutrient use of nations on a global scale. In our empirical analysis we go beyond a cross-sectional analysis. We exploit time-series variation for an unbalanced panel of countries that spans the time period 2001-2014 (1027 total observations). By using a panel data analysis we are able to use fixed effects and better control for unobservable heterogeneity. We also explicitly consider how the openness of a country to trade may interact with its comparative advantage which determines its relative specialization in production, and hence its export strength as well as its import needs. We find that trade openness on average does not significantly impact nutrient use. However, there is evidence that as countries become more open and more capital abundant their nutrient use is reduced. This finding is in line with previous research that shows that trade openness does not have a negative impact on the environment. Our findings have both scientific and policy relevance as we strive to untangle causal relationships in the global food supply chain and determine its environmental impacts.</t>
  </si>
  <si>
    <t>[Dang, Qian; Konar, Megan] Univ Illinois, Dept Civil &amp; Environm Engn, Urbana, IL 61821 USA; [Debaere, Peter] Univ Virginia, Darden Sch Business, Charlottesville, VA 22903 USA</t>
  </si>
  <si>
    <t>Konar, M (corresponding author), Univ Illinois, Dept Civil &amp; Environm Engn, Urbana, IL 61821 USA.</t>
  </si>
  <si>
    <t>mkonar@illinois.edu</t>
  </si>
  <si>
    <t>National Science Foundation [ACI-1639529, EAR-1534544]</t>
  </si>
  <si>
    <t>This material is based upon work supported by the National Science Foundation Grant No. ACI-1639529 ('INFEWS/T1: Mesoscale Data Fusion to Map and Model the US Food, Energy, and Water (FEW) System') and EAR-1534544 ('Hazards SEES: Understanding Cross-Scale Interactions of Trade and Food Policy to Improve Resilience to Drought Risk'). Any opinions, findings, and conclusions or recommendations expressed in this material are those of the author(s) and do not necessarily reflect the views of the National Science Foundation. All data sources are detailed in table 1 and are publicly accessible. We gratefully acknowledge these sources, without which this work would not be possible.</t>
  </si>
  <si>
    <t>10.1088/1748-9326/aaebcb</t>
  </si>
  <si>
    <t>HD5DX</t>
  </si>
  <si>
    <t>Dang, YP; Balzer, A; Crawford, M; Rincon-Florez, V; Liu, HW; Melland, A; Antille, D; Kodur, S; Bell, MJ; Whish, JPM; Lai, YR; Seymour, N; Carvalhais, LC; Schenk, P</t>
  </si>
  <si>
    <t>Dang, Yash Pal; Balzer, Anna; Crawford, Mark; Rincon-Florez, Vivian; Liu, Hongwei; Melland, Alice Rowena; Antille, Diogenes; Kodur, Shreevatsa; Bell, Michael John; Whish, Jeremey Patrick Milroy; Lai, Yunru; Seymour, Nikki; Carvalhais, Lilia Costa; Schenk, Peer</t>
  </si>
  <si>
    <t>Strategic tillage in conservation agricultural systems of north-eastern Australia: why, where, when and how?</t>
  </si>
  <si>
    <t>International Conference on Conservation Agriculture and Sustainable Land Use (CASLU)</t>
  </si>
  <si>
    <t>MAY 31-JUN 02, 2016</t>
  </si>
  <si>
    <t>Budapest, HUNGARY</t>
  </si>
  <si>
    <t>Crop productivity; Environmental impact; No tillage; Soilhealth; Strategic tillage; Conservation agriculture</t>
  </si>
  <si>
    <t>SOIL ORGANIC-MATTER; SHORT-TERM IMPACT; ONE-TIME TILLAGE; NO-TILLAGE; OCCASIONAL TILLAGE; FARMING SYSTEMS; GROWING REGIONS; CROP YIELDS; MANAGEMENT; PARTICULATE</t>
  </si>
  <si>
    <t>Farmers often resort to an occasional tillage (strategic tillage (ST)) operation to combat constraints of no-tillage (NT) farming systems. There are conflicting reports regarding impacts of ST and a lack of knowledge around when, where and how ST is implemented to maximise its benefits without impacting negatively on soil and environment. We established 14 experiments during 2012-2015 on farms with long-term history of continuous NT to (i) quantify the associated risks and benefits to crop productivity, soil and environmental health and (ii) explore key factors that need to be considered in decisions to implement ST in an otherwise NT system. Results showed that introduction of ST reduced weed populations and improved crop productivity and profitability in the first year after tillage, with no impact in subsequent 4 years. Soil properties were not impacted in Vertosols; however, Sodosols and Dermosols suffered short-term negative soil health impacts (e.g. increased bulk density). A Sodosol and a Dermosol also posed higher risks of runoff and associated loss of nutrients and sediment during intense rainfall after ST. The ST reduced plant available water in the short term, which could result in unreliable sowing opportunities for the following crop especially in semi-arid climate that prevails in north-eastern Australia. The results show that generally, there were no significant differences in crop productivity and soil health between tillage implements and tillage frequencies between ST and NT. The study suggests that ST can be a viable strategy to manage constraints of NT systems, with few short-term soil and environmental costs and some benefits such as short-term farm productivity and profitability and reduced reliance on herbicides.</t>
  </si>
  <si>
    <t>[Dang, Yash Pal; Balzer, Anna; Rincon-Florez, Vivian; Liu, Hongwei; Bell, Michael John; Lai, Yunru; Carvalhais, Lilia Costa; Schenk, Peer] Univ Queensland, Sch Agr &amp; Food Sci, St Lucia, Qld, Australia; [Crawford, Mark] Dept Nat Resources &amp; Mines, Toowoomba, Qld, Australia; [Melland, Alice Rowena; Antille, Diogenes; Kodur, Shreevatsa] Univ Southern Queensland, Toowoomba, Qld, Australia; [Whish, Jeremey Patrick Milroy] CSIRO, Toowoomba, Qld, Australia; [Seymour, Nikki] Dept Agr &amp; Forestry, Toowoomba, Qld, Australia</t>
  </si>
  <si>
    <t>Dang, YP (corresponding author), Univ Queensland, Sch Agr &amp; Food Sci, St Lucia, Qld, Australia.</t>
  </si>
  <si>
    <t>y.dang@uq.edu.au; anna.k.balzer@gmail.com; Mark.Crawford@dnrm.qld.gov.au; v.rinconflorez@uq.edu.au; hongwei.liu0@gmail.com; alice.melland@usq.edu.au; Dio.Antille@usq.edu.au; Shreevatsa.Kodur@usq.edu.au; m.bell4@uq.edu.au; Jeremy.Whish@csiro.au; yunru.lai@uqconnect.edu.au; Nikki.Seymour@daf.qld.gov.au; l.carvalhais@uq.edu.au; p.schenk@uq.edu.au</t>
  </si>
  <si>
    <t>Whish, Jeremy/D-3343-2011; Dang, Yash/AAZ-8461-2020; Rincon-Florez, Vivian A./M-3649-2015; Bell, Michael MJ/A-7741-2011; Antille, Diogenes L./F-2891-2016; Whish, Jeremy/AAR-1729-2020; Schenk, Peer/B-7879-2016</t>
  </si>
  <si>
    <t>Whish, Jeremy/0000-0001-5939-9659; Rincon-Florez, Vivian A./0000-0002-2877-7482; Bell, Michael MJ/0000-0002-3957-2685; Antille, Diogenes L./0000-0002-4924-9689; Whish, Jeremy/0000-0001-5939-9659; Schenk, Peer/0000-0003-4878-3799; Melland, Alice/0000-0003-2323-251X; Lai, Yunru/0000-0002-7135-7520; Carvalhais, Lilia C./0000-0001-9882-526X</t>
  </si>
  <si>
    <t>Grains Research &amp; Development Corporation [ERM00003]</t>
  </si>
  <si>
    <t>Grains Research &amp; Development Corporation</t>
  </si>
  <si>
    <t>The authors would like to thank Grains Research &amp; Development Corporation (Project no. ERM00003) for partial funding. We are also indebted to our collaborative growers, Nev and Ron Boland, Darren and Tanya Jensen, Rod and Sam Hamilton, Paul and Samantha Fulbohm, Brian and Val Gregg, Geoff Manchee, Warakirri Farming Co. and Ken and John Stump, for providing field sites, managing the trials and providing their generous support. Thanks are also due to Paul McNaulty, Paul Caster and Stuart Thorn for their support. The authors would like to thank the DSITI Ecoscience Precinct soil laboratory for their skilful soil analysis and Suzette Argent, Don Browne, Ram Dalal, Maria Harris, Tony King, Phil Moody, Clement Ng, Rod Obels and Micheal Widderick for their substantial contributions to the design, setup, acquisition, analysis or interpretation of data and continuing support of the Strategic Tillage project.</t>
  </si>
  <si>
    <t>10.1007/s11356-017-8937-1</t>
  </si>
  <si>
    <t>FS6YK</t>
  </si>
  <si>
    <t>Danila, E; Valentin, H; Georgescu, PL; Moraru, L</t>
  </si>
  <si>
    <t>Danila, Emilian; Valentin, Hahuie; Georgescu, Puiu Lucian; Moraru, Luminita</t>
  </si>
  <si>
    <t>SURVEY OF FOREST COVER CHANGES BY MEANS OF MULTIFRACTAL ANALYSIS</t>
  </si>
  <si>
    <t>CARPATHIAN JOURNAL OF EARTH AND ENVIRONMENTAL SCIENCES</t>
  </si>
  <si>
    <t>Forest landscape change; Fractal analysis; Multifractal; Multifractal spectra; Deforestation</t>
  </si>
  <si>
    <t>LACUNARITY; PATTERN; NORTHWEST; SCALE; MODIS</t>
  </si>
  <si>
    <t>Land cover and land cover changes affect the environment in such ways that they can influence the human health by changing the climate, weather, water, air, biodiversity, wildlife, disease risk and food security. Comparing aerial or satellite images from the same region recorded at different times, known as post-classification comparison, is an approach that aims to identify changes in land coverage and understand forest spatial pattern change over time. These patterns are extremely complex, therefore, for their description and understanding a better approach would be multifractal geometry. In this paper, by using the multifractal analysis the evolution of the forest spatial model in southern Moldova over a decade has been investigated. We explored the potential of aerial image processing, lacunarity and textural analysis to detect a correlation between lacunarity, fractal dimensions and coverage crowns areas. This analysis leads to the determination of the percentage of land coverage, the dynamics of the natural reforestation process, the location of mature trees and the determination of areas where the landscape has changed drastically due to deforestation and / or reforestation. Two opposite forest spatial patterns were identified. For four studied forests, the rate of deforestation was continuously increased between 2005 and 2010. For only one forest, the Valeni forest, the coverage crown area has increased over the analyzed time period.</t>
  </si>
  <si>
    <t>[Danila, Emilian; Valentin, Hahuie; Georgescu, Puiu Lucian; Moraru, Luminita] Dunarea de Jos Univ Galati, Fac Sci &amp; Environm, Dept Chem Phys &amp; Environm, 47 Domneascu St, RO-800008 Galati, Romania; [Valentin, Hahuie] Forestry Dept, 95 Stiintei St, RO-800170 Galati, Romania</t>
  </si>
  <si>
    <t>Moraru, L (corresponding author), Dunarea de Jos Univ Galati, Fac Sci &amp; Environm, Dept Chem Phys &amp; Environm, 47 Domneascu St, RO-800008 Galati, Romania.</t>
  </si>
  <si>
    <t>Luminita.moraru@ugal.ro</t>
  </si>
  <si>
    <t>Danila, Emilian A/U-2192-2017; Moraru, Luminita/A-8532-2012</t>
  </si>
  <si>
    <t>Moraru, Luminita/0000-0002-9121-5714</t>
  </si>
  <si>
    <t>Carpathian Assoc Environment and Earth Sciences</t>
  </si>
  <si>
    <t>Baia Mare</t>
  </si>
  <si>
    <t>Victoriei 47A, Baia Mare, ROMANIA</t>
  </si>
  <si>
    <t>1842-4090</t>
  </si>
  <si>
    <t>1844-489X</t>
  </si>
  <si>
    <t>CARPATH J EARTH ENV</t>
  </si>
  <si>
    <t>Carpath. J. Earth Environ. Sci.</t>
  </si>
  <si>
    <t>10.26471/cjees/2019/014/057</t>
  </si>
  <si>
    <t>HG0XQ</t>
  </si>
  <si>
    <t>Dannenberg, AL; Frumkin, H; Hess, JJ; Ebi, KL</t>
  </si>
  <si>
    <t>Dannenberg, Andrew L.; Frumkin, Howard; Hess, Jeremy J.; Ebi, Kristie L.</t>
  </si>
  <si>
    <t>Managed retreat as a strategy for climate change adaptation in small communities: public health implications</t>
  </si>
  <si>
    <t>Managed retreat; Public health; Sea level rise; Climate change adaptation; Indigenous peoples</t>
  </si>
  <si>
    <t>SEA-LEVEL; RELOCATIONS; ISLANDS</t>
  </si>
  <si>
    <t>In coming decades, sea level rise associated with climate change will make some communities uninhabitable. Managed retreat, or planned relocation, is a proactive response prior to catastrophic necessity. Managed retreat has disruptive health, sociocultural, and economic impacts on communities that relocate. Health impacts include mental health, social capital, food security, water supply, sanitation, infectious diseases, injury, and health care access. We searched peer-reviewed and gray literature for reports on small island or coastal communities at various stages of relocation primarily due to sea level rise. We reviewed these reports to identify public health impacts and barriers to relocation. We identified eight relevant small communities in the USA (Alaska, Louisiana, and Washington), Panama, Fiji, Papua New Guinea, Solomon Islands, and Vanuatu. Affected populations range from 60 to 2700 persons and are predominantly indigenous people who rely on subsistence fishing and agriculture. Few reports directly addressed public health issues. While some relocations were successful, barriers to relocation in other communities include place attachment, potential loss of livelihoods, and lack of funding, suitable land, community consensus, and governance procedures. Further research is needed on the health impacts of managed retreat and how to facilitate population resilience. Studies could include surveillance of health indicators before and after communities relocate due to sea level rise, drought, or other environmental hazards. Lessons learned may inform relocation of both small and large communities affected by climate change.</t>
  </si>
  <si>
    <t>[Dannenberg, Andrew L.; Frumkin, Howard; Hess, Jeremy J.; Ebi, Kristie L.] Univ Washington, Sch Publ Hlth, Ctr Hlth &amp; Global Environm, Dept Environm &amp; Occupat Hlth Sci, Seattle, WA 98195 USA; [Frumkin, Howard] Wellcome Trust Res Labs, London, England</t>
  </si>
  <si>
    <t>Dannenberg, AL (corresponding author), Univ Washington, Sch Publ Hlth, Ctr Hlth &amp; Global Environm, Dept Environm &amp; Occupat Hlth Sci, Seattle, WA 98195 USA.</t>
  </si>
  <si>
    <t>adannenberg2@gmail.com; h.frumkin@wellcome.ac.uk; jjhess@uw.edu; krisebi@uw.edu</t>
  </si>
  <si>
    <t>Frumkin, Howard/0000-0001-7079-3534; Dannenberg, Andrew L./0000-0001-8250-4509</t>
  </si>
  <si>
    <t>10.1007/s10584-019-02382-0</t>
  </si>
  <si>
    <t>HS3SR</t>
  </si>
  <si>
    <t>Danovaro, R</t>
  </si>
  <si>
    <t>Danovaro, Roberto</t>
  </si>
  <si>
    <t>ORGANIC INPUTS AND ECOSYSTEM EFFICIENCY IN THE DEEP MEDITERRANEAN SEA</t>
  </si>
  <si>
    <t>CHEMISTRY AND ECOLOGY</t>
  </si>
  <si>
    <t>Organic matter inputs; Mediterranean Sea; Biodiversity; Ecosystem efficiency; Benthos; Trophodynamics</t>
  </si>
  <si>
    <t>BIOCHEMICAL-COMPOSITION; CONTINENTAL-SHELF; BENTHIC RESPONSE; SEASONAL-VARIATION; NORTHERN NORWAY; CHUKCHI SEAS; FATTY-ACID; MATTER; WATER; PHYTODETRITUS</t>
  </si>
  <si>
    <t>Most studies on the benthic-pelagic coupling have focussed on how energy flow and fluxes of organic matter might influence the production and structure of the benthic communities. The classical scenario depicts the input of organic material from the photic zone fertilising the seabed and the consequent benthic nutrient regeneration supplying again the water column to sustain primary production processes. More recent studies highlighted the role of merobenthos as cysts of planktonic organisms that spend part of their life quiescent in the sediments. Such benthic propagules, when environmental conditions are not anymore adverse, can supply back plankton communities. Marine canyons might accumulate cysts derived from shelf export and reverse the direction of the coupling in a bottom up perspective. In the Mediterranean Sea, Eastern and Western basins display different productivity, flux rates and benthic standing stocks, with mass fluxes and organic carbon inputs up to 80 times higher in the Western basin. The low inputs reaching the deep-sea sediments are apparently responsible for the lack of coupling in the oligotrophic regions of the Eastern Mediterranean. The poverty of the organic input below 500m, thought insufficient to fully support growth at the metazoan level, is partially balanced by a higher organic matter quality (i.e. bioavailability) in the more oligotrophic environments. In the Eastern Mediterranean, benthic organisms (e.g., bacteria and small metazoans) are 2-3 times more efficient than in the Western Mediterranean in exploiting the available food sources. These conditions are reflected also by bioenergetic strategies. In the more oligotrophic eastern basin, meiofauna body composition (as lipid, protein and carbohydrate content) displays an apparent biochemical coupling with the composition of the organic food sources and is apparently able to cope with longer periods of scarce and highly unpredictable food inputs. Finally also climate changes might influence the pelagic-benthic coupling modifying primary productivity and sedimentation rates. Recent changes in deep water mass characteristics of the south Aegean, have determined the formation, apparently related to climate anomalies, of new colder and higher salinity water masses. These waters replaced and lifted up the older nutrient-reach deep waters, thus enhancing primary production and phytodetritus input to the deep sea. Such phenomenon has determined a clear accumulation (up to 10-times) of labile organic carbon in the deep sea. There is increasing evidence that greenhouse effects and transient climate changes might have rapid and profound effects also on pelagic-benthic coupling in deep-sea ecosystems.</t>
  </si>
  <si>
    <t>Polytech Univ Marche, Dept Marine Sci, I-60131 Ancona, Italy</t>
  </si>
  <si>
    <t>Danovaro, R (corresponding author), Polytech Univ Marche, Dept Marine Sci, Via Brecce Bianche, I-60131 Ancona, Italy.</t>
  </si>
  <si>
    <t>danovaro@univpm.it</t>
  </si>
  <si>
    <t>0275-7540</t>
  </si>
  <si>
    <t>1029-0370</t>
  </si>
  <si>
    <t>CHEM ECOL</t>
  </si>
  <si>
    <t>Chem. Ecol.</t>
  </si>
  <si>
    <t>10.1080/02757540310001596681</t>
  </si>
  <si>
    <t>Biochemistry &amp; Molecular Biology; Ecology; Environmental Sciences</t>
  </si>
  <si>
    <t>Biochemistry &amp; Molecular Biology; Environmental Sciences &amp; Ecology</t>
  </si>
  <si>
    <t>238BE</t>
  </si>
  <si>
    <t>Daoudy, M; Sowers, J; Weinthal, E</t>
  </si>
  <si>
    <t>Daoudy, Marwa; Sowers, Jeannie; Weinthal, Erika</t>
  </si>
  <si>
    <t>What is climate security? Framing risks around water, food, and migration in the Middle East and North Africa</t>
  </si>
  <si>
    <t>WILEY INTERDISCIPLINARY REVIEWS-WATER</t>
  </si>
  <si>
    <t>climate change; food; Middle East and North Africa (MENA); migration; water</t>
  </si>
  <si>
    <t>ENVIRONMENTAL-CHANGE; CONFLICT; ADAPTATION; INFRASTRUCTURE; VULNERABILITY; DROUGHT; DARFUR</t>
  </si>
  <si>
    <t>From academics to practitioners, many voices have amplified an increasingly popular narrative posing a climate-conflict-migration nexus. This essay reviews the literature on climate security, exploring the human security impacts of climate change in the Middle East and North Africa (MENA) with particular attention to the scholarly literature on vulnerability and adaptation. It also examines the policy implications of discourses that frame water, food, and climate-induced migration as security threats. This review highlights how incorporating human security perspectives from the fields of development and environmental justice into security studies more adequately illuminates complex issues of climate security. Drawing on the human security perspective, this review uses empirical material from the MENA to illustrate the enhanced analytical utility of moving beyond state-based framings of climate security to include communal and individual well-being. These alternative understandings of climate security offer promising venues for assessing differential vulnerability and adaptive capacities in the MENA region. This article is categorized under: Human Water &gt; Water as Imagined and Represented Human Water &gt; Water Governance</t>
  </si>
  <si>
    <t>[Daoudy, Marwa] Georgetown Univ, Sch Foreign Serv, Washington, DC USA; [Sowers, Jeannie] Univ New Hampshire, Dept Polit Sci, Durham, NH 03824 USA; [Weinthal, Erika] Duke Univ, Nicholas Sch Environm, Durham, NC USA</t>
  </si>
  <si>
    <t>Daoudy, M (corresponding author), Georgetown Univ, Ctr Contemporary Arab Studies, Edmund A Walsh Sch Foreign Serv, ICC 241,37th &amp; O St NW, Washington, DC 20057 USA.</t>
  </si>
  <si>
    <t>md1269@georgetown.edu</t>
  </si>
  <si>
    <t>Daoudy, Marwa/0000-0002-2223-847X</t>
  </si>
  <si>
    <t>2049-1948</t>
  </si>
  <si>
    <t>WIRES WATER</t>
  </si>
  <si>
    <t>Wiley Interdiscip. Rev.-Water</t>
  </si>
  <si>
    <t>e1582</t>
  </si>
  <si>
    <t>10.1002/wat2.1582</t>
  </si>
  <si>
    <t>1D5AI</t>
  </si>
  <si>
    <t>Darjee, KB; Sunam, RK; Koehl, M; Neupane, PR</t>
  </si>
  <si>
    <t>Darjee, Kumar Bahadur; Sunam, Ramesh Kumar; Koehl, Michael; Neupane, Prem Raj</t>
  </si>
  <si>
    <t>Do National Policies Translate into Local Actions? Analyzing Coherence between Climate Change Adaptation Policies and Implications for Local Adaptation in Nepal</t>
  </si>
  <si>
    <t>climate change policy; adaptation; local adaptation; institutional framework; Nepal</t>
  </si>
  <si>
    <t>COMMUNITY-BASED ADAPTATION; ANALYTICAL FRAMEWORK; REDD PLUS; INDONESIA; AGRICULTURE; RESILIENCE; GOVERNANCE; MITIGATION; POLITICS; IMPACTS</t>
  </si>
  <si>
    <t>National climate change policy and strategies set out a framework for planning and undertaking climate change adaptation as well as mitigation activities at the national and local levels. In this article, we examine the coherence and contradictions between national policies and plans, and its impacts on the implementation of adaptation measures at the local level. We undertook a content review of key climate change policy documents (n = 4) of Nepal. In addition, we conducted a field study in the Rajdevi Community Forest User Group (CFUG) located in the mid-hills of Nepal, which has developed and implemented a community level adaptation plan of action (CAPA). The field study involved household interviews, focus group discussions, and an in-depth analysis of CAPA implementation. The paper found that while policies are coherent for targeting highly affected areas and communities, they deviate from discerning an appropriate planning and implanting unit. The local adaptation plan of action (LAPA) considers the local government as an implementing unit, while the national adaptation program of action (NAPA) puts an emphasis on the local community groups. It suggests that the existing LAPA implementation breaches the provision of community-level institutions for the implementation conceived in the central framework. Despite little attention to promoting food security in climate change policy, through the CAPA, local communities have planned and implemented adaptation measures envisioned in the thematic areas identified in the climate change policy of Nepal: agriculture and food security; forests and biodiversity; water resources and energy; climate-induced disasters; public health; and urban settlements and infrastructure. Nevertheless, the CAPA is not institutionalized under government policies and the institutional framework as a local level implementing unit. So, the consensus for a local implementing unit in the policies has remained a key issue. We suggest identifying a suitable and acceptable unit for implementing climate change adaptation at the community level. Only if an appropriate implementing unit is identified can the policies be successful with a broader acceptance and desirable outcomes enshrined in the climate change policy.</t>
  </si>
  <si>
    <t>[Darjee, Kumar Bahadur; Koehl, Michael; Neupane, Prem Raj] Univ Hamburg, World Forestry, Leuschner Str 91, D-21031 Hamburg, Germany; [Sunam, Ramesh Kumar] Waseda Univ, Waseda Inst Adv Study, 1-6-1 Nishi Waseda, Tokyo 1698050, Japan; [Neupane, Prem Raj] Friends Nat FON, POB 23491, Kathmandu, Nepal</t>
  </si>
  <si>
    <t>Darjee, KB (corresponding author), Univ Hamburg, World Forestry, Leuschner Str 91, D-21031 Hamburg, Germany.</t>
  </si>
  <si>
    <t>kumar.darjee@studium.uni-hamburg.de; sunam@aoni.waseda.jp; michael.koehl@uni-hamburg.de; prem.raj.neupane@uni-hamburg.de</t>
  </si>
  <si>
    <t>10.3390/su132313115</t>
  </si>
  <si>
    <t>XV0GA</t>
  </si>
  <si>
    <t>Darwall, W; Bremerich, V; De Wever, A; Dell, AI; Freyhof, J; Gessner, MO; Grossart, HP; Harrison, I; Irvine, K; Jahnig, SC; Jeschke, JM; Lee, JJ; Lu, C; Lewandowska, AM; Monaghan, MT; Nejstgaard, JC; Patricio, H; Schmidt-Kloiber, A; Stuart, SN; Thieme, M; Tockner, K; Turak, E; Weyl, O</t>
  </si>
  <si>
    <t>Darwall, William; Bremerich, Vanessa; De Wever, Aaike; Dell, Anthony I.; Freyhof, Joerg; Gessner, Mark O.; Grossart, Hans-Peter; Harrison, Ian; Irvine, Ken; Jaehnig, Sonja C.; Jeschke, Jonathan M.; Lee, Jessica J.; Lu, Cai; Lewandowska, Aleksandra M.; Monaghan, Michael T.; Nejstgaard, Jens C.; Patricio, Harmony; Schmidt-Kloiber, Astrid; Stuart, Simon N.; Thieme, Michele; Tockner, Klement; Turak, Eren; Weyl, Olaf</t>
  </si>
  <si>
    <t>The Alliance for Freshwater Life: A global call to unite efforts for freshwater biodiversity science and conservation</t>
  </si>
  <si>
    <t>biodiversity; conservation evaluation; endangered species; fish; invertebrates; macrophytes</t>
  </si>
  <si>
    <t>PROTECTED AREAS; FOOD SECURITY; THREATS; MANAGEMENT; HYDROPOWER; FISHERIES; POVERTY; CRISIS; FISH</t>
  </si>
  <si>
    <t>1. Global pressures on freshwater ecosystems are high and rising. Viewed primarily as a resource for humans, current practices of water use have led to catastrophic declines in freshwater species and the degradation of freshwater ecosystems, including their genetic and functional diversity. Approximately three- quarters of the world's inland wetlands have been lost, one- third of the 28 000 freshwater species assessed for the International Union for Conservation of Nature ( IUCN) Red List are threatened with extinction, and freshwater vertebrate populations are undergoing declines that are more rapid than those of terrestrial and marine species. This global loss continues unchecked, despite the importance of freshwater ecosystems as a source of clean water, food, livelihoods, recreation, and inspiration. 2. The causes of these declines include hydrological alterations, habitat degradation and loss, overexploitation, invasive species, pollution, and the multiple impacts of climate change. Although there are policy initiatives that aim to protect freshwater life, these are rarely implemented with sufficient conviction and enforcement. Policies that focus on the development and management of fresh waters as a resource for people almost universally neglect the biodiversity that they contain. 3. Here we introduce the Alliance for Freshwater Life, a global initiative, uniting specialists in research, data synthesis, conservation, education and outreach, and policymaking. This expert network aims to provide the critical mass required for the effective representation of freshwater biodiversity at policy meetings, to develop solutions balancing the needs of development and conservation, and to better convey the important role freshwater ecosystems play in human well- being. Through this united effort we hope to reverse this tide of loss and decline in freshwater biodiversity. We introduce several short- and medium- term actions as examples for making positive change, and invite individuals, organizations, authorities, and governments to join the Alliance for Freshwater Life.</t>
  </si>
  <si>
    <t>[Darwall, William] IUCN, Global Species Programme, David Attenborough Bldg,Pembroke St, Cambridge CB2 3QZ, England; [Bremerich, Vanessa; Freyhof, Joerg; Gessner, Mark O.; Grossart, Hans-Peter; Jaehnig, Sonja C.; Jeschke, Jonathan M.; Lee, Jessica J.; Monaghan, Michael T.; Nejstgaard, Jens C.; Tockner, Klement] Leibniz Inst Freshwater Ecol &amp; Inland Fisheries I, Berlin, Germany; [De Wever, Aaike] Royal Belgian Inst Nat Sci, Operat Directorate Nat Environm, Brussels, Belgium; [Dell, Anthony I.] NGRREC, Alton, IL USA; [Dell, Anthony I.] Washington Univ St Louis, Dept Biol, St Louis, MO USA; [Gessner, Mark O.; Grossart, Hans-Peter; Nejstgaard, Jens C.; Tockner, Klement] Berlin Brandenburg Inst Adv Biodivers Res BBIB, Berlin, Germany; [Gessner, Mark O.] TU Berlin, Berlin Inst Technol, Dept Ecol, Berlin, Germany; [Grossart, Hans-Peter] Univ Potsdam, Inst Biochem &amp; Biol, Potsdam, Germany; [Harrison, Ian] Conservat Int, Moore Ctr Sci, Arlington, VA USA; [Irvine, Ken] IHE Delft Inst Water Educ, Water Sci &amp; Engn, Delft, Netherlands; [Irvine, Ken] Wageningen Univ, Aquat Ecol &amp; Water Qual Management, Wageningen, Netherlands; [Jeschke, Jonathan M.; Tockner, Klement] Free Univ Berlin, Inst Biol, Berlin, Germany; [Lu, Cai] Beijing Forestry Univ, Sch Nat Conservat, Beijing, Peoples R China; [Lewandowska, Aleksandra M.] Univ Helsinki, Tvarminne Zool Stn, Helsinki, Finland; [Monaghan, Michael T.] Berlin Ctr Genom Biodivers Res, Berlin, Germany; [Patricio, Harmony] Griffith Univ, Australian Rivers Inst, Brisbane, Qld, Australia; [Schmidt-Kloiber, Astrid] BOKU Univ Nat Resources &amp; Life Sci, Inst Hydrobiol &amp; Aquat Ecosyst Management, Vienna, Austria; [Stuart, Simon N.] Synchron Earth, London, England; [Thieme, Michele] World Wildlife Fund US, Freshwater Programme, Washington, DC USA; [Tockner, Klement] Austrian Sci Fund FWF, Vienna, Austria; [Turak, Eren] NSW Off Environm &amp; Heritage, Sydney, NSW, Australia; [Turak, Eren] Australian Museum, Sydney, NSW, Australia; [Weyl, Olaf] South African Inst Aquat Biodivers, Grahamstown, South Africa</t>
  </si>
  <si>
    <t>Darwall, W (corresponding author), IUCN, Global Species Programme, David Attenborough Bldg,Pembroke St, Cambridge CB2 3QZ, England.</t>
  </si>
  <si>
    <t>william.darwall@iucn.org</t>
  </si>
  <si>
    <t>Lewandowska, Aleksandra/AAV-5334-2021; Jeschke, Jonathan M/A-2707-2008; Patricio, Harmony C/G-2522-2015; Nejstgaard, Jens/ABB-8903-2020; De Wever, Aaike/A-4691-2009; Irvine, Kenneth/M-5756-2013; Lewandowska, Aleksandra/AAZ-4374-2020; Jähnig, Sonja C/D-7126-2011</t>
  </si>
  <si>
    <t>Lewandowska, Aleksandra/0000-0003-2925-4509; Jeschke, Jonathan M/0000-0003-3328-4217; Patricio, Harmony C/0000-0002-3565-6881; Nejstgaard, Jens/0000-0003-1236-0647; Irvine, Kenneth/0000-0002-1010-9064; Jähnig, Sonja C/0000-0002-6349-9561; Lee, Jessica J./0000-0003-4721-1422; Darwall, William/0000-0002-4589-5579; Gessner, Mark O./0000-0003-2516-7416; De Wever, Aaike/0000-0001-8804-8321; Harrison, Ian/0000-0001-8686-8502; Thieme, Michele/0000-0003-3216-9129; Weyl, Olaf/0000-0002-8935-3296</t>
  </si>
  <si>
    <t>German Federal Ministry of Education and Research (BMBF) [01 LN1320A]; German Research Foundation (DFG) [JA 1827/7-1, JE 288/9-1, JE 288/9-2]; Department of Science and Technology [110507]; National Research Foundation Research Chairs initiative [110507]</t>
  </si>
  <si>
    <t>German Federal Ministry of Education and Research (BMBF)(Federal Ministry of Education &amp; Research (BMBF)); German Research Foundation (DFG)(German Research Foundation (DFG)); Department of Science and Technology(Department of Science &amp; Technology (India)); National Research Foundation Research Chairs initiative</t>
  </si>
  <si>
    <t>German Federal Ministry of Education and Research (BMBF), Grant/Award Number: 01 LN1320A; German Research Foundation (DFG), Grant/Award Numbers: JA 1827/7-1, JE 288/9-1 and JE 288/9-2; OW thanks the Department of Science and Technology and National Research Foundation Research Chairs initiative for contributory funding, Grant/Award Number: 110507</t>
  </si>
  <si>
    <t>10.1002/aqc.2958</t>
  </si>
  <si>
    <t>GR4IB</t>
  </si>
  <si>
    <t>Das, M; Das, A; Pandey, R</t>
  </si>
  <si>
    <t>Das, Manob; Das, Arijit; Pandey, Rajiv</t>
  </si>
  <si>
    <t>Exploring nexus between ecosystem services and livelihood dependency for sustainable ecosystem management in lower Gangetic plains, Eastern India</t>
  </si>
  <si>
    <t>Provisioning ecosystem services; Ecological patches; Ecosystem service prominence index; Socio-ecological system; Well-being</t>
  </si>
  <si>
    <t>CLIMATE-CHANGE; SOCIOECONOMIC-FACTORS; ADAPTATION STRATEGY; VULNERABILITY; INCOME; COMMUNITIES; LANDSCAPES; BANGLADESH; PROVISION; FRAMEWORK</t>
  </si>
  <si>
    <t>The flows of ecosystem services (ESs) from ecological patches (EPs) are being severely challenged due to global change. However, the evaluation of nexus between tribal society and ecological units with focus of tribal livelihood was not a subject of enquiry until recent past. Present study hypothesized that the different EPs has differential nexus in terms of delivery of ESs in Barind region, Eastern India. Dependency and prominence of l livelihood on ESs was evaluated through developing ES dependency index (ESDI) and ecosystem services prominence index (ESPI). Five sub-components (comprising 25 indicators) and ten dominant provisioning ecosystem services (PES) were considered to develop ESDI and ESPI respectively. The seasonal variations of availability of ESs from EPs were also assessed-based five-point Likert scale. The findings of the study showed that (i) the households were highly dependent on PES for their livelihood strategies; (ii) agricultural crops (main foods), housing materials, fuel woods, water, livestock, and medical plants were the dominant ESs; (iii) forests, agricultural lands, water bodies, and homesteads were the main EPs from which ESs were collected; (iv) there was positive correlation between ESDI and ESPI. Moreover, there was substantial variation on dependency of ESs across villages was observed and seasonal variation in ESs was noted in terms of availability and dependency with maximum contribution during the monsoon season. The result clearly suggests that there is a strong nexus between livelihood strategies and ESs in the region. Therefore, diversification of livelihood strategies must be integrated with ESs for human well-being (HWB) as well as environmental sustainability.</t>
  </si>
  <si>
    <t>[Das, Manob; Das, Arijit; Pandey, Rajiv] Univ Gour Banga, Dept Geog, Malda 732103, W Bengal, India; [Pandey, Rajiv] Indian Council Forestry Res &amp; Educ, Dehra Dun, Uttarakhand, India</t>
  </si>
  <si>
    <t>Pandey, R (corresponding author), Univ Gour Banga, Dept Geog, Malda 732103, W Bengal, India.;Pandey, R (corresponding author), Indian Council Forestry Res &amp; Educ, Dehra Dun, Uttarakhand, India.</t>
  </si>
  <si>
    <t>dasmanob631@gmail.com; arijit3333@gmail.com; rajivrfri@yahoo.com</t>
  </si>
  <si>
    <t>Pandey, Rajiv/0000-0003-4849-775X</t>
  </si>
  <si>
    <t>10.1007/s11356-022-20057-9</t>
  </si>
  <si>
    <t>0R9YE</t>
  </si>
  <si>
    <t>Das, M; Das, A; Seikh, S; Pandey, R</t>
  </si>
  <si>
    <t>Das, Manob; Das, Arijit; Seikh, Selim; Pandey, Rajiv</t>
  </si>
  <si>
    <t>Nexus between indigenous ecological knowledge and ecosystem services: a socio-ecological analysis for sustainable ecosystem management</t>
  </si>
  <si>
    <t>Cultural services; Customs; Ritual; Socio-ecological system; Taboos; Totems</t>
  </si>
  <si>
    <t>PROVISIONING ECOSYSTEM; ADAPTATION STRATEGY; RESOURCE-MANAGEMENT; RURAL COMMUNITIES; SOCIAL PREFERENCE; MARKET-ECONOMY; HOME GARDENS; SYSTEMS; FOOD; CONSERVATION</t>
  </si>
  <si>
    <t>The well-being of the human society cannot be ensured and sustainable unless the flow of Ecosystem Services (ESs) would be matching with their consistent demand. The consistent flow of ESs required sustainable management of ecological resources of the ecosystem. The management of ecosystem can be ensured with variety of approaches. Integration of indigenous ecological knowledge (IEK) in management prescription with the view that IEK-based extraction of ESs ensures removal of resources from the ecosystem within the limit thereby ensuring the sustainability of ecosystem. The present study is an evaluation to understand the nexus between ESs and IEK for sustainable environmental management. The focus of the study was a tribal dominated socio-ecological patch of Barind Region of Malda district, Eastern India. The assessment of ESs and IEK was based on the data collected from the randomly selected tribal households following the pre-tested questionnaire containing questions on ESs as per millennium ecosystem assessment. The data were analyzed following social preference approach, and statistical tests (Kruskal-Wallis and Mann-Whitney). General linear model (GLM) has also been used to examine the impact of socio-demographic attributes on the perceived valuation of ESs. The results revealed that the provisioning ESs (such as water, fuel wood, medical plants) were most preferred followed by cultural and regulating ESs by tribal. Differential importance of ESs was observed among tribal and accounted by gender, education as well as age of the tribe. A gap between the actual accessibility and evaluation of ESs by the tribal communities was also apparent. The socio-demographic attributes have an immense impact on the valuation of ESs and also governed based on the IEK. Various types of indigenous ecological belief systems were closely linked with conservation of ecosystem and sustainable supply of ESs. The present study can contribute to understand socio-ecological nexus with the lens of IEK in tribal dominated ecological landscapes for improved ecosystem and environmental management besides ensuring sustainability of flow of ESs.</t>
  </si>
  <si>
    <t>[Das, Manob; Das, Arijit; Seikh, Selim] Univ Gour Banga, Malda, West Bengss, India; [Pandey, Rajiv] Indian Council Forestry Res &amp; Educ, Dehra Dun, Uttarakhand, India</t>
  </si>
  <si>
    <t>Pandey, R (corresponding author), Indian Council Forestry Res &amp; Educ, Dehra Dun, Uttarakhand, India.</t>
  </si>
  <si>
    <t>dasmanob631@gmail.com; arijit3333@gmail.com; selimsaikhlalgola121@gmail.com; rajivrfri@yahoo.com</t>
  </si>
  <si>
    <t>10.1007/s11356-021-15605-8</t>
  </si>
  <si>
    <t>TV2TA</t>
  </si>
  <si>
    <t>Das, S; Teron, R; Duary, B; Bhattacharya, SS; Kim, KH</t>
  </si>
  <si>
    <t>Das, Subhasish; Teron, Rangbamon; Duary, Buddhadeb; Bhattacharya, Satya Sundar; Kim, Ki-Hyun</t>
  </si>
  <si>
    <t>Assessing C-N balance and soil rejuvenation capacity of vermicompost application in a degraded landscape: A study in an alluvial river basin with Cajanus cajan</t>
  </si>
  <si>
    <t>Vermicompost; Cajanus cajan; Mineralization kinetics; SOC storage; C-N balance</t>
  </si>
  <si>
    <t>MICROBIAL ECOPHYSIOLOGICAL INDICATORS; NUTRIENT MANAGEMENT; ORGANIC-CARBON; MINERALIZATION KINETICS; PIGEON PEA; WASTE; COMPOST; SYSTEM; IMPACT; VERMITECHNOLOGY</t>
  </si>
  <si>
    <t>The value and potential of organic-dependent agriculture has gradually become realized worldwide despite scarcity of data on its ability to rejuvenate land quality. In this work, a popular cultivar of Cajanus cajan was grown in a nutrient-fatigued area with vermicompost (VC) and farmyard manure (FYM) to partially replace chemical fertilization (CF) (reduced by 10 and 50%) over a four-year period. C-N mineralization kinetic equations were applied for the first time to assess the efficacy of vermicompost-based nutrient schemes on C-N balance in arable soil. The results suggested that 10 and 50% replacement of chemical fertilization with vermicompost was helpful to significantly improveC- and N-based mineralization in the cultivated soil. In addition, the gains of humified C (humic and fulvic acid) content (such as 4-and 10-fold increases) were achieved under CF50/VC50 and CF90/VC10 treatments, respectively. In the CF50/VC50 treatment, there was apparent improvement in soil organic C storage (SOCstr) (42.6-57.4%), water holding capacity, and microbial health along with reduction in bulk density (6.10-13.0%). Moreover, improvement in soil quality was strongly evident in terms of crop production with the application of CF50/VC50. Overall, this study successfully validated that vermicompost can be used effectively to achieve sustainable agricultural growth by efficiently arresting land degradation.</t>
  </si>
  <si>
    <t>[Das, Subhasish] Banasthali Vidyapith, Sch Earth Sci, Vanasthali 304022, Rajasthan, India; [Das, Subhasish; Teron, Rangbamon; Bhattacharya, Satya Sundar] Tezpur Univ, Dept Environm Sci, Soil &amp; Agrobioengn Lab, Tezpur 784028, India; [Duary, Buddhadeb] Visva Bharati, Dept Agron, Inst Agr, Sriniketan 731236, W Bengal, India; [Kim, Ki-Hyun] Dept Civil &amp; Environm Engn, 222 Wangsimni Ro, Seoul 04763, South Korea</t>
  </si>
  <si>
    <t>Bhattacharya, SS (corresponding author), Tezpur Univ, Dept Environm Sci, Soil &amp; Agrobioengn Lab, Tezpur 784028, India.;Kim, KH (corresponding author), Dept Civil &amp; Environm Engn, 222 Wangsimni Ro, Seoul 04763, South Korea.</t>
  </si>
  <si>
    <t>satya72@tezu.ernet.in; kkim61@hanyang.ac.kr</t>
  </si>
  <si>
    <t>DAS, SUBHASISH/D-9534-2016; DUARY, BUDDHADEB/AAU-2007-2020; Bhattacharya, Satya Sundar/F-8549-2015</t>
  </si>
  <si>
    <t>DAS, SUBHASISH/0000-0002-2522-5199; Duary, Buddhadeb/0000-0003-1362-4579; Bhattacharya, Satya Sundar/0000-0002-8618-0000</t>
  </si>
  <si>
    <t>CSIR [38(1445)/17/EMR-II]; R&amp;D Centre for Green Patrol Technologies through the R&amp;D for Global Top Environmental Technologies - Ministry of Environment [2018001850001]; National Research Foundation of Korea (NRF) - Ministry of Science, ICT &amp; Future Planning [2016R1E1A1A01940995]; Cooperative Research Program for Agriculture Science &amp; Technology Development Rural Development Administration, Republic of Korea [PJ014297]</t>
  </si>
  <si>
    <t>CSIR(Council of Scientific &amp; Industrial Research (CSIR) - India); R&amp;D Centre for Green Patrol Technologies through the R&amp;D for Global Top Environmental Technologies - Ministry of Environment; National Research Foundation of Korea (NRF) - Ministry of Science, ICT &amp; Future Planning(National Research Foundation of Korea); Cooperative Research Program for Agriculture Science &amp; Technology Development Rural Development Administration, Republic of Korea(Rural Development Administration (RDA), Republic of Korea)</t>
  </si>
  <si>
    <t>SD and SSB are thankful to the CSIR for funding support (Grant no. 38(1445)/17/EMR-II). KHK acknowledges the support from the R&amp;D Centre for Green Patrol Technologies through the R&amp;D for Global Top Environmental Technologies funded by the Ministry of Environment (Grant No: 2018001850001) as well as by a grant from the National Research Foundation of Korea (NRF) funded by the Ministry of Science, ICT &amp; Future Planning (Grant No: 2016R1E1A1A01940995).This work was also supported by Cooperative Research Program for Agriculture Science &amp; Technology Development (Project No. PJ014297) Rural Development Administration, Republic of Korea.</t>
  </si>
  <si>
    <t>10.1016/j.envres.2019.108591</t>
  </si>
  <si>
    <t>IW0IL</t>
  </si>
  <si>
    <t>Dash, RR; Gaur, A; Balomajumder, C</t>
  </si>
  <si>
    <t>Dash, Rajesh Roshan; Gaur, Abhinav; Balomajumder, Chandrajit</t>
  </si>
  <si>
    <t>Cyanide in industrial wastewaters and its removal: A review on biotreatment</t>
  </si>
  <si>
    <t>JOURNAL OF HAZARDOUS MATERIALS</t>
  </si>
  <si>
    <t>Biodegradation; Cyanide; Bacteria; Fungus; Algae</t>
  </si>
  <si>
    <t>WASTE-WATER; METAL CYANIDES; PSEUDOMONAS-FLUORESCENS; IMMOBILIZED CELLS; ELECTROLYTIC DECOMPOSITION; ENZYMATIC DEGRADATION; CARBON-DIOXIDE; COMPLEX-IONS; PACKED-BED; OXIDATION</t>
  </si>
  <si>
    <t>Cyanides are produced by certain bacteria, fungi, and algae, and may be found in plants and some foods, such as lima beans and almonds. Although cyanides are present in small concentrations in these plants and microorganisms, their large-scale presence in the environment is attributed to the human activities as cyanide compounds are extensively used in industries. Bulk of cyanide occurrence in environment is mainly due to metal finishing and mining industries. Although cyanide can be removed and recovered by several processes, it is still widely discussed and examined due to its potential toxicity and environmental impact. From an economic standpoint, the biological treatment method is cost-effective as compared to chemical and physical methods for cyanide removal. Several microbial species can effectively degrade cyanide into less toxic products. During metabolism, they use cyanide as a nitrogen and carbon source converting it to ammonia and carbonate, if appropriate conditions are maintained. Biological treatment of cyanide under anaerobic as well as aerobic conditions is possible. The present review describes the mechanism and advances in the use of biological treatment for the removal of cyanide compounds and its advantages over other treatment processes. It also includes various microbial pathways for their removal. (C) 2008 Elsevier B.V. All rights reserved.</t>
  </si>
  <si>
    <t>[Dash, Rajesh Roshan] Natl Inst Technol Hamirpur, Dept Civil Engn, Hamirpur 177005, HP, India; [Gaur, Abhinav; Balomajumder, Chandrajit] Indian Inst Technol Roorkee, Dept Chem Engn, Roorkee 247667, Uttar Pradesh, India</t>
  </si>
  <si>
    <t>Dash, RR (corresponding author), Natl Inst Technol Hamirpur, Dept Civil Engn, Hamirpur 177005, HP, India.</t>
  </si>
  <si>
    <t>rajeshroshan77@yahoo.com; a3291uch@gmail.com; cbmajumder@yahoo.com</t>
  </si>
  <si>
    <t>0304-3894</t>
  </si>
  <si>
    <t>1873-3336</t>
  </si>
  <si>
    <t>J HAZARD MATER</t>
  </si>
  <si>
    <t>J. Hazard. Mater.</t>
  </si>
  <si>
    <t>10.1016/j.jhazmat.2008.06.051</t>
  </si>
  <si>
    <t>408MT</t>
  </si>
  <si>
    <t>Davey, AJH; Bailey, L; Bewes, V; Mubaiwa, A; Hall, J; Burgess, C; Dunbar, MJ; Smith, PD; Rambohul, J</t>
  </si>
  <si>
    <t>Davey, Andrew J. H.; Bailey, Letitia; Bewes, Victoria; Mubaiwa, Arthur; Hall, Juliette; Burgess, Christopher; Dunbar, Michael J.; Smith, Philip D.; Rambohul, Justin</t>
  </si>
  <si>
    <t>Water quality benefits from an advice-led approach to reducing water pollution from agriculture in England</t>
  </si>
  <si>
    <t>Policy evaluation; Mitigation measures; Best management practices; Agri-Environment schemes; Monitoring; Effectiveness</t>
  </si>
  <si>
    <t>PROCESS-BASED MODEL; MITIGATION MEASURES; DIFFUSE POLLUTION; PHOSPHORUS; MANAGEMENT; CATCHMENTS; NUTRIENT; LAND; IMPLEMENTATION; STEWARDSHIP</t>
  </si>
  <si>
    <t>The adverse impacts of agriculture on water quality have been well documented and the practical measures required to mitigate excessive losses of nutrients and fine sediment have been demonstrated to be effective at plot to field scales. Evaluating the long-term, cumulative impact of measures is challenging, however, and the evidence for tangible water quality benefits at a catchment scale is limited. The objective of this study was to evaluate the effectiveness of the Catchment Sensitive Farming (CSF) partnership, a voluntary pollution reduction scheme in England that between 2006 and 2018 provided advice to 19,776 farm holdings covering 34 % of the total farmed area in England. Water quality data from 110 river monitoring sites in catchments ranging from 11 km(2) to 2276 km(2) was analysed using statistical regression models to compare pollutant concentration trends among sites that varied in the amount and timing of upstream pollution reduction activity. Additional covariates were included to control for potentially confounding changes in pollution pressure caused by: (i) background changes in cropping patterns and livestock numbers, (ii) the uptake of land management measures delivered via other policy mechanisms, and (iii) seasonal and weather-driven variation in water quality. After delivering advice to farmers, there was a delay of at least two years before mitigation measures elicited a detectable improvement in suspended solids (SS) and orthophosphate (OP) at downstream monitoring sites. Across all sites, the percentage reduction in SS concentration was 28 % of the modelled percentage reduction in fine sediment load. The strength of response was site-specific and changes in SS concentration varied from + 12 % to -33 %. In absolute terms, CSF was estimated to have reduced the mean SS concentration at sites in target catchments by an average of 4.4 %. Mean OP concentrations in target catchments decreased by an average of 13.0 % (95 % confidence interval 3.7-22.4%) but the overall strength of the water quality response to unit reductions in phosphorus loading was uncertain. CSF measures reduced nitrogen loading by 5 % in target catchments, but there was no evidence that mean concentrations of total oxidised nitrogen (TON) decreased, probably due to the complex and site-specific time lags involved. The combination of pollution load modelling and statistical water quality modelling used in this study provides a framework for testing and quantifying the effectiveness of land management interventions, individually and in combination, but also highlights the importance of establishing a clear counterfactual and accounting for spatially-variable, lagged responses.</t>
  </si>
  <si>
    <t>[Davey, Andrew J. H.; Bailey, Letitia; Bewes, Victoria; Mubaiwa, Arthur] Water Res Ctr, Frankland Rd, Swindon SN5 8YF, Wilts, England; [Hall, Juliette; Burgess, Christopher; Dunbar, Michael J.; Smith, Philip D.; Rambohul, Justin] Environm Agcy, Deanery Rd, Bristol BS1 5AH, Avon, England</t>
  </si>
  <si>
    <t>Rambohul, J (corresponding author), Environm Agcy, Deanery Rd, Bristol BS1 5AH, Avon, England.</t>
  </si>
  <si>
    <t>justin.rambohul@environment-agency.gov.uk</t>
  </si>
  <si>
    <t>Rambohul, Justin/0000-0002-7826-4984</t>
  </si>
  <si>
    <t>10.1016/j.agee.2020.106925</t>
  </si>
  <si>
    <t>Davidson, EA; Seitzinger, S</t>
  </si>
  <si>
    <t>Davidson, Eric A.; Seitzinger, Sybil</t>
  </si>
  <si>
    <t>The enigma of progress in denitrification research</t>
  </si>
  <si>
    <t>anammox; denitrifying bacteria; dinitrogen; eutrophication; nitrate; nitrogen cycle; nitrogen oxides</t>
  </si>
  <si>
    <t>NITROUS-OXIDE PRODUCTION; TRACE GAS EMISSIONS; TERRESTRIAL; WATER; N-2; SEDIMENTS; SEQUESTRATION; ECOSYSTEMS; DEPOSITION; RETENTION</t>
  </si>
  <si>
    <t>Humans have dramatically increased the amount of reactive nitrogen (primarily ammonium, nitrogen oxides, and organically bound N) circulating in the biosphere and atmosphere, creating a wide array of desirable products (e.g., food production) and undesirable consequences (e.g., eutrophication of aquatic ecosystems and air pollution). Only when this reactive N is converted back to the chemically unreactive dinitrogen (N-2) form, do these cascading effects of elevated reactive N cease to be of concern. Among the quantitatively most important processes for converting reactive N to N-2 gas is the biological process of classical denitrification, in which oxides of nitrogen are used as terminal electron acceptors in anaerobic respiration. This Invited Feature on denitrification includes a series of papers that integrate our current state of knowledge across terrestrial, freshwater, and marine systems on denitrification rates, controlling factors, and methodologies for measuring and modeling denitrification. In this paper, we present an overview of the role of denitrification within the broader N cycle, the environmental and health concerns that have resulted from human alteration of the N cycle, and a brief historical perspective on why denitrification has been so difficult to study. Despite over a century of research on denitrification and numerous recent technological advances, we still lack a comprehensive, quantitative understanding of denitrification rates and controlling factors across ecosystems. Inherent problems of measuring spatially and temporally heterogeneous N2 production under an N-2-rich atmosphere account for much of this slow progress, but lack of interdisciplinary communication of research results and methodological developments has also impeded denitrification research. An integrated multidisciplinary approach to denitrification research, from upland terrestrial ecosystems, to small streams, river systems, estuaries, and continental shelf ecosystems, and to the open ocean, may yield new insights into denitrification across landscapes and waterscapes.</t>
  </si>
  <si>
    <t>Woods Hole Res Ctr, Falmouth, MA 02540 USA; Rutgers State Univ, Inst Marine &amp; Coastal Sci, NOAA CMER Program, New Brunswick, NJ 08901 USA</t>
  </si>
  <si>
    <t>Davidson, EA (corresponding author), Woods Hole Res Ctr, 149 Woods Hole Rd, Falmouth, MA 02540 USA.</t>
  </si>
  <si>
    <t>edavidson@whrc.org</t>
  </si>
  <si>
    <t>Davidson, Eric A/K-4984-2013</t>
  </si>
  <si>
    <t>Davidson, Eric A/0000-0002-8525-8697</t>
  </si>
  <si>
    <t>10.1890/1051-0761(2006)016[2057:TEOPID]2.0.CO;2</t>
  </si>
  <si>
    <t>117CC</t>
  </si>
  <si>
    <t>Davidson, K; Whyte, C; Aleynik, D; Dale, A; Gontarek, S; Kurekin, AA; McNeill, S; Miller, PI; Porter, M; Saxon, R; Swan, S</t>
  </si>
  <si>
    <t>Davidson, Keith; Whyte, Callum; Aleynik, Dmitry; Dale, Andrew; Gontarek, Steven; Kurekin, Andrey A.; McNeill, Sharon; Miller, Peter, I; Porter, Marie; Saxon, Rachel; Swan, Sarah</t>
  </si>
  <si>
    <t>HABreports: Online Early Warning of Harmful Algal and Biotoxin Risk for the Scottish Shellfish and Finfish Aquaculture Industries</t>
  </si>
  <si>
    <t>harmful algal blooms; biotoxins; early warning; remote sensing; modelling</t>
  </si>
  <si>
    <t>KARENIA-MIKIMOTOI; DINOPHYSIS-ACUTA; SERIATA BACILLARIOPHYCEAE; OCEANOGRAPHIC FEATURES; ATLANTIC SALMON; COASTAL WATERS; BLOOMS; WEST; TRANSPORT; FORECAST</t>
  </si>
  <si>
    <t>We present an on-line early warning system that is operational in Scottish coastal waters to minimize the risk to humans and aquaculture businesses in terms of the human health and economic impacts of harmful algal blooms (HABs) and their associated biotoxins. The system includes both map and time-series based visualization tools. A ?traffic light? index approach is used to highlight locations at elevated HAB/biotoxin risk. High resolution mathematical modelling of cell advection, in combination with satellite remote sensing, provides early warning of HABs that advect from offshore waters to the coast. Expert interpretation of HAB, biotoxin and environmental data in light of recent and historical trends is used to provide, on a weekly basis, a forecast of the risk from HABs and their biotoxins to allow mitigation measures to be put in place by aquaculture businesses, should a HAB event be imminent.</t>
  </si>
  <si>
    <t>[Davidson, Keith; Whyte, Callum; Aleynik, Dmitry; Dale, Andrew; Gontarek, Steven; McNeill, Sharon; Porter, Marie; Saxon, Rachel; Swan, Sarah] Scottish Assoc Marine Sci, Oban, Argyll, Scotland; [Kurekin, Andrey A.; Miller, Peter, I] Plymouth Marine Lab, Plymouth, Devon, England</t>
  </si>
  <si>
    <t>Davidson, K (corresponding author), Scottish Assoc Marine Sci, Oban, Argyll, Scotland.</t>
  </si>
  <si>
    <t>keith.davidson@sams.ac.uk</t>
  </si>
  <si>
    <t>Miller, Peter I./E-4525-2013</t>
  </si>
  <si>
    <t>Miller, Peter I./0000-0002-5292-8789; Davidson, Keith/0000-0001-9269-3227</t>
  </si>
  <si>
    <t>BBSRC/NERC Sustainable Aquaculture program [BB/M025934/1]; EU Interreg project Predicting the Impact of Regional Scale Events on the Aquaculture Sector (PRIMROSE); EU Interreg project Collaborative Oceanography and Monitoring for Protected Areas and Species (COMPASS)</t>
  </si>
  <si>
    <t>BBSRC/NERC Sustainable Aquaculture program; EU Interreg project Predicting the Impact of Regional Scale Events on the Aquaculture Sector (PRIMROSE); EU Interreg project Collaborative Oceanography and Monitoring for Protected Areas and Species (COMPASS)</t>
  </si>
  <si>
    <t>This work was funded by the BBSRC/NERC Sustainable Aquaculture program grant Minimizing the risk of harm to aquaculture and human health from advective harmful algal blooms through early warning BB/M025934/1 (KD, CW, AD, DA, MP, RS, SS, and SM). It has also benefited from support from the EU Interreg projects Predicting the Impact of Regional Scale Events on the Aquaculture Sector (PRIMROSE) (KD, CW, AK, SG, and PM), Collaborative Oceanography and Monitoring for Protected Areas and Species (COMPASS)</t>
  </si>
  <si>
    <t>10.3389/fmars.2021.631732</t>
  </si>
  <si>
    <t>RN5XN</t>
  </si>
  <si>
    <t>Davis, KJ; Binner, A; Bell, A; Day, B; Poate, T; Rees, S; Smith, G; Wilson, K; Bateman, I</t>
  </si>
  <si>
    <t>Davis, Katrina J.; Binner, Amy; Bell, Andrew; Day, Brett; Poate, Timothy; Rees, Sian; Smith, Greg; Wilson, Kerrie; Bateman, Ian</t>
  </si>
  <si>
    <t>A generalisable integrated natural capital methodology for targeting investment in coastal defence</t>
  </si>
  <si>
    <t>JOURNAL OF ENVIRONMENTAL ECONOMICS AND POLICY</t>
  </si>
  <si>
    <t>Coastal planning; ecosystem services; managed re-alignment; natural capital; opportunity costs; saltmarsh</t>
  </si>
  <si>
    <t>MARINE PROTECTED AREAS; ECOSYSTEM SERVICES; DECISION-MAKING; PEOPLE</t>
  </si>
  <si>
    <t>Coastal ecosystems, such as saltmarsh, produce a range of ecosystem services that underpin human well-being. In the UK, and globally, saltmarsh extent and quality is declining due to coastal squeeze, deteriorating water quality, and agricultural activities. Here, we develop a general framework to evaluate changes in coastal defence. Using this framework, we identify priority areas for saltmarsh re-alignment: re-creation of saltmarsh in areas that have been saltmarsh in the past - but that have been claimed for a variety of land uses, particularly agriculture. We base our re-alignment prioritisation on the ecosystem services provided by saltmarsh in the North Devon Biosphere Reserve: specifically carbon sequestration and recreational benefits, and the economic values of those services. We compare potential economic benefits with the economic costs of creating new saltmarsh areas - specifically lost agricultural output, property damages and direct re-alignment costs. We identify a number of priority areas for managed re-alignment that generate high recreational values in areas where properties would not be damaged. These findings provide a necessary and timely analysis for the managers of the North Devon Biosphere Reserve. Furthermore, we outline a comprehensive methodology to plan future management of coastal zones.</t>
  </si>
  <si>
    <t>[Davis, Katrina J.; Binner, Amy; Day, Brett; Smith, Greg; Bateman, Ian] Univ Exeter, Sch Business, Land Environm Econ &amp; Policy Inst, Exeter, Devon, England; [Bell, Andrew] Univ Exeter, Ctr Rural Policy Res, Exeter, Devon, England; [Poate, Timothy] Univ Plymouth, Sch Biol &amp; Marine Sci, Plymouth, Devon, England; [Rees, Sian] Univ Plymouth, Sch Biol &amp; Marine Sci, Marine Inst, Plymouth, Devon, England; [Wilson, Kerrie] Univ Queensland, Sch Biol Sci, St Lucia, Qld, Australia; [Wilson, Kerrie] Univ Queensland, ARC Ctr Excellence Environm Decis, St Lucia, Qld, Australia</t>
  </si>
  <si>
    <t>Davis, KJ (corresponding author), Univ Exeter, Sch Business, Land Environm Econ &amp; Policy Inst, Exeter, Devon, England.</t>
  </si>
  <si>
    <t>k.davis2@exeter.ac.uk</t>
  </si>
  <si>
    <t>Wilson, Kerrie/W-4181-2019; Davis, Katrina J./J-3229-2014; Smith, Greg/U-6275-2019</t>
  </si>
  <si>
    <t>Wilson, Kerrie/0000-0002-0092-935X; Davis, Katrina J./0000-0002-6982-9381; Smith, Greg/0000-0001-9278-1593; Rees, Sian/0000-0001-9606-783X</t>
  </si>
  <si>
    <t>Natural Environment Research Council [NE/P011217/1, NE/N013573/1]; Australian Research Council Centre of Excellence for Environmental Decisions [CE11001000104]; NERC [NE/P011217/1] Funding Source: UKRI</t>
  </si>
  <si>
    <t>Natural Environment Research Council(UK Research &amp; Innovation (UKRI)Natural Environment Research Council (NERC)); Australian Research Council Centre of Excellence for Environmental Decisions(Australian Research Council); NERC(UK Research &amp; Innovation (UKRI)Natural Environment Research Council (NERC))</t>
  </si>
  <si>
    <t>This work was supported by the Natural Environment Research Council under Grants NE/P011217/1 and NE/N013573/1, and the Australian Research Council Centre of Excellence for Environmental Decisions under Grant CE11001000104.</t>
  </si>
  <si>
    <t>ROUTLEDGE JOURNALS, TAYLOR &amp; FRANCIS LTD</t>
  </si>
  <si>
    <t>2-4 PARK SQUARE, MILTON PARK, ABINGDON OX14 4RN, OXON, ENGLAND</t>
  </si>
  <si>
    <t>2160-6544</t>
  </si>
  <si>
    <t>2160-6552</t>
  </si>
  <si>
    <t>J ENVIRON ECON POLIC</t>
  </si>
  <si>
    <t>J. Environ. Econ. Policy</t>
  </si>
  <si>
    <t>OCT 2</t>
  </si>
  <si>
    <t>10.1080/21606544.2018.1537197</t>
  </si>
  <si>
    <t>IY2AP</t>
  </si>
  <si>
    <t>Green Published, hybrid, Green Submitted</t>
  </si>
  <si>
    <t>Davis, RB; Anderson, DS; Dixit, SS; Appleby, PG; Schauffler, M</t>
  </si>
  <si>
    <t>Davis, Ronald B.; Anderson, Dennis S.; Dixit, Sushil S.; Appleby, Peter G.; Schauffler, Molly</t>
  </si>
  <si>
    <t>Responses of two New Hampshire (USA) lakes to human impacts in recent centuries</t>
  </si>
  <si>
    <t>aerial inputs; catchment inputs; catchment soils; chrysophytes; diatoms; flushing rates; geochemistry; human impacts; New Hampshire; paleolimnology</t>
  </si>
  <si>
    <t>NORTHERN NEW-ENGLAND; SCALED CHRYSOPHYTES; HUMAN DISTURBANCE; WATER; ALKALINITY; SEDIMENT; PH; CHEMISTRY; HISTORY; VERMONT</t>
  </si>
  <si>
    <t>This study contrasts the effects of human disturbances on two very different lake/catchment systems: Hatch Pond and Beaver Lake, New Hampshire. Hatch is in a steep mountain catchment remote from urban/industrial centers, and is a small, relatively deep, primarily seepage lake with moderate flushing rate. The catchment has been continuously forested, but disturbed by partial loggings and a forest fire. Beaver's more extensive and gently sloping catchment is much closer to urban/industrial centers, and has been agricultural and recently suburban. Beaver is a larger but shallower drainage lake with much more rapid flushing than Hatch. We compared the sedimentary records and inferred limnological responses to catchment land uses and air pollution inputs of these mesotrophic lakes, and interpreted differing responses as a function of basic differences between the lakes and their catchments. Some chemical and biological variables in the sediment of both lakes respond sensitively to the first disturbances of the catchments by Euro-American settlers. Diatom-inferred Cl at both lakes indicates a modest increase of salinity at this time. Hatch sediment contains a record of soil erosion starting similar or equal to 1810 with first logging and fire. For similar to 125 years, erosion was largely of upper eluviated soil, but by 1935 it reached deeper into the illuviated (enriched) horizon. Maximal lake trophic state based on diatom-inferred limnological variables occurred in the mid-1900's period of maximum sedimentation of illuviated soil. The sediment record since similar or equal to 1964 reflects forest maturation, and soil stabilization and acidification, but not lake acidification. At Beaver, the limnological effects of forest clearance and agriculture starting similar to 1700 were relatively mild due to gentleness of slopes and soil characteristics favoring stability. A near doubling of earth elements, and major increases in trace metal pollutants and coal combustion particles (CCP) occurred in sediment dating around 1900. Landscape analysis as well as historical and sedimentary records preclude the catchment as the major source of these increases. The most likely source is atmospheric fallout of CCP with its metal load. Despite controls on CCP and other emissions starting 1960, concentrations of earth elements and trace metals in Beaver sediment remain high due to soil mobilization by residential development of the catchment. The trophic state of Beaver Lake has increased, but the relative increase has been smaller than at Hatch, despite more intensive land uses and greater aerial inputs at Beaver. We propose that this lesser eutrophication is due to rapid flushing of Beaver Lake with stream water from relatively undeveloped parts of the extensive catchment, and lower sensitivity to nutrient inputs of this naturally more eutrophic lake. A major shift from unicellular to colonial chrysophytes at Hatch starts in the late-1800's, and at Beaver in the early 1900's. Colonial taxa in lesser quantities appear at the time of first settlement of the Beaver catchment. At both lakes the shifts are correlated with increasing metal fluxes from the opening of catchment biogeochemical cycles, as with the aforementioned erosional sequence at Hatch. But at Hatch aerial inputs of trace metals, and at Beaver aerial inputs major and trace metals associated with CCP are also correlated with the major chrysophyte shift. It appears that the chrysophytes have responded to stressors associated with both catchment disturbance and regional atmospheric inputs.</t>
  </si>
  <si>
    <t>Univ Maine, Dept Biol Sci, Orono, ME 04469 USA; Environm Canada, Natl Guidelines &amp; Stand Off, Ottawa, ON K1A 0H3, Canada; Univ Liverpool, Dept Appl Math, Liverpool L69 3BX, Merseyside, England</t>
  </si>
  <si>
    <t>Davis, RB (corresponding author), Univ Maine, Dept Biol Sci, Orono, ME 04469 USA.</t>
  </si>
  <si>
    <t>ronald.davis@umit.maine.edu</t>
  </si>
  <si>
    <t>Appleby, Peter/0000-0002-6945-1841</t>
  </si>
  <si>
    <t>10.1007/s10933-005-4505-7</t>
  </si>
  <si>
    <t>059DS</t>
  </si>
  <si>
    <t>Dawson, JJC; Smith, P</t>
  </si>
  <si>
    <t>Dawson, Julian J. C.; Smith, Pete</t>
  </si>
  <si>
    <t>Integrative management to mitigate diffuse pollution in multi-functional landscapes</t>
  </si>
  <si>
    <t>DISSOLVED ORGANIC-CARBON; FLUXES; FORESTS; TRENDS; IMPLEMENTATION; PHOSPHORUS; CATCHMENTS; DEPOSITION; EMISSIONS; NUTRIENT</t>
  </si>
  <si>
    <t>Increasing anthropogenic intervention within the terrestrial environment has perturbed the cycling of major nutrients, such as carbon (C), nitrogen (N) and phosphorus (P) with detrimental effects on climate, biodiversity and the ability for ecosystems to supply fundamental services for human health and sustainable economic growth. Controlling diffuse pollutants from terrestrial ecosystems to the atmosphere and receiving waters is paramount for maintaining the integrity of multi-functional landscapes and protecting the wider environment.Utilising four typical land use categories (uplands, woodlands, agriculture: grassland/cropland), we discuss sources and the qualitative risk of diffuse pollutant production that impacts on air and water quality. Integrated diffuse pollution research that combines gaseous, dissolved and solid (particulate) physical phases is essential for understanding inter-relationships between different pollutant fates, and preventing unintentional pollutant swapping. Future research and awareness should focus on mitigation measures that achieve multiple benefits and minimal disbenefits with respect to diffuse pollution, whilst considering other ecosystem service sectors. Where evidence of benefits can be proven, these can be incorporated within an integrated catchment approach to environmental management and planning.</t>
  </si>
  <si>
    <t>[Dawson, Julian J. C.] Macaulay Land Use Res Inst, Aberdeen AB15 8QH, Scotland; [Smith, Pete] Univ Aberdeen, Inst Biol &amp; Environm Sci, Sch Biol Sci, Aberdeen AB24 3UU, Scotland</t>
  </si>
  <si>
    <t>Dawson, JJC (corresponding author), Macaulay Land Use Res Inst, Aberdeen AB15 8QH, Scotland.</t>
  </si>
  <si>
    <t>j.dawson@macaulay.ac.uk</t>
  </si>
  <si>
    <t>Smith, Pete/G-1041-2010</t>
  </si>
  <si>
    <t>Smith, Pete/0000-0002-3784-1124</t>
  </si>
  <si>
    <t>Rural and Environment Research and Analysis Directorate (RERAD) of the Scottish Government; Royal Society</t>
  </si>
  <si>
    <t>Rural and Environment Research and Analysis Directorate (RERAD) of the Scottish Government; Royal Society(Royal Society of LondonEuropean Commission)</t>
  </si>
  <si>
    <t>JD acknowledges funding from the Rural and Environment Research and Analysis Directorate (RERAD) of the Scottish Government.; PS is a Royal Society-Wolfson Research Merit Award holder.</t>
  </si>
  <si>
    <t>5-6</t>
  </si>
  <si>
    <t>10.1016/j.cosust.2010.09.005</t>
  </si>
  <si>
    <t>704XK</t>
  </si>
  <si>
    <t>Day, C; Cramer, S</t>
  </si>
  <si>
    <t>Day, Cathy; Cramer, Sarah</t>
  </si>
  <si>
    <t>Transforming to a regenerative US agriculture: the role of policy, process, and education</t>
  </si>
  <si>
    <t>Three spheres of transformation; Agriculture; Friction; Traction; Education; Climate change</t>
  </si>
  <si>
    <t>GLOBAL POLITICAL-ECONOMY; CLIMATE-CHANGE; ENVIRONMENTAL-CHANGE; UNITED-STATES; WATER-QUALITY; ADAPTATION; SUSTAINABILITY; KNOWLEDGE; SYSTEMS; HEALTH</t>
  </si>
  <si>
    <t>U.S. agriculture is both a major source of global food and a key contributor to multiple interconnected crises. Climate change, biodiversity loss, and severe impacts on soil and water quality are among the challenges caused by U.S. industrial agriculture. Regenerative methods of farming are necessary to confront all these challenges simultaneously, in addition to addressing the increasing challenges to farm labor conditions. Transforming U.S. agriculture to a regenerative system will require a focus on creating traction for the values, beliefs, worldviews, and paradigms that effectively support such transformation while decreasing the friction that works against them. With a focus on creating traction for transformation, we review the factors and processes that tend to promote and maintain ecological improvements on farms. Starting from a case study that points to some of the sources of friction and traction in the current U.S. agricultural system, we use the framework of three spheres of transformation to focus discussion on how processes that form beliefs and values shape and can reshape farming. We develop a series of points of entry for engaging the systemic changes that will offer farmers traction for transformation. We review literature on agricultural networks, polycentric governance, social learning, agricultural education, and farmer characteristics that lend themselves to ecologically mindful change, thereby identifying interventions that tend to provide traction for change. These approaches, and the supports that allow rural communities and the people that work in them to survive and thrive, are necessary to create the traction needed for farms to undergo a shift to regenerative agricultural practices. We link these changes to the promise of the twentieth century New Deal agricultural programs and the potential of the Green New Deal.</t>
  </si>
  <si>
    <t>[Day, Cathy] Natl Sustainable Agr Coalit, 110 Maryland Ave NE,Suite 209, Washington, DC 20002 USA; [Day, Cathy; Cramer, Sarah] Stetson Univ, 421 N Woodland Blvd,Unit 8264, Deland, FL 32723 USA</t>
  </si>
  <si>
    <t>Day, C (corresponding author), Natl Sustainable Agr Coalit, 110 Maryland Ave NE,Suite 209, Washington, DC 20002 USA.;Day, C (corresponding author), Stetson Univ, 421 N Woodland Blvd,Unit 8264, Deland, FL 32723 USA.</t>
  </si>
  <si>
    <t>catherinetday@gmail.com</t>
  </si>
  <si>
    <t>Cramer, Sarah/0000-0002-4967-9144</t>
  </si>
  <si>
    <t>10.1007/s11625-021-01041-7</t>
  </si>
  <si>
    <t>ZS1DI</t>
  </si>
  <si>
    <t>Dazzi, C; Cornelis, W; Costantini, EAC; Dumitru, M; Pullen, MA; Gabriels, D; Kasparinskis, R; Kertesz, A; Lo Papa, G; Peres, G; Rickson, J; Rubio, JL; Sholten, T; Theocharopoulos, S; Vasenev, I</t>
  </si>
  <si>
    <t>Dazzi, Carmelo; Cornelis, Wim; Costantini, Edoardo A. C.; Dumitru, Mihail; Pullen, Michael A.; Gabriels, Donald; Kasparinskis, Raimonds; Kertesz, Adam; Lo Papa, Giuseppe; Peres, Guenola; Rickson, Jane; Rubio, Jose L.; Sholten, Thomas; Theocharopoulos, Sid; Vasenev, Ivan</t>
  </si>
  <si>
    <t>The contribution of the European Society for Soil Conservation (ESSC) to scientific knowledge, education and sustainability</t>
  </si>
  <si>
    <t>Soil degradation; Soil education; Soil functions; Soil health; Soil knowledge</t>
  </si>
  <si>
    <t>Soil is an integral component of the global environmental system which supports the quality and diversity of terrestrial life on Earth. Therefore, it is vital to consider the processes and impacts of soil degradation on society, especially on the provision of environmental goods and services, including food security and climate change mitigation and adaptation. Scientific societies devoted to soil science play significant roles in reducing soil degradation and promoting soil conservation by advancing scientific knowledge, education and environmental sustainability. The ESSC was founded on 4 November 1988, with the aims to: 1. Support research on soil degradation, soil protection and soil and water conservation. 2. Provide a network for the exchange of knowledge about soil degradation processes and soil conservation research and practises. 3. Produce publications on major issues relating to soil degradation and soil and water conservation. 4. Advise regulators and policy-makers on soil issues, especially soil degradation, protection and conservation. The societal challenges that can be addressed through better soil protection, advancing knowledge and scientific approaches to soil protection and sustainable management, mean the ESSC embraces the on-going development, application, review and constructive criticism of highly innovative scientific soil conservation methods. In this context, the ESSC analyses and publicizes the roles and functions of soil in natural and human-modified systems and the functional optimization of soils to ensure sustainable environmental protection. The thin layer of soil that forms a patchy covering over the continents controls our own existence and that of every other animal of the land (Rachel Carson (1962) in 'Silent Spring'). (C) 2018 International Research and Training Center on Erosion and Sedimentation and China Water and Power Press. Production and Hosting by Elsevier B.V.</t>
  </si>
  <si>
    <t>[Dazzi, Carmelo; Lo Papa, Giuseppe] Univ Palermo, Dept Agr Food &amp; Forest Sci, Palermo, Italy; [Cornelis, Wim] Univ Ghent, Dept Environm, Ghent, Belgium; [Costantini, Edoardo A. C.] CREA AA Res Ctr Agr &amp; Environm, Florence, Italy; [Dumitru, Mihail] ICPA Bucharest, Inst Soil Sci Agrochem &amp; Environm Protect, Bucharest, Romania; [Pullen, Michael A.] Univ Wolverhampton, Fac Sci &amp; Engn, Wolverhampton WV1 1LY, W Midlands, England; [Gabriels, Donald] Univ Ghent, Fac Biosci Engn, UNESCO Chair Eremol, Ghent, Belgium; [Kasparinskis, Raimonds] Univ Latvia, Fac Geog &amp; Earth Sci, Riga, Latvia; [Kertesz, Adam] Hungarian Acad Sci, Res Ctr Astron &amp; Earth Sci, Geog Inst, Budapest, Hungary; [Peres, Guenola] UMR SAS INRA Agrocampus, 65 Rue St Brieuc, Rennes, France; [Rickson, Jane] Cranfield Univ, Cranfield Soil &amp; AgriFood Inst, Cranfield, Beds, England; [Rubio, Jose L.] IDE CSIC, Ctra Moncada Naquera Km 4-5, Moncada 46113, Spain; [Sholten, Thomas] Univ Tubingen, Dept Geosci Soil Sci &amp; Geomorphol, Tubingen, Germany; [Theocharopoulos, Sid] Inst Soil &amp; Water Resources, Hao Demeter, Athens 14123, Greece; [Vasenev, Ivan] Russian State Agrarian Univ, Ecol Dept, Timiryazev Agr Acad, Moscow, Russia</t>
  </si>
  <si>
    <t>Dazzi, C (corresponding author), Univ Palermo, Dept Agr Food &amp; Forest Sci, Palermo, Italy.</t>
  </si>
  <si>
    <t>carmelo.dazzi@unipa.it</t>
  </si>
  <si>
    <t>Costantini, Edoardo/AAB-9274-2021; Lo Papa, Giuseppe/AAY-3218-2020; Vasenev, Ivan I./M-2873-2016; INRAE, UMR SAS/L-1751-2013</t>
  </si>
  <si>
    <t>Lo Papa, Giuseppe/0000-0002-2964-4278; Vasenev, Ivan I./0000-0001-9127-9569; INRAE, UMR SAS/0000-0001-6346-7845; Cornelis, Wim/0000-0002-6605-6723</t>
  </si>
  <si>
    <t>10.1016/j.iswcr.2018.11.003</t>
  </si>
  <si>
    <t>HO8JH</t>
  </si>
  <si>
    <t>de Carvalho, DR; Flecker, AS; Alves, CBM; Sparks, JP; Pompeu, PS</t>
  </si>
  <si>
    <t>de Carvalho, Debora Reis; Flecker, Alexander S.; Mascarenhas Alves, Carlos Bernardo; Sparks, Jed P.; Pompeu, Paulo Santos</t>
  </si>
  <si>
    <t>Trophic responses to aquatic pollution of native and exotic livebearer fishes</t>
  </si>
  <si>
    <t>Stable isotopes; Gut contents; Carbon; Nitrogen enrichment; Trophic niche; Isotopic niche</t>
  </si>
  <si>
    <t>POECILIA-RETICULATA; STABLE-ISOTOPES; PRIMARY PRODUCERS; WATER-QUALITY; STREAM; FOOD; GUPPY; COMMUNITIES; ECOLOGY; RIVER</t>
  </si>
  <si>
    <t>The objective of this study was to evaluate if aquatic pollution promote diet shifts in two livebearer fishes (Poeciliidae): an exotic species, the guppy (Poecilia reticulata), and a native livebearer (Phalloceros uai). The study was carried out in a Brazilian basin highly impacted by anthropogenic activities, especially discharge of domestic and industrial sewage from a region with more than five million human inhabitants. To evaluate the trophic ecology of both native and exotic species it was analysed carbon (delta C-13) and nitrogen (delta N-15) stable isotopes of fish tissue, food resources and, sewage. Moreover, stable isotopes analyses were coupled with gut contents of the two species to provide additional information about fish diet. Exotic guppy abundance was high in the most polluted site, where P. reticulata assimilated carbon directly from sewage. The native species was absent in the most polluted site, but presented wider niches than the exotic species in almost all other sites. Gut content analyses indicated high consumption of aquatic insects by both species. However, while the native species consumed a diverse suite of insect taxa, the exotic species consumed mainly Chironomidae larvae. We conclude that aquatic pollution promotes diet shifts in both native and exotic species, with both species changing their trophic niches in a similar way according to the level of degradation of the environment. The ability to directly assimilate sewage, together with its capacity to survive in environments with poor water quality and its reproductive strategy, may favour the establishment of exotic guppies in strongly polluted sites. (C) 2019 Elsevier B.V. All rights reserved.</t>
  </si>
  <si>
    <t>[de Carvalho, Debora Reis; Pompeu, Paulo Santos] Dept Biol, Setor Ecol, Lab Ecot Peixes, 3 Campus Univ,Caixa Postal 3037, BR-37200000 Lavras, MG, Brazil; [Flecker, Alexander S.; Sparks, Jed P.] Cornell Univ, Dept Ecol &amp; Evolutionary Biol, Ithaca, NY 14853 USA; [Mascarenhas Alves, Carlos Bernardo] Univ Fed Minas Gerais, Lab Nuvelhas, Projeto Manuelzao, Av Antonio Carlos 6627, BR-31270901 Belo Horizonte, MG, Brazil</t>
  </si>
  <si>
    <t>de Carvalho, DR (corresponding author), Dept Biol, Setor Ecol, Lab Ecot Peixes, 3 Campus Univ,Caixa Postal 3037, BR-37200000 Lavras, MG, Brazil.</t>
  </si>
  <si>
    <t>deboracarvalhobio@yahoo.com.br</t>
  </si>
  <si>
    <t>de Carvalho, Débora Reis/I-4730-2019; Pompeu, Paulo Santos/F-6696-2012</t>
  </si>
  <si>
    <t>de Carvalho, Débora Reis/0000-0001-8997-2145; Pompeu, Paulo Santos/0000-0002-7938-1517</t>
  </si>
  <si>
    <t>Agencia Peixe Vivo; Comite de Bacia Hidrografica do Rio das Velhas (CBH - Rio das Velhas); Coordenacao de Aperfeicoamento de Pessoal de Nivel Superior - Brasil (CAPES) [001]; Conselho Nacional de Desenvolvimento Cientifico e Tecnologico [303548/2017-7]; Fundacao de Amparo a Pesquisa do Estado de Minas Gerais [PPM-00237/13]; D.R.C. sandwich doctorate scholarship [88881.190508/2018-01]</t>
  </si>
  <si>
    <t>Agencia Peixe Vivo; Comite de Bacia Hidrografica do Rio das Velhas (CBH - Rio das Velhas); Coordenacao de Aperfeicoamento de Pessoal de Nivel Superior - Brasil (CAPES)(Coordenacao de Aperfeicoamento de Pessoal de Nivel Superior (CAPES)); Conselho Nacional de Desenvolvimento Cientifico e Tecnologico(Conselho Nacional de Desenvolvimento Cientifico e Tecnologico (CNPQ)); Fundacao de Amparo a Pesquisa do Estado de Minas Gerais(Fundacao de Amparo a Pesquisa do Estado de Minas Gerais (FAPEMIG)); D.R.C. sandwich doctorate scholarship</t>
  </si>
  <si>
    <t>We thank the Agencia Peixe Vivo and the Comite de Bacia Hidrografica do Rio das Velhas (CBH - Rio das Velhas) for project financial support and the Projeto Manuelzao for the logistical support. This study was also financed in part by the Coordenacao de Aperfeicoamento de Pessoal de Nivel Superior - Brasil (CAPES) - Finance code 001 and D.R.C. sandwich doctorate scholarship granted (88881.190508/2018-01). Thanks to Aline Junqueira Grossi (Federal University of Lavras, UFLA) and Luiza Hoehne (Federal University of Minas Gerais, UFMG) for the support on processing of samples. Thanks to the Benthos Ecology Laboratory (UFMG) and the Laboratory of Fish Ecology (UFLA) who assisted in the processing of samples and infrastructure, and to the Centre for Nuclear Energy in Agriculture (CENA) for their support and partnership in the isotopic analysis. Thanks also to the Cornell Limnology group by the comments and suggestions to the manuscript. P.S.P. received a research grant and a research fellowship from the Conselho Nacional de Desenvolvimento Cientifico e Tecnologico (303548/2017-7) and from the Fundacao de Amparo a Pesquisa do Estado de Minas Gerais (PPM-00237/13).</t>
  </si>
  <si>
    <t>SEP 1</t>
  </si>
  <si>
    <t>10.1016/j.scitotenv.2019.05.092</t>
  </si>
  <si>
    <t>IA8ZM</t>
  </si>
  <si>
    <t>De Corato, U</t>
  </si>
  <si>
    <t>De Corato, Ugo</t>
  </si>
  <si>
    <t>Towards New Soil Management Strategies for Improving Soil Quality and Ecosystem Services in Sustainable Agriculture: Editorial Overview</t>
  </si>
  <si>
    <t>circular economy; microbial inoculant; microbiota; nutrient recycling; plant disease suppression; plant health; soil quality</t>
  </si>
  <si>
    <t>The major issues related to indiscriminate land use are overall related to topsoil depletion, groundwater contamination, plant disease outbreaks, air pollution and greenhouse gas emissions. Currently, global vision focused on the environmental impact and use of eco-friendly strategies are increasing. The design of new agroecosystems and food systems are fundamental to make more sustainability in soil management systems by improving the release of advanced ecosystems services for farmers. Sustainable agriculture utilizes natural renewable resources in the best way due to their intrinsic features by minimizing harmful impact on the agroecosystems. Farmers should sustain or even increase the soil organic matter (SOM) content overall in depleted, semiarid and arid soils. Nutrients recycled from agro-waste into the soil using residual biomass sources should be endorsed by diversified agriculture and governmental policies in which livestock and crop production are spatially integrated. Many good agricultural practices that growers may use to promote soil quality and soil health by minimizing water use and soil pollution on farms are yet available from past years. Exploration of the natural soil biodiversity and manipulation of soil microbiota by continuous amendment with compost, biochar and digestate represents a pre-requisite to develop more efficient microbial consortia useful for soils and crops. On the other hand, more attention is proven regarding the sustainable use of useful microorganisms employed as pure inoculants in rhizosphere. Among them, plant growth-promoting rhizobacteria and biological control agents cover the major groups of tailored inoculants in order to rationalize the internal recycling of nutrients and their energy recovery, or to improve the soil quality and plant health thanks to their diversified mechanisms of action and complex interactions between SOM, microbiota and plant roots in the rhizosphere.</t>
  </si>
  <si>
    <t>[De Corato, Ugo] Italian Natl Agcy New Technol, Dept Bioenergy Biorefinery &amp; Green Chem TERIN BBC, Energy &amp; Sustainable Econ Dev ENEA, Terr Off Bari, Via Giulio Petroni 15-F, I-70124 Bari, Italy</t>
  </si>
  <si>
    <t>De Corato, U (corresponding author), Italian Natl Agcy New Technol, Dept Bioenergy Biorefinery &amp; Green Chem TERIN BBC, Energy &amp; Sustainable Econ Dev ENEA, Terr Off Bari, Via Giulio Petroni 15-F, I-70124 Bari, Italy.</t>
  </si>
  <si>
    <t>ugo.decorato@enea.it</t>
  </si>
  <si>
    <t>, Ugo De Corato/0000-0001-9972-1390</t>
  </si>
  <si>
    <t>10.3390/su12229398</t>
  </si>
  <si>
    <t>OY9OL</t>
  </si>
  <si>
    <t>de Figueiredo, MCB; Potting, J; Serrano, LAL; Bezerra, MA; Barros, VD; Gondim, RS; Nemecek, T</t>
  </si>
  <si>
    <t>Brito de Figueiredo, Maria Clea; Potting, Jose; Lopes Serrano, Luiz Augusto; Bezerra, Marlos Alves; Barros, Viviane da Silva; Gondim, Rubens Sonsol; Nemecek, Thomas</t>
  </si>
  <si>
    <t>Environmental assessment of tropical perennial crops: the case of the Brazilian cashew</t>
  </si>
  <si>
    <t>Life cycle assessment; Cashew nut; Cashew apple; Cashew gum; Cashew wood; Anacardium occidentale</t>
  </si>
  <si>
    <t>This study is an original environmental assessment of the Brazilian cashew, a perennial tree cultivated in 30 tropical countries that yields four products: nuts, apples, gum and wood. While economic and agronomic data regarding cashew are available worldwide, the environmental issues related to the main production systems and products commercialized by Brazilian farms have not been discussed consistently. This environmental assessment is important to guide the efforts of researchers and farmers for improving the environmental performance of cashew cropping systems and products. Life cycle assessment is applied to assess the environmental impacts of cashew systems and products, considering multi-cropping systems, agriculture functions and allocation procedures. Two cashew cropping systems are compared: (i) a high-input system, or reference system, developed through 20 years of research, and (ii) a low input system, as defined by a sample of farms practicing multi-cropping systems. Aspects and impacts of these systems are reported via the following production stages: nursery, establishment, and low and full production. Two agriculture functions are adopted to analyze the cropping systems: land management (impacts per hectare) and financial (impact per US$ from total sales receipts). The impacts of cashew products are evaluated using the crop production function (per kilogram of product). The impacts of products are measured using both mass and economic allocation. This study shows that the low and full production stages account for the majority of impact in both cropping systems, but land transformation for the establishment of cashew orchards is the main contributor of climate change. The analysis of multiple agriculture function shows different results for the study of cashew production systems and products. Considering the land management function (impacts per hectare), the low-input system causes less significant environmental impact, when compared to the high-input system, in all categories but toxicity. When the financial function is analyzed (impacts per US$ from total sales receipts from one ha), the low-input system achieves better performance for only eutrophication and water depletion impact categories. The analysis of the crop production function (impacts per kilogram of product) shows that the choice of allocation procedure also affects the results when comparing the impact values of products from different cropping systems. If the choice is for mass allocation, products from the low-input system achieve better environmental performance, but if economic allocation is chosen, products from the high-input system perform equal or better than when produced in the low-input system. From the joint analysis of agriculture functions, the conclusion is that the best option to improve the environmental performance of the Brazilian cashew production is to adjust the high-input system with modifications regarding fertilization and pest management. From this case study, the benefits of considering multi-agriculture functions and accounting for all production stages in the study of perennial crops are highlighted. The importance of developing emission and characterization factors to reduce uncertainty when estimating pollutant loads and evaluating impacts of perennial crops cultivated in tropical regions is also discussed. This study advances the knowledge base on the environmental assessment of perennial crops in general, and on cashew crops specifically. (C) 2015 Elsevier Ltd. All rights reserved.</t>
  </si>
  <si>
    <t>[Brito de Figueiredo, Maria Clea; Lopes Serrano, Luiz Augusto; Bezerra, Marlos Alves; Gondim, Rubens Sonsol] Embrapa Trop Agroind, Fortaleza, Ceara, Brazil; [Potting, Jose] KTH Royal Inst Technol, Stockholm, Sweden; [Barros, Viviane da Silva] Semiarid Fed Univ, Mossoro, RN, Brazil; [Nemecek, Thomas] Inst Sustainabil Sci, Agroscope, Zurich, Switzerland</t>
  </si>
  <si>
    <t>de Figueiredo, MCB (corresponding author), Embrapa Trop Agroind, Fortaleza, Ceara, Brazil.</t>
  </si>
  <si>
    <t>clea.figueiredo@embrapa.br</t>
  </si>
  <si>
    <t>Figueirêdo, Maria Cléa/AAF-8495-2020; Potting, José/AAT-6932-2020; Figueirêdo, Maria Cléa Brito/G-1788-2018; Gondim, Rubens/C-6381-2013</t>
  </si>
  <si>
    <t>Figueirêdo, Maria Cléa Brito/0000-0002-9343-0370; Gondim, Rubens/0000-0001-7887-1832</t>
  </si>
  <si>
    <t>Brazilian Agriculture Research Corporation (Embrapa); National Counsel of Technological and Scientific Development (CNPq); VINNOVA (a Swedish governmental agency for innovation systems)</t>
  </si>
  <si>
    <t>Brazilian Agriculture Research Corporation (Embrapa)(Empresa Brasileira de Pesquisa Agropecuaria (EMBRAPA)); National Counsel of Technological and Scientific Development (CNPq)(Conselho Nacional de Desenvolvimento Cientifico e Tecnologico (CNPQ)); VINNOVA (a Swedish governmental agency for innovation systems)(Vinnova)</t>
  </si>
  <si>
    <t>The authors express thanks to the Brazilian Agriculture Research Corporation (Embrapa) and the National Counsel of Technological and Scientific Development (CNPq) for funding this research. Thanks also to the VINNMER program from VINNOVA (a Swedish governmental agency for innovation systems) for providing additional financial support.</t>
  </si>
  <si>
    <t>10.1016/j.jclepro.2015.05.134</t>
  </si>
  <si>
    <t>DB0OF</t>
  </si>
  <si>
    <t>de Klein, CAM; Monaghan, RM</t>
  </si>
  <si>
    <t>de Klein, Cecile A. M.; Monaghan, Ross M.</t>
  </si>
  <si>
    <t>The effect of farm and catchment management on nitrogen transformations and N2O losses from pastoral systems - can we offset the effects of future intensification?</t>
  </si>
  <si>
    <t>AMMONIA-OXIDIZING BACTERIA; GREENHOUSE-GAS EMISSIONS; OXIDE EMISSIONS; NITRIFICATION INHIBITOR; DICYANDIAMIDE DCD; INTEGRATED ASSESSMENT; GRAZED GRASSLAND; AGRICULTURE; SOUTHLAND; MITIGATION</t>
  </si>
  <si>
    <t>The increased availability of reactive nitrogen (Nr) has led to intensification of animal production systems and consequently to increases in gaseous emissions and N leaching. Current options for reducing the environmental footprint from pastoral systems whilst meeting the growing demand for milk and meat include: nitrification inhibitors that keep N in the less mobile ammonium form for longer period, restricted grazing to minimise the deposition of urine patches to pastures at high-risk times of the year, using maize or cereal silage, and 'edge-of-field' attenuation systems. A modelling assessment suggests that these options, alone or in combination, can reduce total losses from current systems. However, these reductions are not likely to offset any increase in losses that may occur under future intensification. Nevertheless, these options are increasing the efficiency of dairy farming systems (reduced N losses per unit of product). The mitigation potential of the current options could be increased by exploiting spatial and temporal variability of N losses. In addition, research should continue to focus on developing new options for improving the efficiency of conversion of N into products, to ensure any gains in efficiency to match the expected rate of productivity increase.</t>
  </si>
  <si>
    <t>[de Klein, Cecile A. M.; Monaghan, Ross M.] AgRes Invermay, Mosgiel, New Zealand</t>
  </si>
  <si>
    <t>de Klein, CAM (corresponding author), AgRes Invermay, Private Bag 50034, Mosgiel, New Zealand.</t>
  </si>
  <si>
    <t>Cecile.deklein@agresearch.co.nz</t>
  </si>
  <si>
    <t>Monaghan, Ross/0000-0001-9469-2770</t>
  </si>
  <si>
    <t>10.1016/j.cosust.2011.08.002</t>
  </si>
  <si>
    <t>843QE</t>
  </si>
  <si>
    <t>de Macedo, MB; Gomes, MN; de Oliveira, TRP; Giacomoni, MH; Imani, M; Zhang, KF; do Lago, CAF; Mendiondo, EM</t>
  </si>
  <si>
    <t>Batalini de Macedo, Marina; Nobrega Gomes Junior, Marcus; Pereira de Oliveira, Thalita Raquel; H. Giacomoni, Marcio; Imani, Maryam; Zhang, Kefeng; Ambrogi Ferreira do Lago, Cesar; Mendiondo, Eduardo Mario</t>
  </si>
  <si>
    <t>Low Impact Development practices in the context of United Nations Sustainable Development Goals: A new concept, lessons learned and challenges</t>
  </si>
  <si>
    <t>Carbon sequestration; climate change; resilience; stormwater harvesting; water-energy-food nexus</t>
  </si>
  <si>
    <t>The increase in urbanization and climate change brings new challenges to the cities' sustainability and resilience, mainly related to flood and drought events. Among these challenges, it can be highlighted the physical and health damage to the population, interruption of water, energy and food supply services, damage to basic infrastructure, economic losses and contamination of urban rivers. To contribute to the increase of resilience in urban centers, LID practices have been used as a new approach of mitigation and adaptation within urban drainage systems, aiming at runoff retention, peak flow attenuation, pollutant removal and ecosystem services restoration (e.g., resources recycling, carbon sequestration, thermal comfort and landscape integration). These different mitigation purposes and complementary benefits provided by LID practices can be related to the different Sustainable Development Goals (SDG) presented by the United Nations (UN), to achieve countries' systemic sustainability. The identification of local techniques that contribute to the different SDG helps to achieve their territorialization and application as public policy. Therefore, this paper presents a literature review, categorizing the studies into different generations based on their main application purpose and presents a linkage of the LID benefits to different SDG. Some challenges were identified requiring further investigation, such as the need to identify and quantify the energy demands for LID practices maintenance and their incorporation in the system final energy balance, identification of processes that contribute to carbon sequestration and emission, and risks of emerging pollutants for human health from water reuse and nutrient cycling for sustainable agriculture.</t>
  </si>
  <si>
    <t>[Batalini de Macedo, Marina; Nobrega Gomes Junior, Marcus; Pereira de Oliveira, Thalita Raquel; Ambrogi Ferreira do Lago, Cesar; Mendiondo, Eduardo Mario] Univ Sao Paulo, WADILab, Deparment Hydraul &amp; Sanitat, Escola Engn Sao Carlos, Sao Carlos, SP, Brazil; [Nobrega Gomes Junior, Marcus; H. Giacomoni, Marcio; Ambrogi Ferreira do Lago, Cesar] Univ Texas San Antonio, Dept Civil &amp; Environm Engn, San Antonio, TX USA; [Imani, Maryam] Anglia Ruskin Univ, Sch Engn &amp; Built Environm, Water Syst Engn Civil Engn, Chelmsford, Essex, England; [Zhang, Kefeng] UNSW Sydney, Sch Civil &amp; Environm Engn, Water Res Ctr WRC, Sydney, NSW, Australia</t>
  </si>
  <si>
    <t>de Macedo, MB (corresponding author), Univ Sao Paulo, Hydraul Engn &amp; Sanitat, Av Trabalhador Saocarlense 400,CP 359, BR-13566590 Sao Carlos, SP, Brazil.</t>
  </si>
  <si>
    <t>marinabatalini@usp.br</t>
  </si>
  <si>
    <t>Giacomoni, Marcio Hofheinz/AFZ-0449-2022; Imani, Maryam/T-1187-2019; Mendiondo, Eduardo Mario/C-7317-2012; Onabola, Christiana/AAO-5608-2021</t>
  </si>
  <si>
    <t>Giacomoni, Marcio Hofheinz/0000-0001-7027-4128; Imani, Maryam/0000-0003-3059-7648; Mendiondo, Eduardo Mario/0000-0003-2319-2773; Oliveira, Thalita/0000-0002-7841-046X</t>
  </si>
  <si>
    <t>CAPES [88887.091743/2014-01]; CNPq [465501/2014-1, PQ 312056/2016-8]; FAPESP [2014/50848-9, 2015/20979-7, 2017/15614-5]; CAPES PROEX (PPGSHS EESC USP); Decentralized Urban Runoff Recycling Facility addressing the security of the Water-Energy-Food Nexus</t>
  </si>
  <si>
    <t>CAPES(Coordenacao de Aperfeicoamento de Pessoal de Nivel Superior (CAPES)); CNPq(Conselho Nacional de Desenvolvimento Cientifico e Tecnologico (CNPQ)); FAPESP(Fundacao de Amparo a Pesquisa do Estado de Sao Paulo (FAPESP)); CAPES PROEX (PPGSHS EESC USP); Decentralized Urban Runoff Recycling Facility addressing the security of the Water-Energy-Food Nexus</t>
  </si>
  <si>
    <t>This study was supported by CAPES grant n. 88887.091743/2014-01 (ProAlertas CEPED/USP), CNPq grant n. 465501/2014-1 and FAPESP grant n. 2014/50848-9 INCT-II (Climate Change, Water Security), CNPq grant n. PQ 312056/2016-8 (EESC-USP/CEMADEN/MCTIC) and CAPES PROEX (PPGSHS EESC USP), FAPESP grant n. 2015/20979-7 Optimization of operation and maintenance of LID practices in subtropical climates, FAPESP grant n. 2017/15614-5 Decentralized Urban Runoff Recycling Facility addressing the security of the Water-Energy-Food Nexus.</t>
  </si>
  <si>
    <t>JUL 18</t>
  </si>
  <si>
    <t>10.1080/10643389.2021.1886889</t>
  </si>
  <si>
    <t>FEB 2021</t>
  </si>
  <si>
    <t>1E0BR</t>
  </si>
  <si>
    <t>De Vos, L; Biemans, H; Doelman, JC; Stehfest, E; Van Vuuren, DP</t>
  </si>
  <si>
    <t>de Vos, Lotte; Biemans, Hester; Doelman, Jonathan C.; Stehfest, Elke; van Vuuren, Detlef P.</t>
  </si>
  <si>
    <t>Trade-offs between water needs for food, utilities, and the environment-a nexus quantification at different scales</t>
  </si>
  <si>
    <t>integrated assessments; water-energy-food nexus; environmental flow requirements; water withdrawals; shared socio-economic pathways (SSPS)</t>
  </si>
  <si>
    <t>SHARED SOCIOECONOMIC PATHWAYS; PLANETARY BOUNDARY; LAND-USE; SCIENCE; CLIMATE; MODEL; REQUIREMENTS; AVAILABILITY; WITHDRAWALS; SCENARIOS</t>
  </si>
  <si>
    <t>With a growing population and a changing climate, competition for water resources in the water-energy-food (WEF) nexus is expected to increase. In this study, competing water demands between food production, freshwater ecosystems and utilities (energy, industries and households) are quantified. The potential trade-offs and related impacts are elaborated for different SSP scenarios with the integrated assessment model IMAGE, which includes the global vegetation and hydrology model Lund-Potsdam-Jena managed Land (LPJmL). Results for the 2045-2054 period are evaluated at the global scale and for a selection of 14 hotspot basins and coastal zones. On the global scale, we estimate that an additional 1.7 billion people could potentially face severe water shortage for electricity, industries and households if food production and environmental flows would be prioritized. Zooming in on the hotspots, this translates to up to 70% of the local population. Results furthermore show that up to 33% of river length in the hotspots risks not meeting environmental targets when prioritizing other water demands in the nexus. For local food production, up to 41% might be lost due to competing water demands. The potential trade-offs quantified in this study highlight the competition for resources in the WEF nexus, for which impacts are most notably felt at local scales. This emphasizes the need to simultaneously consider different dimensions of the nexus when developing scenarios that aim to achieve multiple sustainability targets.</t>
  </si>
  <si>
    <t>[de Vos, Lotte; Biemans, Hester] Wageningen Univ &amp; Res, Wageningen Environm Res, Wageningen, Netherlands; [de Vos, Lotte; Doelman, Jonathan C.; Stehfest, Elke; van Vuuren, Detlef P.] PBL Netherlands Environm Assessment Agcy, The Hague, Netherlands; [Doelman, Jonathan C.; van Vuuren, Detlef P.] Univ Utrecht, Copernicus Inst Sustainable Dev, Utrecht, Netherlands</t>
  </si>
  <si>
    <t>Wageningen University &amp; Research; Utrecht University</t>
  </si>
  <si>
    <t>de Vos, L (corresponding author), Wageningen Univ &amp; Res, Wageningen Environm Res, Wageningen, Netherlands.;de Vos, L (corresponding author), PBL Netherlands Environm Assessment Agcy, The Hague, Netherlands.</t>
  </si>
  <si>
    <t>Lotte.devos@pbl.nl</t>
  </si>
  <si>
    <t>; van Vuuren, Detlef/A-4764-2009</t>
  </si>
  <si>
    <t>Doelman, Jonathan/0000-0002-6842-573X; Biemans, Hester/0000-0001-8750-2553; van Vuuren, Detlef/0000-0003-0398-2831; Stehfest, Elke/0000-0003-3016-2679; de Vos, Lotte/0000-0001-5841-9873</t>
  </si>
  <si>
    <t>Dutch Ministry of Agriculture, Nature and Food Security; European Union's Horizon 2020 research and innovation programme [689150 SIM4NEXUS]</t>
  </si>
  <si>
    <t>Dutch Ministry of Agriculture, Nature and Food Security; European Union's Horizon 2020 research and innovation programme</t>
  </si>
  <si>
    <t>The research leading to these results has received funding from KB 35 'Food Security and Valuing Water programme' that is supported by the Dutch Ministry of Agriculture, Nature and Food Security. The research benefited from funding under the European Union's Horizon 2020 research and innovation programme, under grant agreement no 689150 SIM4NEXUS. The funders had no role in study design, data collection and analysis, decision (what) to publish, or preparation of the manuscript.</t>
  </si>
  <si>
    <t>10.1088/1748-9326/ac2b5e</t>
  </si>
  <si>
    <t>WH1PA</t>
  </si>
  <si>
    <t>de Vries, W; Schulte-Uebbing, L; Kros, H; Voogd, JC; Louwagie, G</t>
  </si>
  <si>
    <t>de Vries, Wim; Schulte-Uebbing, Lena; Kros, Hans; Voogd, Jan Cees; Louwagie, Geertrui</t>
  </si>
  <si>
    <t>Spatially explicit boundaries for agricultural nitrogen inputs in the European Union to meet air and water quality targets</t>
  </si>
  <si>
    <t>Critical limits; Ammonia emission; Nitrate leaching; Nitrogen runoff; Biodiversity; Eutrophication</t>
  </si>
  <si>
    <t>INTEGRATED ASSESSMENT; ANTHROPOGENIC NITROGEN; ATMOSPHERIC AMMONIA; OXIDE EMISSIONS; POLLUTION; LOSSES; CHINA; MODEL; AGROECOSYSTEMS; VARIABILITY</t>
  </si>
  <si>
    <t>Agricultural production in the EU has increased strongly since the 1940s, partly driven by increased nitrogen (N) fertiliser and manure inputs. Increased N inputs and associated losses, however, adversely affect air and water quality, with widespread impacts on terrestrial and aquatic ecosystems and human health. Managing these impacts requires knowledge on 'safe boundaries' for N inputs, i.e., N flows that do not exceed environmental thresholds. We used a spatially explicit N balance model for the EU to derive boundaries for N losses and associated N inputs for three environmental thresholds: (i) N deposition onto natural areas to protect terrestrial biodiversity (critical N loads), (ii) N concentration in runoff to surface water (2.5 mg N l(-1)) to protect aquatic ecosystems and (iii) nitrate (NO3-) concentration in leachate to groundwater (50 mg NO l(-1)) to meet the EU drinking water standard. Critical N losses and inputs were calculated for similar to 40,000 unique soil-slope-climate combinations and then aggregated at country- and EU-level. To respect thresholds for N deposition, N inputs in the EU need to be reduced by 31% on average, ranging from 0% in several countries to 59% in Ireland and Denmark. The strongest reductions are required in intensive livestock regions, such as Benelux, Brittany and the Po valley. To respect thresholds for N concentration in runoff to surface water, N inputs need to be reduced by 43% on average, ranging from 2% in Estonia to 74% in the Netherlands. Average critical N inputs in view of the threshold for NO3- concentration in leachate to groundwater are close to actual (year 2010) inputs, even though leaching thresholds are exceeded in 18% of agricultural land. Critical N inputs and their exceedances presented in this paper can inform more targeted mitigation policies than flat-rate targets for N loss reductions currently mentioned in EU policies. (C) 2021 The Authors. Published by Elsevier B.V.</t>
  </si>
  <si>
    <t>[de Vries, Wim; Kros, Hans; Voogd, Jan Cees] Wageningen Univ &amp; Res, Environm Res, POB 47, NL-6700 AA Wageningen, Netherlands; [de Vries, Wim; Schulte-Uebbing, Lena] Wageningen Univ &amp; Res, Environm Syst Anal Grp, POB 47, NL-6700 AA Wageningen, Netherlands; [Louwagie, Geertrui] Formerly European Environm Agcy, Kongens Nytorv 6, DK-1050 Copenhagen, Denmark</t>
  </si>
  <si>
    <t>de Vries, W (corresponding author), Wageningen Univ &amp; Res, Environm Res, POB 47, NL-6700 AA Wageningen, Netherlands.</t>
  </si>
  <si>
    <t>wim.devries@wur.nl</t>
  </si>
  <si>
    <t>de Vries, Wim/0000-0001-9974-0612</t>
  </si>
  <si>
    <t>European Environment Agency; International Fertilizer Association; NWO by the SENSE Research School [022.003.009]; Fertilizers Europe</t>
  </si>
  <si>
    <t>European Environment Agency; International Fertilizer Association; NWO by the SENSE Research School; Fertilizers Europe</t>
  </si>
  <si>
    <t>We thankfully acknowledge the European Environment Agency, Fertilizers Europe and the International Fertilizer Association for funding the study. L.S. acknowledges funding by the NWO (project number 022.003.009) , provided by a project initiated by the SENSE Research School.</t>
  </si>
  <si>
    <t>10.1016/j.scitotenv.2021.147283</t>
  </si>
  <si>
    <t>SQ3IY</t>
  </si>
  <si>
    <t>Dearing, JA; Jones, RT; Shen, J; Yang, X; Boyle, JF; Foster, GC; Crook, DS; Elvin, MJD</t>
  </si>
  <si>
    <t>Dearing, J. A.; Jones, R. T.; Shen, J.; Yang, X.; Boyle, J. F.; Foster, G. C.; Crook, D. S.; Elvin, M. J. D.</t>
  </si>
  <si>
    <t>Using multiple archives to understand past and present climate-human-environment interactions: the lake Erhai catchment, Yunnan Province, China</t>
  </si>
  <si>
    <t>10th International Paleolimnology Symposium</t>
  </si>
  <si>
    <t>JUN, 2006</t>
  </si>
  <si>
    <t>Duluth, MN</t>
  </si>
  <si>
    <t>Erhai lake; Yunnan; China; climate-human-environment interactions; lake sediment; palaeohydrology; vegetation and land use; erosion; metal workings; resilience; sustainability</t>
  </si>
  <si>
    <t>HOLOCENE VEGETATION HISTORY; LATE PLEISTOCENE; SOUTHWESTERN CHINA; HIGH-RESOLUTION; ASIAN MONSOON; LAND-USE; PALEOCLIMATE; SEDIMENTS; RECORD; HU</t>
  </si>
  <si>
    <t>A 6.48 m sediment core sequence from Erhai lake, Yunnan Province, provides a multi-proxy record of Holocene environmental evolution and human activity in southwest China. These sedimentary records provide proxy time series for catchment vegetation, flooding, soil erosion, sediment sources and metal workings. They are complemented by independent regional climate time-series from speleothems, archaeological records of human habitation, and a detailed documented environmental history. The article attempts to integrate these data sources to provide a Holocene scale record of environmental change and human-environment interactions. These interactions are analysed in order to identify the roles of climate and social drivers on environmental change, and the lessons that may be learned about the future sustainability of the landscape. The main conclusions are: lake sediment evidence for human impacts from at least 7,500 cal year BP is supported by a terrestrial record of cultural horizons that may extend back to similar to 9,000 cal year BP. A major shift in the pollen assemblage, defined by detrended correspondence analysis, at similar to 4,800 cal year BP marks the transition from a 'nature-dominated' to a 'human-dominated' landscape. From 4,300 cal year BP, a change in river discharge responses may signal the beginning of hydraulic modification through drainage and irrigation. Major increases in disturbed land taxa and loss of forest taxa from 2,200 cal year BP onward, also associated with the start of significant topsoil erosion, register the expansion of agriculture by Han peoples. It is also the start of silver smelting linked to trade along the SW Silk Road with Dali becoming a regional centre. Peak levels of disturbed land taxa, topsoil and gully erosion are associated with the rise and fall of the Nanzhao (CE 738-902) and Dali (CE 937-1253) Kingdoms, and the documented environmental crisis that occurred in the late Ming and Qing dynasties (CE 1644-1911). The crisis coincides with a stronger summer monsoon, but exploitation of marginal agricultural land is the main driver. These historical perspectives provide insight into the resilience and sustainability of the modern agricultural system. The largest threat comes from high magnitude-low frequency flooding of lower dry farmed terraces and irrigated valley plains. A sustainable future depends on reducing the use of high altitude and steep slopes for grazing and cultivation, maintaining engineered flood defences and terraces, and anticipating the behaviour of the summer monsoon.</t>
  </si>
  <si>
    <t>[Dearing, J. A.; Boyle, J. F.; Foster, G. C.] Univ Liverpool, Dept Geog, Liverpool L69 7ZT, Merseyside, England; [Jones, R. T.] Univ Exeter, Dept Geog, Penryn TR10 9EZ, England; [Shen, J.; Yang, X.] Chinese Acad Sci, Nanjing Inst Geog &amp; Limnol, Nanjing 210008, Peoples R China; [Crook, D. S.] Univ Hertfordshire, Dept Geog, Hatfield AL10 9AB, Herts, England; [Elvin, M. J. D.] Australian Natl Univ, Div Pacific &amp; Asian Hist, Res Sch Pacific &amp; Asian Studies, Canberra, ACT 0200, Australia</t>
  </si>
  <si>
    <t>Dearing, JA (corresponding author), Univ Southampton, Sch Geog, Southampton SO17 1BJ, Hants, England.</t>
  </si>
  <si>
    <t>j.dearing@soton.ac.uk</t>
  </si>
  <si>
    <t>Dearing, John/E-4206-2010</t>
  </si>
  <si>
    <t>Dearing, John/0000-0002-1466-9640; Boyle, John/0000-0002-1172-1079</t>
  </si>
  <si>
    <t>10.1007/s10933-007-9182-2</t>
  </si>
  <si>
    <t>320BL</t>
  </si>
  <si>
    <t>Debecker, S; Dinh, KV; Stoks, R</t>
  </si>
  <si>
    <t>Debecker, Sara; Dinh, Khuong V.; Stoks, Robby</t>
  </si>
  <si>
    <t>Strong Delayed Interactive Effects of Metal Exposure and Warming: Latitude-Dependent Synergisms Persist Across Metamorphosis</t>
  </si>
  <si>
    <t>FRESH-WATER ECOSYSTEMS; GLOBAL CLIMATE-CHANGE; DAMSELFLY ENALLAGMA-CYATHIGERUM; ECOLOGICAL RISK-ASSESSMENT; DIETARY MERCURY EXPOSURE; OF-LIFE SYNDROME; MULTIPLE STRESSORS; FOOD WEBS; THERMAL ADAPTATION; POLLUTION</t>
  </si>
  <si>
    <t>As contaminants are often more toxic at higher temperatures, predicting their impact under global warming remains a key challenge for ecological risk assessment. Ignoring delayed effects, synergistic interactions between contaminants and warming, and differences in sensitivity across species' ranges could lead to an important underestimation of the risks. We addressed all three mechanisms by studying effects of larval exposure to zinc and warming before, during, and after metamorphosis in Ischnura elegans damselflies from high- and low-latitude populations. By integrating these mechanisms into a single study, we could identify two novel patterns. First, during exposure zinc did not affect survival, whereas it induced mild to moderate postexposure mortality in the larval stage and at metamorphosis, and very strongly reduced adult lifespan. This severe delayed effect across metamorphosis was especially remarkable in high-latitude animals, as they appeared almost insensitive to zinc during the larval stage. Second, the well-known synergism between metals and warming was manifested not only during the larval stage but also after metamorphosis, yet notably only in low-latitude damselflies. These results highlight that a more complete life-cycle approach that incorporates the possibility of delayed interactions between contaminants and warming in a geographical context is crucial for a more realistic risk assessment in a warming world.</t>
  </si>
  <si>
    <t>[Debecker, Sara; Dinh, Khuong V.; Stoks, Robby] Univ Leuven, KU Leuven, Lab Aquat Ecol Evolut &amp; Conservat, Charles Deberiotstr 32 Bus 2439, B-3000 Leuven, Belgium; [Dinh, Khuong V.] Tech Univ Denmark, Natl Inst Aquat Resources, Jaegersborg Alle 1D, DK-2920 Charlottenlund, Denmark; [Dinh, Khuong V.] Nha Trang Univ, Dept Freshwater Aquaculture, Inst Aquaculture, 2 Nguyen Dinh Chieu, Nha Trang 650000, Vietnam</t>
  </si>
  <si>
    <t>Debecker, S (corresponding author), Univ Leuven, KU Leuven, Lab Aquat Ecol Evolut &amp; Conservat, Charles Deberiotstr 32 Bus 2439, B-3000 Leuven, Belgium.</t>
  </si>
  <si>
    <t>sara.debecker@kuleuven.be</t>
  </si>
  <si>
    <t>Stoks, Robby/AAK-1227-2020; Liu, Yifan/S-6217-2017; Khuong, Dinh/K-4017-2013</t>
  </si>
  <si>
    <t>Khuong, Dinh/0000-0003-0766-9148; Debecker, Sara/0000-0002-6097-5307; Stoks, Robby/0000-0003-4130-0459</t>
  </si>
  <si>
    <t>Marie Curie Actions; FWO [G.0704.13, G.0524.17N]; FWO network EVEnet; KU Leuven Excellence Center [PF/2010/07]</t>
  </si>
  <si>
    <t>Marie Curie Actions(European Commission); FWO(FWO); FWO network EVEnet; KU Leuven Excellence Center</t>
  </si>
  <si>
    <t>We thank Philippe Lambret and Viktor-Nilsson-Ortman who collected the damselfly eggs, and Lizanne Janssens, Astrid Maetens, Rony Van Aerschot and Mattia Walschaers who assisted during the experiment. Comments from three anonymous reviewers improved the manuscript. S.D. is a PhD fellow of the Research Foundation-Flanders (FWO). K.D.V. is a postdoctoral fellow of H.C. Orsted Postdoc programme, cofunded by Marie Curie Actions. This study was supported by FWO research grants G.0704.13 and G.0524.17N, the FWO network EVEnet, and the KU Leuven Excellence Center Financing PF/2010/07.</t>
  </si>
  <si>
    <t>FEB 21</t>
  </si>
  <si>
    <t>10.1021/acs.est.6b04989</t>
  </si>
  <si>
    <t>EL6ID</t>
  </si>
  <si>
    <t>DeBruyn, JM; Leigh-Bell, JA; McKay, RML; Bourbonniere, RA; Wilhelm, SW</t>
  </si>
  <si>
    <t>Microbial distributions and the impact of phosphorus on bacterial activity in Lake Erie</t>
  </si>
  <si>
    <t>JOURNAL OF GREAT LAKES RESEARCH</t>
  </si>
  <si>
    <t>bacteria; viruses; bacterial production; phosphorus; chlorophyll</t>
  </si>
  <si>
    <t>AQUATIC ECOSYSTEMS; MARINE VIRUSES; FRESH-WATER; NITROGEN-FIXATION; PHYTOPLANKTON; BACTERIOPLANKTON; NUTRIENTS; GROWTH; CARBON; COMMUNITIES</t>
  </si>
  <si>
    <t>In light of recent suggestions concerning the relaxation of controls on phosphorus loading in Lake Erie, and in consideration of our current lack of baseline information on microbial communities in this system, a two-part analysis of the microbial ecology of the lake has been conducted. A comprehensive survey of the surface waters collected data on phytoplankton abundance, bacterial productivity and abundance, and viral abundance that were previously not available for Lake Erie. In parallel, phosphorus amendment experiments were conducted in each of the three hydrologically distinct basins of the lake to determine the effect of increased phosphorus loading on bacterial abundance and productivity. After 72 hours incubation, the addition of phosphorus had a significant impact on the microbial food web. A proliferation of different size classes of phytoplankton was accompanied by increases in bacterial production, but not necessarily bacterial abundance. Observations confirmed previous studies suggesting that the microbial communities in each of the three basins responded differently to the addition of phosphorus. Accompanying nutrient data suggest that the responses were due to limitation by other factors in the presence of excess phosphorus; namely that phytoplankton became nitrogen limited whereas bacteria became carbon limited. These results confirm the importance of the microbial food web in understanding the impact of phosphorus loading on the biotic carbon flow in the Lake Erie ecosystem.</t>
  </si>
  <si>
    <t>Univ Tennessee, Ctr Environm Biotechnol, Knoxville, TN 37996 USA; Queens Univ, Dept Biol, Kingston, ON K7L 3N6, Canada; Univ Tennessee, Dept Microbiol, Knoxville, TN 37996 USA; Bowling Green State Univ, Dept Biol Sci, Bowling Green, OH 43403 USA; Environm Canada, Natl Water Res Inst, Burlington, ON L7R 4A6, Canada</t>
  </si>
  <si>
    <t>Wilhelm, SW (corresponding author), Univ Tennessee, Ctr Environm Biotechnol, Knoxville, TN 37996 USA.</t>
  </si>
  <si>
    <t>Wilhelm@UTK.edu</t>
  </si>
  <si>
    <t>DeBruyn, Jennifer M./A-8813-2010; McKay, Robert Michael/P-3759-2017; Wilhelm, Steven/B-8963-2008</t>
  </si>
  <si>
    <t>DeBruyn, Jennifer M./0000-0002-2993-4144; McKay, Robert Michael/0000-0003-2723-5371; Wilhelm, Steven/0000-0001-6283-8077</t>
  </si>
  <si>
    <t>INT ASSOC GREAT LAKES RES</t>
  </si>
  <si>
    <t>ANN ARBOR</t>
  </si>
  <si>
    <t>2205 COMMONWEALTH BLVD, ANN ARBOR, MI 48105 USA</t>
  </si>
  <si>
    <t>0380-1330</t>
  </si>
  <si>
    <t>J GREAT LAKES RES</t>
  </si>
  <si>
    <t>J. Gt. Lakes Res.</t>
  </si>
  <si>
    <t>10.1016/S0380-1330(04)70338-X</t>
  </si>
  <si>
    <t>Environmental Sciences; Limnology; Marine &amp; Freshwater Biology</t>
  </si>
  <si>
    <t>812SF</t>
  </si>
  <si>
    <t>Deininger, A; Frigstad, H</t>
  </si>
  <si>
    <t>Deininger, Anne; Frigstad, Helene</t>
  </si>
  <si>
    <t>Reevaluating the Role of Organic Matter Sources for Coastal Eutrophication, Oligotrophication, and Ecosystem Health</t>
  </si>
  <si>
    <t>browning; coastal darkening; dissolved organic carbon; eutrophication; nutrients; organic carbon; terrestrial organic matter</t>
  </si>
  <si>
    <t>LONG-TERM TRENDS; CLIMATE-CHANGE; TERRESTRIAL RUNOFF; CORAL-REEFS; BALTIC SEA; FOOD-WEB; CYANOBACTERIAL BIOMASS; HUMIC SUBSTANCES; RIVER DISCHARGE; CARBON</t>
  </si>
  <si>
    <t>Organic matter (OM) in aquatic systems is either produced internally (autochthonous OM) or delivered from the terrestrial environment (ter-OM). For eutrophication (or the reverse - oligotrophication), the amount of autochthonous OM plays a key role for coastal ecosystem health. However, the influence of ter-OM on eutrophication or oligotrophication processes of coastal ecosystems is largely unclear. Therefore, ter-OM, or ter-OM proxies are currently not included in most policies or monitoring programs on eutrophication. Nevertheless, ter-OM is increasingly recognized as a strong driver of aquatic productivity: By influencing underwater light conditions and nutrient- and carbon availability, increased ter-OM input may shift systems from autotrophic toward heterotrophic production, but also alter the interactions between benthic, and pelagic habitats. Thus, by changing baseline conditions in coastal zones, ongoing, and predicted changes in inputs of ter-OM due to climate change (e.g., in precipitation) and anthropogenic activities (e.g., reduced sulfate deposition, damming, and coastal erosion) may strongly modify eutrophication symptoms within affected ecosystems, but also hinder recovery from eutrophication following a reduction in nutrient loadings (i.e., oligotrophication). In this review, we aim to shed light upon the role of ter-OM for coastal eutrophication and oligotrophication processes and ecosystem health. Specifically, we (1) discuss the theoretical interactions between ter-OM and eutrophication and oligotrophication processes in coastal waters, (2) present global case studies where altered ter-OM supply to coastal ecosystems has shifted baseline conditions, with implications for eutrophication and oligotrophication processes, and (3) provide an outlook and recommendations for the future management of coastal zones given changes in ter-OM input. We conclude that it is essential to include and target all OM sources (i.e., also ter-OM) in monitoring programs to better understand the consequences of both eutrophication and oligotrophication processes on coastal ecosystems. Our review strongly urges to include ter-OM, or ter-OM proxies in eutrophication monitoring, and policies to safeguard coastal ecosystem health also under changing climatic conditions and globally increasing anthropogenic perturbations of coastal ecosystems.</t>
  </si>
  <si>
    <t>[Deininger, Anne] Univ Agder, Dept Nat Sci, Kristiansand, Norway; [Deininger, Anne; Frigstad, Helene] Norwegian Inst Water Res, Grimstad, Norway; [Deininger, Anne; Frigstad, Helene] Univ Agder, Ctr Coastal Res, Kristiansand, Norway</t>
  </si>
  <si>
    <t>Deininger, A (corresponding author), Univ Agder, Dept Nat Sci, Kristiansand, Norway.;Deininger, A (corresponding author), Norwegian Inst Water Res, Grimstad, Norway.;Deininger, A (corresponding author), Univ Agder, Ctr Coastal Res, Kristiansand, Norway.</t>
  </si>
  <si>
    <t>anne.deininger@niva.no</t>
  </si>
  <si>
    <t>Frigstad, Helene/G-7250-2019</t>
  </si>
  <si>
    <t>Frigstad, Helene/0000-0001-5861-6455</t>
  </si>
  <si>
    <t>APR 25</t>
  </si>
  <si>
    <t>10.3389/fmars.2019.00210</t>
  </si>
  <si>
    <t>HU7JM</t>
  </si>
  <si>
    <t>Del Prado, A; Misselbrook, T; Chadwick, D; Hopkins, A; Dewhurst, RJ; Davison, P; Butler, A; Schroder, J; Scholefield, D</t>
  </si>
  <si>
    <t>Del Prado, A.; Misselbrook, T.; Chadwick, D.; Hopkins, A.; Dewhurst, R. J.; Davison, P.; Butler, A.; Schroder, J.; Scholefield, D.</t>
  </si>
  <si>
    <t>SIMSDAIRY: A modelling framework to identify sustainable dairy farms in the UK. Framework description and test for organic systems and N fertiliser optimisation</t>
  </si>
  <si>
    <t>Modelling; Organic; GHG; Diffuse pollution; Farm scale; Energy use</t>
  </si>
  <si>
    <t>CONJUGATED LINOLEIC-ACID; GREENHOUSE-GAS EMISSIONS; POLYUNSATURATED FATTY-ACIDS; DIETARY FISH-OIL; METHANE PRODUCTION; MILK-PRODUCTION; AGRICULTURAL CATCHMENTS; AMMONIA EMISSIONS; GRASS FORAGE; CLA CONTENT</t>
  </si>
  <si>
    <t>Multiple demands are placed on farming systems today. Society, national legislation and market forces seek what could be seen as conflicting outcomes from our agricultural systems, e.g. food quality, affordable prices, a healthy environmental, consideration of animal welfare, biodiversity etc., Many of these demands, or desirable outcomes, are interrelated, so reaching one goal may often compromise another and, importantly. pose a risk to the economic viability of the farm. SIMSDAIRY, a farm-scale model, was used to explore this complexity for dairy farm systems. SIMSDAIRY integrates existing approaches to simulate the effect of interactions between farm management, climate and soil characteristics on losses of nitrogen, phosphorus and carbon. The effects on farm profitability and attributes of biodiversity, milk quality, soil quality and animal welfare are also included. SIMSDAIRY can also be used to optimise fertiliser N. In this paper we discuss some limitations and strengths of using SIMSDAIRY compared to other modelling approaches and propose some potential improvements. Using the model we evaluated the sustainability of organic dairy systems compared with conventional dairy farms under non-optimised and optimised fertiliser N use. Model outputs showed for example, that organic dairy systems based on grass-clover swards and maize silage resulted in much smaller total GHG emissions per I of milk and slightly smaller losses of NO3 leaching and NOx emissions per I of milk compared with the grassland/maize-based conventional systems. These differences were essentially because the conventional systems rely on indirect energy use for 'fixing' N compared with biological N fixation for the organic systems. SIMSDAIRY runs also showed some other potential benefits from the organic systems compared with conventional systems in terms of financial performance and soil quality and biodiversity scores. Optimisation of fertiliser N timings and rates showed a considerable scope to reduce the (GHG emissions per 1 milk too). (C) 2011 Elsevier B.V. All rights reserved.</t>
  </si>
  <si>
    <t>[Del Prado, A.; Misselbrook, T.; Chadwick, D.; Hopkins, A.; Scholefield, D.] N Wyke, Rothamsted Res, Okehampton EX20 2SB, Devon, England; [Dewhurst, R. J.] Inst Grassland &amp; Environm Res, Aberystwyth SY23 3EB, Dyfed, Wales; [Davison, P.] ADAS Wolverhampton, Wolverhampton WV6 8TQ, W Midlands, England; [Butler, A.] Univ Exeter, Ctr Rural Policy Res, Exeter EX4 6TL, Devon, England; [Schroder, J.] Wageningen UR, NL-6708 PB Wageningen, Netherlands</t>
  </si>
  <si>
    <t>Del Prado, A (corresponding author), BC3 Basque Ctr Climate Change, Bilbao, Spain.</t>
  </si>
  <si>
    <t>agustin.delprado@bc3research.org</t>
  </si>
  <si>
    <t>del Prado, Agustin/B-4675-2010; Wrbka, Thomas/A-5699-2010; Misselbrook, Tom/N-2385-2014; Dewhurst, Richard/D-2384-2010; Azkarate, Ainhoa/K-9087-2013</t>
  </si>
  <si>
    <t>del Prado, Agustin/0000-0003-3895-4478; Wrbka, Thomas/0000-0002-1451-9108; Misselbrook, Tom/0000-0002-4594-3606; Dewhurst, Richard/0000-0002-9357-7372; Azkarate, Ainhoa/0000-0003-0471-3094</t>
  </si>
  <si>
    <t>DEFRA, London [IS0214]; Biotechnology and Biological Sciences Research Council</t>
  </si>
  <si>
    <t>DEFRA, London(Department for Environment, Food &amp; Rural Affairs (DEFRA)); Biotechnology and Biological Sciences Research Council(UK Research &amp; Innovation (UKRI)Biotechnology and Biological Sciences Research Council (BBSRC))</t>
  </si>
  <si>
    <t>The development of SIMS&lt;INF&gt;DAIRY&lt;/INF&gt; was funded by DEFRA (project IS0214), London. Rothamsted Research is sponsored by the Biotechnology and Biological Sciences Research Council. The input of two anonymous referees is gratefully acknowledged.</t>
  </si>
  <si>
    <t>10.1016/j.scitotenv.2011.05.050</t>
  </si>
  <si>
    <t>824WW</t>
  </si>
  <si>
    <t>Delevaux, JMS; Stamoulis, KA; Whittier, R; Jupiter, SD; Bremer, LL; Friedlander, A; Kurashima, N; Giddens, J; Winter, KB; Blaich-Vaughan, M; Burnett, KM; Geslani, C; Ticktin, T</t>
  </si>
  <si>
    <t>Delevaux, Jade M. S.; Stamoulis, Kostantinos A.; Whittier, Robert; Jupiter, Stacy D.; Bremer, Leah L.; Friedlander, Alan; Kurashima, Natalie; Giddens, Jonatha; Winter, Kawika B.; Blaich-Vaughan, Mehana; Burnett, Kimberly M.; Geslani, Cheryl; Ticktin, Tamara</t>
  </si>
  <si>
    <t>Place-based management can reduce human impacts on coral reefs in a changing climate</t>
  </si>
  <si>
    <t>bleaching; coastal development; coral reef; groundwater; impact; land-sea models; land-use; management; nutrients; ridge-to-reef; scenario planning</t>
  </si>
  <si>
    <t>SUBMARINE GROUNDWATER DISCHARGE; WATER-QUALITY; SPECIES DISTRIBUTION; FISH ASSEMBLAGES; PROTECTED AREAS; SEDIMENT YIELD; PHASE-SHIFTS; MARINE; COASTAL; RESILIENCE</t>
  </si>
  <si>
    <t>Declining natural resources have contributed to a cultural renaissance across the Pacific that seeks to revive customary ridge-to-reef management approaches to protect freshwater and restore abundant coral reef fisheries. We applied a linked land-sea modeling framework based on remote sensing and empirical data, which couples groundwater nutrient export and coral reef models at fine spatial resolution. This spatially explicit (60 x 60 m) framework simultaneously tracks changes in multiple benthic and fish indicators as a function of community-led marine closures, land-use and climate change scenarios. We applied this framework in Ha'ena and Ka'upulehu, located at opposite ends of the Hawaiian Archipelago to investigate the effects of coastal development and marine closures on coral reefs in the face of climate change. Our results indicated that projected coastal development and bleaching can result in a significant decrease in benthic habitat quality and community-led marine closures can result in a significant increase in fish biomass. In general, Ka'upulehu is more vulnerable to land-based nutrients and coral bleaching than Ha'ena due to high coral cover and limited dilution and mixing from low rainfall and wave power, except for the shallow and wave-sheltered back-reef areas of Ha'ena, which support high coral cover and act as nursery habitat for fishes. By coupling spatially explicit land-sea models with scenario planning, we identified priority areas on land where upgrading cesspools can reduce human impacts on coral reefs in the face of projected climate change impacts.</t>
  </si>
  <si>
    <t>[Delevaux, Jade M. S.; Ticktin, Tamara] Univ Hawaii Manoa, Dept Bot, Honolulu, HI 96822 USA; [Delevaux, Jade M. S.; Friedlander, Alan; Winter, Kawika B.; Blaich-Vaughan, Mehana; Geslani, Cheryl] Univ Hawaii Manoa, Dept Nat Resources &amp; Environm Management, Honolulu, HI 96822 USA; [Stamoulis, Kostantinos A.; Friedlander, Alan; Giddens, Jonatha] Univ Hawaii, Fisheries Ecol Res Lab, Honolulu, HI 96822 USA; [Stamoulis, Kostantinos A.] Curtin Univ, Kent St, Bentley, WA 6102, Australia; [Whittier, Robert; Jupiter, Stacy D.] Hawaii Dept Hlth, 1250 Punchbowl St, Honolulu, HI 96813 USA; [Jupiter, Stacy D.] Wildlife Conservat Soc, Melanesia Program, 11 Maafu St, Suva, Fiji; [Bremer, Leah L.] Univ Hawaii, Water Resources Res Ctr, Honolulu, HI 96822 USA; [Bremer, Leah L.; Burnett, Kimberly M.] Univ Hawaii, Econ Res Org, Honolulu, HI 96822 USA; [Friedlander, Alan] Natl Geog Soc, 1145 17th St NW, Washington, DC 20090 USA; [Kurashima, Natalie] Kamehameha Sch Nat &amp; Cultural Resources, Kailua, HI 96740 USA; [Winter, Kawika B.] Univ Hawaii Manoa, Hawaii Inst Marine Biol, Kaneohe, HI 96744 USA; [Winter, Kawika B.] Natl Trop Bot Garden, Limahuli Garden &amp; Preserve, Haena, HI 96714 USA; [Blaich-Vaughan, Mehana] Univ Hawaii Manoa, Sea Grant Coll Program, Honolulu, HI 96822 USA; [Blaich-Vaughan, Mehana] Univ Hawaii Manoa, Hui Aina Momona, Honolulu, HI 96822 USA</t>
  </si>
  <si>
    <t>Delevaux, JMS (corresponding author), Univ Hawaii Manoa, Dept Bot, Honolulu, HI 96822 USA.;Delevaux, JMS (corresponding author), Univ Hawaii Manoa, Dept Nat Resources &amp; Environm Management, Honolulu, HI 96822 USA.</t>
  </si>
  <si>
    <t>jademd@hawaii.edu</t>
  </si>
  <si>
    <t>Burnett, Kimberly/CAF-0517-2022; Delevaux, Jade/AAM-4889-2021</t>
  </si>
  <si>
    <t>Delevaux, Jade/0000-0001-5114-9823; Stamoulis, Kostantinos/0000-0003-2688-4695; Bremer, Leah/0000-0003-3791-4482; Jupiter, Stacy/0000-0001-9742-1677</t>
  </si>
  <si>
    <t>National Science Foundation Coastal SEES Award [SES-1325874]</t>
  </si>
  <si>
    <t>National Science Foundation Coastal SEES Award</t>
  </si>
  <si>
    <t>This work was supported by the National Science Foundation Coastal SEES Award #SES-1325874. The authors would like to acknowledge The Nature Conservancy for providing coral reef data for Ka'upulehu and the Fishery Ecology Research Lab for providing coral reef data for Ha'ena. Thanks to Lisa Mandle of the Natural Capital Project and Pua?ala Pascua for assistance with development scenarios. We would like to also acknowledge Lida Teneva for reviewing early drafts of this manuscript. Finally, the authors would like to thank the communities of Ha'ena and Ka'upulehu for inspiring this work and providing guidance and feedback on the research outputs. These authors contributed equally to this work: Jade M. S. Delevaux and Kostantinos A. Stamoulis.</t>
  </si>
  <si>
    <t>e01891</t>
  </si>
  <si>
    <t>10.1002/eap.1891</t>
  </si>
  <si>
    <t>IG9OF</t>
  </si>
  <si>
    <t>Dell'Anno, A; Mei, ML; Pusceddu, A; Danovaro, R</t>
  </si>
  <si>
    <t>Assessing the trophic state and eutrophication of coastal marine systems: a new approach based on the biochemical composition of sediment organic matter</t>
  </si>
  <si>
    <t>trophic state; eutrophication; sediment; organic matter; biochemical composition</t>
  </si>
  <si>
    <t>CHLOROPHYLL-A; LIGURIAN SEA; MEIOFAUNA; BACTERIA; BIOMASS; WATER; GULF; MICROPHYTOBENTHOS; MICROALGAE; CARBON</t>
  </si>
  <si>
    <t>We used a biochemical approach based on the analysis of the quality and quantity of sedimentary organic matter for identifying new descriptors of the trophic state and environmental quality of coastal marine systems. A large-scale study, including 99 stations, belonging to 33 transects, was carried out along 250 km of the Apulian coasts (Mediterranean Sea) in March and September 2000. The investigated area covered a wide range of anthropogenic impacts (industrial ports, tourist harbours, areas affected by power plants and industrial wastes, mariculture areas). Other sites, including marine protected areas (i.e., without any apparent impact), were used as control. Water column and benthic parameters provided different indications and classifications of the trophic state of coastal marine systems. We found that phytopigment content of the sediments changed in response to all different sources of anthropogenic impact and resulted in a useful descriptor of the trophic state and environmental quality. Highest sediment chlorophyll-a concentrations, indicating conditions of increasing cutrophication, were found in areas impacted by the discharge of heated waters from a power plant. In particular, the contribution of the autotrophic biomass to the biopolymeric carbon pool appeared to be a good descriptor of the decreasing environmental quality. Independently from the sampling period or the pollution source such contribution was significantly lower in transects subjected to anthropogenic impact than in control areas. Differences in trophic conditions were evident both in terms of quantity (i.e., total organic matter content) and quality (i.e., biochemical composition) of sediment organic matter. In particular, sediment protein concentration appeared to be a good descriptor of the trophic state of the benthic systems at different spatial scales. Multivariate (MDS) analysis allowed identifying areas characterised by hypertrophic, eutrophic and meso-oligotrophic conditions and to define relative threshold levels. A classification of the trophic state of coastal systems based on protein and carbohydrate concentrations is proposed. (C) 2002 Elsevier Science Ltd. All rights reserved.</t>
  </si>
  <si>
    <t>Univ Bari, Dept Zool, I-70125 Bari, Italy; Univ Ancona, Inst Marine Sci, I-60131 Ancona, Italy</t>
  </si>
  <si>
    <t>Danovaro, R (corresponding author), Univ Bari, Dept Zool, Via Orabona 4, I-70125 Bari, Italy.</t>
  </si>
  <si>
    <t>danovaro@popcsi.unian.it</t>
  </si>
  <si>
    <t>Dell'Anno, Antonio AD/G-9468-2012</t>
  </si>
  <si>
    <t>Dell'Anno, Antonio AD/0000-0002-4324-7834</t>
  </si>
  <si>
    <t>PII S0025-326X(01)00302-2</t>
  </si>
  <si>
    <t>10.1016/S0025-326X(01)00302-2</t>
  </si>
  <si>
    <t>584VE</t>
  </si>
  <si>
    <t>DeLonge, M; Basche, A</t>
  </si>
  <si>
    <t>DeLonge, Marcia; Basche, Andrea</t>
  </si>
  <si>
    <t>Leveraging agroecology for solutions in food, energy, and water</t>
  </si>
  <si>
    <t>MANAGEMENT PRACTICE; FARMING SYSTEMS; CROP DIVERSITY; UNITED-STATES; COVER CROPS; ADOPTION; BIODIVERSITY; INSECURITY; SERVICES; OBESITY</t>
  </si>
  <si>
    <t>Global agriculture is facing growing challenges at the nexus of interconnected food, energy and water - systems, including but not limited to persistent food insecurity and diet-related diseases; growing demands for energy and consequences for climate change; and declining water resources, water pollution, floods and droughts. Further, soil degradation and biodiversity loss are both triggers for and consequences of these problems. In this commentary, we argue that expanding agroecological principles, tools, and technologies and enhancing biological diversity can address these challenges and achieve better socioeconomic outcomes. Agroecology is often described as multi-or transdiscplinary, and applies ecological principles to the design and management of agricultural systems through scientific research, practice and collective action. While agroecology has roots in the study of food systems, agricultural land use has many direct and indirect linkages to water and energy systems that could benefit from agroecological insights, including use of water resources and the development of bio-based energy products. Although opportunities from the science and the practice of agroecology transcend national boundaries, obstacles to widespread adoption vary. In this article, we therefore focus on the United States, where key barriers include a shortage of research funds, limited supporting infrastructure, and cultural obstacles. Nevertheless, simply scaling up current models of agricultural production and land use practices will not solve many of the issues specific to food related challenges nor would such an approach address related energy and water concerns. We conclude that a first critical step to discovering solutions at the food, energy, water nexus will be to move past yield as a sole measure of success in agricultural systems, and call for more holistic considerations of the co-benefits and tradeoffs of different agricultural management options, particularly as they relate to environmental and equity outcomes.</t>
  </si>
  <si>
    <t>[DeLonge, Marcia; Basche, Andrea] Union Concerned Scientists, Food &amp; Environm Program, Washington, DC 20006 USA</t>
  </si>
  <si>
    <t>Basche, A (corresponding author), Union Concerned Scientists, Food &amp; Environm Program, Washington, DC 20006 USA.</t>
  </si>
  <si>
    <t>ABasche@ucsusa.org</t>
  </si>
  <si>
    <t>Basche, Andrea/0000-0001-6805-8522</t>
  </si>
  <si>
    <t>Union of Concerned Scientists</t>
  </si>
  <si>
    <t>We would like to thank the Union of Concerned Scientists for funding that supported the authors while writing this article.</t>
  </si>
  <si>
    <t>MAR 2</t>
  </si>
  <si>
    <t>10.1525/elementa.211</t>
  </si>
  <si>
    <t>EQ3FT</t>
  </si>
  <si>
    <t>Demir-Yilmaz, I; Yakovenko, N; Roux, C; Guiraud, P; Collin, F; Coudret, C; ter Halle, A; Formosa-Dague, C</t>
  </si>
  <si>
    <t>Demir-Yilmaz, Irem; Yakovenko, Nadiia; Roux, Clement; Guiraud, Pascal; Collin, Fabrice; Coudret, Christophe; ter Halle, Alexandra; Formosa-Dague, Cecile</t>
  </si>
  <si>
    <t>The role of microplastics in microalgae cells aggregation: A study at the molecular scale using atomic force microscopy</t>
  </si>
  <si>
    <t>Microplastic; Microalgae; Aggregation; Interaction; Atomic force microscopy</t>
  </si>
  <si>
    <t>EXTRACELLULAR POLYMERIC SUBSTANCES; POLYSTYRENE MICROPLASTICS; ARTHROSPIRA-PLATENSIS; CLIMATE-CHANGE; FRESH-WATER; MARINE; GROWTH; EXOPOLYSACCHARIDES; PHOTOSYNTHESIS; PHARMACOLOGY</t>
  </si>
  <si>
    <t>Plastic pollution has become a significant concern in aquatic ecosystems, where photosynthetic microorganisms such as microalgae represent a major point of entry in the food chain. For this reason an important challenge is to better understand the consequences of plastic pollution on microalgae and the mechanisms underlying the interaction between plastic particles and cell's interfaces. In this study, to answer such questions, we developed an interdisciplinary approach to investigate the role of plastic microparticles in the aggregation of a freshwater microalgae species, Chlorella vulgaris. First, the biophysical characterization, using atomic force microscopy, of the synthetic plastic microparticles used showed that they have in fact similar properties than the ones found in the environment, with a rough, irregular and hydrophobic surface, thereby making them a relevant model. Then a combination of optical imaging and separation experiments showed that the presence of plastic particles in microalgae cultures induced the production of exopolysaccharides (EPS) by the cells, responsible for their aggregation. However, cells that were not cultured with plastic particles could also form aggregates when exposed to the particles after culture. To understand this, advanced single-cell force spectroscopy experiments were performed to probe the interactions between cells and plastic microparticles; the results showed that cells could directly interact with plastic particles through hydrophobic interactions. In conclusion, our experimental approach allowed highlighting the two mechanisms by which plastic microparticles trigger cell aggregation; by direct contact or by inducing the production of EPS by the cells. Because these microalgae aggregates containing plastic are then consumed by bigger animals, these results are important to understand the consequences of plastic pollution on a large scale.</t>
  </si>
  <si>
    <t>[Demir-Yilmaz, Irem; Guiraud, Pascal; Formosa-Dague, Cecile] Univ Toulouse, INSA, INRAE, TBI,CNRS, Toulouse, France; [Demir-Yilmaz, Irem] Univ Toulouse, CNRS, LAAS, Toulouse, France; [Yakovenko, Nadiia; Roux, Clement; Collin, Fabrice; Coudret, Christophe; ter Halle, Alexandra] CNRS, IMRCP, UMR 5623, Toulouse, France; [Guiraud, Pascal; Coudret, Christophe; Formosa-Dague, Cecile] CNRS, Federat Rech Fermat, Toulouse, France</t>
  </si>
  <si>
    <t>Formosa-Dague, C (corresponding author), Toulouse Biotechnol Inst, INSA Toulouse, 135 Ave Rangueil, F-31400 Toulouse, France.</t>
  </si>
  <si>
    <t>formosa@insa-toulouse.fr</t>
  </si>
  <si>
    <t>Yakovenko, Nadiia/0000-0001-5588-4710</t>
  </si>
  <si>
    <t>Agence Nationale de la Recherche [ANR-18-CE43-0001-01, ANR-15-CE09-0020]; LAAS-CNRS micro-and nano-technologies platform, member of the French RENATECH network</t>
  </si>
  <si>
    <t>Agence Nationale de la Recherche(French National Research Agency (ANR)European Commission); LAAS-CNRS micro-and nano-technologies platform, member of the French RENATECH network</t>
  </si>
  <si>
    <t>&amp; nbsp;C. F.-D. is a researcher at CNRS. C. F.-D. and C. C. acknowledge financial support for this work from the Agence Nationale de la Recherche, JCJC pro-ject FLOTALG (ANR-18-CE43-0001-01) and BLINK project (ANR-15-CE09-0020) respectively. The authors would like to thank Dr. Baptiste Amouroux for kindly supplying UCNPs. This work was partly supported by LAAS-CNRS micro-and nano-technologies platform, member of the French RENATECH network.</t>
  </si>
  <si>
    <t>AUG 1</t>
  </si>
  <si>
    <t>10.1016/j.scitotenv.2022.155036</t>
  </si>
  <si>
    <t>1D5BU</t>
  </si>
  <si>
    <t>Deng, FL; Zeng, FR; Chen, G; Feng, X; Riaz, A; Wu, XJ; Gao, W; Wu, FB; Holford, P; Chen, ZH</t>
  </si>
  <si>
    <t>Deng, Fenglin; Zeng, Fanrong; Chen, Guang; Feng, Xue; Riaz, Adeel; Wu, Xiaojian; Gao, Wei; Wu, Feibo; Holford, Paul; Chen, Zhong-Hua</t>
  </si>
  <si>
    <t>Metalloid hazards: From plant molecular evolution to mitigation strategies</t>
  </si>
  <si>
    <t>Gene family evolution; Membrane transport; Metalloid detoxification; Phytoremediation</t>
  </si>
  <si>
    <t>ANTIOXIDANT DEFENSE SYSTEM; EFFICIENT BORON UPTAKE; ARSENIC TOLERANCE; SELENIUM ACCUMULATION; ARABIDOPSIS-THALIANA; BRASSICA-JUNCEA; PHOSPHATE TRANSPORTER; PTERIS-VITTATA; CROP PLANTS; RICE PLANTS</t>
  </si>
  <si>
    <t>Metalloids such as boron and silicon are key elements for plant growth and crop productivity. However, toxic metalloids such as arsenic are increasing in the environment due to inputs from natural sources and human activities. These hazardous metalloids can cause serious health risks to humans and animals if they enter the food chain. Plants have developed highly regulated mechanisms to alleviate the toxicity of metalloids during their 500 million years of evolution. A better understanding the molecular mechanisms underlying the transport and detoxification of toxic metalloids in plants will shed light on developing mitigation strategies. Key transporters and regulatory proteins responsive to toxic metalloids have been identified through evolutionary and molecular analyses. Moreover, knowledge of the regulatory proteins and their pathways can be used in the breeding of crops with lower accumulation of metalloids. These findings can also assist phytoremediation by the exploration of plants such as fern species that hyperaccumulate metalloids from soils and water, and can be used to engineer plants with elevated uptake and storage capacity of toxic metalloids. In summary, there are solutions to remediate contamination due to toxic metalloids by combining the research advances and industrial technologies with agricultural and environmental practices.</t>
  </si>
  <si>
    <t>[Deng, Fenglin; Zeng, Fanrong; Chen, Guang; Riaz, Adeel; Wu, Xiaojian] Yangtze Univ, Collaborat Innovat Ctr Grain Ind, Coll Agr, Jingzhou, Peoples R China; [Zeng, Fanrong; Chen, Guang; Feng, Xue; Wu, Feibo] Zhejiang Univ, Coll Agr &amp; Biotechnol, Hangzhou 310058, Peoples R China; [Gao, Wei] Henan Univ, State Key Lab Crop Stress Adaptat &amp; Improvement, Kaifeng, Peoples R China; [Holford, Paul; Chen, Zhong-Hua] Western Sydney Univ, Sch Sci, Penrith, NSW, Australia; [Chen, Zhong-Hua] Western Sydney Univ, Hawkesbury Inst Environm, Penrith, NSW, Australia</t>
  </si>
  <si>
    <t>Chen, ZH (corresponding author), Western Sydney Univ, Sch Sci, Penrith, NSW, Australia.</t>
  </si>
  <si>
    <t>Z.Chen@westernsydney.edu.au</t>
  </si>
  <si>
    <t>Deng, Fenglin/N-5439-2017; Riaz, Adeel/AAU-1555-2020</t>
  </si>
  <si>
    <t>Deng, Fenglin/0000-0002-2577-9001; Holford, Paul/0000-0002-0063-6389; Riaz, Adeel/0000-0002-8957-4099; Zeng, Fanrong/0000-0001-7742-5195; Chen, Zhong-Hua/0000-0002-7531-320X</t>
  </si>
  <si>
    <t>National Natural Science Foundation of China [31620103912, 31571598]; Yangtze University, China; Australian Research Council, Austrlia [DE1401011143]; Horticulture Innovation Australia [VG16070, VG17003, LP18000]</t>
  </si>
  <si>
    <t>National Natural Science Foundation of China(National Natural Science Foundation of China (NSFC)); Yangtze University, China; Australian Research Council, Austrlia(Australian Research Council); Horticulture Innovation Australia(Horticulture Australia Limited)</t>
  </si>
  <si>
    <t>We thank for the financial support from the National Natural Science Foundation of China (31620103912, 31571598) and Yangtze University, China. Z.H.C. is funded by Australian Research Council (DE1401011143), Austrlia and Horticulture Innovation Australia (VG16070, VG17003, LP18000). We apologize to those researchers whose work we have been unable to cite owing to space constraints.</t>
  </si>
  <si>
    <t>MAY 5</t>
  </si>
  <si>
    <t>10.1016/j.jhazmat.2020.124495</t>
  </si>
  <si>
    <t>QM3GD</t>
  </si>
  <si>
    <t>Deng, JQ; Ni, H; Zhang, ZX; Usman, SL; Yang, XL; Shen, YY; Li, Y</t>
  </si>
  <si>
    <t>Deng, Jianqiang; Ni, Hong; Zhang, Zhixin; Usman, Samaila; Yang, Xianlong; Shen, Yuying; Li, Yuan</t>
  </si>
  <si>
    <t>Intensifying agriculture to meet the food requirements of the growing population could result in increased energy demands and production costs with accompanying environmental hazards such as greenhouse gas emissions. There is a need to develop environmentally friendly and economically viable cropping systems to maintain sustainable agriculture and livestock production. A 4-year field experiment (2015-2019) was conducted to investigate the energy requirements, energy efficiency, economic returns, and greenhouse gas emissions (GHGs) of six crop rotation systems. These crop rotations were established by intensifying the traditional winter wheat (Triticum aestivum L.) mono-cropping and winter wheat-maize (Zea mays L.) cropping rotation systems with forage rape (Brassica napus L.) or common vetch (Vicia sativa L.). The results showed that the average system ecoefficiency index (EEI) decreased by 63.0% and that GHGs increased by 43.3% when traditional cropping systems were intensified with forage rape. Compared to the rotations that included forage rape, the rotation with common vetch had a 67.5% higher average EEI and an 85.3% higher energy efficiency. Replacing the summer fallow period with common vetch increased the average economic return and forage yield by 22.9% and 4.41 t ha-1. The results suggested that planting common vetch during the summer fallow period may be a productive and economically sound practice that has low energy requirements. This practice could benefit agriculture by providing cleaner, more energy-efficient production under a scenario of global environmental pollution and constrained resources. Crop selection by farmers that is based on energy requirements they relate to crop market values and GHGs is crucial for the profitability and eco-efficient incorporation of forage crops into cropping systems. Further study to include other important factors such as acidification and eutrophication is recommended for a comprehensive evaluations of environmentally friendly production systems.</t>
  </si>
  <si>
    <t>[Deng, Jianqiang; Ni, Hong; Usman, Samaila; Yang, Xianlong; Shen, Yuying; Li, Yuan] Lanzhou Univ, State Key Lab Grassland Agroecosyst, Lanzhou 730020, Peoples R China; [Deng, Jianqiang; Ni, Hong; Usman, Samaila; Yang, Xianlong; Shen, Yuying; Li, Yuan] Lanzhou Univ, Coll Pastoral Agr Sci &amp; Technol, Lanzhou 730020, Peoples R China; [Shen, Yuying] Lanzhou Univ, Natl Demonstrat Ctr Expt Grassland Sci Educ, Lanzhou 730020, Peoples R China; [Zhang, Zhixin] Northwest A&amp;F Univ, Coll Grassland Agr, Yangling 712100, Shaanxi, Peoples R China</t>
  </si>
  <si>
    <t>Shen, YY (corresponding author), 768 Jiayuguanxi Rd, Lanzhou 730020, Gansu, Peoples R China.</t>
  </si>
  <si>
    <t>dengjq15@lzu.edu.cn; nih18@lzu.edu.cn; zhixinzhang.phd@gmail.com; Samaila2019@lzu.edu.cn; yangxianl@lzu.edu.cn; yy.shen@lzu.edu.cn; yuan.li@uef.fi</t>
  </si>
  <si>
    <t>Usman, Samaila/AAD-2510-2021</t>
  </si>
  <si>
    <t>Usman, Samaila/0000-0002-7947-676X; Li, Yuan/0000-0003-1047-0690</t>
  </si>
  <si>
    <t>XM1ES</t>
  </si>
  <si>
    <t>Deng, MH; Bellingrath-Kimura, SD; Zeng, L; Hojito, M; Zhang, TZ; Yoh, M</t>
  </si>
  <si>
    <t>Deng, Meihua; Bellingrath-Kimura, Sonoko D.; Zeng, Lin; Hojito, Masayuki; Zhang, Tianzhu; Yoh, Muneoki</t>
  </si>
  <si>
    <t>Evaluation of N environmental risks on Andosols from an intensive dairy farming watershed using DNDC</t>
  </si>
  <si>
    <t>Intensive dairy farming; DNDC; N environmental pollution; Andosol; Upland; Paddy rice</t>
  </si>
  <si>
    <t>LIVESTOCK PRODUCTION; USE EFFICIENCY; N2O EMISSIONS; FORAGE RICE; PADDY FIELD; CROP YIELD; MODEL; NITROGEN; SOIL; FERTILIZER</t>
  </si>
  <si>
    <t>Manure nitrogen (N) in the livestock sector has become a key driver of environmental change. The denitrification-decomposition (DNDC) model was used to evaluate N pollution strengths on Andosols with intensive dairy manure application in Upper Naka River Watershed, Japan. The calibrated model was capable of predicting Andosol N flows because the simulated soil mineral N content, soil nitrogen oxide (N2O) fluxes, denitrification rate, and crop N uptake matched the patterns and magnitudes of the field observations from a wide range of soil textures, as well as manure management and cropping systems. The simulations showed that current intensive manure application systems caused low crop N use efficiency and a large amount of NO3--N leaching and N2O emission. The crop N use efficiency was 27%-42% and 37%-55% of input N for uplands and paddy rice, respectively. The uplands showed much more serious N environmental pollution risks with N leaching 123-362 kg N ha(-1) yr(-1) and N2O emissions 653-11.8 kg N ha(-1) yr(-1) than that in the lowland paddy rice with N leaching 17.4-103 kg N ha(-1) yr(-1) and N2O emissions 0.59-2.77 kg N ha(-1) yr(-1). Forage rice/barley crop systems have high N cleaning capability due to the greater crop N uptake which reached to 304 kg N ha(-1) yr(-1). High precipitation stimulated more NO3--N leaching. Sandy soil also showed higher N leaching and was unsuitable for paddy rice. Slurry application stimulated more N2O emission than compost manure. To mitigate the current high N pollution, the critical N application rate was recommended to be approximately 380, 470, 640, and 390 kg N ha(-1) yr(-1) for loam sand planted with maize/grass, loam soil with maize/grass, forage rice/barley, and rice/fallow with winter manure application, respectively. (C) 2015 Elsevier B.V. All rights reserved.</t>
  </si>
  <si>
    <t>[Deng, Meihua; Zeng, Lin; Zhang, Tianzhu] Tsinghua Univ, Sch Environm, Beijing 100084, Peoples R China; [Deng, Meihua; Bellingrath-Kimura, Sonoko D.; Yoh, Muneoki] Tokyo Univ Agr &amp; Technol, United Grad Sch Agr Sci, Fuchu, Tokyo 1838509, Japan; [Hojito, Masayuki] Kitasato Univ, Field Sci Ctr, Aomori, Japan</t>
  </si>
  <si>
    <t>Deng, MH (corresponding author), Tsinghua Univ, Sch Environm, Beijing 100084, Peoples R China.</t>
  </si>
  <si>
    <t>meihuad@163.com</t>
  </si>
  <si>
    <t>Yoh, Muneoki/C-2047-2013</t>
  </si>
  <si>
    <t>Yoh, Muneoki/0000-0002-5378-1459; Sonoko Bellingrath-Kimura, Dorothea/0000-0001-7392-7796</t>
  </si>
  <si>
    <t>Strategic International Cooperative Program Comparative Study of Nitrogen Cycling and Its Impact on Water Quality in Agricultural Watersheds in Japan and China [2012BACO31301]</t>
  </si>
  <si>
    <t>Strategic International Cooperative Program Comparative Study of Nitrogen Cycling and Its Impact on Water Quality in Agricultural Watersheds in Japan and China</t>
  </si>
  <si>
    <t>We would like to thank Dr. Johan Six and Juhwan Lee of the University of California for the valuable input to this manuscript. We appreciate the help from farmers Tsutomu Kobari, Shigeru Komori, Daisuke Majima, Hideaki Takaku, Yasushi Wada, and Misao Yagisawa from Tochigi Prefecture for providing study fields and cropping management information, as well as from all members of the Sonoko D. Kimura laboratory for their great help in sampling and experimental analysis. We are grateful to Dr. Takuji Sawamoto of Rakuno Gakuen University in Hokkaido and Dr. Tamon Fumoto of the National Institute for AgroEnvironmental Science in Japan for their valuable suggestions concerning the use of DNDC. This study was supported in part by the Strategic International Cooperative Program Comparative Study of Nitrogen Cycling and Its Impact on Water Quality in Agricultural Watersheds in Japan and China by the Japan Science and Technology Agency and by the Chinese Science and Technology Supporting Program (No. 2012BACO31301).</t>
  </si>
  <si>
    <t>10.1016/j.scitotenv.2015.01.047</t>
  </si>
  <si>
    <t>CD7CN</t>
  </si>
  <si>
    <t>Deng, ZC; Chen, SC; Zhang, P; Zhang, X; Adams, JM; Luo, QQ; Lin, X</t>
  </si>
  <si>
    <t>Deng, Zichao; Chen, Shouchang; Zhang, Ping; Zhang, Xu; Adams, Jonathan M.; Luo, Qiaoqi; Lin, Xin</t>
  </si>
  <si>
    <t>Dynamics of Free-Living and Attached Bacterial Assemblages in Skeletonema sp. Diatom Cultures at Elevated Temperatures</t>
  </si>
  <si>
    <t>global warming; Skeletonema; free-living bacteria; attached bacteria; interaction network</t>
  </si>
  <si>
    <t>DISSOLVED ORGANIC-MATTER; COMMUNITY COMPOSITION; ALGICIDAL ACTIVITY; CARBON; PHYTOPLANKTON; GROWTH; SEA; DIVERSITY; REVEALS; GLYCOSYLATION</t>
  </si>
  <si>
    <t>In the context of global warming, changes in phytoplankton-associated bacterial communities have the potential to change biogeochemical cycling and food webs in marine ecosystems. Skeletonema is a cosmopolitan diatom genus in coastal waters worldwide. Here, we grew a Skeletonema strain with its native bacterial assemblage at different temperatures and examined cell concentrations of Skeletonema sp. and free-living bacteria, dissolved organic carbon (DOC) concentrations of cultures, and the community structure of both free-living and attached bacteria at different culture stages. The results showed that elevated temperature increased the specific growth rates of both Skeletonema and free-living bacteria. Different growth stages had a more pronounced effect on community structure compared with temperatures and different physical states of bacteria. The effects of temperature on the structure of the free-living bacterial community were more pronounced compared with diatomattached bacteria. Carbon metabolism genes and those for some specific amino acid pathways were found to be positively correlated with elevated temperature, which may have profound implications on the oceanic carbon cycle and the marine microbial loop. Network analysis revealed evidence of enhanced cooperation with an increase in positive interactions among different bacteria at elevated temperature. This may help the whole community to overcome the stress of elevated temperature. We speculate that different bacterial species may build more integrated networks with a modified functional profile of the whole community to cope with elevated temperature. This study contributes to an improved understanding of the response of diatom-associated bacterial communities to elevated temperature.</t>
  </si>
  <si>
    <t>[Deng, Zichao; Chen, Shouchang; Zhang, Ping; Zhang, Xu; Lin, Xin] Xiamen Univ, Coll Ocean &amp; Earth Sci, State Key Lab Marine Environm Sci, Xiamen, Peoples R China; [Deng, Zichao; Chen, Shouchang; Zhang, Ping; Zhang, Xu; Lin, Xin] Xiamen City Key Lab Urban Sea Ecol Conservat &amp; Re, Xiamen, Peoples R China; [Adams, Jonathan M.] Nanjing Univ, Sch Geog &amp; Oceanog, Nanjing, Peoples R China; [Luo, Qiaoqi] Fujian Inst Oceanog, Xiamen, Peoples R China</t>
  </si>
  <si>
    <t>Lin, X (corresponding author), Xiamen Univ, Coll Ocean &amp; Earth Sci, State Key Lab Marine Environm Sci, Xiamen, Peoples R China.;Lin, X (corresponding author), Xiamen City Key Lab Urban Sea Ecol Conservat &amp; Re, Xiamen, Peoples R China.</t>
  </si>
  <si>
    <t>xinlinulm@xmu.edu.cn</t>
  </si>
  <si>
    <t>National Natural Science Foundation of China [42076128]; National Key Research and Development Program of China [2016YFA0601302]; Fujian Provincial Research Institutesof Basic Research and Public Service Special Operations [2019R10072]</t>
  </si>
  <si>
    <t>National Natural Science Foundation of China(National Natural Science Foundation of China (NSFC)); National Key Research and Development Program of China; Fujian Provincial Research Institutesof Basic Research and Public Service Special Operations</t>
  </si>
  <si>
    <t>This study was supported by the National Natural Science Foundation of China (Grant No: 42076128) , the National Key Research and Development Program of China (Grant No: 2016YFA0601302) , and Fujian Provincial Research Institutesof Basic Research and Public Service Special Operations (2019R10072) .</t>
  </si>
  <si>
    <t>JUL 19</t>
  </si>
  <si>
    <t>10.3389/fmars.2021.626207</t>
  </si>
  <si>
    <t>TQ3IN</t>
  </si>
  <si>
    <t>Derose, KL; Roche, LM; Lile, DF; Eastburn, DJ; Tate, KW</t>
  </si>
  <si>
    <t>Derose, Kelsey L.; Roche, Leslie M.; Lile, David F.; Eastburn, Danny J.; Tate, Kenneth W.</t>
  </si>
  <si>
    <t>Microbial Water Quality Conditions Associated with Livestock Grazing, Recreation, and Rural Residences in Mixed-Use Landscapes</t>
  </si>
  <si>
    <t>fecal indicator bacteria; fecal coliform; E; coli; septic systems; public land; rangeland; risk assessment; water quality standards; water quality criteria; cattle</t>
  </si>
  <si>
    <t>FECAL INDICATOR BACTERIA; SOURCE TRACKING; ESCHERICHIA-COLI; CONTAMINATION; URBAN; IMPACT; RIVER; FLOW; PATHOGENS; COMMUNITY</t>
  </si>
  <si>
    <t>Contamination of surface waters with microbial pollutants from fecal sources is a significant human health issue. Identification of relative fecal inputs from the mosaic of potential sources common in rural watersheds is essential to effectively develop and deploy mitigation strategies. We conducted a cross-sectional longitudinal survey of fecal indicator bacteria (FIB) concentrations associated with extensive livestock grazing, recreation, and rural residences in three rural, mountainous watersheds in California, USA during critical summer flow conditions. Overall, we found that 86% to 87% of 77 stream sample sites across the study area were below contemporaryEscherichia coli-based microbial water quality standards. FIB concentrations were lowest at recreation sites, followed closely by extensive livestock grazing sites. Elevated concentrations and exceedance of water quality standards were highest at sites associated with rural residences, and at intermittently flowing stream sites. Compared to national and state recommendedE. coli-based water quality standards, antiquated rural regional policies based on fecal coliform concentrations overestimated potential fecal contamination by as much as four orders of magnitude in this landscape, hindering the identification of the most likely fecal sources and thus the efficient targeting of mitigation practices to address them.</t>
  </si>
  <si>
    <t>[Derose, Kelsey L.; Roche, Leslie M.; Eastburn, Danny J.; Tate, Kenneth W.] Univ Calif Davis, Dept Plant Sci, Davis, CA 95616 USA; [Lile, David F.] Univ Calif Davis, Div Agr &amp; Nat Resources, Davis, CA 95616 USA</t>
  </si>
  <si>
    <t>Tate, KW (corresponding author), Univ Calif Davis, Dept Plant Sci, Davis, CA 95616 USA.</t>
  </si>
  <si>
    <t>klderose@ucdavis.edu; lmroche@ucdavis.edu; dflile@ucanr.edu; djeastburn@ucdavis.edu; kwtate@ucdavis.edu</t>
  </si>
  <si>
    <t>Eastburn, Danny/0000-0002-8914-6561; Roche, Leslie/0000-0003-2954-8056</t>
  </si>
  <si>
    <t>Regents of the University of California's Russell L. Rustici Rangeland and Cattle Research Endowment</t>
  </si>
  <si>
    <t>This research was funded by the Regents of the University of California's Russell L. Rustici Rangeland and Cattle Research Endowment, 2016-2017 funding cycle.</t>
  </si>
  <si>
    <t>10.3390/su12125207</t>
  </si>
  <si>
    <t>MR8YE</t>
  </si>
  <si>
    <t>Derry, C; Attwater, R</t>
  </si>
  <si>
    <t>Derry, Chris; Attwater, Roger</t>
  </si>
  <si>
    <t>Regrowth of enterococci indicator in an open recycled-water impoundment</t>
  </si>
  <si>
    <t>Health risk assessment; Indicator regrowth; Enterococci indicator; Water recycling; Climate change; Sustainable agriculture</t>
  </si>
  <si>
    <t>DISTRIBUTION-SYSTEM; DRINKING-WATER; HETEROTROPHIC BACTERIA; MICROBIAL INDICATORS; EFFLUENT IRRIGATION; TEMPERATURE; PARAMETERS; PATHOGENS; QUALITY; GROWTH</t>
  </si>
  <si>
    <t>The purpose of the research was to assess the potential for enterococci faecal-indicator to regrow in recycled water while under environmentally-open storage. Regrowth would result in false-positive indicator results with possible downgrading, rejection or over-chlorination of recycled water. The research setting was the main 93-megalitre storage impoundment of the Hawkesbury Water Recycling Scheme in Sydney's North West, receiving tertiary treated (chlorinated) effluent from the Richmond sewage treatment plant. The water is used to irrigate horticultural food crops, pasture for dairy cattle, sheep, deer and horses, and for the maintenance of lawns and sports fields. Highly significant positive relationships were noted in multivariate analysis between indicator counts and the growth factors atmospheric temperature and UV254 (unfiltered) as proxy for total organic carbon (p = 0.001 and 0.003 respectively). Nitrate and phosphate did not show significant relationships suggesting that these nutrients may not be growth-limiting at levels found in recycled water. Rainfall and wild duck presence did not appear to have an impact on enterococcal growth in the study. The overall predictive power of the regression model was shown to be highly significant (p = 0.001). These findings will assist in recycled water monitoring and the revision of guidelines, with potential for the reduction of the chlorination byproduct burden on the environment. A formula derived for the relationship between the indicator and atmospheric temperature could be used in food-production and climate-change modelling. (C) 2013 Elsevier B.V. All rights reserved.</t>
  </si>
  <si>
    <t>[Derry, Chris] Univ Western Sydney, Sch Sci &amp; Hlth, Penrith, NSW 2751, Australia; [Attwater, Roger] Univ Western Sydney, Penrith, NSW 2751, Australia</t>
  </si>
  <si>
    <t>Derry, C (corresponding author), Univ Western Sydney, Sch Sci &amp; Hlth, Locked Bag 1797, Penrith, NSW 2751, Australia.</t>
  </si>
  <si>
    <t>c.derry@uws.edu.au</t>
  </si>
  <si>
    <t>10.1016/j.scitotenv.2013.07.096</t>
  </si>
  <si>
    <t>Desai, DV; Gardade, L; Khandeparker, L; Anil, AC</t>
  </si>
  <si>
    <t>Desai, Dattesh, V; Gardade, Laxman; Khandeparker, Lidita; Anil, Arga Chandrashekar</t>
  </si>
  <si>
    <t>Habitat characteristics mediated partitioning of economically important bivalves in a tropical monsoon-influenced estuary</t>
  </si>
  <si>
    <t>Paphia malabarica; Meretrix casta; Zuari estuary; Resource partitioning; Sediment</t>
  </si>
  <si>
    <t>FATTY-ACID-COMPOSITION; WATER MARINE HABITATS; ORGANIC-MATTER; ZUARI ESTUARY; WEST-COAST; BIOCHEMICAL-COMPOSITION; SURFACE SEDIMENTS; TROPHIC STATE; FOOD-WEB; SPATIOTEMPORAL VARIATIONS</t>
  </si>
  <si>
    <t>Bivalves are benthic organisms inhabiting coastal marine habitats, especially estuarine tidal and mudflats. Due to their high stocking density and rich protein content, they form a major part of the artisanal fishery resource around the world. A clear partitioning in the population of bivalves, Paphia malabarica (Chemnitz, 1782), and Meretrix casta (Gmelin, 1791) in southern (Chicalim) and northern (Siridao) bank of a tropical Zuari estuary influenced by the monsoon along the Indian west coast, is evidenced. This study unravels the reasons for their partitioning in this estuary. Paphia malabarica is an exclusive inhabitant of Chicalim which has silty-sandy sediment, whereas M. casta is exclusive to Siridao, a sandy habitat. Observations showed that this segregation is facilitated by the semi-enclosed nature of habitat at Chicalim with the high amount of degraded and aged sediment organic carbon, high chlorophyll a, elemental, and biochemical components, whereas Siridao experiences the high impact of tidal currents, low sediment organic carbon, and high water column chlorophyll a. The habitat in Siridao gets exposed to UV radiation during low tide, reducing the photosynthetic oxygen production, turning the habitat to periodic anoxia indicated by differences in the TOC:TS ratio. However, such conditions may not influence M. casta, which can derive oxygen from the water column. The fatty acids specific to diatoms, dinoflagellates, higher plants, and partially degraded organic matter in the tissues of P. malabarica indicate their ability to source the food from the sediment and water column, whereas in tissues of M. casta, higher dinoflagellate-specific fatty acids followed by diatom and bacteria indicate water column-derived food. Chicalim can be considered an actively coupled benthic-pelagic habitat, and Siridao as an uncoupled habitat. Thus, the diverse flux of food particles, species-specific feeding ecology, and local hydrodynamics operating at these habitats could be the determining factors in the partitioning of the bivalves.</t>
  </si>
  <si>
    <t>[Desai, Dattesh, V; Gardade, Laxman; Khandeparker, Lidita; Anil, Arga Chandrashekar] Natl Inst Oceanog, CSIR, Panaji 403004, Goa, India</t>
  </si>
  <si>
    <t>Desai, DV (corresponding author), Natl Inst Oceanog, CSIR, Panaji 403004, Goa, India.</t>
  </si>
  <si>
    <t>ddattesh@nio.org</t>
  </si>
  <si>
    <t>Desai, Dattesh/0000-0001-8712-9138</t>
  </si>
  <si>
    <t>Council of Scientific and Industrial Research, India [PSC0105]</t>
  </si>
  <si>
    <t>Council of Scientific and Industrial Research, India(Council of Scientific &amp; Industrial Research (CSIR) - India)</t>
  </si>
  <si>
    <t>This study was funded by the Council of Scientific and Industrial Research, India, and award no. PSC0105.</t>
  </si>
  <si>
    <t>10.1007/s11356-020-09239-5</t>
  </si>
  <si>
    <t>MO1AU</t>
  </si>
  <si>
    <t>Dhamodharan, K; Varma, VS; Veluchamy, C; Pugazhendhi, A; Rajendran, K</t>
  </si>
  <si>
    <t>Dhamodharan, Kondusamy; Varma, Vempalli Sudharsan; Veluchamy, Chitraichamy; Pugazhendhi, Arivalagan; Rajendran, Karthik</t>
  </si>
  <si>
    <t>Emission of volatile organic compounds from composting: A review on assessment, treatment and perspectives</t>
  </si>
  <si>
    <t>Composting; VOCs &amp; Odorous gas emissions; Biological treatment methods; Models; EIA</t>
  </si>
  <si>
    <t>LIFE-CYCLE ASSESSMENT; WASTE AIR TREATMENT; GREENHOUSE GASES; STEADY-STATE; FOOD WASTE; TRANSIENT CONDITIONS; MEMBRANE BIOREACTOR; BIOTRICKLING FILTER; TOLUENE VAPOR; VOC MIXTURES</t>
  </si>
  <si>
    <t>Composting is a sustainable technology in treating organic pollutants and controlling odorous gas emissions from different organic solid waste, by reducing its size and volume. When the process parameters are handled efficiently, composting process is greatly effective than other waste treatment options in terms of operational costs, income generation out of compost, reduced air and water pollution. The successful composting operation does not count only the final product, but also the odorous gas emissions being released off to the atmosphere. Biofiltration is a relatively successful air treatment technology for polluted gases containing biodegradable compounds. By optimizing and focusing the operational parameters of biofiltration technology, 90% of treatment efficiency could be achieved with more economical advantage compared to other air treatment technologies. However, the complexity and the uncertainty measures in operating the system and understanding the process biodegradation mechanism is very crucial for the successful performance. Therefore, this review focusses and provides an assessment and treatment of different odorous gas emissions emitted during the composting processes. The recent advancements and treatment options for various volatile organic compounds (VOCs) and other odorous gas emissions during composting is updated. The advancements in bio-trickling filters, bioscrubber technology and membrane bioreactors treating VOCs has been focused. The use of different models in evaluating the process optimization and gas mitigation is also explained. Finally, the environmental impact of VOC compounds released into atmosphere from composting plants has been discussed. (c) 2019 Elsevier B.V. All rights reserved.</t>
  </si>
  <si>
    <t>[Dhamodharan, Kondusamy; Varma, Vempalli Sudharsan] Indian Inst Technol Guwahati, Dept Civil Engn, Gauhati 781039, India; [Veluchamy, Chitraichamy] Univ Guelph, Sch Environm Sci, Ridgetown Campus, Guelph, ON, Canada; [Pugazhendhi, Arivalagan] Ton Duc Thang Univ, Fac Environm &amp; Labour Safety, Innovat Green Prod Synth &amp; Renewable Environm Dev, Ho Chi Minh City, Vietnam; [Rajendran, Karthik] SRM Univ AP, Dept Environm Sci, Amaravati 522502, Andhra Pradesh, India</t>
  </si>
  <si>
    <t>Pugazhendhi, A (corresponding author), Ton Duc Thang Univ, Fac Environm &amp; Labour Safety, Innovat Green Prod Synth &amp; Renewable Environm Dev, Ho Chi Minh City, Vietnam.</t>
  </si>
  <si>
    <t>arivalagan.pugazhendhi@tdtu.edu.vn</t>
  </si>
  <si>
    <t>Kondusamy, Dhamodharan/AAF-7217-2022; Varma, V. Sudharsan/C-4382-2014; Pugazhendhi, Arivalagan/F-5411-2018; Chitraichamy, Veluchamy/X-9277-2018; Kondusamy, Dhamodharan/AFK-0140-2022; Rajendran, Karthik/F-2446-2012</t>
  </si>
  <si>
    <t>Pugazhendhi, Arivalagan/0000-0002-9529-3306; Chitraichamy, Veluchamy/0000-0002-8844-0873; Dhamodharan, Kondusamy/0000-0002-9880-3543; Rajendran, Karthik/0000-0002-3638-4347</t>
  </si>
  <si>
    <t>10.1016/j.scitotenv.2019.133725</t>
  </si>
  <si>
    <t>JN3LY</t>
  </si>
  <si>
    <t>Dhaubanjar, S; Davidsen, C; Bauer-Gottwein, P</t>
  </si>
  <si>
    <t>Dhaubanjar, Sanita; Davidsen, Claus; Bauer-Gottwein, Peter</t>
  </si>
  <si>
    <t>Multi-Objective Optimization for Analysis of Changing Trade-Offs in the Nepalese Water-Energy-Food Nexus with Hydropower Development</t>
  </si>
  <si>
    <t>water resources management; optimal power flow; water-energy-food nexus; hydropower development; power transmission; multi-objective optimization; linear programming</t>
  </si>
  <si>
    <t>MANY-OBJECTIVE OPTIMIZATION; EVOLUTIONARY ALGORITHMS; DECISION-MAKING; CLIMATE-CHANGE; RIVER FLOW; RESOURCES; SYSTEMS; SECURITY; DESIGN; FUTURE</t>
  </si>
  <si>
    <t>While the water-energy-food nexus approach is becoming increasingly important for more efficient resource utilization and economic development, limited quantitative tools are available to incorporate the approach in decision-making. We propose a spatially explicit framework that couples two well-established water and power system models to develop a decision support tool combining multiple nexus objectives in a linear objective function. To demonstrate our framework, we compare eight Nepalese power development scenarios based on five nexus objectives: minimization of power deficit, maintenance of water availability for irrigation to support food self-sufficiency, reduction in flood risk, maintenance of environmental flows, and maximization of power export. The deterministic multi-objective optimization model is spatially resolved to enable realistic representation of the nexus linkages and accounts for power transmission constraints using an optimal power flow approach. Basin inflows, hydropower plant specifications, reservoir characteristics, reservoir rules, irrigation water demand, environmental flow requirements, power demand, and transmission line properties are provided as model inputs. The trade-offs and synergies among these objectives were visualized for each scenario under multiple environmental flow and power demand requirements. Spatially disaggregated model outputs allowed for the comparison of scenarios not only based on fulfillment of nexus objectives but also scenario compatibility with existing infrastructure, supporting the identification of projects that enhance overall system efficiency. Though the model is applied to the Nepalese nexus from a power development perspective here, it can be extended and adapted for other problems.</t>
  </si>
  <si>
    <t>[Dhaubanjar, Sanita; Davidsen, Claus; Bauer-Gottwein, Peter] Tech Univ Denmark DTU, Dept Environm Engn, DK-2800 Lyngby, Denmark</t>
  </si>
  <si>
    <t>Dhaubanjar, S (corresponding author), Tech Univ Denmark DTU, Dept Environm Engn, DK-2800 Lyngby, Denmark.</t>
  </si>
  <si>
    <t>sdhauban@gmail.com; clad@env.dtu.dk; pbau@env.dtu.dk</t>
  </si>
  <si>
    <t>; Bauer-Gottwein, Peter/G-8725-2011</t>
  </si>
  <si>
    <t>Davidsen, Claus/0000-0002-8146-9374; Dhaubanjar, Sanita/0000-0003-2974-0427; Bauer-Gottwein, Peter/0000-0002-9861-4240</t>
  </si>
  <si>
    <t>10.3390/w9030162</t>
  </si>
  <si>
    <t>ER3TI</t>
  </si>
  <si>
    <t>Dhimal, M; Bhandari, D; Karki, KB; Shrestha, SL; Khanal, M; Shrestha, RRP; Dahal, S; Bista, B; Ebi, KL; Cisse, G; Sapkota, A; Groneberg, DA</t>
  </si>
  <si>
    <t>Dhimal, Meghnath; Bhandari, Dinesh; Karki, Khem B.; Shrestha, Srijan Lal; Khanal, Mukti; Shrestha, Raja Ram Pote; Dahal, Sushma; Bista, Bihungum; Ebi, Kristie L.; Cisse, Gueladio; Sapkota, Amir; Groneberg, David A.</t>
  </si>
  <si>
    <t>Effects of Climatic Factors on Diarrheal Diseases among Children below 5 Years of Age at National and Subnational Levels in Nepal: An Ecological Study</t>
  </si>
  <si>
    <t>climate change; Nepal; diarrhea</t>
  </si>
  <si>
    <t>TEMPERATURE-VARIATION; AMBIENT-TEMPERATURE; IMPACTS</t>
  </si>
  <si>
    <t>Introduction: The incidence of diarrhea, a leading cause of morbidity and mortality in low-income countries such as Nepal, is temperature-sensitive, suggesting it could be associated with climate change. With climate change fueled increases in the mean and variability of temperature and precipitation, the incidence of water and food-borne diseases are increasing, particularly in sub-Saharan Africa and South Asia. This national-level ecological study was undertaken to provide evidence linking weather and climate with diarrhea incidence in Nepal. Method: We analyzed monthly diarrheal disease count and meteorological data from all districts, spanning 15 eco-development regions of Nepal. Meteorological data and monthly data on diarrheal disease were sourced, respectively, from the Department of Hydrology and Meteorology and Health Management Information System (HMIS) of the Government of Nepal for the period from 2002 to 2014. Time-series log-linear regression models assessed the relationship between maximum temperature, minimum temperature, rainfall, relative humidity, and diarrhea burden. Predictors with p-values &lt; 0.25 were retained in the fitted models. Results: Overall, diarrheal disease incidence in Nepal significantly increased with 1 degrees C increase in mean temperature (4.4%; 95% CI: 3.95, 4.85) and 1 cm increase in rainfall (0.28%; 95% CI: 0.15, 0.41). Seasonal variation of diarrheal incidence was prominent at the national level (11.63% rise in diarrheal cases in summer (95% CI: 4.17, 19.61) and 14.5% decrease in spring (95% CI: -18.81, -10.02) compared to winter season). Moreover, the effects of temperature and rainfall were highest in the mountain region compared to other ecological regions of Nepal. Conclusion: Our study provides empirical evidence linking weather factors and diarrheal disease burden in Nepal. This evidence suggests that additional climate change could increase diarrheal disease incidence across the nation. Mountainous regions are more sensitive to climate variability and consequently the burden of diarrheal diseases. These findings can be utilized to allocate necessary resources and envision a weather-based early warning system for the prevention and control of diarrheal diseases in Nepal.</t>
  </si>
  <si>
    <t>[Dhimal, Meghnath; Bhandari, Dinesh; Karki, Khem B.; Dahal, Sushma; Bista, Bihungum] Nepal Hlth Res Council, Kathmandu 44600, Nepal; [Karki, Khem B.] Tribhuvan Univ, Inst Med, Dept Community Med, Kathmandu 44600, Nepal; [Shrestha, Srijan Lal] Tribhuvan Univ, Cent Dept Stat, Kirtipur 44600, Nepal; [Khanal, Mukti] Dept Hlth Serv, Management Div, Kathmandu 44600, Nepal; [Khanal, Mukti] Natl TB Ctr, Bhaktapur 44600, Nepal; [Shrestha, Raja Ram Pote] WHO, Country Off Nepal, Lalitpur 44600, Nepal; [Dahal, Sushma] Georgia State Univ, Sch Publ Hlth, Atlanta, GA 30303 USA; [Ebi, Kristie L.] Univ Washington, Ctr Hlth &amp; Global Environm, Seattle, WA 98195 USA; [Cisse, Gueladio] Swiss TPH, Dept Epidemiol &amp; Publ Hlth, CH-4051 Basel, Switzerland; [Sapkota, Amir] Univ Maryland, Sch Publ Hlth, Maryland Inst Appl Environm Hlth, College Pk, MD 20742 USA; [Groneberg, David A.] Goethe Univ, Inst Occupat Social &amp; Environm Med, D-60323 Frankfurt, Germany</t>
  </si>
  <si>
    <t>Dhimal, M (corresponding author), Nepal Hlth Res Council, Kathmandu 44600, Nepal.</t>
  </si>
  <si>
    <t>meghdhima12@gmail.com; me.dinesh43@gmail.com; khemkarki9n@gmail.com; srijan_shrestha@yahoo.com; khanal@yahoo.com; poteshresthar@who.int; sush.dahal@gmail.com; bistabihungum@gmail.com; krisebi@gmail.com; gueladio.cisse@swisstph.ch; amirsap@umd.edu; groneberg@med.uni-frankfurt.de</t>
  </si>
  <si>
    <t>Shrestha, Srijan Lal/Q-5851-2019; Dhimal, Meghnath/AAD-7261-2021; Cisse, Gueladio/U-7235-2018; Bhandari, Dinesh/H-3159-2017</t>
  </si>
  <si>
    <t>Shrestha, Srijan Lal/0000-0002-9390-8215; Dhimal, Meghnath/0000-0001-7176-7821; Cisse, Gueladio/0000-0002-6286-976X; Bhandari, Dinesh/0000-0002-0979-1406</t>
  </si>
  <si>
    <t>theWorld Health Organization Country Office for Nepal; National Science Foundation through Belmont Forum [2025470]</t>
  </si>
  <si>
    <t>theWorld Health Organization Country Office for Nepal; National Science Foundation through Belmont Forum</t>
  </si>
  <si>
    <t>This study was supported by theWorld Health Organization Country Office for Nepal. The WHO country office for Nepal had no role in designing the study or the interpretation of the findings. Amir Sapkota was supported by grants from the National Science Foundation through Belmont Forum (award number (FAIN): 2025470).</t>
  </si>
  <si>
    <t>10.3390/ijerph19106138</t>
  </si>
  <si>
    <t>1R6EM</t>
  </si>
  <si>
    <t>Dhingra, RS; Shah, M</t>
  </si>
  <si>
    <t>Dhingra, Rajveer S.; Shah, Manan</t>
  </si>
  <si>
    <t>A holistic study on fluoride-contaminated groundwater models and its widespread effects in healthcare and irrigation</t>
  </si>
  <si>
    <t>Groundwater; Fluoride; Impacts; Healthcare; Irrigation; Agriculture</t>
  </si>
  <si>
    <t>GEOGENIC CONTAMINATION; WATER; DISTRICT; SOIL; EXPOSURE; ACCUMULATION; TECHNOLOGIES; AQUIFERS; NITRATE; REGION</t>
  </si>
  <si>
    <t>Groundwater is a key resource in the world. Its importance is often undermined, despite the various applications which include irrigation, drinking, sanitation, and industrial uses. One of the contaminants of groundwater is fluoride or the fluorine ion. Fluoride is a common pollutant of water, carrying potential benefits and costs to various sectors. Fluoride contamination of groundwater can impact humans, animals, healthcare, and the agricultural sector in direct or indirect ways. This paper aims to establish the definition of fluoride contamination of groundwater and simultaneously provide an outline of a few common sources that may cause fluoride contamination. Furthermore, this study will lay out the impacts of fluoride-contaminated groundwater on two sectors: healthcare and agriculture/irrigation. This study will also summarize various other research projects conducted across the world, which deliver promising evidence to support the points made throughout the paper. In addition to a detailed analysis of the impacts of fluoride on the healthcare and agricultural sector, this study also evaluates few other challenges which this issue poses and how to overcome them in the near future. A summation of deflouridation techniques is included, along with the future scope pertaining to the field of fluoride contamination. Another objective of the study is to spread awareness about the various health impacts that fluoride contamination poses and encourages consumption of fluoride in accordance with the set limit of 0.5-1.5 mg/L. The motivation behind writing this review is to compile and document various researches, along with an address on this prevalent issue to minimize the detrimental impacts and potential health risks on the society. The results of this study help to minimize risks in the future and encourage scientists to come up with mitigation strategies to ensure a safer environment.</t>
  </si>
  <si>
    <t>[Dhingra, Rajveer S.] Doon Sch, Dehra Dun, Uttarakhand, India; [Shah, Manan] Pandit Deendayal Energy Univ, Dept Chem Engn, Sch Technol, Gandhinagar 382426, Gujarat, India</t>
  </si>
  <si>
    <t>Shah, M (corresponding author), Pandit Deendayal Energy Univ, Dept Chem Engn, Sch Technol, Gandhinagar 382426, Gujarat, India.</t>
  </si>
  <si>
    <t>manan.shah@spt.pdpu.ac.in</t>
  </si>
  <si>
    <t>Shah, Manan/0000-0002-8665-5010</t>
  </si>
  <si>
    <t>10.1007/s11356-021-16367-z</t>
  </si>
  <si>
    <t>SEP 2021</t>
  </si>
  <si>
    <t>WV2NR</t>
  </si>
  <si>
    <t>Di Baldassarre, G; Sivapalan, M; Rusca, M; Cudennec, C; Garcia, M; Kreibich, H; Konar, M; Mondino, E; Mard, J; Pande, S; Sanderson, MR; Tian, FQ; Viglione, A; Wei, J; Wei, YP; Yu, DJ; Srinivasan, V; Bloschl, G</t>
  </si>
  <si>
    <t>Di Baldassarre, Giuliano; Sivapalan, Murugesu; Rusca, Maria; Cudennec, Christophe; Garcia, Margaret; Kreibich, Heidi; Konar, Megan; Mondino, Elena; Mard, Johanna; Pande, Saket; Sanderson, Matthew R.; Tian, Fuqiang; Viglione, Alberto; Wei, Jing; Wei, Yongping; Yu, David J.; Srinivasan, Veena; Bloeschl, Guenter</t>
  </si>
  <si>
    <t>Sociohydrology: Scientific Challenges in Addressing the Sustainable Development Goals</t>
  </si>
  <si>
    <t>WATER RESOURCES RESEARCH</t>
  </si>
  <si>
    <t>TARIM RIVER-BASIN; ENERGY-FOOD NEXUS; WATER-RESOURCES; SOCIO-HYDROLOGY; COUPLED HUMAN; CLIMATE-CHANGE; FLOOD RISK; ENVIRONMENTAL-HEALTH; POLITICAL ECOLOGY; NATURAL DISASTERS</t>
  </si>
  <si>
    <t>The Sustainable Development Goals (SDGs) of the United Nations Agenda 2030 represent an ambitious blueprint to reduce inequalities globally and achieve a sustainable future for all mankind. Meeting the SDGs for water requires an integrated approach to managing and allocating water resources, by involving all actors and stakeholders, and considering how water resources link different sectors of society. To date, water management practice is dominated by technocratic, scenario-based approaches that may work well in the short term but can result in unintended consequences in the long term due to limited accounting of dynamic feedbacks between the natural, technical, and social dimensions of human-water systems. The discipline of sociohydrology has an important role to play in informing policy by developing a generalizable understanding of phenomena that arise from interactions between water and human systems. To explain these phenomena, sociohydrology must address several scientific challenges to strengthen the field and broaden its scope. These include engagement with social scientists to accommodate social heterogeneity, power relations, trust, cultural beliefs, and cognitive biases, which strongly influence the way in which people alter, and adapt to, changing hydrological regimes. It also requires development of new methods to formulate and test alternative hypotheses for the explanation of emergent phenomena generated by feedbacks between water and society. Advancing sociohydrology in these ways therefore represents a major contribution toward meeting the targets set by the SDGs, the societal grand challenge of our time. Plain Language Summary Water crises that humanity faces are increasingly connected and are growing in complexity. As such, they require a more integrated approach in managing water resources, which involves all actors and stakeholders and considers how water resources link different sectors of society. Yet, water management practice is still dominated by technocratic approaches, which emphasize technical solutions. While these approaches may work in the short-term, they often result in unintended consequences in the long-term. Sociohydrology is developing a generalizable understanding of the interactions and feedbacks between natural,technical and social processes, which can improve water management practice. As such, advancing sociohydrology can contribute to address the global water crises and meet the water-related targets defined by the United Nations' Sustainable Development Goals.</t>
  </si>
  <si>
    <t>[Di Baldassarre, Giuliano; Rusca, Maria; Mondino, Elena; Mard, Johanna] Uppsala Univ, Dept Earth Sci, Uppsala, Sweden; [Di Baldassarre, Giuliano; Rusca, Maria; Mondino, Elena; Mard, Johanna] CNDS, Ctr Nat Hazards &amp; Disaster Sci, Uppsala, Sweden; [Sivapalan, Murugesu; Konar, Megan] Univ Illinois, Dept Civil &amp; Environm Engn, Urbana, IL USA; [Sivapalan, Murugesu] Univ Illinois, Dept Geog &amp; Geog Informat Sci, Urbana, IL USA; [Cudennec, Christophe] INRA, Agrocampus Ouest, UMR SAS, Rennes, France; [Garcia, Margaret] Arizona State Univ, Sch Sustainable Engn &amp; Built Environm, Tempe, AZ USA; [Kreibich, Heidi] GFZ German Res Ctr Geosci, Potsdam, Germany; [Pande, Saket] Delft Univ Technol, Fac Civil Engn &amp; Geosci, Delft, Netherlands; [Sanderson, Matthew R.] Delft Univ Technol, Dept Water Management, Delft, Netherlands; [Tian, Fuqiang; Wei, Jing] Tsinghua Univ, Dept Hydraul Engn, Beijing, Peoples R China; [Viglione, Alberto; Bloeschl, Guenter] Vienna Univ Technol, Inst Hydraul Engn &amp; Water Resources Management, Vienna, Austria; [Viglione, Alberto] Politecn Torino, Dept Environm Land &amp; Infrastruct Engn DIATI, Turin, Italy; [Wei, Yongping] Univ Queensland, Sch Earth &amp; Environm Sci, Brisbane, Qld, Australia; [Yu, David J.] Purdue Univ, Lyles Sch Civil Engn, W Lafayette, IN 47907 USA; [Yu, David J.] Purdue Univ, Dept Polit Sci, W Lafayette, IN 47907 USA; [Srinivasan, Veena] Ashoka Trust Res Ecol &amp; Environm, Bangalore, Karnataka, India</t>
  </si>
  <si>
    <t>Di Baldassarre, G (corresponding author), Uppsala Univ, Dept Earth Sci, Uppsala, Sweden.;Di Baldassarre, G (corresponding author), CNDS, Ctr Nat Hazards &amp; Disaster Sci, Uppsala, Sweden.</t>
  </si>
  <si>
    <t>giuliano.dibaldassarre@geo.uu.se</t>
  </si>
  <si>
    <t>Mård, Johanna/B-8555-2016; Di Baldassarre, Giuliano/C-7304-2009; Mård, Johanna/AAB-9951-2021; Cudennec, Christophe/A-6952-2008; Mondino, Elena/AAA-6667-2020; Tian, Fuqiang/M-9958-2013; Viglione, Alberto/M-4860-2017; Sivapalan, Murugesu/A-3538-2008; Kreibich, Heidi/G-9408-2012; Rusca, Maria/M-8199-2013; INRAE, UMR SAS/L-1751-2013</t>
  </si>
  <si>
    <t>Mård, Johanna/0000-0002-8789-7628; Di Baldassarre, Giuliano/0000-0002-8180-4996; Mård, Johanna/0000-0002-8789-7628; Cudennec, Christophe/0000-0002-1707-8926; Mondino, Elena/0000-0002-4364-4119; Tian, Fuqiang/0000-0001-9414-7019; Pande, Saket/0000-0003-3061-3185; Wei, Jing/0000-0001-6282-0862; Viglione, Alberto/0000-0002-7587-4832; Sivapalan, Murugesu/0000-0003-3004-3530; Kreibich, Heidi/0000-0001-6274-3625; Yu, David J./0000-0001-9929-1933; Rusca, Maria/0000-0003-4513-3213; Garcia, Margaret/0000-0002-2864-2377; INRAE, UMR SAS/0000-0001-6346-7845</t>
  </si>
  <si>
    <t>European Research Council (ERC) within the project HydroSocialExtremes: Uncovering the Mutual Shaping of Hydrological Extremes and Society, ERC Consolidator grant [771678]; Austrian Science Funds (FWF) [W1219-N22, I3174]</t>
  </si>
  <si>
    <t>European Research Council (ERC) within the project HydroSocialExtremes: Uncovering the Mutual Shaping of Hydrological Extremes and Society, ERC Consolidator grant; Austrian Science Funds (FWF)(Austrian Science Fund (FWF))</t>
  </si>
  <si>
    <t>This work was developed within the framework of the Panta Rhei research initiative of the International Association of Hydrological Sciences (IAHS) and, in particular, is a contribution of the Working Group on Socio-hydrologic Modeling and Synthesis. We thank the water experts and scientists that contributed to the survey of water crises at the 2017 AGU conference, online or during the 2018 Panta Rhei Day. G. D. B. and M. R. were supported by the European Research Council (ERC) within the project HydroSocialExtremes: Uncovering the Mutual Shaping of Hydrological Extremes and Society, ERC Consolidator grant 771678. Funding from the Austrian Science Funds (FWF) through projects W1219-N22 and I3174 is also acknowledged.</t>
  </si>
  <si>
    <t>0043-1397</t>
  </si>
  <si>
    <t>1944-7973</t>
  </si>
  <si>
    <t>WATER RESOUR RES</t>
  </si>
  <si>
    <t>Water Resour. Res.</t>
  </si>
  <si>
    <t>10.1029/2018WR023901</t>
  </si>
  <si>
    <t>Environmental Sciences; Limnology; Water Resources</t>
  </si>
  <si>
    <t>JE8XS</t>
  </si>
  <si>
    <t>di Lascio, A; Rossi, L; Carlino, P; Calizza, E; Rossi, D; Costantini, ML</t>
  </si>
  <si>
    <t>di Lascio, Antonella; Rossi, Loreto; Carlino, Pasquale; Calizza, Edoardo; Rossi, David; Costantini, Maria Letizia</t>
  </si>
  <si>
    <t>Stable isotope variation in macroinvertebrates indicates anthropogenic disturbance along an urban stretch of the river Tiber (Rome, Italy)</t>
  </si>
  <si>
    <t>Stable isotopes; Point and diffuse pollution sources; Trophic niche; Wastewater treatment plant</t>
  </si>
  <si>
    <t>TROPHIC NICHE WIDTH; ORGANIC-MATTER; WATER-QUALITY; SEWAGE; DELTA-N-15; BAY; NITROGEN; ECOLOGY; CARBON; POLLUTION</t>
  </si>
  <si>
    <t>Running waters in urbanized areas are large-scale systems of anthropogenic energy dissipation that receive effluents from point and diffuse sources, potentially inducing changes in organic matter decomposition and deposition and thus modifying river metabolism and the feeding patterns of inhabiting populations. Based on the hypothesis that anthropogenic disturbance provides important trophic constraints that influence the trophic niches of local communities, stable isotopes analysis was used to evaluate possible alterations in resource assimilation by aquatic species in response to diffuse and point sources of pollution from the city of Rome. For this purpose, the isotopic signature (delta N-15 and delta C-13) of detritus-based benthic communities and fish was determined upstream and downstream of two wastewater treatment plants (WWTPs) located before and after the urban stretch of the river Tiber. Community-wide metrics as the carbon range and convex hull area encompassing all taxa in a delta N-15 and delta C-13 bi-plot were used to measure the species' niche width and overlap. Differences were found between the upstream and downstream signatures, regarding the delta N-15 and delta C-13 of both detritivores and predators. The differences were found to be more pronounced at the southern WWTP, located downstream of the city. The lower delta N-15 in macroinvertebrates at the WWTP-impacted sites reflected the lower delta N-15 of suspended particulate organic matter and was associated with higher inorganic and organic loads. The decreasing range of delta C-13 values in macroinvertebrates and fish indicated a narrowing of the niche width downstream of the treatment plants, particularly downstream of the urban area itself. The effects were stronger on detritivores than predators due to direct incorporation of the sewage-derived material that dominated the locally available food sources. These data suggest that isotopic signals coupled with community-wide metrics can be used as functional indicators of treated and untreated sewage impacts on aquatic communities even when the primary targets (species abundance and community structure) appear to be largely unaffected. (C) 2012 Elsevier Ltd. All rights reserved.</t>
  </si>
  <si>
    <t>[di Lascio, Antonella; Rossi, Loreto; Carlino, Pasquale; Calizza, Edoardo; Costantini, Maria Letizia] Univ Roma La Sapienza, Dept Environm Biol, I-00185 Rome, Italy; [Rossi, David] CNR IRSA, Water Res Inst Res, I-00015 Rome, Italy</t>
  </si>
  <si>
    <t>Rossi, L (corresponding author), Univ Roma La Sapienza, Dept Environm Biol, Via Sardi 70, I-00185 Rome, Italy.</t>
  </si>
  <si>
    <t>loreto.rossi@uniroma1.it</t>
  </si>
  <si>
    <t>Rossi, David/L-1665-2019</t>
  </si>
  <si>
    <t>Rossi, David/0000-0002-9089-3257; Calizza, Edoardo/0000-0002-9457-4229; ROSSI, LORETO/0000-0001-8014-5397; Costantini, Maria Letizia/0000-0001-6242-558X</t>
  </si>
  <si>
    <t>MIPAF; Cofin MIUR; Sapienza University, PNRA-CONISMA</t>
  </si>
  <si>
    <t>MIPAF; Cofin MIUR(Ministry of Education, Universities and Research (MIUR)Research Projects of National Relevance (PRIN)); Sapienza University, PNRA-CONISMA</t>
  </si>
  <si>
    <t>We thank Dr. Mauro Brilli from IGAG (CNR Roma) for his crucial assistance during stable isotopes analysis and Mr. George Metcalf for revising the English text. This research was supported by MIPAF 2009, Cofin MIUR 2009, and Sapienza University grants 2010, PNRA-CONISMA 2010. The work was carried out in accordance with Italian laws.</t>
  </si>
  <si>
    <t>10.1016/j.ecolind.2012.04.006</t>
  </si>
  <si>
    <t>095HK</t>
  </si>
  <si>
    <t>Di Paola, A; Rulli, MC; Santini, M</t>
  </si>
  <si>
    <t>Di Paola, Arianna; Rulli, Maria Cristina; Santini, Monia</t>
  </si>
  <si>
    <t>Human food vs. animal feed debate. A thorough analysis of environmental footprints</t>
  </si>
  <si>
    <t>Human vs. animal food debate; Environmental footprints; Animal-source proteins; Plant-source proteins; Feed grains; Livestock impacts</t>
  </si>
  <si>
    <t>DIETARY PATTERNS; WATER FOOTPRINT; GREENHOUSE-GAS; LAND-USE; LIVESTOCK; MEAT; PROTEINS; RESOURCES; NUTRITION; NITROGEN</t>
  </si>
  <si>
    <t>Currently, a large portion of grain production is funneled into animal feed despite widespread hunger and undernutrition. In the present work we: (i) estimated the area, water and carbon footprints of animal-source proteins (AP) obtained from intensive farming systems and compared them with those from producing an equivalent amount of plant-source proteins (PP); (ii) postulated a set of straightforward hypotheses to recover environmental resources by cutting down a surplus in the per capita protein intake from three representative regions where intensive animal farming systems account for a great share of animal food production. Our major findings revealed that AP from intensive farming were approximately 2.4 to 33 more expensive in terms of area and water demand and 2.4 to 240 more pollutant in terms of greenhouse gas emissions when compared with PP. Environmental recoveries varied widely according to the hypothesized scenarios, but even the lowest estimates suggested remarkable results. Whether additional proteins supply would be required, crops with large protein content as peas, chickpeas, soybeans, and lupins could help to meet food security, while better compromise between dietary habits and environmental protection could be reached in rich countries by a moderate consumption of meat produced with non-feed grain systems.</t>
  </si>
  <si>
    <t>[Di Paola, Arianna; Santini, Monia] Euromediterranean Ctr Climate Change CMCC Fdn, IAPES, Viterbo, Italy; [Rulli, Maria Cristina] Politecn Milan, Dept Civil &amp; Environm Engn, Milan, Italy; [Santini, Monia] FEFU, Ajax St, Vladivostok, Russky Island, Russia</t>
  </si>
  <si>
    <t>Di Paola, A (corresponding author), Euromediterranean Ctr Climate Change CMCC Fdn, IAPES, Viterbo, Italy.</t>
  </si>
  <si>
    <t>arianna.dipaola@cmcc.it</t>
  </si>
  <si>
    <t>DI PAOLA, Arianna/N-4891-2019; Santini, Monia/K-1280-2017</t>
  </si>
  <si>
    <t>DI PAOLA, Arianna/0000-0001-9050-4787; Santini, Monia/0000-0002-8041-8241; Rulli, Maria Cristina/0000-0002-9694-4262</t>
  </si>
  <si>
    <t>Italian Ministry of Education, University and Research; Italian Ministry of Environment, Land and Sea under the project GEMINA [232/2011]</t>
  </si>
  <si>
    <t>Italian Ministry of Education, University and Research(Ministry of Education, Universities and Research (MIUR)); Italian Ministry of Environment, Land and Sea under the project GEMINA</t>
  </si>
  <si>
    <t>This work was supported by the Italian Ministry of Education, University and Research and the Italian Ministry of Environment, Land and Sea under the project GEMINA (n. 232/2011).</t>
  </si>
  <si>
    <t>10.1016/j.landusepol.2017.06.017</t>
  </si>
  <si>
    <t>FK1YT</t>
  </si>
  <si>
    <t>Di Poi, E; Blason, C; Corinaldesi, C; Danovaro, R; Malisana, E; Fonda-Umani, S</t>
  </si>
  <si>
    <t>Di Poi, E.; Blason, C.; Corinaldesi, C.; Danovaro, R.; Malisana, E.; Fonda-Umani, S.</t>
  </si>
  <si>
    <t>Structure and interactions within the pelagic microbial food web (from viruses to microplankton) across environmental gradients in the Mediterranean Sea</t>
  </si>
  <si>
    <t>microbial food webs; pelagic systems; viruses; prokaryotes; nanoplankton; microplankton</t>
  </si>
  <si>
    <t>VIRAL PRODUCTION; EPIFLUORESCENCE MICROSCOPY; PHOSPHORUS LIMITATION; SPATIAL-DISTRIBUTION; LONGITUDINAL TRENDS; MARINE SYSTEMS; MICROZOOPLANKTON; BACTERIA; WATERS; ECOSYSTEMS</t>
  </si>
  <si>
    <t>We have investigated here the structure of the pelagic microbial food web and quantified the carbon fluxes from viruses to microplankton along trophic gradients in the Mediterranean Sea. To explore the complex trophic pathways of the pelagic food web, we conducted independent and replicated experiments to measure (i) predation on prokaryotes by microzooplankton, (ii) predation on prokaryotes by heterotrophic nanoflagellates, (iii) virus-induced prokaryotic mortality, and (iv) microzooplankton grazing on nanoplankton and microphytoplankton. Our study covered more than 5000km, from the Atlantic Ocean to the Levantine basin, and from conditions of high primary production and nutrient availability to ultraoligotrophic and phosphate-limited waters. Microphytoplankton abundance and biomass were typically scarce across the entire Mediterranean basin, with almost negligible levels in the eastern part. Also, nanoplankton biomass was typically low. Conversely, prokaryotes, and particularly the heterotrophic components, were abundant and represented the only significant food source for both nanoplankton and microplankton grazers. Viral infections were not the primary agents of prokaryotic mortality, but in some areas, such as the Ligurian Sea, they had a key role in prokaryotic dynamics. The scenario depicted in this study in summer reveals the pivotal role of microzooplankton in the pelagic food web of the Mediterranean Sea, with a key role in the potential transfer of biomass to higher trophic levels. We also show that converse to theoretical expectations, the microbial food web was relatively complex under the mesotrophic conditions (Atlantic and western Mediterranean) and was much more simplified in the ultraoligotrophic conditions of the eastern Mediterranean.</t>
  </si>
  <si>
    <t>[Di Poi, E.; Blason, C.; Malisana, E.; Fonda-Umani, S.] Univ Trieste, Dept Life Sci, I-34143 Trieste, Italy; [Corinaldesi, C.; Danovaro, R.] Polytech Univ Marche, Dept Life &amp; Environm Sci, Ancona, Italy</t>
  </si>
  <si>
    <t>Fonda-Umani, S (corresponding author), Univ Trieste, Dept Life Sci, Via Giogieri 10, I-34143 Trieste, Italy.</t>
  </si>
  <si>
    <t>s.fonda@units.it</t>
  </si>
  <si>
    <t>PRIN project OBAMA (Osservatorio off-shore per ricerche ecologiche a lungo termine (L-TER) sulla Biodiversita e funzionamento degli ecosistemi marini profondi in Mar Mediterraneo); Flagship Project RITMARE-The Italian Research for the Sea; Italian Ministry of Education, University, and Research within the National Research Programme</t>
  </si>
  <si>
    <t>The present study was conducted during the second and third legs of the trans-Mediterranean cruise onboard the research vessels N/O Urania and Universitatis in the framework of the VECTOR project (Vulnerability of Coasts and Marine Italian Ecosystems to Climate Change and Their Role in the Mediterranean Carbon Cycles). This study was partially funded by the PRIN project OBAMA (Osservatorio off-shore per ricerche ecologiche a lungo termine (L-TER) sulla Biodiversita e funzionamento degli ecosistemi marini profondi in Mar Mediterraneo) and the Flagship Project RITMARE-The Italian Research for the Sea-coordinated by the Italian National Research Council and funded by the Italian Ministry of Education, University, and Research within the National Research Programme 2011-2013. We are grateful to A. Russo (Polytechnic University of Marche) for the temperature and salinity data, to E. Saggiomo (Zoological Station A. Dohrn, Naples) for the chlorophyll a and primary production values, and to S. Cozzi CNR-ISMAR (Trieste) for the nutrient concentrations. Thanks are also due to the crews of the two research vessels for their help in overcoming all of the logistic problems. We are also thankful to two anonymous reviewers, whose suggestions have greatly improved our manuscript.</t>
  </si>
  <si>
    <t>10.1002/2013GB004589</t>
  </si>
  <si>
    <t>289MP</t>
  </si>
  <si>
    <t>Diaz-Pereira, E; Romero-Diaz, A; de Vente, J</t>
  </si>
  <si>
    <t>Diaz-Pereira, Elvira; Romero-Diaz, Asuncion; de Vente, Joris</t>
  </si>
  <si>
    <t>Sustainable grazing land management to protect ecosystem services</t>
  </si>
  <si>
    <t>MITIGATION AND ADAPTATION STRATEGIES FOR GLOBAL CHANGE</t>
  </si>
  <si>
    <t>Ecosystem services; Grazing land; Land degradation; Participatory approaches; Sustainable grazing land management (SGLM); WOCAT</t>
  </si>
  <si>
    <t>GREENHOUSE-GAS MITIGATION; SOIL CARBON; GRASSLAND MANAGEMENT; EASTERN CAPE; BIODIVERSITY; SEQUESTRATION; CONSERVATION; KNOWLEDGE; WATER; PARTICIPATION</t>
  </si>
  <si>
    <t>Sustainable grazing land management (SGLM) is crucial to prevent land degradation and support food security and human well-being and may contribute to climate change mitigation and adaptation. To facilitate a wide-scale adoption of SGLM, further quantification of its multiple impacts and tradeoffs between ecosystem services is needed. The objective of this study was to assess the potential of SGLM measures to protect ecosystem services and contribute to sustainable development, based on an evaluation of 30 SGLM technologies in semi-arid regions documented in the World Overview of Conservation Approaches and Technologies (WOCAT) and an additional narrative literature review. We first analyzed (i) environmental characteristics and conditions, (ii) costs and benefits, and (iii) socioeconomic and environmental impacts of SGLM. Based on this analysis, we disentangle how SGLM affects ecosystem services and contributes to a sustainable development. The results show that SGLM represents a wide range of practices either aimed at (1) increasing the carrying capacity by improving the soil quality and the amount and type of vegetation or (2) preventing overgrazing by reducing animal pressure. The positive impacts of SGLM directly contribute to crucial provisioning, regulating, supporting, and cultural ecosystem services. On the other hand, while the management costs related to implementing SGLM are usually made by the landowners, many off-site impacts benefit wider society, indicating the need for political support and regulation. We recommend a large-scale implementation of SGLM as an effective means to deal with environmental challenges like desertification, soil degradation, loss of biodiversity, and climate change mitigation and adaptation.</t>
  </si>
  <si>
    <t>[Diaz-Pereira, Elvira; de Vente, Joris] Spanish Natl Res Council CEBAS CSIC, Soil &amp; Water Conservat Res Grp, Campus Espinardo, Murcia 30100, Spain; [Romero-Diaz, Asuncion] Univ Murcia, Dept Geog, Campus La Merced,Santo Cristo 1, Murcia 30001, Spain</t>
  </si>
  <si>
    <t>Diaz-Pereira, E (corresponding author), Spanish Natl Res Council CEBAS CSIC, Soil &amp; Water Conservat Res Grp, Campus Espinardo, Murcia 30100, Spain.</t>
  </si>
  <si>
    <t>ediazpereira@cebas.csic.es; arodi@um.es; joris@cebas.csic.es</t>
  </si>
  <si>
    <t>DIAZ, ELVIRA/F-4717-2011; de Vente, Joris/C-1304-2012</t>
  </si>
  <si>
    <t>DIAZ, ELVIRA/0000-0002-7459-5137; de Vente, Joris/0000-0001-7428-0621</t>
  </si>
  <si>
    <t>Spanish Ministry of Economy and Competitiveness; FEDER funds [CGL2013-42009-R]; Seneca Foundation [118933/JLI/13]</t>
  </si>
  <si>
    <t>Spanish Ministry of Economy and Competitiveness(Spanish Government); FEDER funds(European Commission); Seneca Foundation(Fundacion Seneca)</t>
  </si>
  <si>
    <t>This research was funded by the Spanish Ministry of Economy and Competitiveness and co-funded by FEDER funds for the ADAPT project (CGL2013-42009-R) and by the Seneca Foundation to the project CAMBIO (118933/JLI/13).</t>
  </si>
  <si>
    <t>1381-2386</t>
  </si>
  <si>
    <t>1573-1596</t>
  </si>
  <si>
    <t>MITIG ADAPT STRAT GL</t>
  </si>
  <si>
    <t>Mitig. Adapt. Strateg. Glob. Chang.</t>
  </si>
  <si>
    <t>10.1007/s11027-020-09931-4</t>
  </si>
  <si>
    <t>PI6BQ</t>
  </si>
  <si>
    <t>Diaz-Vazquez, D; Alvarado-Cummings, SC; Meza-Rodriguez, D; Senes-Guerrero, C; de Anda, J; Gradilla-Hernandez, MS</t>
  </si>
  <si>
    <t>Diaz-Vazquez, Diego; Caroline Alvarado-Cummings, Susan; Meza-Rodriguez, Demetrio; Senes-Guerrero, Carolina; de Anda, Jose; Sebastian Gradilla-Hernandez, Misael</t>
  </si>
  <si>
    <t>Evaluation of Biogas Potential from Livestock Manures and Multicriteria Site Selection for Centralized Anaerobic Digester Systems: The Case of Jalisco, Mexico</t>
  </si>
  <si>
    <t>GIS-based methodology; livestock manure; anaerobic digestion; energy production; spatial analysis; waste valorization</t>
  </si>
  <si>
    <t>GREENHOUSE-GAS EMISSIONS; CATTLE MANURE; ENVIRONMENTAL IMPACTS; BIOENERGY FACILITIES; METHANE PRODUCTION; WATER-QUALITY; HEAVY-METALS; CO-DIGESTION; PIG MANURE; WASTE</t>
  </si>
  <si>
    <t>The state of Jalisco is the largest livestock producer in Mexico, leading in the production of swine, eggs, and milk. This immense production generates enormous amounts of waste as a byproduct of the process itself. The poor management of livestock-derived waste can lead to multiple environmental problems like nutrient accumulation in soil, water eutrophication, and air pollution. The aim of this work is to establish a replicable geographic information system (GIS)-based methodology for selecting priority sites in which to implement anaerobic digestion units. These units will use multiple parameters that evaluate environmental risks and viability factors for the units themselves. A weighted overlay analysis was used to identify critical regions and, based on the results, clusters of individual livestock production units (LPUs) across the state were selected. Nitrogen and phosphorus recovery, as well as the energetic potential of the selected clusters, were calculated. Four clusters located mainly in the Los Altos region of Jalisco were selected as critical and analyzed. The results indicate that Jalisco has the potential to generate 5.5% of its total electricity demand if the entirety of its livestock waste is treated and utilized in centralized anaerobic digestion units. Additionally, 49.2 and 31.2 Gg of nitrogen and phosphorus respectively could be valorized, and there would be an estimated total reduction of 3012.6 Gg of carbon dioxide equivalent (CO(2)eq).</t>
  </si>
  <si>
    <t>[Diaz-Vazquez, Diego; Caroline Alvarado-Cummings, Susan; Senes-Guerrero, Carolina; Sebastian Gradilla-Hernandez, Misael] Tecnol Monterrey, Escuela Ingn &amp; Ciencias, Av Gen Ramon Corona 2514, Nuevo Mexico 45138, Zapopan, Mexico; [Meza-Rodriguez, Demetrio] Univ Guadalajara, Dept Ecol &amp; Recursos Nat, Independencia Nacl 151, Autlan De Navarro 48900, Mexico; [de Anda, Jose] Ctr Invest &amp; Asistencia Tecnol &amp; Diseno Estado Ja, Normalistas 800, Guadalajara 44270, Mexico</t>
  </si>
  <si>
    <t>Gradilla-Hernandez, MS (corresponding author), Tecnol Monterrey, Escuela Ingn &amp; Ciencias, Av Gen Ramon Corona 2514, Nuevo Mexico 45138, Zapopan, Mexico.;de Anda, J (corresponding author), Ctr Invest &amp; Asistencia Tecnol &amp; Diseno Estado Ja, Normalistas 800, Guadalajara 44270, Mexico.</t>
  </si>
  <si>
    <t>A01229693@itesm.mx; susancaroline.ac@gmail.com; demetrio.meza@academicos.udg.mx; carolina.senes@tec.mx; janda@ciatej.mx; msgradilla@tec.mx</t>
  </si>
  <si>
    <t>Rodríguez, Demetrio Meza/AAH-6764-2021; Senés-Guerrero, Carolina/AAT-2254-2021; Hernández, Misael Sebastián Gradilla/ABD-1937-2020</t>
  </si>
  <si>
    <t>Rodríguez, Demetrio Meza/0000-0002-5855-6939; Senés-Guerrero, Carolina/0000-0002-3089-6501; Hernández, Misael Sebastián Gradilla/0000-0002-8236-4400; de Anda, Jose/0000-0001-9521-5968</t>
  </si>
  <si>
    <t>Secretaria de Medio Ambiente y Desarrollo Territorial de Jalisco (SEMADET); Instituto Tecnologico y de Estudios Superiores de Monterrey campus Guadalajara</t>
  </si>
  <si>
    <t>This research was funded by Secretaria de Medio Ambiente y Desarrollo Territorial de Jalisco (SEMADET) and Instituto Tecnologico y de Estudios Superiores de Monterrey campus Guadalajara.</t>
  </si>
  <si>
    <t>10.3390/su12093527</t>
  </si>
  <si>
    <t>Dick, M; da Silva, MA; da Silva, RRF; Ferreira, OGL; Maia, MD; de Lima, SF; Neto, VBD; Dewes, H</t>
  </si>
  <si>
    <t>Dick, Milene; da Silva, Marcelo Abreu; da Silva, Rickiel Rodrigues Franklin; Ferreira, Otoniel Geter Lauz; Maia, Manoel de Souza; de Lima, Sebastiao Ferreira; Neto, Vespasiano Borges de Paiva; Dewes, Homero</t>
  </si>
  <si>
    <t>Environmental impacts of Brazilian beef cattle production in the Amazon, Cerrado, Pampa, and Pantanal biomes</t>
  </si>
  <si>
    <t>Agroecosystems; Agro-ecological zoning; Global warming; Grassland management; Meat supply chain; Sustainable intensification</t>
  </si>
  <si>
    <t>LIFE-CYCLE ASSESSMENT; PRODUCTION SYSTEMS; CARBON FOOTPRINT; GHG EMISSIONS; SOUTHERN BRAZIL; MILK-PRODUCTION; WHITE CLOVER; LIVESTOCK; INTENSIFICATION; AGRICULTURE</t>
  </si>
  <si>
    <t>Grazing cattle production plays a fundamental role in rural landscape conservation, food security, and bio-economy, allowing for subsistence, income, insurance, and food around the world. Conversely, livestock is associated with negative impacts on human health, animal welfare, and ecosystems. Thereby, a broad knowledge of the impacts of pasture-based beef production is essential for proposing sustainable practices and systems, particularly in Brazil, due to its importance. In this context, this study aims to assess the environmental impacts of beef production systems characteristic of different Brazilian biomes and, thus, provide baselines that support the future development of differentiated mitigation alternatives. Four systems were defined based on the relevance of the livestock activity in the Amazon, Cerrado, Pampa, and Pantanal biomes. Its main environmental impacts and components were identified using the life cycle analysis - LCA method, during the entire productive lives of the animals. GHG emissions resulted in mean values for Brazilian beef production of 13.32 kg CO2 equivalent per kg of live weight gain. The Cerrado presented higher values of terrestrial acidification, depletion of metals and fossil fuels, freshwater and marine ecotoxicity, and particulate matter formation. The Pantanal was more impacting in terms of climate change, water depletion, freshwater and marine eutrophication, and the photochemical oxidants formation. The Pampa was the region with the highest agricultural land occupation. Human toxicity and terrestrial ecotoxicity were negative in all systems. Occupation of urban areas, ozone depletion, natural areas transformation, and ionizing radiation were not significant, concerning other human activities after normalization. The inclusion of different impact categories in the analysis offers new perspectives to minimize the impacts of Brazilian livestock on the planet. Pasture-based animal production systems with greater ecological, water, and carbon footprints show better results in indicators related to human health and environmental conservation. The intensification of grazing and the introduction of more productive forage species may represent new opportunities for adding value, improving life quality, and conservation of sensitive areas found in different environments that make up the diversity of Brazilian livestock production.</t>
  </si>
  <si>
    <t>[Dick, Milene; da Silva, Marcelo Abreu; da Silva, Rickiel Rodrigues Franklin] Univ Fed Rio Grande do Sul, Fac Agr &amp; Life Sci, Forage &amp; Agrometeorol Dept, Porto Alegre, RS, Brazil; [Ferreira, Otoniel Geter Lauz; Maia, Manoel de Souza] Univ Fed Pelotas, Agron Fac Eliseu Maciel, Anim Sci Dept, Pelotas, RS, Brazil; [de Lima, Sebastiao Ferreira] UFMS, Agron Fac, Campus Chapadao Do Sul, Brazil; [Neto, Vespasiano Borges de Paiva] Fundacao Univ Fed Vale Sao Francisco, Agron Engn Fac, Petrolina, Brazil; [Dewes, Homero] Univ Fed Rio Grande do Sul, Biosci Inst, Dept Biophys, Porto Alegre, RS, Brazil</t>
  </si>
  <si>
    <t>da Silva, MA (corresponding author), Univ Fed Rio Grande do Sul, Fac Agr &amp; Life Sci, Forage &amp; Agrometeorol Dept, Porto Alegre, RS, Brazil.;Dick, M (corresponding author), Univ Fed Rio Grande do Sul, Fac Agron, Dept Plantas Forrageiras &amp; Agrometeorol DPFA, Av Bento Goncalves 7712, BR-91540000 Porto Alegre, RS, Brazil.</t>
  </si>
  <si>
    <t>milenedick@yahoo.com.br; apastomarceloabreu@gmail.com</t>
  </si>
  <si>
    <t>Abreu da Silva, Marcelo/0000-0003-2334-8942</t>
  </si>
  <si>
    <t>AUG 15</t>
  </si>
  <si>
    <t>10.1016/j.jclepro.2021.127750</t>
  </si>
  <si>
    <t>TB7IZ</t>
  </si>
  <si>
    <t>Dieulin, C; Lemoalle, J; de Condappa, D; Boyer, JF</t>
  </si>
  <si>
    <t>Servat, E; Demuth, S; Dezetter, A; Daniell, T</t>
  </si>
  <si>
    <t>Dieulin, Claudine; Lemoalle, Jacques; de Condappa, Devaraj; Boyer, Jean-Francois</t>
  </si>
  <si>
    <t>BFP Volta Data Volume, an example of multimedia support for the final report of an international programme</t>
  </si>
  <si>
    <t>GLOBAL CHANGE: FACING RISKS AND THREATS TO WATER RESOURCES</t>
  </si>
  <si>
    <t>IAHS Publication</t>
  </si>
  <si>
    <t>6th World FRIEND Conference on Global Change: Facing Risks and Threats to Water Resources</t>
  </si>
  <si>
    <t>OCT 25-29, 2010</t>
  </si>
  <si>
    <t>Fez, MOROCCO</t>
  </si>
  <si>
    <t>multimedia product; data ownership; international programme; Volta basin; hydrology; demography; agricultural production; poverty; access to water</t>
  </si>
  <si>
    <t>The Basin Focal Projects, programmes of the CGIAR Challenge Program on Water and Food, were led to consider global condition of water, food and poverty. Ten rivers were selected to carry out this programme. We will show an example of how to build a final product, taking the Volta basin project as a model. BFP Volta began in 2005 and finished by the end 2008. The basin, of around 395 000 km(2), covers six countries, but 85% of its drained area is located in Ghana and Burkina Faso. The programme was carried out by specialists in the fields of hydrology, demography, agricultural production, climate, health and cattle breeding. Their different contributions to the results of the programme were gathered in a database and are displayed in a multimedia product. This communication will show the way an information system can be built, displaying the various data types collected within an international programme.</t>
  </si>
  <si>
    <t>[Dieulin, Claudine; Boyer, Jean-Francois] Univ Montpellier 2, HydroSci Montpellier UMR CNRS IRD UM1 UM2, Pl Eugene Bataillon, F-34095 Montpellier 5, France; [Lemoalle, Jacques; de Condappa, Devaraj] IRD CIHEAM IAMM, UMR Cemagred Cerad Engref, G Eau, F-34196 Montpellier, France</t>
  </si>
  <si>
    <t>Dieulin, C (corresponding author), Univ Montpellier 2, HydroSci Montpellier UMR CNRS IRD UM1 UM2, Pl Eugene Bataillon, F-34095 Montpellier 5, France.</t>
  </si>
  <si>
    <t>dieulin@msem.univ-montp2.fr</t>
  </si>
  <si>
    <t>BOYER, Jean-François/C-5365-2014</t>
  </si>
  <si>
    <t>INT ASSOC HYDROLOGICAL SCIENCES</t>
  </si>
  <si>
    <t>WALLINGFORD</t>
  </si>
  <si>
    <t>INST OF HYDROLOGY, WALLINGFORD OX10 8BB, ENGLAND</t>
  </si>
  <si>
    <t>0144-7815</t>
  </si>
  <si>
    <t>978-1-907161-13-1</t>
  </si>
  <si>
    <t>IAHS-AISH P</t>
  </si>
  <si>
    <t>BYC84</t>
  </si>
  <si>
    <t>Diggelman, C; Ham, RK</t>
  </si>
  <si>
    <t>Household food waste to wastewater or to solid waste? That is the question</t>
  </si>
  <si>
    <t>life cycle inventory; municipal solid waste; waste-to-energy; compost; landfill; on-site system; municipal wastewater system; food waste disposer; wrnr 490-8</t>
  </si>
  <si>
    <t>LANDFILLS</t>
  </si>
  <si>
    <t>Decision makers need sound analyses of economic and environmental impacts of options for managing household food waste. Food waste impacts public health (it rots, smells, and attracts rodents) and costs (it drives collection frequency). A life cycle inventory is used to quantify total materials, energy, costs and environmental flows for three municipal solid waste systems (collection followed by compost, waste-to-energy or landfill) and two wastewater systems (kitchen food waste disposer followed by rural on-site or municipal wastewater treatment) for food waste management. Inventory parameters are expressed per 100 kg of food waste (wet weight) to place data on a normalised basis for comparison. System boundaries include acquisition, use and decommissioning. Parameters include inputs (land, materials, water) and output emissions to air, water and land. Parameters are ranked simply from high to low. Ranking highest overall was the rural wastewater system, which has a high amount of food waste and carrier water relative to the total throughput over its design life. Waste-to-energy, was second; burning food waste yields little exportable energy and is costly. Next, Municipal wastewater tied with landfill. Municipal wastewater is low for land, material, energy and cost, but is highest for food waste by-product (Sludge). Landfill ranks low for air emissions and cost. Compost ranks lowest; it has the lowest material and water inputs and generates the least wastewater and waterborne waste.</t>
  </si>
  <si>
    <t>Milwaukee Sch Engn, Architectural Engn &amp; Bldg Construct Dept, Milwaukee, WI 53202 USA; Univ Wisconsin, Madison, WI 53706 USA</t>
  </si>
  <si>
    <t>Diggelman, C (corresponding author), Milwaukee Sch Engn, Architectural Engn &amp; Bldg Construct Dept, 1025 N Broadway, Milwaukee, WI 53202 USA.</t>
  </si>
  <si>
    <t>diggelma@msoe.edu</t>
  </si>
  <si>
    <t>10.1177/0734242X0302100603</t>
  </si>
  <si>
    <t>768QG</t>
  </si>
  <si>
    <t>Ding, KB; Wu, Q; Wei, H; Yang, WJ; Sere, G; Wang, SZ; Echevarria, G; Tang, YT; Tao, J; Morel, JL; Qiu, RL</t>
  </si>
  <si>
    <t>Ding, Kengbo; Wu, Qing; Wei, Hang; Yang, Wenjun; Sere, Geoffroy; Wang, Shizhong; Echevarria, Guillaume; Tang, Yetao; Tao, Juan; Morel, Jean Louis; Qiu, Rongliang</t>
  </si>
  <si>
    <t>Ecosystem services provided by heavy metal-contaminated soils in China</t>
  </si>
  <si>
    <t>8th Interdisciplinary Soil Science Congress on Soils in Urban, Industrial, Traffic, Mining and Military Areas (SUITMA)</t>
  </si>
  <si>
    <t>SEP 20-25, 2015</t>
  </si>
  <si>
    <t>Natl Autonomus Univ Mexico, Mexico City, MEXICO</t>
  </si>
  <si>
    <t>Natl Autonomus Univ Mexico</t>
  </si>
  <si>
    <t>Soil security; Ecosystem services; Heavy metal-contaminated soil; China</t>
  </si>
  <si>
    <t>ORYZA-SATIVA L.; CLIMATE-CHANGE; RICE; POLLUTION; CADMIUM; MITIGATION; IMPACTS; ACCUMULATION; BIODIVERSITY; RESTORATION</t>
  </si>
  <si>
    <t>Soils provide a variety of ecosystem services (ESs) that are crucial to food security, water security, energy security, climate change abatement, and biodiversity, especially in densely populated countries such as China. At present, China is facing great challenges from serious soil heavy metal (HM) contamination which has damaged soil ESs and soil security. In this paper, we evaluate the ESs that contaminated soils can potentially provide before and after remediation, and we explore the connections between these ESs and the achievement of soil security in China. After an introduction to the concepts of ESs and soil security and a review of the current status of soil HM contamination in China, the ESs that can potentially be provided by HM-contaminated soils are discussed. Finally, we discuss the current remediation status of HM-contaminated soils from the standpoint of optimizing the ability of these soils to provide ESs. The status of the provision of ESs by HM-contaminated soils of croplands, brownfields, and mining wastelands is described in detail. Contaminated cropland soils fail to provide provisioning (e.g., food production), cultural, and regulating services, while the regulating and supporting services of brownfield soils are greatly reduced. The ESs of mining wasteland soils have been severely damaged, resulting in a high potential for contamination of surrounding ecosystems. Recent soil remediation projects have demonstrated that the damaged ESs of HM-contaminated soils can be restored, which would enhance Chinese soil security. However, it has often been the case that only visible ESs (e.g., food production and vegetation cover) are addressed, while other less noticeable but important services (e.g., water quality and biodiversity) are neglected. Therefore, we propose a framework for the evaluation of ESs provided by HM-contaminated soils. The ESs that could potentially be provided by HM-contaminated soils would help to achieve soil security in China, not only by improving food security, water security, and energy security but also by helping to protect soil biodiversity and abate global climate change. The ESs provided by HM-contaminated soils should be taken into account in soil policy and management systems as well as by the remediation industry.</t>
  </si>
  <si>
    <t>[Ding, Kengbo; Wei, Hang; Yang, Wenjun; Wang, Shizhong; Tang, Yetao; Qiu, Rongliang] Sun Yat Sen Univ, Sch Environm Sci &amp; Engn, Guangzhou 510275, Guangdong, Peoples R China; [Ding, Kengbo; Wei, Hang; Wang, Shizhong; Tang, Yetao; Qiu, Rongliang] Guangdong Prov Key Lab Environm Pollut Control &amp;, Guangzhou 510275, Guangdong, Peoples R China; [Ding, Kengbo; Wu, Qing; Tao, Juan] Sun Yat Sen Univ, Sch Geog &amp; Planning, Guangzhou 510275, Guangdong, Peoples R China; [Sere, Geoffroy; Echevarria, Guillaume; Morel, Jean Louis] Univ Lorraine, Lab Sols &amp; Environm, UMR 1120, 2 Ave Foret Haye,TSA 40602, F-54518 Vandoeuvre Les Nancy, France; [Sere, Geoffroy; Echevarria, Guillaume; Morel, Jean Louis] INRA, Lab Sols &amp; Environm, UMR 1120, 2 Ave Foret Haye,TSA 40602, F-54518 Vandoeuvre Les Nancy, France</t>
  </si>
  <si>
    <t>Wu, Q (corresponding author), Sun Yat Sen Univ, Sch Geog &amp; Planning, Guangzhou 510275, Guangdong, Peoples R China.</t>
  </si>
  <si>
    <t>wuqing@mail.sysu.edu.cn</t>
  </si>
  <si>
    <t>Echevarria, Guillaume/B-3680-2012; Tang, Yetao/B-6208-2019; Echevarria, Guillaume/AAO-5694-2021; Morel, Jean Louis/AAU-5627-2020; QIU, Rong-Liang/F-9450-2012; Séré, Geoffroy/ABA-7697-2021</t>
  </si>
  <si>
    <t>Echevarria, Guillaume/0000-0003-2124-1447; Tang, Yetao/0000-0003-0803-4240; Echevarria, Guillaume/0000-0003-2124-1447; Morel, Jean Louis/0000-0002-5720-1482; QIU, Rong-Liang/0000-0002-9469-5274; Séré, Geoffroy/0000-0003-4310-6115; Wei, Hang/0000-0002-2608-6469</t>
  </si>
  <si>
    <t>Special Fund of Environmental Protection Research for Public Welfare from the Ministry of Environmental Protection of the People's Republic of China [201509037]; National Funds for Distinguished Young Scientists of China [41225004]</t>
  </si>
  <si>
    <t>Special Fund of Environmental Protection Research for Public Welfare from the Ministry of Environmental Protection of the People's Republic of China; National Funds for Distinguished Young Scientists of China</t>
  </si>
  <si>
    <t>This study was funded by the Special Fund of Environmental Protection Research for Public Welfare (201509037) from the Ministry of Environmental Protection of the People's Republic of China and National Funds for Distinguished Young Scientists of China (No. 41225004).</t>
  </si>
  <si>
    <t>10.1007/s11368-016-1547-6</t>
  </si>
  <si>
    <t>FT1RD</t>
  </si>
  <si>
    <t>Ding, YK; Li, YP; Zheng, HR; Ma, Y; Huang, GH; Li, YF; Shen, ZY</t>
  </si>
  <si>
    <t>Ding, Yakui; Li, Yongping; Zheng, Heran; Ma, Yuan; Huang, Guohe; Li, Yanfeng; Shen, Zhenyao</t>
  </si>
  <si>
    <t>Mapping Water, Energy and Carbon Footprints Along Urban Agglomeration Supply Chains</t>
  </si>
  <si>
    <t>multi-regional input-output analysis; multi-perspective; Pearl River Delta urban agglomeration; structural path; supply chain path; water-energy-carbon footprints</t>
  </si>
  <si>
    <t>ENVIRONMENTAL PRESSURE; TRANSMISSION SECTORS; FOOD NEXUS; EMISSIONS; CONSUMPTION; SYSTEM; RISK</t>
  </si>
  <si>
    <t>China's urban population will increase by 268 million from 2010 to 2030, with the consumption of a large number of resource-intensive products. Quantitative analysis of the environmental impacts (water, energy and carbon) of urban agglomerations can make trade-offs among water conservation, energy use, climate change mitigation, and urban development. In this study, a multi-layer water-energy-carbon production path analysis (MWPPA) model is developed for identifying the key final demands, sectors and supply chain paths of the Pearl River Delta urban agglomeration (PUA). Results show that, water, energy and carbon-emission intensities respectively reduced by 27.3%, 35.6% and 27.6% in 2015, compared to the levels in 2012. More than half of the water-energy-carbon (WEC) footprints are export-driven, where Guangzhou, Shenzhen and Foshan dominate the WEC footprints of PUA. Results also disclose that Shenzhen is the main recipient of water-energy, while Jiangmen and Huizhou are the main providers of water and energy, respectively. Policy makers are suggested that each industry actively integrate into global value chains in order to leverage its comparative advantage, and Huizhou should take full advantage of its fossil base to form a complete industry chain from the R&amp;D end to the production end around the energy industry.</t>
  </si>
  <si>
    <t>[Ding, Yakui; Li, Yongping; Ma, Yuan; Huang, Guohe; Li, Yanfeng; Shen, Zhenyao] Beijing Normal Univ, State Key Joint Lab Environm Simulat &amp; Pollut Con, Sch Environm, Beijing, Peoples R China; [Li, Yongping; Huang, Guohe] Univ Regina, Inst Energy Environm &amp; Sustainable Communities, Regina, SK, Canada; [Zheng, Heran] Norwegian Univ Sci &amp; Technol, Ind Ecol Programme, Dept Energy &amp; Proc Technol, Trondheim, Norway</t>
  </si>
  <si>
    <t>Li, YP (corresponding author), Beijing Normal Univ, State Key Joint Lab Environm Simulat &amp; Pollut Con, Sch Environm, Beijing, Peoples R China.;Li, YP (corresponding author), Univ Regina, Inst Energy Environm &amp; Sustainable Communities, Regina, SK, Canada.</t>
  </si>
  <si>
    <t>yongping.li@iseis.org</t>
  </si>
  <si>
    <t>Ding, Yakui/0000-0002-7973-3359; Ma, Yuan/0000-0002-9712-3394</t>
  </si>
  <si>
    <t>Strategic Priority Research Program of Chinese Academy of Sciences [XDA20060302]; National Foreign Specialist Project of China [G2021111016L, G2021111017L]</t>
  </si>
  <si>
    <t>Strategic Priority Research Program of Chinese Academy of Sciences(Chinese Academy of Sciences); National Foreign Specialist Project of China</t>
  </si>
  <si>
    <t>This research was supported by the Strategic Priority Research Program of Chinese Academy of Sciences (XDA20060302) and the National Foreign Specialist Project of China (G2021111016L and G2021111017L). The authors are grateful to the editors and the anonymous reviewers for their insightful comments and suggestions.</t>
  </si>
  <si>
    <t>e2021EF002225</t>
  </si>
  <si>
    <t>10.1029/2021EF002225</t>
  </si>
  <si>
    <t>0G3MD</t>
  </si>
  <si>
    <t>Dixon, CM; Robertson, KM; Ulyshen, MD; Sikes, BA</t>
  </si>
  <si>
    <t>Dixon, Cinnamon M.; Robertson, Kevin M.; Ulyshen, Michael D.; Sikes, Benjamin A.</t>
  </si>
  <si>
    <t>Pine savanna restoration on agricultural landscapes: The path back to native savanna ecosystem services</t>
  </si>
  <si>
    <t>Prescribed fire; Bee pollinators; Old field succession; Soil restoration; Hydrological modeling; Fungal community</t>
  </si>
  <si>
    <t>PLANT COMMUNITY COMPOSITION; SOIL ORGANIC-CARBON; FIRE-FREQUENCY; VERTICAL-DISTRIBUTION; BIOMASS EQUATIONS; LAND-USE; ECOLOGICAL RESTORATION; GRASSLAND RESTORATION; SECONDARY SUCCESSION; PRESCRIBED FIRE</t>
  </si>
  <si>
    <t>Restoration of savanna ecosystems within their historic range is expected to increase provision of ecosystem services to resident human populations. However, the benefits of restoration depend on the degree to which ecosystems and their services can be restored, the rate of restoration of particular services, and tradeoffs in services between restored ecosystems and other common land uses. We use a chronosequence approach to infer multi-decadal changes in ecosystem services under management aimed at restoring fire-dependent pine savannas, including the use of frequent prescribed fire, following abandonment of row-crop agriculture in the southeastern U.S. We compare ecosystem services between restored pine savannas of different ages and reference pine savannas as well as other common land uses (row-crop agriculture, improved pasture, pine plantation, unmanaged forest). Our results suggest that restoring pine savannas results in many improvements to ecosystem services, including increases in plant species richness, perennial grass cover, tree biomass, total ecosystem carbon, soil carbon and C:N, reductions in soil bulk density and predicted erosion and sedimentation, shifts from soil fungal pathogens to fungal symbionts, and changes in soil chemistry toward reference pine savanna conditions. However, the rate of improvement varies widely among services from a few years to decades. Compared to row-crop agriculture and improved pasture, restored savannas have lower erosion, soil bulk density, and soil pathogens and a higher percentage of mycorrhizal fungi and ecosystem carbon storage. Compared to pine plantations and unmanaged forests, restored pine savannas have lower fire-prone fuel loads and higher water yield and bee pollinator abundance. Our results indicate that restoration of pine savanna using frequent fire provides a broad suite of ecosystem services that increase the landscape's overall resilience to climate change. These results are likely relevant to other savannas dominated by perennial vegetation and maintained with frequent fire. (c) 2021 Elsevier B.V. All rights reserved.</t>
  </si>
  <si>
    <t>[Dixon, Cinnamon M.; Robertson, Kevin M.] Tall Timbers Res Stn, 13093 Henry Beadel Dr, Tallahassee, FL 32312 USA; [Ulyshen, Michael D.] US Forest Serv, USDA, Southern Res Stn, 320 Green St, Athens, GA 30602 USA; [Sikes, Benjamin A.] Univ Kansas, Dept Ecol &amp; Evolutionary Biol &amp; Kansas Biol Surve, Lawrence, KS 66047 USA</t>
  </si>
  <si>
    <t>Dixon, CM (corresponding author), Tall Timbers Res Stn, 13093 Henry Beadel Dr, Tallahassee, FL 32312 USA.</t>
  </si>
  <si>
    <t>cdixon@talltimbers.org; krobertson@talltimbers.org; mulyshen@usda.gov; ben.sikes@ku.edu</t>
  </si>
  <si>
    <t>Dixon, Cinnamon/0000-0003-3731-2895</t>
  </si>
  <si>
    <t>USDA National Institute of Food and Agriculture [2017-67019-26512]; NSF grant (Division of Environmental Biology) [1557000]</t>
  </si>
  <si>
    <t>USDA National Institute of Food and Agriculture(United States Department of Agriculture (USDA)); NSF grant (Division of Environmental Biology)(National Science Foundation (NSF))</t>
  </si>
  <si>
    <t>We thank Pebble Hill Plantation, Avalon Plantation, Foshalee Plantation, Cherokee Plantation, Red Hills Plantation, Mandalay Plantation, Mistletoe Plantation, Rosewood Plantation, Springwood Plantation, Singletary Plantation, Edgar Harrison, Robert Landrum, Keith Allen, Vicki Simmons, Andy Rhodes, Alan Boyd, Fred and Nany Bryant, John and Sandra Rupp, John Finlayson II and III, Gary McDaniel, Daisy McKinney, Sara JaneWhite, Marvin and Carolyn Clayton, A.D. and Robin Liford, and Stephen and Kristine Monroe for providing access to field sites. We thank Elizabeth Fuhrman, Rebekah Wagner, Dylan Lockard, Lindsay Stawowy, and Allison Snyder for assistance conducting fieldwork, Tatiana Semenova-Nelson, Samuel Imel, Zoe Chan, and Justin Christopher King for DNA extraction and sequencing. Funding: this work was supported by USDA National Institute of Food and Agriculture [2017-67019-26512]. And was also partially supported by a collaborative NSF grant (Division of Environmental Biology-1557000) to Benjamin A. Sikes. Any opinions, findings, and conclusions or recommendations expressed in thismaterial are those of the authors and do not necessarily reflect the views of the National Science Foundation.</t>
  </si>
  <si>
    <t>10.1016/j.scitotenv.2021.151715</t>
  </si>
  <si>
    <t>2Q2NK</t>
  </si>
  <si>
    <t>Dodson, J; Derer, P; Cafaro, P; Gotmark, F</t>
  </si>
  <si>
    <t>Dodson, Jenna; Derer, Patricia; Cafaro, Philip; Gotmark, Frank</t>
  </si>
  <si>
    <t>Population growth, family planning and the Paris Agreement: an assessment of the nationally determined contributions (NDCs)</t>
  </si>
  <si>
    <t>INTERNATIONAL ENVIRONMENTAL AGREEMENTS-POLITICS LAW AND ECONOMICS</t>
  </si>
  <si>
    <t>NDC; Population growth; Climate vulnerability; Family planning; Adaptation</t>
  </si>
  <si>
    <t>CLIMATE-CHANGE; REDD PLUS; EXPOSURE; COMMITMENTS; HEALTH; POLICY</t>
  </si>
  <si>
    <t>Under the Paris Agreement, nations made pledges known as nationally determined contributions (NDCs): national climate plans detailing countries' ambitions to adapt to climate change and reduce greenhouse gas emissions. Population growth is a driver of both climate vulnerability and climate-altering emissions. We asked, to what extent do countries take population growth into account in their NDCs, beyond simple statements of population trends? Our research method was a comprehensive text review of 164 NDCs submitted by countries. About one-third (49) of countries' NDCs either link population growth to a negative effect and/or identify population growth as a challenge or trend affecting societal needs. Common impacts of population growth noted were increased energy demand, natural resource degradation, vulnerability to climate impacts, and decreased food and water security. Seven NDCs included strategies to slow population growth, and none specified implementation measures. Overall, the adaptation potential and mitigation co-benefits associated with slowing population growth through meeting the unmet need for family planning are largely overlooked in national NDC documents, suggesting that they are also neglected in countries' climate change planning. In upcoming rounds of NDC updates, we recommend that governments consider the potential impact of population growth on adaptation and mitigation efforts, prioritize meeting their unmet needs for family planning, and integrate population-health-environment projects in their national climate plans.</t>
  </si>
  <si>
    <t>[Dodson, Jenna; Derer, Patricia; Gotmark, Frank] Univ Gothenburg, Dept Biol &amp; Environm Sci, Gothenburg, Sweden; [Cafaro, Philip] Colorado State Univ, Sch Global Environm Sustainabil, Ft Collins, CO USA</t>
  </si>
  <si>
    <t>Gotmark, F (corresponding author), Univ Gothenburg, Dept Biol &amp; Environm Sci, Gothenburg, Sweden.</t>
  </si>
  <si>
    <t>frank.gotmark@bioenv.gu.se</t>
  </si>
  <si>
    <t>Gotmark, Frank/0000-0003-2604-3298</t>
  </si>
  <si>
    <t>University of Gothenburg - Global Challenges Foundation [3/2017]</t>
  </si>
  <si>
    <t>University of Gothenburg - Global Challenges Foundation</t>
  </si>
  <si>
    <t>Open access funding provided by University of Gothenburg. This study was funded by the Global Challenges Foundation (Protocol 3/2017).</t>
  </si>
  <si>
    <t>1567-9764</t>
  </si>
  <si>
    <t>1573-1553</t>
  </si>
  <si>
    <t>INT ENVIRON AGREEM-P</t>
  </si>
  <si>
    <t>Int. Environ. Agreem.-Polit. Law Econom.</t>
  </si>
  <si>
    <t>10.1007/s10784-022-09573-8</t>
  </si>
  <si>
    <t>Economics; Environmental Studies; Law; Political Science</t>
  </si>
  <si>
    <t>Business &amp; Economics; Environmental Sciences &amp; Ecology; Government &amp; Law</t>
  </si>
  <si>
    <t>0B4OH</t>
  </si>
  <si>
    <t>Doelman, JC; Beier, FD; Stehfest, E; Bodirsky, BL; Beusen, AHW; Humpenöder, F; Mishra, A; Popp, A; van Vuuren, DP; de Vos, L; Weindl, I; Van Zeist, WJ; Kram, T</t>
  </si>
  <si>
    <t>Doelman, Jonathan C.; Beier, Felicitas D.; Stehfest, Elke; Bodirsky, Benjamin L.; Beusen, Arthur H. W.; Humpenoeder, Florian; Mishra, Abhijeet; Popp, Alexander; van Vuuren, Detlef P.; de Vos, Lotte; Weindl, Isabelle; Van Zeist, Willem-Jan; Kram, Tom</t>
  </si>
  <si>
    <t>Quantifying synergies and trade-offs in the global water-land-food-climate nexus using a multi-model scenario approach</t>
  </si>
  <si>
    <t>nexus; integrated assessment; climate change mitigation; food security; biodiversity; nitrogen budget; water use</t>
  </si>
  <si>
    <t>MEAN TEMPERATURE INCREASE; GREENHOUSE-GAS EMISSIONS; CHANGE MITIGATION; INTEGRATED ASSESSMENT; DEMAND; MODEL; NITROGEN; PRODUCTIVITY; AGRICULTURE; ELECTRICITY</t>
  </si>
  <si>
    <t>The human-earth system is confronted with the challenge of providing a range of resources for a growing and more prosperous world population while simultaneously reducing environmental degradation. The sustainable development goals and the planetary boundaries define targets to manage this challenge. Many of these are linked to the land system, such as biodiversity, water, food, nutrients and climate, and are strongly interconnected. A key question is how measures can be designed in the context of multi-dimensional sustainability targets to exploit synergies. To address this, a nexus approach is adopted that acknowledges the interconnectedness between the important sub-systems water, land, food, and climate. This study quantifies synergies and trade-offs from ambitious interventions in different components of this water-land-fod-climate nexus at the global scale. For this purpose, a set of six harmonized scenarios is simulated with the model of agricultural production and its impact on the environment and Integrated model to assess the global environment models. The multi-model approach improves robustness of the results while shedding light on variations coming from different modelling approaches. Our results show that measures in the food component towards healthy diets with low meat consumption have synergies with all other nexus dimensions: Increased natural land improving terrestrial biodiversity (+4% to +8%), lower greenhouse gas emissions from land (-45% to -58%), reduced irrigation water withdrawals to protect or restore hydrological environmental flows (-3% to -24%), and reductions in nitrogen surpluses (-23% to -35%). Climate mitigation measures in line with the Paris Agreement have trade-offs with the water and food components of the nexus, as they adversely affect irrigation water withdrawals (+5% to +30% in 2050 compared to reference scenario) and food prices (+1% to +20%). The analysis of a scenario combining all measures reveals how certain measures are in conflict while others reinforce each other. This study provides an example of a nexus approach to scenario analysis providing input to the next generation of pathways aiming to achieve multiple dimensions of sustainable development.</t>
  </si>
  <si>
    <t>[Doelman, Jonathan C.; Stehfest, Elke; Beusen, Arthur H. W.; van Vuuren, Detlef P.; de Vos, Lotte; Kram, Tom] PBL Netherlands Environm Assessment Agcy, The Hague, Netherlands; [Doelman, Jonathan C.; van Vuuren, Detlef P.] Univ Utrecht, Copernicus Inst Sustainable Dev, Utrecht, Netherlands; [Beier, Felicitas D.; Bodirsky, Benjamin L.; Humpenoeder, Florian; Mishra, Abhijeet; Popp, Alexander; Weindl, Isabelle] Potsdam Inst Climate Impact Res PIK, Potsdam, Germany; [Beier, Felicitas D.; Mishra, Abhijeet] Humboldt Univ, Dept Agr Econ, Berlin, Germany; [de Vos, Lotte] Wageningen Univ &amp; Res, Wageningen Environm Res, Wageningen, Netherlands; [Van Zeist, Willem-Jan] Wageningen Univ &amp; Res, Wageningen Econ Res, The Hague, Netherlands; [Bodirsky, Benjamin L.] World Vegetable Ctr, Tainan, Taiwan; [Beusen, Arthur H. W.] Univ Utrecht, Dept Earth Sci Geochem, Utrecht, Netherlands</t>
  </si>
  <si>
    <t>Utrecht University; Potsdam Institut fur Klimafolgenforschung; Humboldt University of Berlin; Wageningen University &amp; Research; Wageningen University &amp; Research; Utrecht University</t>
  </si>
  <si>
    <t>Doelman, JC (corresponding author), PBL Netherlands Environm Assessment Agcy, The Hague, Netherlands.;Doelman, JC (corresponding author), Univ Utrecht, Copernicus Inst Sustainable Dev, Utrecht, Netherlands.</t>
  </si>
  <si>
    <t>jonathan.doelman@pbl.nl</t>
  </si>
  <si>
    <t>Humpenöder, Florian/HHN-1081-2022; Popp, Alexander/N-7064-2014; van Vuuren, Detlef/A-4764-2009</t>
  </si>
  <si>
    <t>Humpenöder, Florian/0000-0003-2927-9407; Popp, Alexander/0000-0001-9500-1986; Doelman, Jonathan/0000-0002-6842-573X; de Vos, Lotte/0000-0001-5841-9873; Beusen, Arthur/0000-0003-0104-8615; Beier, Felicitas Dorothea/0000-0002-8725-7663; van Vuuren, Detlef/0000-0003-0398-2831; Mishra, Abhijeet/0000-0002-8287-9922; Stehfest, Elke/0000-0003-3016-2679</t>
  </si>
  <si>
    <t>European Union [689150 SIM4NEXUS, 776479, 031B0787B, 776608]; SHAPE project which is part of AXIS, an ERA-NET; FORMAS; FFG/BMWFW; DLR/BMBF [01LS1907A-B-C]; German Federal Environmental Foundation (DBU)</t>
  </si>
  <si>
    <t>European Union(European Union (EU)); SHAPE project which is part of AXIS, an ERA-NET; FORMAS(Swedish Research Council Formas); FFG/BMWFW; DLR/BMBF(Helmholtz AssociationGerman Aerospace Centre (DLR)Federal Ministry of Education &amp; Research (BMBF)); German Federal Environmental Foundation (DBU)</t>
  </si>
  <si>
    <t>The research benefited from funding under the European Union's Horizon 2020 research and innovation programme, under Grant agreement no 689150 SIM4NEXUS. In addition, it received funding from the SHAPE project which is part of AXIS, an ERA-NET initiated by JPI Climate, and funded by FORMAS (SE), FFG/BMWFW (AT), DLR/BMBF (DE, Grant No. 01LS1907A-B-C), NWO (NL) and RCN (NO) with co-funding by the European Union (Grant No. 776608). It also received funding from the European Union's Horizon 2020 research and innovation programme under Grant Agreement Nos. 776479 (COACCH), and 031B0787B (FOCUS). We acknowledge the support by the German Federal Environmental Foundation (DBU) through a scholarship for FB.</t>
  </si>
  <si>
    <t>10.1088/1748-9326/ac5766</t>
  </si>
  <si>
    <t>ZQ1EW</t>
  </si>
  <si>
    <t>Dollinger, J; Dages, C; Voltz, M</t>
  </si>
  <si>
    <t>Dollinger, Jeanne; Dages, Cecile; Voltz, Marc</t>
  </si>
  <si>
    <t>Glyphosate sorption to soils and sediments predicted by pedotransfer functions</t>
  </si>
  <si>
    <t>Glyphosate; Risk assessment; Soil Sediment; Sorption; Pedotransfer function</t>
  </si>
  <si>
    <t>HUMIC SUBSTANCES; AMINOMETHYLPHOSPHONIC ACID; COMPETITIVE ADSORPTION; AGRICULTURAL SOILS; PESTICIDE SORPTION; ORGANIC-MATTER; SURFACE WATERS; PHOSPHATE; DESORPTION; FATE</t>
  </si>
  <si>
    <t>Glyphosate is the most applied herbicide for weed control in agriculture worldwide. Excessive application of glyphosate induces water pollution. The transfer of glyphosate to freshwater and groundwater is largely controlled by glyphosate sorption to soils and sediments. Sorption coefficients are therefore the most sensitive parameters in models used for risk assessment. However, the variations in glyphosate sorption among soils and sediments are poorly understood. Here we review glyphosate sorption parameters and their variation with selected soils and sediment. We use this knowledge to build pedotransfer functions that allow predicting sorption parameters, Kd, Kf and n, for a wide range of soils and sediments. We gathered glyphosate sorption parameters, 101 Kf, n and equivalent Kd, and associated soil properties. These data were then used to perform stepwise multiple regression analyses to build the pedotransfer functions. The linear (Kd) and Freundlich (Kf, n) pedotransfer functions were benchmarked against experimental data. We found the following major points: (1) Under current environmental conditions, sorption is best predicted by the Kd pedotransfer function. (2) The pedotransfer function is Kd = 7.20*CEC - 1.31*Clay + 24.82 (Kd in L kg(-1), CEC in cmol kg(-1) and clay in %). (3) Cation exchange capacity (CEC) and clay content are the main drivers of Kd variability across soils and sediments. Freundlich parameters are additionally influenced by pH and organic carbon. This suggests that the formation of complexes between glyphosate phosphonate groups and soil-exchanged polyvalent cations dominates sorption across the range of analyzed soils.</t>
  </si>
  <si>
    <t>[Dollinger, Jeanne; Dages, Cecile; Voltz, Marc] INRA, UMR LISAH, F-34060 Montpellier 1, France</t>
  </si>
  <si>
    <t>Dollinger, J (corresponding author), INRA, UMR LISAH, 2 Pl Pierre Viala, F-34060 Montpellier 1, France.</t>
  </si>
  <si>
    <t>jeanne.dollinger@supagro.inra.fr</t>
  </si>
  <si>
    <t>French Office for Water and Aquatic Bodies (ONEMA); French National Institute for Agricultural Research (INRA)</t>
  </si>
  <si>
    <t>This work was performed in the framework of a research and development project funded by the French Office for Water and Aquatic Bodies (ONEMA). The first author is grateful to the French National Institute for Agricultural Research (INRA) for providing her Ph.D. Grant.</t>
  </si>
  <si>
    <t>10.1007/s10311-015-0515-5</t>
  </si>
  <si>
    <t>CO8UG</t>
  </si>
  <si>
    <t>Dong, JW; Shang, MQ; Feng, RR; Song, X; Yan, DD; Xie, H</t>
  </si>
  <si>
    <t>Dong, Jianwei; Shang, Meiqi; Feng, Ranran; Song, Xin; Yan, Dandan; Xie, Hui</t>
  </si>
  <si>
    <t>Export and risk from antibiotic remobilization from surrounding water to lake in the extreme 2020 Yangtze River basin flooding</t>
  </si>
  <si>
    <t>Source apportionment; Environmental risk; Principal component analysis; Cluster analysis; Chaohu Lake</t>
  </si>
  <si>
    <t>HUMAN HEALTH-RISK; PERSONAL CARE PRODUCTS; ECOLOGICAL RISK; PHARMACEUTICALS; CHINA; SYSTEM; DISSIPATION; CATCHMENT; MODEL</t>
  </si>
  <si>
    <t>Global climate change increased the frequency of extreme rainfall events, leading to higher flood risk. In addition to the personal and property losses, another important consequence of a flood disaster was release and exposure risks from emerging contaminants, which was usually overlooked. The remobilization and fate of the antibiotics induced by floods remain unclear. We captured antibiotic concentrations around the Chaohu Lake after an unprecedented flood with a range of 5.0-317 ng/L. Higher concentrations in polder waters than their receiving rivers were attributed to the antibiotic release from soil particles and the sharp increase of water: soil ratio by flood storage. Source apportionment analysis of antibiotics implied that diffuse pollution by manure application and aquaculture activity was the predominant sources. Commonalities of spatial variations of antibiotics in polders were related to the condition of waterlogging and pollution source. The total antibiotic storage for all submerged polders was estimated at 27.9 kg. The concentrations and risks from pumping floodwater detained by polders into the lake were much higher than that from discharging flood directly into the lake. The retention-reaction-remobilization process would pose unexpectedly high risks for the lake. This study provided a new sight for constructing ecological wetland flood storage areas.</t>
  </si>
  <si>
    <t>[Dong, Jianwei; Shang, Meiqi; Song, Xin] Nanjing Normal Univ, Sch Marine Sci &amp; Engn, Nanjing 210023, Peoples R China; [Xie, Hui] Chinese Acad Sci, Nanjing Inst Geog &amp; Limnol, Key Lab Watershed Geog Sci, Nanjing 210008, Peoples R China; [Feng, Ranran; Yan, Dandan] Nanjing Hydraul Res Inst, Ctr Ecoenvironm Res, Nanjing 210029, Peoples R China</t>
  </si>
  <si>
    <t>Xie, H (corresponding author), Chinese Acad Sci, Nanjing Inst Geog &amp; Limnol, Key Lab Watershed Geog Sci, Nanjing 210008, Peoples R China.</t>
  </si>
  <si>
    <t>hxie@niglas.ac.cn</t>
  </si>
  <si>
    <t>National Natural Science Foundation of China [51809177, 42007362, 51909166]; Nanjing Normal University [184080H202B297]</t>
  </si>
  <si>
    <t>National Natural Science Foundation of China(National Natural Science Foundation of China (NSFC)); Nanjing Normal University</t>
  </si>
  <si>
    <t>Acknowledgments We thank Hui Zhang and Lei Sun for their help in the field sampling. We are grateful to all anonymous editors and reviewers for providing comments on this paper. We also appreciate the generous financial support of the National Natural Science Foundation of China (No. 51809177, No. 42007362 and No. 51909166) and research start-up fund of Nanjing Normal University (No. 184080H202B297) .</t>
  </si>
  <si>
    <t>10.1016/j.scitotenv.2022.155176</t>
  </si>
  <si>
    <t>2C3KR</t>
  </si>
  <si>
    <t>Dong, SK; Shang, ZH; Gao, JX; Boone, RB</t>
  </si>
  <si>
    <t>Dong, Shikui; Shang, Zhanhuan; Gao, Jixi; Boone, Randall B.</t>
  </si>
  <si>
    <t>Enhancing sustainability of grassland ecosystems through ecological restoration and grazing management in an era of climate change on Qinghai-Tibetan Plateau</t>
  </si>
  <si>
    <t>Qinghai-Tibetan Plateau; Grassland ecosystems; Grassland degradation; Climate change; Sustainable grazing</t>
  </si>
  <si>
    <t>PLANT COMMUNITY COMPOSITION; SOIL MICROBIAL COMMUNITY; DEGRADED ALPINE MEADOWS; PIKA OCHOTONA-CURZONIAE; NITROGEN ADDITION; SHORT-TERM; FUNCTIONAL-GROUPS; N2O FLUXES; TEMPERATURE SENSITIVITY; VEGETATION DISTRIBUTION</t>
  </si>
  <si>
    <t>The grassland ecosystems cover above 60% of Qinghai-Tibetan Plateau (QTP) and provide important ecosystem services and functions at local and regional scales. However, both anthropogenic and non-anthropogenic disturbances are challenging the sustainability of the QTP's grassland ecosystems in the era of global change. In this review paper, we summarized the causes and effects of grassland degradation, restoration practices used on degraded grasslands, impacts of climate change and nitrogen deposition on plants and soils, adaptation strategies to climate changes, impacts of livestock grazing on plants and soils, and sustainable grazing management on the QTP. We believed that the integration of internal drivers of ecosystem fragility with external disturbances such as overgrazing are the major causes of grassland degradations on the QTP. The quantitative evaluation systems for grassland ecosystem health including plant, soil and livestock indicators are theoretically feasible and technically reliable. The major impacts of grassland degradation on the QTP are loss of biodiversity, increased water erosion, reduced carbon sequestration, decrease pastoral productivity and reduced local human well-being. The current restoration practices are mostly revegetation of Bare Land severely degraded grasslands using cultivated grasses. Other restoration practices such as grazing fallow and grassland fencing can be applied to restore the lightly or moderately degraded grasslands. We believed that the side effects from soil drying on plant productivity and diversity in manipulative warming experiments could be the main cause of controversial findings about the effects of climate change on plant productivity, diversity, phenology, soil physics, biochemistry and organisms. Many scholars argued the advances and delays in greening-up date, lengthening and shortening of the growth period in the phenological responses of alpine grassland plants to a warming climate. Multiple sources of remote sensing data and diverse interpretive approaches should be applied and ground-based observations and surveys should be performed to improve the accuracy and reliability of model predictions on plant phenology. Inconsistent conclusions of climate change impacts on soil biochemistry and organisms except soil acidification and eutrophication have been widely observed in most manipulated studies of nitrogen deposition. Adaptive strategies should be employed to promote grassland system's sustainability of the QTP. Rotational grazing regime with moderate grazing intensity in the warm season may retain or promote plant height, cover, productivity and biodiversity, improve soil structure, fertility and microbial biomass, enhance carbon and nitrogen storage and reduce greenhouse gas emissions in the alpine grassland ecosystems.</t>
  </si>
  <si>
    <t>[Dong, Shikui] Beijing Normal Univ, Sch Environm, State Key Lab Water Environm Simulat, Beijing 100875, Peoples R China; [Shang, Zhanhuan] Lanzhou Univ, Sch Life Sci, Sate Key Lab Grassland Ago Ecosyst, Lanzhou 730000, Gansu, Peoples R China; [Gao, Jixi] Minist Ecol &amp; Environm, Ctr Satellite Applicat Ecol &amp; Environm, Beijing 100094, Peoples R China; [Boone, Randall B.] Colorado State Univ, Dept Ecosyst Sci &amp; Sustainabil, Nat Resource Ecol Lab, Ft Collins, CO 80523 USA</t>
  </si>
  <si>
    <t>Dong, SK (corresponding author), Beijing Normal Univ, Sch Environm, State Key Lab Water Environm Simulat, Beijing 100875, Peoples R China.;Shang, ZH (corresponding author), Lanzhou Univ, Sch Life Sci, Sate Key Lab Grassland Ago Ecosyst, Lanzhou 730000, Gansu, Peoples R China.</t>
  </si>
  <si>
    <t>dsk03037@bnu.edu.cn; shangzhh@lzu.edu.cn</t>
  </si>
  <si>
    <t>Boone, Randall B/N-6566-2013</t>
  </si>
  <si>
    <t>Boone, Randall B/0000-0003-3362-2976</t>
  </si>
  <si>
    <t>Second Tibetan Plateau Scientific Expedition and Research Program [2019QZKK0307]; National Key R&amp;D Program of China [2016YFC0501906]; Qinghai Provincial Key RD program [2019-SF-145, 2018-NK-A2]; Qinghai innovation platform construction project [2017-ZJ-Y20]</t>
  </si>
  <si>
    <t>Second Tibetan Plateau Scientific Expedition and Research Program; National Key R&amp;D Program of China; Qinghai Provincial Key RD program; Qinghai innovation platform construction project</t>
  </si>
  <si>
    <t>This research was financially supported by the grants from the Second Tibetan Plateau Scientific Expedition and Research Program (2019QZKK0307), National Key R&amp;D Program of China (2016YFC0501906), Qinghai Provincial Key R&amp;D program (2019-SF-145 &amp; 2018-NK-A2), Qinghai innovation platform construction project (2017-ZJ-Y20). The authors would also thank the anonymous reviewers for their helpful comments.</t>
  </si>
  <si>
    <t>JAN 1</t>
  </si>
  <si>
    <t>10.1016/j.agee.2019.106684</t>
  </si>
  <si>
    <t>JS3NW</t>
  </si>
  <si>
    <t>Dong, SP; Xu, X; Lin, F; Yu, LY; Shan, HW; Wang, F</t>
  </si>
  <si>
    <t>Dong, Shipeng; Xu, Xian; Lin, Fan; Yu, Liye; Shan, Hongwei; Wang, Fang</t>
  </si>
  <si>
    <t>A Discontinuous Individual Growth Model of Swimming Crab Portunus trituberculatus and Its Application in the Nutrient Dynamic Simulation in an Intensive Mariculture Pond</t>
  </si>
  <si>
    <t>intensive mariculture pond; nutrient dynamic simulation; discontinuous growth model; Portunus trituberculatus populations; molt; condition factor</t>
  </si>
  <si>
    <t>ENERGY BUDGET MODEL; PACIFIC OYSTER; CRASSOSTREA-GIGAS; ORGANIC-CARBON; AQUACULTURE; LAGOON</t>
  </si>
  <si>
    <t>Environmental problems such as organic pollution and eutrophication caused by highly intensive mariculture activities constrain the sustainable and healthy development of industry. Therefore, it is necessary to quantify the nutrient dynamics of aquaculture animals in order to reduce the risk of environmental pollution. In this study, a discontinuous individual growth model of Portunus trituberculatus in an intensive mariculture pond of P. trituberculatus-Penaeus japonicus-Sinonovacula constricta was constructed based on a dynamic energy budget theory combined with the index of condition factor. This model better predicted the growth and molting behavior of P. trituberculatus, and an acceptable fit was obtained through model parameterization using the Add-my-Pet (AmP) method (mean relative error = 0.058, symmetric mean squared error = 0.007). Ten molts were simulated over 180 days and generally coincided with the recorded molt time points. Based on this model and P. trituberculatus populations, the dynamic processes of carbon, nitrogen, and phosphorus in ingestion, respiration, excretion, feces, residual feed, dead crabs, seeding, molt, and harvest were simulated. The carbon, nitrogen, and phosphorus ingested during the 180-day culture period were 4,938.57 kg ha(-1), 1,255.88 kg ha(-1), and 244.16 kg ha(-1), respectively. Carbon, nitrogen, and phosphorus removal by harvest accounted for 1.06%, 1.03% and 0.62% of the total ingestion, respectively, while carbon, nitrogen, and phosphorus removal by dead crabs accounted for 6.84%, 6.63%, and 4.04%, respectively, and carbon, nitrogen, and phosphorus released from residual feed into the water accounted for 41.43% of the total feed. The accurate simulation of molting behavior and nutrient dynamics in this study provides a theoretical basis for molting risk prevention and environmental stress assessment of P. trituberculatus and provides basic modules and data support for the construction of the integrated mariculture ecosystem model.</t>
  </si>
  <si>
    <t>[Dong, Shipeng; Xu, Xian; Yu, Liye; Shan, Hongwei; Wang, Fang] Ocean Univ China, Key Lab Mariculture, Minist Educ, Qingdao, Peoples R China; [Dong, Shipeng; Xu, Xian; Yu, Liye; Wang, Fang] Qingdao Natl Lab Marine Sci &amp; Technol, Funct Lab Marine Fisheries Sci &amp; Food Prod Proc, Qingdao, Peoples R China; [Lin, Fan] Chinese Acad Fishery Sci, Yellow Sea Fisheries Res Inst, Qingdao, Peoples R China</t>
  </si>
  <si>
    <t>Wang, F (corresponding author), Ocean Univ China, Key Lab Mariculture, Minist Educ, Qingdao, Peoples R China.;Wang, F (corresponding author), Qingdao Natl Lab Marine Sci &amp; Technol, Funct Lab Marine Fisheries Sci &amp; Food Prod Proc, Qingdao, Peoples R China.</t>
  </si>
  <si>
    <t>wangfang249@ouc.edu.cn</t>
  </si>
  <si>
    <t>National Key Research and Development Program of China [2019YFD0900402]; Yellow River Delta Industry Leading Talents Project</t>
  </si>
  <si>
    <t>National Key Research and Development Program of China; Yellow River Delta Industry Leading Talents Project</t>
  </si>
  <si>
    <t>Funding This study was funded by the National Key Research and Development Program of China (2019YFD0900402) and the Yellow River Delta Industry Leading Talents Project.</t>
  </si>
  <si>
    <t>MAY 31</t>
  </si>
  <si>
    <t>10.3389/fmars.2022.918449</t>
  </si>
  <si>
    <t>2D2CM</t>
  </si>
  <si>
    <t>Dong, Y; Xu, LY</t>
  </si>
  <si>
    <t>Dong, Yue; Xu, Linyu</t>
  </si>
  <si>
    <t>Aggregate risk of reactive nitrogen under anthropogenic disturbance in the Pearl River Delta urban agglomeration</t>
  </si>
  <si>
    <t>Reactive nitrogen; Aggregate risk; Urban agglomeration; Anthropogenic disturbance; Pearl river delta</t>
  </si>
  <si>
    <t>CHINA; EMISSIONS; NITRATE; CYCLE; EUTROPHICATION; AGRICULTURE; ENVIRONMENT; MANAGEMENT; BENEFITS; TRENDS</t>
  </si>
  <si>
    <t>Social production and consumption in highly urbanized agglomerations dramatically aggravate the creation of reactive nitrogen (Nr). Excess Nr increases the aggregate risk of air and water quality deterioration, biodiversity loss and human health impairment. The aim of this study is to assess the aggregate risk of Nr under anthropogenic disturbance based on an exposure-effect model reconciling the Nr behavior in urban environment and corresponding integrated damage impacts. In a case study of Pearl River Delta (PRD) urban agglomeration, the Nr creation and distribution were quantitatively estimated in different subsystems. The various ecosystem service and human benefit losses related to Nr accumulation pressure were classified and quantified though damage costs obtained from literature. The results showed that anthropogenic disturbance dramatically changed the Nr creation and accumulation in this urban agglomeration compared with the average level for all of China. Anthropogenic Nr creation in the PRD urban agglomeration was 355.70 Gg, and total Nr accumulation in all subsystems was 607.05 Gg in 2010. With high industrialization and urbanization, Nr tended to flow into the atmosphere and water to generate risk rather than into the land. The damage impacts of Nr in the PRD urban agglomeration centered on human health impairment (40.97%), fuel and fiber production loss (23.55%), climate and air quality decline (22.41%). To harmonize the relationship between risk management and human economic drivers, sustainable human activity changes in vehicle use, denitrification engineering and nitrogen use efficiency are suggested. (C) 2018 Elsevier Ltd. All rights reserved.</t>
  </si>
  <si>
    <t>[Dong, Yue; Xu, Linyu] Beijing Normal Univ, State Key Joint Lab Environm Simulat &amp; Pollut Con, Sch Environm, 19 Xinjiekouwai St, Beijing 100875, Peoples R China</t>
  </si>
  <si>
    <t>Xu, LY (corresponding author), Beijing Normal Univ, State Key Joint Lab Environm Simulat &amp; Pollut Con, Sch Environm, 19 Xinjiekouwai St, Beijing 100875, Peoples R China.</t>
  </si>
  <si>
    <t>xly@bnu.edu.cn</t>
  </si>
  <si>
    <t>National Key R&amp;D Program of China [2016YFC0502800]; Major Environmental Protection Special Fund Regional and Industry Major Development Strategic Environmental Assessment - Development Strategic Environmental Assessment of the Pearl River Delta Region [2110203]; Funds for International Cooperation and Exchanges of the National Natural Science Foundation of China [51661125010]; Innovative Research Group of the National Natural Science Foundation of China [51721093]; project Developing an indicator system for economic benefit and loss assessment of environmental impacts of EIA Management in 2017</t>
  </si>
  <si>
    <t>National Key R&amp;D Program of China; Major Environmental Protection Special Fund Regional and Industry Major Development Strategic Environmental Assessment - Development Strategic Environmental Assessment of the Pearl River Delta Region; Funds for International Cooperation and Exchanges of the National Natural Science Foundation of China(National Natural Science Foundation of China (NSFC)); Innovative Research Group of the National Natural Science Foundation of China(National Natural Science Foundation of China (NSFC)); project Developing an indicator system for economic benefit and loss assessment of environmental impacts of EIA Management in 2017</t>
  </si>
  <si>
    <t>This study was funded by the National Key R&amp;D Program of China (No.2016YFC0502800), Major Environmental Protection Special Fund Regional and Industry Major Development Strategic Environmental Assessment - Development Strategic Environmental Assessment of the Pearl River Delta Region (NO. 2110203), Funds for International Cooperation and Exchanges of the National Natural Science Foundation of China (No.51661125010), Innovative Research Group of the National Natural Science Foundation of China (No.51721093), and the project  Developing an indicator system for economic benefit and loss assessment of environmental impacts of EIA Management in 2017 administrated by the Ministry of Environmental Protection, China.</t>
  </si>
  <si>
    <t>10.1016/j.jclepro.2018.11.194</t>
  </si>
  <si>
    <t>HK4SC</t>
  </si>
  <si>
    <t>Doppelt, B; Hamilton, R; Vynne, S</t>
  </si>
  <si>
    <t>Filho, WL</t>
  </si>
  <si>
    <t>Doppelt, Bob; Hamilton, Roger; Vynne, Stacy</t>
  </si>
  <si>
    <t>Preparing Communities for the Impacts of Climate Change in Oregon, USA</t>
  </si>
  <si>
    <t>ECONOMIC, SOCIAL AND POLITICAL ELEMENTS OF CLIMATE CHANGE</t>
  </si>
  <si>
    <t>2nd Worlds Oline Climate Change Conference (Climate 2009)</t>
  </si>
  <si>
    <t>NOV 02-06, 2009</t>
  </si>
  <si>
    <t>ELECTR NETWORK</t>
  </si>
  <si>
    <t>Adaptation; Climate change; Community empowerment; Planning; Preparation; Stakeholder engagement</t>
  </si>
  <si>
    <t>No matter how fast society reduces greenhouse gases, rising temperatures will produce significant ecological, social, health, and economic consequences. Few public or private organizations in the US, however, have the capacity to effectively prepare for or adapt to these inevitable changes. Unless the public and private sectors begin now to prepare for these impacts, great harm and high costs will result. The Climate Leadership Initiative at the University of Oregon, with partners, instituted a multi-year programme to develop a model that can be replicated nationwide for (a) analysing potential climate impacts at the basin scale; (b) engaging government agencies and stakeholders involved with natural (e.g. landscapes, streams, and biodiversity), human (e.g. emergency response, health care, education), built (e.g. transport, irrigation, communications infrastructure and buildings), and economic (e.g. forestry, agriculture, manufacturing, tourism) systems in assessing what those likely impacts mean for their sectors; (c) helping the agencies and stakeholders develop strategies and policies to prepare their systems to withstand and adapt to climate change through methods that enhance, and not undermine, climate preparation efforts in the other sectors. We began with pilot programmes in the Rogue and Upper Willamette river basins of Oregon. We are now working in the Klamath Basin of Oregon and California and will soon move to the national level with model programmes in three to four locations across the country. Our goal is to dramatically increase climate preparation and adaptation literacy and to build and deliver the tools and resources needed to assist all levels of governments, institutions and non-profits across the nation to proactively prepare for climate change.</t>
  </si>
  <si>
    <t>[Doppelt, Bob; Hamilton, Roger; Vynne, Stacy] Univ Oregon, Climate Leadership Initiat, Eugene, OR 97403 USA</t>
  </si>
  <si>
    <t>bdoppelt@uoregon.edu; grh@uoregon.edu; svynne@uoregon.edu</t>
  </si>
  <si>
    <t>SPRINGER-VERLAG BERLIN</t>
  </si>
  <si>
    <t>HEIDELBERGER PLATZ 3, D-14197 BERLIN, GERMANY</t>
  </si>
  <si>
    <t>978-3-642-14775-3</t>
  </si>
  <si>
    <t>10.1007/978-3-642-14776-0_43</t>
  </si>
  <si>
    <t>BYI54</t>
  </si>
  <si>
    <t>Dorado-Guerra, DY; Paredes-Arquiola, J; Perez-Martin, MA; Hermann, HT</t>
  </si>
  <si>
    <t>Dorado-Guerra, Diana Yaritza; Paredes-Arquiola, Javier; Perez-Martin, Miguel Angel; Tafur Hermann, Harold</t>
  </si>
  <si>
    <t>Integrated Surface-Groundwater Modelling of Nitrate Concentration in Mediterranean Rivers, the Jucar River Basin District, Spain</t>
  </si>
  <si>
    <t>aquifer-river interactions; diffuse pollution; point sources; surface water; water quality models</t>
  </si>
  <si>
    <t>CLIMATE-CHANGE; WATER-QUALITY; NITROGEN; POLLUTION; REGION; AGRICULTURE; RESOURCES; FRAMEWORK; QUANTITY; DYNAMICS</t>
  </si>
  <si>
    <t>High nutrient discharge from groundwater (GW) into surface water (SW) have multiple undesirable effects on river water quality. With the aim to estimate the impact of anthropic pressures and river-aquifer interactions on nitrate status in SW, this study integrates two hydrological simulation and water quality models. PATRICAL models SW-GW interactions and RREA models streamflow changes due to human activity. The models were applied to the Jucar River Basin District (RBD), where 33% of the aquifers have a concentration above 50 mg NO3-/L. As a result, there is a direct linear correlation between the nitrate concentration in rivers and aquifers (Jucar r(2) = 0.9, and Turia r(2) = 0.8), since in these Mediterranean basins, the main amount of river flows comes from groundwater discharge. The concentration of nitrates in rivers and GW tends to increase downstream of the district, where artificial surfaces and agriculture are concentrated. The total NO3- load to Jucar RBD rivers was estimated at 10,202 tN/year (239 kg/km(2)/year), from which 99% is generated by diffuse pollution, and 3378 tN/year (79 kg/km(2)/year) is discharged into the Mediterranean Sea. Changes in nitrate concentration in the RBD rivers are strongly related to the source of irrigation water, river-aquifer interactions, and flow regulation. The models used in this paper allow the identification of pollution sources, the forecasting of nitrate concentration in surface and groundwater, and the evaluation of the efficiency of measures to prevent water degradation, among other applications.</t>
  </si>
  <si>
    <t>[Dorado-Guerra, Diana Yaritza; Paredes-Arquiola, Javier; Perez-Martin, Miguel Angel] Univ Politecn Valencia, Res Inst Water &amp; Environm Engn IIAMA, Valencia 46022, Spain; [Tafur Hermann, Harold] Univ Nacl Colombia, Fac Ciencias Agr, Palmira 111321, Colombia</t>
  </si>
  <si>
    <t>Dorado-Guerra, DY (corresponding author), Univ Politecn Valencia, Res Inst Water &amp; Environm Engn IIAMA, Valencia 46022, Spain.</t>
  </si>
  <si>
    <t>diadogue@doctor.upv.es; jparedea@upv.es; mperezm@upv.es; htafurh@unal.edu.co</t>
  </si>
  <si>
    <t>Paredes-Arquiola, Javier/X-1831-2018; Pérez-Martín, Miguel Ángel/J-1565-2012</t>
  </si>
  <si>
    <t>Paredes-Arquiola, Javier/0000-0003-3198-2169; Pérez-Martín, Miguel Ángel/0000-0002-4733-0862</t>
  </si>
  <si>
    <t>PhD scholarship from the food research stream of the program Colombia Cientifica-Pasaporte a la Ciencia - Colombian Institute for Educational Technical Studies Abroad (Instituto Colombiano de Credito Educativo y Estudios Tecnicos en el Exterior, ICETEX); Spanish Research Agency (AEI) [(PID2019-106322RB-100)/AEI/10.13039/501100011033]</t>
  </si>
  <si>
    <t>PhD scholarship from the food research stream of the program Colombia Cientifica-Pasaporte a la Ciencia - Colombian Institute for Educational Technical Studies Abroad (Instituto Colombiano de Credito Educativo y Estudios Tecnicos en el Exterior, ICETEX); Spanish Research Agency (AEI)(Spanish Government)</t>
  </si>
  <si>
    <t>The first author's research is partially funded by a PhD scholarship from the food research stream of the program Colombia Cientifica-Pasaporte a la Ciencia, granted by the Colombian Institute for Educational Technical Studies Abroad (Instituto Colombiano de Credito Educativo y Estudios Tecnicos en el Exterior, ICETEX). The authors thank the Spanish Research Agency (AEI) for the financial support to RESPHIRA project (PID2019-106322RB-100)/AEI/10.13039/501100011033.</t>
  </si>
  <si>
    <t>10.3390/su132212835</t>
  </si>
  <si>
    <t>XL3BB</t>
  </si>
  <si>
    <t>Doran, JW</t>
  </si>
  <si>
    <t>Soil health and global sustainability: translating science into practice</t>
  </si>
  <si>
    <t>International Workshop on Soil Health as an Indicator of Sustainable Land Management</t>
  </si>
  <si>
    <t>JUN 24-25, 1999</t>
  </si>
  <si>
    <t>GAIA ENVIRONM RES &amp; EDU CTR, KIFISIA, GREECE</t>
  </si>
  <si>
    <t>GAIA ENVIRONM RES &amp; EDU CTR</t>
  </si>
  <si>
    <t>sustainable management; practical sciences; soil quality and health; sustainability indices; on-farm assessment</t>
  </si>
  <si>
    <t>QUALITY; INTENSIFICATION; SYSTEMS; CARBON</t>
  </si>
  <si>
    <t>Interest in the quality and health of soil has been stimulated by recent awareness that soil is vital to both production of food and fiber and global ecosystems function. Soil health, or quality, can be broadly defined as the capacity of a living soil to function, within natural or managed ecosystem boundaries, to sustain plant and animal productivity, maintain or enhance water and air quality, and promote plant and animal health. Soil quality and health change over time due to natural events or human impacts. They are enhanced by management and land-use decisions that weigh the multiple functions of soil and are impaired by decisions which focus only on single functions, such as crop productivity. Criteria for indicators of soil quality and health relate mainly to their utility in defining ecosystem processes and in integrating physical, chemical, and biological properties, their sensitivity to management and climatic variations, and their accessibility and utility to agricultural specialists, producers, conservationists, and policy makers. Although soils have an inherent quality as related to their physical, chemical, and biological properties within the constraints set by climate and ecosystems, the ultimate determinant of soil quality and health is the land manager. As such, the assessment of soil quality or health, and direction of change with time, is the primary indicator of sustainable management. Scientists can make a significant contribution to sustainable land management by translating scientific knowledge and information on soil function into practical tools and approaches by which land managers can assess the sustainability of their management practices. The first steps, however, in our communal journey towards sustainable land management must be the identification of our final destination (sustainability goals), the strategies or course by which we will get there, and the indicators (benchmarks) that we are proceeding in the right direction. We too often rush to raise the sails of our 'technological' ship to catch the wind, before knowing from where it comes or in property defining our destination, charting our course, and setting the rudder of our ship. Examples are given of approaches for assessing soil quality and health to define the sustainability of land management practices and to 'translate our science into practice'. (C) 2002 Elsevier Science B.V. All rights reserved.</t>
  </si>
  <si>
    <t>Univ Nebraska, USDA ARS, Lincoln, NE 68583 USA</t>
  </si>
  <si>
    <t>Doran, JW (corresponding author), Univ Nebraska, USDA ARS, 116 Keim Hall, Lincoln, NE 68583 USA.</t>
  </si>
  <si>
    <t>jdoran1@unl.edu</t>
  </si>
  <si>
    <t>10.1016/S0167-8809(01)00246-8</t>
  </si>
  <si>
    <t>505TU</t>
  </si>
  <si>
    <t>Douglas, I</t>
  </si>
  <si>
    <t>Douglas, Ian</t>
  </si>
  <si>
    <t>The challenge of urban poverty for the use of green infrastructure on floodplains and wetlands to reduce flood impacts in intertropical Africa</t>
  </si>
  <si>
    <t>LANDSCAPE AND URBAN PLANNING</t>
  </si>
  <si>
    <t>Flooding; Green infrastructure; Poverty; Africa; Political influence; Informal settlements</t>
  </si>
  <si>
    <t>CLIMATE-CHANGE ADAPTATION; PERIURBAN AGRICULTURE; INFORMAL SETTLEMENTS; ENVIRONMENTAL-CHANGE; WASTE-WATER; LAND-USE; MANAGEMENT; CITIES; PARTICIPATION; SANITATION</t>
  </si>
  <si>
    <t>The rapidly expanding urban population in intertropical African cities that lives in poverty in informal settlements poses major problems for urban health, safety and risk reduction. Such settlements often encroach on floodplains and wetlands, restricting the space available to convey and store flood waters Climate change and the expansion impermeable urban surfaces are contributing to increased magnitude and frequency of flooding. The use of green infrastructure in Africa to alleviate climate change impacts, including for sustainable urban drainage, is widely advocated. Many consider that urban agriculture can be part of such green infrastructure. However, although municipal plans often envisage removal of settlements from floodplains and do not encourage urban agriculture, efforts to bulldoze dwellings and move people from the settlements close to city centres are strongly resisted and can become politically contested. Improvements in urban drainage require participatory, multi-sectoral planning and implementation. In many African cities three different levels of action occur, frequently without considering interests at any other level: municipal drainage and floodplain clearance plans; international NGO and consultant led schemes; and community-based small scale actions for immediate relief and protection. Political allegiances cut across the three levels, showing that without holistic views across all scales of the political, social, economic and environmental aspects of these intertropical African cities, widespread use of floodplain and wetland green infrastructure for flood hazard reduction will be difficult to achieve. (C) 2016 Elsevier B.V. All rights reserved</t>
  </si>
  <si>
    <t>[Douglas, Ian] Univ Manchester, Sch Environm Educ &amp; Dev, Manchester M13 9PL, Lancs, England</t>
  </si>
  <si>
    <t>Douglas, I (corresponding author), Univ Manchester, Sch Environm Educ &amp; Dev, Manchester M13 9PL, Lancs, England.</t>
  </si>
  <si>
    <t>ian.douglas@manchester.ac.uk</t>
  </si>
  <si>
    <t>Douglas, Ian/AAP-4465-2020</t>
  </si>
  <si>
    <t>Douglas, Ian/0000-0002-2451-8133</t>
  </si>
  <si>
    <t>0169-2046</t>
  </si>
  <si>
    <t>1872-6062</t>
  </si>
  <si>
    <t>LANDSCAPE URBAN PLAN</t>
  </si>
  <si>
    <t>Landsc. Urban Plan.</t>
  </si>
  <si>
    <t>10.1016/j.landurbplan.2016.09.025</t>
  </si>
  <si>
    <t>Ecology; Environmental Studies; Geography; Geography, Physical; Regional &amp; Urban Planning; Urban Studies</t>
  </si>
  <si>
    <t>Environmental Sciences &amp; Ecology; Geography; Physical Geography; Public Administration; Urban Studies</t>
  </si>
  <si>
    <t>HA0KG</t>
  </si>
  <si>
    <t>Dranguet, P; Le Faucheur, S; Cosio, C; Slaveykova, VI</t>
  </si>
  <si>
    <t>Dranguet, P.; Le Faucheur, S.; Cosio, C.; Slaveykova, V. I.</t>
  </si>
  <si>
    <t>Influence of chemical speciation and biofilm composition on mercury accumulation by freshwater biofilms</t>
  </si>
  <si>
    <t>ENVIRONMENTAL SCIENCE-PROCESSES &amp; IMPACTS</t>
  </si>
  <si>
    <t>SULFATE-REDUCING BACTERIA; DISSOLVED ORGANIC-CARBON; METAL SPECIATION; CHLORALKALI PLANT; PRIMARY PRODUCERS; AQUATIC SYSTEMS; RIVER ECOSYSTEM; HG METHYLATION; PERIPHYTON; BIOAVAILABILITY</t>
  </si>
  <si>
    <t>Mercury (Hg) is a pollutant of high concern for aquatic systems due to the biomagnification of its methylated form along the food chain. However, in contrast to other metals, gaining knowledge of its bioavailable forms for aquatic microorganisms remains challenging, making Hg risk assessment difficult. Ubiquitous and sessile freshwater biofilms are well known to accumulate and to transform Hg present in their ambient environment. The present study thus aims to evaluate whether non-extractable (proxy of intracellular) Hg accumulated by biofilms could be a good indicator of Hg bioavailability for microorganisms in freshwater. To that end, the link between Hg concentration and speciation, as well as biofilm composition (percentage of abiotic, biotic, chlorophyll and phycocyanin-fractions and abundance of dsrA, gcs, merA and hgcA bacterial genes) and biofilm Hg accumulation was examined. The studied biofilms were grown on artificial substrata in four reservoirs along the Olt River (Romania), which was contaminated by Hg coming from chlor-alkali plant effluents. The 0.45 mu m-filterable Hg concentrations in ambient waters were measured and inorganic IHg speciation was modelled. Biofilms were analyzed for their non-extractable IHg and methylmercury (MeHg) contents as well as for their composition. The non-extractable IHg content was related, but not significantly, to the concentration of total IHg (r(2) = 0.88, p = 0.061) whereas a significant correlation was found with the predicted IHg concentration that is not bound to dissolved organic matter (r(2) = 0.95, p = 0.027), despite its extremely low concentrations (10(-25) M), showing a limitation of the thermodynamic Hg modelling to predict Hg bioavailability. The studied biofilms were different in biomass and composition and a principal component analysis showed that the non-extractable IHg content correlated with the abundance of the merA and hgcA genes, while MeHg accumulation was only linked with the abundance of the rRNA 16S gene. The present study suggests that non-extractable IHg concentrations in biofilms are a useful proxy of IHg bioavailable forms in waters whereas the hgcA and merA genes are good biomarkers of both biofilm IHg exposure and bioavailability.</t>
  </si>
  <si>
    <t>[Dranguet, P.; Le Faucheur, S.; Cosio, C.; Slaveykova, V. I.] Univ Geneva, Fac Sci Earth &amp; Environm Sci, Dept FA Forel Environm &amp; Aquat Sci, Uni Carl Vogt, 66 Bvd Carl Vogt, CH-1211 Geneva, Switzerland</t>
  </si>
  <si>
    <t>Le Faucheur, S (corresponding author), Univ Geneva, Fac Sci Earth &amp; Environm Sci, Dept FA Forel Environm &amp; Aquat Sci, Uni Carl Vogt, 66 Bvd Carl Vogt, CH-1211 Geneva, Switzerland.</t>
  </si>
  <si>
    <t>severine.lefaucheur@unige.ch</t>
  </si>
  <si>
    <t>Slaveykova, Vera I/A-1469-2016; Slaveykova, Vera/AAL-2669-2020</t>
  </si>
  <si>
    <t>Slaveykova, Vera I/0000-0002-8361-2509; Slaveykova, Vera/0000-0002-8361-2509; Cosio, Claudia/0000-0001-8570-2738</t>
  </si>
  <si>
    <t>Romanian-Swiss Research Programme [IZERZO-142228]; Swiss National Science Foundation (SNF); Romanian Executive Agency for Higher Education, Research, Development and Innovation Funding (UEFISCDI)</t>
  </si>
  <si>
    <t>Romanian-Swiss Research Programme; Swiss National Science Foundation (SNF)(Swiss National Science Foundation (SNSF)); Romanian Executive Agency for Higher Education, Research, Development and Innovation Funding (UEFISCDI)</t>
  </si>
  <si>
    <t>This work is part of the Romanian-Swiss Research Programme with the project number IZERZO-142228, funded by the Swiss National Science Foundation (SNF) and Romanian Executive Agency for Higher Education, Research, Development and Innovation Funding (UEFISCDI). We gratefully acknowledge J. L. Loizeau (University of Geneva), C. Ungureanu, G. Ungureanu and M. Zazu from GeoEcoMar as well as the National Administration Apele Romana Olt for their help during the field campaign. We also thank E. Roden (University of Wisconsin-Madison) and B. Converse (University of Wisconsin-Madison) for providing bacterial genomic DNA, Alexandre Poulain (University of Ottawa) for providing pJMY2 plasmid, D. Ariztegui (University of Geneva) for the guidance for the fabrication of the setup and L. Bonin for their realization. We would like to thank M. Wildi for his advice for the microscopy analyses, C. Moinecourt for her help during Hg analyses and R. Bridou for useful discussions.</t>
  </si>
  <si>
    <t>2050-7887</t>
  </si>
  <si>
    <t>2050-7895</t>
  </si>
  <si>
    <t>ENVIRON SCI-PROC IMP</t>
  </si>
  <si>
    <t>Environ. Sci.-Process Impacts</t>
  </si>
  <si>
    <t>10.1039/c6em00493h</t>
  </si>
  <si>
    <t>Chemistry, Analytical; Environmental Sciences</t>
  </si>
  <si>
    <t>Chemistry; Environmental Sciences &amp; Ecology</t>
  </si>
  <si>
    <t>EM5SR</t>
  </si>
  <si>
    <t>Drohan, PJ; Bechmann, M; Buda, A; Djodjic, F; Doody, D; Duncan, JM; Iho, A; Jordan, P; Kleinman, PJ; McDowell, R; Mellander, PE; Thomas, IA; Withers, PJA</t>
  </si>
  <si>
    <t>Drohan, Patrick J.; Bechmann, Marianne; Buda, Anthony; Djodjic, Faruk; Doody, Donnacha; Duncan, Jonathon M.; Iho, Antti; Jordan, Phil; Kleinman, Peter J.; McDowell, Richard; Mellander, Per-Erik; Thomas, Ian A.; Withers, Paul J. A.</t>
  </si>
  <si>
    <t>A Global Perspective on Phosphorus Management Decision Support in Agriculture: Lessons Learned and Future Directions</t>
  </si>
  <si>
    <t>CRITICAL SOURCE AREAS; HYDROLOGICALLY SENSITIVE AREAS; NUTRIENT LOAD APPORTIONMENT; NEW-ZEALAND; DIFFUSE POLLUTION; SITE VULNERABILITY; MITIGATION METHODS; ASSESSMENT TOOLS; WASTE-WATER; SWAT MODEL</t>
  </si>
  <si>
    <t>The evolution of phosphorus (P) management decision support tools (DSTs) and systems (DSS), in support of food and environmental security has been most strongly affected in developed regions by national strategies (i) to optimize levels of plant available P in agricultural soils, and (ii) to mitigate P runoff to water bodies. In the United States, Western Europe, and New Zealand, combinations of regulatory and voluntary strategies, sometimes backed by economic incentives, have often been driven by reactive legislation to protect water bodies. Farmer-specific DSSs, either based on modeling of P transfer source and transport mechanisms, or when coupled with farm-specific information or local knowledge, have typically guided best practices, education, and implementation, yet applying DSSs in data poor catchments and/or where user adoption is poor hampers the effectiveness of these systems. Recent developments focused on integrated digital mapping of hydrologically sensitive areas and critical source areas, sometimes using real-time data and weather forecasting, have rapidly advanced runoff modeling and education. Advances in technology related to monitoring, imaging, sensors, remote sensing, and analytical instrumentation will facilitate the development of DSSs that can predict heterogeneity over wider geographical areas. However, significant challenges remain in developing DSSs that incorporate big data in a format that is acceptable to users, and that adequately accounts for catchment variability, farming systems, and farmer behavior. Future efforts will undoubtedly focus on improving efficiency and conserving phosphate rock reserves in the face of future scarcity or prohibitive cost. Most importantly, the principles reviewed here are critical for sustainable agriculture.</t>
  </si>
  <si>
    <t>[Drohan, Patrick J.] Penn State Ecosyst Sci &amp; Management, 116 ASI Bldg, University Pk, PA 16802 USA; [Bechmann, Marianne] Norwegian Inst Bioecon Res NIBIO, Fredrik A Dahls Vei 20, N-1430 As, Norway; [Buda, Anthony; Kleinman, Peter J.] USDA ARS, Pasture Syst &amp; Watershed Management Res Unit, Bldg 3702,Curtin Rd, University Pk, PA 16802 USA; [Djodjic, Faruk] Swedish Univ Agr Sci, Dept Aquat Sci &amp; Assessment, POB 7050, SE-75007 Uppsala, Sweden; [Doody, Donnacha] Agrifood &amp; Biosci Inst, 18a Newforge Ln, Belfast BT9 5PX, Antrim, North Ireland; [Duncan, Jonathon M.] Penn State Ecosyst Sci &amp; Management, 306 Forest Resources Bldg, University Pk, PA 16802 USA; [Iho, Antti] Nat Resources Inst, Latokartanonkaari 9, Helsinki 00790, Finland; [Jordan, Phil] Ulster Univ, Cromore Rd, Coleraine BT52 1SA, Londonderry, North Ireland; [McDowell, Richard] AgResearch, Invermay Agr Ctr, Private Bag 50034, Mosgiel 9053, New Zealand; [Mellander, Per-Erik] TEAGASC, Johnstown Castle Y35 Y521, Wexford, Ireland; [Thomas, Ian A.] Univ CollegeBelfield, Dooge Univ Coll Dublin, Sch Agr &amp; Food Sci, Sch Civil Engn,Ctr Water Resources Res, Dublin 4, Ireland; [Withers, Paul J. A.] Univ Lancaster, Lancaster Environm Ctr, Lancaster LA1 4YQ, England</t>
  </si>
  <si>
    <t>Drohan, PJ (corresponding author), Penn State Ecosyst Sci &amp; Management, 116 ASI Bldg, University Pk, PA 16802 USA.</t>
  </si>
  <si>
    <t>pjd7@psu.edu</t>
  </si>
  <si>
    <t>McDowell, Rich/ABB-2832-2021; Buda, Anthony/ABA-3525-2021</t>
  </si>
  <si>
    <t>McDowell, Rich/0000-0003-3911-4825; Duncan, Jonathan/0000-0002-9723-0501; Bechmann, Marianne/0000-0002-3937-4582</t>
  </si>
  <si>
    <t>Agriculture and Food Research Initiative Competitive Grant from the USDA National Institute of Food and Agriculture [2012-67019-1929]; USDA National Institute of Food and Agriculture [PEN04573, 1004449]; Northern Ireland Department of Agriculture, Environment and Rural Affair, Evidence and Innovation Research Program [17/04/08]; Swedish Farmers' Foundation for Agricultural Research [O-15-23-573]; BONUS GO4BALTIC project - EU; Academy of Finland [291705]; BBSRC [BB/R005842/1] Funding Source: UKRI</t>
  </si>
  <si>
    <t>Agriculture and Food Research Initiative Competitive Grant from the USDA National Institute of Food and Agriculture; USDA National Institute of Food and Agriculture(United States Department of Agriculture (USDA)); Northern Ireland Department of Agriculture, Environment and Rural Affair, Evidence and Innovation Research Program; Swedish Farmers' Foundation for Agricultural Research; BONUS GO4BALTIC project - EU; Academy of Finland(Academy of Finland); BBSRC(UK Research &amp; Innovation (UKRI)Biotechnology and Biological Sciences Research Council (BBSRC))</t>
  </si>
  <si>
    <t>This research was in part supported by Agriculture and Food Research Initiative Competitive Grant no. 2012-67019-1929 from the USDA National Institute of Food and Agriculture. P. J. Drohan is supported, in part, by the USDA National Institute of Food and Agriculture under Project PEN04573 and Accession no. 1004449. Mention of trade names or commercial products in this publication is solely for the purpose of providing specific information and does not imply recommendation or endorsement by The Pennsylvania State University or the US Department of Agriculture. All entities involved are equal opportunity providers and employers. D. Doody's contribution to this research was funded through the Northern Ireland Department of Agriculture, Environment and Rural Affair, Evidence and Innovation Research Program, Grant no. 17/04/08. The Swedish contribution was funded by the Swedish Farmers' Foundation for Agricultural Research (Contract O-15-23-573). Iho acknowledges funding from BONUS GO4BALTIC project, funded jointly by the EU and national institutions (Academy of Finland, Grant no. 291705).</t>
  </si>
  <si>
    <t>AMER SOC AGRONOMY</t>
  </si>
  <si>
    <t>677 S SEGOE RD, MADISON, WI 53711 USA</t>
  </si>
  <si>
    <t>SEP-OCT</t>
  </si>
  <si>
    <t>10.2134/jeq2019.03.0107</t>
  </si>
  <si>
    <t>IX5JE</t>
  </si>
  <si>
    <t>Drolc, A; Koncan, JZ; Cotman, M</t>
  </si>
  <si>
    <t>Evaluation of total nitrogen pollution reduction strategies in a river basin: a case study</t>
  </si>
  <si>
    <t>International Conference on Manaaging Water and Waste in the New Millennium</t>
  </si>
  <si>
    <t>MAY 23-26, 2000</t>
  </si>
  <si>
    <t>JOHANNESBURG, SOUTH AFRICA</t>
  </si>
  <si>
    <t>Int Assoc Water Qual,Int Waste Serv Assoc,Water Inst SO Africa,IAWQ Specialist Grp Water &amp; Waste Technol &amp; Management Strategies Developing Countries</t>
  </si>
  <si>
    <t>decision-making; Krka river; losses; nitrogen; point and diffuse emissions; river basin management</t>
  </si>
  <si>
    <t>MANAGEMENT; SYSTEM</t>
  </si>
  <si>
    <t>The enrichment of groundwater and rivers by nutrients (nitrogen and phosphorus compounds) and their consequences is one of the most severe problems across Europe as well in Slovenia. Transfer of nutrients from different sources into the environment causes eutrophication of surface waters, nitrate accumulation in groundwater, and others. In this paper, the methodology of the material flow analysis is presented and applied to develop a nitrogen balance in a river basin and to evaluate different scenarios for total nitrogen pollution reduction. Application of the methodology is illustrated by means of a case study on the Krka river, Slovenia. Different scenarios are to be considered: the present level of sewerage and treatment capacities, different stages of wastewater treatment and management of agricultural activities on land. The results show that beside effluents from wastewater treatment plants, agriculture contributes significantly to the total annual nitrogen load. Beside reduction of point sources by means of wastewater collection and implementation of nutrient removal technology, managing agricultural nitrogen in order to protect river water quality and drinking water supply should become a major challenge in the Krka river basin.</t>
  </si>
  <si>
    <t>Natl Inst Chem, Ljubljana 1000, Slovenia; Univ Ljubljana, Fac Chem &amp; Chem Technol, Ljubljana 1000, Slovenia</t>
  </si>
  <si>
    <t>Drolc, A (corresponding author), Natl Inst Chem, Hajdrihova 19, Ljubljana 1000, Slovenia.</t>
  </si>
  <si>
    <t>Drolc, Andreja/C-9805-2014</t>
  </si>
  <si>
    <t>491YT</t>
  </si>
  <si>
    <t>Drolc, A; Koncan, JZ; Tisler, T</t>
  </si>
  <si>
    <t>Drolc, Andreja; Koncan, Jana Zagorc; Tisler, Tatjana</t>
  </si>
  <si>
    <t>Evaluation of point and diffuse sources of nutrients in a river basin on base of monitoring data</t>
  </si>
  <si>
    <t>nitrogen; phosphorus; diffuse pollution; materials accounting; the Krka river basin; Slovenia; water framework directive</t>
  </si>
  <si>
    <t>POLLUTION REDUCTION; NITROGEN POLLUTION; TOTAL PHOSPHORUS; WASTE-WATER; AGRICULTURE; UNCERTAINTY; OPTIONS</t>
  </si>
  <si>
    <t>The methodology of materials accounting is presented and applied to developing nutrient balance (nitrogen and phosphorus) in a river basin. The method is based on the balance principle: inputs and outputs of each nitrogen and phosphorus related sub-systems were balanced. The application of the methodology strategies was illustrated by means of a case study of the Krka river, Slovenia. Different pathways of emission to surface waters were taken into account: WWTP discharges, direct discharges, erosion/runoff and baseflow. Total annual emission into the river Krka was estimated to be 362 tonnes N/year and 73.3 tonnes P/year. The main sources of nitrogen are diffuse sources, emitted via baseflow (52%). Other important sources are effluents from WWTP, which account for 36% of total emissions. Other sources like erosion and direct discharges to surface water (animal manure, industry, households) are of lower magnitude. Erosion is main source of phosphorus emission (55% of total emission), WWTP effluents account for 37% of total emission, while other sources are less important. Besides reduction of point sources by means of wastewater collection and implementation of nutrient removal technology, managing agricultural nitrogen and phosphorus to protect water quality should become a major challenge in the Krka river basin.</t>
  </si>
  <si>
    <t>Natl Inst Chem, Ljubljana, Slovenia; Univ Ljubljana, Fac Chem &amp; Chem Technol, Ljubljana, Slovenia</t>
  </si>
  <si>
    <t>Drolc, A (corresponding author), Natl Inst Chem, Hajdrihova 19, Ljubljana, Slovenia.</t>
  </si>
  <si>
    <t>andreja.drolc@ki.si</t>
  </si>
  <si>
    <t>10.1007/s10661-006-9376-5</t>
  </si>
  <si>
    <t>176OQ</t>
  </si>
  <si>
    <t>Droubi, A; Al-Sibai, M; Abdallah, A; Zahra, S; Obeissi, M; Wolfer, J; Huber, M; Hennings, V; Schelkes, K</t>
  </si>
  <si>
    <t>Zereini, F; Hotzl, H</t>
  </si>
  <si>
    <t>Droubi, A.; Al-Sibai, M.; Abdallah, A.; Zahra, S.; Obeissi, M.; Wolfer, J.; Huber, M.; Hennings, V; Schelkes, K.</t>
  </si>
  <si>
    <t>A Decision Support System (DSS) for Water Resources Management, - Design and Results from a Pilot Study in Syria</t>
  </si>
  <si>
    <t>CLIMATIC CHANGES AND WATER RESOURCES IN THE MIDDLE EAST AND NORTH AFRICA</t>
  </si>
  <si>
    <t>Environmental Science and Engineering</t>
  </si>
  <si>
    <t>4th Environmental Symposium of German-Arab Scientific Forum for Environmental Studies on Climatic Changes and Water Resources in the Middle East and North Africa</t>
  </si>
  <si>
    <t>OCT 07-08, 2008</t>
  </si>
  <si>
    <t>Within the framework of a technical cooperation project between ACSAD and BGR a Decision Support System (DSS) for water resources management was developed and applied in two pilot areas. The DSS consists of three major components, a project database, a groundwater flow model (MODFLOW2000) and a user-friendly water evaluation and planning software (WEAP, www.weap21.org). The modelling components MODFLOW and WEAP have been dynamically linked so that for each time-step results of one model are transferred as input data to the other. MODFLOW calculates groundwater heads, storage and flow, whereas WEAP calculates groundwater recharge, river stage, irrigation demand and the remaining water balance components. Via the WEAP interface the user can manipulate inputs and evaluate and compare results of various current as well as future scenarios in the target area, such as: Human activities (population growth, urbanization, domestic demands) Agriculture activities (land use, crop types, irrigation practices) Climate impacts (climate change models, regional climate cycles) Network characteristics (transmission link losses and limits, well field characteristics, well depths) Additional resources (artificial recharge, waste water reuse) The results are visualized as graphs, maps and tables (hydraulic heads, water balances, etc.) and support the decision making process among the relevant stakeholders and decision makers. In two pilot areas, the Zabadani basin, Syria (outlined in this paper) and the Berrechid basin, Morocco (still under calibration) the DSS has been tested and applied. These applications have been proved the strengths of the DSS-tool especially considering the impacts of climate change, changes in demand and supply, waste water reuse and artificial recharge scenarios on water availability. The DSS has been giving the local stakeholders, institutions and decision makers a valuable base for their current and future water management planning. Thus the developed DSS and its software components have been approved to be a user-friendly, inexpensive, efficient and easily shareable tool for water resources management.</t>
  </si>
  <si>
    <t>233 SPRING STREET, NEW YORK, NY 10013, UNITED STATES</t>
  </si>
  <si>
    <t>1863-5520</t>
  </si>
  <si>
    <t>978-3-540-85046-5</t>
  </si>
  <si>
    <t>ENVIRON SCI ENG</t>
  </si>
  <si>
    <t>10.1007/978-3-540-85047-2_16</t>
  </si>
  <si>
    <t>BIN31</t>
  </si>
  <si>
    <t>du Preez, GC; Wepener, V; Fourie, H; Daneel, MS</t>
  </si>
  <si>
    <t>du Preez, G. C.; Wepener, V.; Fourie, H.; Daneel, M. S.</t>
  </si>
  <si>
    <t>Irrigation water quality and the threat it poses to crop production: evaluating the status of the Crocodile (West) and Marico catchments, South Africa</t>
  </si>
  <si>
    <t>Food security; Environmental pollution; Crop yield and quality; Hartbeespoort dam</t>
  </si>
  <si>
    <t>HUMAN HEALTH; HEAVY-METAL; FOOD SAFETY; RIVER; CYANOBACTERIA; DIVERSITY; COMMUNITY; POLLUTION; URBAN; SOIL</t>
  </si>
  <si>
    <t>Ensuring food security is becoming increasingly difficult due to limited freshwater resources. Low-quality irrigation water also poses a severe threat to crop yield and quality. The aim of this study was to evaluate the water quality associated with the Crocodile (West) and Marico catchments, which represent one of South Africa's most developed regions. Sources of irrigation water include the hypertrophic Hartbeespoort Dam, as well as the heavily impacted Crocodile (West) River. Analysis of historical irrigation water quality data (from January 2005 to December 2015) revealed that the Hartbeespoort and Crocodile (West) irrigation schemes were exposed to calcium sulfate enrichment, likely as a result of extensive mining activities in the Bushveld Igneous Complex. Also, significant differences in water quality parameters occurred between these irrigation schemes and the reference system (Marico-Bosveld Irrigation Scheme), while important salt (chloride and sodium) and nutrient (inorganic nitrogen and orthophosphate (as phosphorus)) concentrations exceeded threshold values provided by irrigation water quality guidelines. The Hartbeespoort and Crocodile (West) irrigation schemes also presented distinctive temporal (long-term and seasonal) patterns in water quality. Seasonal variation in pH levels at the Hartbeespoort Irrigation Scheme is likely caused by excessive algae growth and cyanobacteria blooms (Mycrocystis sp.), which also pose an important threat to human and animal health. Despite mitigation efforts by government and other stakeholders, some of South Africa's major irrigation schemes remain highly impacted as a result of water quality deterioration.</t>
  </si>
  <si>
    <t>[du Preez, G. C.; Wepener, V.; Fourie, H.] North West Univ, Unit Environm Sci &amp; Management, Private Bag X6001, ZA-2520 Potchefstroom, South Africa; [du Preez, G. C.; Daneel, M. S.] Agr Res Council, Inst Trop &amp; Subtrop Crops, Private Bag X11208, ZA-1200 Nelspruit, South Africa</t>
  </si>
  <si>
    <t>du Preez, GC (corresponding author), North West Univ, Unit Environm Sci &amp; Management, Private Bag X6001, ZA-2520 Potchefstroom, South Africa.</t>
  </si>
  <si>
    <t>gc.dpreez@gmail.com</t>
  </si>
  <si>
    <t>Wepener, Victor/AAV-2116-2020; Wepener, Victor/S-8421-2019; Daneel, Mieke Stefanie/GLT-7968-2022; Du Preez, Gerhard/R-5088-2019</t>
  </si>
  <si>
    <t>Du Preez, Gerhard/0000-0001-6216-1641; Wepener, Victor/0000-0002-9374-7191</t>
  </si>
  <si>
    <t>10.1007/s10661-018-6512-y</t>
  </si>
  <si>
    <t>FY1XT</t>
  </si>
  <si>
    <t>Duan, N; Zhang, DJ; Khoshnevisan, B; Kougias, PG; Treu, L; Liu, ZD; Lin, C; Liu, HB; Zhang, YH; Angelidaki, I</t>
  </si>
  <si>
    <t>Duan, Na; Zhang, Duojiao; Khoshnevisan, Benyamin; Kougias, Panagiotis G.; Treu, Laura; Liu, Zhidan; Lin, Cong; Liu, Hongbin; Zhang, Yuanhui; Angelidaki, Irini</t>
  </si>
  <si>
    <t>Human waste anaerobic digestion as a promising low-carbon strategy: Operating performance, microbial dynamics and environmental footprint</t>
  </si>
  <si>
    <t>Human waste; Anaerobic digestion; Methane; Microbial community; Influent feedstock concentration; Environmental footprint</t>
  </si>
  <si>
    <t>LIFE-CYCLE ASSESSMENT; WATER TREATMENT; FOOD WASTE; SP NOV.; AMMONIA INHIBITION; BIOGAS PRODUCTION; SWINE MANURE; CO-DIGESTION; HUMAN FECES; NIGHT SOIL</t>
  </si>
  <si>
    <t>Human waste (HW) poses environmental and public health risk, thereby its sustainable management is becoming a serious growing challenge. Anaerobic digestion (AD) has long been introduced as an environmental-friendly and sustainable waste management technology with bio-methane as final product. Energy production via AD of HW would significantly contribute to low-carbon energy production systems and circular bio-economy. In this study, optimal conditions, inhibiting factors, and microbial community changes in continuously fed biogas reactors during anaerobic digestion of HW at elevated influent feedstock concentration (IFC) were investigated. The highest methane yield (327 +/- 21 mL g VS-1) was obtained at IFC of 3% TS. Increased IFC deteriorated the process and affected the microbiome dynamicity. Specifically, methane production was reduced by 50% with a concomitant increment of ammonia, Na+, and K+ concentration. Two archaeal species (Methanosaeta and WSA2) were dominating the microbial community at stable period. Two uncharacterized microbial groups (WWE1 and WSA2) were present and a potential syntrophic interaction between these two members was hypothesized to play a crucial role in achieving a well-performing process. AD process treating HW showed promising results for valorization of HW to clean energy-biomethane both in environmental and economic aspects. Specifically, 1 t of HW VS could obtain a greenhouse gases (GHG) mitigation of similar to 54 to similar to 272 kg CO2,eq via the AD process. The LCA results demonstrated that such a bioenergy system would also bring about environmental savings in ecosystem quality and resource damage categories. Although ammonia inhibition at elevated IFC found as a potential inhibitory factor, it can be easily overcome using co-digestion strategies or nitrogen recovery at upstream. (C) 2020 Elsevier Ltd. All rights reserved.</t>
  </si>
  <si>
    <t>[Duan, Na; Zhang, Duojiao; Liu, Zhidan; Lin, Cong; Zhang, Yuanhui] China Agr Univ, Coll Water Resources &amp; Civil Engn, Beijing 100083, Peoples R China; [Duan, Na] Jiangnan Univ, Jiangsu Key Lab Anaerob Biotechnol, Wuxi 214122, Jiangsu, Peoples R China; [Khoshnevisan, Benyamin; Liu, Hongbin] Chinese Acad Agr Sci, Inst Agr Resources &amp; Reg Planning, Key Lab Nonpoint Source Pollut Control, Minist Agr, Beijing 100081, Peoples R China; [Kougias, Panagiotis G.; Treu, Laura; Angelidaki, Irini] Tech Univ Denmark, Dept Environm Engn, DK-2800 Lyngby, Denmark</t>
  </si>
  <si>
    <t>Duan, N (corresponding author), China Agr Univ, Coll Water Resources &amp; Civil Engn, Beijing 100083, Peoples R China.;Liu, HB (corresponding author), Chinese Acad Agr Sci, Inst Agr Resources &amp; Reg Planning, Key Lab Nonpoint Source Pollut Control, Minist Agr, Beijing 100081, Peoples R China.</t>
  </si>
  <si>
    <t>duanna@cau.edu.cn; liuhongbin@caas.cn</t>
  </si>
  <si>
    <t>Angelidaki, Irini/AAX-2562-2020; Khoshnevisan, Benyamin/AAS-7221-2021; Khoshnevisan, Benyamin/AAY-1212-2021; Kougias, Panagiotis/T-7133-2017</t>
  </si>
  <si>
    <t>Angelidaki, Irini/0000-0002-6357-578X; Khoshnevisan, Benyamin/0000-0003-0236-5970; Kougias, Panagiotis/0000-0003-4416-2135; Liu, Zhidan/0000-0002-4411-7644; Duan, Na/0000-0002-9834-4180</t>
  </si>
  <si>
    <t>National Key Research and Development Program [2018YFD0800803]; open fund of Jiangsu Key Laboratory of Anaerobic Biotechnology; Key Laboratory of Nonpoint Source Pollution Control, Ministry of Agriculture. P.R.China; China Scholarship Council</t>
  </si>
  <si>
    <t>National Key Research and Development Program; open fund of Jiangsu Key Laboratory of Anaerobic Biotechnology; Key Laboratory of Nonpoint Source Pollution Control, Ministry of Agriculture. P.R.China; China Scholarship Council(China Scholarship Council)</t>
  </si>
  <si>
    <t>This work was supported by National Key Research and Development Program (2018YFD0800803), open fund of Jiangsu Key Laboratory of Anaerobic Biotechnology and Key Laboratory of Nonpoint Source Pollution Control, Ministry of Agriculture. P.R.China? We also thank Bill &amp; Melinda Gates Foundation. Na Duan would like to thank for the financial support from China Scholarship Council.</t>
  </si>
  <si>
    <t>10.1016/j.jclepro.2020.120414</t>
  </si>
  <si>
    <t>LB9WE</t>
  </si>
  <si>
    <t>Dubey, PK; Singh, A; Raghubanshi, A; Abhilash, PC</t>
  </si>
  <si>
    <t>Dubey, Pradeep Kumar; Singh, Ajeet; Raghubanshi, Apoorva; Abhilash, P. C.</t>
  </si>
  <si>
    <t>Steering the restoration of degraded agroecosystems during the United Nations Decade on Ecosystem Restoration</t>
  </si>
  <si>
    <t>Agroecosystems; Coupled system; Agrobiodiversity; Climate change; Food security; UN Sustainable development goals</t>
  </si>
  <si>
    <t>Agroecosystems are the largest human-natural coupled production system covering-40% of the planet earth and provide essential ecosystem services for a good quality of life and human wellbeing. The sustainable management of agroecosystems are therefore essential for meeting the food, fuel, fiber, and fodder demands of the rapidly growing human population. Agroecosystems also play a key role in trace gases emission, and also affect the quality and usage of life-supporting resources such as air, water, soil etc. Though the sustainable management of agroecosystems are imperative for achieving UN-Sustainable Development Goals, they are frequently under degradation due to multiple drivers of changes such as unsustainable land-use practices, biodiversity loss, pollution and climate change, etc. Therefore, cordial efforts at national, regional and global levels are essential for managing agroecosystems to meet out the global goals and also the targets of the United NationsDecade o-n Ecosystem Restoration (2021-2030). Here we opined various strategies for restoring degraded agroecosystems for sustainable development including the adoption of emerging paradigms such as micro-agriculture, urban agriculture, and landless agriculture for averting the mounting pressure on agroecosystems for the benefit of both people and the planet.</t>
  </si>
  <si>
    <t>[Dubey, Pradeep Kumar; Singh, Ajeet; Abhilash, P. C.] Banaras Hindu Univ, Inst Environm &amp; Sustainable Dev, Varanasi, Uttar Pradesh, India; [Raghubanshi, Apoorva] Australian Natl Univ, Crawford Sch Publ Policy, Canberra, ACT, Australia</t>
  </si>
  <si>
    <t>Abhilash, PC (corresponding author), Banaras Hindu Univ, Inst Environm &amp; Sustainable Dev, Varanasi, Uttar Pradesh, India.</t>
  </si>
  <si>
    <t>pca.iesd@bhu.ac.in</t>
  </si>
  <si>
    <t>Dubey, Pradeep Kumar/0000-0001-5853-0619</t>
  </si>
  <si>
    <t>10.1016/j.jenvman.2020.111798</t>
  </si>
  <si>
    <t>QA6SZ</t>
  </si>
  <si>
    <t>Duckett, D; Feliciano, D; Martin-Ortega, J; Munoz-Rojas, J</t>
  </si>
  <si>
    <t>Duckett, D.; Feliciano, D.; Martin-Ortega, J.; Munoz-Rojas, J.</t>
  </si>
  <si>
    <t>Tackling wicked environmental problems: The discourse and its influence on praxis in Scotland</t>
  </si>
  <si>
    <t>Planning; Land use; Climate change; Diffuse pollution; Livestock disease; Woodland planting</t>
  </si>
  <si>
    <t>LAND-USE SECTOR; RISK AMPLIFICATION; SCIENCE; POLICY; GOVERNANCE; STAKEHOLDERS; PERSPECTIVES; CATCHMENTS; LANDSCAPE; BARRIERS</t>
  </si>
  <si>
    <t>Complex, social-environmental issues can be classified as 'wicked problems' because they are incorrigible and hugely challenging for policy makers. Here we re-evaluate what makes problems wicked and assess various theoretical and pragmatic approaches that have been advanced to tackle them. We do so with the aim of contributing new insights to theory through answering the following research questions: What strategies to tackle wicked environmental problems are prominent in the literature?: To what extent do they provide pathways for tackling the defining characteristics of wicked environmental problems?; and, How are these strategies reflected in examples of practice? Our examples look at how emergent strategies have percolated, explicitly or implicitly, in the management of four problems in Scotland: (1) Securing sustainability and resilience of landscape and land-use systems through spatial planning; (2) Addressing population health through livestock disease control; (3) Mitigating climate change through woodland planting; and, (4) Mitigating rural diffuse pollution in freshwater systems. We present a consolidated set of characteristics of wicked problems against which we map strategies to tackle wicked problems proposed by a body of literature identified through a literature review and analysed using a thematic, qualitative approach. We identify fifteen strategies and show that most of these are, within the Scottish context, evident in practice. The extent to which the actual discourse has influenced praxis and how effective it has been is more difficult to determine but we conclude that, within a context of 'incorrigible' problems, small steps have been made towards taming an untameable beast. (C) 2016 Elsevier B.V. All rights reserved.</t>
  </si>
  <si>
    <t>[Duckett, D.] James Hutton Inst, Aberdeen, Scotland; [Feliciano, D.] Univ Aberdeen, Aberdeen AB9 1FX, Scotland; [Martin-Ortega, J.] Univ Leeds, Sustainabil Res Inst, Leeds LS2 9JT, W Yorkshire, England; [Munoz-Rojas, J.] Univ Evora, ICAAM, Evora, Portugal</t>
  </si>
  <si>
    <t>Duckett, D (corresponding author), James Hutton Inst, Aberdeen, Scotland.</t>
  </si>
  <si>
    <t>dominic.duckett@hutton.ac.uk; diana.feliciano@abdn.ac.uk; j.martinortega@leeds.ac.uk; jmrojas@uevora.pt</t>
  </si>
  <si>
    <t>Duckett, Dominic George/ABB-2972-2020</t>
  </si>
  <si>
    <t>Duckett, Dominic/0000-0001-5151-2776; Feliciano, Diana/0000-0002-5466-4879; Munoz-Rojas Morenes, Jose/0000-0001-5331-8344; Martin-Ortega, Julia/0000-0003-0002-6772</t>
  </si>
  <si>
    <t>10.1016/j.landurbplan.2016.03.015</t>
  </si>
  <si>
    <t>DW7IE</t>
  </si>
  <si>
    <t>Ducusin, RJC; Espaldon, MVO; Rebancos, CM; De Guzman, LEP</t>
  </si>
  <si>
    <t>Ducusin, Ria Jhoanna C.; Espaldon, Maria Victoria O.; Rebancos, Carmelita M.; De Guzman, Lucille Elna P.</t>
  </si>
  <si>
    <t>Vulnerability assessment of climate change impacts on a Globally Important Agricultural Heritage System (GIAHS) in the Philippines: the case of Batad Rice Terraces, Banaue, Ifugao, Philippines</t>
  </si>
  <si>
    <t>ADAPTATION; PERCEPTIONS; ATTITUDES; SECTOR; ASIA; TOOL</t>
  </si>
  <si>
    <t>Batad Rice Terraces of Ifugao, Philippines, is declared as a Globally Important Agricultural Heritage System due to its traditional system characterized with a synergy of goals of biodiversity conservation, sustainable productivity, and strengthening of traditions and culture. It is also inscribed as a World Heritage Site by the UNESCO. However, in spite of the fact that it is considered a living sustainable agricultural system, it is hypothesized that the rice terraces are not immune to the impacts brought about by climate change. This study aimed to determine the level of vulnerability of Batad Rice Terraces to climate change impacts. To do this, the study examined the vulnerability as a function of exposure (E), sensitivity (S), and adaptive capacity (AC). The study used 28 indicators: 5 for exposure, 12 for sensitivity, and 11 for adaptive capacity. A total of 114 respondents were interviewed and focus group discussions were conducted in July-August 2017. Results of the study showed that the vulnerability rating for the study was 0.51 (E=0.40; S=0.65; and AC=0.51) which indicated that Batad Rice Terraces is moderately vulnerable to climate change impacts. Of the 28 indicators, the key vulnerability indices are from sensitivity and adaptive capacity components. Under sensitivity, it includes acidic soil pH, soil potassium deficiency, the perceived increase in the presence of pests, the high dependence on irrigation structure, agricultural unsuitability, and food import dependency, while adaptive capacity indicators include the declining practice of key traditions and the low number of farmers per household.</t>
  </si>
  <si>
    <t>[Ducusin, Ria Jhoanna C.; Espaldon, Maria Victoria O.; Rebancos, Carmelita M.] Univ Philippines Los Banos, Sch Environm Sci &amp; Management, Los Banos, Laguna, Philippines; [De Guzman, Lucille Elna P.] Univ Philippines Los Banos, Inst Crop Sci, Coll Agr &amp; Food Sci, Los Banos, Philippines</t>
  </si>
  <si>
    <t>Ducusin, RJC (corresponding author), Univ Philippines Los Banos, Sch Environm Sci &amp; Management, Los Banos, Laguna, Philippines.</t>
  </si>
  <si>
    <t>riajhoannaducusin@gmail.com; mariavictoriaespaldon@gmail.com; cmrebancos2003@yahoo.com; lpdeguzman1@up.edu.ph</t>
  </si>
  <si>
    <t>Ducusin, Ria Jhoanna/0000-0003-0991-5496</t>
  </si>
  <si>
    <t>Department of Science and Technology Science and Education Institute (DOST-SEI) through the Accelerated Science and Technology Human Resource Development Program (ASTHRDP)</t>
  </si>
  <si>
    <t>This study was supported by funding from the Department of Science and Technology Science and Education Institute (DOST-SEI) through the Accelerated Science and Technology Human Resource Development Program (ASTHRDP).</t>
  </si>
  <si>
    <t>10.1007/s10584-019-02397-7</t>
  </si>
  <si>
    <t>HU8XZ</t>
  </si>
  <si>
    <t>Ducharne, A; Baubion, C; Beaudoin, N; Benoit, M; Billen, G; Brisson, N; Garnier, J; Kieken, H; Lebonvallet, S; Ledoux, E; Mary, B; Mignolet, C; Poux, X; Sauboua, E; Schott, C; Thery, S; Viennot, P</t>
  </si>
  <si>
    <t>Ducharne, A.; Baubion, C.; Beaudoin, N.; Benoit, M.; Billen, G.; Brisson, N.; Garnier, J.; Kieken, H.; Lebonvallet, S.; Ledoux, E.; Mary, B.; Mignolet, C.; Poux, X.; Sauboua, E.; Schott, C.; Thery, S.; Viennot, P.</t>
  </si>
  <si>
    <t>Long term prospective of the Seine River system: Confronting climatic and direct anthropogenic changes</t>
  </si>
  <si>
    <t>Seine; river; water quality; climate change; agriculture; pollution</t>
  </si>
  <si>
    <t>CATCHMENT-BASED APPROACH; LAND-SURFACE PROCESSES; DRAINAGE NETWORK; NITROGEN MINERALIZATION; FARMING PRACTICES; CROP MODEL; WATER; STICS; SOIL; AGRICULTURE</t>
  </si>
  <si>
    <t>To explore the evolution of a human impacted river, the Seine (France), over the 21 st century, three driving factors were examined: climate, agriculture, and point source inputs of domestic and industrial origin. Three future scenarios were constructed, by modification of a baseline representative of recent conditions. A climate change scenario, based on simulations by a general circulation model driven by the SRES-A2 scenario of radiative forcing, accounts for an average warming of +3.3 degrees C over the watershed and marked winter increase and summer decrease in precipitation. To illustrate a possible reduction in nitrate pollution from agricultural origin, a scenario of good agricultural practices was considered, introducing catch crops and a 20% decrease in nitrogen fertilisation. Future point source pollution was estimated following the assumptions embedded in scenario SRES-A2 regarding demographic, economic and technologic changes, leading to reductions of 30 to 75% compared to 2000, depending on the pollutants. Four models, addressing separate components of the river system (agronomical model, hydrogeological model, land surface model and water quality model), were used to analyse the relative impact of these scenarios on water quality, in light of their impact on hydrology and crop production. The first-order driving factor of water quality over the 21st century is the projected reduction of point source pollution, inducing a noticeable decrease in eutrophication and oxygen deficits downstream from Paris. The impact of climate change on these terms is driven by the warming of the water column. It enhances algal growth in spring and the loss factors responsible for phytoplankton mortality in late summer (grazers and viruses). In contrast, increased seasonal contrasts in river discharge have a negligible impact on river water quality, as do the changes in riverine nitrate concentration, which never gets limiting. The latter changes have a similar magnitude under the three scenarios. Under climate change, riverine and groundwater nitrate concentrations increase and crop production is advantaged with reduced growing cycles and increased yields. In contrast, nitrate concentrations decrease under the good agricultural practices scenario, with a limited decrease in crop production. When these two scenarios are combined, the changes in nitrate concentrations balance each other and crop yields increase. The results of this numerical exercise indicate that the potential changes to the Seine River system during the 21st century will not lead to severely degraded water quality. (c) 2006 Elsevier B.V. All rights reserved.</t>
  </si>
  <si>
    <t>Univ Paris 06, Lab Sisyphe, CNRS, Paris, France; ENSMP, Ctr Informat Geol, Lab Sisyphe, Fontainebleau, France; INRA, Stn Rech SAD, F-88500 Mirecourt, France; INRA, Unite Climat Sol &amp; Environm, Avignon, France; ENGREF, Grp Rech Gest Territoires &amp; Enviromn, Paris, France; INRA, Unite Agron Laon Reims Mons, Laon, France; AScA, Paris, France</t>
  </si>
  <si>
    <t>Ducharne, A (corresponding author), Univ Paris 06, Lab Sisyphe, CNRS, Paris, France.</t>
  </si>
  <si>
    <t>Agnes.Ducharne@ccr.jussieu.fr</t>
  </si>
  <si>
    <t>Thery, Sylvain/0000-0001-5511-7343</t>
  </si>
  <si>
    <t>10.1016/j.scitotenv.2006.12.011</t>
  </si>
  <si>
    <t>159OO</t>
  </si>
  <si>
    <t>Duncan, K</t>
  </si>
  <si>
    <t>Brebbia, CA; Conti, ME; Tiezzi, E</t>
  </si>
  <si>
    <t>Duncan, K.</t>
  </si>
  <si>
    <t>Global climate change, air pollution, and women's health</t>
  </si>
  <si>
    <t>MANAGEMENT OF NATURAL RESOURCES, SUSTAINABLE DEVELOPMENT AND ECOLOGICAL HAZARDS</t>
  </si>
  <si>
    <t>1st International Conference on the Management of Natural Resources, Sustainable Development and Ecological Hazards</t>
  </si>
  <si>
    <t>DEC 12-14, 2006</t>
  </si>
  <si>
    <t>Bariloche, ARGENTINA</t>
  </si>
  <si>
    <t>Wessex Inst Technol,Univ Siena,WIT Transact Ecol &amp; Environm</t>
  </si>
  <si>
    <t>global climate change; air pollution; thermal extremes; women's health</t>
  </si>
  <si>
    <t>PARTICULATE</t>
  </si>
  <si>
    <t>Climate change will disturb the Earth's physical systems (e.g. weather patterns) and ecosystems (e.g. disease vector habitats); these disturbances, in turn, will pose direct and indirect risks to human health. Direct risks involve climatic factors that impinge directly on human biology. Indirect risks do not entail direct causal connections between climatic factors and human biology. The Third Assessment Report (TAR) of the Intergovemmental Panel on Climate Change elucidates the potential human health impacts of global climate change at both a population and regional level. The impacts on child health, adult health, and the health of the elderly, however, remain largely unexplored. A paucity of research regarding women's health is also extant, despite increasing interest in the issue. According to the TAR, climate change is projected to affect such key issues as air quality, food yields and nutrition, water-related infectious diseases, and water supply. Exposure to cooking fuels, access to food, distribution of food within the family, and choice of water sources is often determined by gender. Thus, women's contributions may, in some cases, make them more vulnerable than their male counterparts to climate change. Moreover, it is anticipated that health care will significantly help people adapt to climate change. Unfortunately, not everyone has adequate health care. In some countries, fewer than 25 % of women visit health-care professionals. Climate change is likely to have a strong, positive (worsening) effect on smog and acidic deposition; climate change is likely to have some effect on suspended particulates. In light of the foregoing, this paper addresses the interrelated and neglected areas of global climate change, air pollution, and women's health.</t>
  </si>
  <si>
    <t>Univ Toronto, Toronto, ON M4X 1K9, Canada</t>
  </si>
  <si>
    <t>Duncan, K (corresponding author), Univ Toronto, 100 Coll St, Toronto, ON M4X 1K9, Canada.</t>
  </si>
  <si>
    <t>1-84564-048-9</t>
  </si>
  <si>
    <t>10.2495/RAV060611</t>
  </si>
  <si>
    <t>BFM40</t>
  </si>
  <si>
    <t>Durand, MH; Desilles, A; Saint-Pierre, P; Angeon, V; Ozier-Lafontaine, H</t>
  </si>
  <si>
    <t>Durand, Marie-Helene; Desilles, Anna; Saint-Pierre, Patrick; Angeon, Valerie; Ozier-Lafontaine, Harry</t>
  </si>
  <si>
    <t>Agroecological transition: A viability model to assess soil restoration</t>
  </si>
  <si>
    <t>NATURAL RESOURCE MODELING</t>
  </si>
  <si>
    <t>agroecological transition; farming systems; French West Indies; mixed statecontrol constraints; restoration cost; soil quality indicator; soil restoration; viability theory</t>
  </si>
  <si>
    <t>CONSERVATION AGRICULTURE; MANAGEMENT</t>
  </si>
  <si>
    <t>Since the 1950s, intensive and specialized agricultural systems using a few select species and relying heavily on agrochemical inputs have enabled a huge increase in food production. However, in parallel, drawbacks appeared including biodiversity loss, greenhouse gas emission, erosion, and water pollution. Today shifting farming systems to mitigate soil degradation trends is indispensable. Using viability theory, we propose a dynamic model of the sequence of agricultural productions and practices that can be implemented in the long term to restore soil quality while respecting a set of agronomic and economic constraints. The paths to soil restoration vary depending on agronomic and economic constraints, the time available for restoration, the initial soil conditions, and investment capacities. Economic valuation of the minimum cost of restoration shows that the agroecological transition may be costly and that farmers can have difficulty meeting the costs, thus raising the question of how the cost of agroecological transition is to be shared. Recommendations for Resource Managers The mathematical viability theory is used to design a new model of farm management to assess possibilities and cost of the agroecological transition more precisely the successive choices of crops and agricultural practices intended to restore topsoil quality. This discrete dynamical model has an irregular time step corresponding to agricultural cycles and to dates of parcel release retrieved by using an inverse approach. The agronomic and economic constraints are mixed depending both on states and controls. The economic constraints are imposed on a monthly time step while states and controls variables evolve with the agricultural cycles what best fit the economic situation farmers must face. The trajectory selection criteria is the minimum cost of restoration. Optimal viable strategies depend on initial soil quality and available capital, time of exercise, constraints, and of crops and practices diversification. Computations were made with a software specially developed for this study using data sets collected in the French West Indies.</t>
  </si>
  <si>
    <t>[Durand, Marie-Helene] IRD, UMR GRED, F-34394 Montpellier, France; [Durand, Marie-Helene; Desilles, Anna; Saint-Pierre, Patrick] LASTRE, F-75005 Paris, France; [Desilles, Anna] ENSTA Paristech, Palaiseau, France; [Angeon, Valerie] INRA UR 143 Unite Rech Zootech, Petit Bourg, Guadeloupe, France; [Angeon, Valerie] INRA UR 767 Ecodev, Avignon, France; [Ozier-Lafontaine, Harry] INRA UR 1321 ASTRO Agrosyst Trop, Petit Bourg, Guadeloupe, France</t>
  </si>
  <si>
    <t>Durand, MH (corresponding author), IRD, UMR GRED, F-34394 Montpellier, France.;Durand, MH (corresponding author), LASTRE, F-75005 Paris, France.</t>
  </si>
  <si>
    <t>marie-helene.durand@ird.fr; anna.desilles@ensta-paristech.fr; patrick.saint.pierre@gmail.com; valerie.angeon@inra.fr; harry.ozier-lafontaine@inra.fr</t>
  </si>
  <si>
    <t>French Agence Nationale de la Recherche program Agrobiosphere</t>
  </si>
  <si>
    <t>French Agence Nationale de la Recherche program Agrobiosphere(French National Research Agency (ANR))</t>
  </si>
  <si>
    <t>This work was carried out with the financial support of the French Agence Nationale de la Recherche program Agrobiosphere for the GAIA-Trop (Viability and adaptive governance of tropical islands agrosystems) project.</t>
  </si>
  <si>
    <t>0890-8575</t>
  </si>
  <si>
    <t>1939-7445</t>
  </si>
  <si>
    <t>NAT RESOUR MODEL</t>
  </si>
  <si>
    <t>Nat. Resour. Model.</t>
  </si>
  <si>
    <t>e12134</t>
  </si>
  <si>
    <t>10.1111/nrm.12134</t>
  </si>
  <si>
    <t>Environmental Sciences; Mathematics, Interdisciplinary Applications</t>
  </si>
  <si>
    <t>Environmental Sciences &amp; Ecology; Mathematics</t>
  </si>
  <si>
    <t>FC9GQ</t>
  </si>
  <si>
    <t>Eagles-Smith, CA; Wiener, JG; Eckley, CS; Willacker, JJ; Evers, DC; Marvin-DiPasquale, M; Obrist, D; Fleck, JA; Aiken, GR; Lepak, JM; Jackson, AK; Webster, JP; Stewart, AR; Davis, JA; Alpers, CN; Ackerman, JT</t>
  </si>
  <si>
    <t>Eagles-Smith, Collin A.; Wiener, James G.; Eckley, Chris S.; Willacker, James J.; Evers, David C.; Marvin-DiPasquale, Mark; Obrist, Daniel; Fleck, Jacob A.; Aiken, George R.; Lepak, Jesse M.; Jackson, Allyson K.; Webster, Jackson P.; Stewart, A. Robin; Davis, Jay A.; Alpers, Charles N.; Ackerman, Joshua T.</t>
  </si>
  <si>
    <t>Mercury in western North America: A synthesis of environmental contamination, fluxes, bioaccumulation, and risk to fish and wildlife</t>
  </si>
  <si>
    <t>Legacy mining; Atmospheric deposition; Birds; Bioaccumulation; Landscape; Methylmercury exposure; Risk; Bigeochemistry</t>
  </si>
  <si>
    <t>SAN-FRANCISCO BAY; GREAT-SALT-LAKE; UNITED-STATES; ATMOSPHERIC MERCURY; FRESH-WATER; METHYLMERCURY PRODUCTION; METHYL-MERCURY; AQUATIC ENVIRONMENT; PISCIVOROUS FISH; CLIMATE-CHANGE</t>
  </si>
  <si>
    <t>Western North America is a region defined by extreme gradients in geomorphology and climate, which support a diverse array of ecological communities and natural resources. The region also has extreme gradients in mercury (Hg) contamination due to a broad distribution of inorganic Hg sources. These diverse Hg sources and a varied landscape create a unique and complex mosaic of ecological risk from Hg impairment associated with differential methylmercury (MeHg) production and bioaccumulation. Understanding the landscape-scale variation in the magnitude and relative importance of processes associated with Hg transport, methylation, and MeHg bioaccumulation requires a multidisciplinary synthesis that transcends small-scale variability. The Western North America Mercury Synthesis compiled, analyzed, and interpreted spatial and temporal patterns and drivers of Hg and MeHg in air, soil, vegetation, sediments, fish, and wildlife across western North America. This collaboration evaluated the potential risk from Hg to fish, and wildlife health, human exposure, and examined resource management activities that influenced the risk of Hg contamination. This paper integrates the key information presented across the individual papers that comprise the synthesis. The compiled information indicates that Hg contamination is widespread, but heterogeneous, across western North America. The storage and transport of inorganic Hg across landscape gradients are largely regulated by climate and land-cover factors such as plant productivity and precipitation. Importantly, there was a striking lack of concordance between pools and sources of inorganic Hg, and MeHg in aquatic food webs. Additionally, water management had a widespread influence on MeHg bioaccumulation in aquatic ecosystems, whereas mining impacts where relatively localized. These results highlight the decoupling of inorganic Hg sources with MeHg production and bioaccumulation. Together the findings indicate that developing efforts to control MeHg production in the West may be particularly beneficial for reducing food web exposure instead of efforts to simply control inorganic Hg sources. Published by Elsevier B.V.</t>
  </si>
  <si>
    <t>[Eagles-Smith, Collin A.; Willacker, James J.] US Geol Survey, Forest &amp; Rangeland Ecosyst Sci Ctr, 3200 SW Jefferson Way, Corvallis, OR 97331 USA; [Wiener, James G.] Univ Wisconsin, River Studies Ctr, 1725 State St, La Crosse, WI 54601 USA; [Eckley, Chris S.] US EPA, Reg 10,2100 6th Ave,Suite 900, Seattle, WA 98101 USA; [Evers, David C.] Biodivers Res Inst, 276 Canco Rd, Portland, ME 04103 USA; [Marvin-DiPasquale, Mark; Stewart, A. Robin] US Geol Survey, 345 Middlefield Rd, Menlo Pk, CA 94025 USA; [Obrist, Daniel] Desert Res Inst, Div Atmospher Sci, 2215 Raggio Pkwy, Reno, NV 89512 USA; [Fleck, Jacob A.; Alpers, Charles N.] US Geol Survey, Calif Water Sci Ctr, 6000 J St,Placer Hall, Sacramento, CA 95819 USA; [Aiken, George R.] US Geol Survey, Natl Res Program, 3215 Marine St, Boulder, CO 80303 USA; [Lepak, Jesse M.] Colorado Pk &amp; Wildlife, 317 West Prospect Rd, Ft Collins, CO 80526 USA; [Jackson, Allyson K.] Oregon State Univ, Dept Fisheries &amp; Wildlife, 104 Nash Hall, Corvallis, OR 97331 USA; [Webster, Jackson P.] Univ Colorado, Civil Environm &amp; Architectural Engn, Boulder, CO 80309 USA; [Davis, Jay A.] San Francisco Estuary Inst, 4911 Cent Ave, Richmond, CA 94804 USA; [Ackerman, Joshua T.] US Geol Survey, Western Ecol Res Ctr, Dixon Field Stn, 800 Business Pk Dr, Dixon, CA 95620 USA</t>
  </si>
  <si>
    <t>Eagles-Smith, CA (corresponding author), US Geol Survey, Forest &amp; Rangeland Ecosyst Sci Ctr, 3200 SW Jefferson Way, Corvallis, OR 97331 USA.</t>
  </si>
  <si>
    <t>ceagles-smith@usgs.gov</t>
  </si>
  <si>
    <t>Eagles-Smith, Collin/AAH-3811-2019; Van Cleave, Keith/AAN-2338-2021; Ackerman, Joshua T./AAF-9503-2019; Eagles-Smith, Collin/T-8580-2019; Peng, Dong/U-6526-2017</t>
  </si>
  <si>
    <t>Eagles-Smith, Collin/0000-0003-1329-5285; Peng, Dong/0000-0002-8875-8048; Stewart, Robin/0000-0003-2918-546X; Ackerman, Josh/0000-0002-3074-8322; Marvin-DiPasquale, Mark/0000-0002-8186-9167; Willacker, James/0000-0002-6286-5224</t>
  </si>
  <si>
    <t>John Wesley Powell Center for Analysis and Synthesis; U.S. Geological Survey; U.S. Geological Survey Contaminant Biology Program; National Park Service Air Resources Division; US EPA Region 10 RARE Program</t>
  </si>
  <si>
    <t>John Wesley Powell Center for Analysis and Synthesis; U.S. Geological Survey(United States Geological Survey); U.S. Geological Survey Contaminant Biology Program; National Park Service Air Resources Division; US EPA Region 10 RARE Program</t>
  </si>
  <si>
    <t>This work was conducted as part of the Western North America Mercury Synthesis working group supported by the John Wesley Powell Center for Analysis and Synthesis, funded by the U.S. Geological Survey, with additional support from the U.S. Geological Survey Contaminant Biology Program, National Park Service Air Resources Division, and US EPA Region 10 RARE Program. We are thankful to all the participants of the Powell Center workshops for their intellectual support, and to the countless members of the research community that expressed an interest and contributed to this effort. We are also appreciative for the efforts of Mike Tate and Michelle Lutz for GIS analysis, and David Krabbenhoft and Mae Gustin for helpful reviews. Any use of trade, product, or firm names is for descriptive purposes only and does not imply endorsement by the U.S. Government.</t>
  </si>
  <si>
    <t>10.1016/j.scitotenv.2016.05.094</t>
  </si>
  <si>
    <t>DU5NK</t>
  </si>
  <si>
    <t>Easterling, W; Apps, M</t>
  </si>
  <si>
    <t>Assessing the consequences of climate change for food and forest resources: A view from the IPCC</t>
  </si>
  <si>
    <t>International Workshop on Reducing Vulnerability of Agriculture and Forestry to Climate Variability and Climate Change</t>
  </si>
  <si>
    <t>OCT-MAY -, 2002-2003</t>
  </si>
  <si>
    <t>Ljubljana, SLOVENIA</t>
  </si>
  <si>
    <t>WMO,Asia Pacific Network Global Change Res,Canadian Int Dev Agcy,Ctr Techn Cooperat Agricole &amp; Rurale,CTA,Environm Agcy Republic Slovenia,Republic Slovenia, Minist Agr, Forestry &amp; Food,Republic Slovenia, Minist Environm, Spatial Planning &amp; Energy,FAO,Fondazione Meterorologia Applicata,Lab Meteorol &amp; Climatol,USDA,UNEP,UCEA</t>
  </si>
  <si>
    <t>ELEVATED CO2; CARBON; AGRICULTURE; VARIABILITY; SENSITIVITY; RESPONSES; TEMPERATURE; ECOSYSTEMS; HARDINESS; IMPACTS</t>
  </si>
  <si>
    <t>Important findings on the consequences of climate change for agriculture and forestry from the recently completed Third Assessment Report (TAR) of the Intergovernmental Panel on Climate Change (IPCC) are reviewed, with emphasis on new knowledge that emerged since the Second Assessment Report (SAR). The State-Pressure-Response-Adaptation model is used to organize the review. The major findings are: Constant or declining food prices are expected for at least the next 25 yr, although food security problems will persist in many developing countries as those countries deal with population increases, political crisis, poor resource endowments, and steady environmental degradation. Most economic model projections suggest that low relative food prices will extend beyond the next 25 yr, although our confidence in these projections erodes farther out into the 21st century. Although deforestation rates may have decreased since the early 1990s, degradation with a loss of forest productivity and biomass has occurred at large spatial scales as a result of fragmentation, non-sustainable practices and infrastructure development. According to United Nations estimates, approximately 23% of all forest and agricultural lands were classified as degraded over the period since World War II. At a worldwide scale, global change pressures (climate change, land-use practices and changes in atmospheric chemistry) are increasingly affecting the supply of goods and services from forests. The most realistic experiments to date - free air experiments in an irrigated environment - indicate that C-3 agricultural crops in particular respond favorably to gradually increasing atmospheric CO2 concentrations (e.g., wheat yield increases by an average of 28%), although extrapolation of experimental results to real world production where several factors (e.g., nutrients, temperature, precipitation, and others) are likely to be limiting at one time or another remains problematic. Moreover, little is known of crop response to elevated CO2 in the tropics, as most of the research has been conducted in the mid-latitudes. Research suggests that for some crops, for example rice, CO2 benefits may decline quickly as temperatures warm beyond optimum photosynthetic levels. However, crop plant growth may benefit relatively more from CO2 enrichment in drought conditions than in wet conditions. The unambiguous separation of the relative influences of elevated ambient CO2 levels, climate change responses, and direct human influences (such as present and historical land-use change) on trees at the global and regional scales is still problematic. In some regions such as the temperate and boreal forests, climate change impacts, direct human interventions (including nitrogen-bearing pollution), and the legacy of past human activities (land-use change) appear to be more significant than CO2 fertilization effects. This subject is, however an area of continuing scientific debate, although there does appear to be consensus that any CO2 fertilization effect will saturate (disappear) in the coming century. Modeling studies suggest that any warming above current temperatures will diminish crop yields in the tropics while up to 2-3 degrees C of warming in the mid-latitudes may be tolerated by crops, especially if accompanied by increasing precipitation. The preponderance of developing countries lies in or near the tropics; this finding does not bode well for food production in those countries. Where direct human pressures do not mask them, there is increasing evidence of the impacts of climate change on forests associated with changes in natural disturbance regimes, growing season length, and local climatic extremes. Recent advances in modeling of vegetation response suggest that transient effects associated with dynamically responding ecosystems to climate change will increasingly dominate over the next century and that during these changes the global forest resource is likely to be adversely affected. The ability of livestock producers to adapt their herds to the physiological stress of climate change appears encouraging due to a variety of techniques for dealing with climate stress, but this issue is not well constrained, in part because of the general lack of experimentation and simulations of livestock adaptation to climate change. Crop and livestock farmers who have sufficient access to capital and technologies should be able to adapt their farming systems to climate change. Substantial changes in their mix of crops and livestock production may be necessary, however, as considerable costs could be involved in this process because investments in learning and gaining experience with different crops or irrigation. Impacts of climate change on agriculture after adaptation are estimated to result in small percentage changes in overall global income. Nations with large resource endowments (i.e., developed countries) will fare better in adapting to climate change than those with poor resource endowments (i.e., developing countries and countries in transition, especially in the tropics and subtropics) which will fare worse. This, in turn, could worsen income disparities between developed and developing countries. Although local forest ecosystems will be highly affected, with potentially significant local economic impacts, it is believed that, at regional and global scales, the global supply of timber and non-wood goods and services will adapt through changes in the global market place. However, there will be regional shifts in market share associated with changes in forest productivity with climate change: in contrast to the findings of the SAR, recent studies suggest that the changes will favor producers in developing countries, possibly at the expense of temperate and boreal suppliers. Global agricultural vulnerability is assessed by the anticipated effects of climate change on food prices. Based on the accumulated evidence of modeling studies, a global temperature rise of greater than 2.5 degrees C is likely to reverse the trend of falling real food prices. This would greatly stress food security in many developing countries.</t>
  </si>
  <si>
    <t>Penn State Univ, Dept Geog, University Pk, PA 16802 USA; Pacific Forestry Ctr, Canadian Forest Serv, Nat Resources Canada, Victoria, BC, Canada</t>
  </si>
  <si>
    <t>Easterling, W (corresponding author), Penn State Univ, Dept Geog, University Pk, PA 16802 USA.</t>
  </si>
  <si>
    <t>easter@gis.psu.edu</t>
  </si>
  <si>
    <t>10.1007/s10584-005-5941-0</t>
  </si>
  <si>
    <t>942EG</t>
  </si>
  <si>
    <t>Ebi, KL; Harris, F; Sioen, GB; Wannous, C; Anyamba, A; Bi, P; Boeckmann, M; Bowen, K; Cisse, G; Dasgupta, P; Dida, GO; Gasparatos, A; Gatzweiler, F; Javadi, F; Kanbara, S; Kone, B; Maycock, B; Morse, A; Murakami, T; Mustapha, A; Pongsiri, M; Suzan, G; Watanabe, C; Capon, A</t>
  </si>
  <si>
    <t>Ebi, Kristie L.; Harris, Frances; Sioen, Giles B.; Wannous, Chadia; Anyamba, Assaf; Bi, Peng; Boeckmann, Melanie; Bowen, Kathryn; Cisse, Gueladio; Dasgupta, Purnamita; Dida, Gabriel O.; Gasparatos, Alexandros; Gatzweiler, Franz; Javadi, Firouzeh; Kanbara, Sakiko; Kone, Brama; Maycock, Bruce; Morse, Andy; Murakami, Takahiro; Mustapha, Adetoun; Pongsiri, Montira; Suzan, Gerardo; Watanabe, Chiho; Capon, Anthony</t>
  </si>
  <si>
    <t>Transdisciplinary Research Priorities for Human and Planetary Health in the Context of the 2030 Agenda for Sustainable Development</t>
  </si>
  <si>
    <t>adaptation; biodiversity; climate; ecosystems; health; land use; mitigation; oceans; risk management</t>
  </si>
  <si>
    <t>CLIMATE-CHANGE; NATURAL-PRODUCTS; TIPPING POINTS; URBAN HEALTH; BIODIVERSITY; DISEASE; COMMUNITY; IMPACTS; WATER; POPULATION</t>
  </si>
  <si>
    <t>Human health and wellbeing and the health of the biosphere are inextricably linked. The state of Earth's life-support systems, including freshwater, oceans, land, biodiversity, atmosphere, and climate, affect human health. At the same time, human activities are adversely affecting natural systems. This review paper is the outcome of an interdisciplinary workshop under the auspices of the Future Earth Health Knowledge Action Network (Health KAN). It outlines a research agenda to address cross-cutting knowledge gaps to further understanding and management of the health risks of these global environmental changes through an expert consultation and review process. The research agenda has four main themes: (1) risk identification and management (including related to water, hygiene, sanitation, and waste management); food production and consumption; oceans; and extreme weather events and climate change. (2) Strengthening climate-resilient health systems; (3) Monitoring, surveillance, and evaluation; and (4) risk communication. Research approaches need to be transdisciplinary, multi-scalar, inclusive, equitable, and broadly communicated. Promoting resilient and sustainable development are critical for achieving human and planetary health.</t>
  </si>
  <si>
    <t>[Ebi, Kristie L.] Univ Washington, Ctr Hlth &amp; Global Environm CHanGE, Seattle, WA 98195 USA; [Harris, Frances] Univ Hertfordshire, Hatfield AL10 9AB, Herts, England; [Sioen, Giles B.] Global Hub Japan, Future Earth, Tsukuba, Ibaraki 3050053, Japan; [Sioen, Giles B.; Watanabe, Chiho] Natl Inst Environm Studies, Tsukuba, Ibaraki 3050053, Japan; [Wannous, Chadia] Towards A Safer World Network TASW, S-16561 Stockholm, Sweden; [Anyamba, Assaf] Univ Space Res Assoc, Biospher Sci Lab, Goddard Space Flight Ctr, NASA, Greenbelt, MD 20771 USA; [Bi, Peng] Univ Adelaide, Sch Publ Hlth, Adelaide, SA 5005, Australia; [Boeckmann, Melanie] Bielefeld Univ, Sch Publ Hlth, Dept Environm &amp; Hlth, D-33615 Bielefeld, Germany; [Bowen, Kathryn] Inst Adv Sustainabil Studies, D-14467 Potsdam, Germany; [Bowen, Kathryn] Univ Melbourne, Sch Populat &amp; Global Hlth, Melbourne, Vic 3052, Australia; [Bowen, Kathryn] Australian Natl Univ, Fenner Sch Environm &amp; Soc, Canberra, ACT 0200, Australia; [Cisse, Gueladio] Univ Basel, Swiss Trop &amp; Publ Hlth Inst, CH-4002 Basel, Switzerland; [Cisse, Gueladio] Univ Basel, CH-4001 Basel, Switzerland; [Dasgupta, Purnamita] Inst Econ Growth, Delhi 110067, India; [Dida, Gabriel O.] Tech Univ Kenya, Dept Hlth Syst Management &amp; Publ Hlth, Nairobi, Kenya; [Dida, Gabriel O.] Maseno Univ, Sch Publ Hlth &amp; Community Dev, Private Bag 40100, Kisumu, Kenya; [Gasparatos, Alexandros] Univ Tokyo, Inst Future Initiat, Tokyo 1130033, Japan; [Gatzweiler, Franz] Chinese Acad Sci, Inst Urban Environm, Global Interdisciplinary Sci Programme Urban Hlth, Xiamen 361021, Peoples R China; [Javadi, Firouzeh; Murakami, Takahiro] Kyushu Univ, Inst Decis Sci Sustainable Soc, Fukuoka 8190395, Japan; [Kanbara, Sakiko] Univ Kochi, Disaster Nursing Global Leadership Program, Kochi 7818515, Japan; [Kone, Brama] Univ Peleforo Gon Coulibaly Korhogo, Publ Hlth, Korhogo, Cote Ivoire; [Kone, Brama] Ctr Suisse Rech Sci Cote Ivoire, Abidjan, Cote Ivoire; [Maycock, Bruce] Univ Exeter, Coll Med &amp; Hlth, Exeter TR1 3HD, Cornwall, England; [Morse, Andy] Univ Liverpool, Sch Environm Sci, Liverpool L69 3GP, Merseyside, England; [Mustapha, Adetoun] Nigerian Inst Med Res, 6 Edmund Crescent, Lagos, Nigeria; [Pongsiri, Montira] Stockholm Environm Inst, Asia Ctr, Bangkok 10330, Thailand; [Suzan, Gerardo] Univ Nacl Autonoma Mexico, Fac Med Vet &amp; Zootecnia, Mexico City 03100, DF, Mexico; [Capon, Anthony] Monash Univ, Monash Sustainable Dev Inst, Melbourne, Vic 3800, Australia</t>
  </si>
  <si>
    <t>Ebi, KL (corresponding author), Univ Washington, Ctr Hlth &amp; Global Environm CHanGE, Seattle, WA 98195 USA.</t>
  </si>
  <si>
    <t>krisebi@uw.edu; F.harris@herts.ac.uk; gilessioen@s.k.u-tokyo.ac.jp; cwannous@yahoo.com; assaf.anyamba@nasa.gov; peng.bi@adelaide.edu.au; boeckmannmelanie@gmail.com; kathrynjbowen@gmail.com; gueladio.cisse@swisstph.ch; purnamita.dasgupta@gmail.com; gdidah@gmail.com; gasparatos.alex@gmail.com; franz@iue.ac.cn; javadi.firouzeh.467@m.kyushu-u.ac.jp; kanbara@cc.u-kochi.ac.jp; brama.kone@csrs.ci; bmaycock@iinet.net.au; A.P.Morse@liv.ac.uk; murakami.takahiro.023@m.kyushu-u.ac.jp; adetoun.mustapha03@alumni.imperial.ac.uk; mpongsiri@gmail.com; gerardosuz@gmail.com; chiho.watanabe@nies.go.jp; tony.capon@monash.edu</t>
  </si>
  <si>
    <t>; Cisse, Gueladio/U-7235-2018</t>
  </si>
  <si>
    <t>Gasparatos, Alexandros/0000-0001-9323-1366; Harris, Frances/0000-0002-6649-9233; Kanbara, Sakiko/0000-0003-1274-1685; Boeckmann, Melanie/0000-0001-5909-5508; Cisse, Gueladio/0000-0002-6286-976X; Javadi, Firouzeh/0000-0002-5836-6764; Ebi, Kristie/0000-0003-4746-8236; DASGUPTA, PURNAMITA/0000-0001-5148-4402; Glennie, Erin/0000-0002-0304-7571; Murakami, Takahiro/0000-0003-0615-9939; Bi, Peng/0000-0002-3238-3427; O Dida, Gabriel/0000-0003-2442-0352; Pongsiri, Montira/0000-0003-0034-3241; Bowen, Kathryn/0000-0002-2125-1963; Sioen, Giles/0000-0001-5180-0663</t>
  </si>
  <si>
    <t>Japan Science and Technology Agency (JST) [JPMJBF18T3]; Japan Society for the Promotion of Science (JSPS) [17H05037]; Rockefeller Foundation; Academia Sinica; International Science Council</t>
  </si>
  <si>
    <t>Japan Science and Technology Agency (JST)(Japan Science &amp; Technology Agency (JST)); Japan Society for the Promotion of Science (JSPS)(Ministry of Education, Culture, Sports, Science and Technology, Japan (MEXT)Japan Society for the Promotion of Science); Rockefeller Foundation; Academia Sinica(Academia Sinica - Taiwan); International Science Council</t>
  </si>
  <si>
    <t>Preparation of this research agenda received no external funding. However, the workshop on which the research agenda is based was financially made possible thanks to the generous hosting by Academia Sinica for all participants with additional support for 33 participants to attend and/or participate; the full support for 5 participants from low-and middle-income countries by the International Science Council; and the additional 9 participants that were self-funded. Organizational support was provided by the Future Earth global secretariat and Future Earth Taipei in collaboration with Academia Sinica. G.B.S. would like to acknowledge the International Research Fellow program of the Japan Society for the Promotion of Science. A.G. acknowledges the support of the Japan Science and Technology Agency (JST) (Grant: JPMJBF18T3) and the Japan Society for the Promotion of Science (JSPS) (Grant: 17H05037). M.P. would like to acknowledge the support of The Rockefeller Foundation.</t>
  </si>
  <si>
    <t>10.3390/ijerph17238890</t>
  </si>
  <si>
    <t>PD1WA</t>
  </si>
  <si>
    <t>Eddy, C; Stull, PA; Balster, E</t>
  </si>
  <si>
    <t>Eddy, Christopher; Stull, Paul A.; Balster, Erik</t>
  </si>
  <si>
    <t>Environmental Health-Champions of One Health</t>
  </si>
  <si>
    <t>JOURNAL OF ENVIRONMENTAL HEALTH</t>
  </si>
  <si>
    <t>The authors find overwhelming evidence among environmental health practitioners that One Health disease reporting concepts are essential to the early detection of, and expedient recovery from, pandemic disease events. The authors also find, however, extraordinary evidence that local public health is not prepared, and potentially unaware of their responsibility, to be the initiator of the zoonotic infectious disease information intelligence necessary to make such early event mitigation possible. The authors propose that NEHA take an affirmative step towards the development of local public health-initiated biosurveillance systems by organizing and leading a tabletop study group that includes the Centers for Disease Control and Prevention, American Veterinary Medical Association, American Medical Association, Food and Drug Administration, U.S. Department of Agriculture, Institute of Medicine, and a robust panel of NEHA state affiliates. This study group should discuss the infrastructure necessary for local public health-the frontline against community-acquired infectious disease-to be the initiators of environmental health, veterinary, and medical One Health biosurveillance systems. The need to establish a community-focused, integrated disease prevention strategy that cautions people about the risks associated with food, water, animal, and contaminated environmental media, both prior to and during epidemic and pandemic events is equally important.</t>
  </si>
  <si>
    <t>[Eddy, Christopher] Wright State Univ, Boonshoft Sch Med, Kettering, OH 45420 USA; [Stull, Paul A.] Univ Dayton, Montgomery Cty Off Emergency Management, Dayton, OH 45469 USA</t>
  </si>
  <si>
    <t>Eddy, C (corresponding author), Wright State Univ, Boonshoft Sch Med, Ctr Global Hlth Syst Management &amp; Policy, Publ Hlth Program, 3123 Res Blvd,Suite 200, Kettering, OH 45420 USA.</t>
  </si>
  <si>
    <t>christopher.eddy@wright.edu</t>
  </si>
  <si>
    <t>NATL ENVIRON HEALTH ASSOC</t>
  </si>
  <si>
    <t>DENVER</t>
  </si>
  <si>
    <t>720 S COLORADO BLVD SUITE 970, SOUTH TOWER, DENVER, CO 80246 USA</t>
  </si>
  <si>
    <t>0022-0892</t>
  </si>
  <si>
    <t>J ENVIRON HEALTH</t>
  </si>
  <si>
    <t>J. Environ. Health</t>
  </si>
  <si>
    <t>JUL-AUG</t>
  </si>
  <si>
    <t>183IE</t>
  </si>
  <si>
    <t>Edwards, J; Othman, M; Crossin, E; Burn, S</t>
  </si>
  <si>
    <t>Edwards, Joel; Othman, Maazuza; Crossin, Enda; Burn, Stewart</t>
  </si>
  <si>
    <t>Life cycle inventory and mass-balance of municipal food waste management systems: Decision support methods beyond the waste hierarchy</t>
  </si>
  <si>
    <t>WASTE MANAGEMENT</t>
  </si>
  <si>
    <t>Food waste; Bioenergy; Circular economy; Life cycle; Municipal solid waste; OFMSW</t>
  </si>
  <si>
    <t>MECHANICAL-BIOLOGICAL TREATMENT; ANAEROBIC CO-DIGESTION; ORGANIC WASTE; SEWAGE-SLUDGE; PART I; ENERGY; PERFORMANCE; LCA; IMPROVEMENTS; DISPOSERS</t>
  </si>
  <si>
    <t>When assessing the environmental and human health impact of a municipal food waste (FW) management system waste managers typically rely on the principles of the waste hierarchy; using metrics such as the mass or rate of waste that is 'prepared for recycling: 'recovered forenergy,' or 'sent to landfill.' These metrics measure the collection and sorting efficiency of a waste system but are incapable of determining the efficiency of a system to turn waste into a valuable resource. In this study a life cycle approach was employed using a system boundary that includes the entire waste service provision from collection to safe end-use or disposal. A life cycle inventory of seven waste management systems was calculated, including the first service wide inventory of FW management through kitchen in-sink disposal (food waste disposer). Results describe the mass, energy and water balance of each system along with key emissions profile. It was demonstrated that the energy balance can differ significantly from its' energy generation, exemplified by mechanical biological treatment, which was the best system for generating energy from waste but only 5th best for net-energy generation. Furthermore, the energy balance of kitchen in-sink disposal was shown to be reduced because 31% of volatile solids were lost in pretreatment. The study also confirmed that higher FW landfill diversion rates were critical for reducing many harmful emissions to air and water. Although, mass-balance analysis showed that the alternative end-use of the FW material may still contain high impact pollutants. Crown Copyright (C) 2017 Published by Elsevier Ltd. All rights reserved.</t>
  </si>
  <si>
    <t>[Edwards, Joel; Othman, Maazuza; Burn, Stewart] RMIT Univ, Dept Chem &amp; Environm Engn, Melbourne, Vic 3000, Australia; [Crossin, Enda] Swinburne Univ Technol, Fac Sci Engn &amp; Technol, Hawthorn, Vic 3121, Australia; [Burn, Stewart] CSIRO, Mfg Flagship, Clayton, Vic 3168, Australia</t>
  </si>
  <si>
    <t>Edwards, J (corresponding author), RMIT Univ, Bldg 10,Level 12 Swanston St, Melbourne, Vic 3000, Australia.</t>
  </si>
  <si>
    <t>s3137258@student.rmit.edu.au</t>
  </si>
  <si>
    <t>Crossin, Enda/0000-0002-5287-7424; Edwards, Joel/0000-0003-3040-7365</t>
  </si>
  <si>
    <t>Sydney Water; Western Water; Sustainability Victoria; RMIT University; Australian Commonwealth Scientific and Industrial Research Organisation (CSIRO) - OCE fund; Australian government postgraduate award</t>
  </si>
  <si>
    <t>Sydney Water; Western Water; Sustainability Victoria; RMIT University; Australian Commonwealth Scientific and Industrial Research Organisation (CSIRO) - OCE fund; Australian government postgraduate award(Australian Government)</t>
  </si>
  <si>
    <t>The authors would like to recognise the help and support provided by Phil Woods from Sydney Water, Rod Curtis from Western Water and Sustainability Victoria. Funding was obtained from RMIT University, the Australian Commonwealth Scientific and Industrial Research Organisation (CSIRO) - OCE fund and an Australian government postgraduate award.</t>
  </si>
  <si>
    <t>0956-053X</t>
  </si>
  <si>
    <t>WASTE MANAGE</t>
  </si>
  <si>
    <t>Waste Manage.</t>
  </si>
  <si>
    <t>10.1016/j.wasman.2017.08.011</t>
  </si>
  <si>
    <t>FM2MD</t>
  </si>
  <si>
    <t>Edwards, RT; D'Amore, DV; Biles, FE; Fellman, JB; Hood, EW; Trubilowicz, JW; Floyd, WC</t>
  </si>
  <si>
    <t>Edwards, Rick T.; D'Amore, David V.; Biles, Frances E.; Fellman, Jason B.; Hood, Eran W.; Trubilowicz, Joel W.; Floyd, William C.</t>
  </si>
  <si>
    <t>Riverine Dissolved Organic Carbon and Freshwater Export in the Eastern Gulf of Alaska</t>
  </si>
  <si>
    <t>DOC; southeast Alaska; estuarine; freshwater discharge; DOC flux</t>
  </si>
  <si>
    <t>SPATIAL-DISTRIBUTION; INLAND WATERS; COASTAL GULF; MATTER; BALANCE; CYCLE; PHYTOPLANKTON; VARIABILITY; ESTUARIES; GLACIERS</t>
  </si>
  <si>
    <t>The coastal zone of southeast Alaska contains thousands of streams and rivers that drain one of the wettest, carbon-rich, and most topographically varied regions in North America. Watersheds draining temperate rainforests, peatlands, glaciers, and three large rivers that flow from the drier interior of the Yukon Territory and British Columbia discharge water and dissolved organic carbon (DOC) into southeast Alaskan coastal waters. This area, which we have designated the southeast Alaska drainage basin (SEAKDB), discharges about twice as much water as the Columbia or Yukon Rivers. An understanding of the timing, location, and source of water and DOC guides research to better understand the influence of terrestrial outputs on the adjacent marine systems. Additionally, a spatially extensive understanding of riverine DOC flux will improve our understanding of lateral losses related to terrestrial carbon cycling. We estimate 1.17 Tg C yr(-1) of DOC enters the adjacent marine system along with 430 km(2) of freshwater that influences estuary, shelf, and Gulf of Alaska hydrology. We estimate that 23% to 66% of the DOC entering coastal waters is bioavailable and may influence metabolism and productivity within the marine system. The combination of the large and spatially distributed water and DOC input, long and complex shoreline, large enclosed estuarine volume, and bounded nearshore coastal currents suggests that the physiographic structure of southeast Alaska may have a significant impact on the metabolism of riverine DOC in coastal marine ecosystems. Plain Language Summary The coast of southeast Alaska drains coastal rainforests, glaciers, and interior basins in Alaska, British Columbia, and the Yukon. High precipitation, glacier melt, and large interior watersheds combine to discharge an annual volume of freshwater greater than that of the Columbia or Yukon Rivers, which drain basins 3.5 and 4.5 times larger. This large amount of water entering the Alexander Archipelago estuaries and coastal shelf creates currents and density gradients that influence how the river discharge and organic matter in it enter the Gulf of Alaska in the northern Pacific Ocean. Along with the large amount of water there is 1.17 Tg of dissolved organic carbon (DOC), which can be taken up by bacteria and other microbes and turned into carbon dioxide or food that can be incorporated into the marine food web. A portion may settle into marine sediments to be stored for long periods of time. The amount and type of DOC and its entry into the marine ecosystem are controlled by watershed characteristics within the southeastern coast of Alaska. A better understanding of where and when DOC and freshwater enter the ocean may help us understand its importance to marine processes.</t>
  </si>
  <si>
    <t>[Edwards, Rick T.; D'Amore, David V.; Biles, Frances E.] US Forest Serv, USDA, Pacific Northwest Res Stn, Juneau, AK 99801 USA; [Fellman, Jason B.] Univ Alaska Southeast, Alaska Coastal Rainforest Ctr, Juneau, AK USA; [Fellman, Jason B.; Hood, Eran W.] Univ Alaska Southeast, Dept Environm Sci &amp; Geog, Juneau, AK USA; [Trubilowicz, Joel W.] Northwest Hydraul Consultants, Kamloops, BC, Canada; [Floyd, William C.] Minist Forests Lands &amp; Nat Resource Operat &amp; Res, Nanaimo, BC, Canada; [Floyd, William C.] Vancouver Isl Univ, Fac Geog, Nanaimo, BC, Canada</t>
  </si>
  <si>
    <t>Edwards, RT (corresponding author), US Forest Serv, USDA, Pacific Northwest Res Stn, Juneau, AK 99801 USA.</t>
  </si>
  <si>
    <t>richard.t.edwards@usda.gov</t>
  </si>
  <si>
    <t>Hood, Eran/0000-0001-6114-417X; D'Amore, David/0000-0002-5481-8428; Biles, Frances/0000-0002-7298-2811</t>
  </si>
  <si>
    <t>e2020JG005725</t>
  </si>
  <si>
    <t>10.1029/2020JG005725</t>
  </si>
  <si>
    <t>QA3EG</t>
  </si>
  <si>
    <t>Ehrenfeld, D</t>
  </si>
  <si>
    <t>The environmental limits to globalization</t>
  </si>
  <si>
    <t>CONSERVATION BIOLOGY</t>
  </si>
  <si>
    <t>agricultural biodiversity; cheap energy; complex societies; environmental limits; globalization; invasive species; species loss</t>
  </si>
  <si>
    <t>CRISIS; WATER</t>
  </si>
  <si>
    <t>Criticisms of globalization have been largely based on its socioeconomic effects, but the environmental impacts of globalization are equally important. These include acceleration of climate change; drawdown of global stocks of cheap energy; substantial increases in air, water, and soil pollution; decreases in biodiversity, including a massive loss of crop and livestock varieties; depletion of ocean fisheries; and a significant increase in invasions of exotic species, including plant, animal, and human pathogens. Because of negative feedback from these changes, the future of globalization itself is bleak. The environmental and social problems inherent in globalization are completely interrelated - any attempt to treat them as separate entities is unlikely to succeed in easing the transition to a postglobalized world.</t>
  </si>
  <si>
    <t>Rutgers State Univ, Cook Coll, New Brunswick, NJ 08901 USA</t>
  </si>
  <si>
    <t>Ehrenfeld, D (corresponding author), Rutgers State Univ, Cook Coll, New Brunswick, NJ 08901 USA.</t>
  </si>
  <si>
    <t>dehrenfeld@aesop.rutgers.edu</t>
  </si>
  <si>
    <t>0888-8892</t>
  </si>
  <si>
    <t>1523-1739</t>
  </si>
  <si>
    <t>CONSERV BIOL</t>
  </si>
  <si>
    <t>Conserv. Biol.</t>
  </si>
  <si>
    <t>10.1111/j.1523-1739.2005.00324.x</t>
  </si>
  <si>
    <t>906MZ</t>
  </si>
  <si>
    <t>Echeverria, G; Tiboni, O; Berkowitz, L; Pinto, V; Samith, B; von Schultzendorff, A; Pedrals, N; Bitran, M; Ruini, C; Ryff, CD; Del Rio, D; Rigotti, A</t>
  </si>
  <si>
    <t>Echeverria, Guadalupe; Tiboni, Ornella; Berkowitz, Loni; Pinto, Victoria; Samith, Barbara; von Schultzendorff, Andrea; Pedrals, Nuria; Bitran, Marcela; Ruini, Chiara; Ryff, Carol D.; Del Rio, Daniele; Rigotti, Attilio</t>
  </si>
  <si>
    <t>Mediterranean Lifestyle to Promote Physical, Mental, and Environmental Health: The Case of Chile</t>
  </si>
  <si>
    <t>diet; Mediterranean; physical health; psychological well-being; sustainability; chronic diseases; Chile</t>
  </si>
  <si>
    <t>QUALITY-OF-LIFE; RANDOMIZED CONTROLLED-TRIAL; WELL-BEING THERAPY; CARDIOVASCULAR-DISEASE; DIETARY PATTERNS; POSITIVE-AFFECT; RED WINE; COST-EFFECTIVENESS; ADHERENCE; INTERVENTION</t>
  </si>
  <si>
    <t>Chile is currently experiencing a progressive epidemiological transition towards chronic diseases. In this country, &gt;50% of annual deaths are attributed to cardiovascular disease and cancer. Moreover, health surveys have shown high prevalence of obesity, diabetes, hypertension, and elevated cardiovascular disease risk. In addition, mental health issues are also frequent among Chilean adults. On the other hand, the agri-food system contributes to 21-37% of greenhouse gases emissions worldwide. Overall, current health and food chain situation calls out for design and implementation of evidence-based feasible and effective nutritional interventions needed to promote physical and mental health along with addressing food sustainability in Chile. Nowadays, the Mediterranean diet is recognized as one of the healthiest dietary patterns based on observational and interventional studies linked to a wide variety of health outcomes. However, a Mediterranean lifestyle goes well beyond food intake: it includes promotion of psychosocial resources, community life as well as cultural traditions. Indeed, Mediterranean lifestyle is a true modus vivendi that integrally promotes physical, mental, and social well-being. In addition, the Mediterranean diet stands out for its environmental sustainability because it is characterized mainly as a plant-based dietary pattern with low carbon and water footprints. Remarkably, Central Chile has a Mediterranean-like setting with plant and animal food production and availability patterns comparable to those present in countries located around the Mediterranean Sea. Therefore, this article reviews how promotion of Mediterranean lifestyle adherence in Chile offers great potential for management of the ongoing epidemiological transition to chronic diseases as well to promote psychological well-being within a unique food system and dietary sustainability vision for this Latin American country.</t>
  </si>
  <si>
    <t>[Echeverria, Guadalupe; Berkowitz, Loni; Samith, Barbara; Pedrals, Nuria; Rigotti, Attilio] Pontificia Univ Catolica Chile, Escuela Med, Dept Nutr Diabet &amp; Metab, Santiago 83300024, Chile; [Echeverria, Guadalupe; Tiboni, Ornella; Berkowitz, Loni; Pinto, Victoria; von Schultzendorff, Andrea; Pedrals, Nuria; Bitran, Marcela; Rigotti, Attilio] Pontificia Univ Catolica Chile, Escuela Med, Ctr Nutr Mol &amp; Enfermedades Cron, Santiago 83300024, Chile; [Bitran, Marcela] Pontificia Univ Catolica Chile, Escuela Med, Ctr Educ Med &amp; Ciencias Salud, Santiago 83300024, Chile; [Ruini, Chiara] Univ Bologna, Dept Psychol, I-40126 Bologna, Italy; [Ryff, Carol D.] Univ Wisconsin, Inst Aging, Madison, WI 53706 USA; [Ryff, Carol D.] Univ Wisconsin, Dept Psychol, Madison, WI 53706 USA; [Del Rio, Daniele] Univ Parma, Dept Food &amp; Drugs, I-43121 Parma, Italy</t>
  </si>
  <si>
    <t>Rigotti, A (corresponding author), Pontificia Univ Catolica Chile, Escuela Med, Dept Nutr Diabet &amp; Metab, Santiago 83300024, Chile.;Rigotti, A (corresponding author), Pontificia Univ Catolica Chile, Escuela Med, Ctr Nutr Mol &amp; Enfermedades Cron, Santiago 83300024, Chile.</t>
  </si>
  <si>
    <t>gecheverria@bio.puc.cl; otiboni@uc.cl; loniberko@gmail.com; vspinto@uc.cl; bpsamith@uc.cl; andreavonsch@gmail.com; npedrals@uc.cl; mbitran@med.puc.cl; chiara.ruini@unibo.it; cryff@wisc.edu; daniele.delrio@unipr.it; arigotti@med.puc.cl</t>
  </si>
  <si>
    <t>Stefanadis, Christodoulos/ABH-2232-2020; Ruini, Chiara/AAM-8978-2021; Del Rio, Daniele/E-8696-2010</t>
  </si>
  <si>
    <t>Stefanadis, Christodoulos/0000-0001-5974-6454; Ruini, Chiara/0000-0002-7805-3183; Del Rio, Daniele/0000-0001-5394-1259; Berkowitz, Loni/0000-0002-8562-4845; Echeverria, Guadalupe/0000-0002-2915-0171; Tiboni, Ornella/0000-0002-5823-2715</t>
  </si>
  <si>
    <t>Agencia Nacional de Investigacion y Desarrollo from the Government of Chile, grant FONDECYT [1201607]</t>
  </si>
  <si>
    <t>Agencia Nacional de Investigacion y Desarrollo from the Government of Chile, grant FONDECYT</t>
  </si>
  <si>
    <t>The ongoing research reported in this review is funded by Agencia Nacional de Investigacion y Desarrollo from the Government of Chile, grant FONDECYT #1201607.</t>
  </si>
  <si>
    <t>10.3390/ijerph17228482</t>
  </si>
  <si>
    <t>OY3CF</t>
  </si>
  <si>
    <t>Einarsson, R; Cederberg, C</t>
  </si>
  <si>
    <t>Einarsson, Rasmus; Cederberg, Christel</t>
  </si>
  <si>
    <t>Is the nitrogen footprint fit for purpose? An assessment of models and proposed uses</t>
  </si>
  <si>
    <t>Nitrogen; Nitrogen footprint; Footprint indicators; Impacts; Impact assessment; LCA</t>
  </si>
  <si>
    <t>LIFE-CYCLE ASSESSMENT; WEIGHTED WATER FOOTPRINT; INTEGRATED FAMILY; CARBON FOOTPRINT; FOOD-PRODUCTS; CLASSIFICATION; LIMITATIONS; CRITIQUE; BENEFITS; IMPACT</t>
  </si>
  <si>
    <t>The nitrogen footprint has been proposed as an environmental indicator to quantify and highlight how individuals, organizations, or countries contribute to nitrogen pollution. While some footprint indicators have been successful in raising awareness of environmental pressures among the public and policy-makers, they have also attracted criticism from members of the life cycle assessment (LCA) community who find some footprints confusing and misleading as they measure substance and energy flows without considering their environmental impacts. However, there are also legitimate reasons to defend footprints as a useful class of indicators despite their incompatibility with LCA principles. Here, in light of this previous research and debate, we critically assess models and proposed uses for the nitrogen footprint, and explore options for further development. As the nitrogen footprint merely quantifies gross nitrogen emissions irrespective of time, location, and chemical form, it is a crude proxy of environmental and health impacts compared to other, more sophisticated environmental impact indicators. However, developing the nitrogen footprint toward LCA-compatible impact assessment would imply more uncertainty, more complexity, and more work. Furthermore, we emphasize that impact assessment has an unavoidable subjective dimension that should be recognized in any development toward impact assessment. We argue that the nitrogen footprint in its present form is already fit for some purposes, and therefore further development towards impact assessment may be unnecessary or even undesirable. For some uses it seems more important that the footprint has a clear physical meaning. We conclude that the best way forward for the nitrogen footprint depends crucially on what story it is used to tell.</t>
  </si>
  <si>
    <t>[Einarsson, Rasmus; Cederberg, Christel] Chalmers Univ Technol, Dept Space Earth &amp; Environm, Gothenburg, Sweden</t>
  </si>
  <si>
    <t>Einarsson, R (corresponding author), Chalmers Univ Technol, Dept Space Earth &amp; Environm, Gothenburg, Sweden.</t>
  </si>
  <si>
    <t>rasmus.einarsson@chalmers.se</t>
  </si>
  <si>
    <t>Einarsson, Rasmus/0000-0002-7587-6280</t>
  </si>
  <si>
    <t>Swedish research council FORMAS [2017-01118]</t>
  </si>
  <si>
    <t>Swedish research council FORMAS(Swedish Research CouncilSwedish Research Council Formas)</t>
  </si>
  <si>
    <t>Thanks to Sonia Yeh, Michelle L. McCracidn, Adrian Leip, and two anonymous reviewers for constructive comments on earlier versions of this manuscript. This research was carried out as part of the project Food Nitrogen Footprints in Sweden, supported by the Swedish research council FORMAS, grant 2017-01118. Generous financial support from Goteborgs Handelskompanis deposition is also gratefully acknowledged.</t>
  </si>
  <si>
    <t>JUN 15</t>
  </si>
  <si>
    <t>10.1016/j.jenvman.2019.03.083</t>
  </si>
  <si>
    <t>HX6JV</t>
  </si>
  <si>
    <t>Ekins, P; Gupta, J</t>
  </si>
  <si>
    <t>Ekins, Paul; Gupta, Joyeeta</t>
  </si>
  <si>
    <t>Perspective: a healthy planet for healthy people</t>
  </si>
  <si>
    <t>governance; policies; politics</t>
  </si>
  <si>
    <t>AIR-POLLUTION; MITIGATION; DISEASE; WATER; BURDEN; COSTS; LAND; WELL</t>
  </si>
  <si>
    <t>Non-technical abstract This perspective article from the co-chairs of the United Nations Environment Programme's Sixth Global Environment Outlook (GEO-6) uses the assessment of the literature in the GEO-6 to show how a healthy planet and healthy people are linked together. It argues that the health of the planet is deteriorating and that this deteriorating ecosystem health has major direct and indirect impacts on human health and well-being. Direct impacts include the impacts of polluted air on the lungs of people, while indirect impacts include the impacts of land degradation on food security. Therefore, protecting the environment will also have major benefits for human health and well-being. Technical abstract As the cumulative impacts of human behaviour negatively influence our ecosystems, human health and well-being are affected. This integrative perspective article argues that a healthy planet and healthy people are mutually supportive. It is based on a state-of-the-art review of the literature on ecosystems, policy approaches and outlooks for the future that has been integrated within the United Nations Environment Programme's Sixth Global Environmental Outlook. This paper argues that a healthy planet provides a range of contributions that are critical for enhancing the lives and livelihoods of people; it provides evidence of the growing ill health of the planet and what that does to human health and well-being; it explores the causes of an unhealthy planet; and it identifies the possible ways in which these causes can be addressed to support healthy people. However, it recognizes that although there are strong social and economic arguments to support the promotion of a healthy planet, change will not happen without strong political will to address the lack of public awareness of the environment's contribution to human health, social inertia and the power of vested interests.</t>
  </si>
  <si>
    <t>[Ekins, Paul] UCL, UCL Inst Sustainable Resources, London, England; [Gupta, Joyeeta] Univ Amsterdam, Amsterdam Inst Social Sci Res, Amsterdam, Netherlands; [Gupta, Joyeeta] IHE Delft Inst Water Educ, Delft, Netherlands</t>
  </si>
  <si>
    <t>Gupta, J (corresponding author), Univ Amsterdam, Amsterdam Inst Social Sci Res, Amsterdam, Netherlands.;Gupta, J (corresponding author), IHE Delft Inst Water Educ, Delft, Netherlands.</t>
  </si>
  <si>
    <t>j.gupta@uva.nl</t>
  </si>
  <si>
    <t>Gupta, Joyeeta/0000-0003-1424-2660</t>
  </si>
  <si>
    <t>University of Amsterdam; University College London</t>
  </si>
  <si>
    <t>University of Amsterdam; University College London(General Electric)</t>
  </si>
  <si>
    <t>This work for this paper has been supported by research time financed by the University of Amsterdam and University College London.</t>
  </si>
  <si>
    <t>e20</t>
  </si>
  <si>
    <t>10.1017/sus.2019.17</t>
  </si>
  <si>
    <t>El Hassani, MS; El Hassan, EM; Slimani, T; Bonnet, X</t>
  </si>
  <si>
    <t>El Hassani, Mohamed Said; El Hassan, El Mouden; Slimani, Tahar; Bonnet, Xavier</t>
  </si>
  <si>
    <t>Morphological and physiological assessments reveal that freshwater turtle (Mauremys leprosa) can flourish under extremely degraded-polluted conditions</t>
  </si>
  <si>
    <t>Bio-indicator; Body condition; CORT; Stress; Testosterone; T4</t>
  </si>
  <si>
    <t>WESTERN POND TURTLES; CLIMATE-CHANGE; INTERSPECIFIC DIFFERENCES; EMYS-ORBICULARIS; BODY CONDITION; STRESS; POPULATION; IMPACT; SIZE; CONTAMINATION</t>
  </si>
  <si>
    <t>Freshwater turtles are long-lived sedentary organisms used as biological sentinels to assess anthropogenic perturbations in freshwater-ecosystems; notably because pollutants tend to accumulate in their tissues. Pollution has detrimental effects in sea turtles, but studies in freshwater turtles have provided contrasted results: several species have been impacted by habitat perturbation and pollution while others not. It is important to explore this issue since freshwater turtles are threatened worldwide. We compared two populations of the stripe necked terrapin (Mauremys leprosa) in a relatively pristine area (piedmont of the Atlas mountain) versus an extremely degraded-polluted area (sewers of a large city) in Morocco. All morphological and physiological proxies showed that turtles were able to cope remarkably well with highly degraded-polluted habitat. Population density, body size, and body condition were higher in the sewers, likely due to permanent water and food availability associated with human wastes. Stress markers (e.g. glucocorticoids) provided complex results likely reflecting the capacity of turtles to respond to various stressors. Reproductive parameters (testosterone level, indices of vitellogenesis) were lower in the relatively pristine area. The deceptive overall image provided by these analyses may hide the disastrous human impact on rivers. Indeed, Mauremys leprosa is the only aquatic vertebrate able to survive in the sewers, and thus, might nonetheless be a pertinent indicator of water quality, providing that the complexity of eco-physiological responses is considered. (C) 2018 Published by Elsevier Ltd.</t>
  </si>
  <si>
    <t>[El Hassani, Mohamed Said; El Hassan, El Mouden; Slimani, Tahar] Cadi Ayyad Univ, Lab Biodivers &amp; Ecosyst Dynam, Fac Sci Semlalia, POB 2390, Marrakech 40000, Morocco; [Bonnet, Xavier] Univ La Rochelle, CNRS, UMR 7372, Ctr Etud Biol Chize, F-79360 Villiers En Bois, France</t>
  </si>
  <si>
    <t>Bonnet, X (corresponding author), Univ La Rochelle, CNRS, UMR 7372, Ctr Etud Biol Chize, F-79360 Villiers En Bois, France.</t>
  </si>
  <si>
    <t>bonnet@cebc.cnrs.fr</t>
  </si>
  <si>
    <t>EL MOUDEN, EL HASSAN/P-4760-2018</t>
  </si>
  <si>
    <t>EL MOUDEN, EL HASSAN/0000-0003-2711-4393; Bonnet, Xavier/0000-0001-6150-8199</t>
  </si>
  <si>
    <t>Hassan II Academy of Sciences and Technology - Morocco</t>
  </si>
  <si>
    <t>This work was supported by the Hassan II Academy of Sciences and Technology - Morocco (ICGVSA project).</t>
  </si>
  <si>
    <t>10.1016/j.chemosphere.2018.12.142</t>
  </si>
  <si>
    <t>HL3CU</t>
  </si>
  <si>
    <t>Elagib, NA; Basheer, M</t>
  </si>
  <si>
    <t>Elagib, Nadir Ahmed; Basheer, Mohammed</t>
  </si>
  <si>
    <t>Would Africa's largest hydropower dam have profound environmental impacts?</t>
  </si>
  <si>
    <t>Grand Ethiopian Renaissance Dam; Eastern Nile Basin; Hydrological alterations; Regional climate; Greenhouse gases; Tropics</t>
  </si>
  <si>
    <t>GREENHOUSE-GAS EMISSIONS; HYDROELECTRIC RESERVOIRS; RENAISSANCE DAM; COVER CHANGES; RIVER-BASINS; FOOD NEXUS; LAND-USE; WATER; ENERGY; CONSEQUENCES</t>
  </si>
  <si>
    <t>In the face of rapid growth in the global demands for water, energy, and food, building large dams is expected to continue. Due to its potential opportunities and risks for the people of the Eastern Nile Basin, the Grand Ethiopian Renaissance Dam (GERD) on the Nile River has commanded regional and international attention. Once completed, it will rank the largest hydropower dam in Africa and among the largest worldwide. Discourse among scientists and negotiators from Ethiopia, Sudan, and Egypt on the design, initial filling, and long-term operation of the GERD is ongoing since the construction started in 2011, but no agreement has yet been reached. The discourse has hitherto focused on the impacts on hydropower production, water availability, and irrigated agriculture, with little attention to the dam's potential environmental impacts. Here, we communicate our viewpoint on this gap, drawing on knowledge from other dams around the world and some GERD characteristics. The hydrological alterations associated with the GERD could adversely impact fish, aquatic plants, and biodiversity in the downstream due to possible changes in water temperature, salinity, and oxygen content. The GERD's expected flooded area, location at low latitude in the tropics, and the deep turbine intakes could intensify greenhouse gas emissions, whereas the dam's high reservoir depth would abate the emissions. The dam's electricity could also reduce regional greenhouse gas emissions if combined with cleaner intermittent solar and wind energy sources. With a maximum reservoir area of 1904 km(2), surface evaporation and consequently local extreme precipitation and humidity could increase. The aforementioned impacts could have transboundary ecological, agricultural, and health implications and, therefore, should be taken into consideration alongside the benefits of the dam.</t>
  </si>
  <si>
    <t>[Elagib, Nadir Ahmed] Bckingstr 55, D-51063 Cologne, Germany; [Basheer, Mohammed] Univ Manchester, Dept Mech Aerosp &amp; Civil Engn, Manchester, Lancs, England</t>
  </si>
  <si>
    <t>Elagib, NA (corresponding author), Bckingstr 55, D-51063 Cologne, Germany.</t>
  </si>
  <si>
    <t>elagib@hotmail.com</t>
  </si>
  <si>
    <t>; Elagib, Nadir/J-3413-2017</t>
  </si>
  <si>
    <t>Basheer, Mohammed/0000-0001-9468-2249; Elagib, Nadir/0000-0001-6252-7586</t>
  </si>
  <si>
    <t>10.1007/s11356-020-11746-4</t>
  </si>
  <si>
    <t>QB5CL</t>
  </si>
  <si>
    <t>Elias, EH; Flynn, R; Idowu, OJ; Reyes, J; Sanogo, S; Schutte, BJ; Smith, R; Steele, C; Sutherland, C</t>
  </si>
  <si>
    <t>Elias, Emile H.; Flynn, Robert; Idowu, Omololu John; Reyes, Julian; Sanogo, Soumaila; Schutte, Brian J.; Smith, Ryann; Steele, Caitriana; Sutherland, Carol</t>
  </si>
  <si>
    <t>Crop Vulnerability to Weather and Climate Risk: Analysis of Interacting Systems and Adaptation Efficacy for Sustainable Crop Production</t>
  </si>
  <si>
    <t>weather and climate; vulnerability; agriculture; adaptation; Southwestern United States; pests; crops</t>
  </si>
  <si>
    <t>ATMOSPHERIC CARBON-DIOXIDE; MORNINGGLORY IPOMOEA-PURPUREA; ON-FARM IRRIGATION; ELEVATED CO2; PHYTOPHTHORA-CAPSICI; CHANGE IMPACTS; AGRICULTURAL ADVISERS; NEW-MEXICO; WATER; TEMPERATURE</t>
  </si>
  <si>
    <t>Climate change is increasing mean and extreme temperatures in the Southwestern United States, leading to a suite of changes affecting agricultural production. These include changes in water, soils, pathogens, weeds, and pests comprising the production environment. The aim of this synthesis is to describe the anticipated leading agricultural pressures and adaptive responses, many of which are near-term actions with longer-term consequences. In the semiarid Southwestern United States, climate change is expected to increase water scarcity. Surface water shortage is the leading reason for recent diminished crop yields in the Southwest. Drought and lack of water represent the leading regional weather-related cause of crop loss from 1989 to 2017. Thus, water scarcity has been and will continue to be a critical factor leading to regional crop vulnerability. Soils, pathogens, weeds, and insects are components of the agricultural production environment and are directly influenced by near-term weather and long-term climate conditions. Field crops, vegetable crops, and perennial crops have unique production requirements and diverse management options, many already used in farm management, to cope with production environment changes to build climate resilience. Farmers and ranchers continuously respond to changing conditions on a near-term basis. Long-term planning and novel adaptation measures implemented may now build nimble and responsive systems and communities able to cope with future conditions. While decision-support tools and resources are providing increasingly sophisticated approaches to cope with production in the 21st century, we strive to keep pace with the cascading barrage of inter-connected agricultural challenges.</t>
  </si>
  <si>
    <t>[Elias, Emile H.; Reyes, Julian; Steele, Caitriana] United States Dept Agr Southwest Climate Hub, Jornada Expt Range, 2995 Knox St, Las Cruces, NM 88003 USA; [Flynn, Robert] New Mexico State Univ, Agr Sci Ctr Artesia, Artesia, NM 88210 USA; [Idowu, Omololu John; Steele, Caitriana] New Mexico State Univ, Dept Plant &amp; Environm Sci, Las Cruces, NM 88003 USA; [Sanogo, Soumaila; Schutte, Brian J.] New Mexico State Univ, Dept Entomol Plant Pathol &amp; Weed Sci, Las Cruces, NM 88003 USA; [Smith, Ryann; Steele, Caitriana] Nat Resources Conservat Serv, 3530 W Orchard Ct, Visalia, CA 3530 USA; [Sutherland, Carol] New Mexico State Univ, Extens Plant Sci Dept, Las Cruces, NM 88003 USA</t>
  </si>
  <si>
    <t>Elias, EH (corresponding author), United States Dept Agr Southwest Climate Hub, Jornada Expt Range, 2995 Knox St, Las Cruces, NM 88003 USA.</t>
  </si>
  <si>
    <t>emile.elias@usda.gov; rflynn@nmsu.edu; jidowu@nmsu.edu; Julian.reyes@usda.gov; ssanogo@ad.nmsu.edu; bschutte@nmsu.edu; Ryann.smith@usda.gov; caiti@nmsu.edu; csutherl@nmda.nmsu.edu</t>
  </si>
  <si>
    <t>Idowu, Omololu/AAI-4433-2020</t>
  </si>
  <si>
    <t>Idowu, Omololu/0000-0001-9359-9486; Elias, Emile/0000-0001-9964-3177; , Soum/0000-0003-0065-3856</t>
  </si>
  <si>
    <t>USDA, Agricultural Research Service, Rangeland Management Research Unit based at the Jornada Experimental Range; USDA (CRIS Project) [3050-11210-007D]</t>
  </si>
  <si>
    <t>USDA, Agricultural Research Service, Rangeland Management Research Unit based at the Jornada Experimental Range; USDA (CRIS Project)</t>
  </si>
  <si>
    <t>This work is a contribution of the United Stated Department of Agriculture Southwest Climate Hub and colleagues. Manuscript development was supported by the USDA, Agricultural Research Service, Rangeland Management Research Unit based at the Jornada Experimental Range with funding by the USDA (CRIS Project #3050-11210-007D).</t>
  </si>
  <si>
    <t>10.3390/su11236619</t>
  </si>
  <si>
    <t>Elmahdi, A; McFarlane, D</t>
  </si>
  <si>
    <t>Brebbia, CA; Popov, V</t>
  </si>
  <si>
    <t>Elmahdi, A.; McFarlane, D.</t>
  </si>
  <si>
    <t>A decision support system for sustainable groundwater management. Case study: Gnangara sustainability strategy - Western Australia</t>
  </si>
  <si>
    <t>WATER RESOURCES MANAGEMENT V</t>
  </si>
  <si>
    <t>5th International Conference on Sustainable Water Resources Management</t>
  </si>
  <si>
    <t>SEP 09-11, 2009</t>
  </si>
  <si>
    <t>MALTA</t>
  </si>
  <si>
    <t>Wessex Inst Technol,WIT Transact Ecol &amp; Environm</t>
  </si>
  <si>
    <t>DSS; groundwater; sustainable management; scenario analysis; integrated modelling</t>
  </si>
  <si>
    <t>The Gnangara Sustainability Strategy is a cross-government initiative that aims to ensure there is sufficient groundwater in the Gnangara Mound for drinking and commercial use, and to meet existing and future environmental needs. The Gnangara Groundwater System (GGS) is a large aquifer situated in the southwest region of Western Australia. Historically, the GGS has been considered to be an infinite reservoir for water, but this impression has quickly shifted following the realization that 45 GL of water has been lost per annum since the late 1990s. The main causes for this loss are lower rainfall since 1975; land uses that reduce recharge; and increased water extraction. As a result, many significant environmental features, especially wetlands, are declining in health and value. The GGS faces increasing demands for its water from several key users within the public water supply, environmental and agricultural sectors. However, declining water levels related to climate change, demand urgent prioritisation of a set of inter-sectoral and inter-temporal land use planning and water abstraction rules that would maximize societal welfare while ensuring the sustainability of this crucial water source and its dependant ecosystems. The sustainable management of the GGS is a major problem for water and environmental managers because of the complexity and interconnectedness of the system. Innovative modelling approaches should be employed to assist in better decision making by modelling the feedback loops inherent in the system and analysing the impact of alternative land use and water policy scenarios. This paper details a systems approach to developing an integrated decision support system (DSS) to enable these complex land and water use options to be evaluated in economic, social and environmental dimensions. A total of 29 sub-areas were identified (based on flow direction, allocation and similar land-use) and modelled under six geographical zones. Each sub-area was modelled by the main interconnected six modules and quantitative indicators (environment, economic and social) values were calculated. Seven scenarios were tested: i) business as usual (BAU); ii) maximizing recharge; iii) maximizing biodiversity; iv) maximizing short term economic gains; v) a Mixed use Post-Pine; vi) maximizing food security, and; vii) zero abstraction for public water supply by 2013. Preliminary results from the DSS are presented with an emphasis on understanding the tradeoffs between these scenarios. Most scenarios lead to a declining water table in the GGS, which by 2030 is up to 8 meters lower from the current levels. This would lead to a significant loss of biodiversity and wetlands. Changing and reallocating land use (e.g. grassland as post pine land-use) could improve recharge but this cannot reverse the overall trend of falling levels because climate change is pervasive.</t>
  </si>
  <si>
    <t>[Elmahdi, A.] CSIRO Land &amp; Water, Adelaide, SA, Australia; [McFarlane, D.] CSIRO Water Hlth Country Flagship, Perth, WA, Australia</t>
  </si>
  <si>
    <t>Elmahdi, A (corresponding author), CSIRO Land &amp; Water, Adelaide, SA, Australia.</t>
  </si>
  <si>
    <t>McFarlane, Don/A-7256-2013</t>
  </si>
  <si>
    <t>McFarlane, Don/0000-0002-3828-4964; Elmahdi, Amgad/0000-0002-9420-6581</t>
  </si>
  <si>
    <t>Gnangara Sustainability Strategy; CSIRO Water for a Healthy Country Flagship</t>
  </si>
  <si>
    <t>Gnangara Sustainability Strategy; CSIRO Water for a Healthy Country Flagship(Commonwealth Scientific &amp; Industrial Research Organisation (CSIRO))</t>
  </si>
  <si>
    <t>This work was funded by the Gnangara Sustainability Strategy and the CSIRO Water for a Healthy Country Flagship. The authors gratefully acknowledge the considerable advice and assistance from the members of the Gnangara Sustainability Strategy Taskforce.</t>
  </si>
  <si>
    <t>978-1-84564-199-3</t>
  </si>
  <si>
    <t>10.2495/WRM090301</t>
  </si>
  <si>
    <t>BMM56</t>
  </si>
  <si>
    <t>El-Ramady, H; Abdalla, N; Alshaal, T; Domokos-Szabolcsy, E; Elhawat, N; Prokisch, J; Sztrik, A; Fari, M; El-Marsafawy, S; Shams, MS</t>
  </si>
  <si>
    <t>El-Ramady, Hassan; Abdalla, Neama; Alshaal, Tarek; Domokos-Szabolcsy, Eva; Elhawat, Nevien; Prokisch, Joszef; Sztrik, Attila; Fari, Miklos; El-Marsafawy, Samia; Shams, Mohamed S.</t>
  </si>
  <si>
    <t>Selenium in soils under climate change, implication for human health</t>
  </si>
  <si>
    <t>Selenium; Climate changes; Human health; Soils; Food security; Biogeochemistry</t>
  </si>
  <si>
    <t>AGRICULTURAL DRAINAGE SEDIMENT; GLOBAL CROP PRODUCTION; HPLC-ICP-MS; FOOD SECURITY; WATER AVAILABILITY; CANCER PREVENTION; CHANGE IMPACTS; BIOFORTIFICATION; SELENATE; WHEAT</t>
  </si>
  <si>
    <t>Global climate changes can alter the suitable geographical range of different crops, leading to possible changes in cropping pattern and its extent in some regions. For example, temperature changes can interact very closely with changes in availability of water and soil nutrients, and crop growth cycle. The consequences of the biophysical impacts of climate changes will be influenced by the human responses to these impacts. There is a strong link between soils and human health, and these soils per se are controlled by climate changes. The human health is very close to both selenium (Se) element and climate changes. It is estimated that about 37-40 % of the total Se emissions to the atmosphere are due to the anthropogenic activities. Those anthropogenic activities, which are sources of Se, include coal and oil combustion, mining activities, the utilization of rock phosphates as a fertilizer and the application of sewage sludge to agricultural land. It was thought that selenium was a toxicant for a long time due to inadequate analytical data. In the recent past, Se has become very important in environmental biogeochemistry because of its influence on human health. Although Se is an essential nutrient for animals and humans, it is also toxic at high doses. Furthermore, the range between Se deficiency, lower than 40 mu g day(-1), and toxicity, higher than 400 mu g day(-1), is narrow. Selenium deficiency has been linked to several human diseases including multiple sclerosis, muscular dystrophy, heart disease, immune system, cancer and reproductive disorders. On the other hand, Se toxicity can lead to hair and nail loss and disruption of the nervous and digestive systems in animals and humans. Despite the obvious connections between Se element and human health under climate changes, there has not been a great amount of research done in this area. So, more and more studies should be carried out to enhance and protect human health. Therefore, this article reviews the biological and economic dimensions of the effects of Se element on human health under climate changes.</t>
  </si>
  <si>
    <t>[El-Ramady, Hassan; Alshaal, Tarek; Shams, Mohamed S.] Kafrelsheikh Univ, Soil &amp; Water Sci Dept, Fac Agr, Kafr Al Sheikh 33516, Egypt; [El-Ramady, Hassan; Abdalla, Neama; Alshaal, Tarek; Domokos-Szabolcsy, Eva; Elhawat, Nevien; Fari, Miklos] Univ Debrecen, Agr Bot Plant Physiol &amp; Biotechnol Dept, H-4012 Debrecen, Hungary; [El-Ramady, Hassan; Prokisch, Joszef; Sztrik, Attila] Univ Debrecen, Nano Food Lab, Bio &amp; Environm Energet Inst, H-4012 Debrecen, Hungary; [Abdalla, Neama] Natl Res Ctr, Dept Plant Biotechnol, Genet Engn Div, Giza, Egypt; [Elhawat, Nevien] Al Azhar Univ, Fac Home Econ, Biol &amp; Environm Sci Dept, Tanta, Egypt; [El-Marsafawy, Samia] Agr Res Ctr, SWERI, Giza, Egypt</t>
  </si>
  <si>
    <t>El-Ramady, H (corresponding author), Kafrelsheikh Univ, Soil &amp; Water Sci Dept, Fac Agr, Kafr Al Sheikh 33516, Egypt.</t>
  </si>
  <si>
    <t>hassanelramady@rocketmail.com</t>
  </si>
  <si>
    <t>El-Ramady, Hassan/F-2587-2011; Abdalla, Neama/N-8414-2018; Alshaal, Tarek/G-7004-2016; Domokos-Szabolcsy, Eva/AFU-0880-2022; Elhawat, Nevien/K-8220-2019</t>
  </si>
  <si>
    <t>El-Ramady, Hassan/0000-0002-1113-726X; Alshaal, Tarek/0000-0001-5359-9692; Fari, Miklos/0000-0001-6406-348X; Abdalla, Neama/0000-0003-3847-1281; Eva, Domokos-Szabolcsy/0000-0003-1996-0995</t>
  </si>
  <si>
    <t>Hungarian Ministry of Education and Culture (Hungarian Scholarship Board, HSB); Hungarian Ministry of Education and Culture (Balassi Institute)</t>
  </si>
  <si>
    <t>El-Ramady and Abd Alla acknowledge the Hungarian Ministry of Education and Culture (Hungarian Scholarship Board, HSB and the Balassi Institute) for funding and supporting this work. He also thanks Prof. Eric Lichtfouse for his support and revising this work.</t>
  </si>
  <si>
    <t>10.1007/s10311-014-0480-4</t>
  </si>
  <si>
    <t>CB6UP</t>
  </si>
  <si>
    <t>Elrys, AS; Elnahal, AS; Abdo, AI; Desoky, ESM; Selem, E; Rady, MM</t>
  </si>
  <si>
    <t>Elrys, Ahmed S.; Elnahal, Ahmed S.; Abdo, Ahmed, I; Desoky, El-Sayed M.; Selem, Eman; Rady, Mostafa M.</t>
  </si>
  <si>
    <t>Traditional, Modern, and Molecular Strategies for Improving the Efficiency of Nitrogen Use in Crops for Sustainable Agriculture: a Fresh Look at an Old Issue</t>
  </si>
  <si>
    <t>JOURNAL OF SOIL SCIENCE AND PLANT NUTRITION</t>
  </si>
  <si>
    <t>Nitrogen use efficiency (NUE); Agricultural management; Molecular strategies; Nitrate retention; Dissimilatory nitrate reduction to ammonium; Agroforestry system</t>
  </si>
  <si>
    <t>CYTOSOLIC GLUTAMINE-SYNTHETASE; 3,4-DIMETHYLPYRAZOLE PHOSPHATE DMPP; AFFINITY NITRATE TRANSPORT; QUANTITATIVE TRAIT LOCI; NITRIFICATION INHIBITOR; UBIQUITIN LIGASE; OXIDE EMISSIONS; OVER-EXPRESSION; PLANT-GROWTH; RICE</t>
  </si>
  <si>
    <t>Reactive nitrogen (N) plays a pivotal role in supplying N to plants and soil microbes, but it has negative environmental impacts through influencing the quality of water and air, which in turn influences human health. Thus, there is an urgent necessity to maximize N benefits while reducing the negative impacts on the environment. Improving crop N use efficiency (NUE) is required for environmental conservation and agricultural sustainability. Thus, the pivotal objective of this article is to introduce the modern developments and imminent prospects of improving crops NUE using various complementary methods. Here, the approaches of site-specific N management, use of synthetic and biological nitrification inhibitors, microbial nitrate (NO3-) immobilization stimulation, and stimulation of the dissimilatory nitrate reduction to ammonium (DNRA), adopting agroforestry system, breeding techniques, quantitative trait loci (QTL) mapping, omics approaches, and potential new targets and overexpression of N-related genes were presented as effective approaches to improving NUE. Optimal rate, time, application methods, using specially formulated forms of fertilizer, and using nitrification inhibitors are the most agricultural practices linked with improving NUE. The fertilizer recommendations could be often justified across the field rather than a uniform application using spatial variability of nutrient content. Restoring soil NO3- retention capacity and adopting agroforestry system can also be promising ways to improve NUE. Furthermore, the use of genetic modification or the development of new cultivars that use N more efficiently is critical. In addition, omics data, including transcriptomics and metabolomics, not only advance our current understanding of N reactions but also help us move towards strategies, which are more effective in improving NUE and enhancing crop production. In conclusion, this article strongly advocates the use of integrated approaches with a private insight of genetics and agricultural management when managing N.</t>
  </si>
  <si>
    <t>[Elrys, Ahmed S.; Abdo, Ahmed, I] Zagazig Univ, Fac Agr, Soil Sci Dept, Zagazig 44511, Egypt; [Elnahal, Ahmed S.] Zagazig Univ, Fac Agr, Dept Plant Pathol, Zagazig 44511, Egypt; [Desoky, El-Sayed M.] Zagazig Univ, Fac Agr, Bot Dept, Zagazig 44519, Egypt; [Selem, Eman] Zagazig Univ, Fac Sci, Bot &amp; Microbiol Dept, Zagazig 44519, Egypt; [Rady, Mostafa M.] Fayoum Univ, Fac Agr, Bot Dept, Al Fayyum 63514, Egypt</t>
  </si>
  <si>
    <t>Rady, MM (corresponding author), Fayoum Univ, Fac Agr, Bot Dept, Al Fayyum 63514, Egypt.</t>
  </si>
  <si>
    <t>mmr02@fayoum.edu.eg</t>
  </si>
  <si>
    <t>abdo, ahmed/GLT-8721-2022</t>
  </si>
  <si>
    <t>abdo, ahmed/0000-0003-2637-8573</t>
  </si>
  <si>
    <t>Science, Technology &amp; Innovation Funding Authority (STDF); Egyptian Knowledge Bank (EKB); National Natural Science Foundation of China [42150410380]</t>
  </si>
  <si>
    <t>Science, Technology &amp; Innovation Funding Authority (STDF)(Science and Technology Development Fund (STDF)); Egyptian Knowledge Bank (EKB); National Natural Science Foundation of China(National Natural Science Foundation of China (NSFC))</t>
  </si>
  <si>
    <t>Open access funding provided by The Science, Technology &amp; Innovation Funding Authority (STDF) in cooperation with The Egyptian Knowledge Bank (EKB). This work was supported by the National Natural Science Foundation of China (42150410380).</t>
  </si>
  <si>
    <t>0718-9508</t>
  </si>
  <si>
    <t>0718-9516</t>
  </si>
  <si>
    <t>J SOIL SCI PLANT NUT</t>
  </si>
  <si>
    <t>J. Soil Sci. Plant Nutr.</t>
  </si>
  <si>
    <t>10.1007/s42729-022-00873-1</t>
  </si>
  <si>
    <t>Plant Sciences; Environmental Sciences; Soil Science</t>
  </si>
  <si>
    <t>Plant Sciences; Environmental Sciences &amp; Ecology; Agriculture</t>
  </si>
  <si>
    <t>1J2QJ</t>
  </si>
  <si>
    <t>Emeribe, CN; Ezeh, CU; Butu, AW</t>
  </si>
  <si>
    <t>Emeribe, Chukwudi Nnaemeka; Ezeh, Christopher Uche; Butu, Ali Williams</t>
  </si>
  <si>
    <t>Modelling climatic water balance for water stress-detection for select crops under climate variability in the Sudano-Guinean Savanna, Nigeria</t>
  </si>
  <si>
    <t>MODELING EARTH SYSTEMS AND ENVIRONMENT</t>
  </si>
  <si>
    <t>Agriculture; Evapotranspiration; Climate variability; Water balance; Modelling; Nigeria</t>
  </si>
  <si>
    <t>POTENTIAL EVAPOTRANSPIRATION; AGRICULTURE; IMPACTS; YIELD; INDEX; SENSITIVITY; RESOURCES; PENMAN</t>
  </si>
  <si>
    <t>Climate change is a threat to food security with Sub-Saharan Africa being one of the most vulnerable regions and so requires concerted effort for efficient water conservation to boost food production. This effort should come from researchers, States and all other stakeholders especially given that agriculture in the region is still mostly rain-fed. The study employed the Thornthwaite evapotranspiration model to evaluate the climatic water balance in the Sudano-Guinean zone of Nigeria. The assessment of the crop water stress was utilised to design annual multiple cropping systems involving fast maturing and heat-tolerant select crops. Incorporating apt water conservation and prudent agricultural planning, the crops can be grown twice to three times per annum. The intensive multiple cropping systems of agriculture will avert the extensive agricultural practice that requires much land size with its attendant land degradation. It also will lead to higher productivity. The study reveals variability in climate observed in changes in temperature, rainfall and climatic water balance. However, the footprint is higher in Zaria and Kaduna. As a result, Zaria demands special attention due to the higher nature of its water stress and increased evapotranspiration. Therefore, conservation measures should be incorporated in agricultural practices of the zone especially in Zaria. The study advanced recommendations that will help to boost agricultural productivity in the Savanna zone of Nigeria.</t>
  </si>
  <si>
    <t>[Emeribe, Chukwudi Nnaemeka] Univ Benin, Natl Ctr Energy &amp; Environm, Energy Commiss Nigeria, Benin, Edo State, Nigeria; [Ezeh, Christopher Uche] Univ Nigeria, Dept Geog, Nsukka, Enugu State, Nigeria; [Butu, Ali Williams] Nigerian Def Acad, Fac Arts &amp; Social Sci, Dept Geog, Kaduna, Nigeria</t>
  </si>
  <si>
    <t>Ezeh, CU (corresponding author), Univ Nigeria, Dept Geog, Nsukka, Enugu State, Nigeria.</t>
  </si>
  <si>
    <t>christopher-uche.ezeh@unn.edu.ng</t>
  </si>
  <si>
    <t>Ezeh, Christopher/R-7070-2019</t>
  </si>
  <si>
    <t>Ezeh, Christopher/0000-0001-9866-0549</t>
  </si>
  <si>
    <t>2363-6203</t>
  </si>
  <si>
    <t>2363-6211</t>
  </si>
  <si>
    <t>MODEL EARTH SYST ENV</t>
  </si>
  <si>
    <t>Model. Earth Syst. Environ.</t>
  </si>
  <si>
    <t>10.1007/s40808-020-00919-2</t>
  </si>
  <si>
    <t>RR7RW</t>
  </si>
  <si>
    <t>Emmanouil, S; Philhower, J; Macdonald, S; Khadim, FK; Yang, MJ; Atsbeha, E; Nagireddy, H; Roach, N; Holzer, E; Anagnostou, EN</t>
  </si>
  <si>
    <t>Emmanouil, Stergios; Philhower, Jason; Macdonald, Sophie; Khadim, Fahad Khan; Yang, Meijian; Atsbeha, Ezana; Nagireddy, Himaja; Roach, Natalie; Holzer, Elizabeth; Anagnostou, Emmanouil N.</t>
  </si>
  <si>
    <t>A Comprehensive Approach to the Design of a Renewable Energy Microgrid for Rural Ethiopia: The Technical and Social Perspectives</t>
  </si>
  <si>
    <t>Water&amp;#8211; Energy&amp;#8211; Food Nexus; microgrid; renewable energy; sustainable agriculture; social impact</t>
  </si>
  <si>
    <t>SUB-SAHARAN AFRICA; FOOD SECURITY; HYDRO POWER; SOLAR PV; WATER; CLIMATE; AGRICULTURE; CONSUMPTION; IRRIGATION; SYSTEMS</t>
  </si>
  <si>
    <t>In view of Ethiopia's significant renewable energy (RE) potential and the dynamic interactions among the components of the Water-Energy-Food (WEF) Nexus, we attempted to incorporate solar and small-scale hydropower into the optimal design of an environmentally friendly microgrid with the primary goal of ensuring the sustainability of irrigation water pumping, while taking advantage of existing infrastructure in various small administrative units (kebele). Any additional generated energy would be made available to the community for other needs, such as lighting and cooking, to support health and food security and improve the general quality of life. The novelty of the study stems from the utilization of in situ social data, retrieved during fieldwork interviews conducted in the kebele of interest, to ascertain the actual needs and habits of the local people. Based on these combined efforts, we were able to formulate a realistic energy demand plan for climatic conditions typical of Sub-Saharan Africa agricultural communities and analyze four different scenarios of the microgrid's potential functionality and capital cost, given different tolerance levels of scheduled outages. We demonstrated that the RE-based microgrid would be socially and environmentally beneficial and its capital cost sensitive to the incorporation of individual or communal machines and appliances. Ultimately, the social impact investigation revealed the design would be welcomed by the local community, whose members already implement tailor-made solutions to support their agricultural activities. Finally, we argue that extended educational programs and unambiguous policies should be in place before any implementation to ensure the venture's sustainability and functionality.</t>
  </si>
  <si>
    <t>[Emmanouil, Stergios; Khadim, Fahad Khan; Yang, Meijian; Anagnostou, Emmanouil N.] Univ Connecticut, Dept Civil &amp; Environm Engn, 261 Glenbrook Rd,Castleman Bldg,Rm 313, Storrs, CT 06269 USA; [Philhower, Jason] Univ Connecticut, Dept Elect &amp; Comp Engn, Storrs, CT 06269 USA; [Macdonald, Sophie] Univ Connecticut, Dept Mech Engn, Storrs, CT 06269 USA; [Atsbeha, Ezana; Nagireddy, Himaja; Roach, Natalie; Holzer, Elizabeth] Univ Connecticut, Dept Sociol, Storrs, CT 06269 USA</t>
  </si>
  <si>
    <t>Anagnostou, EN (corresponding author), Univ Connecticut, Dept Civil &amp; Environm Engn, 261 Glenbrook Rd,Castleman Bldg,Rm 313, Storrs, CT 06269 USA.</t>
  </si>
  <si>
    <t>stergios.emmanouil@uconn.edu; jason.philhower@uconn.edu; sophie.macdonald@uconn.edu; fahad.khadim@uconn.edu; meijian.yang@uconn.edu; ezana.atsbeha@uconn.edu; himaja.nagireddy@uconn.edu; natalie.roach@uconn.edu; elizabeth.holzer@uconn.edu; manos@uconn.edu</t>
  </si>
  <si>
    <t>Emmanouil, Stergios/AAC-7838-2022</t>
  </si>
  <si>
    <t>Emmanouil, Stergios/0000-0002-8772-3409; YANG, MEIJIAN/0000-0002-0704-7835; Anagnostou, Emmanouil/0000-0002-1622-0302; Philhower, Jason/0000-0002-4529-7552; Atsbeha, Ezana/0000-0003-4735-3439</t>
  </si>
  <si>
    <t>Eversource Energy Foundation Environmental Clinic</t>
  </si>
  <si>
    <t>This study was supported by the Eversource Energy Foundation Environmental Clinic. The authors would also like to thank the Assistant Editor and two anonymous reviewers for their constructive comments and recommendations, which improved the quality of the present study.</t>
  </si>
  <si>
    <t>10.3390/su13073974</t>
  </si>
  <si>
    <t>RL4GI</t>
  </si>
  <si>
    <t>Ene, SA; Teodosiu, C; Robu, B; Volf, I</t>
  </si>
  <si>
    <t>Ene, Simona Andreea; Teodosiu, Carmen; Robu, Brindusa; Volf, Irina</t>
  </si>
  <si>
    <t>Water footprint assessment in the winemaking industry: a case study for a Romanian medium size production plant</t>
  </si>
  <si>
    <t>Water footprint; Winemaking industry; Water use; Environmental impact; Sustainable practices</t>
  </si>
  <si>
    <t>DECISION-SUPPORT-SYSTEM; VITIS-VINIFERA L.; ENVIRONMENTAL IMPACTS; DEFICIT IRRIGATION; CLEANER PRODUCTION; WINE PRODUCTION; USE EFFICIENCY; GRAPE; QUALITY; CONSUMPTION</t>
  </si>
  <si>
    <t>The sustainable use of water resources bring nowadays challenges related to the production and consumption phases of water intensive related goods such as food and beverages, not only in terms of technological improvements, but also of management practices considered at the level of the water use cycle. This study focuses on the water footprint assessment of one 750 mL bottle of wine produced in a medium-size wine production plant in Romania, evaluated for a 4-year period with different precipitation regimes. The assessment is based on the production-chain diagram, presenting the relevant process stages from the source to the final product, as well as the current emissions and environmental impacts, considering the existent equipments and actual water related practices. The wine trade-offs socio-economic potential, and the evaluation of the national water footprint scheme related to Romanian wine production and consumption were assessed. The findings of this study indicated that almost 99% of the total water footprint is related to the supply-chain water use, out of which 82% green, 3% blue and 15% grey. In addition, suggestions of sustainable practices for the winemaking industry have been selected and briefly discussed based on international relevant cases. Such practices may contribute to savings in water, energy, raw materials, diminished emissions and waste generation and a more efficient use of personnel time, with benefits for the decrease of business costs, the increase of profit and competitiveness. At the level of the studied Romanian company, due to the current economic and environmental issues, only few of these practices have been applied for the last three years, e.g.: waste monitoring and treatment, soil, plant and pest management, waste minimization, water resources efficiency program, integrated management programmes. (C) 2012 Elsevier Ltd. All rights reserved.</t>
  </si>
  <si>
    <t>[Ene, Simona Andreea; Teodosiu, Carmen; Robu, Brindusa; Volf, Irina] Gheorghe Asachi Tech Univ Iasi, Dept Environm Engn &amp; Management, Fac Chem Engn &amp; Environm Protect, Iasi 700050, Romania</t>
  </si>
  <si>
    <t>Teodosiu, C (corresponding author), Gheorghe Asachi Tech Univ Iasi, Dept Environm Engn &amp; Management, Fac Chem Engn &amp; Environm Protect, 73 Prof Dr Mangeron St, Iasi 700050, Romania.</t>
  </si>
  <si>
    <t>cteo@tuiasi.ro</t>
  </si>
  <si>
    <t>Teodosiu, Carmen/E-2693-2012; Sluser, Brindusa/AAC-7908-2021</t>
  </si>
  <si>
    <t>Volf, Irina/0000-0002-5296-937X</t>
  </si>
  <si>
    <t>PERFORM-ERA Postdoctoral Performance for Integration in the European Research Area [ID-57649]; European Social Fund; Romanian Government; WATUSER project Integrated System for Reducing Environmental and Human- Related Risks and Impacts in the Water Use Cycle [PN-II-PT-PCCA-2011-3.2-1491]; Romanian Government [60/2012]</t>
  </si>
  <si>
    <t>PERFORM-ERA Postdoctoral Performance for Integration in the European Research Area; European Social Fund(European Social Fund (ESF)); Romanian Government(Romanian Government); WATUSER project Integrated System for Reducing Environmental and Human- Related Risks and Impacts in the Water Use Cycle; Romanian Government(Romanian Government)</t>
  </si>
  <si>
    <t>This paper was realized with the support of PERFORM-ERA Postdoctoral Performance for Integration in the European Research Area (ID-57649), financed by the European Social Fund and the Romanian Government. The support of the WATUSER project Integrated System for Reducing Environmental and Human- Related Risks and Impacts in the Water Use Cycle (PN-II-PT-PCCA-2011-3.2-1491), Contract no. 60/2012 financed by the Romanian Government is also acknowledged.</t>
  </si>
  <si>
    <t>10.1016/j.jclepro.2012.11.051</t>
  </si>
  <si>
    <t>125NS</t>
  </si>
  <si>
    <t>Enow, A; Muhongo, S</t>
  </si>
  <si>
    <t>Otesteanu, M; Celikyay, S; Mastorakis, N; Lache, S; Benra, FK</t>
  </si>
  <si>
    <t>Enow, Achuo; Muhongo, Sospeter</t>
  </si>
  <si>
    <t>Adaptation of socio-ecological systems in sub-Saharan Africa to global environmental change: ICSU ROA's strategy</t>
  </si>
  <si>
    <t>ENVIRONMENTAL SCIENCE, ECOSYSTEMS AND DEVELOPMENT</t>
  </si>
  <si>
    <t>Energy and Environmental Engineering Series</t>
  </si>
  <si>
    <t>5th WSEAS International Conference on Environment, Ecosystems and Development</t>
  </si>
  <si>
    <t>DEC 14-16, 2007</t>
  </si>
  <si>
    <t>Puerto de la Cruz, SPAIN</t>
  </si>
  <si>
    <t>WSEAS</t>
  </si>
  <si>
    <t>climate change; degradation; ecosystem; environment; hazards and disasters; human well-being; vulnerability</t>
  </si>
  <si>
    <t>HIGHLANDS</t>
  </si>
  <si>
    <t>Poverty is recognized as the major constraint to Africa's development, as it impacts heavily on all other components of human well-being such as health, quality nutrition, education, access to clean water, proper sanitation, security and other social services. Therefore, any effort to improve the well-being of African people has to be directed, among others, towards poverty alleviation. More than 70 % of African populations earn their living from agriculture. Most of the remainder also depends on exploitation of natural resources through mining, hunting, fishing and harvesting of timber and non-timber forest products. Unfortunately these resources are under constant threat due to global climate change as well as human pressure on the environment. The International Council for Science, Regional Office for Africa (ICSU ROA) identified four key priority areas (Sustainable Energy, Health and Human Well-being, Natural and Human-induced Hazards and Disaster, and Global Change) that need to be addressed in order to promote the sustainable development and well-being of African people. Science plans have been prepared in each of these priority areas, in which the current status of the subject matter in Africa is reviewed, the challenges highlighted, and research and development projects needed to address the challenges are proposed. These priority areas are closely inter-related and many of the key challenges that need to be addressed are influenced by environmental factors and climate change. This paper presents the key global environmental change challenges to socio-ecological systems in Africa within the context of ICSU ROA's priority areas and describes the research and development projects that need to be undertaken to address the challenges.</t>
  </si>
  <si>
    <t>[Enow, Achuo; Muhongo, Sospeter] Int Council Sci, Reg Off Africa, POB 13252 Hatfield, ZA-0028 Pretoria, South Africa</t>
  </si>
  <si>
    <t>Enow, A (corresponding author), Int Council Sci, Reg Off Africa, POB 13252 Hatfield, ZA-0028 Pretoria, South Africa.</t>
  </si>
  <si>
    <t>a.enow@icsu-africa.org; m.muhongo@icsu-africa.org</t>
  </si>
  <si>
    <t>WORLD SCIENTIFIC AND ENGINEERING ACAD AND SOC</t>
  </si>
  <si>
    <t>ATHENS</t>
  </si>
  <si>
    <t>AG LOANNOU THEOLOGOU 17-23, 15773 ZOGRAPHOU, ATHENS, GREECE</t>
  </si>
  <si>
    <t>978-960-6766-20-6</t>
  </si>
  <si>
    <t>ENERGY ENVIRON ENG S</t>
  </si>
  <si>
    <t>BHL09</t>
  </si>
  <si>
    <t>Eory, V; Topp, CFE; Moran, D</t>
  </si>
  <si>
    <t>Eory, Vera; Topp, Cairistiona F. E.; Moran, Dominic</t>
  </si>
  <si>
    <t>Multiple-pollutant cost-effectiveness of greenhouse gas mitigation measures in the UK agriculture</t>
  </si>
  <si>
    <t>Marginal abatement costs curves; Cost-effectiveness; Greenhouse gases; Co-effects; Nitrogen; Phosphorus</t>
  </si>
  <si>
    <t>AMMONIA EMISSIONS; ABATEMENT; PHOSPHORUS; CURVES; MANAGEMENT; NITRATE; LOSSES; MODEL</t>
  </si>
  <si>
    <t>This paper develops multiple-pollutant marginal abatement cost curve analysis to identify an optimal set of greenhouse gas (GHG) mitigation measures considering the trade-offs and synergies with other environmental pollutants. The analysis is applied to UK agriculture, a sector expected to make a contribution to the national GHG mitigation effort. Previous analyses using marginal abatement cost curves (MACCs) have determined the sector's GHG abatement potential based on the cost-effectiveness of a variety of technically feasible mitigation measures. Most of these measures have external effects on other pollution loads arising from agricultural activities. Here the monetary values of four of the most important impacts to water and air (specifically ammonia, nitrate, phosphorous and sediment) are included in the cost-effectiveness analysis. The resulting multiple-pollutant marginal abatement cost curve (MP MACC) informs the design of sustainable climate change policies by showing how the MP MACC for the UK agriculture can differ from the GHG MACC. The analysis also highlights research gaps, and suggests a need to understand the wider environmental effects of GHG mitigation options and to reduce the uncertainty in pollutant damage cost estimates. (C) 2012 Elsevier Ltd. All rights reserved.</t>
  </si>
  <si>
    <t>[Eory, Vera; Topp, Cairistiona F. E.; Moran, Dominic] SRUC, Div Res, Edinburgh EH9 3JG, Midlothian, Scotland</t>
  </si>
  <si>
    <t>Eory, V (corresponding author), SRUC, Div Res, W Mains Rd, Edinburgh EH9 3JG, Midlothian, Scotland.</t>
  </si>
  <si>
    <t>vera.eory@sruc.ac.uk</t>
  </si>
  <si>
    <t>Topp, Cairistiona FE/L-8439-2016</t>
  </si>
  <si>
    <t>Topp, Cairistiona FE/0000-0002-7064-638X; Eory, Vera/0000-0002-7134-3233</t>
  </si>
  <si>
    <t>Scottish Government Rural and Environmental Science and Analytical Services division (RESAS); European Community [266018]</t>
  </si>
  <si>
    <t>Scottish Government Rural and Environmental Science and Analytical Services division (RESAS); European Community(European Commission)</t>
  </si>
  <si>
    <t>This analysis has been undertaken with Scottish Government Rural and Environmental Science and Analytical Services division (RESAS) funding to SAC and to ClimatexChange (http://www.climatexchange.org.uk/). Part of the research leading to these results has been conducted as part of the AnimalChange project which received funding from the European Community's Seventh Framework Programme (FP7/2007-2013) under the grant agreement no. 266018. The authors thank the anonymous referees for very useful comments on a previous draft.</t>
  </si>
  <si>
    <t>10.1016/j.envsci.2012.11.003</t>
  </si>
  <si>
    <t>115WV</t>
  </si>
  <si>
    <t>Ercin, AE; Hoekstra, AY</t>
  </si>
  <si>
    <t>Ercin, A. Ertug; Hoekstra, Arjen Y.</t>
  </si>
  <si>
    <t>Water footprint scenarios for 2050: A global analysis</t>
  </si>
  <si>
    <t>Water scenarios; Water footprint; Water demand; Water consumption</t>
  </si>
  <si>
    <t>CLIMATE-CHANGE; FOOD SECURITY; FUTURE; RESOURCES; AVAILABILITY; TRENDS; IMPACT</t>
  </si>
  <si>
    <t>This study develops water footprint scenarios for 2050 based on a number of drivers of change: population growth, economic growth, production/trade pattern, consumption pattern (dietary change, bioenergy use) and technological development. The objective the study is to understand the changes in the water footprint (WF) of production and consumption for possible futures by region and to elaborate the main drivers of this change. In addition, we assess virtual water flows between the regions of the world to show dependencies of regions on water resources in other regions under different possible futures. We constructed four scenarios, along two axes, representing two key dimensions of uncertainty: globalization versus regional selfsufficiency, and economy-driven development versus development driven by social and environmental objectives. The study shows how different drivers will change the level of water consumption and pollution globally in 2050. The presented scenarios can form a basis for a further assessment of how humanity can mitigate future freshwater scarcity. We showed with this study that reducing humanity's water footprint to sustainable levels is possible even with increasing populations, provided that consumption patterns change. This study can help to guide corrective policies at both national and international levels, and to set priorities for the years ahead in order to achieve sustainable and equitable use of the world's fresh water resources. (C) 2013 Elsevier Ltd. All rights reserved.</t>
  </si>
  <si>
    <t>[Ercin, A. Ertug; Hoekstra, Arjen Y.] Univ Twente, Twente Water Ctr, NL-7500 AE Enschede, Netherlands</t>
  </si>
  <si>
    <t>Ercin, AE (corresponding author), Univ Twente, Twente Water Ctr, POB 217, NL-7500 AE Enschede, Netherlands.</t>
  </si>
  <si>
    <t>a.e.ercin@utwente.nl; a.y.hoekstra@utwente.nl</t>
  </si>
  <si>
    <t>Hoekstra, Arjen Y./B-4980-2008</t>
  </si>
  <si>
    <t>Hoekstra, Arjen Y./0000-0002-4769-5239; Ercin, Ertug/0000-0001-7044-107X</t>
  </si>
  <si>
    <t>10.1016/j.envint.2013.11.019</t>
  </si>
  <si>
    <t>AD8JS</t>
  </si>
  <si>
    <t>Erfurt, M; Glaser, R; Blauhut, V</t>
  </si>
  <si>
    <t>Erfurt, Mathilde; Glaser, Ruediger; Blauhut, Veit</t>
  </si>
  <si>
    <t>Changing impacts and societal responses to drought in southwestern Germany since 1800</t>
  </si>
  <si>
    <t>Drought impacts; Documentary data; Societal responses; Drought indices</t>
  </si>
  <si>
    <t>MOISTURE VARIABILITY; EUROPEAN DROUGHT; TRENDS; VULNERABILITY</t>
  </si>
  <si>
    <t>Drought directly and indirectly affects the entire socio-economic and environmental sectors in southwestern Germany. Such impacts are a result of the drought hazard and an underlying vulnerability of the systems. With respect to climate change and the dynamics of vulnerability over time, it becomes crucial to investigate the preceding components, in order to understand possible future magnitudes of the hazard and drivers of drought impacts. Therefore, drought indices were generated from the early nineteenth century in order to identify exceptional meteorological summer droughts. Documentary evidence and historical yield statistics were used to contextualise historical drought events by drought impacts and responses. Considering both, selected summer drought events were analysed and mutually compared based on the impact on society and ecology, as well as societal responses to these. The derived standardised indices highlight differences between severe droughts in duration and temporal peculiarity and put into perspective the current understanding of the intensity of recent drought hazards. The discourse analysis reveals that the propagation of drought and the kinds of impacts have remained rather similar through time, only shifting to modern livelihood assets. However, vulnerability, which strongly depends on the societal contexts, has changed over time and lowered severity of impacts, especially with regard to food and water supply, as well as human health.</t>
  </si>
  <si>
    <t>[Erfurt, Mathilde; Glaser, Ruediger] Univ Freiburg, Fac Environm &amp; Nat Resources, Inst Environm Social Sci &amp; Geog, Phys Geog, Schreiberstr 20, D-79085 Freiburg, Germany; [Blauhut, Veit] Univ Freiburg, Fac Environm &amp; Nat Resources, Environm Hydrol Syst, Fahnenbergpl, D-79085 Freiburg, Germany</t>
  </si>
  <si>
    <t>Erfurt, M (corresponding author), Univ Freiburg, Fac Environm &amp; Nat Resources, Inst Environm Social Sci &amp; Geog, Phys Geog, Schreiberstr 20, D-79085 Freiburg, Germany.</t>
  </si>
  <si>
    <t>mathilde.erfurt@geographie.uni-freiburg.de; ruediger.glaser@geographie.uni-freiburg.de; veit.blauhut@hydrology.uni-freiburg.de</t>
  </si>
  <si>
    <t>Glaser, Ruediger/0000-0001-6819-2764; Erfurt, Mathilde/0000-0003-1389-451X</t>
  </si>
  <si>
    <t>Wassernetzwerk Baden-Wurttemberg (Water Research Network) - Ministerium fur Wissenschaft, Forschung und Kunst Baden-Wurttemberg (Ministry of Science, Research and the Arts of the Land of Baden-Wurttemberg)</t>
  </si>
  <si>
    <t>This studywas carried out within the interdisciplinary research project DRIeR. The project is supported by the Wassernetzwerk Baden-Wurttemberg (Water Research Network), which is funded by the Ministerium fur Wissenschaft, Forschung und Kunst Baden-Wurttemberg (Ministry of Science, Research and the Arts of the Land of Baden-Wurttemberg).</t>
  </si>
  <si>
    <t>10.1007/s10113-019-01522-7</t>
  </si>
  <si>
    <t>NOV 2019</t>
  </si>
  <si>
    <t>KJ0MW</t>
  </si>
  <si>
    <t>Eriksen, TE; Jacobsen, D; Demars, BOL; Brittain, JE; Soli, G; Friberg, N</t>
  </si>
  <si>
    <t>Eriksen, Tor Erik; Jacobsen, Dean; Demars, Benoit O. L.; Brittain, John E.; Soli, Geir; Friberg, Nikolai</t>
  </si>
  <si>
    <t>Effects of pollution-induced changes in oxygen conditions scaling up from individuals to ecosystems in a tropical river network</t>
  </si>
  <si>
    <t>Macroinvertebrates; Oxy-regulatory; Bioindicator; Aquatic insects; Respiration</t>
  </si>
  <si>
    <t>LOW DISSOLVED-OXYGEN; RESPIRATION RATE; CLIMATE-CHANGE; STREAM; MACROINVERTEBRATES; TEMPERATURE; INDEX; CONSUMPTION; METABOLISM; IMPACTS</t>
  </si>
  <si>
    <t>Anthropogenic inputs of nutrients and organic matter are common in tropical lowland rivers while little is known about the pollution-induced changes in oxygen availability and respiratory performance of ectotherms in these high temperature systems. We investigated the effects of agriculture and urban land-use on river water oxygen levels (diel measurements), decomposition rates (Wettex) and macroinvertebrate assemblages (field studies), as well as the oxy-regulatory capacity of eight riverine macroinvertebrate taxa (laboratory study) from a tropical lowland river network in Myanmar. The highest decomposition rates (0.1-5.5 mg Wettex degree day-1) and oxygen stress (&lt;= 91% saturation deficits) were found in reaches draining degraded catchments with elevated concentrations of nutrients. All individual macroinvertebrate taxa investigated were to some extent able to regulate their respiration when placed under oxygen stress in the laboratory (regulation value of 0.74-0.89). The oxy-regulation capacity of macroinvertebrate assemblages in the river network were, as predicted, inversely related to diel oxygen stress (maximum deficit; lm, R2 = 0.69), where taxonomic richness and pollution sensitivity (ASPT metric) also declined sharply (lm, R2 &gt;= 0.79). Our study shows that eutrophication and organic pollution induce oxygen deficits in tropical rivers but stimulate decomposition rates, which may further deplete oxygen levels. Furthermore, macroinvertebrate oxyregulatory capacity predicts assemblage composition along gradients in oxygen stress at the ecosystem level. Our findings suggest that tropical lowland river systems could be highly sensitive to pollution by nutrients and organic matter leading to substantial impacts on ectotherm community composition and ecosystem functioning.</t>
  </si>
  <si>
    <t>[Eriksen, Tor Erik; Demars, Benoit O. L.; Friberg, Nikolai] Norwegian Inst Water Res NIVA, Gaustadalleen 21, N-0349 Oslo, Norway; [Eriksen, Tor Erik; Brittain, John E.; Soli, Geir] Univ Oslo, Nat Hist Museum, POB 1172 Blindem, N-0318 Oslo, Norway; [Jacobsen, Dean; Friberg, Nikolai] Univ Copenhagen, Dept Biol, Freshwater Biol Sect, Copenhagen, Denmark; [Friberg, Nikolai] Univ Leeds, Sch Geog Leech, Water Leeds, Leeds, W Yorkshire, England; [Brittain, John E.] Norwegian Water Resources &amp; Energy Directorate NV, POB 5091 Majorstuen, N-0301 Oslo, Norway</t>
  </si>
  <si>
    <t>Eriksen, TE (corresponding author), Norwegian Inst Water Res NIVA, Gaustadalleen 21, N-0349 Oslo, Norway.</t>
  </si>
  <si>
    <t>Erik.Eriksen@niva.no</t>
  </si>
  <si>
    <t>; Jacobsen, Dean/K-4920-2014</t>
  </si>
  <si>
    <t>Eriksen, Tor Erik/0000-0003-2033-6399; Soli, Geir/0000-0001-5301-6995; Jacobsen, Dean/0000-0001-5137-297X</t>
  </si>
  <si>
    <t>Royal Norwegian Embassy in Myanmar/Norwegian Ministry of Foreign Affairs; Norwegian Institute forWater Research (NIVA)</t>
  </si>
  <si>
    <t>This work was supported by the Royal Norwegian Embassy in Myanmar/Norwegian Ministry of Foreign Affairs and the Norwegian Institute forWater Research (NIVA). The study was a component of a larger collaborative project (The integrated water resources management institutional building and training) with Department of Forestry (FD), Ministry of Natural Resources and Environmental Conservation (MONREC) of Myanmar and NIVA. We thank Bo Ni, retired director of Watershed Management Division (FD), Zaw Win Myint -the director of Watershed Management Division (FD), Ko Ko Oo (Irrigation and Water Utilization Management Department; IWUMD), Htay Aung (Directorate of Water Resources and Improvement of River Systems; DWIR), Toe Aung (FD) and Ingrid Nesheim (NIVA) for providing facilities and personnel to assist our work. A special acknowledgement is given to Eirin Arstein-Eriksen (NIVA), Johnny Hall (NIVA), Mathias Brink Kjeldgaard and the monitoring sampling team in Myanmar for valuable assistance during the studies, including Phyo Wai (IWUMD), Phyo Thet Naing (FD), Phyo Thet (FD), Mya Htet Aung (IWUMD), Thet Myat (FD), Htay Kywe (IWUMD), Zao Myo (FD), Phyo Thet (FD), Swuam Pyaye Aye Aung (FD), Eai Chit Thu Maung (FD) and Mr. Moe (FD).</t>
  </si>
  <si>
    <t>MAR 25</t>
  </si>
  <si>
    <t>10.1016/j.scitotenv.2021.151958</t>
  </si>
  <si>
    <t>ZQ7EB</t>
  </si>
  <si>
    <t>Eriksson, H; Albert, J; Albert, S; Warren, R; Pakoa, K; Andrew, N</t>
  </si>
  <si>
    <t>Eriksson, Hampus; Albert, Joelle; Albert, Simon; Warren, Regon; Pakoa, Kalo; Andrew, Neil</t>
  </si>
  <si>
    <t>The role of fish and fisheries in recovering from natural hazards: Lessons learned from Vanuatu</t>
  </si>
  <si>
    <t>Cyclone; El-Nino; Coastal fisheries; Management; Tropical-Cyclone Pam</t>
  </si>
  <si>
    <t>POST-TSUNAMI ACEH; RESILIENCE; MANAGEMENT; TRAJECTORIES; LIVELIHOODS; RESOURCES; POVERTY</t>
  </si>
  <si>
    <t>Coastal fisheries provide staple food and sources of livelihood in Pacific Island countries, and securing a sustainable supply is recognised as a critical priority for nutrition security. This study sought to better understand the role of fish for Pacific Island communities during disasters and in disaster recovery. To evaluate community impacts and responses after natural disasters, focus group discussions were held with men and women groups at ten sites across Shefa, Tafea, Malampa and Sanma provinces in Vanuatu. The combined impacts of category 5 Tropical Cyclone Pam (TC-Pam) in March 2015 and prolonged El-Nino induced drought have had a profound impact across much of Vanuatu. Terrestrial systems had been disproportionately impacted with substantial shortages in drinking water, garden crops, cash crops and damage to infrastructure. Localized impacts were noted on marine environments from TC-Pam and the drought, along with an earthquake that uplifted reef and destroyed fishing grounds in Malampa province. Communities in Malampa and Shefa provinces also noted a crown-of-thorns outbreak that caused coral mortality. The significant reduction in terrestrial-based food and income generation capacity generally led to increased reliance on marine resources to cope and a shift in diets from local garden food to rice. However, limited market access, lack of fishing skills and technology in many sectors of the community reduced the capacity for marine resources to support recovery. A flexible management approach allowed protected areas and species to be utilized as reservoirs of food and income when temporarily opened to assist recovery. These findings illustrate that fish and fisheries management is at the center of disaster preparedness and relief strategies in remote Pacific Island communities. High physical capital (e.g. infrastructure, water tanks and strong dwellings) is key for disaster preparedness, but supporting community social capital for the purpose of natural resource management and human capital for diverse adaptation skills can also improve community resilience. Recognizing the humanitarian value that well managed fisheries resources and skilled fishers can play to disaster relief adds another dimension to the imperative of improving management of coastal fisheries and aligning policies across sectors.</t>
  </si>
  <si>
    <t>[Eriksson, Hampus; Albert, Joelle; Warren, Regon; Andrew, Neil] WorldFish, POB 438, Honiara, Solomon Islands; [Eriksson, Hampus; Andrew, Neil] Univ Wollongong, ANCORS, Wollongong, NSW 2522, Australia; [Albert, Simon] Univ Queensland, Sch Civil Engn, Brisbane, Qld 4072, Australia; [Pakoa, Kalo] Vanuatu Fisheries Dept, PMB 9045,Nambatu Maritime Wing, Port Vila, Vanuatu</t>
  </si>
  <si>
    <t>Eriksson, H (corresponding author), WorldFish, POB 438, Honiara, Solomon Islands.</t>
  </si>
  <si>
    <t>h.eriksson@cgiar.org</t>
  </si>
  <si>
    <t>Albert, Simon/I-1104-2012; andrew, neil/AAG-6360-2020</t>
  </si>
  <si>
    <t>Albert, Simon/0000-0002-5947-7909; andrew, neil/0000-0002-2337-8722</t>
  </si>
  <si>
    <t>Australian Aid; ACIAR project [FIS/2015/031]</t>
  </si>
  <si>
    <t>Australian Aid(CGIAR); ACIAR project</t>
  </si>
  <si>
    <t>We thank the community participants of this study and the Vanuatu Fisheries Department staff that supported it. This work was undertaken as part of the CGIAR Research Program on Fish Agrifood Systems (FISH) and was funded by Australian Aid and ACIAR project FIS/2015/031.</t>
  </si>
  <si>
    <t>10.1016/j.envsci.2017.06.012</t>
  </si>
  <si>
    <t>FE1MC</t>
  </si>
  <si>
    <t>Erisman, JW; Galloway, J; Seitzinger, S; Bleeker, A; Butterbach-Bahl, K</t>
  </si>
  <si>
    <t>Erisman, Jan Willem; Galloway, Jim; Seitzinger, Sybil; Bleeker, Albert; Butterbach-Bahl, Klaus</t>
  </si>
  <si>
    <t>Reactive nitrogen in the environment and its effect on climate change</t>
  </si>
  <si>
    <t>CARBON-CYCLE; FEEDBACKS; CONSEQUENCES; TEMPERATE; STORAGE; SYSTEM; IMPACT; AIR</t>
  </si>
  <si>
    <t>Humans have doubled levels of reactive nitrogen in circulation, largely as a result of fertilizer application and fossil fuel burning. This massive alteration of the nitrogen cycle affects climate, food security, energy security, human health and ecosystem services. Our estimates show that nitrogen currently leads to a net-cooling effect on climate with very high uncertainty. The many complex warming and cooling interactions between nitrogen and climate need to be better assessed, taking also into account the other effects of nitrogen on human health, environment and ecosystem services. Through improved nitrogen management substantial reductions in atmospheric greenhouse gas concentrations could be generated, also allowing for other co-benefits, including improving human health and improved provision of ecosystem services, for example clean air and water, and biodiversity.</t>
  </si>
  <si>
    <t>[Erisman, Jan Willem; Bleeker, Albert] ECN, Energy Res Ctr Netherlands, NL-1755 ZG Petten, Netherlands; [Erisman, Jan Willem] Vrije Univ Amsterdam, NL-1081 AV Amsterdam, Netherlands; [Galloway, Jim] Univ Virginia, Charlottesville, VA USA; [Seitzinger, Sybil] Royal Swedish Acad Sci, Int GeosphereBiosphere Programme IGBP Secretariat, SE-10405 Stockholm, Sweden; [Butterbach-Bahl, Klaus] Karlsruhe Inst Technol, Inst Meteorol &amp; Climate Res, Atmospher Environm Res IMK IFU, D-82467 Garmisch Partenkirchen, Germany</t>
  </si>
  <si>
    <t>Erisman, JW (corresponding author), ECN, Energy Res Ctr Netherlands, POB 1, NL-1755 ZG Petten, Netherlands.</t>
  </si>
  <si>
    <t>erisman@ecn.nl</t>
  </si>
  <si>
    <t>Galloway, James N/C-2769-2013; Bleeker, Albert/ABE-7671-2020; Butterbach-Bahl, Klaus/A-8081-2013; Erisman, Jan Willem/N-5093-2019</t>
  </si>
  <si>
    <t>Galloway, James N/0000-0001-7676-8698; Bleeker, Albert/0000-0002-7680-5839; Butterbach-Bahl, Klaus/0000-0001-9499-6598; Erisman, Jan Willem/0000-0001-5058-7012</t>
  </si>
  <si>
    <t>10.1016/j.cosust.2011.08.012</t>
  </si>
  <si>
    <t>Ernstoff, A; Tu, QS; Faist, M; Del Duce, A; Mandlebaum, S; Dettling, J</t>
  </si>
  <si>
    <t>Ernstoff, Alexi; Tu, Qingshi; Faist, Mireille; Del Duce, Andrea; Mandlebaum, Sarah; Dettling, Jon</t>
  </si>
  <si>
    <t>Comparing the Environmental Impacts of Meatless and Meat-Containing Meals in the United States</t>
  </si>
  <si>
    <t>diets; life cycle assessment; vegetarian</t>
  </si>
  <si>
    <t>LIFE-CYCLE ASSESSMENT; FOOD-CONSUMPTION PATTERNS; GREENHOUSE-GAS EMISSIONS; BLUE WATER FOOTPRINT; DIETARY RECOMMENDATIONS; ENERGY USE; FRAMEWORK; PROTEIN; SYSTEM; SUSTAINABILITY</t>
  </si>
  <si>
    <t>This study compares the environmental impacts of meatless and meat-containing meals in the United States according to consumption data in order to identify commercial opportunities to lower environmental impacts of meals. Average consumption of meal types (breakfast, lunch, dinner) were assessed using life cycle assessment. Retail and consumer wastes, and weight losses and gains through cooking, were used to adjust the consumption quantities to production quantities. On average, meatless meals had more than a 40% reduction in environmental impacts than meat-containing meals for any of the assessed indicators (carbon footprint, water use, resource consumption, health impacts of pollution, and ecosystem quality). At maximum and minimum for carbon footprint, meat-containing dinners were associated with 5 kgCO(2)e and meatless lunches 1 kg CO(2)e. Results indicate that, on average in the US, meatless meals lessen environmental impacts in comparison to meat-containing meals; however, animal products (i.e., dairy) in meatless meals also had a substantial impact. Findings suggest that industrial interventions focusing on low-impact meat substitutes for dinners and thereafter lunches, and low-impact dairy substitutes for breakfasts, offer large opportunities for improving the environmental performance of the average diet.</t>
  </si>
  <si>
    <t>[Ernstoff, Alexi] Quantis, EPFL Innovat Pk,Batiment D, CH-1015 Lausanne, Switzerland; [Tu, Qingshi; Mandlebaum, Sarah; Dettling, Jon] Quantis, 240 Commercial St 3B, Boston, MA 02109 USA; [Faist, Mireille; Del Duce, Andrea] Quantis, Konradstr 52, CH-8005 Zurich, Switzerland; [Del Duce, Andrea] Zurich Univ Appl Sci, Inst Sustainable Dev, CH-8401 Winterthur, Switzerland</t>
  </si>
  <si>
    <t>Dettling, J (corresponding author), Quantis, 240 Commercial St 3B, Boston, MA 02109 USA.</t>
  </si>
  <si>
    <t>Alexi.Ernstoff@Quantis-intl.com; qingshi.tu@yale.edu; mireille.faist@quantis-intl.com; andrea.delduce@zhaw.ch; sarah.mandlebaum@yale.edu; jon.dettling@quantis-intl.com</t>
  </si>
  <si>
    <t>; Ernstoff, Alexi/P-4728-2016</t>
  </si>
  <si>
    <t>Del Duce, Andrea/0000-0003-3767-2364; Tu, Qingshi/0000-0001-7113-0564; Ernstoff, Alexi/0000-0002-1114-6596</t>
  </si>
  <si>
    <t>Kellogg Company</t>
  </si>
  <si>
    <t>This research was funded by the Kellogg Company.</t>
  </si>
  <si>
    <t>10.3390/su11226235</t>
  </si>
  <si>
    <t>JW8DR</t>
  </si>
  <si>
    <t>Escobar, N; Britz, W</t>
  </si>
  <si>
    <t>Escobar, Neus; Britz, Wolfgang</t>
  </si>
  <si>
    <t>Metrics on the sustainability of region-specific bioplastics production, considering global land use change effects</t>
  </si>
  <si>
    <t>Bioeconomy; Computable general equilibrium; Greenhouse gas; Land use leakage; Spillover; Uncertainty</t>
  </si>
  <si>
    <t>GREENHOUSE-GAS EMISSIONS; AGRICULTURAL LAND; BIOECONOMY; WATER; IMPACTS; CARBON; BIOFUELS; INDICATORS; FOOTPRINTS; INNOVATION</t>
  </si>
  <si>
    <t>Expanding the production of fuels and fibres based on traditional food crops can put additional pressures on ecosystems and natural resources, with potential spillover effects through induced land use change (iLUC). Computable General Equilibrium (CGE) modelling provides a systematic framework for ex-ante sustainability analysis, capturing the complex interactions between land uses, agri-food markets, and international trade. This study applies an integrated CGE framework that considers loss of natural vegetation to derive quantitative indicators on the sustainability of manufacturing bioplastics from arable crops in five major producing regions (Brazil, China, the European Union, United States and Thailand). The approach consists of increasing bioplastics production at the cost of conventional plastics in each of these regions separately by means of a production subsidy, simulating bioplastic production targets. In order to assess the uncertainty in sustainability metrics, different levels of market penetration are considered, as well as variability in key model parameters. Increasing bioplastics production in Thailand is in general associated with more favourable metrics, although this is related to the relatively small size of the sector, which triggers minor market-mediated effects. When iLUC is included, increased bioplastics production in China is, on average, associated with the largest land footprint (16.93 ha t(-1)); whereas the highest CO2 emission intensity is estimated for bioplastics produced in the European Union (10.41 t CO2-eq. t(-1)). Emissions from iLUC outweigh potential greenhouse gas (GHG) savings from fossil fuel substitution, except for Thailand, where increasing bioplastics production from sugarcane and cassava saves on average 2.0 kg CO2-eq. t(-1). This translates into decades of carbon payback time and high abatement costs even for Thailand, while trade-offs arise among the metrics proposed. Other impacts besides deforestation and GHG emissions should ideally be considered to examine further interactions within the Water-Food-Energy nexus, though this may require combining global with regionalized approaches, with the associated challenges.</t>
  </si>
  <si>
    <t>[Escobar, Neus] Int Inst Appl Syst Anal IIASA, Biodivers &amp; Nat Resources Program, Schlosspl 1, A-2361 Laxenburg, Austria; [Escobar, Neus; Britz, Wolfgang] Univ Bonn, Inst Food &amp; Resource Econ ILR, Nussalle 19, D-53115 Bonn, Germany; [Escobar, Neus] Univ Bonn, Ctr Dev Res ZEF, Genscherallee 3, D-53113 Bonn, Germany</t>
  </si>
  <si>
    <t>Escobar, N (corresponding author), Int Inst Appl Syst Anal IIASA, Biodivers &amp; Nat Resources Program, Schlosspl 1, A-2361 Laxenburg, Austria.;Escobar, N (corresponding author), Univ Bonn, Inst Food &amp; Resource Econ ILR, Nussalle 19, D-53115 Bonn, Germany.;Escobar, N (corresponding author), Univ Bonn, Ctr Dev Res ZEF, Genscherallee 3, D-53113 Bonn, Germany.</t>
  </si>
  <si>
    <t>escobar@iiasa.ac.at</t>
  </si>
  <si>
    <t>Escobar, Neus/J-5374-2019; Britz, Wolfgang/I-3046-2014</t>
  </si>
  <si>
    <t>Escobar, Neus/0000-0001-7644-8790; Britz, Wolfgang/0000-0002-8532-3823</t>
  </si>
  <si>
    <t>German Federal Ministry of Education and Research (BMBF) as part of the project 'Sustainable Trade and Innovation Transfer in the Bioeconomy' (STRIVE) [031B0019]</t>
  </si>
  <si>
    <t>German Federal Ministry of Education and Research (BMBF) as part of the project 'Sustainable Trade and Innovation Transfer in the Bioeconomy' (STRIVE)(Federal Ministry of Education &amp; Research (BMBF))</t>
  </si>
  <si>
    <t>Neus Escobar acknowledges the financial support from the German Federal Ministry of Education and Research (BMBF) as part of the project 'Sustainable Trade and Innovation Transfer in the Bioeconomy' (STRIVE) (no. 031B0019).</t>
  </si>
  <si>
    <t>10.1016/j.resconrec.2020.105345</t>
  </si>
  <si>
    <t>SE4CF</t>
  </si>
  <si>
    <t>Esfahanian, E; Nejadhashemi, AP; Abouali, M; Daneshvar, F; Renani, AA; Herman, MR; Tang, Y</t>
  </si>
  <si>
    <t>Esfahanian, Elaheh; Nejadhashemi, A. Pouyan; Abouali, Mohammad; Daneshvar, Fariborz; Renani, Alireza Ameli; Herman, Matthew R.; Tang, Ying</t>
  </si>
  <si>
    <t>Defining drought in the context of stream health</t>
  </si>
  <si>
    <t>Great Lakes; Stream health; Climate change; Risk; SWAT</t>
  </si>
  <si>
    <t>CLIMATE SCENARIO DEVELOPMENT; CHANGE IMPACT ASSESSMENTS; DOWNSCALING TECHNIQUES; SEVERITY INDEX; RIVER-BASIN; LAND-USE; FLOW; REGRESSION; TEMPERATURE; HYDROLOGY</t>
  </si>
  <si>
    <t>Droughts affect many sectors, such as agriculture, economic, social, human health, and ecosystems. Many drought indices have been developed; yet, none of them quantifies the impacts of drought on stream health. The purpose of this study is to define a new drought index capable of assessing fish vulnerability. To accomplish this, a hydrological model, called the Soil and Water Assessment Tool (SWAT), and the Regional-scale Habitat Suitability model were integrated in order to understand the state of drought within 13,831 stream segments within the Saginaw Bay Watershed. The ReliefF algorithm was used as the variable selection method, and partial least squared regression was used to develop two sets of predictor models capable of determining current and future drought severities. Forty-seven different climate scenarios were used to investigate drought model predictability of future climate scenarios. The results indicated that the best drought model has a high capability for predicting future drought conditions with R-2 values ranging from 0.86 to 0.89. In general, the majority of reaches (94%) will experience higher drought probability under future climate scenarios compared to current conditions. The procedure introduced in this study is transferable to other watersheds with regional standards for environmental flow to measure the impacts of drought on stream health. (C) 2016 Elsevier B.V. All rights reserved.</t>
  </si>
  <si>
    <t>[Esfahanian, Elaheh; Nejadhashemi, A. Pouyan; Abouali, Mohammad; Daneshvar, Fariborz; Herman, Matthew R.] Michigan State Univ, Dept Biosyst &amp; Agr Engn, E Lansing, MI 48824 USA; [Renani, Alireza Ameli] Michigan State Univ, Dept Comp Sci &amp; Engn, E Lansing, MI 48824 USA; [Tang, Ying] Michigan State Univ, Dept Geog, E Lansing, MI 48824 USA</t>
  </si>
  <si>
    <t>Nejadhashemi, AP (corresponding author), Michigan State Univ, Dept Biosyst &amp; Agr Engn, E Lansing, MI 48824 USA.</t>
  </si>
  <si>
    <t>pouyan@msu.edu</t>
  </si>
  <si>
    <t>Tang, Ying/Q-7366-2017; Daneshvar, Fariborz/ABI-3651-2020; Nejadhashemi, A. Pouyan/AAJ-1832-2020</t>
  </si>
  <si>
    <t>Tang, Ying/0000-0001-8450-7850; Nejadhashemi, A. Pouyan/0000-0002-2502-0193</t>
  </si>
  <si>
    <t>USDA National Institute of Food and Agriculture, Hatch project [MICL02359]; National Science Foundation [BCS-0909378]</t>
  </si>
  <si>
    <t>USDA National Institute of Food and Agriculture, Hatch project; National Science Foundation(National Science Foundation (NSF))</t>
  </si>
  <si>
    <t>This work is supported by the USDA National Institute of Food and Agriculture, Hatch project MICL02359. Also, we would like to thank the climate modeling groups (listed in Table 3 of this paper) for producing and making their model outputs available. Additional thanks go to the World Climate Research Programme's Working Group on Coupled Modelling, which maintains the CMIP database and promotes the sharing of climate model outputs. Furthermore, we would like to thank the U.S. Department of Energy's Program for Climate Model Diagnosis and Intercomparison, which provides coordinating support and development of software infrastructure in partnership with the Global Organization for Earth System Science Portals. The climate projections were developed with funding from the National Science Foundation under Grant BCS-0909378. Any opinions, findings, and conclusions or recommendations expressed in this material are those of the authors and do not necessarily reflect the views of the National Science Foundation.</t>
  </si>
  <si>
    <t>10.1016/j.ecoleng.2016.06.110</t>
  </si>
  <si>
    <t>DT7AI</t>
  </si>
  <si>
    <t>Esgalhado, C; Guimaraes, MH</t>
  </si>
  <si>
    <t>Esgalhado, Catarina; Guimaraes, Maria Helena</t>
  </si>
  <si>
    <t>Unveiling Contrasting Preferred Trajectories of Local Development in Southeast Portugal</t>
  </si>
  <si>
    <t>land systems; marginal areas; Mediterranean; local dynamics; participatory approach</t>
  </si>
  <si>
    <t>LAND-USE CHANGE; CLIMATE-CHANGE; MEDITERRANEAN AGRICULTURE; WATER; INTENSIFICATION; LANDSCAPES; MANAGEMENT; MONTADO; SUSTAINABILITY; CONSERVATION</t>
  </si>
  <si>
    <t>Mediterranean land systems are amongst the most susceptible to global change, in part due to the region's vulnerability to climate change and misfit within a high production demanding political and societal setting. The impact of global drivers at a local scale (i.e., the possible trajectories of change of a territory) are context-dependent, and to some extent dependent on how local actors perceive them and act upon them. In this study, we focused on southeast Portugal and conducted 22 interviews and 1 collective workshop to understand how different actors across the territory anticipate the development of the region and its land systems. From our results, we get a picture of a depopulated territory, constrained by ill-adjusted policies to its harsh conditions, including little water availability and continuous depopulation. We found contrasting preferred trajectories of development for the territory. On one hand, there is a preference for prioritizing traditional land systems, usually rainfed and multifunctional. Contrasting, a need for water reservoirs that would increase water availability and allow for profitable agricultural activities and thus fixate population is recognized. The different perspectives fit with a wider debate on the role of agriculture, intensification and ecosystem services under an increasingly arid Mediterranean. The next challenge is to integrate technical expertise and knowledge with local needs and initiatives, to fit in a broader scale strategic plan. We identify a lack of technical support regarding soil health. Poor soil, from the perspective of several stakeholders, is a characteristic of the region. Knowledge dissemination is urgent so that farmers can proactively improve soil health and benefit from its capacity to increase production and retain water. We urge a higher effort from the scientific community focusing on marginal areas, supporting knowledge dissemination and analysis of the impacts of different trajectories of development.</t>
  </si>
  <si>
    <t>[Esgalhado, Catarina; Guimaraes, Maria Helena] Univ Evora, MED Mediterranean Inst Agr Environm &amp; Dev, Polo Mitra, Ap 94, P-7006554 Evora, Portugal</t>
  </si>
  <si>
    <t>Esgalhado, C (corresponding author), Univ Evora, MED Mediterranean Inst Agr Environm &amp; Dev, Polo Mitra, Ap 94, P-7006554 Evora, Portugal.</t>
  </si>
  <si>
    <t>cesg@uevora.pt; mhguimaraes@uevora.pt</t>
  </si>
  <si>
    <t>Guimaraes, Maria Helena/AAF-1420-2020</t>
  </si>
  <si>
    <t>Guimaraes, Maria Helena/0000-0002-6904-3696; Esgalhado, Catarina/0000-0003-3539-3046</t>
  </si>
  <si>
    <t>DIVECROP (Land system dynamics in the Mediterranean basin across scales as a relevant indicator for species diversity and local food systems), an ARIMNet2 project within an ERA-NET Action - European UnionY under the Seventh Framework Programme for research [10905]</t>
  </si>
  <si>
    <t>DIVECROP (Land system dynamics in the Mediterranean basin across scales as a relevant indicator for species diversity and local food systems), an ARIMNet2 project within an ERA-NET Action - European UnionY under the Seventh Framework Programme for research</t>
  </si>
  <si>
    <t>This research was supported by the DIVECROP (Land system dynamics in the Mediterranean basin across scales as a relevant indicator for species diversity and local food systems, project ID: 10905), an ARIMNet2 project within an ERA-NET Action financed by the European Union under the Seventh Framework Programme for research, technological development and demonstration.</t>
  </si>
  <si>
    <t>10.3390/land9030087</t>
  </si>
  <si>
    <t>LA0QZ</t>
  </si>
  <si>
    <t>Espinosa, R; Tago, D; Treich, N</t>
  </si>
  <si>
    <t>Espinosa, Romain; Tago, Damian; Treich, Nicolas</t>
  </si>
  <si>
    <t>Infectious Diseases and Meat Production</t>
  </si>
  <si>
    <t>ENVIRONMENTAL &amp; RESOURCE ECONOMICS</t>
  </si>
  <si>
    <t>Infectious diseases; Meat production; Meat consumption; Biodiversity; Prevention; Intensive farming; Regulation; Taxation</t>
  </si>
  <si>
    <t>BIODIVERSITY PROTECT HUMANS; AFRICAN-SWINE-FEVER; LIVESTOCK DISEASE; ANTIMICROBIAL USE; AVIAN INFLUENZA; VIRAL DISEASES; CLIMATE-CHANGE; GLOBAL TRENDS; MOUTH-DISEASE; LAND-USE</t>
  </si>
  <si>
    <t>Most infectious diseases in humans originate from animals. In this paper, we explore the role of animal farming and meat consumption in the emergence and amplification of infectious diseases. First, we discuss how meat production increases epidemic risks, either directly through increased contact with wild and farmed animals or indirectly through its impact on the environment (e.g., biodiversity loss, water use, climate change). Traditional food systems such as bushmeat and backyard farming increase the risks of disease transmission from wild animals, while intensive farming amplifies the impact of the disease due to the high density, genetic proximity, increased immunodeficiency, and live transport of farmed animals. Second, we describe the various direct and indirect costs of animal-based infectious diseases, and in particular, how these diseases can negatively impact the economy and the environment. Last, we discuss policies to reduce the social costs of infectious diseases. While existing regulatory frameworks such as the One Health approach focus on increasing farms' biosecurity and emergency preparedness, we emphasize the need to better align stakeholders' incentives and to reduce meat consumption. We discuss in particular the implementation of a zoonotic Pigouvian tax, and innovations such as insect-based food or cultured meat.</t>
  </si>
  <si>
    <t>[Espinosa, Romain] CNRS, CREM, Rennes, France; [Tago, Damian] UN, Reg Off Asia &amp; Pacific, Food &amp; Agr Org, Emergency Ctr Transboundary Anim Dis, Bangkok, Thailand; [Treich, Nicolas] INRAE, Toulouse Sch Econ, Toulouse, France</t>
  </si>
  <si>
    <t>Treich, N (corresponding author), INRAE, Toulouse Sch Econ, Toulouse, France.</t>
  </si>
  <si>
    <t>nicolas.treich@inrae.fr</t>
  </si>
  <si>
    <t>Espinosa, Romain/B-8200-2014</t>
  </si>
  <si>
    <t>Espinosa, Romain/0000-0002-9581-0692; Treich, Nicolas/0000-0001-5840-4735</t>
  </si>
  <si>
    <t>Centre de Recherche en Economie et Management; ANR [ANR-19-CE21-0005-01, ANR-17-EURE-0010]; INRAE; IAST; FDIR chair</t>
  </si>
  <si>
    <t>Centre de Recherche en Economie et Management; ANR(French National Research Agency (ANR)); INRAE; IAST; FDIR chair</t>
  </si>
  <si>
    <t>The authors acknowledge the editor, the guest editor, one anonymous reviewer, David Castellan, Madhur Dhingra, Sara Crompton Meade, Cynthia Schuck Paim and Lea Stapper for helpful comments. Romain Espinosa acknowledges financial support from the Centre de Recherche en Economie et Management and the ANR under Grant ANR-19-CE21-0005-01. Nicolas Treich acknowledges financial support from the ANR under Grant ANR-17-EURE-0010 (the Investissements d'Avenir program), INRAE, IAST and the FDIR chair.</t>
  </si>
  <si>
    <t>0924-6460</t>
  </si>
  <si>
    <t>1573-1502</t>
  </si>
  <si>
    <t>ENVIRON RESOUR ECON</t>
  </si>
  <si>
    <t>Environ. Resour. Econ.</t>
  </si>
  <si>
    <t>10.1007/s10640-020-00484-3</t>
  </si>
  <si>
    <t>Economics; Environmental Studies</t>
  </si>
  <si>
    <t>Business &amp; Economics; Environmental Sciences &amp; Ecology</t>
  </si>
  <si>
    <t>NI2YK</t>
  </si>
  <si>
    <t>Bronze, Green Submitted, Green Published</t>
  </si>
  <si>
    <t>Esteve, P; Varela-Ortega, C; Blanco-Gutierrez, I; Downing, TE</t>
  </si>
  <si>
    <t>Esteve, Paloma; Varela-Ortega, Consuelo; Blanco-Gutierrez, Irene; Downing, Thomas E.</t>
  </si>
  <si>
    <t>A hydro-economic model for the assessment of climate change impacts and adaptation in irrigated agriculture</t>
  </si>
  <si>
    <t>Adaptation; Climate change; Hydro-economic modelling; Impact assessment; Irrigation; Water management</t>
  </si>
  <si>
    <t>WATER MANAGEMENT; FRAMEWORK; POLICY; VULNERABILITY; UNCERTAINTY; POLLUTION; OPTIONS; DEMAND</t>
  </si>
  <si>
    <t>Recent research has demonstrated the multidimensional and multi-scalar nature of climate change, evidencing the need to develop integrated tools for the analysis of impacts and adaptation. This research presents a hydro-economic model of the Middle-Guadiana basin, Spain, to assess potential effects of climate change on irrigated agriculture and options for adaptation. It combines a farm-based economic optimisation model with the hydrologic model WEAP, and represents the socio-economic, agronomic and hydrologic systems in a spatially-explicit manner covering all dimensions and scales relevant to climate change. Simulated scenarios include a severe A2 climate change scenario up to 2070, two policy-based adaptation scenarios, and autonomous adaptation. Results show that climate change may impact severely irrigation systems reducing water availability and crop yields, and increasing irrigation water requirements. The risk faced by farmers is determined by technology and water use efficiency but also by spatial location and decisions made in neighbouring irrigation areas. The analysis of adaptation strategies underscores the role of current EU water policy in facilitating adaptation. Overall, the applied framework proved to be a useful tool for supporting water and climate change policy-making. It contributes to improve understanding about potential impacts of climate change, multi-scale vulnerability and the scope for adaptation. (C) 2015 The Authors. Published by Elsevier B.V. This is an open access article under the CC BY-NC-ND license (http://creativecommons.org/licenses/by-nc-nd/4.0/).</t>
  </si>
  <si>
    <t>[Esteve, Paloma; Varela-Ortega, Consuelo; Blanco-Gutierrez, Irene] Univ Politecn Madrid, Dept Agr Econ Stat &amp; Management, E-28040 Madrid, Spain; [Downing, Thomas E.] Oxford Ctr Innovat, Global Climate Adaptat Partnership, Oxford OX1 1BY, England</t>
  </si>
  <si>
    <t>Esteve, P (corresponding author), Univ Politecn Madrid, Dept Agr Econ Stat &amp; Management, Av Complutense S-N, E-28040 Madrid, Spain.</t>
  </si>
  <si>
    <t>paloma.esteve@upm.es; consuelo.varela@upm.es; irene.blanco@upm.es; TDowning@ClimateAdaptation.cc</t>
  </si>
  <si>
    <t>Esteve, Paloma/Y-6746-2019; Blanco-Gutiérrez, Irene/A-4665-2013</t>
  </si>
  <si>
    <t>Esteve, Paloma/0000-0003-1216-9156; Blanco-Gutiérrez, Irene/0000-0002-6105-3339</t>
  </si>
  <si>
    <t>European Commissiont [036822, 244012, 283093]; Universidad Politecnica de Madrid</t>
  </si>
  <si>
    <t>European Commissiont(European CommissionEuropean Commission Joint Research Centre); Universidad Politecnica de Madrid</t>
  </si>
  <si>
    <t>The authors would like to acknowledge the European Commissiont, which funded this research through the SCENES project (Water Scenarios for Europe and for the Neighbouring States. FP6. Integrated Project. European Commission. DG Research. Project no. 036822), the MEDIA-TION project (Methodology for Effective Decision-making on Impacts and AdaptaTION. FP7. Small Collaborative Project European Commission. DG Research. Project no. 244012) and the ROBIN project (The Role of Biodiversity in Climate Change Mitigation in Latin America. FP7. European Commission. DG Research. Project no. 283093). Special acknowledgement is also due to the Universidad Politecnica de Madrid for co-funding this research.</t>
  </si>
  <si>
    <t>10.1016/j.ecolecon.2015.09.017</t>
  </si>
  <si>
    <t>CZ0KF</t>
  </si>
  <si>
    <t>Evrendilek, F; Ertekin, C</t>
  </si>
  <si>
    <t>Agricultural sustainability in Turkey: Integrating food, environmental and energy securities</t>
  </si>
  <si>
    <t>LAND DEGRADATION &amp; DEVELOPMENT</t>
  </si>
  <si>
    <t>environmental degradation; sustainable development; food security; environmental security; energy security</t>
  </si>
  <si>
    <t>IMPACTS</t>
  </si>
  <si>
    <t>Agricultural production in Turkey is not sustainable due to degradation and loss of croplands, rapid population growth, and inequitable economic growth (poverty and overconsumption). Degrading land uses and management practices disturb the life-supporting biogeochemical cycles within croplands and between croplands and natural ecosystems by increasing emissions of greenhouse gases (GHGs: CO2, CH4, N2O, CFCs, and tropospheric O-3), pollution of water, soil and air, loss of soil organic matter and biodiversity, erosion, salinization and desertification. Sustainability-oriented management practices in croplands include maintenance of soil organic matter by conservation tillage and residue management, windbreaks, selection of crops ecologically adapted to local climate regimes, efficient crop rotation, enhancement of agrobiodiversity (e.g. intercropping and agroforestry), and adoption of proper drainage techniques. Implementation of these preventive and mitigative measures necessitates internalization of ecological principles into agricultural policy and management processes. This study explores the opportunities and limitations of agricultural sustainability in Turkey in a holistic manner. A multiple linear regression (MLR) model was developed to relate CO2 emissions to energy intensity (energy use/gross domestic product), affluence (gross domestic product/population) and population growth. Our MLR model with a high R-2 of 97 per cent revealed that stabilization of human population growth, and increasing energy efficiency in economic growth are essential to decreasing GHG emissions and enhancing environmental quality. Copyright (C) 2002 John Wiley Sons, Ltd.</t>
  </si>
  <si>
    <t>Mustafa Kemal Univ, Fac Agr, Dept Landscape Architecture, Antakya, Turkey</t>
  </si>
  <si>
    <t>Ertekin, C (corresponding author), Akdeniz Univ, Fac Agr, Dept Farm Machinery, TR-07070 Antalya, Turkey.</t>
  </si>
  <si>
    <t>can@agric.akdeniz.edu.tr</t>
  </si>
  <si>
    <t>Evrendilek, Fatih/AAL-9010-2020; evrendilek, fatih/O-2424-2013; Evrendilek, Fatih/AAP-4480-2020; Ertekin, Can/C-6845-2016</t>
  </si>
  <si>
    <t xml:space="preserve">Evrendilek, Fatih/0000-0003-1099-4363; evrendilek, fatih/0000-0003-1099-4363; Evrendilek, Fatih/0000-0003-1099-4363; </t>
  </si>
  <si>
    <t>1085-3278</t>
  </si>
  <si>
    <t>1099-145X</t>
  </si>
  <si>
    <t>LAND DEGRAD DEV</t>
  </si>
  <si>
    <t>Land Degrad. Dev.</t>
  </si>
  <si>
    <t>JAN-FEB</t>
  </si>
  <si>
    <t>10.1002/ldr.480</t>
  </si>
  <si>
    <t>521GL</t>
  </si>
  <si>
    <t>Eze, S; Dougill, AJ; Banwart, SA; Sallu, SM; Mgohele, RN; Senkoro, CJ</t>
  </si>
  <si>
    <t>Eze, Samuel; Dougill, Andrew J.; Banwart, Steven A.; Sallu, Susannah M.; Mgohele, Rashid N.; Senkoro, Catherine J.</t>
  </si>
  <si>
    <t>Assessing soil system changes under climate-smart agriculture via farmers' observations and conventional soil testing</t>
  </si>
  <si>
    <t>African highlands; climate resilience; local soil knowledge; soil conservation; soil health; Usambara Mountains</t>
  </si>
  <si>
    <t>WEST USAMBARA HIGHLANDS; HYDRAULIC CONDUCTIVITY; ORGANIC-CARBON; WATER; CONSERVATION; MANAGEMENT; PRODUCTIVITY; IMPACT; FOREST; INTENSIFICATION</t>
  </si>
  <si>
    <t>Soil degradation remains a challenge in African highlands, where land management lacks a strong context-specific evidence base. We investigated the impacts of recently implemented soil and water conservation (SWC) practices-farmyard manure addition, incorporation of crop residues in soil and fanya juu terracing under an agroforestry system on soil health indicators in the East Usambara Mountains of Tanzania. Farmers' observations of soil changes were combined with conventional soil testing to assess the initial impacts of SWC practices relative to conventional non-SWC practice. Majority of farmers (66%-83%) reported that combining fanya juu terracing with organic amendments led to soil colour change from red to black and an increase in crop yield. Despite the observed darkening of the soil, there was no significant increase in soil organic carbon stock and the contents of N, P, K. There were important changes in soil physical properties, including greater aggregate stability (mean weight diameter of 1.51-1.71 mm) in the SWC plots, a greater volume of transmission pores (&gt;60 mu m) and coarse storage pores (10-60 mu m) in the surface soil layer (0-15 cm), and greater volume of fine storage pores (0.2-10 mu m) and residual pores (0.2 mu m) in the sub-surface layer (15-30 cm) of the SWC plots compared with the conventional plots. These changes indicate that SWC rapidly enhances infiltration and retention of water within the root zone, which are important for increasing crop yields and improving the resilience of the agro-ecosystem to environmental stress. Combining SWC with effective soil fertility management is needed for sustainable highland agriculture.</t>
  </si>
  <si>
    <t>[Eze, Samuel; Dougill, Andrew J.; Banwart, Steven A.; Sallu, Susannah M.] Univ Leeds, Fac Environm, Sch Earth &amp; Environm, Leeds LS2 9JT, W Yorkshire, England; [Mgohele, Rashid N.; Senkoro, Catherine J.] Mlingano Ctr, Tanzanian Agr Res Inst TARI, Tanga, Tanzania</t>
  </si>
  <si>
    <t>Eze, S (corresponding author), Univ Leeds, Fac Environm, Sch Earth &amp; Environm, Leeds LS2 9JT, W Yorkshire, England.</t>
  </si>
  <si>
    <t>s.eze@leeds.ac.uk</t>
  </si>
  <si>
    <t>Sallu, Susannah/0000-0002-1471-2485</t>
  </si>
  <si>
    <t>Biotechnology and Biological Sciences Research Council [BB/ P027784/1]</t>
  </si>
  <si>
    <t>Biotechnology and Biological Sciences Research Council(UK Research &amp; Innovation (UKRI)Biotechnology and Biological Sciences Research Council (BBSRC))</t>
  </si>
  <si>
    <t>Biotechnology and Biological Sciences Research Council, Grant/Award Number: BB/ P027784/1</t>
  </si>
  <si>
    <t>10.1002/ldr.4339</t>
  </si>
  <si>
    <t>1R8SG</t>
  </si>
  <si>
    <t>Ezoji, H; Rahimnejad, M; Najafpour-Darzi, G</t>
  </si>
  <si>
    <t>Ezoji, Hoda; Rahimnejad, Mostafa; Najafpour-Darzi, Ghasem</t>
  </si>
  <si>
    <t>Advanced sensing platform for electrochemical monitoring of the environmental toxin; bisphenol A</t>
  </si>
  <si>
    <t>ECOTOXICOLOGY AND ENVIRONMENTAL SAFETY</t>
  </si>
  <si>
    <t>Environment; Bisphenol A; Electrochemical sensor; Carbon nanotube; Titanium dioxide</t>
  </si>
  <si>
    <t>ENDOCRINE DISRUPTING CHEMICALS; GAS-CHROMATOGRAPHY; SENSOR; WATER; NANOMATERIALS; IMMUNOASSAY; ADSORPTION; ELECTRODE; BEHAVIOR</t>
  </si>
  <si>
    <t>Environmental xenoestrogen, Bisphenol A (BPA), is a vitally important industrial raw chemical which can bring about a wide variety of adverse impacts on our health and environment. Therefore, it is imperative to develop efficacious systems to measure BPA and improve the life quality. Herein, a mixture of titanium dioxide nano particles (TiO(2)NPs) and glutaraldehyde cross-linked chitosan (GA-CS) loaded into a carbon nanotubes paste matrix to construct a novel electrochemical sensor (TiO(2)NPs/GA-CS/CNTPE) with a synergetic intensified current signal for the quantitative analysis of BPA. The surface morphology of the modified sensor was assessed by field emission scanning electron microscope (FESEM), X-ray diffraction (XRD) and energy dispersive X-ray spectroscopy (EDX). The prepared TiO2NPs/GA-CS/CNTPE displayed increased electrocatalytic activity toward BPA. The calibration curve of BPA shows linear response in the BPA concentration range of 0.01-6 mu M with the lowest limit of detection of 9.58 nM (S/N = 3). The sensor exhibited high sensitivity and selectivity, good reproducibility, desirable stability and excellent performance in detection of BPA in real samples, which prove that TiO2NPs/GA-CS/CNTPE is quite applicable for food, medical and environmental analyses.</t>
  </si>
  <si>
    <t>[Ezoji, Hoda; Rahimnejad, Mostafa] Babol Noshirvani Univ Technol, Biofuel &amp; Renewable Energy Res Ctr, Dept Chem Engn, Babol Sar 4714871167, Iran; [Najafpour-Darzi, Ghasem] Babol Noshirvani Univ Technol, Fac Chem Engn, Biotechnol Res Lab, Babol Sar, Iran</t>
  </si>
  <si>
    <t>Rahimnejad, M (corresponding author), Babol Noshirvani Univ Technol, Biofuel &amp; Renewable Energy Res Ctr, Dept Chem Engn, Babol Sar 4714871167, Iran.</t>
  </si>
  <si>
    <t>ezojihoda@yahoo.com; Rahimnejad@nit.ac.ir; najafpour@nit.ac.ir</t>
  </si>
  <si>
    <t>Rahimnejad, Mostafa/AAA-7011-2022</t>
  </si>
  <si>
    <t>Rahimnejad, Mostafa/0000-0002-3582-5876; Najafpour-Darzi, Ghasem/0000-0001-9505-7146</t>
  </si>
  <si>
    <t>Biofuel and Renewable Energy Research Center, Department of Chemical Engineering, Babol Noshirvani University of Technology, Babol, Iran [BNUT/955150002/1397]</t>
  </si>
  <si>
    <t>Biofuel and Renewable Energy Research Center, Department of Chemical Engineering, Babol Noshirvani University of Technology, Babol, Iran</t>
  </si>
  <si>
    <t>This work was supported by the Biofuel and Renewable Energy Research Center, Department of Chemical Engineering, Babol Noshirvani University of Technology, Babol, Iran [grant number BNUT/955150002/1397]</t>
  </si>
  <si>
    <t>0147-6513</t>
  </si>
  <si>
    <t>1090-2414</t>
  </si>
  <si>
    <t>ECOTOX ENVIRON SAFE</t>
  </si>
  <si>
    <t>Ecotox. Environ. Safe.</t>
  </si>
  <si>
    <t>10.1016/j.ecoenv.2019.110088</t>
  </si>
  <si>
    <t>KF7SE</t>
  </si>
  <si>
    <t>Fabres, B</t>
  </si>
  <si>
    <t>Stewart, MA; Coclanis, PA</t>
  </si>
  <si>
    <t>Boris Fabres</t>
  </si>
  <si>
    <t>Think Global, Act Global in the Mekong Delta? Environmental Change, Civil Society, and NGOs</t>
  </si>
  <si>
    <t>ENVIRONMENTAL CHANGE AND AGRICULTURAL SUSTAINABILITY IN THE MEKONG DELTA</t>
  </si>
  <si>
    <t>Advances in Global Change Research</t>
  </si>
  <si>
    <t>Conference on Environmental Change, Agricultural Sustainability, and Economic Development</t>
  </si>
  <si>
    <t>MAR, 2010</t>
  </si>
  <si>
    <t>Can Tho Univ, Can Tho, VIETNAM</t>
  </si>
  <si>
    <t>UNC Chapel Hill,Global Res Inst</t>
  </si>
  <si>
    <t>Can Tho Univ</t>
  </si>
  <si>
    <t>Civil Society; Environment; Mekong; NGO; Vietnam</t>
  </si>
  <si>
    <t>WATER-RESOURCES; CLIMATE-CHANGE; ELITE CAPTURE; FISHERIES; FISH; VIETNAM; SCALE; ORGANIZATIONS; GLOBALIZATION; EXPLOITATION</t>
  </si>
  <si>
    <t>The Mekong delta is experiencing rapid growth in foreign investment and trade, urban development, industry, agriculture, and fisheries. With these come externalities of river-flow interruptions, habitat destruction, and pollution interacting with climate change to weaken environmental services. Results can present unprecedented livelihood challenges to communities in one of the most environmentally vulnerable areas of Vietnam. Overcoming the increasing stress and its consequences requires new skills, a forward-looking governance framework, and engagement of millions of delta households. Questions therefore arise about how to address the magnitude and geographic scale of such challenges by developing appropriate institutional and human resources how and to ascertain society's proper role in this process. Civil-society studies have mostly examined the political and societal context of nongovernmental organizations (NGOs) in Vietnam, but NGO initiatives in environmental restoration are at an early stage and less frequently studied. Defining the urgent environmental pressures on the Mekong delta, especially in aquatic systems, this chapter outlines the need for an expanded vision in identifying solutions and widening society's contributions. This chapter also details the institutional constraints to society and NGO action. The chapter argues that more visible global engagement in restoration and management is needed given Vietnam's position as an emerging, natural resource-dependent society and its increasingly international-linked delta economy.</t>
  </si>
  <si>
    <t>Fabres, B (corresponding author), Ctr Marinelife Conservat &amp; Community Dev MCD, Suite 3104,Level 31,Bldg 34 T,Hoang Dao Thuy St, Hanoi, Vietnam.</t>
  </si>
  <si>
    <t>bafabres@yahoo.com</t>
  </si>
  <si>
    <t>1574-0919</t>
  </si>
  <si>
    <t>978-94-007-0933-1</t>
  </si>
  <si>
    <t>Adv. Glob. Change Res.</t>
  </si>
  <si>
    <t>10.1007/978-94-007-0934-8_2</t>
  </si>
  <si>
    <t>BVK44</t>
  </si>
  <si>
    <t>Fahad, S; Wang, JL</t>
  </si>
  <si>
    <t>Fahad, Shah; Wang, Jianling</t>
  </si>
  <si>
    <t>Climate change, vulnerability, and its impacts in rural Pakistan: a review</t>
  </si>
  <si>
    <t>Climate change; Variability; Vulnerability; Adaptation; Pakistan</t>
  </si>
  <si>
    <t>EXTREME WEATHER EVENTS; EMPIRICAL-ANALYSIS; RISK PERCEPTION; ADAPTATION; VARIABILITY; STRATEGIES; PROVINCE; SYSTEMS; AFRICA</t>
  </si>
  <si>
    <t>Pakistan is one of the most vulnerable countries especially in Southeast Asia experiencing floods and droughts as a result of climate change. Variation in climate adversely affects agriculture sector, ground water, nutrition, soil quality and soil organic matter, health conditions, and poverty. The main purpose of this study is to review the impact of climate change and adaptation strategies used at farm level in response to variation in temperature and precipitation. As per literature, Pakistani farmers adopt several adaptation strategies in response to climate change, like change in fertilizer, change in crop variety, pesticide, seed quality, water storage, farm diversification, plant shade trees, irrigation practices, off-farm activities, permanent and temporary migration, and selling of assets. Literature also showed that farmers living wetland area perceived less variation in climate than farm households living in dry area.</t>
  </si>
  <si>
    <t>[Fahad, Shah; Wang, Jianling] Xi An Jiao Tong Univ, Sch Management, Xian 710049, Shaanxi, Peoples R China</t>
  </si>
  <si>
    <t>Fahad, S (corresponding author), Xi An Jiao Tong Univ, Sch Management, Xian 710049, Shaanxi, Peoples R China.</t>
  </si>
  <si>
    <t>shah.fahad@mail.xjtu.edu.cn; wangjl@mail.xjtu.edu.cn</t>
  </si>
  <si>
    <t>Fahad, Shah/K-4922-2019</t>
  </si>
  <si>
    <t>Fahad, Shah/0000-0002-7080-3031</t>
  </si>
  <si>
    <t>China Postdoctoral Project [2019M660262]</t>
  </si>
  <si>
    <t>China Postdoctoral Project</t>
  </si>
  <si>
    <t>The authors extend their sincere thanks to the editor of this journal and the anonymous reviewers for their invaluable comments and suggestions that have significantly improved the manuscript. This study is supported by China Postdoctoral Project Grant No. 2019M660262</t>
  </si>
  <si>
    <t>10.1007/s11356-019-06878-1</t>
  </si>
  <si>
    <t>DEC 2019</t>
  </si>
  <si>
    <t>KN1JR</t>
  </si>
  <si>
    <t>Faivre, N; Fritz, M; Freitas, T; de Boissezon, B; Vandewoestijne, S</t>
  </si>
  <si>
    <t>Faivre, Nicolas; Fritz, Marco; Freitas, Tiago; de Boissezon, Birgit; Vandewoestijne, Sofie</t>
  </si>
  <si>
    <t>Nature-Based Solutions in the EU: Innovating with nature to address social, economic and environmental challenges</t>
  </si>
  <si>
    <t>Nature-Based Solutions; Innovating with nature; EU Framework Programmes for Research and Innovation; Horizon 2020; Sustainable development; Ecosystem-based approaches; Ecosystem services; Climate-change adaptation and mitigation; Resilient societies; Disaster risk reduction; Green infrastructure</t>
  </si>
  <si>
    <t>HEALTH</t>
  </si>
  <si>
    <t>Contemporary societies are facing a broad range of challenges, from pressures on human health and well-being to natural capital depletion, and the security of food, water and energy. These challenges are deeply intertwined with global processes, such as climate change and with local events such as natural disasters. The EU's research &amp; innovation (R &amp; I) policy is now seeking to address these challenges from a new perspective, with Nature-Based Solutions, and turn them into innovation opportunities that optimise the synergies between nature, society and the economy. Nature-Based Solutions can be an opportunity for innovation, and are here promoted by both policymakers and practitioners as a cost-effective way of creating a greener, more sustainable, and more competitive economy. Since 2013, the European Commission has devoted particular attention to Nature-Based Solutions through consultations and dialogues that sought to make the concept of these solutions more concrete and to define the concept's place within the spectrum of ecosystem-based approaches. In 2014, the Commission launched an expert group, which conducted further analysis, and made recommendations to help increase the use of Nature Based Solutions and bring nature back into cities. In 2015, a survey was conducted on citizens' views and perceptions of Nature in Cities' to provide further insight for future work. Based on these elements and on results from running EU projects, the Commission has developed an R &amp; I agenda for Nature-Based Solutions and has published targeted calls for proposals for large-scale demonstration projects in this field in 2016 and 2017. Additional R &amp; I actions at EU level that promote systemic Nature-Based Solutions and their benefits to cities and territories are planned with the aim to improve the implementation capacity and evidence base for deploying Nature-Based Solutions and developing corresponding future markets. They are also expected to foster an interdisciplinary R &amp; I and stakeholder community and the exchange of good practices in this field, as well as help shaping and implementing international R &amp; I agendas on Nature-Based Solutions.</t>
  </si>
  <si>
    <t>[Faivre, Nicolas; Fritz, Marco; Freitas, Tiago; de Boissezon, Birgit; Vandewoestijne, Sofie] European Commiss, Directorate Gen Res &amp; Innovat DG RTD, Directorate Climate Act &amp; Resource Efficiency, Unit Sustainable Management Nat Resources, Ghent, Belgium</t>
  </si>
  <si>
    <t>Faivre, N (corresponding author), European Commiss, Directorate Gen Res &amp; Innovat DG RTD, Directorate Climate Act &amp; Resource Efficiency, Unit Sustainable Management Nat Resources, Ghent, Belgium.</t>
  </si>
  <si>
    <t>nicolas.faivre@ec.europa.eu</t>
  </si>
  <si>
    <t>10.1016/j.envres.2017.08.032</t>
  </si>
  <si>
    <t>FK1YW</t>
  </si>
  <si>
    <t>Faiz-ul Islam, S; de Neergaard, A; Sander, BO; Jensen, LS; Wassmann, R; van Groenigen, JW</t>
  </si>
  <si>
    <t>Faiz-ul Islam, Syed; de Neergaard, Andreas; Sander, Bjoern Ole; Jensen, Lars Stoumann; Wassmann, Reiner; van Groenigen, Jan Willem</t>
  </si>
  <si>
    <t>Reducing greenhouse gas emissions and grain arsenic and lead levels without compromising yield in organically produced rice</t>
  </si>
  <si>
    <t>Nitrous oxide; Methane; Organic fertilisers; Dissolved organic carbon; Microbial biomass carbon; Redox potential; Root biomass; Please add Global warming potentials; Structural equation modelling; Carbon payment; Heavy metals</t>
  </si>
  <si>
    <t>NITROUS-OXIDE EMISSIONS; WATER-SAVING IRRIGATION; DIRECT N2O EMISSIONS; PADDY FIELDS; METHANE EMISSIONS; FERTILIZER MANAGEMENT; DRYING IRRIGATION; PRODUCTION SYSTEMS; USE EFFICIENCY; IRON-PLAQUE</t>
  </si>
  <si>
    <t>Flooded rice production is crucial to global food security, but there are associated environmental concerns. In particular, it is a significant source of methane (CH4) and nitrous oxide (N2O) emissions and a large consumer of water resources, while arsenic levels in the grain are a serious health concern. There is also a tendency to use more organic fertilisers to close nutrient cycles, posing a threat of even higher GHG emissions and grain arsenic levels. It has been shown that alternate wetting and drying (AWD) water management reduces both water use and GHG emissions, but success at maintaining yields varies. This study tested the effect of early AWD (e-AWD) versus continuous flooding (CF) water management practices on grain yields, GHG emissions and grain arsenic levels in a split-plot field experiment with organic fertilisers under organic management. The treatments included: i) farmyard manure, ii) compost, and iii) biogas digestate, alone or in combination with mineral fertiliser. The e-AWD water regime showed no difference in yield for the organic treatments. Yields significantly increased by 5-16 % in the combination treatments. Root biomass and length increased in the e-AWD treatments up to 72 and 41 %, respectively. The e-AWD water regime reduced seasonal CH4 emissions by 71-85 % for organic treatments and by 51-76 % for combination treatments; this was linked to a 15-47 % reduction in dissolved organic carbon (DOC), thereby reducing methanogenesis. N2O emissions increased by 23-305 % but accounted for &lt; 20 % of global warming potential (GWP). Area and yield-scaled GWPs were reduced by 67-83 %. The e-AWD regime altered soil redox potentials, resulting in a reduction in grain arsenic and lead concentrations of up to 66 % and 73 % respectively. Grain cadmium levels were also reduced up to 33 % in organic treatments. Structural equation modelling showed that DOC, redox, ammonium and root biomass were the key traits that regulated emissions and maintained yield. Despite the fact that the experiment was conducted in the dry-season when soil moisture conditions can be relatively well-controlled, our findings should be confirmed in multi-year studies in farmers' fields. These results suggest that in flooded rice systems receiving organic amendments or organic management, the e-AWD water regime can achieve multiple environmental and food safety objectives without compromising yield.</t>
  </si>
  <si>
    <t>[Faiz-ul Islam, Syed; van Groenigen, Jan Willem] Wageningen Univ, Soil Biol Grp, POB 47, NL-6700 AA Wageningen, Netherlands; [Faiz-ul Islam, Syed; Jensen, Lars Stoumann] Univ Copenhagen, Dept Plant &amp; Environm Sci, Thorvaldsensvej 40, DK-1871 Frederiksberg C, Denmark; [de Neergaard, Andreas] Univ Copenhagen, Fac Social Sci, Oster Farimagsgade 5, Copenhagen K, Denmark; [Faiz-ul Islam, Syed; Sander, Bjoern Ole; Wassmann, Reiner] Int Rice Res Inst, Los Banos, Philippines; [Wassmann, Reiner] Karlsruhe Inst Technol, Inst Meteorol &amp; Climate Res, Garmisch Partenkirchen, Germany</t>
  </si>
  <si>
    <t>Faiz-ul Islam, S (corresponding author), Wageningen Univ, Soil Biol Grp, POB 47, NL-6700 AA Wageningen, Netherlands.;Faiz-ul Islam, S (corresponding author), Univ Copenhagen, Dept Plant &amp; Environm Sci, Thorvaldsensvej 40, DK-1871 Frederiksberg C, Denmark.;Faiz-ul Islam, S (corresponding author), Int Rice Res Inst, Los Banos, Philippines.</t>
  </si>
  <si>
    <t>syed_agron@yahoo.com</t>
  </si>
  <si>
    <t>de Neergaard, Andreas/AFO-1454-2022; Jensen, Lars Stoumann/E-3564-2012; Van Groenigen, Jan Willem/H-3037-2012</t>
  </si>
  <si>
    <t>de Neergaard, Andreas/0000-0001-9108-1122; Jensen, Lars Stoumann/0000-0002-1446-2084; Van Groenigen, Jan Willem/0000-0001-9637-0601; Islam, Syed Faiz-ul/0000-0001-9386-3451</t>
  </si>
  <si>
    <t>European Commission under the Agricultural Transformation by Innovation, Erasmus Mundus joint Doctoral fellowship programme [2013-008]; Climate and Clean Air Coalition (CCAC); CGIAR Research Program on Climate Change, Agriculture and Food Security (CCAFS); CGIAR Trust; CGIAR RICE agrifood research programme</t>
  </si>
  <si>
    <t>European Commission under the Agricultural Transformation by Innovation, Erasmus Mundus joint Doctoral fellowship programme; Climate and Clean Air Coalition (CCAC); CGIAR Research Program on Climate Change, Agriculture and Food Security (CCAFS)(CGIAR); CGIAR Trust(CGIAR); CGIAR RICE agrifood research programme(CGIAR)</t>
  </si>
  <si>
    <t>This research work was funded by the European Commission (agreement no. 2013-008) under the Agricultural Transformation by Innovation, Erasmus Mundus joint Doctoral fellowship programme. This work was further supported by the Climate and Clean Air Coalition (CCAC) and the CGIAR Research Program on Climate Change, Agriculture and Food Security (CCAFS) which is carried out with support from CGIAR Trust Fund Donors and through bilateral funding agreements. For details please visit https://ccafs.cgiar.org/donors.The views expressed in this document cannot be taken to reflect the official opinions of these organizations. This work also received support through the CGIAR RICE agrifood research programme. We express our appreciation to all field staff of IRRIs Climate Change group and the Crop and Environmental Sciences Division (CESD) for the experimental setup and managing field operations, and laboratory staff for the assistance in GC analysis of gas samples. We also acknowledge the assistance of all staff at the IRRI Zeigler Experiment Station. Finally, we would also like to acknowledge the important contribution made by all the laboratory staff at the Copenhagen Plant Science and Soil group laboratory, the Soil Biology group and the CBLB laboratory of Wageningen University in The Netherlands.</t>
  </si>
  <si>
    <t>10.1016/j.agee.2020.106922</t>
  </si>
  <si>
    <t>LF7KG</t>
  </si>
  <si>
    <t>Green Submitted, Green Published, hybrid</t>
  </si>
  <si>
    <t>Fajardo, C; Martin, C; Costa, G; Sanchez-Fortun, S; Rodriguez, C; Burneo, JJD; Nande, M; Mengs, G; Martin, M</t>
  </si>
  <si>
    <t>Fajardo, Carmen; Martin, Carmen; Costa, Gonzalo; Sanchez-Fortun, Sebastian; Rodriguez, Casilda; de Lucas Burneo, Jose Julio; Nande, Mar; Mengs, Gerardo; Martin, Margarita</t>
  </si>
  <si>
    <t>Assessing the role of polyethylene microplastics as a vector for organic pollutants in soil: Ecotoxicological and molecular approaches</t>
  </si>
  <si>
    <t>Microplastics; Soil; Organic pollutants; Z; mays; Bacteria; C; elegans</t>
  </si>
  <si>
    <t>VIBRIO-FISCHERI; FRESH-WATER; TOXICITY; WASTE; ENVIRONMENT; ECOSYSTEMS; PESTICIDES; PARTICLES; IMPACT</t>
  </si>
  <si>
    <t>Microplastics (MPs), pharmaceuticals and pesticides are emerging pollutants with proposed negative impacts on the environment. Rising interest in investigations of MPs is likely related to their potential to accumulate in agricultural systems as the base of the food chain. We applied an integrated approach using classic bioassays and molecular methods to evaluate the impact associated with a mixture of three types of polyethylene (PE) microbeads, namely, white (W), blue (B), and fluorescent blue (FB), and their interactions with pollutants (OCs), including ibuprofen (IB), sertraline (STR), amoxicillin (AMX) and simazine (SZ), on different soil organisms. PE MPs exhibited different abilities for the adsorption of each OC; W selectively adsorbed higher amounts of SZ, whereas B and FB preferably retained AMX. Standard soil was artificially contaminated with OCs and MPs (alone or combined with OCs) and incubated for 30 days. The presence of MPs or MPs and OCs (MIX) in soil did not produce any effect on Caenorhabditis elegans endpoint growth, reproduction, or survival. Inhibition of leaf growth in Zea mays was detected, but this negative effect declined over time, while the inhibition of root growth increased, especially when OCs (32%) or MIX (47%) were added. Moreover, the expression of the antioxidant genes CAT 1, SOD -1A and GST 1 on plants was affected by the treatments studied. The addition of MPs or MIX significantly affected the soil bacterial phylogenetic profile, which selectively enriched members of the bacterial community (particularly Proteobacteria). The predicted functional profiles of MP/MIX samples indicated a potential impact on the carbon and nitrogen cycle within the soil environment. Our results indicate that MPs and their capability to act as pollutant carriers affect soil biota; further studies should be carried out on the bioavailability of OCs adsorbed by microplastics and how long it takes to leach these OCs into different organisms and/or ecosystems.</t>
  </si>
  <si>
    <t>[Fajardo, Carmen] Univ Alcala Henares UAH, Dept Biomed &amp; Biotechnol, W-N San Diego Sq, Alcala De Henares 28801, Spain; [Martin, Carmen] Univ Politecn Madrid UPM, Dept Biotechnol Plant Biol, 3 Complutense Ave, Madrid 28040, Spain; [Costa, Gonzalo] Univ Complutense Madrid UCM, Dept Anim Physiol, W-N Puerta Hierro Ave, Madrid 28040, Spain; [Sanchez-Fortun, Sebastian; Rodriguez, Casilda; de Lucas Burneo, Jose Julio] Univ Complutense Madrid UCM, Dept Pharmacol &amp; Toxicol, W-N Puerta Hierro Ave, Madrid 28040, Spain; [Nande, Mar; Mengs, Gerardo; Martin, Margarita] Univ Complutense Madrid UCM, Dept Biochem &amp; Mol Biol, W-N Puerta Hierro Ave, Madrid 28040, Spain</t>
  </si>
  <si>
    <t>Fajardo, C (corresponding author), Campus Univ,Ctra Madrid Barcelona Km 33-600,Edifi, Madrid 28805, Spain.</t>
  </si>
  <si>
    <t>carmen.fajardo@uah.es</t>
  </si>
  <si>
    <t>Martín, Carmen/ABH-9409-2020; ADAN, CARMEN FAJARDO/S-1875-2018; Sanchez-Fortun Rodriguez, Sebastian/C-4311-2017</t>
  </si>
  <si>
    <t>Martín, Carmen/0000-0001-8667-7116; Sanchez-Fortun Rodriguez, Sebastian/0000-0002-1891-1000</t>
  </si>
  <si>
    <t>Spanish Ministry of Science, Innovation and Universities [CTM2017-82424-P]; University of Alcala [CCG20/CC-040]</t>
  </si>
  <si>
    <t>Spanish Ministry of Science, Innovation and Universities(Spanish Government); University of Alcala</t>
  </si>
  <si>
    <t>The authors thank the Spanish Ministry of Science, Innovation and Universities for supporting Project CTM2017-82424-P and the University of Alcala for supporting Project CCG20/CC-040.</t>
  </si>
  <si>
    <t>10.1016/j.chemosphere.2021.132460</t>
  </si>
  <si>
    <t>WL1DS</t>
  </si>
  <si>
    <t>Falkenberg, LJ; Scanes, E; Ducker, J; Ross, PM</t>
  </si>
  <si>
    <t>Falkenberg, Laura J.; Scanes, Elliot; Ducker, James; Ross, Pauline M.</t>
  </si>
  <si>
    <t>Biotic habitats as refugia under ocean acidification</t>
  </si>
  <si>
    <t>ELEVATED CARBON-DIOXIDE; CLIMATE-CHANGE; KELP FORESTS; CONCENTRATING MECHANISMS; SHELLFISH AQUACULTURE; MACROCYSTIS-PYRIFERA; SPECIES INTERACTIONS; FISH ASSEMBLAGES; CORAL-REEFS; WEST-COAST</t>
  </si>
  <si>
    <t>Habitat-forming organisms have an important role in ameliorating stressful conditions and may be of particular relevance under a changing climate. Increasing CO2 emissions are driving a range of environmental changes, and one of the key concerns is the rapid acceleration of ocean acidification and associated reduction in pH. Such changes in seawater chemistry are anticipated to have direct negative effects on calcifying organisms, which could, in turn, have negative ecological, economic and human health impacts. However, these calcifying organisms do not exist in isolation, but rather are part of complex ecosystems. Here, we use a qualitative narrative synthesis framework to explore (i) how habitat-forming organisms can act to restrict environmental stress, both now and in the future; (ii) the ways their capacity to do so is modified by local context; and (iii) their potential to buffer the effects of future change through physiological processes and how this can be influenced by management adopted. Specifically, we highlight examples that consider the ability of macroalgae and seagrasses to alter water carbonate chemistry, influence resident organisms under current conditions and their capacity to do so under future conditions, while also recognizing the potential role of other habitats such as adjacent mangroves and saltmarshes. Importantly, we note that the outcome of interactions between these functional groups will be context dependent, influenced by the local abiotic and biotic characteristics. This dependence provides local managers with opportunities to create conditions that enhance the likelihood of successful amelioration. Where individuals and populations are managed effectively, habitat formers could provide local refugia for resident organisms of ecological and economic importance under an acidifying ocean.</t>
  </si>
  <si>
    <t>[Falkenberg, Laura J.; Ducker, James] Chinese Univ Hong Kong, Sch Life Sci, Simon FS Li Marine Sci Lab, Hong Kong, Peoples R China; [Scanes, Elliot; Ross, Pauline M.] Univ Sydney, Sch Life &amp; Environm Sci, Camperdown, NSW 2006, Australia; [Scanes, Elliot] Univ Technol Sydney, Climate Change Cluster, Ultimo, NSW 2007, Australia</t>
  </si>
  <si>
    <t>Falkenberg, LJ (corresponding author), Chinese Univ Hong Kong, Sch Life Sci, Simon FS Li Marine Sci Lab, Hong Kong, Peoples R China.</t>
  </si>
  <si>
    <t>laurafalkenberg@cuhk.edu.hk</t>
  </si>
  <si>
    <t>Scanes, Elliot/W-1244-2018</t>
  </si>
  <si>
    <t>Scanes, Elliot/0000-0001-7520-3804; Ducker, James/0000-0002-4941-3354</t>
  </si>
  <si>
    <t>University of Sydney-Chinese University of Hong Kong Partnership Collaboration Award in 2019-2020</t>
  </si>
  <si>
    <t>This work was supported by the University of Sydney-Chinese University of Hong Kong Partnership Collaboration Award in 2019-2020.</t>
  </si>
  <si>
    <t>SEP 16</t>
  </si>
  <si>
    <t>coab077</t>
  </si>
  <si>
    <t>10.1093/conphys/coab077</t>
  </si>
  <si>
    <t>XD2ZS</t>
  </si>
  <si>
    <t>Fan, J; Wang, YF; Ouyang, ZY; Li, LJ; Xu, Y; Zhang, WZ; Wang, CS; Xu, WH; Li, JY; Yu, JH; Zhou, K</t>
  </si>
  <si>
    <t>Fan, Jie; Wang, Yafei; Ouyang, Zhiyun; Li, Lijuan; Xu, Yong; Zhang, Wenzhong; Wang, Chuansheng; Xu, Weihua; Li, Jiuyi; Yu, Jianhui; Zhou, Kan</t>
  </si>
  <si>
    <t>Risk forewarning of regional development sustainability based on a natural resources and environmental carrying index in China</t>
  </si>
  <si>
    <t>ECOLOGICAL FOOTPRINT; FOOD SECURITY; CAPACITY; WORLD; CONSERVATION; INDICATORS; CHALLENGES; EMISSIONS; POLLUTION; IMPACTS</t>
  </si>
  <si>
    <t>It is a matter of public consensus that China's high growth rate has been achieved at the expense of natural resources and the environment, leading to serious risks to sustainability. This research, which proposes a theoretical model to forewarn of risks to regional developmental sustainability in China, constitutes the first empirical evaluation of this to be undertaken there. The results show that: ( a) the areas at risk cover almost 43% of the land and 44% of the population of mainland China. In those areas, 83.56% of people at risk are threatened by the low carrying capacity of the environment and limited water resources. (b) With 70% of the total population living in at risk areas, urbanization zones remain as the primary category suffering from overload across China. Extensive industrialization has resulted in environmental pollution, which contributes the most to the forewarning status, while the secondary cause is found to be the special coupling of the scarcity of natural water resources and their inefficient use. In addition, most urban conglomerations suffer from pollution by industrial production and household consumption, which tends to extend to their surrounding agricultural areas. Extensive mineral exploitation in ecologically fragile areas has made them increasingly more vulnerable to disturbances from their neighboring resource-driven urban areas. The paper uses these findings to suggest how to intensify the special regulatory administration of resources and the environment, and to transform approaches to industrialization, in order to address sustainable development issues in developing countries.</t>
  </si>
  <si>
    <t>[Fan, Jie; Wang, Yafei; Xu, Yong; Zhang, Wenzhong; Wang, Chuansheng; Yu, Jianhui; Zhou, Kan] Chinese Acad Sci, Key Lab Reg Sustainable Dev Modeling, Beijing, Peoples R China; [Fan, Jie; Wang, Yafei; Li, Lijuan; Xu, Yong; Zhang, Wenzhong; Wang, Chuansheng; Li, Jiuyi; Yu, Jianhui; Zhou, Kan] Chinese Acad Sci, Inst Geog Sci &amp; Nat Resources Res, Beijing, Peoples R China; [Fan, Jie; Wang, Yafei] Univ Chinese Acad Sci, Coll Resources &amp; Environm, Beijing, Peoples R China; [Ouyang, Zhiyun; Xu, Weihua] Chinese Acad Sci, Res Ctr Ecoenvironm Sci, State Key Lab Urban &amp; Reg Ecol, Beijing, Peoples R China</t>
  </si>
  <si>
    <t>Fan, J (corresponding author), Chinese Acad Sci, Key Lab Reg Sustainable Dev Modeling, Beijing, Peoples R China.;Fan, J (corresponding author), Chinese Acad Sci, Inst Geog Sci &amp; Nat Resources Res, Beijing, Peoples R China.;Fan, J (corresponding author), Univ Chinese Acad Sci, Coll Resources &amp; Environm, Beijing, Peoples R China.</t>
  </si>
  <si>
    <t>fanj@igsnrr.ac.cn</t>
  </si>
  <si>
    <t>WANG, Yafei/0000-0002-6611-6642</t>
  </si>
  <si>
    <t>Key Program of the National Natural Science Foundation of China [41630644]; Knowledge Innovation Program of the Chinese Academy of Sciences [KZCX2-YW-321]</t>
  </si>
  <si>
    <t>Key Program of the National Natural Science Foundation of China(National Natural Science Foundation of China (NSFC)); Knowledge Innovation Program of the Chinese Academy of Sciences(Chinese Academy of SciencesKnowledge Innovation Program of the Chinese Academy of Sciences)</t>
  </si>
  <si>
    <t>We would like to thank Prof. Richard B. Norgaard and the two anonymous referees for their constructive comments. This work was supported by the Key Program of the National Natural Science Foundation of China (41630644) and the Knowledge Innovation Program of the Chinese Academy of Sciences (KZCX2-YW-321). The data used for the RFRDS evaluation model can be accessed via the Supporting Information.</t>
  </si>
  <si>
    <t>10.1002/2016EF000490</t>
  </si>
  <si>
    <t>EO8II</t>
  </si>
  <si>
    <t>Fan, S; Cho, EE; Meng, T; Rue, C</t>
  </si>
  <si>
    <t>Fan, Shenggen; Cho, Emily EunYoung; Meng, Ting; Rue, Christopher</t>
  </si>
  <si>
    <t>How to Prevent and Cope with Coincidence of Risks to the Global Food System</t>
  </si>
  <si>
    <t>food systems; food security; coincidence of risks; climate change; perfect storms</t>
  </si>
  <si>
    <t>CLIMATE-CHANGE; AGRICULTURAL PRODUCTIVITY; SECURITY; FUTURE; IMPACT</t>
  </si>
  <si>
    <t>The global food system faces major risks and threats that can cause massive economic loss; dislocation of food supply chains; and welfare loss of producers, consumers, and other food system actors. The interrelated nature of the system has highlighted the complexity of risks. Climate change, extreme weather events, and degradation and depletion of natural resources, including water, arable, forestry, and pastural lands, loss of biodiversity, emerging diseases, trade chokepoints and disruptions, macroeconomic shocks, and conflicts, can each seriously disrupt the system. Coincidence of these risks can compound the effects on global food security and nutrition. Smallholder farmers, rural migrants, women, youth, children, low-income populations, and other disadvantaged groups are particularly vulnerable. The coronavirus disease 2019 (COVID-19) pandemic exemplifies a perfect storm of coincidental risks. This article reviews major risks that most significantly impact food systems and highlights the importance of prospects for coincidence of risks. We present pathways to de-risk food systems and a way forward to ensure healthy, sustainable, inclusive, and resilient food systems.</t>
  </si>
  <si>
    <t>[Fan, Shenggen; Meng, Ting] China Agr Univ, Acad Global Food Econ &amp; Policy AGFEP, Beijing 100083, Peoples R China; [Cho, Emily EunYoung; Rue, Christopher] Internat Food Policy Res Inst, Washington, DC 20005 USA</t>
  </si>
  <si>
    <t>Fan, S (corresponding author), China Agr Univ, Acad Global Food Econ &amp; Policy AGFEP, Beijing 100083, Peoples R China.</t>
  </si>
  <si>
    <t>s.fan@cau.edu.cn; e.cho@cgiar.org; tmeng@cau.edu.cn; c.rue@cgiar.org</t>
  </si>
  <si>
    <t>Cho, Emily/0000-0002-7499-6619</t>
  </si>
  <si>
    <t>National Natural Science Foundation of China (NSFC-CGIAR) [72061147002]</t>
  </si>
  <si>
    <t>National Natural Science Foundation of China (NSFC-CGIAR)(CGIAR)</t>
  </si>
  <si>
    <t>This research was funded by the National Natural Science Foundation of China (NSFC-CGIAR Grant #72061147002). We thank Tim Benton and Patrick Caron for their insightful comments.</t>
  </si>
  <si>
    <t>10.1146/annurev-environ-012220-020844</t>
  </si>
  <si>
    <t>Farinosi, F; Arias, ME; Lee, E; Longo, M; Pereira, FF; Livino, A; Moorcroft, PR; Briscoe, J</t>
  </si>
  <si>
    <t>Farinosi, Fabio; Arias, Mauricio E.; Lee, Eunjee; Longo, Marcos; Pereira, Fabio F.; Livino, Angela; Moorcroft, Paul R.; Briscoe, John</t>
  </si>
  <si>
    <t>Future Climate and Land Use Change Impacts on River Flows in the Tapajos Basin in the Brazilian Amazon</t>
  </si>
  <si>
    <t>BIAS-CORRECTION METHODS; ENVIRONMENTAL-MODEL HADGEM1; PHYSICAL-PROPERTIES; VEGETATION DYNAMICS; HYDROLOGIC IMPACT; REGIONAL CLIMATE; USE TRANSITIONS; ROUTING SCHEME; FOREST HEALTH; WOOD-HARVEST</t>
  </si>
  <si>
    <t>Land conversion and changing climate are expected to significantly alter tropical forest hydrology. We used a land surface model integrated with a river routing scheme to analyze the hydrological alterations expected in the Tapajos River basin, a large portion of the Brazilian Amazon, caused by two environmental drivers: climate and land use. The model was forced with two future climate scenarios (years 2026-2045) from the Earth System Model HadGem2-ES with moderate (+4.5 W/m(2) radiative forcing value in the year 2100 with respect to preindustrial levels) and severe (+8.5 W/m(2)) representative atmospheric carbon dioxide pathways (Representative Concentration Pathways). We tested the sensitivity of our results to the uncertainty in future climate projections by running simulations with IPSL-CM5 (wettest scenarios) and GISS-E2 (driest scenarios). Human land use effects on vegetation were evaluated using a limited and an extreme deforestation scenario. Our analysis indicates that climate change is predicted to reduce river flows across seasons (up to 20%) and bring a considerable shift in flow seasonality toward a later onset (nearly 1.5 months) and increase in interannual variability. While land use change partially counteracts the climate-driven diminishing trend in river flows, it is expected to contribute to a further increase in interannual and intraannual variability. From a water management perspective, the overall reduction of river flows and their increased variability, combined with the shift and the shortening of the wet season, could potentially affect the productivity of the large hydropower systems planned for the region and the growing demand for agricultural and transport expansion. Plain Language Summary Climate and land use change are expected to heavily modify the water cycle. This is particularly true in tropical areas, where human-driven changes may completely alter river discharge. The Amazon is the largest of the remaining tropical forests. Increasing agriculture and livestock production have significantly altered land cover in the region. This pattern is projected to continue in the coming decades. The change in the Amazon's future is highly uncertain: the direct effects of climate and land use change are not well understood and the response also depends on complex Earth-atmosphere exchanges. We used computer models representing water and energy cycles over time to understand how environmental changes are likely to alter the discharge of the Tapajos River system in southeastern Amazon. By combining two climate and two land use scenarios, we found that climate change is expected to reduce the river flows in the basin, bringing a delay in the flow seasonality and increasing the overall variability. Land use change, conversely, is expected to cause an increase in flow magnitude and variability. Besides the serious environmental consequences, these findings have important implications for the management and development of water in this strategic area for Brazil's energy and food production.</t>
  </si>
  <si>
    <t>[Farinosi, Fabio; Arias, Mauricio E.; Lee, Eunjee; Pereira, Fabio F.; Livino, Angela; Moorcroft, Paul R.; Briscoe, John] Harvard Univ, Sustainabil Sci Program, Kennedy Sch Govt, Cambridge, MA 02138 USA; [Farinosi, Fabio] Ca Foscari Univ Venice, Dept Econ, Venice, Italy; [Farinosi, Fabio] European Commiss, JRC, Ispra, Italy; [Arias, Mauricio E.] Univ S Florida, Dept Civil &amp; Environm Engn, Tampa, FL USA; [Lee, Eunjee] Univ Space Res Assoc, Goddard Earth Sci Technol &amp; Res, Columbia, MD USA; [Lee, Eunjee] NASA, Global Modeling &amp; Assimilat Off, Goddard Space Flight Ctr, Greenbelt, MD USA; [Longo, Marcos] CALTECH, Jet Prop Lab, Pasadena, CA USA; [Longo, Marcos; Moorcroft, Paul R.] Harvard Univ, Fac Arts &amp; Sci, Cambridge, MA 02138 USA; [Pereira, Fabio F.] Univ Fed Alagoas, Dept Energy Engn, Maceio, Brazil; [Livino, Angela] EPE, Rio De Janeiro, Brazil</t>
  </si>
  <si>
    <t>Farinosi, F (corresponding author), Harvard Univ, Sustainabil Sci Program, Kennedy Sch Govt, Cambridge, MA 02138 USA.;Farinosi, F (corresponding author), Ca Foscari Univ Venice, Dept Econ, Venice, Italy.;Farinosi, F (corresponding author), European Commiss, JRC, Ispra, Italy.</t>
  </si>
  <si>
    <t>fabio.farinosi@gmail.com</t>
  </si>
  <si>
    <t>Longo, Marcos/F-5033-2014; Arias, Mauricio/H-5667-2013; Farinosi, Fabio/R-6554-2018</t>
  </si>
  <si>
    <t>Longo, Marcos/0000-0001-5062-6245; Arias, Mauricio/0000-0002-8805-6353; Farinosi, Fabio/0000-0002-4774-4854; Lee, Eunjee/0000-0002-4319-2781; Pereira, Fabio/0000-0002-5678-6730</t>
  </si>
  <si>
    <t>Italy's Ministry for Environment, Land and Sea; Ca' Foscari University of Venice</t>
  </si>
  <si>
    <t>This work was conducted while F. Farinosi, M. E. Arias, F. Pereira, A. Livino, and E. Lee were Giorgio Ruffolo Fellows in the Sustainability Science Program at Harvard University. Support from Italy's Ministry for Environment, Land and Sea is gratefully acknowledged. F. Farinosi was also funded through a doctoral scholarship by the Ca' Foscari University of Venice. The authors would like to dedicate this study to the late Professor John Briscoe (1948-2014), who envisioned and co-led the Amazon Initiative of Harvard's Sustainability Science Program. Climate forcing data are available from the Earth System Grid Federation (ESGF) Peer-to-Peer (P2P) enterprise system website (https://pcmdi.llnl.gov/projects/esgf-llnl/). Land use historical series and future projections are made available as supporting information of the referred studies (Hurtt et al., 2006, 2011; Soares-Filho et al., 2006). Historical river flow observations are available from the HydroWeb service of the Brazilian National water Agency (http://www.snirh.gov.br/hidroweb/) and from the SO-HYBAM website (http://www.ore-hybam.org/index.php/eng/Data).</t>
  </si>
  <si>
    <t>10.1029/2019EF001198</t>
  </si>
  <si>
    <t>Farley, KA; Walsh, KC; Levine, AS</t>
  </si>
  <si>
    <t>Farley, Kathleen A.; Walsh, Kyle C.; Levine, Arielle S.</t>
  </si>
  <si>
    <t>Opportunities and obstacles for rangeland conservation in San Diego County, California, USA</t>
  </si>
  <si>
    <t>conservation; ecosystem services; private land conservation; rangeland; working landscapes</t>
  </si>
  <si>
    <t>LAND-COVER DATABASE; ECOSYSTEM SERVICES; PARTICIPATION; RANCHERS; ACT; PERSPECTIVES; BIODIVERSITY; STEWARDSHIP; PERCEPTIONS; RESILIENCE</t>
  </si>
  <si>
    <t>Working landscapes such as rangelands are increasingly recognized as having high conservation value, providing a variety of ecosystem services, including food, fiber, habitat, recreation, open space, carbon storage, and water, in addition to a broad range of social benefits. However, conversion of rangelands to other land uses has been prevalent throughout the western United States, leading to greater attention in the conservation community to the importance of collaborating with private landowners. The level of interest in collaborative conservation among private landowners and the types of conservation programs they choose to participate in depend on the social, economic, and environmental context. We used GIS analysis and interviews with ranchers to evaluate rangeland conversion and participation in conservation programs among ranchers in San Diego County, California, USA, which is part of a biodiversity hotspot with high plant species richness and a large number of endemic and rare species. We found that &gt; 25% of rangelands were converted to other uses, primarily urbanization, over the past 25 years while the area of public rangeland increased by 9%. Interviews revealed that ranchers in San Diego County have had limited involvement with most conservation programs, and a critical factor for nonparticipation was providing programs access to private land, along with other issues related to trust and social values. Among ranchers who had participated in conservation programs, the payment level and the agency or organization administering the program were key factors. Our results provide insight into factors influencing whether and when ranchers are likely to participate in conservation initiatives and illustrate that private and public land conservation are strongly linked and would be more effective if the two strategies were better integrated.</t>
  </si>
  <si>
    <t>[Farley, Kathleen A.; Walsh, Kyle C.; Levine, Arielle S.] San Diego State Univ, Dept Geog, San Diego, CA 92182 USA</t>
  </si>
  <si>
    <t>Farley, KA (corresponding author), San Diego State Univ, Dept Geog, San Diego, CA 92182 USA.</t>
  </si>
  <si>
    <t>Levine, Arielle/AAA-4817-2021</t>
  </si>
  <si>
    <t>Levine, Arielle/0000-0002-3556-4143</t>
  </si>
  <si>
    <t>San Diego State University</t>
  </si>
  <si>
    <t>This research was funded by San Diego State University through the University Grant Program and a Critical Thinking Grant. We are grateful to all who gave their time to be interviewed and provided insight to help us better understand rangeland management in San Diego County.</t>
  </si>
  <si>
    <t>10.5751/ES-09077-220138</t>
  </si>
  <si>
    <t>ES2ZW</t>
  </si>
  <si>
    <t>Farmar-Bowers, Q</t>
  </si>
  <si>
    <t>Farmar-Bowers, Quentin</t>
  </si>
  <si>
    <t>Food Security: One of a Number of 'Securities' We Need for a Full Life: An Australian Perspective</t>
  </si>
  <si>
    <t>JOURNAL OF AGRICULTURAL &amp; ENVIRONMENTAL ETHICS</t>
  </si>
  <si>
    <t>Agriculture; Australia; Biodiversity conservation; Food security; Natural resources</t>
  </si>
  <si>
    <t>IMPACT; NEOLIBERALISM; VULNERABILITY; BIODIVERSITY; SCARCITY; OBESITY; SYSTEM; RIGHTS; WATER; ERA</t>
  </si>
  <si>
    <t>Although agriculture in Australia is very productive, the current food supply systems in Australia fail to deliver healthy diets to all Australians and fail to protect the natural resources on which they depend. The operation of the food systems creates 'collateral damage' to the natural environment including biodiversity loss. In coming decades, Australia's food supply systems will be increasingly challenged by resource price inflation and climate change. Australia exports more than half of its current agricultural production. Government and business are aiming to substantially increase production to bolster exports. This will increase pressure on agricultural resources and exacerbate 'collateral' damage to the environment. The Australian public have a deep and ongoing interest in a very wide range of issues associated with the food systems including the environment, health and sustainability. Food is something we require in order to live and a good diet is something we have to have to be healthy. For health over a life-time we need food security. However, we also require a range of other material goods and social arrangements in order to develop and flourish as human beings. And we need these other things to be secure over a life-time. Food is therefore one security among a range of other securities we need in order to flourish. The paper outlines a number of approaches, as examples, that help to identify what these other goods and arrangements might be. The approaches mentioned in this paper include human rights, national securities, human needs, authentic happiness, capabilities, sustainability and environmental ethics. The different approaches provide a way of evaluating the current situation and indicating a direction for change within the food systems that will address the problems. However, changing large systems such as those involved in food supply is difficult because inertias and vested interests make the current food supply systems resilient to change. The paper suggests that one of the first and ongoing tasks is to develop an understanding of the situation from a comprehensive social-ecological systems perspective. The paper also suggests that a practical leverage point for system change is restructuring the flow of information on the health, natural resources and biodiversity loss issues related to the food supply systems.</t>
  </si>
  <si>
    <t>Deakin Univ, Geelong, Vic 3217, Australia</t>
  </si>
  <si>
    <t>Farmar-Bowers, Q (corresponding author), Deakin Univ, Geelong, Vic 3217, Australia.</t>
  </si>
  <si>
    <t>quentin.farmarbowers@deakin.edu.au</t>
  </si>
  <si>
    <t>1187-7863</t>
  </si>
  <si>
    <t>1573-322X</t>
  </si>
  <si>
    <t>J AGR ENVIRON ETHIC</t>
  </si>
  <si>
    <t>J. Agric. Environ. Ethics</t>
  </si>
  <si>
    <t>10.1007/s10806-014-9491-1</t>
  </si>
  <si>
    <t>Agriculture, Multidisciplinary; Ethics; Environmental Sciences; History &amp; Philosophy Of Science</t>
  </si>
  <si>
    <t>Science Citation Index Expanded (SCI-EXPANDED); Social Science Citation Index (SSCI); Arts &amp;amp; Humanities Citation Index (A&amp;amp;HCI)</t>
  </si>
  <si>
    <t>Agriculture; Social Sciences - Other Topics; Environmental Sciences &amp; Ecology; History &amp; Philosophy of Science</t>
  </si>
  <si>
    <t>AQ9YX</t>
  </si>
  <si>
    <t>Faust, DR; Kumar, S; Archer, DW; Hendrickson, JR; Kronberg, SL; Liebig, MA</t>
  </si>
  <si>
    <t>Faust, Derek R.; Kumar, Sandeep; Archer, David W.; Hendrickson, John R.; Kronberg, Scott L.; Liebig, Mark A.</t>
  </si>
  <si>
    <t>Integrated Crop-Livestock Systems and Water Quality in the Northern Great Plains: Review of Current Practices and Future Research Needs</t>
  </si>
  <si>
    <t>CONTROLLED DRAINAGE-SUBIRRIGATION; SUSTAINABLE AGRICULTURAL SYSTEMS; WINTER COVER CROPS; GULF-OF-MEXICO; CONSERVATION TILLAGE; MANAGEMENT-PRACTICES; MISSISSIPPI RIVER; SNOWMELT RUNOFF; ORGANIC-CARBON; NUTRIENT LOSS</t>
  </si>
  <si>
    <t>Integrated crop-livestock systems hold potential to achieve environmentally sustainable production of crop and livestock products. Although previous studies suggest that integrated crop-livestock systems improve soil health, impacts of integrated crop-livestock systems on water quality and aquatic ecosystems are largely unknown. This review (i) summarizes studies examining surface water quality and soil leachate for management practices commonly used in integrated crop-livestock systems (e.g., no-till, cover crops, livestock grazing) with emphasis on the Northern Great Plains ecoregion of North America, (ii) quantifies management system effects on nutrient and total suspended solids concentrations and loads, and (iii) identifies information gaps regarding water quality associated with integrated crop-livestock systems and research needs in this area. In general, management practices used in integrated crop-livestock systems reduced losses of total suspended solids, nitrogen (N), and phosphorus (P) in surface runoff and soil leachate. However, certain management practices (e.g., no-till or reduced tillage) reduced losses of total N (relative median change = -65%), whereas soluble P losses in runoff increased (57%). Conversely, practices such as grazing increased median total suspended solids (22%), nitrate (45%), total N (85%), and total P (25%) concentrations and loads in surface runoff and aquatic ecosystems. An improved understanding of the interactive effects of integrated crop-livestock management practices on surface water quality and soil leachate under current and future climate scenarios is urgently needed. To close this knowledge gap, future studies should focus on determining concentrations and loads of total suspended solids, N, P, and organic carbon in runoff and soil leachate from integrated crop-livestock systems.</t>
  </si>
  <si>
    <t>[Faust, Derek R.; Archer, David W.; Hendrickson, John R.; Kronberg, Scott L.; Liebig, Mark A.] USDA ARS, Northern Great Plains Res Lab, POB 459, Mandan, ND 58554 USA; [Kumar, Sandeep] South Dakota State Univ, Agron Hort &amp; Plant Sci, Box 2140C, Brookings, SD 57007 USA</t>
  </si>
  <si>
    <t>Faust, DR (corresponding author), USDA ARS, Northern Great Plains Res Lab, POB 459, Mandan, ND 58554 USA.</t>
  </si>
  <si>
    <t>derek.faust@ars.usda.gov</t>
  </si>
  <si>
    <t>Hendrickson, John/M-1999-2019; Archer, David/I-7263-2019; Faust, Derek/AAR-5801-2020</t>
  </si>
  <si>
    <t>Hendrickson, John/0000-0001-8600-9214; Archer, David/0000-0002-4816-7040; Liebig, Mark/0000-0002-2716-3665</t>
  </si>
  <si>
    <t>USDA National Institute of Food and Agriculture, Coordinated Agricultural Projects (CAP) [2016-68004-24768]; project entitled Back to the Future: Enhancing food security and farm production with integrated crop-livestock production systems''</t>
  </si>
  <si>
    <t>USDA National Institute of Food and Agriculture, Coordinated Agricultural Projects (CAP); project entitled Back to the Future: Enhancing food security and farm production with integrated crop-livestock production systems''</t>
  </si>
  <si>
    <t>This work was supported by the USDA National Institute of Food and Agriculture, Coordinated Agricultural Projects (CAP) (Award no. 2016-68004-24768) and the project entitled Back to the Future: Enhancing food security and farm production with integrated crop-livestock production systems.'' The USDA prohibits discrimination in all its programs and activities on the basis of race, color, national origin, age, disability, and, where applicable, sex, marital status, familial status, parental status, religion, sexual orientation, genetic information, political beliefs, reprisal, or because all or part of an individual's income is derived from any public assistance program (not all prohibited bases apply to all programs). The USDA is an equal opportunity provider and employer. Mention of trade names or commercial products in this paper is solely for the purpose of providing specific information and does not imply recommendation or endorsement by the USDA.</t>
  </si>
  <si>
    <t>10.2134/jeq2017.08.0306</t>
  </si>
  <si>
    <t>FS9YU</t>
  </si>
  <si>
    <t>Fawzy, S; Osman, AI; Doran, J; Rooney, DW</t>
  </si>
  <si>
    <t>Fawzy, Samer; Osman, Ahmed I.; Doran, John; Rooney, David W.</t>
  </si>
  <si>
    <t>Strategies for mitigation of climate change: a review</t>
  </si>
  <si>
    <t>Climate change mitigation; Negative emissions technologies; Carbon dioxide removal; Decarbonization technologies; Radiative forcing geoengineering technologies</t>
  </si>
  <si>
    <t>ATMOSPHERIC CARBON-DIOXIDE; SOLAR-RADIATION MANAGEMENT; ENERGY; BIOCHAR; SEQUESTRATION; EMISSIONS; CAPTURE; TECHNOLOGY; ELECTRICITY; AGREEMENT</t>
  </si>
  <si>
    <t>Climate change is defined as the shift in climate patterns mainly caused by greenhouse gas emissions from natural systems and human activities. So far, anthropogenic activities have caused about 1.0 degrees C of global warming above the pre-industrial level and this is likely to reach 1.5 degrees C between 2030 and 2052 if the current emission rates persist. In 2018, the world encountered 315 cases of natural disasters which are mainly related to the climate. Approximately 68.5 million people were affected, and economic losses amounted to $131.7 billion, of which storms, floods, wildfires and droughts accounted for approximately 93%. Economic losses attributed to wildfires in 2018 alone are almost equal to the collective losses from wildfires incurred over the past decade, which is quite alarming. Furthermore, food, water, health, ecosystem, human habitat and infrastructure have been identified as the most vulnerable sectors under climate attack. In 2015, the Paris agreement was introduced with the main objective of limiting global temperature increase to 2 degrees C by 2100 and pursuing efforts to limit the increase to 1.5 degrees C. This article reviews the main strategies for climate change abatement, namely conventional mitigation, negative emissions and radiative forcing geoengineering. Conventional mitigation technologies focus on reducing fossil-based CO(2)emissions. Negative emissions technologies are aiming to capture and sequester atmospheric carbon to reduce carbon dioxide levels. Finally, geoengineering techniques of radiative forcing alter the earth's radiative energy budget to stabilize or reduce global temperatures. It is evident that conventional mitigation efforts alone are not sufficient to meet the targets stipulated by the Paris agreement; therefore, the utilization of alternative routes appears inevitable. While various technologies presented may still be at an early stage of development, biogenic-based sequestration techniques are to a certain extent mature and can be deployed immediately.</t>
  </si>
  <si>
    <t>[Fawzy, Samer; Osman, Ahmed I.; Rooney, David W.] Queens Univ Belfast, Sch Chem &amp; Chem Engn, David Keir Bldg,Stranmillis Rd, Belfast BT9 5AG, Antrim, North Ireland; [Doran, John] Letterkenny Inst Technol, Bryden Ctr, Letterkenny, Ireland</t>
  </si>
  <si>
    <t>Osman, AI (corresponding author), Queens Univ Belfast, Sch Chem &amp; Chem Engn, David Keir Bldg,Stranmillis Rd, Belfast BT9 5AG, Antrim, North Ireland.</t>
  </si>
  <si>
    <t>aosmanahmed01@qub.ac.uk</t>
  </si>
  <si>
    <t>Osman, Ahmed I/S-2958-2016</t>
  </si>
  <si>
    <t>Osman, Ahmed I/0000-0003-2788-7839; Doran, William John/0000-0003-4394-4493; Fawzy, Samer/0000-0001-7071-623X</t>
  </si>
  <si>
    <t>EPSRC project Advancing Creative Circular Economies for Plastics via Technological-Social Transitions (ACCEPT Transitions) [EP/S025545/1]; Bryden Centre project - European Union's INTERREG VA Programme [VA5048]; Department for the Economy in Northern Ireland; Department of Business, Enterprise and Innovation in the Republic of Ireland</t>
  </si>
  <si>
    <t>EPSRC project Advancing Creative Circular Economies for Plastics via Technological-Social Transitions (ACCEPT Transitions)(UK Research &amp; Innovation (UKRI)Engineering &amp; Physical Sciences Research Council (EPSRC)); Bryden Centre project - European Union's INTERREG VA Programme; Department for the Economy in Northern Ireland; Department of Business, Enterprise and Innovation in the Republic of Ireland</t>
  </si>
  <si>
    <t>Authors would like to acknowledge the support given by the EPSRC project Advancing Creative Circular Economies for Plastics via Technological-Social Transitions (ACCEPT Transitions, EP/S025545/1). The authors wish to acknowledge the support of The Bryden Centre project (Project ID VA5048) which was awarded by The European Union's INTERREG VA Programme, managed by the Special EU Programmes Body (SEUPB), with match funding provided by the Department for the Economy in Northern Ireland and the Department of Business, Enterprise and Innovation in the Republic of Ireland.</t>
  </si>
  <si>
    <t>10.1007/s10311-020-01059-w</t>
  </si>
  <si>
    <t>OH1PA</t>
  </si>
  <si>
    <t>Fayiah, M; Dong, SK; Khomera, SW; Rehman, SAU; Yang, MY; Xiao, JN</t>
  </si>
  <si>
    <t>Fayiah, Moses; Dong, ShiKui; Khomera, Sphiwe Wezzie; Rehman, Syed Aziz Ur; Yang, Mingyue; Xiao, Jiannan</t>
  </si>
  <si>
    <t>Status and Challenges of Qinghai-Tibet Plateau's Grasslands: An Analysis of Causes, Mitigation Measures, and Way Forward</t>
  </si>
  <si>
    <t>degradation; biodiversity; grassland; grazing; soil; abiotic; climate change; China; biotic</t>
  </si>
  <si>
    <t>ALPINE MEADOW ECOSYSTEMS; PIKA OCHOTONA-CURZONIAE; CLIMATE-CHANGE; PRIMARY PRODUCTIVITY; QUANTITATIVE ASSESSMENT; RANGELAND DEGRADATION; DEGRADED GRASSLAND; VEGETATION COVER; SOIL PROPERTIES; CARBON</t>
  </si>
  <si>
    <t>Grassland ecosystems on the Qinghai-Tibet Plateau (QTP) provide numerous ecosystem services and functions to both local communities and the populations living downstream through the provision of water, habitat, food, herbal medicines, and shelter. This review examined the current ecological status, degradation causes, and impacts of the various grassland degradation mitigation measures employed and their effects on grassland health and growth in the QTP. Our findings revealed that QTP grasslands are continually being degraded as a result of complex biotic and abiotic drivers and processes. The biotic and abiotic actions have resulted in soil erosion, plant biomass loss, soil organic carbon loss, a reduction in grazing and carrying capacity, the emergence of pioneer plant species, loss of soil nutrients, and an increase in soil pH. A combination of factors such as overgrazing, land-use changes, invasive species encroachment, mining activities, rodent burrowing activities, road and dam constructions, tourism, migration, urbanization, and climate change have caused the degradation of grasslands on the QTP. A conceptual framework on the way forward in tackling grassland degradation on the QTP is presented together with other appropriate measures needed to amicably combat grassland degradation on the QTP. It is recommended that a comprehensive and detailed survey be carried out across the QTP to determine the percentage of degraded grasslands and hence, support a sound policy intervention.</t>
  </si>
  <si>
    <t>[Fayiah, Moses; Dong, ShiKui; Yang, Mingyue; Xiao, Jiannan] Beijing Normal Univ, Sch Environm, State Key Lab Water Environm Simulat, Beijing 100875, Peoples R China; [Fayiah, Moses] Njala Univ, Sch Nat Resources Management, Dept Forestry, Njala 232, Sierra Leone; [Dong, ShiKui] Cornell Univ, Dept Nat Resources, Fernow Hall, Ithaca, NY 14853 USA; [Khomera, Sphiwe Wezzie] Beijing Normal Univ, Fac Educ, Dept Comparat Educ, Beijing 100875, Peoples R China; [Rehman, Syed Aziz Ur] Univ Vet &amp; Anim Sci, Dept Environm Sci, Lahore 54000, Pakistan</t>
  </si>
  <si>
    <t>Dong, SK (corresponding author), Beijing Normal Univ, Sch Environm, State Key Lab Water Environm Simulat, Beijing 100875, Peoples R China.;Dong, SK (corresponding author), Cornell Univ, Dept Nat Resources, Fernow Hall, Ithaca, NY 14853 USA.</t>
  </si>
  <si>
    <t>moses.fayiah@yahoo.co.uk; dsk03037@bnu.edu.cn; swkhomera@gmail.com; syed.aziz@uvas.edu.pk; yueyuemuseum@163.com; xiaojiannan168@163.com</t>
  </si>
  <si>
    <t>Fayiah, Moses/AAD-9209-2022; Rehman, Syed Aziz Ur/AAX-8784-2021</t>
  </si>
  <si>
    <t xml:space="preserve">Fayiah, Moses/0000-0002-8339-4249; </t>
  </si>
  <si>
    <t>This research was financially supported by the grants from the Second Tibetan Plateau Scientific Expedition and Research Program (2019QZKK0307), National Key R&amp;D Program of China (2016YFC0501906), Qinghai Provincial Key R&amp;D program (2019-SF-145 and 2018-NK-A2), and Qinghai innovation platform construction project (2017-ZJ-Y20). The authors would also like to thank the anonymous reviewers for their helpful comments.</t>
  </si>
  <si>
    <t>10.3390/su12031099</t>
  </si>
  <si>
    <t>Fedele, G; Donatti, CI; Bornacelly, I; Hole, DG</t>
  </si>
  <si>
    <t>Fedele, Giacomo; Donatti, Camila, I; Bornacelly, Ivan; Hole, David G.</t>
  </si>
  <si>
    <t>Nature-dependent people: Mapping human direct use of nature for basic needs across the tropics</t>
  </si>
  <si>
    <t>Nature contributions to people; Ecosystems services; Human well-being; Social-ecological systems; Land uses</t>
  </si>
  <si>
    <t>ECOSYSTEM SERVICES; TRADE-OFFS; BIODIVERSITY; LIVELIHOOD; URBANIZATION; CONSERVATION; POVERTY; BUNDLES; SYSTEMS; LINKING</t>
  </si>
  <si>
    <t>Understanding where people depend the most on natural resources for their basic human needs is crucial for planning conservation and development interventions. For some people, nature is a direct source of food, clean water, and energy through subsistence uses. However, a high direct dependency on nature for basic needs makes people particularly sensitive to changes in climate, land cover, and land tenure. Based on more than 5 million household interviews conducted in 85 tropical countries, we identified where people highly depend on nature for their basic needs. Our results show that 1.2 billion people, or 30% of the population across tropical countries, are highly dependent on nature. In places where people highly depend on nature for their basic needs, nature-based strategies that protect, restore or sustainably manage ecosystems must be carefully designed to promote inclusive human development alongside environmental benefits.</t>
  </si>
  <si>
    <t>[Fedele, Giacomo; Donatti, Camila, I; Hole, David G.] Conservat Int, Betty &amp; Gordon Moore Ctr Sci, Arlington, VA USA; [Fedele, Giacomo] Conservat Int Europe, Chaussee Charleroi 112, B-1060 Brussels, Belgium; [Donatti, Camila, I] No Arizona Univ, Dept Biol Sci, Box 5640, Flagstaff, AZ 86011 USA; [Bornacelly, Ivan] Paris Sch Econ, Paris, France; [Hole, David G.] Univ Durham, Dept Biosci, Durham, England</t>
  </si>
  <si>
    <t>Fedele, G (corresponding author), Conservat Int Europe, Chaussee Charleroi 112, B-1060 Brussels, Belgium.</t>
  </si>
  <si>
    <t>gfedele@conservation.org</t>
  </si>
  <si>
    <t>Donatti, Camila I./AAV-2324-2020</t>
  </si>
  <si>
    <t>Conservation International through the Climate Strategy and Betty and Gordon Moore</t>
  </si>
  <si>
    <t>Funding was provided by Conservation International through the Climate Strategy and Betty and Gordon Moore.</t>
  </si>
  <si>
    <t>10.1016/j.gloenvcha.2021.102368</t>
  </si>
  <si>
    <t>NOV 2021</t>
  </si>
  <si>
    <t>XP4MB</t>
  </si>
  <si>
    <t>Feinberg, A; Stenke, A; Peter, T; Hinckley, ELS; Driscoll, CT; Winkel, LHE</t>
  </si>
  <si>
    <t>Feinberg, Aryeh; Stenke, Andrea; Peter, Thomas; Hinckley, Eve-Lyn S.; Driscoll, Charles T.; Winkel, Lenny H. E.</t>
  </si>
  <si>
    <t>Reductions in the deposition of sulfur and selenium to agricultural soils pose risk of future nutrient deficiencies</t>
  </si>
  <si>
    <t>COMMUNICATIONS EARTH &amp; ENVIRONMENT</t>
  </si>
  <si>
    <t>ATMOSPHERIC SELENIUM; ANTHROPOGENIC EMISSIONS; COAL COMBUSTION; TECHNICAL NOTE; RECENT TRENDS; CLIMATE; MODEL; AEROSOL; BIOFORTIFICATION; UNCERTAINTY</t>
  </si>
  <si>
    <t>Transition to cleaner fuels and improved pollution control will reduce atmospheric inputs of selenium and sulfur to agricultural soils, which increases the risk of nutrient deficiencies, according to atmospheric chemistry model projections. Atmospheric deposition is a major source of the nutrients sulfur and selenium to agricultural soils. Air pollution control and cleaner energy production have reduced anthropogenic emissions of sulfur and selenium, which has led to lower atmospheric deposition fluxes of these elements. Here, we use a global aerosol-chemistry-climate model to map recent (2005-2009) sulfur and selenium deposition, and project future (2095-2099) changes under two socioeconomic scenarios. Across the Northern Hemisphere, we find substantially decreased deposition to agricultural soils, by 70 to 90% for sulfur and by 55 to 80% for selenium. Recent trends in sulfur and selenium concentrations in USA streams suggest that catchment mass balances of these elements are already changing due to the declining atmospheric supply. Sustainable fertilizer management strategies will need to be developed to offset the decrease in atmospheric nutrient supply and ensure future food security and nutrition, while avoiding consequences for downstream aquatic ecosystems.</t>
  </si>
  <si>
    <t>[Feinberg, Aryeh; Stenke, Andrea; Peter, Thomas] Swiss Fed Inst Technol, Inst Atmospher &amp; Climate Sci, Zurich, Switzerland; [Feinberg, Aryeh; Winkel, Lenny H. E.] Swiss Fed Inst Technol, Inst Biogeochem &amp; Pollutant Dynam, Zurich, Switzerland; [Feinberg, Aryeh; Winkel, Lenny H. E.] Swiss Fed Inst Aquat Sci &amp; Technol, Eawag, Dubendorf, Switzerland; [Hinckley, Eve-Lyn S.] Univ Colorado, Inst Arctic &amp; Alpine Res, Boulder, CO 80309 USA; [Hinckley, Eve-Lyn S.] Univ Colorado, Environm Studies Program, Boulder, CO USA; [Driscoll, Charles T.] Syracuse Univ, Dept Civil &amp; Environm Engn, Syracuse, NY 13244 USA; [Feinberg, Aryeh] MIT, Inst Data Syst &amp; Soc, Cambridge, MA USA</t>
  </si>
  <si>
    <t>Feinberg, A (corresponding author), Swiss Fed Inst Technol, Inst Atmospher &amp; Climate Sci, Zurich, Switzerland.;Feinberg, A; Winkel, LHE (corresponding author), Swiss Fed Inst Technol, Inst Biogeochem &amp; Pollutant Dynam, Zurich, Switzerland.;Feinberg, A; Winkel, LHE (corresponding author), Swiss Fed Inst Aquat Sci &amp; Technol, Eawag, Dubendorf, Switzerland.</t>
  </si>
  <si>
    <t>arifein@mit.edu; lenny.winkel@eawag.ch</t>
  </si>
  <si>
    <t>Driscoll, Charles T./F-9832-2014</t>
  </si>
  <si>
    <t>Driscoll, Charles T./0000-0003-2692-2890; Stenke, Andrea/0000-0002-5916-4013; HINCKLEY, EVE-LYN/0000-0002-7081-0530; Feinberg, Aryeh/0000-0001-5325-4731</t>
  </si>
  <si>
    <t>ETH Zurich [ETH-39 15-2]</t>
  </si>
  <si>
    <t>ETH Zurich(ETH Zurich)</t>
  </si>
  <si>
    <t>Thanks to Timofei Sukhodolov (PMOD/ETH) for help with setting up future climate simulations. Thanks to Connor Olson (Syracuse University) for assistance with Geographic Information System (GIS) software. We thank all researchers involved in collecting, analyzing, and publishing datasets as part of the European Monitoring and Evaluation Programme, Environment and Climate Change Canada, the USGS National Water Information System database, the Department for Environment, Food and Rural Affairs of the UK, and the US Environmental Protection Agency. This project was supported by a grant from ETH Zurich under the project ETH-39 15-2.</t>
  </si>
  <si>
    <t>2662-4435</t>
  </si>
  <si>
    <t>COMMUN EARTH ENVIRON</t>
  </si>
  <si>
    <t>Commun. Earth Environ.</t>
  </si>
  <si>
    <t>MAY 26</t>
  </si>
  <si>
    <t>10.1038/s43247-021-00172-0</t>
  </si>
  <si>
    <t>SL6QW</t>
  </si>
  <si>
    <t>Feld, CK; Fernandes, MR; Ferreira, MT; Hering, D; Ormerod, SJ; Venohr, M; Gutierrez-Canovas, C</t>
  </si>
  <si>
    <t>Feld, Christian K.; Fernandes, Maria Rosario; Ferreira, Maria Teresa; Hering, Daniel; Ormerod, Steve J.; Venohr, Markus; Gutierrez-Canovas, Cayetano</t>
  </si>
  <si>
    <t>Evaluating riparian solutions to multiple stressor problems in river ecosystems - A conceptual study</t>
  </si>
  <si>
    <t>Agriculture; Aquatic biota; Fine sediments; Nutrients; Riparian buffer; River management</t>
  </si>
  <si>
    <t>INTEGRATED CATCHMENT MANAGEMENT; WATER-QUALITY; CLIMATE-CHANGE; BUFFER ZONES; NEW-ZEALAND; LAND-USE; NUTRIENT POLLUTION; UPLAND STREAMS; WOODY DEBRIS; RESTORATION</t>
  </si>
  <si>
    <t>Rivers are among the most sensitive of all ecosystems to the effects of global change, but options to prevent, mitigate or restore ecosystem damage are still inadequately understood. Riparian buffers are widely advocated as a cost-effective option to manage impacts, but empirical evidence is yet to identify ideal riparian features (e.g. width, length and density) which enhance ecological integrity and protect ecosystem services in the face of catchment-scale stressors. Here, we use an extensive literature review to synthesise evidence on riparian buffer and catchment management effects on instream environmental conditions (e.g. nutrients, fine sediments, organic matter), river organisms and ecosystem functions. We offer a conceptual model of the mechanisms through which catchment or riparian management might impact streams either positively or negatively. The model distinguishes scale-independent benefits (shade, thermal damping, organic matter and large wood inputs) that arise from riparian buffer management at any scale from scale-dependent benefits (nutrient or fine sediment retention) that reflect stressor conditions at broader (sub-catchment to catchment) scales. The latter require concerted management efforts over equally large domains of scale (e.g. riparian buffers combined with nutrient restrictions). The evidence of the relationships between riparian configuration (width, length, zonation, density) and scale-independent benefits is consistent, suggesting a high certainty of the effects. In contrast, scale-dependent effects as well as the biological responses to riparian management are more uncertain, suggesting that ongoing diffuse pollution (nutrients, sediments), but also sources of variability (e.g. hydrology, climate) at broader scales may interfere with the effects of local riparian management. Without concerted management across relevant scales, full biological recovery of damaged lotic ecosystems is unlikely. There is, nevertheless, sufficient evidence that the benefits of riparian buffers outweigh potential adverse effects, in particular if located in the upstream part of the stream network. This supports the use of riparian restoration as a no-regrets management option to improve and sustain lotic ecosystem functioning and biodiversity. (C) 2018 Elsevier Ltd. All rights reserved.</t>
  </si>
  <si>
    <t>[Feld, Christian K.; Hering, Daniel] Univ Duisburg Essen, Fac Biol, Dept Aquat Ecol, D-45117 Essen, Germany; [Feld, Christian K.; Hering, Daniel] Univ Duisburg Essen, Fac Biol, Ctr Water &amp; Environm Res, D-45117 Essen, Germany; [Fernandes, Maria Rosario; Ferreira, Maria Teresa] Univ Lisbon, Sch Agr, Forest Res Ctr CEF, P-1349017 Lisbon, Portugal; [Ormerod, Steve J.; Gutierrez-Canovas, Cayetano] Cardiff Univ, Water Res Inst, Biosi 2 Room 6-04, Cardiff CF10 3AX, S Glam, Wales; [Venohr, Markus] Leibniz Inst Freshwater Ecol &amp; Inland Fisheries, Dept Ecosyst Res, Justus von Liebig Str 7, D-12489 Berlin, Germany; [Gutierrez-Canovas, Cayetano] Univ Barcelona, Dept Evolutionary Biol Ecol &amp; Environm Sci, FEM Res Grp IRBIO, Diagonal 643, E-08028 Barcelona, Spain</t>
  </si>
  <si>
    <t>Feld, CK (corresponding author), Univ Duisburg Essen, Fac Biol, Dept Aquat Ecol, D-45117 Essen, Germany.;Feld, CK (corresponding author), Univ Duisburg Essen, Fac Biol, Ctr Water &amp; Environm Res, D-45117 Essen, Germany.</t>
  </si>
  <si>
    <t>christian.feld@uni-due.de</t>
  </si>
  <si>
    <t>Venohr, Markus/H-2137-2011; Fernandes, Maria Rosario Pereira/A-1751-2016; Ormerod, Steve J/A-4326-2010; Gutiérrez-Cánovas, Tano/P-1227-2017; Ferreira, Teresa/C-9785-2012</t>
  </si>
  <si>
    <t>Venohr, Markus/0000-0002-1248-3113; Fernandes, Maria Rosario Pereira/0000-0001-6917-6272; Ormerod, Steve J/0000-0002-8174-302X; Gutiérrez-Cánovas, Tano/0000-0002-6785-4049; Ferreira, Teresa/0000-0002-3900-1460; Feld, Christian/0000-0003-0665-8770</t>
  </si>
  <si>
    <t>EU Seventh Framework Programme, Theme 6 (Environment including Climate Change) [603378]; Juan de la Cierva research contract (Spanish MINECO) [FJCI-2015-25785]; Foundation for Science and Technology, Portugal [SFRH/BPD/95449/2013]; Forest Research Centre (CEF) [UID/AGR/00239/2013]</t>
  </si>
  <si>
    <t>EU Seventh Framework Programme, Theme 6 (Environment including Climate Change); Juan de la Cierva research contract (Spanish MINECO); Foundation for Science and Technology, Portugal(Portuguese Foundation for Science and Technology); Forest Research Centre (CEF)</t>
  </si>
  <si>
    <t>This work is part of the MARS project (Managing Aquatic ecosystems and water Resources under multiple Stress) funded under the EU Seventh Framework Programme, Theme 6 (Environment including Climate Change), Contract No.: 603378 (http://www.mars-project.eu). CG-C was also supported by a Juan de la Cierva research contract (Spanish MINECO, FJCI-2015-25785). MdR F was supported by a post-doctoral scholarship from the Foundation for Science and Technology, Portugal (SFRH/BPD/95449/2013) and from the Forest Research Centre (CEF) through the grant UID/AGR/00239/2013. We are grateful to Nuria Bonada, Nuria Cid, Laura Puertolas and Josefa Velasco for providing helpful literature.</t>
  </si>
  <si>
    <t>10.1016/j.watres.2018.04.014</t>
  </si>
  <si>
    <t>GI8BV</t>
  </si>
  <si>
    <t>Feng, W; Lu, HW; Yao, TC; Guan, YL; Xue, YX; Yu, Q</t>
  </si>
  <si>
    <t>Feng, Wei; Lu, Hongwei; Yao, Tianci; Guan, Yanlong; Xue, Yuxuan; Yu, Qing</t>
  </si>
  <si>
    <t>Water environmental pressure assessment in agricultural systems in Central Asia based on an Integrated Excess Nitrogen Load Model</t>
  </si>
  <si>
    <t>Nitrogen excess; Environmental pressure assessment; Grey water footprint; Water pollution level; Central Asia</t>
  </si>
  <si>
    <t>RIVER-BASIN; ANTHROPOGENIC NITROGEN; DECOMPOSITION ANALYSIS; FERTILIZER APPLICATION; FOOTPRINT ASSESSMENT; MICROBIAL BIOMASS; GLOBAL NITROGEN; EMISSIONS; PHOSPHORUS; FRAMEWORK</t>
  </si>
  <si>
    <t>Agricultural runoff is the main source of water pollution in Central Asia. Excessive nitrogen (N) inputs from over-use of chemical fertilizers are threatening regional water resources. However, the scarcity of quantitative data and simplified empirical models limit the reliability of grey water footprint (GWF), particularly in undeveloped regions. In this study, we developed an Integrated Excess Nitrogen Load Model (IENLM) to calculate excess N load and evaluate its potential water environmental pressure in Central Asia. The model optimized the biological N fixation and atmospheric N deposition modules by involving more environmental variables and human activ-ities. Results showed that N fertilizer application contributed over 60% to total N input and was mainly responsible for 42.9% increase of total GWF from 101.5 to 145.0 billion m(3) during 1992 -2018. Water pollution level (WPL) increased from 0.55 in 1992 to 2.41 in 2018 and the pollution assimilation capacity of water systems has been fully consumed just by N load from agriculture since 2005. GWF intensity and grey water pollution - efficiency types in all Central Asian countries have improved in recent years except for Turkmenistan. N fertilizer application and agricultural economy development were the main driving factors induced N pollution. Results were validated by riverine nitrate concentrations and the estimates from prior studies. In future, combining the N fertilizer reduction with other farm management practices were projected to effectively improve the WPL. The modeling framework is favorable for N pollution research in data-scarce regions and provides a scien-tific basis for decision-making for agriculture and water resource managements. (C) 2021 Elsevier B.V. All rights reserved.</t>
  </si>
  <si>
    <t>[Feng, Wei; Lu, Hongwei; Yao, Tianci; Xue, Yuxuan; Yu, Qing] Chinese Acad Sci, Inst Geog Sci &amp; Nat Resources Res, Key Lab Water Cycle &amp; Related Land Surface Proc, Beijing, Peoples R China; [Feng, Wei; Yao, Tianci; Xue, Yuxuan; Yu, Qing] Univ Chinese Acad Sci, Beijing, Peoples R China; [Guan, Yanlong] Southern Univ Sci &amp; Technol, Sch Environm Sci &amp; Engn, Shenzhen, Peoples R China</t>
  </si>
  <si>
    <t>Lu, HW (corresponding author), Chinese Acad Sci, Inst Geog Sci &amp; Nat Resources Res, Key Lab Water Cycle &amp; Related Land Surface Proc, Beijing, Peoples R China.</t>
  </si>
  <si>
    <t>luhw@igsnrr.ac.cn</t>
  </si>
  <si>
    <t>Strategic Priority Research Program of the Chinese Academy of Sciences [XDA20040302]; CAS Interdisciplinary Innovation Team [JCTD-2019-04]</t>
  </si>
  <si>
    <t>Strategic Priority Research Program of the Chinese Academy of Sciences(Chinese Academy of Sciences); CAS Interdisciplinary Innovation Team</t>
  </si>
  <si>
    <t>This research is supported by the Strategic Priority Research Program of the Chinese Academy of Sciences [Grant No: XDA20040302] and the CAS Interdisciplinary Innovation Team [Grant No: JCTD-2019-04].</t>
  </si>
  <si>
    <t>JAN 10</t>
  </si>
  <si>
    <t>10.1016/j.scitotenv.2021.149912</t>
  </si>
  <si>
    <t>WA4TG</t>
  </si>
  <si>
    <t>Feng, XB; Qiu, GL</t>
  </si>
  <si>
    <t>Feng, Xinbin; Qiu, Guangle</t>
  </si>
  <si>
    <t>Mercury pollution in Guizhou, Southwestern China - An overview</t>
  </si>
  <si>
    <t>Emission; Coal combustion; Methylmercury exposure; Mining; Smelting</t>
  </si>
  <si>
    <t>MINE-WASTE CALCINES; ATMOSPHERIC MERCURY; SURFACE WATERS; ELEMENTAL MERCURY; COAL COMBUSTION; MINING AREAS; INDIGENOUS METHODS; PROVINCE GUIZHOU; HEZHANG COUNTY; CONTAMINATION</t>
  </si>
  <si>
    <t>Mercury (Hg) is a global pollutant and poses a worldwide concern due to its high toxicity. Guizhou province is recognized as a heavily Hg-polluted area in China due to both the special geochemical background and human activities. Here an integrated overview of current knowledge on the behavior of Hg in environments, as well as human health risk with respect to Hg contaminations in Guizhou was presented. Two key anthropogenic Hg emission sources in Guizhou were coal combustion and metals smelting, which dominantly contributed to the high levels of Hg in local ecosystems and high fluxes of Hg deposition. The annual Hg emission from anthropogenic sources ranged between 22.6 and 55.5 t, which was about 6.3-10.3% of current total Hg emissions in China. Meanwhile, Hg Hg-enriched soil in the province serves an important natural Hg emission source to the ambient air. The local environment of Hg mining and zinc smelting areas are seriously contaminated with Hg. It is demonstrated that rice growing in Hg Hg-contaminated soil can accumulate methylmercury (MeHg) to a level to pose health threat to local inhabitants whose staple food is rice. Local inhabitants in Hg mining areas are exposed to Hg through inhalation of Hg vapor and consumption of rice with high level of MeHg. Rice intake is indeed the main MeHg exposure pathway to local inhabitants in Hg mining areas in Guizhou, which is contrary to the general point of view that fish and fish products are the main pathway of MeHg exposure to humans. (C) 2008 Elsevier B.V. All rights reserved.</t>
  </si>
  <si>
    <t>[Feng, Xinbin; Qiu, Guangle] Chinese Acad Sci, State Key Lab Environm Geochem, Guiyang 550002, Peoples R China</t>
  </si>
  <si>
    <t>Feng, XB (corresponding author), Chinese Acad Sci, State Key Lab Environm Geochem, Guiyang 550002, Peoples R China.</t>
  </si>
  <si>
    <t>fengxinbin@vip.skleg.cn</t>
  </si>
  <si>
    <t>Qiu, Guangle/C-7216-2013; Feng, Xinbin/F-4512-2011</t>
  </si>
  <si>
    <t>Qiu, Guangle/0000-0002-1599-4795; Feng, Xinbin/0000-0002-7462-8998</t>
  </si>
  <si>
    <t>Chinese Academy of Sciences [KZCX3-SW-443]; National Natural Science Foundation of China [40532014]</t>
  </si>
  <si>
    <t>Chinese Academy of Sciences(Chinese Academy of Sciences); National Natural Science Foundation of China(National Natural Science Foundation of China (NSFC))</t>
  </si>
  <si>
    <t>This work was financed by the Chinese Academy of Sciences through an innovation project (KZCX3-SW-443), and by the National Natural Science Foundation of China (40532014).</t>
  </si>
  <si>
    <t>10.1016/j.scitotenv.2008.05.040</t>
  </si>
  <si>
    <t>377KA</t>
  </si>
  <si>
    <t>Feng, YP; Zhang, YY; Li, S; Wang, C; Yin, XG; Chu, QQ; Chen, F</t>
  </si>
  <si>
    <t>Feng, Yupeng; Zhang, Yaoyao; Li, Shuo; Wang, Chong; Yin, Xiaogang; Chu, Qingquan; Chen, Fu</t>
  </si>
  <si>
    <t>Sustainable options for reducing carbon inputs and improving the eco-efficiency of smallholder wheat-maize cropping systems in the Huanghuaihai Farming Region of China</t>
  </si>
  <si>
    <t>Wheat-maize cropping systems; Carbon footprint; Carbon balance; Resource utilization efficiency; Cleaner production; Sustainable intensification</t>
  </si>
  <si>
    <t>WATER-USE EFFICIENCY; GREENHOUSE-GAS EMISSIONS; WINTER-WHEAT; TILLAGE PRACTICES; CLIMATE-CHANGE; FOOTPRINT; MANAGEMENT; CO2; SEQUESTRATION; AGRICULTURE</t>
  </si>
  <si>
    <t>The large inputs to the winter wheat-summer maize cropping systems (WMSs) in the Huanghuaihai Farming Region (HFR) of China have increased resource consumption and pollution risk. The purposes of the current study were to seek effective ways to reduce the negative impacts of smallholder systems on the environment by using the life cycle assessment (LCA) method and data from field investigations and high-yield demonstration fields with WMSs in four representative counties across the HFR. High-yield demonstration fields with optimized fertilizer management had a higher carbon balance (CB), lower carbon intensity and higher fertilizer use efficiency than smallholder fields. The CB and carbon emissions differed among counties due to differences in input and output levels. Fertilizer application contributed the most to carbon emissions from WMSs in the HFR, accounting for 34.5% of the total carbon emissions. Thus, an efficient way to reduce the carbon footprint is to reduce the difference in nitrogen application between farmers' and high-yield fields. The dominant WMS production unit in the HFR is smallholding, which requires large resource inputs and high carbon consumption for high yield. Therefore, optimizing the carbon input management of farmers' fields, especially the management of fertilizers, is crucial for promoting high-yield, low-carbon production and improving ecological benefits for WMS smallholders in the HFR, which will further promote clean and sustainable agricultural production in this region. (C) 2019 Elsevier Ltd. All rights reserved.</t>
  </si>
  <si>
    <t>[Feng, Yupeng; Zhang, Yaoyao; Li, Shuo; Wang, Chong; Yin, Xiaogang; Chu, Qingquan; Chen, Fu] China Agr Univ, Coll Agron &amp; Biotechnol, Key Lab Farming Syst, Minist Agr &amp; Rural Affairs, Beijing, Peoples R China</t>
  </si>
  <si>
    <t>Yin, XG; Chu, QQ (corresponding author), 2 Yuanmingyuan Xilu, Beijing 100193, Peoples R China.</t>
  </si>
  <si>
    <t>xiaogangyin@cau.edu.cn; cauchu@cau.edu.cn</t>
  </si>
  <si>
    <t>National Key Research and Development Program of China [2016YFD0300201]; National Natural Science Foundation of China [31871581]</t>
  </si>
  <si>
    <t>National Key Research and Development Program of China; National Natural Science Foundation of China(National Natural Science Foundation of China (NSFC))</t>
  </si>
  <si>
    <t>This research was supported by the National Key Research and Development Program of China (No. 2016YFD0300201) and the National Natural Science Foundation of China (No. 31871581).</t>
  </si>
  <si>
    <t>10.1016/j.jclepro.2019.118887</t>
  </si>
  <si>
    <t>JW6PX</t>
  </si>
  <si>
    <t>Ferguson, RMW; O'Gorman, EJ; McElroy, DJ; McKew, BA; Coleman, RA; Emmerson, MC; Dumbrell, AJ</t>
  </si>
  <si>
    <t>Ferguson, Robert M. W.; O'Gorman, Eoin J.; McElroy, David J.; McKew, Boyd A.; Coleman, Ross A.; Emmerson, Mark C.; Dumbrell, Alex J.</t>
  </si>
  <si>
    <t>The ecological impacts of multiple environmental stressors on coastal biofilm bacteria</t>
  </si>
  <si>
    <t>bacteria; Bacteroidetes; biofilms; body size; food webs; metabarcoding; multiple stressors; nutrient enrichment; warming; &amp;#945; &amp;#8208; diversity</t>
  </si>
  <si>
    <t>COMMUNITY COMPOSITION; FRESH-WATER; MARINE; DIVERSITY; BIODIVERSITY; TEMPERATURE; EUTROPHICATION; ENRICHMENT; OCEAN; PHYTOPLANKTON</t>
  </si>
  <si>
    <t>Ecological communities are increasingly exposed to multiple interacting stressors. For example, warming directly affects the physiology of organisms, eutrophication stimulates the base of the food web, and harvesting larger organisms for human consumption dampens top-down control. These stressors often combine in the natural environment with unpredictable results. Bacterial communities in coastal ecosystems underpin marine food webs and provide many important ecosystem services (e.g. nutrient cycling and carbon fixation). Yet, how microbial communities will respond to a changing climate remains uncertain. Thus, we used marine mesocosms to examine the impacts of warming, nutrient enrichment, and altered top-predator population size structure (common shore crab) on coastal microbial biofilm communities in a crossed experimental design. Warming increased bacterial alpha-diversity (18% increase in species richness and 67% increase in evenness), but this was countered by a decrease in alpha-diversity with nutrient enrichment (14% and 21% decrease for species richness and evenness, respectively). Thus, we show some effects of these stressors could cancel each other out under climate change scenarios. Warming and top-predator population size structure both affected bacterial biofilm community composition, with warming increasing the abundance of bacteria capable of increased mineralization of dissolved and particulate organic matter, such as Flavobacteriia, Sphingobacteriia, and Cytophagia. However, the community shifts observed with warming depended on top-predator population size structure, with Sphingobacteriia increasing with smaller crabs and Cytophagia increasing with larger crabs. These changes could alter the balance between mineralization and carbon sequestration in coastal ecosystems, leading to a positive feedback loop between warming and CO2 production. Our results highlight the potential for warming to disrupt microbial communities and biogeochemical cycling in coastal ecosystems, and the importance of studying these effects in combination with other environmental stressors.</t>
  </si>
  <si>
    <t>[Ferguson, Robert M. W.; O'Gorman, Eoin J.; McKew, Boyd A.; Dumbrell, Alex J.] Univ Essex, Sch Life Sci, Colchester CO4 3SQ, Essex, England; [McElroy, David J.; Coleman, Ross A.] Univ Sydney, Sch Biol Sci, Coastal &amp; Marine Ecosyst Grp, Sydney, NSW, Australia; [McElroy, David J.] Marine Stewardship Council, London, England; [Emmerson, Mark C.] Queens Univ Belfast, Sch Biol Sci, Belfast, Antrim, North Ireland</t>
  </si>
  <si>
    <t>Ferguson, RMW; Dumbrell, AJ (corresponding author), Univ Essex, Sch Life Sci, Colchester CO4 3SQ, Essex, England.</t>
  </si>
  <si>
    <t>rmwfer@essex.ac.uk; adumb@essex.ac.uk</t>
  </si>
  <si>
    <t>O'Gorman, Eoin J/I-6744-2012; Emmerson, Mark Charles/ABD-6274-2021; Ferguson, Robert/I-8212-2019</t>
  </si>
  <si>
    <t>O'Gorman, Eoin J/0000-0003-4507-5690; Ferguson, Robert/0000-0001-7966-8350</t>
  </si>
  <si>
    <t>University of Sydney; Kings College London; Natural Environment Research Council [NE/I009280/2, NE/L011840/1, NE/S000291/1]</t>
  </si>
  <si>
    <t>University of Sydney(University of Sydney); Kings College London(General Electric); Natural Environment Research Council(UK Research &amp; Innovation (UKRI)Natural Environment Research Council (NERC))</t>
  </si>
  <si>
    <t>University of Sydney; Kings College London; Natural Environment Research Council, Grant/Award Number: NE/I009280/2, NE/L011840/1 and NE/S000291/1</t>
  </si>
  <si>
    <t>10.1111/gcb.15626</t>
  </si>
  <si>
    <t>SM3AU</t>
  </si>
  <si>
    <t>Fernandes-Salvador, JA; Davidson, K; Sourisseau, M; Revilla, M; Schmidt, W; Clarke, D; Miller, PI; Arce, P; Fernandez, R; Maman, L; Silva, A; Whyte, C; Mateo, M; Neira, P; Mateus, M; Ruiz-Villarreal, M; Ferrer, L; Silke, J</t>
  </si>
  <si>
    <t>Fernandes-Salvador, Jose A.; Davidson, Keith; Sourisseau, Marc; Revilla, Marta; Schmidt, Wiebke; Clarke, Dave; Miller, Peter I.; Arce, Paola; Fernandez, Raul; Maman, Luz; Silva, Alexandra; Whyte, Callum; Mateo, Maria; Neira, Patricia; Mateus, Marcos; Ruiz-Villarreal, Manuel; Ferrer, Luis; Silke, Joe</t>
  </si>
  <si>
    <t>Current Status of Forecasting Toxic Harmful Algae for the North-East Atlantic Shellfish Aquaculture Industry</t>
  </si>
  <si>
    <t>modeling; machine learning; toxins; phytoplankton; food production; short-term; regulation; early warning systems</t>
  </si>
  <si>
    <t>PSEUDO-NITZSCHIA SPP.; ALEXANDRIUM-MINUTUM DINOPHYCEAE; EMERGING MARINE BIOTOXINS; KARENIA-MIKIMOTOI BLOOM; DOMOIC ACID; COASTAL WATERS; CHLOROPHYLL-A; PHYTOPLANKTON COMMUNITIES; INTERANNUAL VARIABILITY; CLIMATE VARIABILITY</t>
  </si>
  <si>
    <t>Across the European Atlantic Arc (Scotland, Ireland, England, France, Spain, and Portugal) the shellfish aquaculture industry is dominated by the production of mussels, followed by oysters and clams. A range of spatially and temporally variable harmful algal bloom species (HABs) impact the industry through their production of biotoxins that accumulate and concentrate in shellfish flesh, which negatively impact the health of consumers through consumption. Regulatory monitoring of harmful cells in the water column and toxin concentrations within shellfish flesh are currently the main means of warning of elevated toxin events in bivalves, with harvesting being suspended when toxicity is elevated above EU regulatory limits. However, while such an approach is generally successful in safeguarding human health, it does not provide the early warning that is needed to support business planning and harvesting by the aquaculture industry. To address this issue, a proliferation of web portals have been developed to make monitoring data widely accessible. These systems are now transitioning from nowcasts to operational Early Warning Systems (EWS) to better mitigate against HAB-generated harmful effects. To achieve this, EWS are incorporating a range of environmental data parameters and developing varied forecasting approaches. For example, EWS are increasingly utilizing satellite data and the results of oceanographic modeling to identify and predict the behavior of HABs. Modeling demonstrates that some HABs can be advected significant distances before impacting aquaculture sites. Traffic light indices are being developed to provide users with an easily interpreted assessment of HAB and biotoxin risk, and expert interpretation of these multiple data streams is being used to assess risk into the future. Proof-of-concept EWS are being developed to combine model information with in situ data, in some cases using machine learning-based approaches. This article: (1) reviews HAB and biotoxin issues relevant to shellfish aquaculture in the European Atlantic Arc (Scotland, Ireland, England, France, Spain, and Portugal; (2) evaluates the current status of HAB events and EWS in the region; and (3) evaluates the potential of further improving these EWS though multi-disciplinary approaches combining heterogeneous sources of information.</t>
  </si>
  <si>
    <t>[Fernandes-Salvador, Jose A.; Revilla, Marta; Mateo, Maria; Ferrer, Luis] AZTI, Basque Res &amp; Technol Alliance, Marine Res, Pasaia, Spain; [Davidson, Keith; Arce, Paola; Whyte, Callum] Scottish Marine Inst, Scottish Assoc Marine Sci, Oban, Argyll, Scotland; [Sourisseau, Marc] IFREMER, DYNECO PELAGOS, French Res Inst Exploitat Sea, Plouzane, France; [Schmidt, Wiebke; Clarke, Dave; Neira, Patricia; Silke, Joe] Marine Inst, Galway, Ireland; [Schmidt, Wiebke] Environm Agcy, Chief Sci Grp, Bristol, Avon, England; [Miller, Peter I.] Plymouth Marine Lab, Plymouth, Devon, England; [Fernandez, Raul; Maman, Luz] Agencia Gest Agr &amp; Pesquera Andalucia, Consejeria Agr anaderia Pesca &amp; Desarrollo Sosten, Lab Control Calidad Recursos Pesqueros, Junta De Andalucia, Cartaya, Spain; [Silva, Alexandra] Inst Portugues Mar &amp; Atmosfera, Div Oceanog &amp; Marine Environm, Phytoplankton Lab, Lisbon, Portugal; [Mateus, Marcos] Univ Lisbon, Inst Super Tecn, MARETEC Marine Environm &amp; Technol Ctr, LARSyS, Lisbon, Portugal; [Ruiz-Villarreal, Manuel] CSIC, Inst Espanol Oceanog IEO, Ctr Oceanog A Coruna, La Coruna, Spain</t>
  </si>
  <si>
    <t>Fernandes-Salvador, JA (corresponding author), AZTI, Basque Res &amp; Technol Alliance, Marine Res, Pasaia, Spain.</t>
  </si>
  <si>
    <t>jfernandes@azti.es</t>
  </si>
  <si>
    <t>Ruiz-Villarreal, Manuel/F-3389-2010; Miller, Peter I./E-4525-2013; Silva, Alexandra D./H-8344-2012</t>
  </si>
  <si>
    <t>Ruiz-Villarreal, Manuel/0000-0003-0169-0958; Miller, Peter I./0000-0002-5292-8789; sourisseau, marc/0000-0002-0778-0076; Revilla Rodriguez, Marta Isabel/0000-0001-8085-1195; Fernandes Salvador, Jose Antonio/0000-0003-4677-6077; Silva, Alexandra D./0000-0003-0384-4447; Ferrer Rodriguez, Luis/0000-0003-2106-9421; Clarke, Dave/0000-0002-8122-5193</t>
  </si>
  <si>
    <t>Interreg Atlantic Area Programme Project PRIMROSE [EAPA_182/2016]; project SNMB-MONITOR [Monitor16.02.01FEAMP0043]; Portuguese Government, Operational Program (OP) March 2020, Portugal 2020; European Union through the European Structural Funds and Investment Funds (FEEI); European Maritime and Fisheries Fund (EMFF); IPMA fellowship [IPMABCC201635]; project EGRECOST CALIDAD - Control de Calidad de Aguas Cultivos Marinos (Departamento de Desarrollo Econimico e Infraestructuras del Gobierno Vasco); UKRI project CAMPUS [NE/R00675X/1]; UKRI project OffAqua [BB/S004246/1]; European H2020 project FutureMARES [869300]</t>
  </si>
  <si>
    <t>Interreg Atlantic Area Programme Project PRIMROSE; project SNMB-MONITOR; Portuguese Government, Operational Program (OP) March 2020, Portugal 2020; European Union through the European Structural Funds and Investment Funds (FEEI); European Maritime and Fisheries Fund (EMFF); IPMA fellowship; project EGRECOST CALIDAD - Control de Calidad de Aguas Cultivos Marinos (Departamento de Desarrollo Econimico e Infraestructuras del Gobierno Vasco); UKRI project CAMPUS(UK Research &amp; Innovation (UKRI)); UKRI project OffAqua(UK Research &amp; Innovation (UKRI)); European H2020 project FutureMARES</t>
  </si>
  <si>
    <t>Interreg Atlantic Area Programme Project PRIMROSE (Grant No. EAPA_182/2016, https:// www.shellfishsafety.eu/) . The national monitoring program of bivalve molluscs in Portugal is funded by project SNMB-MONITOR (Monitor16.02.01FEAMP0043) : Competitiveness and sustainable development for the shellfish sector of mainland Portugal cofinanced by the Portuguese Government, Operational Program (OP) March 2020, Portugal 2020 and European Union through the European Structural Funds and Investment Funds (FEEI) and European Maritime and Fisheries Fund (EMFF) , AS acknowledges funding from IPMA fellowship (IPMABCC201635) . This study was partially supported by the project EGRECOST CALIDAD - Control de Calidad de Aguas Cultivos Marinos (Departamento de Desarrollo Econimico e Infraestructuras del Gobierno Vasco) and by the UKRI projects CAMPUS (Grant No. NE/R00675X/1) and OffAqua (Grant No. BB/S004246/1) . This study was partially supported by the European H2020 project FutureMARES (Grant No. 869300) .</t>
  </si>
  <si>
    <t>JUN 10</t>
  </si>
  <si>
    <t>10.3389/fmars.2021.666583</t>
  </si>
  <si>
    <t>SU9BR</t>
  </si>
  <si>
    <t>Green Accepted, Green Submitted, gold, Green Published</t>
  </si>
  <si>
    <t>Fernandez, C; Porcel, MA; Alonso, A; San Andres, M; Tarazona, JV</t>
  </si>
  <si>
    <t>Fernandez, Carlos; Angel Porcel, Miguel; Alonso, Alvaro; San Andres, Manuel; Vicente Tarazona, Jose</t>
  </si>
  <si>
    <t>Semifield assessment of the runoff potential and environmental risk of the parasiticide drug ivermectin under Mediterranean conditions</t>
  </si>
  <si>
    <t>Ivermectin; Runoff-trays; Soil; Pasture; Agriculture; Water pollution</t>
  </si>
  <si>
    <t>VETERINARY MEDICINES; EXCRETION PROFILE; CATTLE DUNG; IMPACT; PHARMACEUTICALS; FATE</t>
  </si>
  <si>
    <t>The antiparasitic ivermectin is of particular concern to regulatory agencies. Ivermectin can reach the environment through the direct emission of dung from livestock on pasture and via manure application on agricultural lands. A semifield study was conducted for assessing the ivermectin dynamic in runoff and drainage waters from dung-treated soils placed on experimental trays. The experiment was conducted under natural Mediterranean conditions. Realistic pasture and arable land applications were assessed using dung of treated animals and compared with a positive control (spraying the ivermective solution without dung). Similar concentrations were obtained in all three treatments for drainage waters, with values ranging from &lt; 5-10 to about 20 ng/l. However, strong treatment-related variation was observed in runoff waters, with the highest concentrations found in the spray treatment (9-188 ng/l), followed by the arable land (&lt; 5-88 ng/l) scenario, and concentrations not exceeding 6 ng/l in the pasture scenario. Ivermectin levels in runoff particles were up to 1,660 and 5,890 ng/kg dry weight for the pasture (I1) and arable land (I2) scenarios, respectively. Ivermectin was only detected in the drainage and runoff waters collected in the first rainfall events after treatment. The measured concentrations in water (0.006-0.118 ng/ml) and runoff particles (0.052-5.89 ng/mg dry suspended matter) are orders of magnitude higher than those provoking effects on aquatic and benthonic communities under experimental and mesocosm conditions, suggesting a clear risk for aquatic systems in the vicinity of pasture areas of treated animals or arable soil fertilized with its manure.</t>
  </si>
  <si>
    <t>[Fernandez, Carlos; Angel Porcel, Miguel; Alonso, Alvaro; Vicente Tarazona, Jose] INIA, Spanish Natl Inst Agr &amp; Food Res &amp; Technol, Dept Environm, Lab Ecotoxicol, Madrid 28040, Spain; [San Andres, Manuel] Univ Complutense Madrid, Fac Vet, Dept Pharmacol &amp; Toxicol, E-28040 Madrid, Spain</t>
  </si>
  <si>
    <t>Fernandez, C (corresponding author), INIA, Spanish Natl Inst Agr &amp; Food Res &amp; Technol, Dept Environm, Lab Ecotoxicol, Crta A Coruna,Km 7-5, Madrid 28040, Spain.</t>
  </si>
  <si>
    <t>torija@inia.es</t>
  </si>
  <si>
    <t>Fernandez, Carlos/E-9646-2015; Tarazona, Jose/ABI-1195-2020; Alonso, Álvaro/B-4286-2018</t>
  </si>
  <si>
    <t>Fernandez, Carlos/0000-0002-7766-7941; Alonso, Álvaro/0000-0002-7797-8045</t>
  </si>
  <si>
    <t>European Commission (ERAPharm) [SSPI-CT-2003-511135]; Spanish research project [RTA2007-00002-00-22]; INIA; Spanish Science and Innovation Ministry</t>
  </si>
  <si>
    <t>European Commission (ERAPharm)(European CommissionEuropean Commission Joint Research Centre); Spanish research project(Spanish Government); INIA(Instituto de Investigacion Agropecuaria (INIA)); Spanish Science and Innovation Ministry(Spanish Government)</t>
  </si>
  <si>
    <t>Funds for this research came from the 6th framework program of the European Commission (ERAPharm, Project No. SSPI-CT-2003-511135) and from the Spanish research project RTA2007-00002-00-22. Dr. Alvaro Alonso was supported by a technician grant from the INIA. Currently, he is supported by a postdoctoral contract Juan de la Cierva from the Spanish Science and Innovation Ministry.</t>
  </si>
  <si>
    <t>10.1007/s11356-011-0474-8</t>
  </si>
  <si>
    <t>804ET</t>
  </si>
  <si>
    <t>Feron, VJ; Cassee, FR; Groten, JP; van Vliet, PW; van Zorge, JA</t>
  </si>
  <si>
    <t>International issues on human health effects of exposure to chemical mixtures</t>
  </si>
  <si>
    <t>Conference on Application of Technology to Chemical Mixture Research</t>
  </si>
  <si>
    <t>JAN, 2001</t>
  </si>
  <si>
    <t>COLORADO STATE UNIV, FT COLLINS, CO</t>
  </si>
  <si>
    <t>Natl Inst Environm Hlth Sci,Superfund Basic Res Program</t>
  </si>
  <si>
    <t>COLORADO STATE UNIV</t>
  </si>
  <si>
    <t>airports; classification; flavors; irritants; mathematics; mixtures; models; statistics; toxicogenomics; toxicology</t>
  </si>
  <si>
    <t>DIESEL-ENGINE EMISSIONS; CIGARETTE-SMOKE; DRINKING-WATER; GENE-EXPRESSION; SULFURIC-ACID; COMBINATION EXPERIMENTS; SUBCHRONIC INHALATION; FLAVORING SUBSTANCES; RESPIRATORY-TRACT; SIDESTREAM SMOKE</t>
  </si>
  <si>
    <t>In this article, we highlight new developments and recent studies concerning adverse human health effects related to chemical mixtures. One group of activities comprises the development of a new computer program for analyzing mixture studies and a mathematical model as a basis for combination rules that predict the toxicity of mixtures. Other new activities in the area of experimental studies are the application of gene expression technologies in mixture research, and pattern recognition as a tool in safety evaluation of complex mixtures. A bottom-up approach for chemosensory detection of mixtures has recently been presented. Other topics include a method for the safety evaluation of natural flavoring complexes, and an evaluation of the possible health effects of the simultaneous intake of food additives. Examples of issues related to mixtures of airborne chemicals are potential interaction of fine particles and gaseous pollutants in ambient air, nasal cancer associated with inhaled chemical mixtures, and the recommendation of a limit value for volatile organic compounds. Topics of a more strategic nature include studies concerning the public health effects of large airports, and the development of criteria for a harmonized classification of chemical mixtures. This overview illustrates that strategies to tackle the safety evaluation of combined exposures and complex mixtures as well as models facilitating the interpretation of findings in the context of risk assessment of mixtures have become increasingly important. It is true that exposure of humans to chemical mixtures is the rule rather than the exception, and therefore health risk assessments should focus on mixtures and not on single chemicals. It is also true, however, that humans have learned to cope with exposure to huge numbers of chemicals simultaneously (food, water, air, soil, and consumer products). Therefore, in view of limited resources for toxicological research, the focus in toxicology should be on priority mixtures-priority being determined by (estimated) health risk (= toxicity and exposure). http://ehpnet1.niehs.nih.gov/docs/2002/suppl-6/893-899feron/abstract.html.</t>
  </si>
  <si>
    <t>TNO, Nutr &amp; Food Res, Div Toxicol, NL-3700 AJ Zeist, Netherlands; Natl Inst Publ Hlth &amp; Environm, Hlth Effects Res Lab, NL-3720 BA Bilthoven, Netherlands; Hlth Council Netherlands, The Hague, Netherlands; Minist Housing Spatial Planning &amp; Environm, Directorate Environm, The Hague, Netherlands</t>
  </si>
  <si>
    <t>Feron, VJ (corresponding author), TNO, Nutr &amp; Food Res, Div Toxicol, POB 360, NL-3700 AJ Zeist, Netherlands.</t>
  </si>
  <si>
    <t>v.jferon@freeler.nl</t>
  </si>
  <si>
    <t>Cassee, Flemming R/G-4241-2010</t>
  </si>
  <si>
    <t>Cassee, Flemming R/0000-0001-9958-8630</t>
  </si>
  <si>
    <t>10.1289/ehp.02110s6893</t>
  </si>
  <si>
    <t>644RA</t>
  </si>
  <si>
    <t>Ferreira, ARL; Fernandes, LFS; Cortes, RMV; Pacheco, FAL</t>
  </si>
  <si>
    <t>Ferreira, A. R. L.; Sanches Fernandes, L. F.; Cortes, R. M. V.; Pacheco, F. A. L.</t>
  </si>
  <si>
    <t>Assessing anthropogenic impacts on riverine ecosystems using nested partial least squares regression</t>
  </si>
  <si>
    <t>Natural processes; Anthropogenic pressures; Freshwater quality; Ecological integrity; Watershed modeling; PIS regression</t>
  </si>
  <si>
    <t>LAND-USE CONFLICTS; WATER-QUALITY; CLIMATE-CHANGE; MACROINVERTEBRATE COMMUNITIES; FORESTED WATERSHEDS; SPATIAL-PATTERNS; STREAM; BASIN; ASSEMBLAGES; MANAGEMENT</t>
  </si>
  <si>
    <t>The results of three Partial Least Squares (PLS) regression models were used to gain a holistic view on the consequences of natural processes and anthropogenic pressures for water quality degradation and biodiversity decline in a multi-use watershed. The processes were soil erosion and wildfire risk; the pressures comprised land use conflicts, leachates from domestic and industrial waste, arable farming intensity and livestock density. Water quality was characterized for concentrations of nutrients (nitrate, phosphate), oxygen demands (Biochemical Oxygen Demand - BOD5, Chemical Oxygen Demand - COD) and various metals (e.g., As, Cr). Ecological integrity was assessed by the recently developed MELT (Multiple Ecological Level Index). In total, 18 variables were processed in the regression models. Two models were called nested models because they dealt with initial (pressures), intermediate (water quality) and final (MELI) environmental descriptors, used as dependent (MELI, quality) or independent (quality, pressures) variables. The third was called bypass model because it dealt solely with initial and final descriptors. Overall, the results of PLS regression linked the ineffective treatment of domestic sewage to water quality and ecological integrity declines in the studied watershed. Put another way, all models recurrently affirmed the major role of local factors, meaning of point source pollution, in determining the quality of stream water and the integrity of freshwater ecosystems. Sources of diffuse pollution were accounted for as contributing factors in the PLS regressions, but their influence was scarcely perceptible in the results. The poor treatment of domestic effluents is a public concern. In their strategic plans for mitigating this problem in the forthcoming years, administrative authorities are concentrated on management initiatives to improve the quality of provided services, instead of considering the construction of new wastewater treatment plants. (C) 2017 Elsevier B.V. All rights reserved.</t>
  </si>
  <si>
    <t>[Ferreira, A. R. L.; Sanches Fernandes, L. F.; Cortes, R. M. V.] Univ Tros Os Montes &amp; Alto Douro, Ctr Res &amp; Technol Agroenvironm &amp; Biol Sci, CITAB, Ap 1013, P-5001801 Vila Real, Portugal; [Pacheco, F. A. L.] Univ Tros Os Montes &amp; Alto Douro, Vila Real Chem Res Ctr, CQVR, Ap 1013, P-5001801 Vila Real, Portugal</t>
  </si>
  <si>
    <t>Pacheco, FAL (corresponding author), Univ Tros Os Montes &amp; Alto Douro, Vila Real Chem Res Ctr, CQVR, Ap 1013, P-5001801 Vila Real, Portugal.</t>
  </si>
  <si>
    <t>fpacheco@utad.pt</t>
  </si>
  <si>
    <t>Pacheco, F.A.L./H-6400-2013; Sanches Fernandes, Luis Filipe/J-7441-2013</t>
  </si>
  <si>
    <t>Pacheco, F.A.L./0000-0002-2399-5261; Sanches Fernandes, Luis Filipe/0000-0002-9486-7160</t>
  </si>
  <si>
    <t>INTERACTIntegrated Research in Environment, Agro-Chain and Technology [NORTE-01-0145-FEDER-000017]; European Regional Development Fund (ERDF) through NORTE 2020 (North Regional Operational Program); FEDER/COMPETE/POCI-Operational Competitiveness and Internationalization Programme [POCI-01-0145-FEDER-006958]; National Funds of FCT-Portuguese Foundation for Science and Technology [UID/AGR/04033/2013, UID/QUI/00616/2013]</t>
  </si>
  <si>
    <t>INTERACTIntegrated Research in Environment, Agro-Chain and Technology; European Regional Development Fund (ERDF) through NORTE 2020 (North Regional Operational Program); FEDER/COMPETE/POCI-Operational Competitiveness and Internationalization Programme; National Funds of FCT-Portuguese Foundation for Science and Technology</t>
  </si>
  <si>
    <t>This research was funded by the INTERACT project -Integrated Research in Environment, Agro-Chain and Technology, no. NORTE-01-0145-FEDER-000017, in its line of research entitled BEST, co-financed by the European Regional Development Fund (ERDF) through NORTE 2020 (North Regional Operational Program 2014/2020). For authors integrated in the CITAB research centre, it was further financed by the FEDER/COMPETE/POCI-Operational Competitiveness and Internationalization Programme, under Project POCI-01-0145-FEDER-006958, and by National Funds of FCT-Portuguese Foundation for Science and Technology, under the project UID/AGR/04033/2013. For the author integrated in the CQVR, the research was additionally supported by National Funds of FCT-Portuguese Foundation for Science and Technology, under the project UID/QUI/00616/2013.</t>
  </si>
  <si>
    <t>10.1016/j.scitotenv.2017.01.106</t>
  </si>
  <si>
    <t>EL3YK</t>
  </si>
  <si>
    <t>Ferreira, FD; Porto, RS; Rath, S</t>
  </si>
  <si>
    <t>Ferreira, Fabricio de Oliveira; Porto, Rafael Silveira; Rath, Susanne</t>
  </si>
  <si>
    <t>Aerobic dissipation of avermectins and moxidectin in subtropical soils and dissipation of abamectin in a field study</t>
  </si>
  <si>
    <t>Avermectins; Milbemycin; Brazilian soils; Dissipation; Field study</t>
  </si>
  <si>
    <t>SORPTION; IVERMECTIN; MOBILITY; DEGRADATION; RESIDUES; KINETICS; FATE; B1A</t>
  </si>
  <si>
    <t>Avermectins and moxidectin are antiparasitics widely used as active pharmaceutical ingredients in veterinary medicine, as well as in pesticide formulations for pest control in agriculture. Although the use of these compounds provides benefits to agribusiness, they can impact the environment, since a large part of these substances may reach the soil and water from the excreta of treated animals and following direct applications to crops. The present work had the objective of evaluating the dissipation behaviors of abamectin, doramectin, eprinomectin, ivermectin, and moxidectin in four native Brazilian soils of different textural classes (clay, sandy-clay, sandy, and sandy-clay-loam), following OECD Guideline 307. The studies were conducted in a climate chamber at 22 degrees C, 71% relative humidity, and protected from light. The dissipation studies were carried out with all drugs together, since no difference was verified when studies were done with each drug separately. The concentrations of the drugs in the soils were determined using an ultra-high performance liquid chromatograph coupled to a fluorescence detector or a tandem mass spectrometer. The dissipation half-life (DT50) values ranged from 9 to 16 days and the calculated GUS index values were in the range from -1.10 to 0.08, indicating low mobility of the drugs in the soils evaluated and low tendency for leaching. In addition, a field study was carried out to evaluate the dissipation of abamectin after application of a foliar pesticide in an orange crop. A DT50 of 9 days was determined, which was similar to that obtained under controlled conditions in the climate chamber (12 days), indicating that biotransformation was the primary process influencing the overall dissipation.</t>
  </si>
  <si>
    <t>[Ferreira, Fabricio de Oliveira; Porto, Rafael Silveira; Rath, Susanne] Univ Estadual Campinas, Inst Chem, Dept Analyt Chem, POB 6154, BR-13084970 Campinas, SP, Brazil</t>
  </si>
  <si>
    <t>Rath, S (corresponding author), Univ Estadual Campinas, Inst Chem, Dept Analyt Chem, POB 6154, BR-13084970 Campinas, SP, Brazil.</t>
  </si>
  <si>
    <t>rath@unicamp.br</t>
  </si>
  <si>
    <t>Sao Paulo State Research Foundation (FAPESP) [2013/09543-7, 2018/03571-2]; Brazilian National Council for Scientific and Technological Development (CNPq) [301737/2017-7]; FAPESP [2013/25670-9]</t>
  </si>
  <si>
    <t>Sao Paulo State Research Foundation (FAPESP)(Fundacao de Amparo a Pesquisa do Estado de Sao Paulo (FAPESP)); Brazilian National Council for Scientific and Technological Development (CNPq)(Conselho Nacional de Desenvolvimento Cientifico e Tecnologico (CNPQ)); FAPESP(Fundacao de Amparo a Pesquisa do Estado de Sao Paulo (FAPESP))</t>
  </si>
  <si>
    <t>The authors gratefully acknowledge financial support from the Sao Paulo State Research Foundation (FAPESP, grants #2013/09543-7 and #2018/03571-2) and the Brazilian National Council for Scientific and Technological Development (CNPq, grant #301737/2017-7). FAPESP provided a scholarship to Fabricio de Oliveira Ferreira (grant #2013/25670-9).</t>
  </si>
  <si>
    <t>10.1016/j.ecoenv.2019.109489</t>
  </si>
  <si>
    <t>IZ6FU</t>
  </si>
  <si>
    <t>Fiksel, J; Lal, R</t>
  </si>
  <si>
    <t>Fiksel, Joseph; Lal, Rattan</t>
  </si>
  <si>
    <t>Transforming waste into resources for the Indian economy</t>
  </si>
  <si>
    <t>Waste management; Circular economy; Sustainable development; India</t>
  </si>
  <si>
    <t>SOIL CARBON SEQUESTRATION; FOOD SECURITY; RICE HUSK; CLIMATE</t>
  </si>
  <si>
    <t>India faces the daunting challenge of rapidly increasing municipal, industrial and agricultural waste generation due to several factors-population increase, urbanization, and economic growth. The result is significant air, soil and water pollution, as well as safety problems and health impacts upon both workers and nearby residents. Recycling and composting programs are unable to keep pace with the growth of waste, although small startup companies and non-governmental organizations are introducing new solutions ranging from high-tech waste processing to improved training and support for waste picker communities. For India to achieve continued economic growth, poverty alleviation, hunger elimination, human development, and environmental improvement, new transformative solutions are needed rather than incremental improvements. This paper proposes an integrated systems approach towards waste policies and practices, based on an understanding of the interdependence among economic, environmental, and social processes. Drawing upon the results of a conference on Waste Management Innovation held in Mumbai in April 2017, the paper examines the current status of waste management in India, provides examples of innovative practices and emerging technologies that can help to ameliorate the situation, and offers recommendations for a path forward.</t>
  </si>
  <si>
    <t>[Fiksel, Joseph] Ohio State Univ, Integrated Syst Engn, Columbus, OH 43210 USA; [Lal, Rattan] Ohio State Univ, Sch Environm &amp; Nat Resources, Columbus, OH 43210 USA</t>
  </si>
  <si>
    <t>Fiksel, J (corresponding author), Ohio State Univ, Integrated Syst Engn, Columbus, OH 43210 USA.</t>
  </si>
  <si>
    <t>fiksel.2@osu.edu</t>
  </si>
  <si>
    <t>Lal, Rattan/D-2505-2013</t>
  </si>
  <si>
    <t>10.1016/j.envdev.2018.02.002</t>
  </si>
  <si>
    <t>GL0LZ</t>
  </si>
  <si>
    <t>Fiksel, J; Sanjay, P; Raman, K</t>
  </si>
  <si>
    <t>Fiksel, Joseph; Sanjay, Praveena; Raman, Kavya</t>
  </si>
  <si>
    <t>Steps toward a resilient circular economy in India</t>
  </si>
  <si>
    <t>Resilience; Waste; Circular economy; Sustainable development; Systems thinking; India</t>
  </si>
  <si>
    <t>Developing nations, including India, face a number of daunting challenges in the twenty-first century, including population growth, political strife, rapid urbanization, food and water scarcity, environmental pollution, infectious diseases, and climate change. In this turbulent era, there is a need for resilience at every level-from the village family to the corporate boardroom to the halls of government. We argue that achieving resilience will require both enlightened government policies and successful initiatives by social and environmental innovators that demonstrate the capacity for adapting to these challenges. Such practical first steps can serve as models for creating a more resilient and sustainable economy in India. One way to stimulate rapid progress is development of circular economy solutions that create innovative pathways for utilization of discarded materials, thus seeking to eliminate waste. Previous research has shown that such initiatives reduce environmental pressures and improve community resilience, while stimulating the regional economy. An international conference on Waste Management Innovation, held in 2017 in Mumbai with funding from the US Consulate General, resulted in the award of seed grants to two Indian non-profits that sought to apply circular economy principles to regional communities-one urban and one rural. These initiatives provide case studies of circular economy implementation. The World Institute of Sustainable Energy has developed an action plan to capture at least 60 percent of the electronic waste generated in the city of Pune, one of the largest metropolitan areas in India. Their approach is based on circular economy principles, and has been embraced in stakeholder meetings with city officials as well as local residents and non-governmental organizations. Barefoot College has established and demonstrated a low-cost, end-to-end solid waste management model for rural villages that is designed by the local community. Their unique approach ensures sanitation, environmental protection, income and livelihood generation, and drives behavioral change in village residents by motivating them to maintain community hygiene. This paper presents the results of these two efforts, and suggests what lessons were learned. One overarching insight is that an integrated systems view is necessary to understand the interplay of economic, environmental, and social forces. [GRAPHICS] .</t>
  </si>
  <si>
    <t>[Fiksel, Joseph] Ohio State Univ, Columbus, OH 43210 USA; [Sanjay, Praveena] World Inst Sustainable Energy, Pune, Maharashtra, India; [Raman, Kavya] Barefoot Coll, Social Work &amp; Res Ctr, Tilonia, Rajasthan, India</t>
  </si>
  <si>
    <t>Fiksel, J (corresponding author), Ohio State Univ, Columbus, OH 43210 USA.</t>
  </si>
  <si>
    <t>fiksel.2@osu.edu; praveena.ccs@wisein.org; kavyaraman8@gmail.com</t>
  </si>
  <si>
    <t>Fiksel, Joseph/0000-0003-1725-7163</t>
  </si>
  <si>
    <t>US Consulate General, Mumbai; Ohio State University (OSU)</t>
  </si>
  <si>
    <t>US Consulate General, Mumbai; Ohio State University (OSU)(Ohio State University)</t>
  </si>
  <si>
    <t>The authors wish to thank Neha Tiple and Debarshi Gupta of WISE, who co-authored several sections of this report. We are grateful to the US Consulate General, Mumbai, for funding the 2017 conference and the subsequent seed grants, especially the efforts of Tasneem Kalsekar and Tejaswini Karalkar. We also thank the Ohio State University (OSU) staff who supported the seed grants, including the contract officer, Geetha Sampathkumar and the director of the OSU Mumbai Gateway Office, Nikhil Tambe. Finally, we wish to acknowledge the contributions of the entire WISE Project team in Pune, as well as the many volunteers at Barefoot College who supported development of a rural waste management system.</t>
  </si>
  <si>
    <t>10.1007/s10098-020-01982-0</t>
  </si>
  <si>
    <t>NOV 2020</t>
  </si>
  <si>
    <t>QA5QV</t>
  </si>
  <si>
    <t>Filgueira, R; Guyondet, T; Comeau, LA; Tremblay, R</t>
  </si>
  <si>
    <t>Filgueira, Ramon; Guyondet, Thomas; Comeau, Luc A.; Tremblay, Rejean</t>
  </si>
  <si>
    <t>Bivalve aquaculture-environment interactions in the context of climate change</t>
  </si>
  <si>
    <t>aquaculture; bivalve; climate change; estuarine functioning; modelling</t>
  </si>
  <si>
    <t>MUSSELS MYTILUS-EDULIS; GRANDE-ENTREE LAGOON; SHELLFISH AQUACULTURE; EASTERN CANADA; CARRYING-CAPACITY; SUMMER MORTALITY; BLUE MUSSEL; SHORELINE RETREAT; COASTAL EMBAYMENT; MAGDALEN ISLANDS</t>
  </si>
  <si>
    <t>Coastal embayments are at risk of impacts by climate change drivers such as ocean warming, sea level rise and alteration in precipitation regimes. The response of the ecosystem to these drivers is highly dependent on their magnitude of change, but also on physical characteristics such as bay morphology and river discharge, which play key roles in water residence time and hence estuarine functioning. These considerations are especially relevant for bivalve aquaculture sites, where the cultured biomass can alter ecosystem dynamics. The combination of climate change, physical and aquaculture drivers can result in synergistic/antagonistic and nonlinear processes. A spatially explicit model was constructed to explore effects of the physical environment (bay geomorphic type, freshwater inputs), climate change drivers (sea level, temperature, precipitation) and aquaculture (bivalve species, stock) on ecosystem functioning. A factorial design led to 336 scenarios (48 hydrodynamicx7 management). Model outcomes suggest that the physical environment controls estuarine functioning given its influence on primary productivity (bottom-up control dominated by riverine nutrients) and horizontal advection with the open ocean (dominated by bay geomorphic type). The intensity of bivalve aquaculture ultimately determines the bivalve-phytoplankton trophic interaction, which can range from a bottom-up control triggered by ammonia excretion to a top-down control via feeding. Results also suggest that temperature is the strongest climate change driver due to its influence on the metabolism of poikilothermic organisms (e.g. zooplankton and bivalves), which ultimately causes a concomitant increase of top-down pressure on phytoplankton. Given the different thermal tolerance of cultured species, temperature is also critical to sort winners from losers, benefiting Crassostrea virginica over Mytilus edulis under the specific conditions tested in this numerical exercise. In general, it is predicted that bays with large rivers and high exchange with the open ocean will be more resilient under climate change when bivalve aquaculture is present.</t>
  </si>
  <si>
    <t>[Filgueira, Ramon; Guyondet, Thomas; Comeau, Luc A.] Gulf Fisheries Ctr, Dept Fisheries &amp; Oceans, Sci Branch, 343 Univ Ave,POB 5030, Moncton, NB E1C 9B6, Canada; [Filgueira, Ramon] Dalhousie Univ, Marine Affairs Program, 1355 Oxford St,POB 15000, Halifax, NS B3H 1R2, Canada; [Tremblay, Rejean] Univ Quebec, Inst Sci Mer ISMER, 310 Allee Ursulines,CP 3300, Rimouski, PQ G5L 3A1, Canada</t>
  </si>
  <si>
    <t>Fisheries &amp; Oceans Canada; Dalhousie University; University of Quebec</t>
  </si>
  <si>
    <t>Filgueira, R (corresponding author), Gulf Fisheries Ctr, Dept Fisheries &amp; Oceans, Sci Branch, 343 Univ Ave,POB 5030, Moncton, NB E1C 9B6, Canada.;Filgueira, R (corresponding author), Dalhousie Univ, Marine Affairs Program, 1355 Oxford St,POB 15000, Halifax, NS B3H 1R2, Canada.</t>
  </si>
  <si>
    <t>ramon.filgueira@dal.ca</t>
  </si>
  <si>
    <t>Tremblay, Rejean/A-4971-2013; Mokhtara, Charafeddine/ACV-5174-2022</t>
  </si>
  <si>
    <t>Tremblay, Rejean/0000-0003-2590-8915; Mokhtara, Charafeddine/0000-0002-4643-3798; Filgueira, Ramon/0000-0002-3332-8649</t>
  </si>
  <si>
    <t>Canadian Department of Fisheries and Oceans under the Aquatic Climate Change Adaptation Services Program (ACCASP project) [GULF-9-2014-2016]</t>
  </si>
  <si>
    <t>Canadian Department of Fisheries and Oceans under the Aquatic Climate Change Adaptation Services Program (ACCASP project)</t>
  </si>
  <si>
    <t>This research was funded by the Canadian Department of Fisheries and Oceans under the Aquatic Climate Change Adaptation Services Program (ACCASP project no. GULF-9-2014-2016). The authors gratefully acknowledge David Whorley for co-writing the research proposal, Thomas Landry for helpful discussions on the topic of bivalve culture and Remi Sonier for valuable logistical assistance.</t>
  </si>
  <si>
    <t>10.1111/gcb.13346</t>
  </si>
  <si>
    <t>EC0TJ</t>
  </si>
  <si>
    <t>Findlay, CR; Hastie, GD; Farcas, A; Merchant, ND; Risch, D; Wilson, B</t>
  </si>
  <si>
    <t>Findlay, Charlotte R.; Hastie, Gordon D.; Farcas, Adrian; Merchant, Nathan D.; Risch, Denise; Wilson, Ben</t>
  </si>
  <si>
    <t>Exposure of individual harbour seals (Phoca vitulina) and waters surrounding protected habitats to acoustic deterrent noise from aquaculture</t>
  </si>
  <si>
    <t>acoustic deterrent device (ADD); aquaculture; depredation; harbour seals; marine protected areas; noise pollution; pinnipeds</t>
  </si>
  <si>
    <t>HEARING THRESHOLD SHIFT; MARINE MAMMALS; HIGH-FREQUENCY; WEST-COAST; GREY SEALS; UNDERWATER; SALMON; PREDATION; CRITERIA; PATTERNS</t>
  </si>
  <si>
    <t>Pinniped depredation at aquaculture sites is a globally recognized problem. To mitigate depredation, the aquaculture sector uses acoustic deterrent devices (ADDs) as a non-lethal alternative to shooting pinnipeds interacting with caged finfish. However, it is unclear whether sound emissions from ADDs have the potential to also impact non-target pinnipeds at spatial scales relevant to populations. Global Positioning System (GPS) tracking data from seven harbour seals tagged in a non-aquaculture context, on the west coast of Scotland, in 2017 were combined with modelled maps of ADD noise to quantify sound exposure and estimate the potential for auditory impairment. The acoustic model applied an energy flux approach across the main frequency range of ADDs (2-40 kHz). Predictions of temporary and permanent auditory threshold shifts were made using seal location data and published noise exposure criteria. The acoustic exposure of waters (10-km buffers) surrounding protected habitats (i.e. designated haul outs and Special Areas of Conservation (SACs)) on the west coast of Scotland was also assessed. All tagged seals and waters surrounding 51 of 56 protected sites were predicted to be exposed to ADD noise exceeding median ambient sound levels. Temporary auditory impairment was predicted to occur in one of the seven tagged harbour seals and across 1.7% of waters surrounding protected habitats over a 24-hour period, when assuming a 100% ADD duty cycle. Although the predicted risk of auditory impairment appears to be relatively low, these findings suggest that harbour seals inhabiting inshore waters off western Scotland are routinely exposed to ADD noise that exceeds median ambient sound levels. This chronic exposure risks negative consequences for individual harbour seals among the wider population in this region. The use of ADDs to mitigate pinniped depredation should be carefully considered to reduce unintended habitat-wide impacts on non-target species, including pinnipeds that are not specifically interacting with aquaculture.</t>
  </si>
  <si>
    <t>[Findlay, Charlotte R.; Risch, Denise; Wilson, Ben] Univ Highlands &amp; Isl UHI, Inverness, Scotland; [Findlay, Charlotte R.; Risch, Denise; Wilson, Ben] Scottish Assoc Marine Sci SAMS, Oban, Argyll, Scotland; [Findlay, Charlotte R.] Aarhus Univ, Dept Biol, Zoophysiol, Aarhus, Denmark; [Hastie, Gordon D.] Univ St Andrews, Sea Mammal Res Unit SMRU, St Andrews, Fife, Scotland; [Farcas, Adrian; Merchant, Nathan D.] Ctr Environm Fisheries &amp; Aquaculture Sci Cefas, Lowestoft, Suffolk, England</t>
  </si>
  <si>
    <t>Wilson, B (corresponding author), Univ Highlands &amp; Isl, Scottish Assoc Marine Sci SAMS, Oban PA37 1QA, Argyll, Scotland.</t>
  </si>
  <si>
    <t>ben.wilson@sams.ac.uk</t>
  </si>
  <si>
    <t>; Merchant, Nathan/B-7007-2015</t>
  </si>
  <si>
    <t>Findlay, Charlotte/0000-0003-4818-2184; Farcas, Adrian/0000-0002-3320-8428; Hastie, Gordon/0000-0002-9773-2755; Wilson, Ben/0000-0002-1546-4962; Merchant, Nathan/0000-0002-1090-0016</t>
  </si>
  <si>
    <t>Centre for Environment, Fisheries and Aquaculture Science; European Social Fund; Natural Environment Research Council [NE/j004251/1, SMRU1001]; Scottish Funding Council; Scottish Government [MMSS/002/15]</t>
  </si>
  <si>
    <t>Centre for Environment, Fisheries and Aquaculture Science; European Social Fund(European Social Fund (ESF)); Natural Environment Research Council(UK Research &amp; Innovation (UKRI)Natural Environment Research Council (NERC)); Scottish Funding Council; Scottish Government</t>
  </si>
  <si>
    <t>Centre for Environment, Fisheries and Aquaculture Science; European Social Fund; Natural Environment Research Council, Grant/Award Numbers: NE/j004251/1, SMRU1001; Scottish Funding Council; Scottish Government, Grant/Award Number: MMSS/002/15</t>
  </si>
  <si>
    <t>10.1002/aqc.3800</t>
  </si>
  <si>
    <t>1H8GS</t>
  </si>
  <si>
    <t>FINDLAY, RH; WATLING, L; MAYER, LM</t>
  </si>
  <si>
    <t>ENVIRONMENTAL-IMPACT OF SALMON NET-PEN CULTURE ON MARINE BENTHIC COMMUNITIES IN MAINE - A CASE-STUDY</t>
  </si>
  <si>
    <t>SEDIMENTARY ORGANIC-MATTER; FISH CAGE FARM; MICROBIAL COMMUNITIES; LABORATORY FLUME; TURBULENT FLOWS; CHEMICAL FLUXES; MASS BALANCES; TRAP BIASES; STABILITY; POLLUTION</t>
  </si>
  <si>
    <t>The environmental impacts of salmon net-pen aquaculture on the benthic environment were investigated at a commercial fish farm located in coastal Maine waters. This site has a sandy mud bottom and low current velocities, is subjected to episodic sediment resuspension, and was in production for 3 yr prior to this study. We examined both the increase in carbon flux to the benthos caused by the net-pen and the effects of the elevated flux on sediment biogeochemistry and the microbial and macrobenthic communities. The experimental design involved the establishment of two study sites, an ambient site ca. 100 m from the net-pen and a treatment site around the pen. Sediment traps deployed 1 m above the sediment-water interface indicated that carbon flux to the benthos was increased 1-fold to 6-fold (to a maximum of 5 g m(-2) d(-1)) at the edge of the net-pen with little or no increase in carbon flux 10 m from the pen. Unlike carbon flux rates, sediment organic matter inventories showed a complex pattern of change over time. Mineral surface area, organic carbon and nitrogen, digestible protein, and sterol content were initially (April 1991) lower beneath the pen than in ambient sediments. During 1991 ambient sediment accumulated organic matter until July after which it decreased, to a low during November. In contrast, organic matter inventories of sediment beneath the pen remained low until July and then increased to a high during November. These latter gains were associated with the development of bacterial mats at the sediment-water interface. Beneath the pen, microbial and macrofaunal communities were shifted toward those commonly associated with organic enrichment but seasonal trends and storm-related resuspension events also significantly affected these sediment communities. When abundant, most epibenthic organisms were more numerous near the pen than in adjacent ambient areas. These results suggest that net-pen aquaculture can alter the benthic ecosystem in Maine Coastal waters but indicate that the effects are spatially limited.</t>
  </si>
  <si>
    <t>UNIV MAINE,DARLING MARINE CTR,CTR MARINE STUDIES,WALPOLE,ME 04573; UNIV MAINE,DARLING MARINE CTR,DEPT OCEANOG,WALPOLE,ME 04573</t>
  </si>
  <si>
    <t>FINDLAY, RH (corresponding author), UNIV MAINE,DARLING MARINE CTR,DEPT BIOCHEM MICROBIOL &amp; MOLEC BIOL,WALPOLE,ME 04573, USA.</t>
  </si>
  <si>
    <t>Findlay, Robert H/G-4223-2011; Mayer, Lawrence M./A-1337-2009</t>
  </si>
  <si>
    <t>ESTUARINE RES FEDERATION</t>
  </si>
  <si>
    <t>LAWRENCE</t>
  </si>
  <si>
    <t>PO BOX 368, LAWRENCE, KS 66044</t>
  </si>
  <si>
    <t>1A</t>
  </si>
  <si>
    <t>10.2307/1352289</t>
  </si>
  <si>
    <t>RD899</t>
  </si>
  <si>
    <t>Firbank, L; Bradbury, RB; McCracken, DI; Stoate, C</t>
  </si>
  <si>
    <t>Firbank, Les; Bradbury, Richard B.; McCracken, David I.; Stoate, Chris</t>
  </si>
  <si>
    <t>Delivering multiple ecosystem services from Enclosed Farmland in the UK</t>
  </si>
  <si>
    <t>UK National Ecosystem Assessment; Multifunctional; Land sparing; Trade-offs; External costs; Land use optimisation; Sustainable agriculture</t>
  </si>
  <si>
    <t>AGRICULTURAL INTENSIFICATION; CONSERVATION TILLAGE; BIODIVERSITY CONSERVATION; CARBON MITIGATION; CLIMATE-CHANGE; SOIL CARBON; ENGLAND; VEGETATION; IMPACTS; BIRDS</t>
  </si>
  <si>
    <t>Here, we review the delivery of ecosystem services from Enclosed Farmland in the UK, and explore how the expected demands for ecosystem services might be met in the future. Most Enclosed Farmland is managed for agriculture; the UK is 60% self-sufficient in foods. Pollinators are in serious decline, but little is known of trends of predators of crop pests. Effects of agriculture on water quality and climate regulation are negative but improving; GHG emissions fell by 20% between 1990 and 2008. Recent declines in numbers of some farmland birds and in plant species richness have been halted, though not reversed. Enclosed Farmland provides considerable leisure and cultural value. Effective delivery of multiple ecosystem services requires improved understanding of how ecosystem services are generated, and of their economics and governance. Food production can be integrated with the delivery of other ecosystem services by promoting a diversity of farming systems and allocating land to different ecosystem services according to its suitability. Approaches include, minimising negative environmental impacts of food production through technology; mitigating environmental harm by managing areas for environmental benefit, from patches within fields to much larger areas; and developing markets and regulations for environmental protection. (C) 2012 Published by Elsevier B.V.</t>
  </si>
  <si>
    <t>[Firbank, Les] Univ Leeds, Sch Biol, Leeds LS2 9JT, W Yorkshire, England; [Bradbury, Richard B.] Royal Soc Protect Birds, Dept Conservat Sci, Sandy SG19 2DL, Beds, England; [McCracken, David I.] Scottish Agr Coll, Auchincruive KA6 5HW, Ayr, Scotland; [Stoate, Chris] Game &amp; Wildlife Conservat Trust, Allerton Project, Leicester LE7 9XE, Leics, England</t>
  </si>
  <si>
    <t>Firbank, L (corresponding author), Univ Leeds, Sch Biol, Leeds LS2 9JT, W Yorkshire, England.</t>
  </si>
  <si>
    <t>l.firbank@leeds.ac.uk</t>
  </si>
  <si>
    <t>McCracken, David I/G-6869-2012</t>
  </si>
  <si>
    <t>McCracken, David I/0000-0001-5057-0448; Firbank, Leslie/0000-0003-1242-8293; Bradbury, Richard/0000-0002-1245-2763</t>
  </si>
  <si>
    <t>Scottish Government</t>
  </si>
  <si>
    <t>The content of this manuscript was informed by our involvement as lead authors of the Enclosed Farmland chapter of the UK National Ecosystem Assessment. We are grateful to Claire Brown and her colleagues at the UNEP World Conservation Monitoring Centre and to Lucy Bjork, Keith Goulding, Ralph Harmer, Tim Hess, Alan Jenkins, Emma Pilgrim, Simon Potts, Pete Smith, Ragab Ragab, Jonathan Storkey and Prysor Williams for their assistance in the development of that chapter. We also thank the anonymous referees of the first version of this paper. The Scottish Agricultural College receives financial support from the Scottish Government.</t>
  </si>
  <si>
    <t>10.1016/j.agee.2011.11.014</t>
  </si>
  <si>
    <t>125RI</t>
  </si>
  <si>
    <t>Firbank, LG; Elliott, J; Drake, B; Cao, Y; Gooday, R</t>
  </si>
  <si>
    <t>Firbank, L. G.; Elliott, J.; Drake, B.; Cao, Y.; Gooday, R.</t>
  </si>
  <si>
    <t>Evidence of sustainable intensification among British farms</t>
  </si>
  <si>
    <t>Ecosystem services; Biodiversity; GHG emissions; Diffuse pollution; Ammonia emissions; Land sparing; Agro-ecological indicators; Sustainable agriculture; Organic farming</t>
  </si>
  <si>
    <t>FARMLAND BIODIVERSITY; MULTIYEAR ASSESSMENT; UNILEVERS PROGRESS; AGRICULTURE; SCALE; METHODOLOGY; MANAGEMENT; FRAMEWORK; SYSTEMS; DAIRY</t>
  </si>
  <si>
    <t>Several influential reports have suggested that one of the most appropriate responses to expected food shortages and ongoing environmental degradation is sustainable intensification, i.e. the increase of food production with at worst no increase in environmental harm, and ideally environmental benefit. Here we sought evidence of sustainable intensification among British farmers by selecting innovative arable, dairy, mixed and upland farms and analysing their own data on yields, inputs and land use and management for 2006 and 2011. The evidence was obtained by interview, and was interpreted in terms of the ecosystem services of food production (GJ ha(-1), where area took into account estimated area to grow any imported animal feeds), regulation of climate, air and water quality (modelled emissions of GHGs (CO(2)e ha(-1)), ammonia (kg ha(-1)) and nitrate loss (kg ha(-1))) and biodiversity (using an index based on the presence of habitats and management). Several farms have increased both food production and other ecosystem services over this time by increasing yields, using resources more efficiently and/or enhancing biodiversity, and sometimes by reducing livestock numbers and increasing cropping. The motivation has been to improve farm profitability through increasing food production, reducing input costs and accessing public payments through agri-environment schemes and generating renewable energy. Such sustainable intensification was not achieved by farmers who increased meat or milk yields. Sustainable intensification can be achieved when the correct drivers are in place to influence the actions of individual farmers. Also, it is possible to indicate sustainable intensification by using a small number of high-level indicators derived from data that farmers already hold, though such an approach may not capture the impacts of farmer innovative practices. (C) 2013 Elsevier B.V. All rights reserved.</t>
  </si>
  <si>
    <t>[Firbank, L. G.] Univ Leeds, Sch Biol, Leeds LS2 9JT, W Yorkshire, England; [Elliott, J.; Drake, B.; Cao, Y.; Gooday, R.] ADAS UK Ltd, Wolverhampton WV9 5AP, W Midlands, England</t>
  </si>
  <si>
    <t>Firbank, LG (corresponding author), Univ Leeds, Sch Biol, Leeds LS2 9JT, W Yorkshire, England.</t>
  </si>
  <si>
    <t>Firbank, Leslie/0000-0003-1242-8293</t>
  </si>
  <si>
    <t>Land Use Policy Group; comprising Countryside Council for Wales (CCW); Natural England (NE); Scottish Natural Heritage (SNH); Maria de la Torre (SNH)</t>
  </si>
  <si>
    <t>This study was funded by the Land Use Policy Group, comprising Countryside Council for Wales (CCW), Natural England (NE), Scottish Natural Heritage (SNH), the Environment Agency, the Scottish Environmental Protection Agency and the Northern Ireland Environment Agency. We thank Brian Pawson (CCW), Graeme Kerr (NE), James Petts (NE), Cecile Smith (SNH), Maria de la Torre (SNH), Margaret Griffiths and Bryn Thomas (both Welsh Government) for their support and discussions of this work. We also wish to thank Jules Pretty, Ian Crute and Alan Buckwell for their comments on this work.</t>
  </si>
  <si>
    <t>10.1016/j.agee.2013.04.010</t>
  </si>
  <si>
    <t>178VS</t>
  </si>
  <si>
    <t>Fish, RD; Ioris, AAR; Watson, NM</t>
  </si>
  <si>
    <t>Fish, Rob D.; Ioris, Antonio A. R.; Watson, Nigel M.</t>
  </si>
  <si>
    <t>Integrating water and agricultural management: Collaborative governance for a complex policy problem</t>
  </si>
  <si>
    <t>Institutional arrangements; Governance; Collaboration; Inter-disciplinary research; Adaptive environmental management</t>
  </si>
  <si>
    <t>INTERDISCIPLINARY; CHALLENGES; POLLUTION; SYSTEMS; SCIENCE; POWER</t>
  </si>
  <si>
    <t>This paper examines governance requirements for integrating water and agricultural management (IWAM) The institutional arrangements for the agriculture and water sectors are complex and multi-dimensional, and integration cannot therefore be achieved through a simplistic 'additive' policy process Effective integration requires the development of a new collaborative approach to governance that is designed to cope with scale dependencies and interactions, uncertainty and contested knowledge, and interdependency among diverse and unequal interests. When combined with interdisciplinary research, collaborative governance provides a viable normative model because of its emphasis on reciprocity, relationships, learning and creativity. Ultimately, such an approach could lead to the sorts of system adaptations and transformations that are required for IWAM (C) 2009 Elsevier B V. All rights reserved.</t>
  </si>
  <si>
    <t>[Fish, Rob D.] Univ Exeter, Ctr Rural Policy Res, Exeter EX4 6TL, Devon, England; [Ioris, Antonio A. R.] Univ Aberdeen, Sch Geosci, Aberdeen AB24 3UF, Scotland; [Watson, Nigel M.] Univ Lancaster, Lancaster Environm Ctr, Lancaster LA1 4YQ, England</t>
  </si>
  <si>
    <t>Fish, RD (corresponding author), Univ Exeter, Ctr Rural Policy Res, Exeter EX4 6TL, Devon, England.</t>
  </si>
  <si>
    <t>Fish, Robert D/C-8424-2012; Ioris, Antonio/B-3059-2014</t>
  </si>
  <si>
    <t>Fish, Robert D/0000-0001-7198-0403; Ioris, Antonio/0000-0003-0156-2737; Watson, Nigel/0000-0002-6335-5496</t>
  </si>
  <si>
    <t>Natural Environment Research Council [ceh010010] Funding Source: researchfish</t>
  </si>
  <si>
    <t>Natural Environment Research Council(UK Research &amp; Innovation (UKRI)Natural Environment Research Council (NERC))</t>
  </si>
  <si>
    <t>10.1016/j.scitotenv.2009.10.010</t>
  </si>
  <si>
    <t>691HK</t>
  </si>
  <si>
    <t>Fischer, G; Winiwarter, W; Ermolieva, T; Cao, GY; Qui, H; Klimont, Z; Wiberg, D; Wagner, F</t>
  </si>
  <si>
    <t>Fischer, G.; Winiwarter, W.; Ermolieva, T.; Cao, G. -Y.; Qui, H.; Klimont, Z.; Wiberg, D.; Wagner, F.</t>
  </si>
  <si>
    <t>Integrated modeling framework for assessment and mitigation of nitrogen pollution from agriculture: Concept and case study for China</t>
  </si>
  <si>
    <t>Agricultural intensification; Production allocation; Cross-entropy optimization; Environmental indices; Nitrogen compounds; Pollution mitigation</t>
  </si>
  <si>
    <t>N2O EMISSIONS; OXIDE; SOILS</t>
  </si>
  <si>
    <t>Agriculture is a major source of water, air and soil pollution. Pollution rates are often linked to intensification of agricultural activities, i.e., large-scale livestock production and excessive fertilization of crops. In this paper, we develop a concept of a spatially and temporally explicit model for sustainable agriculture production planning, which operates at a detailed spatial scale and integrates demand and agricultural production activities at national and sub-national levels. It distinguishes environmental loads and Sources of agricultural pollution originating from two main agricultural activities: livestock raising and crop production. The indicators used to reflect the impacts of agricultural production comprise of fluxes to air (emissions of ammonia and nitrous oxide) and water (nitrate leaching). Possible domains of the indicator variables are subdivided into sub-domains of different impact severity classes. Risk functions indicate the degree of risk associated with agricultural production, similar to fuzzy logic approaches, Alternative production scenarios are compared in terms of human exposure to risk, i.e., the number of people in different risk classes. In this way the model allows for assessment and testing of strategies for mitigating agricultural pollution. Application of the integrated model is illustrated by a case Study of agricultural production development in China. China is of global importance due to its huge size and is of scientific interest due to its heterogeneity. Experience gained from the case study can be used for similar research in other regions. (C) 2009 Published by Elsevier B.V.</t>
  </si>
  <si>
    <t>[Fischer, G.; Winiwarter, W.; Ermolieva, T.; Cao, G. -Y.; Klimont, Z.; Wiberg, D.; Wagner, F.] Int Inst Appl Syst Anal, A-2361 Laxenburg, Austria; [Winiwarter, W.] AIT Austrian Inst Technol, A-1220 Vienna, Austria; [Qui, H.] Chinese Acad Sci, Ctr Chinese Agr Policy, Beijing 100101, Peoples R China</t>
  </si>
  <si>
    <t>Ermolieva, T (corresponding author), Int Inst Appl Syst Anal, Schlosspl 1, A-2361 Laxenburg, Austria.</t>
  </si>
  <si>
    <t>ermol@iiasa.ac.at</t>
  </si>
  <si>
    <t>Klimont, Zbigniew/O-6683-2019; Winiwarter, Wilfried/F-5073-2017; Klimont, Zbigniew/P-7641-2015</t>
  </si>
  <si>
    <t>Klimont, Zbigniew/0000-0003-2630-198X; Winiwarter, Wilfried/0000-0001-7131-1496; Klimont, Zbigniew/0000-0003-2630-198X</t>
  </si>
  <si>
    <t>10.1016/j.agee.2009.12.004</t>
  </si>
  <si>
    <t>563LZ</t>
  </si>
  <si>
    <t>Fischer, S; Hilger, T; Piepho, HP; Jordan, I; Cadisch, G</t>
  </si>
  <si>
    <t>Fischer, Sahrah; Hilger, Thomas; Piepho, Hans-Peter; Jordan, Irmgard; Cadisch, Georg</t>
  </si>
  <si>
    <t>Do we need more drought for better nutrition? The effect of precipitation on nutrient concentration in East African food crops</t>
  </si>
  <si>
    <t>Climate change; Food composition; Food and nutrition security; Plant nutrient uptake</t>
  </si>
  <si>
    <t>C-13 ISOTOPIC DISCRIMINATION; CLIMATE-CHANGE; MOUNT ELGON; SWEET CORN; PLANTS; STRESS; MAIZE; TRANSPORT; WATER; ACCUMULATION</t>
  </si>
  <si>
    <t>Soil, inputs, and environmental factors such as weather control plant nutrient availability and nutrient content in food. Drought periods affect nutrient bioavailability. Nutrient transport within the plant and allocation of nutrients within organs of the plant is water dependent and therefore drought susceptible. This study compared Kapchorwa, Uganda and Teso South, Kenya that experienced drought during the second season in 2016. The main research questions were: (i) do droughts have an impact on the nutrient composition of food; (ii) is there a difference in nutrient concentrations in food based on their xylem or phloem mobility? Maize (Zea mays) grain (n - 62) and matooke (Musa acuminata) fruit samples (n - 90) in Kapchorwa, and maize grain (n = 61) and cassava (Manihot esculenta) tuber (n = 64) in Teso South were collected during a normal season (March-July) and drought season (October-December) in 2016. Crop samples were analysed using a pXRF for P, K, Ca, Mg, S, Fe, Mn, Cu, and Zn. The Standardized Precipitation Index (SPI) was calculated using TAMSAT database to compare drought intensities. The drought in Kapchorwa (SPI: -1.14 to -0.32) was severer and began 2 months prior to Teso South (SPI: 0.09 to 0.55). Nutrient concentration in Kapchorwa decreased significantly from normal to drought in both crops. In contrast, during the moderate drought in Teso South, nutrient concentrations increased significantly. Lacking nutrient phloem mobility is suggested to play a vital role in mobilisation of micronutrients (Fe, Mn, and Cu) as shown by their decreased concentration under severe drought in the yield. Total nutrients assimilated in crop samples were significantly higher in the normal than the drought for almost all samples. Micronutrients and yields during drought were strongly affected, leading to a double-burden for consumers through affected quantity and quality. Future research considerations should particularly include the focus on potential nutrient increases during mild drought. (C) 2018 Elsevier B.V. All rights reserved.</t>
  </si>
  <si>
    <t>[Fischer, Sahrah; Hilger, Thomas; Cadisch, Georg] Univ Hohenheim, Hans Ruthenberg Inst, Inst Agr Sci Trop, Stuttgart, Germany; [Piepho, Hans-Peter] Univ Hohenheim, Inst Crop Sci, Stuttgart, Germany; [Jordan, Irmgard] Justus Liebig Univ Giessen, Zentrum Entwicklungs &amp; Umweltforsch, Giessen, Germany</t>
  </si>
  <si>
    <t>Fischer, S (corresponding author), Univ Hohenheim, Hans Ruthenberg Inst, Inst Agr Sci Trop, Stuttgart, Germany.</t>
  </si>
  <si>
    <t>sahrah.fischer@uni-hohenheim.de</t>
  </si>
  <si>
    <t>Jordan, Irmgard/0000-0002-8822-1021; Piepho, Hans-Peter/0000-0001-7813-2992</t>
  </si>
  <si>
    <t>German Federal Ministry of Food and Agriculture (BMEL) [2813FSNU05]</t>
  </si>
  <si>
    <t>German Federal Ministry of Food and Agriculture (BMEL)</t>
  </si>
  <si>
    <t>The submitted paper was written within the project Crops for Healthy Diets - Linking Agriculture and Nutrition (HealthyLAND). The HealthyLAND project is financially supported by the German Federal Ministry of Food and Agriculture (BMEL) based on the decision of the Parliament of the Federal Republic of Germany through the Federal Office of Agriculture and Food (BLE) (ID: 2813FSNU05).</t>
  </si>
  <si>
    <t>10.1016/j.scitotenv.2018.12.181</t>
  </si>
  <si>
    <t>HI1AI</t>
  </si>
  <si>
    <t>Fischer, S; Pluntke, T; Pavlik, D; Bernhofer, C</t>
  </si>
  <si>
    <t>Fischer, S.; Pluntke, T.; Pavlik, D.; Bernhofer, C.</t>
  </si>
  <si>
    <t>Hydrologic effects of climate change in a sub-basin of the Western Bug River, Western Ukraine</t>
  </si>
  <si>
    <t>Western Ukraine; IWRM; Climate change; CCLM; SWAT; Hydrologic impact modeling</t>
  </si>
  <si>
    <t>GLOBAL CHANGE; EUROPE; IMPACT</t>
  </si>
  <si>
    <t>Today, integrated water resources management (IWRM) is an important approach for sustainable management and protection of catchment areas. One of the core challenges for a successful IWRM program is the assessment of climate change impacts on the quantity and quality of water resources as well as related socioeconomic sectors. In this context, the climate impact on the hydrology of the catchment Inflow Reservoir Dobrotvir situated in Western Ukraine was investigated. The results of the regional climate model CCLM (COSMO-Climate Limited-area Modeling) were used to evaluate the climate conditions for two 30-year future periods in the framework of the future emissions scenarios A2 and B1 as laid out by the IPCC. Based on the projected climatic conditions, a hydrologic impact study was conducted using the Soil Water Assessment Tool (SWAT). Signals of possible future climate and future water budgets were analyzed having the period 1961-1990 as a reference for current climatic conditions. Climatic and hydrologic indices were calculated to assess possible risks and opportunities for the water management sector. In a more generic manner, the implications of climatic changes for the sectors of agriculture, forestry, ecology, energy business and human health were examined with respective literature. Increasing temperatures, declining summer rainfalls and a decreasing climatic water balance were the primary simulated results for the period 2071-2100. These meteorological conditions lead to decreasing soil water content as well as decreasing runoff and groundwater recharge through nearly all seasons. Reduced water yields may affect the energy sector, water supply and water quality negatively. Water stress, especially in summer, might cause declining yields in agriculture and forestry. By contrast, rising temperatures will lead to an extended growing season, which represents an opportunity for higher agricultural and silvicultural yields. However, rising temperatures may also cause indirect effects such as higher risks of pest infestation and germs, which can have a negative impact on a variety of the evaluated socioeconomic sectors. In this work, the impact of possible future scenarios on climate and hydrology as well as resulting risks and opportunities have been identified to serve as a basis for further investigations.</t>
  </si>
  <si>
    <t>[Fischer, S.; Pluntke, T.; Pavlik, D.; Bernhofer, C.] Tech Univ Dresden, Inst Hydrol &amp; Meteorol, Chair Meteorol, D-01737 Tharandt, Germany</t>
  </si>
  <si>
    <t>Fischer, S (corresponding author), Tech Univ Dresden, Inst Hydrol &amp; Meteorol, Chair Meteorol, Pienner Str 23, D-01737 Tharandt, Germany.</t>
  </si>
  <si>
    <t>stefanie.fischer@tu-dresden.de</t>
  </si>
  <si>
    <t>Fischer, Stefanie/0000-0002-8304-1179</t>
  </si>
  <si>
    <t>German Federal Ministry for Education and Research (BMBF) [02WM1028]</t>
  </si>
  <si>
    <t>German Federal Ministry for Education and Research (BMBF)(Federal Ministry of Education &amp; Research (BMBF))</t>
  </si>
  <si>
    <t>This work was supported by funding from the German Federal Ministry for Education and Research (BMBF) in the framework of the project IWAS-International Water Research Alliance Saxony (Grant 02WM1028). The authors would like to thank the State Environment Agency Rheinland-Pfalz, Germany, for providing the software package InterMet for this work. We are also grateful to the three referees for their helpful comments.</t>
  </si>
  <si>
    <t>10.1007/s12665-014-3256-z</t>
  </si>
  <si>
    <t>AU1WB</t>
  </si>
  <si>
    <t>Fito, J; Van Hulle, SWH</t>
  </si>
  <si>
    <t>Fito, Jemal; Van Hulle, Stijn W. H.</t>
  </si>
  <si>
    <t>Wastewater reclamation and reuse potentials in agriculture: towards environmental sustainability</t>
  </si>
  <si>
    <t>Irrigation; Micropollutants; Water treatment technologies; Water scarcity; Water management</t>
  </si>
  <si>
    <t>ORGANIC MICROPOLLUTANT REMOVAL; EMERGING CONCERN; RECLAIMED WATER; CONSTRUCTED WETLANDS; TREATMENT PLANTS; TREATMENT TECHNOLOGIES; MEMBRANE BIOREACTOR; DEVELOPMENT GOALS; IRRIGATION; MUNICIPAL</t>
  </si>
  <si>
    <t>Water scarcity is the major concern that impacts the global economy and the livelihood of mankind. Climate change, rapid population growth, freshwater pollution, and depletion are among the factors that aggravate the situation. Although not yet exhaustively exploited, reclamation and reuse of wastewater are considered as potential mechanisms to mitigate the challenge. In relation to reclamation, conventional wastewater treatment plants are designed to remove organic matter, total solids, and nutrients but fail to remove the emerging micropollutants. A decentralized wastewater treatment system is another potential and emerging approach for sustainable water reuse at the point of the wastewater generation. However, its application is not exclusively independent of the centralized system; rather the integration of the two systems is recommendable to depend on the local situations. To remove micropollutants, integrating advanced wastewater technologies should be considered as well as advanced analytical instruments for proper monitoring. Although the reuse of reclaimed water in crop irrigation is a well-established practice, it lacks uniformity across the globe. Furthermore, if not properly monitored, the reuse of reclaimed water also has adverse effects on the soil properties and public health. Therefore, the aim of this work is to review the impacts of global freshwater scarcity, water resources management and monitoring practice, state-of-the-art (waste)water treatment technologies and experience of reusing reclaimed water, particularly in agricultural irrigation.</t>
  </si>
  <si>
    <t>[Fito, Jemal; Van Hulle, Stijn W. H.] Univ Ghent, Dept Green Chem &amp; Technol, Campus Kortrijk,Graaf Karel de Goedelaan 5, B-8500 Kortrijk, Belgium; [Fito, Jemal] Addis Ababa Sci &amp; Technol Univ, Dept Environm Engn, POB 16417, Addis Ababa, Ethiopia</t>
  </si>
  <si>
    <t>Fito, J (corresponding author), Univ Ghent, Dept Green Chem &amp; Technol, Campus Kortrijk,Graaf Karel de Goedelaan 5, B-8500 Kortrijk, Belgium.;Fito, J (corresponding author), Addis Ababa Sci &amp; Technol Univ, Dept Environm Engn, POB 16417, Addis Ababa, Ethiopia.</t>
  </si>
  <si>
    <t>fitojemal120@gmail.com; stijn.vanhulle@ugent.be</t>
  </si>
  <si>
    <t>Ghent University, Faculty of Bioscience Engineering, Department of Green Chemistry and Technology, Campus Kortrijk</t>
  </si>
  <si>
    <t>We would like to thank Ghent University, Faculty of Bioscience Engineering, particularly the Department of Green Chemistry and Technology, Campus Kortrijk, for the provision of the different facilities, services, and sponsorship for this work under grant name of the Global Mind Fund.</t>
  </si>
  <si>
    <t>10.1007/s10668-020-00732-y</t>
  </si>
  <si>
    <t>APR 2020</t>
  </si>
  <si>
    <t>QI6JH</t>
  </si>
  <si>
    <t>Folberth, C; Yang, H; Gaiser, T; Liu, JG; Wang, XY; Williams, J; Schulin, R</t>
  </si>
  <si>
    <t>Folberth, Christian; Yang, Hong; Gaiser, Thomas; Liu, Junguo; Wang, Xiuying; Williams, Jimmy; Schulin, Rainer</t>
  </si>
  <si>
    <t>Effects of ecological and conventional agricultural intensification practices on maize yields in sub-Saharan Africa under potential climate change</t>
  </si>
  <si>
    <t>sustainable agriculture; environmental change; soil health</t>
  </si>
  <si>
    <t>FOOD SECURITY; CROP YIELDS; WATER; PHOTOSYNTHESIS; PRODUCTIVITY; SYSTEMS; INPUTS; EAST; TIME</t>
  </si>
  <si>
    <t>Much of Africa is among the world's regions with lowest yields in staple food crops, and climate change is expected to make it more difficult to catch up in crop production in particular in the long run. Various agronomic measures have been proposed for lifting agricultural production in Africa and to adapt it to climate change. Here, we present a projection of potential climate change impacts on maize yields under different intensification options in Sub-Saharan Africa (SSA) using an agronomic model, GIS-based EPIC (GEPIC). Fallow and nutrient management options taken into account are (a) conventional intensification with high mineral N supply and a bare fallow, (b) moderate mineral N supply and cowpea rotation, and (c) moderate mineral N supply and rotation with a fast growing N fixing tree Sesbania sesban. The simulations suggest that until the 2040s rotation with Sesbania will lead to an increase in yields due to increasing N supply besides improving water infiltration and soils' water holding capacity. Intensive cultivation with a bare fallow or an herbaceous crop like cowpea in the rotation is predicted to result in lower yields and increased soil erosion during the same time span. However, yields are projected to decrease in all management scenarios towards the end of the century, should temperature increase beyond critical thresholds. The results suggest that the effect of eco-intensification as a sole means of adapting agriculture to climate change is limited in Sub-Saharan Africa. Highly adverse temperatures would rather have to be faced by improved heat tolerant cultivars, while strongly adverse decreases in precipitation would have to be faced by expanding irrigation where feasible. While the evaluation of changes in agro-environmental variables like soil organic carbon, erosion, and soil humidity hints that these are major factors influencing climate change resilience of the field crop, no direct relationship between these factors, crop yields, and changes in climate variables could be identified. This will need further detailed studies at the field and regional scale.</t>
  </si>
  <si>
    <t>[Folberth, Christian; Yang, Hong] Swiss Fed Inst Aquat Sci &amp; Technol, EAWAG, CH-8600 Dubendorf, Switzerland; [Folberth, Christian; Liu, Junguo] Int Inst Appl Syst Anal, A-2361 Laxenburg, Austria; [Yang, Hong] Univ Basel, Fac Sci, CH-4003 Basel, Switzerland; [Gaiser, Thomas] Univ Bonn, Inst Crop Sci &amp; Resource Conservat, D-53115 Bonn, Germany; [Liu, Junguo] Beijing Forestry Univ, Sch Nat Conservat, Beijing 100083, Peoples R China; [Wang, Xiuying; Williams, Jimmy] Blackland Res &amp; Extens Ctr, Temple, TX 76502 USA; [Schulin, Rainer] ETH, Inst Terr Ecosyst, CH-8092 Zurich, Switzerland</t>
  </si>
  <si>
    <t>Folberth, C (corresponding author), IIASA, Ecosyst Serv &amp; Management, Schlosspl 1, A-2361 Laxenburg, Austria.</t>
  </si>
  <si>
    <t>folberth@iiasa.ac.at</t>
  </si>
  <si>
    <t>Gaiser, Thomas/AAD-6326-2021; Yang, Hong/AAA-5152-2020; Hong, Yang/D-5132-2009; Liu, Junguo/B-3021-2012</t>
  </si>
  <si>
    <t>Gaiser, Thomas/0000-0002-5820-2364; Hong, Yang/0000-0001-8720-242X; Liu, Junguo/0000-0002-5745-6311; Wang, Xiuying/0000-0002-9916-9994; Folberth, Christian/0000-0002-6738-5238</t>
  </si>
  <si>
    <t>Swiss National Science Foundation (SNF) [K-21K0_122479]; IIASA-NSFC International Cooperation Program [2012DFA91530, 41161140353]; SNF [206021_128754]</t>
  </si>
  <si>
    <t>Swiss National Science Foundation (SNF)(Swiss National Science Foundation (SNSF)); IIASA-NSFC International Cooperation Program; SNF</t>
  </si>
  <si>
    <t>CF was funded by Swiss National Science Foundation (SNF) project no. K-21K0_122479. JL was funded by the IIASA-NSFC International Cooperation Program (2012DFA91530; 41161140353). Simulations were carried out on the clustered server Ipazia of EMPA and EAWAG partially funded by SNF project no. 206021_128754. Downscaled climate projections were provided by the ISI-MIP team (http://isi-mip.org). We thank the climate modeling groups for producing and making available their model output within CMIP5. We thank the two anonymous reviewers for their helpful comments on an earlier version of the manuscript.</t>
  </si>
  <si>
    <t>10.1088/1748-9326/9/4/044004</t>
  </si>
  <si>
    <t>AK9XD</t>
  </si>
  <si>
    <t>Fonder, N; Deneufbourg, M; Vandenberghe, C; Xanthoulis, D; Marcoen, JM</t>
  </si>
  <si>
    <t>Fonder, Nathalie; Deneufbourg, Mathieu; Vandenberghe, Christophe; Xanthoulis, Dimitri; Marcoen, Jean Marie</t>
  </si>
  <si>
    <t>Monitoring of nitrate leaching in croplands by lysimeters</t>
  </si>
  <si>
    <t>BIOTECHNOLOGIE AGRONOMIE SOCIETE ET ENVIRONNEMENT</t>
  </si>
  <si>
    <t>French</t>
  </si>
  <si>
    <t>Nitrate lixiviation; lysimeters; water pollution; industrial agriculture; nitrogen fertilisation; environmental indicator</t>
  </si>
  <si>
    <t>Monitoring of nitrate leaching in croplands by lysimeters. The European Nitrates Directive (91/676/CEE) aims at moderating or preventing water pollution with nitrates issued from agricultural practices. The Walloon region transposed it into its law and initiated a Sustainable Nitrogen Management Program on 2002, also called PGDA in French. Six lysimeters have been implemented in agricultural open fields, being under real condition of industrial harvest crops, especially vegetable ones. The lysimeters are used as follow up tools to monitor and quantify the amount of nitrates leaching beyond root zone towards underground water ressource. This study demonstrates that lysimeters are efficient and permit to collect representative quantity of seepage water. Their nitrates content, combined with data related to agricultural practices, fertilisation rates and advised, climate, the defined environmental indicator (APL) provide a global approach to link agricultural practices and underground water protection from nitrates pollution. The lysimeters validate the reliability of the environmental indicator (APL) with the nitrates content in leaching water, which will not be catched up by the next crop. Unfortunately, it is also demonstrated that even when the nitrogen management is respectful of the related legislation, the warranty to respect the targeted norms of water quality on nitrates is not ensured. The lysimeter tool clearly shows that the respect of seepage water quality standards issued from industrial agriculture does not have to be considered crop per crop but rather from an integrated and global approach of the complete crop sequences and rotations, in respect with best agricultural practices, reasonable fertilisation rates, inset crops, etc. for each individual crops. Some favourable and non favourable crop sequences to nitrates content of underground water are listed. Experiments are in progress on crop sequences evaluation and fertilisation levels and advises for Walloon industrial crops and their impacts on the leaching water quality and nitrates content collected by lysimeters.</t>
  </si>
  <si>
    <t>[Fonder, Nathalie] Epuvaleau ASBL, B-5030 Gembloux, Belgium; [Deneufbourg, Mathieu; Vandenberghe, Christophe; Marcoen, Jean Marie] Univ Liege Gembloux Agrobio Tech, Lab Geopedol, GRENeRA, B-5030 Gembloux, Belgium; [Xanthoulis, Dimitri] Univ Liege Gembloux Agrobio Tech, Unite Hydrol &amp; Hydraul Agr, B-5030 Gembloux, Belgium</t>
  </si>
  <si>
    <t>Fonder, N (corresponding author), Epuvaleau ASBL, Ave Fac Agron 2, B-5030 Gembloux, Belgium.</t>
  </si>
  <si>
    <t>fonder.n@fsagx.ac.be</t>
  </si>
  <si>
    <t>FAC UNIV SCIENCES AGRONOMIQUES GEMBLOUX</t>
  </si>
  <si>
    <t>GEMBLOUX</t>
  </si>
  <si>
    <t>BIBLIOTHEQUE, PASSAGE DES DEPORTES 2, GEMBLOUX, 00000, BELGIUM</t>
  </si>
  <si>
    <t>1370-6233</t>
  </si>
  <si>
    <t>BIOTECHNOL AGRON SOC</t>
  </si>
  <si>
    <t>Biotechnol. Agron. Soc.</t>
  </si>
  <si>
    <t>Agronomy; Biotechnology &amp; Applied Microbiology; Environmental Sciences</t>
  </si>
  <si>
    <t>Agriculture; Biotechnology &amp; Applied Microbiology; Environmental Sciences &amp; Ecology</t>
  </si>
  <si>
    <t>531YI</t>
  </si>
  <si>
    <t>Fonseca, AR; Fernandes, LFS; Fontainhas-Fernandes, A; Monteiro, SM; Pacheco, FAL</t>
  </si>
  <si>
    <t>Fonseca, A. R.; Sanches Fernandes, L. F.; Fontainhas-Fernandes, A.; Monteiro, S. M.; Pacheco, F. A. L.</t>
  </si>
  <si>
    <t>From catchment to fish: Impact of anthropogenic pressures on gill histopathology</t>
  </si>
  <si>
    <t>Gill histopathology; Water quality; Heavy metals; HSPF model; Holistic approach</t>
  </si>
  <si>
    <t>LAND-USE CONFLICTS; HEAVY-METALS; FORESTED WATERSHEDS; FRAMEWORK MODEL; CLIMATE-CHANGE; SOIL; RIVER; EXPOSURE; THREATS; NANOFILTRATION</t>
  </si>
  <si>
    <t>Gill histopathology was investigated in barbel (Luciobarbus bocagei) and nase (Pseudochondrostoma sp.) in sub catchments of Paiva River (Portugal) located upstream and downstream of a Waste Water Treatment Plant (WWTP). Multivariate statistical analyses were performed to set up correlations between the species sample (n = 24) and injury types (8). The results discriminate well edema and vasodilatation between reference (upstream) and disturbed (downstream) samples. Using a watershed model, time series of physico-chemical parameters and heavy metal concentrations were calibrated and validated for the entire Paiva River basin as to investigate the relationship between water quality and the gill histopathology results. Increased concentrations of heavy metal downstream, specifically of zinc and lead, coincided with a higher severity of histopathological alterations in the fish gills. Significant but less evident relationship between water quality parameters and severity of gill injuries in the analyzed fish species were also observed fur fecal conforms, water temperature and manganese. Notwithstanding the location of the samples upstream and downstream of the WWTP, contamination of Paiva River and its effect on gill injuries cannot be disconnected from other punctual and diffuse pollution sources acting in different sectors within the watershed, namely agriculture and forest management. The severity of histopathological alterations in the fish gills reflected differences in the type and concentration of contaminants in Paiva River, and consequently can be viewed as valuable indicator of water quality. (C) 2016 Elsevier B.V. All rights reserved.</t>
  </si>
  <si>
    <t>[Fonseca, A. R.; Sanches Fernandes, L. F.; Fontainhas-Fernandes, A.; Monteiro, S. M.] Ctr Res &amp; Technol Agroenvironm &amp; Biol Sci, Vila Real, Portugal; [Pacheco, F. A. L.] Chem Res Ctr, Vila Real, Portugal; [Sanches Fernandes, L. F.] Univ Tras Os Montes &amp; Alto Douro UTAD, Dept Engn, Ap 1013, P-5001801 Vial Real, Portugal; [Fontainhas-Fernandes, A.; Monteiro, S. M.] UTAD, Dept Biol &amp; Environm, Vila Real, Portugal; [Pacheco, F. A. L.] UTAD, Dept Geol, Vila Real, Portugal</t>
  </si>
  <si>
    <t>Pacheco, FAL (corresponding author), Chem Res Ctr, Vila Real, Portugal.</t>
  </si>
  <si>
    <t>Pacheco, F.A.L./H-6400-2013; Monteiro, Sandra Mariza V/A-8007-2013; Fonseca, Andre R/A-1805-2017; Fernandes, Luís Filipe Sanches/J-7441-2013</t>
  </si>
  <si>
    <t>Pacheco, F.A.L./0000-0002-2399-5261; Monteiro, Sandra Mariza V/0000-0002-4026-5965; Fonseca, Andre R/0000-0001-6792-8047; Fernandes, Luís Filipe Sanches/0000-0002-9486-7160</t>
  </si>
  <si>
    <t>European Investment Funds, FEDER/COMPETE/POCI - Operational Competitiveness and Internationalization Programme [POCI-01-0145-FEDER-006958]; National Funds, FCT - Portuguese Foundation for Science and Technology [UID/AGR/04033]</t>
  </si>
  <si>
    <t>European Investment Funds, FEDER/COMPETE/POCI - Operational Competitiveness and Internationalization Programme; National Funds, FCT - Portuguese Foundation for Science and Technology</t>
  </si>
  <si>
    <t>This work has been supported by European Investment Funds, namely the FEDER/COMPETE/POCI - Operational Competitiveness and Internationalization Programme under the Project POCI-01-0145-FEDER-006958, and by National Funds, specifically the FCT - Portuguese Foundation for Science and Technology under the project UID/AGR/04033.</t>
  </si>
  <si>
    <t>10.1016/j.scitotenv.2016.01.199</t>
  </si>
  <si>
    <t>DF3EM</t>
  </si>
  <si>
    <t>Foo, KY; Hameed, BH</t>
  </si>
  <si>
    <t>Foo, K. Y.; Hameed, B. H.</t>
  </si>
  <si>
    <t>Detoxification of pesticide waste via activated carbon adsorption process</t>
  </si>
  <si>
    <t>Activated carbon; Adsorption; Detoxification; Pesticide</t>
  </si>
  <si>
    <t>AQUEOUS-SOLUTION; SURFACE-WATER; HIGH-AREA; REMOVAL; ELECTROSORPTION; ATRAZINE; PRETREATMENT; COAGULATION; MANAGEMENT; FILTRATION</t>
  </si>
  <si>
    <t>Concern about environmental protection has increased over the years from a global viewpoint. To date, the percolation of pesticide waste into the groundwater tables and aquifer systems remains an aesthetic issue towards the public health and food chain interference. With the renaissance of activated carbon, there has been a consistent growing interest in this research field. Confirming the assertion, this paper presents a state of art review of pesticide agrochemical practice, its fundamental characteristics, background studies and environmental implications. Moreover, the key advance of activated carbon adsorption, its major challenges together with the future expectation are Summarized and discussed. Conclusively, the expanding of activated carbon adsorption represents a plausible and powerful circumstance, leading to the superior improvement of environmental preservation. (C) 2009 Elsevier B.V. All rights reserved.</t>
  </si>
  <si>
    <t>[Foo, K. Y.; Hameed, B. H.] Univ Sains Malaysia, Sch Chem Engn, Nibong Tebal 14300, Penang, Malaysia</t>
  </si>
  <si>
    <t>Hameed, BH (corresponding author), Univ Sains Malaysia, Sch Chem Engn, Engn Campus, Nibong Tebal 14300, Penang, Malaysia.</t>
  </si>
  <si>
    <t>chbassim@eng.usm.my</t>
  </si>
  <si>
    <t>Hameed, B. H./C-1270-2009; Foo, Keng Yuen/D-3530-2013; Foo, Keng Yuen/L-2962-2017</t>
  </si>
  <si>
    <t>Hameed, B. H./0000-0001-5171-6189; Foo, Keng Yuen/0000-0002-8196-7250</t>
  </si>
  <si>
    <t>Universiti Sains Malaysia, Penang [6035287]</t>
  </si>
  <si>
    <t>Universiti Sains Malaysia, Penang(Universiti Sains Malaysia)</t>
  </si>
  <si>
    <t>The authors acknowledge the research grant provided by Universiti Sains Malaysia, Penang under short-term grant no. 6035287 that has resulted in this article.</t>
  </si>
  <si>
    <t>10.1016/j.jhazmat.2009.10.014</t>
  </si>
  <si>
    <t>555EI</t>
  </si>
  <si>
    <t>Forber, KJ; Rothwell, SA; Metson, GS; Jarvie, HP; Withers, PJA</t>
  </si>
  <si>
    <t>Forber, K. J.; Rothwell, S. A.; Metson, G. S.; Jarvie, H. P.; Withers, P. J. A.</t>
  </si>
  <si>
    <t>Plant-based diets add to the wastewater phosphorus burden</t>
  </si>
  <si>
    <t>phosphorus; diet; wastewater treatment works; sustainability</t>
  </si>
  <si>
    <t>NUTRIENT FLUXES; CARBON; HEALTH; EUTROPHICATION; SUSTAINABILITY; ENERGY</t>
  </si>
  <si>
    <t>Global food production and current reliance on meat-based diets requires a large share of natural resource use and causes widespread environmental pollution including phosphorus (P). Transitions to less animal-intensive diets address a suite of sustainability goals, but their impact on society's wastewater P burden is unclear. Using the UK as our example, we explored historical diet changes between 1942 and 2016, and how shifting towards plant-based diets might impact the P burden entering wastewater treatment works (WWTW), and subsequent effluent P discharge to receiving water bodies. Average daily per capita P intake declined from its peak in 1963 (1599 mg P pp(-1)d(-1)) to 1354 mg P pp(-1)d(-1)in 2016. Since 1942, the contribution of processed foods to total P consumption has increased from 21% to 52% in 2016, but consumption of total animal products has not changed significantly. Scenario analysis indicated that if individuals adopted a vegan diet or a low-meat ('EAT- Lancet') diet by 2050, the P burden entering WWTW increased by 17% and 35%, respectively relative to baseline conditions in 2050. A much lower P burden increase (6%) was obtained with a flexitarian diet. An increasing burden of P to WWTW threatens greater non-compliance with regulatory targets for P discharge to water, but also presents an opportunity to the wastewater industry to recycle P in the food chain, and reduce reliance on finite phosphate rock resources. Sustainable diets that reduce food system P demand pre-consumption could also provide a source of renewable fertilizers through enhanced P recovery post-consumption and should be further explored.</t>
  </si>
  <si>
    <t>[Forber, K. J.; Rothwell, S. A.; Withers, P. J. A.] Univ Lancaster, Lancaster Environm Ctr, Lancaster, England; [Metson, G. S.] Linkoping Univ, Dept Phys Chem &amp; Biol, Theorect Biol, Linkoping, Sweden; [Jarvie, H. P.] Univ Waterloo, Dept Geog &amp; Environm Management, Waterloo, ON, Canada; [Jarvie, H. P.] Univ Waterloo, Water Inst, Waterloo, ON, Canada</t>
  </si>
  <si>
    <t>Withers, PJA (corresponding author), Univ Lancaster, Lancaster Environm Ctr, Lancaster, England.</t>
  </si>
  <si>
    <t>p.j.withers@lancaster.ac.uk</t>
  </si>
  <si>
    <t>Metson, Genevieve/J-7791-2019</t>
  </si>
  <si>
    <t>Metson, Genevieve/0000-0002-8081-2126; Rothwell, Shane Andrew/0000-0002-3919-6077; withers, paul/0000-0002-1153-0328; Forber, Kirsty Jessica/0000-0001-7182-9586</t>
  </si>
  <si>
    <t>BBSRC; ESRC; NERC; Scottish Government under the UK Global Food Security research programme [BB/R005842/1]; BBSRC [BB/R005842/1] Funding Source: UKRI</t>
  </si>
  <si>
    <t>BBSRC(UK Research &amp; Innovation (UKRI)Biotechnology and Biological Sciences Research Council (BBSRC)); ESRC(UK Research &amp; Innovation (UKRI)Economic &amp; Social Research Council (ESRC)); NERC(UK Research &amp; Innovation (UKRI)Natural Environment Research Council (NERC)); Scottish Government under the UK Global Food Security research programme; BBSRC(UK Research &amp; Innovation (UKRI)Biotechnology and Biological Sciences Research Council (BBSRC))</t>
  </si>
  <si>
    <t>This paper was produced as part of the RePhoKUs project (The role of phosphorus in the sustainability and resilience of the UK food system) funded by BBSRC, ESRC, NERC, and the Scottish Government under the UK Global Food Security research programme (Grant Nos. BB/R005842/1). We would like to acknowledge the use of data relating to WWTW provided by the Environment Agency and in particular the contributions from Sally Richardson, Linda Pope and Paul Simmonds. Thanks are also due to Miller Alonso Camargo-Valero, Leeds University and two anonymous referees who provided useful comments on the manuscript.</t>
  </si>
  <si>
    <t>10.1088/1748-9326/ab9271</t>
  </si>
  <si>
    <t>NI6TI</t>
  </si>
  <si>
    <t>Forbes, O; Hosking, R; Mokany, K; Lal, A</t>
  </si>
  <si>
    <t>Forbes, Owen; Hosking, Rose; Mokany, Karel; Lal, Aparna</t>
  </si>
  <si>
    <t>Bayesian spatio-temporal modelling to assess the role of extreme weather, land use change and socio-economic trends on cryptosporidiosis in Australia, 2001-2018</t>
  </si>
  <si>
    <t>Spatio-temporal; Extreme; Rainfall; Habitat; Disease risk</t>
  </si>
  <si>
    <t>SPORADIC HUMAN CRYPTOSPORIDIOSIS; TRANSMISSION; EPIDEMIOLOGY; WILDLIFE; CHILDREN; ECOLOGY; CATTLE; RISK</t>
  </si>
  <si>
    <t>Background: Intensification of land use threatens to increase the emergence and prevalence of zoonotic diseases, with an adverse impact on human wellbeing. Understanding how the interaction between agriculture, natural systems, climate and socioeconomic drivers influence zoonotic disease distribution is crucial to inform policy planning and management to limit the emergence of new infections. Objectives: Here we assess the relative contribution of environmental, climatic and socioeconomic factors influencing reported cryptosporidiosis across Australia from 2001 to 2018. Methods: We apply a Bayesian spatio-temporal analysis using Integrated Nested Laplace Approximation (INLA). Results: We find that area-level risk of reported disease are associated with the proportions of the population under 5 and over 65 years of age, socioeconomic disadvantage, annual rainfall anomaly, and the proportion of natural habitat remaining. This combination of multiple factors influencing cryptosporidiosis highlights the benefits of a sophisticated spatio-temporal statistical approach. Two key findings from our model include: an estimated 4.6% increase in the risk of reported cryptosporidiosis associated with 22.8% higher percentage of postal area covered with original habitat; and an estimated 1.8% increase in disease risk associated with a 77.99 mm increase in annual rainfall anomaly at the postal area level. Discussion: These results provide novel insights regarding the predictive effects of extreme rainfall and the proportion of remaining natural habitat, which add unique explanatory power to the model alongside the variance associated with other predictive variables and spatiotemporal variation in reported disease. This demonstrates the importance of including perspectives from land and water management experts for policy making and public health responses to manage environmentally mediated diseases, including cryptosporidiosis. (c) 2021 Elsevier B.V. All rights reserved.</t>
  </si>
  <si>
    <t>[Forbes, Owen; Hosking, Rose; Lal, Aparna] Australian Natl Univ, Res Sch Populat Hlth, Acton, Australia; [Forbes, Owen] Queensland Univ Technol, Sch Math Sci, Brisbane, Qld, Australia; [Forbes, Owen] ARC Ctr Excellence Math &amp; Stat Frontiers ACEMS, Brisbane, Qld, Australia; [Mokany, Karel] CSIRO Land &amp; Water, Macroecol Modelling, Black Mt Labs, Canberra, ACT, Australia</t>
  </si>
  <si>
    <t>Lal, A (corresponding author), Natl Ctr Epidemiol &amp; Populat Hlth, Bldg 62, Canberra, ACT 2600, Australia.</t>
  </si>
  <si>
    <t>Aparna.lal@anu.edu.au</t>
  </si>
  <si>
    <t>lal, aparna/0000-0001-7062-1468; Hosking, Rose/0000-0002-1629-1274</t>
  </si>
  <si>
    <t>Centre of Biodiversity Analysis at the Australian National University</t>
  </si>
  <si>
    <t>Wewould like to acknowledge the Centre of Biodiversity Analysis at the Australian National University for their seed funding, which allowed us to do this work.</t>
  </si>
  <si>
    <t>10.1016/j.scitotenv.2021.148243</t>
  </si>
  <si>
    <t>UB7II</t>
  </si>
  <si>
    <t>Ford, H; Garbutt, A; Jones, DL; Jones, L</t>
  </si>
  <si>
    <t>Ford, Hilary; Garbutt, Angus; Jones, Davey L.; Jones, Laurence</t>
  </si>
  <si>
    <t>Impacts of grazing abandonment on ecosystem service provision: Coastal grassland as a model system</t>
  </si>
  <si>
    <t>Biodiversity; Conservation; Ecosystem function; Management; Semi-natural grassland; Trade-offs</t>
  </si>
  <si>
    <t>ECOLOGICAL SERVICES; ELEVATED CO2; MANAGEMENT; CONSERVATION; SEQUESTRATION; OPTIMIZATION; AGRICULTURE; COMMUNITIES; PERSPECTIVE; INTENSITY</t>
  </si>
  <si>
    <t>A coastal grassland was used as a model system to examine how grazing management, un-grazed (for six years), rabbit grazed or fully grazed (ponies 0.2 ha(-1), cattle 0.05 ha(-1) and rabbits 45 ha(-1)), affected biodiversity and ecosystem service provision, by measuring an extensive suite of biophysical variables as proxies for ecosystem services. For 'supporting services', nutrient cycling was greatest in un-grazed grassland but primary productivity did not differ. The 'provisioning service' of food production was only provided by fully grazed grassland. For grazing effects on 'regulating services' total carbon (C) stock did not differ and effects on pest regulating invertebrates and pollinator abundance were variable. The potential for flood control was considered greatest in the un-grazed grassland; with faster water infiltration than in the fully grazed grassland. The 'cultural service' of environmental appreciation was considered higher in fully grazed grassland due to significantly greater plant species richness, more forb species and more forbs flowering than in un-grazed grassland. (C) 2012 Elsevier B.V. All rights reserved.</t>
  </si>
  <si>
    <t>[Ford, Hilary; Garbutt, Angus; Jones, Laurence] Environm Ctr Wales, Ctr Ecol &amp; Hydrol, Bangor, Gwynedd, Wales; [Ford, Hilary; Jones, Davey L.] Bangor Univ, Environm Ctr Wales, Sch Environm Nat Resources &amp; Geog, Bangor, Gwynedd, Wales</t>
  </si>
  <si>
    <t>Ford, H (corresponding author), Environm Ctr Wales, Ctr Ecol &amp; Hydrol, Deiniol Rd, Bangor, Gwynedd, Wales.</t>
  </si>
  <si>
    <t>hilaryfordnz@hotmail.com; ag@ceh.ac.uk; djones@bangor.ac.uk; lj@ceh.ac.uk</t>
  </si>
  <si>
    <t>jones, davey/AAN-5606-2020; Ford, Hilary/C-6379-2013; Jones, Laurence/A-3900-2011; Garbutt, Richard/G-3577-2011; Jones, Davey L/C-7411-2011; Jones, Davey/AAD-6037-2020</t>
  </si>
  <si>
    <t>Jones, Laurence/0000-0002-4379-9006; Garbutt, Richard/0000-0002-9145-9786; Jones, Davey L/0000-0002-1482-4209; Jones, Davey/0000-0002-1482-4209</t>
  </si>
  <si>
    <t>NERC - Centre for Ecology and Hydrology [NECO3610]; Natural Environment Research Council [ceh010022, ceh010023, CEH010021] Funding Source: researchfish</t>
  </si>
  <si>
    <t>NERC - Centre for Ecology and Hydrology; Natural Environment Research Council(UK Research &amp; Innovation (UKRI)Natural Environment Research Council (NERC))</t>
  </si>
  <si>
    <t>This study was funded as part of a NERC - Centre for Ecology and Hydrology project - NECO3610. Thanks to CCW for access to field site, Rhian Walsh and Aled Roberts for fieldwork assistance, David Cooper for statistical advice and Dick Loxton for invertebrate identification.</t>
  </si>
  <si>
    <t>10.1016/j.agee.2012.09.003</t>
  </si>
  <si>
    <t>056EX</t>
  </si>
  <si>
    <t>Ford, JD; Pearce, T; Duerden, F; Furgal, C; Smit, B</t>
  </si>
  <si>
    <t>Ford, James D.; Pearce, Tristan; Duerden, Frank; Furgal, Chris; Smit, Barry</t>
  </si>
  <si>
    <t>Climate change policy responses for Canada's Inuit population: The importance of and opportunities for adaptation</t>
  </si>
  <si>
    <t>Inuit; Climate change; Vulnerability; Adaptation; Canada; Indigenous peoples; Aboriginal peoples; Climate policy</t>
  </si>
  <si>
    <t>SEA-ICE; ADAPTIVE CAPACITY; SEWARD PENINSULA; CHANGE IMPACTS; FOOD SECURITY; PEARY CARIBOU; HUMAN HEALTH; POLAR BEARS; FRESH-WATER; VULNERABILITY</t>
  </si>
  <si>
    <t>We identify and examine how policy intervention can help Canada's Inuit population adapt to climate change. The policy responses are based on an understanding of the determinants of vulnerability identified in research conducted with 15 Inuit communities. A consistent approach was used in each case study where vulnerability is conceptualized as a function of exposure-sensitivity to climatic risks and adaptive capacity to deal with those risks. This conceptualization focuses on the biophysical and human determinants of vulnerability and how they are influenced by processes and conditions operating at multiple spatial-temporal scales. Case studies involved close collaboration with community members and policy makers to identify conditions to which each community is currently vulnerable, characterize the factors that shape vulnerability and how they have changed over time, identify opportunities for adaptation policy, and examine how adaptation can be mainstreamed. Fieldwork, conducted between 2006 and 2009, included 443 semi-structured interviews, 20 focus groups/community workshops, and 65 interviews with policy makers at local, regional, and national levels. Synthesizing findings consistent across the case studies we document significant vulnerabilities, a function of socio-economic stresses and change, continuing and pervasive inequality, and magnitude of climate change. Nevertheless, adaptations are available, feasible, and Inuit have considerable adaptive capacity. Realizing this adaptive capacity and overcoming adaptation barriers requires policy intervention to: (i) support the teaching and transmission of environmental knowledge and land skills, (ii) enhance and review emergency management capability, (iii) ensure the flexibility of resource management regimes, (iv) provide economic support to facilitate adaptation for groups with limited household income, (v) increase research effort to identify short and long term risk factors and adaptive response options, (vi) protect key infrastructure, and (vii) promote awareness of climate change impacts and adaptation among policy makers. (C) 2009 Elsevier Ltd. All rights reserved.</t>
  </si>
  <si>
    <t>[Ford, James D.] McGill Univ, Dept Geog, Montreal, PQ H3A 2K6, Canada; [Pearce, Tristan; Smit, Barry] Univ Guelph, Dept Geog, Guelph, ON N1G 2W1, Canada; [Duerden, Frank] Frank Duerden Consulting, Toronto, ON M4L 3L6, Canada; [Furgal, Chris] Trent Univ, Indigenous Environm Studies Program, Peterborough, ON K9J 7B8, Canada</t>
  </si>
  <si>
    <t>Ford, JD (corresponding author), McGill Univ, Dept Geog, 805 Sherbrooke St W, Montreal, PQ H3A 2K6, Canada.</t>
  </si>
  <si>
    <t>james.ford@mcgill.ca; tpearce@uoguelph.ca</t>
  </si>
  <si>
    <t>Pearce, Tristan/L-9139-2019; Daniel, Emily M/A-7387-2012; Ford, James/A-4284-2013</t>
  </si>
  <si>
    <t>Ford, James/0000-0002-2066-3456</t>
  </si>
  <si>
    <t>International Polar Year CAVIAR; Nasivvik Centre for Inuit Health and Changing Environments; ArcticNet; SSHRC; Aurora Research Institute fellowship; Association of Canadian Universities for Northern Studies (ACUNS); Canadian Polar Commission Scholarship</t>
  </si>
  <si>
    <t>International Polar Year CAVIAR; Nasivvik Centre for Inuit Health and Changing Environments(Canadian Institutes of Health Research (CIHR)); ArcticNet; SSHRC(Social Sciences and Humanities Research Council of Canada (SSHRC)); Aurora Research Institute fellowship; Association of Canadian Universities for Northern Studies (ACUNS); Canadian Polar Commission Scholarship</t>
  </si>
  <si>
    <t>We would like to thank Inuit of Canada for their continuing support of this research. This article benefited from contributions from Christina Goldhar, Laura Fleming, Tanya Smith, and Lea Berrang-Ford. Adam Bonnycastle produced Fig. 1. Funding for the research was provided by the International Polar Year CAVIAR project, the Nasivvik Centre for Inuit Health and Changing Environments, ArcticNet, SSHRC, Aurora Research Institute fellowship and research assistant programmes, Association of Canadian Universities for Northern Studies (ACUNS), and a Canadian Polar Commission Scholarship.</t>
  </si>
  <si>
    <t>10.1016/j.gloenvcha.2009.10.008</t>
  </si>
  <si>
    <t>557MF</t>
  </si>
  <si>
    <t>Forsius, M; Anttila, S; Arvola, L; Bergstrom, I; Hakola, H; Heikkinen, HI; Helenius, J; Hyvarinen, M; Jylha, K; Karjalainen, J; Keskinen, T; Laine, K; Nikinmaa, E; Peltonen-Sainio, P; Rankinen, K; Reinikainen, M; Setala, H; Vuorenmaa, J</t>
  </si>
  <si>
    <t>Forsius, M.; Anttila, S.; Arvola, L.; Bergstrom, I.; Hakola, H.; Heikkinen, H. I.; Helenius, J.; Hyvarinen, M.; Jylha, K.; Karjalainen, J.; Keskinen, T.; Laine, K.; Nikinmaa, E.; Peltonen-Sainio, P.; Rankinen, K.; Reinikainen, M.; Setala, H.; Vuorenmaa, J.</t>
  </si>
  <si>
    <t>Impacts and adaptation options of climate change on ecosystem services in Finland: a model based study</t>
  </si>
  <si>
    <t>CROP PRODUCTION; BIODIVERSITY; FLUXES; VULNERABILITY; UNCERTAINTY; THRESHOLDS; EUROPE; INCA; LAKE</t>
  </si>
  <si>
    <t>At a global level, it is estimated that nearly two-thirds of ecosystem services have been degraded in just fifty years. The additional stresses imposed by climate change will require extraordinary adaptation. This paper synthesises main result of a large Finnish project studying the vulnerability of key ecosystem services to climate change and the possibilities for the individual sectors to adapt to these changes. The project based its work on data and infrastructures of nine intensively studied areas belonging to the Finnish LTER (Long-Term Ecological Research) network. The methods developed and used included remote sensing, derivation of impact scenarios, dynamic modelling, laboratory experiments, interactive workshops and expert judgement. The results clearly indicated not only complex interactions between the different ecosystem processes but also trade-offs between the ecosystem services. Climate change was predicted to have both positive and negative effects on key ecosystem services in Finnish conditions, the results being sector-specific and scenario-specific. Provisioning services like food and timber production would largely benefit from increasing temperatures. and prolongation of the growing season in the cool Finnish conditions (with e.g. estimated increases in growth rates of trees up to 80% and the introduction of a wider selection of crops), although increasing occurrence of factors such as fungal diseases and insect outbreaks were estimated to cause increasing risks. On the other hand, climate change was predicted to pose a major threat to several endangered and valuable species, water and air quality, and tourism services dependent on present climate conditions. Goal conflicts between maximising service production and meeting environmental quality objectives were also identified. Adaptation options and impact thresholds identified together with local enterprises and experts are presented.</t>
  </si>
  <si>
    <t>[Forsius, M.; Anttila, S.; Bergstrom, I.; Rankinen, K.; Vuorenmaa, J.] Finnish Environm Inst SYKE, Helsinki 00251, Finland; [Arvola, L.] Univ Helsinki, Lammi Biol Stn, Lammi 16900, Finland; [Hakola, H.; Jylha, K.] Finnish Meteorol Inst, FIN-00101 Helsinki, Finland; [Heikkinen, H. I.; Hyvarinen, M.; Laine, K.] Univ Oulu, Oulu 90014, Finland; [Helenius, J.; Nikinmaa, E.; Setala, H.] Univ Helsinki, Helsinki 00014, Finland; [Karjalainen, J.; Keskinen, T.] Univ Jyvaskyla, Jyvaskyla 40014, Finland; [Peltonen-Sainio, P.] MTT Agrifood Res Finland, Jokioinen 31600, Finland; [Reinikainen, M.] Univ Helsinki, Tvarminne Zool Stn, Hango 10900, Finland; [Keskinen, T.] Finnish Environm Inst, Jyvaskyla 40014, Finland</t>
  </si>
  <si>
    <t>Forsius, M (corresponding author), Finnish Environm Inst SYKE, POB 140, Helsinki 00251, Finland.</t>
  </si>
  <si>
    <t>martin.forsius@ymparisto.fi</t>
  </si>
  <si>
    <t>Hakola, Hannele/N-7502-2014; Setälä, Heikki M/P-7354-2015; Karjalainen, Juha/B-4079-2015</t>
  </si>
  <si>
    <t>Karjalainen, Juha/0000-0001-9302-1174; Nikinmaa, Eero/0000-0003-4956-3069; Helenius, Juha/0000-0001-6933-404X; Rankinen, Katri/0000-0001-8744-1420; Anttila, Saku/0000-0001-7013-9575; Arvola, Lauri/0000-0003-1380-0659; Setala, Heikki Martti/0000-0002-5230-4001; Forsius, Martin/0000-0003-0125-5120; Hyvarinen, Marko/0000-0001-8736-0946</t>
  </si>
  <si>
    <t>LIFE+ instrument of the EU [LIFE07 ENV/FIN/141]; CLIMES-project; Academy of Finland [256231]; Chinese Academy of Sciences</t>
  </si>
  <si>
    <t>LIFE+ instrument of the EU; CLIMES-project; Academy of Finland(Academy of Finland); Chinese Academy of Sciences(Chinese Academy of Sciences)</t>
  </si>
  <si>
    <t>The LIFE+ instrument of the EU is acknowledged for financial support of the VACCIA-project (project LIFE07 ENV/FIN/141). This paper was finalised with the support of the CLIMES-project financed by the Academy of Finland (project 256231) and the Chinese Academy of Sciences. In total about 100 scientists, field technicians and other personnel (along with their various funding sources) contributed to the results of the VACCIA-project during its different stages, and these persons are all acknowledged for their valuable contribution.</t>
  </si>
  <si>
    <t>10.1016/j.cosust.2013.01.001</t>
  </si>
  <si>
    <t>122OH</t>
  </si>
  <si>
    <t>Fotia, K; Mehmeti, A; Tsirogiannis, I; Nanos, G; Mamolos, AP; Malamos, N; Barouchas, P; Todorovic, M</t>
  </si>
  <si>
    <t>Fotia, Konstantina; Mehmeti, Andi; Tsirogiannis, Ioannis; Nanos, George; Mamolos, Andreas P.; Malamos, Nikolaos; Barouchas, Pantelis; Todorovic, Mladen</t>
  </si>
  <si>
    <t>LCA-Based Environmental Performance of Olive Cultivation in Northwestern Greece: From Rainfed to Irrigated through Conventional and Smart Crop Management Practices</t>
  </si>
  <si>
    <t>life cycle assessment; olives; agricultural irrigation; decision support systems; smart agriculture; Greece</t>
  </si>
  <si>
    <t>LIFE-CYCLE ASSESSMENT; ECO-EFFICIENCY; IMPACTS; WATER; SYSTEMS; ENERGY; POINT</t>
  </si>
  <si>
    <t>Olive cultivation is expanding rapidly in the northwestern part of Greece, under both rainfed and irrigated practices. Irrigation can result in larger yields and economic returns, but trade-offs in the water-energy-pollution nexus remain a controversial and challenging issue. This study presents an environmental Life Cycle Assessment (LCA) of Greek olive orchard systems in the plain of Arta (Epirus), comparing rainfed (baseline), Decision Support System (DSS)-based (smart) irrigation practices and farmer experience-based (conventional) irrigation practices. The contributions in this paper are, first, to provide a first quantitative indication of the environmental performance of Greek olive growing systems under different management strategies, and second, to detail the advantages that can be achieved using smart irrigation in olive cultivation in the Greek and Mediterranean contexts. Eighteen midpoints (e.g., climate change, water scarcity, acidification, freshwater eutrophication, etc.), two endpoints (damages on human health and ecosystem quality), and a single score (overall environmental impact) were quantified using the IMPACT World+ life cycle impact assessment method. The LCA model was set up using the OpenLCA software v1.10.3. The functional units were 1 ton of product (mass-based) and 1 ha of cultivated area (area-based) on a cradle-to-farm gate perspective. Irrigated systems had the lowest impacts per mass unit due to higher yields, but showed the highest impacts per cultivated area. The DSS-based irrigation management could reduce water and energy use by 42.1% compared to conventional practices. This is translated into a reduction of 5.3% per 1 ton and 10.4% per 1 ha of the total environmental impact. A sensitivity analysis of impact assessment models demonstrated that the benefits could be up to 18% for 1 ton of product or 22.6% for 1 ha of cultivated land. These results outline that DSS-based irrigation is a promising option to support less resource-intensive and sustainable intensification of irrigated agriculture systems in the plain of Arta.</t>
  </si>
  <si>
    <t>[Fotia, Konstantina; Nanos, George] Univ Thessaly, Sch Agr Sci, Lab Pomol, Fitoko Str, Volos 38446, Greece; [Fotia, Konstantina; Tsirogiannis, Ioannis] Univ Ioannina, Dept Agr, Kostakii Campus, Arta 47100, Greece; [Mehmeti, Andi; Todorovic, Mladen] Int Ctr Adv Mediterranean Agron Studies CIHEAM Ba, Via Ceglie 9, I-70010 Bari, Italy; [Mamolos, Andreas P.] Aristotle Univ Thessaloniki, Fac Agr Forestry &amp; Nat Environm, Thessaloniki 54124, Greece; [Malamos, Nikolaos; Barouchas, Pantelis] Univ Patras, Dept Agr, Amaliada 27200, Greece</t>
  </si>
  <si>
    <t>Fotia, K (corresponding author), Univ Thessaly, Sch Agr Sci, Lab Pomol, Fitoko Str, Volos 38446, Greece.;Mehmeti, A (corresponding author), Int Ctr Adv Mediterranean Agron Studies CIHEAM Ba, Via Ceglie 9, I-70010 Bari, Italy.</t>
  </si>
  <si>
    <t>d_fotia@uoi.gr; mehmeti@iamb.it; itsirog@uoi.gr; gnanos@agtuth.gr; mamolos@agro.auth.gr; nmalamos@upatras.gr; pbar@upatras.gr; mladen@iamb.it</t>
  </si>
  <si>
    <t>BAROUCHAS, PANTELIS/AAZ-1725-2020; Mamolos, Andreas/D-5301-2011; Malamos, Nikolaos/B-6157-2014</t>
  </si>
  <si>
    <t>BAROUCHAS, PANTELIS/0000-0002-0836-1623; Mamolos, Andreas/0000-0002-1052-337X; Mehmeti, Andi/0000-0002-6801-7912; KIATIKIDIS, NIKOLAOS/0000-0002-8534-5010; Malamos, Nikolaos/0000-0002-5292-2870; Todorovic, Mladen/0000-0002-8911-8755</t>
  </si>
  <si>
    <t>10.3390/w13141954</t>
  </si>
  <si>
    <t>TO5UY</t>
  </si>
  <si>
    <t>Fox, S; Mozes, N; Lahav, O; Mirzoyan, N; Gross, A</t>
  </si>
  <si>
    <t>Fox, Shalom; Mozes, Noam; Lahav, Ori; Mirzoyan, Natella; Gross, Amit</t>
  </si>
  <si>
    <t>Treatment of Nitrate-Rich Saline Effluent by Using Citrate-Rich Waste as Carbon Source and Electron Donor in a Single-Stage Activated Sludge Reactor</t>
  </si>
  <si>
    <t>Aquaculture; Recirculating aquaculture system; Saline effluent; Denitrification; Trisodium citrate; Anoxic activated sludge</t>
  </si>
  <si>
    <t>AQUACULTURE SLUDGE; DENITRIFICATION; WATER; SYSTEMS; POLLUTION; REMOVAL; POLICY; SOIL</t>
  </si>
  <si>
    <t>Disposing of nitrate-containing effluents from seawater-fed intensive aquacultural applications is a major environmental problem. A possible solution is to mix nitrate-rich effluents from marine recirculating aquaculture systems (RASs) with citrate-rich liquid wastes (CLW), a common by-product of the food industry. Where possible, such strategy can alleviate two environmental problems simultaneously, in a cost-effective fashion. However, concerns are often raised regarding secondary pollution stemming from the use of CLW, particularly related to phosphorus and heavy metals. This work showed that both phosphorus and heavy metal were completely absorbed by the bacterial sludge generated in the process, indicating low environmental risk associated with the disposal of the treated effluent to the environment. Operation of continuous stirred-tank reactor (CSTR) single-sludge denitrification reactor with CLW as electron and carbon donor resulted in high nitrate removal efficiency (&gt;95%) and denitrification rate of up to 1.6 g NO3-N L-1 reactor day(-1) along with low bacterial biomass yield [0.23 g chemical oxygen demand (COD) new cells g(-1) COD citrate]. Moreover, the use of CLW was found to be environmentally safe and equally efficient to the use of traditional, costly carbon sources such as methanol and acetic acid, rendering this alternative attractive for treatment of nitrate-rich saline effluents.</t>
  </si>
  <si>
    <t>[Fox, Shalom; Gross, Amit] Ben Gurion Univ Negev, Dept Environm Hydrol &amp; Microbiol, Zuckerberg Inst Water Res, Blaustein Inst Desert Res, IL-84990 Midreshet Ben Gurion, Israel; [Mozes, Noam] Israel Minist Agr &amp; Rural Dev, Dept Fisheries &amp; Aquaculture, IL-50250 Bet Dagan, Israel; [Lahav, Ori] Technion Israel Inst Technol, Fac Civil &amp; Environm Engn, IL-32000 Haifa, Israel; [Mirzoyan, Natella] Weizmann Inst Sci, Earth &amp; Planetary Sci, IL-76100 Rehovot, Israel</t>
  </si>
  <si>
    <t>Gross, A (corresponding author), Ben Gurion Univ Negev, Dept Environm Hydrol &amp; Microbiol, Zuckerberg Inst Water Res, Blaustein Inst Desert Res, IL-84990 Midreshet Ben Gurion, Israel.</t>
  </si>
  <si>
    <t>amgross@bgu.ac.il</t>
  </si>
  <si>
    <t>Lahav, Ori/N-2932-2019; GROSS, AMIT/F-1464-2012; Lahav, Ori/E-4801-2011</t>
  </si>
  <si>
    <t>Lahav, Ori/0000-0002-0654-352X; Gross, Amit/0000-0002-6223-7084</t>
  </si>
  <si>
    <t>10.1007/s11270-015-2399-1</t>
  </si>
  <si>
    <t>CF8BQ</t>
  </si>
  <si>
    <t>Foyle, KL; Hess, S; Powell, MD; Herbert, NA</t>
  </si>
  <si>
    <t>Foyle, Kevin L.; Hess, Sybille; Powell, Mark D.; Herbert, Neill A.</t>
  </si>
  <si>
    <t>What Is Gill Health and What Is Its Role in Marine Finfish Aquaculture in the Face of a Changing Climate?</t>
  </si>
  <si>
    <t>fish health; gill physiology; gill remodeling; fish physiology; gill plasticity; food security</t>
  </si>
  <si>
    <t>SALMON SALMO-SALAR; FARMED ATLANTIC SALMON; ACID-BASE REGULATION; CHLORIDE CELL-PROLIFERATION; TROUT ONCORHYNCHUS-MYKISS; MITOCHONDRIA-RICH CELLS; FRESH-WATER FISH; OCEAN ACIDIFICATION; GAS-EXCHANGE; DISEASE AGD</t>
  </si>
  <si>
    <t>It is hard to find a definition of gill health in the literature although there is a lot of information on changes to gill structure as a result of infectious and non-infectious challenge. How these changes relate to overall fish health is sometimes not clear. Interaction between the gill, the fish, and a range of anticipated changes in the environment will have a currently unknown effect on marine health and aquaculture production. To a degree, fish will likely be able to ameliorate certain changes, such as compensating for slightly elevated carbon dioxide; however, these actions may come at the cost of compromising other functions such as osmoregulation. Compensation will also depend on gill epithelial health and other environmental factors like external nitrogen and ammonia sources which can rise depending on the direction future culture and levels of eutrophication take. Fish can also remodel gill structure in response to salinity, hypoxia, or acidification but it appears that increased temperatures may be associated with increased pathology observable in the gill, and certain fishes may be more susceptible to change. There is a need for more targeted research into climate change-specific gill physiology and a need to recognise gill health as being a key component of food security and not just fish health.</t>
  </si>
  <si>
    <t>[Foyle, Kevin L.] James Cook Univ, Coll Publ Hlth Med &amp; Vet Sci, Townsville, Qld, Australia; [Hess, Sybille] James Cook Univ, Coll Sci &amp; Engn, Townsville, Qld, Australia; [Powell, Mark D.] Marineholmen RASLab AS, Bergen, Norway; [Powell, Mark D.] Univ Bergen, Fac Math &amp; Nat Sci, Dept Biosci, Bergen, Norway; [Herbert, Neill A.] Univ Auckland, Leigh Marine Lab, Leigh, New Zealand</t>
  </si>
  <si>
    <t>Foyle, KL (corresponding author), James Cook Univ, Coll Publ Hlth Med &amp; Vet Sci, Townsville, Qld, Australia.</t>
  </si>
  <si>
    <t>leo.foyle@jcu.edu.au</t>
  </si>
  <si>
    <t>2018 Gill Health Symposium for Marine Fish; World Universities Network (WUN); University of Sydney South East Asia Centre; Centre for Sustainable Tropical Fisheries and Aquaculture, James Cook University; Fisheries Society of the British Isles</t>
  </si>
  <si>
    <t>This work was supported by the 2018 Gill Health Symposium for Marine Fish and was funded by the World Universities Network (WUN) and The University of Sydney South East Asia Centre. Travel to the workshop for KF was funded by Professional Development Funding 2018, Centre for Sustainable Tropical Fisheries and Aquaculture, James Cook University, for SH by a Fisheries Society of the British Isles International Travel Grant, 2018.</t>
  </si>
  <si>
    <t>JUN 19</t>
  </si>
  <si>
    <t>10.3389/fmars.2020.00400</t>
  </si>
  <si>
    <t>LZ8EE</t>
  </si>
  <si>
    <t>gold, Green Published, Green Accepted</t>
  </si>
  <si>
    <t>Franqueville, D; Benhamou, C; Pasquier, C; Henault, C; Drouet, JL</t>
  </si>
  <si>
    <t>Franqueville, Damien; Benhamou, Cyril; Pasquier, Catherine; Henault, Catherine; Drouet, Jean-Louis</t>
  </si>
  <si>
    <t>Modelling reactive nitrogen fluxes and mitigation scenarios on a landscape in Central France</t>
  </si>
  <si>
    <t>Reactive nitrogen N-r; Agroecosystems; Integrated model; Landscape; Scenarios</t>
  </si>
  <si>
    <t>OXIDE EMISSIONS; FIELD-EVALUATION; CROP; WHEAT; DYNAMICS; AMMONIA; SOILS; SIMULATION; TRANSFERS; EXCHANGE</t>
  </si>
  <si>
    <t>The intensification of agriculture has been made possible by increasing the supply of synthetic mineral nitrogen to crops. That has led to increased losses of reactive nitrogen (N-r e.g. ammonia NH3, nitrous oxide N2O, nitrogen oxides NOx, nitrate NO3-, ammonium NH4+) in the environment that may produce negative impacts on agroecosystems: soil, water or air pollution, greenhouse gas emission, biodiversity loss. The nitrogen losses result from a cascade of a large number of processes that interact spatially and temporally in agroecosystems. Integrated models are very useful to investigate such complex systems. We used the NitroScape model that couples an agroecosystem model, a cattle farm model, an atmospheric model of dispersion, transport and deposition, and a hydrological model. It made it possible to simulate processes of the nitrogen cascade at the landscape scale (i.e. a domain from a few square metres to a few tens of square kilometres). The model was applied on an agricultural site of 427 ha in Central France to simulate nitrogen flows for years 2014 and 2015. It used data from measurement campaigns and farm surveys that provided soil characteristics, meteorological data and crop management for the two years of simulation. The simulation results were compared to nitrogen fluxes and concentrations measured in the air, the soil and plants. The simulated N-r fluxes were consistent with the observed fluxes (i.e. low root mean square error, coefficients of regression significant at a 5% level). The coupled NitroScape model that integrates numerous related-nitrogen processes was therefore able to reproduce the main N-r fluxes. However, there were discrepancies between simulated and observed values for N2O emissions resulting from denitrification and for NH3 volatilisation. The model showed that the main Nr losses were due to NO3- leaching, which accounted for 11% of the nitrogen outflows (29 kg N ha(-1) yr(-1)). Total losses of N-r (emissions of NH3, NO and N2O, and NO3- leaching) in the environment accounted for 13% of the nitrogen outflows. Two alternative scenarios aiming at enhancing nitrogen use efficiency and mitigating losses of Nr in the environment were built and assessed with the model. Simulations showed that changing nitrogen fertilisation and including catch crops and buffer strips led to a 18% decrease of NO3- losses. They also showed that including pea in crop rotation led to a 25% decrease of mineral fertilisation and a reduction of NO3- losses of 2 kg N ha(-1) yr(-1). The NitroScape model is a valuable tool to assess the effect of nitrogen management at the landscape scale on mitigation of nitrogen losses in the environment.</t>
  </si>
  <si>
    <t>[Franqueville, Damien; Benhamou, Cyril; Drouet, Jean-Louis] Univ Paris Saclay, AgroParisTech, INRA, UMR ECOSYS, F-78850 Thiverval Grignon, France; [Pasquier, Catherine; Henault, Catherine] INRA, URSOLS, F-45075 Orleans, France</t>
  </si>
  <si>
    <t>Drouet, JL (corresponding author), Univ Paris Saclay, AgroParisTech, INRA, UMR ECOSYS, F-78850 Thiverval Grignon, France.</t>
  </si>
  <si>
    <t>jean-louis.drouet@inra.fr</t>
  </si>
  <si>
    <t>Drouet, Jean-Louis/0000-0002-6010-9177; Franqueville, Damien/0000-0001-6790-1581</t>
  </si>
  <si>
    <t>French Research Agency (ANR), project ESCAPADE [ANR-12-AGRO-0003]; ANR Labex Voltaire</t>
  </si>
  <si>
    <t>French Research Agency (ANR), project ESCAPADE(French National Research Agency (ANR)); ANR Labex Voltaire(French National Research Agency (ANR))</t>
  </si>
  <si>
    <t>This work was made possible thanks to the financial support from the French Research Agency (ANR), project ESCAPADE (ANR-12-AGRO-0003) and the ANR Labex Voltaire. We are grateful to the whole staff who have contributed to collect the dataset required to perform this study.</t>
  </si>
  <si>
    <t>10.1016/j.agee.2018.05.019</t>
  </si>
  <si>
    <t>GL7OV</t>
  </si>
  <si>
    <t>French, MA; Barker, SF; Taruc, RR; Ansariadi, A; Duffy, GA; Saifuddaolah, M; Agussalim, AZ; Awaluddin, F; Zainal, Z; Wardani, J; Faber, PA; Fleming, G; Ramsay, EE; Henry, R; Lin, A; O'Toole, J; Openshaw, J; Sweeney, R; Sinharoy, SS; Kolotelo, P; Jovanovic, D; Schang, C; Higginson, EE; Prescott, MF; Burge, K; Davis, B; Ramirez-Lovering, D; Reidpath, D; Greening, C; Allotey, P; Simpson, JA; Forbes, A; Chown, SL; McCarthy, D; Johnston, D; Wong, T; Brown, R; Clasen, T; Luby, S; Leder, K</t>
  </si>
  <si>
    <t>French, Matthew A.; Barker, S. Fiona; Taruc, Ruzka R.; Ansariadi, Ansariadi; Duffy, Grant A.; Saifuddaolah, Maghfira; Agussalim, Andi Zulkifli; Awaluddin, Fitriyanty; Zainal, Zainal; Wardani, Jane; Faber, Peter A.; Fleming, Genie; Ramsay, Emma E.; Henry, Rebekah; Lin, Audrie; O'Toole, Joanne; Openshaw, John; Sweeney, Rohan; Sinharoy, Sheela S.; Kolotelo, Peter; Jovanovic, Dusan; Schang, Christelle; Higginson, Ellen E.; Prescott, Michaela F.; Burge, Kerrie; Davis, Brett; Ramirez-Lovering, Diego; Reidpath, Daniel; Greening, Chris; Allotey, Pascale; Simpson, Julie A.; Forbes, Andrew; Chown, Steven L.; McCarthy, David; Johnston, David; Wong, Tony; Brown, Rebekah; Clasen, Thomas; Luby, Stephen; Leder, Karin</t>
  </si>
  <si>
    <t>RISE Consortium</t>
  </si>
  <si>
    <t>A planetary health model for reducing exposure to faecal contamination in urban informal settlements: Baseline findings from Makassar, Indonesia</t>
  </si>
  <si>
    <t>Faecal-oral exposure; Informal settlements; Planetary health; Urban; WASH; RISE; Makassar; Indonesia</t>
  </si>
  <si>
    <t>LOW-INCOME; SANITATION; WATER; DIARRHEA; HYGIENE</t>
  </si>
  <si>
    <t>Background: The intense interactions between people, animals and environmental systems in urban informal settlements compromise human and environmental health. Inadequate water and sanitation services, compounded by exposure to flooding and climate change risks, expose inhabitants to environmental contamination causing poor health and wellbeing and degrading ecosystems. However, the exact nature and full scope of risks and exposure pathways between human health and the environment in informal settlements are uncertain. Existing models are limited to microbiological linkages related to faecal-oral exposures at the individual level, and do not account for a broader range of human-environmental variables and interactions that affect population health and wellbeing. Methods: We undertook a 12-month health and environmental assessment in 12 flood-prone informal settlements in Makassar, Indonesia. We obtained caregiver-reported health data, anthropometric measurements, stool and blood samples from children &lt; 5 years, and health and wellbeing data for children 5-14 years and adult respondents. We collected environmental data including temperature, mosquito and rat species abundance, and water and sediment samples. Demographic, built environment and household asset data were also collected. We combined our data with existing literature to generate a novel planetary health model of health and environment in informal settlements. Results: Across the 12 settlements, 593 households and 2764 participants were enrolled. Two-thirds (64.1%) of all houses (26.3-82.7% per settlement) had formal land tenure documentation. Cough, fever and diarrhoea in the week prior to the survey were reported among an average of 34.3%, 26.9% and 9.7% of children aged &lt; 5 years, respectively; although proportions varied over time, prevalence among these youngest children was consistently higher than among children 5-14 years or adult respondents. Among children &lt; 5 years, 44.3% experienced stunting, 41.1% underweight, 12.4% wasting, and 26.5% were anaemic. There was self-or carer-reported poor mental health among 16.6% of children aged 5-14 years and 13.9% of adult respondents. Rates of potential risky exposures from swimming in waterways, eating uncooked produce, and eating soil or dirt were high, as were exposures to flooding and livestock. Just over one third of households (35.3%) had access to municipal water, and contamination of well water with E. coli and nitrogen species was common. Most (79.5%) houses had an in-house toilet, but no houses were connected to a piped sewer network or safe, properly constructed septic tank. Median monthly settlement outdoor temperatures ranged from 26.2 degrees C to 29.3 degrees C, and were on average, 1.1 degrees C warmer inside houses than outside. Mosquito density varied over time, with Culex quinquefasciatus accounting for 94.7% of species. Framed by a planetary health lens, our model includes four thematic domains: (1) the physical/built environment; (2) the ecological environment; (3) human health; and (4) socio-economic wellbeing, and is structured at individual, household, settlement, and city/beyond spatial scales. Conclusions: Our planetary health model includes key risk factors and faecal-oral exposure pathways but extends beyond conventional microbiological faecal-oral enteropathogen exposure pathways to comprehensively account for a wider range of variables affecting health in urban informal settlements. It includes broader ecological interconnections and planetary health-related variables at the household, settlement and city levels. It proposes a composite framework of markers to assess water and sanitation challenges and flood risks in urban informal settlements for optimal design and monitoring of interventions.</t>
  </si>
  <si>
    <t>[French, Matthew A.; Wardani, Jane; Burge, Kerrie; Davis, Brett; Brown, Rebekah] Monash Univ, Monash Sustainable Dev Inst, Clayton, Vic 3800, Australia; [Barker, S. Fiona; O'Toole, Joanne; Forbes, Andrew; Leder, Karin] Monash Univ, Sch Publ Hlth &amp; Prevent Med, Melbourne, Vic 3004, Australia; [Barker, S. Fiona; Taruc, Ruzka R.; Saifuddaolah, Maghfira; Agussalim, Andi Zulkifli; Awaluddin, Fitriyanty; Zainal, Zainal] Hasanuddin Univ, Fac Publ Hlth, RISE Program, Makassar, Indonesia; [Ansariadi, Ansariadi] Hasanuddin Univ, Fac Publ Hlth, Makassar, Indonesia; [Duffy, Grant A.; Faber, Peter A.; Fleming, Genie; Ramsay, Emma E.; Chown, Steven L.] Monash Univ, Sch Biol Sci, Victoria 3800, Australia; [Henry, Rebekah; Kolotelo, Peter; Jovanovic, Dusan; Schang, Christelle; McCarthy, David] Monash Univ, Dept Civil Engn, Environm &amp; Publ Hlth Microbiol Lab EPHM Lab, Clayton, Vic 3800, Australia; [Lin, Audrie; Luby, Stephen] Univ Calif Berkeley, Sch Publ Hlth, Berkeley, CA 94720 USA; [Openshaw, John] Stanford Univ, Woods Inst, Stanford, CA 94305 USA; [Openshaw, John; Johnston, David] Stanford Univ, Freeman Spogli Inst, Stanford, CA 94305 USA; [Sweeney, Rohan; Clasen, Thomas] Monash Univ, Monash Business Sch, Ctr Hlth Econ, Melbourne, Vic 3145, Australia; [Sinharoy, Sheela S.] Emory Univ, Rollins Sch Publ Hlth, Atlanta, GA 30322 USA; [Higginson, Ellen E.] Univ Cambridge, Cambridge Inst Therapeut Immunol &amp; Infect Dis, Cambridge, England; [Prescott, Michaela F.; Ramirez-Lovering, Diego; Johnston, David] Monash Univ, Informal Cities Lab, Monash Art Design &amp; Architecture, Melbourne, Vic 3145, Australia; [Reidpath, Daniel] Bangladesh icddr b, Int Ctr Diarrhoeal Dis Res, Dhaka, Bangladesh; [Reidpath, Daniel; Allotey, Pascale; Simpson, Julie A.] Monash Univ Malaysia, Jeffrey Cheah Sch Med &amp; Hlth Sci, Bandar Sunway, Malaysia; [Greening, Chris] Monash Univ, Dept Microbiol, Biomed Discovery Inst, Clayton, Vic 3800, Australia; [Allotey, Pascale; Forbes, Andrew] United Nations Univ, Int Inst Global Hlth, Kuala Lumpur, Malaysia; [Simpson, Julie A.] Univ Melbourne, Melbourne Sch Populat &amp; Global Hlth, Ctr Epidemiol &amp; Biostat, Melbourne, Vic, Australia; [Wong, Tony] Monash Univ, Water Sensit Cities Inst, Clayton, Vic 3800, Australia</t>
  </si>
  <si>
    <t>Leder, K (corresponding author), Sch Publ Hlth &amp; prevent Med, 553 St Kilda Rd, Melbourne, Vic 3004, Australia.</t>
  </si>
  <si>
    <t>Karin.Leder@monash.edu</t>
  </si>
  <si>
    <t>Greening, Chris/J-4408-2019; Chown, Steven/ABD-7646-2021</t>
  </si>
  <si>
    <t>Greening, Chris/0000-0001-7616-0594; Wardani, Jane/0000-0001-5936-9732; Zulkifli Agussalim, Andi/0000-0003-4420-5852; Ramsay, Emma/0000-0002-3621-4698; Saifuddaolah, Maghfira/0000-0002-2765-9580; Taruc, Ruzka/0000-0002-4208-4957; Lin, Audrie/0000-0002-3877-3469; Sweeney, Rohan/0000-0002-3243-9523</t>
  </si>
  <si>
    <t>Wellcome Trust [OPOH grant] [205222/Z/16/Z]; Asian Development Bank; New Zealand Ministry of Foreign Affairs and Trade; Government of Fiji; City of Makassar; Monash University; Cooperative Research Centre for Water Sensitive Cities; Fiji National University; Hasanuddin University (Indonesia); Southeast Water; Melbourne Water, Live and Learn Environmental Education; UN-Habitat; UNU-IIGH; WaterAid International; Oxfam; Australian national Health and Medical Research fellowship [APP1155005]</t>
  </si>
  <si>
    <t>Wellcome Trust [OPOH grant](Wellcome Trust); Asian Development Bank; New Zealand Ministry of Foreign Affairs and Trade; Government of Fiji; City of Makassar; Monash University(Monash University); Cooperative Research Centre for Water Sensitive Cities(Australian GovernmentDepartment of Industry, Innovation and ScienceCooperative Research Centres (CRC) Programme); Fiji National University; Hasanuddin University (Indonesia); Southeast Water; Melbourne Water, Live and Learn Environmental Education; UN-Habitat; UNU-IIGH; WaterAid International; Oxfam; Australian national Health and Medical Research fellowship</t>
  </si>
  <si>
    <t>The RISE program is funded by the Wellcome Trust [OPOH grant 205222/Z/16/Z], the Asian Development Bank, the New Zealand Ministry of Foreign Affairs and Trade, the Government of Fiji, the City of Makassar and Monash University, and involves partnerships and inkind contributions from the, Cooperative Research Centre for Water Sensitive Cities, Fiji National University, Hasanuddin University (Indonesia), Southeast Water, Melbourne Water, Live and Learn Environmental Education, UN-Habitat, UNU-IIGH, WaterAid International and Oxfam. K Leder is supported by an Australian national Health and Medical Research fellowship, APP1155005. The funders of the study had no role in data collection, data analysis, data interpretation, or writing of the report. The corresponding authors had full access to all the data in the study and had final responsibility for the decision to submit for publication.</t>
  </si>
  <si>
    <t>10.1016/j.envint.2021.106679</t>
  </si>
  <si>
    <t>TM3RA</t>
  </si>
  <si>
    <t>Fritz-Vietta, NVM; Tahirindraza, HS; Stoll-Kleemann, S</t>
  </si>
  <si>
    <t>Fritz-Vietta, Nadine V. M.; Tahirindraza, H. Stone; Stoll-Kleemann, Susanne</t>
  </si>
  <si>
    <t>Local people's knowledge with regard to land use activities in southwest Madagascar - Conceptual insights for sustainable land management</t>
  </si>
  <si>
    <t>Knowledge systems; Knowledge transmission; Land use activities; Madagascar; Mahafaly Plateau region; Sustainable land management</t>
  </si>
  <si>
    <t>TRADITIONAL ECOLOGICAL KNOWLEDGE; INDIGENOUS KNOWLEDGE; RESOURCE-MANAGEMENT; ENVIRONMENTAL-MANAGEMENT; CONSERVATION; SCIENCE; COMMUNITY; DEFORESTATION; ADAPTATION; NETWORKS</t>
  </si>
  <si>
    <t>Environmental conditions in the Mahafaly Plateau region in southwest Madagascar are harsh, with a long dry season and a short rainy season. The local people's land use capabilities and skills are adapted to these conditions. Nevertheless, they are currently confronted by drastic climatic changes, including longer dry seasons, which have resulted in food and water scarcities. It is therefore essential to ensure sustainable land management in the region. At present, the main land use activities are agriculture, livestock farming, natural resource collection including timber and non-timber forest products, and the practice of local customs. Land use activities have always resulted in land conversion, yet over time this ecological transformation also leads to the accumulation of knowledge. The aim of the present article is therefore twofold. First, it aims to examine local people's knowledge with regard to land use activities and the transmission of this knowledge from one generation to the next; second, it considers the extent to which local people's knowledge may contribute to the development of sustainable land management. Our research is based on more than 80 qualitative interviews with local inhabitants of the Mahafaly Plateau region. Our analysis of local people's knowledge identifies four categories: ecological knowledge, knowledge related to natural resource usage, knowledge of names, and the interconnection between knowledge and belief. Furthermore, these knowledge categories provide conceptual insights for sustainable land management. Along with the long-term persistence of natural resources and their functions and the satisfaction of basic needs through resource usage, both the recognition of mental images as a regulating mechanism and the maintenance of the relation between the natural and the supernatural world have a role to play in sustainable land management in the study area. Local knowledge transmission processes serve to foster ongoing learning and ensure cultural internalization. Local people's knowledge and capabilities and the modes of transmission are therefore important for the future course of sustainable land management along with the active involvement of local people into its development process. (C) 2017 Elsevier Ltd. All rights reserved.</t>
  </si>
  <si>
    <t>[Fritz-Vietta, Nadine V. M.; Stoll-Kleemann, Susanne] Ernst Moritz Arndt Univ Greifswald, Sustainabil Sci &amp; Appl Geog, Friedrich Ludwig Jahn Str 16, D-17487 Greifswald, Germany; [Tahirindraza, H. Stone] Univ Toliara, Toliara, Madagascar</t>
  </si>
  <si>
    <t>Fritz-Vietta, NVM (corresponding author), Ernst Moritz Arndt Univ Greifswald, Sustainabil Sci &amp; Appl Geog, Friedrich Ludwig Jahn Str 16, D-17487 Greifswald, Germany.</t>
  </si>
  <si>
    <t>nadine.fritz-vietta@uni-greifswald.de; tahirindrazahemerystone@yahoo.fr; susanne.stoll-kleemann@uni-greifswald.de</t>
  </si>
  <si>
    <t>German Federal Ministry of Education and Research (BMBF) [01LL0914D]</t>
  </si>
  <si>
    <t>German Federal Ministry of Education and Research (BMBF)(Federal Ministry of Education &amp; Research (BMBF))</t>
  </si>
  <si>
    <t>We are grateful to Mampiary Miandrito Mbola and Katinka Thielsen for their support for the study. We thank Mahaleo Claude Razafindramonja for his assistance in data collection and data preparation for analysis. We are most grateful to all interviewees in the Mahafaly Plateau region who devoted their time, valuable knowledge, and insights to this study. We thank Maren Wesselow and Christiane Roettger for their helpful comments on the paper. This work was supported by the German Federal Ministry of Education and Research (BMBF) [grant number: 01LL0914D].</t>
  </si>
  <si>
    <t>10.1016/j.jenvman.2017.05.034</t>
  </si>
  <si>
    <t>EY1OU</t>
  </si>
  <si>
    <t>Frona, D; Szenderak, J; Harangi-Rakos, M</t>
  </si>
  <si>
    <t>Frona, Daniel; Szenderak, Janos; Harangi-Rakos, Monika</t>
  </si>
  <si>
    <t>The Challenge of Feeding the World</t>
  </si>
  <si>
    <t>nutrition; agriculture; food security; hidden hunger</t>
  </si>
  <si>
    <t>CLIMATE-CHANGE; FOOD SECURITY; SUPPLY CHAIN; 9-10 BILLION; LAND-USE; AGRICULTURE; HEALTH; SUSTAINABILITY; NITROGEN; IMPACTS</t>
  </si>
  <si>
    <t>The aim of the present research is to provide a comprehensive review about the current challenges related to food security and hidden hunger. Issues are presented according to major factors, such as growing population, changing dietary habits, water efficiency, climate change and volatile food prices. These factors were compiled from reports of major international organizations and from relevant scientific articles on the subject. Collecting the results and presenting them in an accessible manner may provide new insight for interested parties. Accessibility of data is extremely important, since food security and its drivers form a closely interconnected but extremely complex network, which requires coordinated problem solving to resolve issues. According to the results, the demand for growing agricultural products has been partly met by increasing cultivated land in recent decades. At the same time, there is serious competition for existing agricultural areas, which further limits the extension of agricultural land in addition to the natural constraints of land availability. Agricultural production needs to expand faster than population growth without further damage to the environment. The driving force behind development is sustainable intensive farming, which means the more effective utilization of agricultural land and water resources. Current global trends in food consumption are unsustainable, analyzed in terms of either public health, environmental impacts or socio-economic costs. The growing population should strive for sustainable food consumption, as social, environmental and health impacts are very important in this respect as well. To this end, the benefits of consuming foods that are less harmful to the environment during production are also to be emphasized in the scope of consumption policy and education related to nutrition as opposed to other food types, the production of which causes a major demand for raw materials.</t>
  </si>
  <si>
    <t>[Frona, Daniel; Szenderak, Janos] Univ Debrecen, Karoly Ihrig Doctoral Sch Management &amp; Business, H-4032 Debrecen, Hungary; [Frona, Daniel; Szenderak, Janos; Harangi-Rakos, Monika] Univ Debrecen, Inst Sectoral Econ &amp; Methodol, H-4032 Debrecen, Hungary</t>
  </si>
  <si>
    <t>Frona, D (corresponding author), Univ Debrecen, Karoly Ihrig Doctoral Sch Management &amp; Business, H-4032 Debrecen, Hungary.;Frona, D (corresponding author), Univ Debrecen, Inst Sectoral Econ &amp; Methodol, H-4032 Debrecen, Hungary.</t>
  </si>
  <si>
    <t>frona.daniel@econ.unideb.hu; janos@econ.unideb.hu; rakos.monika@econ.unideb.hu</t>
  </si>
  <si>
    <t>Debrecen Venture Catapult Program [EFOP-3.6.1-16-2016-00022]; European Union; European Social Fund</t>
  </si>
  <si>
    <t>Debrecen Venture Catapult Program; European Union(European Commission); European Social Fund(European Social Fund (ESF))</t>
  </si>
  <si>
    <t>This work/publication is supported by the Debrecen Venture Catapult Program, EFOP-3.6.1-16-2016-00022 project. This project is co-financed by the European Union and the European Social Fund.</t>
  </si>
  <si>
    <t>10.3390/su11205816</t>
  </si>
  <si>
    <t>JP6US</t>
  </si>
  <si>
    <t>Fu, LR; Ren, YS; Lu, L; Chen, HF</t>
  </si>
  <si>
    <t>Fu, Linrong; Ren, Yisheng; Lu, Lin; Chen, Huifeng</t>
  </si>
  <si>
    <t>Relationship between ecosystem services and rural residential well-being in the Xin?an river Basin, China</t>
  </si>
  <si>
    <t>Ecosystem services; Human well-being; Questionnaire survey; Perception; Structural equation model; Xin?an River Basin</t>
  </si>
  <si>
    <t>LAND-USE CHANGE; CAPABILITY APPROACH; ECO-COMPENSATION; OPPORTUNITIES; BIODIVERSITY; VALUATION; XINJIANG; QUALITY; LEVEL; AREA</t>
  </si>
  <si>
    <t>The River Basin Ecological Compensation Policy, which is an important starting point for the realization of ecological civilization, has changed the perceptions of the local residents regarding ecosystem services (ES) and human well-being (HWB). Based on the Millennium Ecosystem Assessment framework, we performed a face-toface questionnaire-based survey among 807 randomly selected rural residents in the Xin'an River Basin (XARB). Resident cognitive status was evaluated upstream and downstream of the XARB according to ES and individual HWB; subsequently, the relationships within and among ES and HWB were discussed. Results showed that upstream residents attached more importance to air purity, education, and biodiversity, whereas downstream residents were more focused on food, clean water, climate, and flood regulation. Overall, upstream and downstream residents focused on provisioning and regulating ES, respectively. Regarding HWB, upstream residents were highly satisfied with family harmony, culture, and entertainment, whereas downstream residents preferred improved air and drinking water quality. There were significant differences regarding the internal correlations between ES and HWB variables both upstream and downstream, and the selected leading indicators were inconsistent. Complex trade-off and synergistic relationships between HWB and ES variables were also evident, primarily reflected through the significant negative correlation between basic material and provisioning ES upstream, and the significant positive correlation between health and regulating ES downstream. These results should help implementing ecological compensation policies, people-oriented developmental concepts within the decision-making process, and ultimately a sustainable economic and social development of the XARB.</t>
  </si>
  <si>
    <t>[Fu, Linrong; Lu, Lin; Chen, Huifeng] Anhui Normal Univ, Sch Geog &amp; Tourism, Wuhu 241002, Anhui, Peoples R China; [Ren, Yisheng] Anhui Normal Univ, Sch Econ &amp; Management, Wuhu 241002, Anhui, Peoples R China; [Ren, Yisheng] Anhui Normal Univ, Rural Revitalizat Res Inst, Wuhu 241002, Anhui, Peoples R China</t>
  </si>
  <si>
    <t>Lu, L (corresponding author), Anhui Normal Univ, Sch Geog &amp; Tourism, Wuhu 241002, Anhui, Peoples R China.</t>
  </si>
  <si>
    <t>lulinahnu@163.com</t>
  </si>
  <si>
    <t>Key Program of the National Natural Science Foundation of China [41930644]; National Nat-ural Science Foundation of China [42101167]; Nat-ural Science Foundation of Anhui Province [2108085QD150]</t>
  </si>
  <si>
    <t>Key Program of the National Natural Science Foundation of China(National Natural Science Foundation of China (NSFC)); National Nat-ural Science Foundation of China(National Natural Science Foundation of China (NSFC)); Nat-ural Science Foundation of Anhui Province(Natural Science Foundation of Anhui Province)</t>
  </si>
  <si>
    <t>Funding This work was supported by the Key Program of the National Natural Science Foundation of China [grant number 41930644] , National Nat-ural Science Foundation of China [grant number 42101167] , and Nat-ural Science Foundation of Anhui Province [grant number 2108085QD150] . The funding agencies were not involved in designing the study, in the collection, analysis, and interpretation of data, in writing the report, and in the decision to submit the article for publication.</t>
  </si>
  <si>
    <t>10.1016/j.ecolind.2022.108997</t>
  </si>
  <si>
    <t>1S5BK</t>
  </si>
  <si>
    <t>Fu, WW; Moore, JK; Primeau, FW; Lindsay, K; Randerson, JT</t>
  </si>
  <si>
    <t>Fu, Weiwei; Moore, J. Keith; Primeau, Francois W.; Lindsay, Keith; Randerson, James T.</t>
  </si>
  <si>
    <t>A Growing Freshwater Lens in the Arctic Ocean With Sustained Climate Warming Disrupts Marine Ecosystem Function</t>
  </si>
  <si>
    <t>Marine export production; stratification; net primary production (NPP); diatoms; small phytoplankton; river runoff</t>
  </si>
  <si>
    <t>EARTH SYSTEM MODEL; SEA-ICE LOSS; EXPORT EFFICIENCY; ATLANTIC; HEAT; STRATIFICATION; CIRCULATION; MECHANISMS; NUTRIENTS; DISCHARGE</t>
  </si>
  <si>
    <t>One of the most robust changes in the hydrological cycle predicted by Earth System Models (ESMs) during the remainder of 21st century is an increase in the difference between precipitation and evapotranspiration (P-E) in arctic and boreal regions. We explore the long-term consequences of this change for marine ecosystems in the Arctic Ocean using the Community Earth System Model forced with a business as usual scenario of future greenhouse gas concentrations. We find that by the year 2300 increases in freshwater delivery considerably reduce Arctic Ocean surface salinity, creating a freshwater lens that has far-reaching impacts on marine biogeochemistry. The expanding freshwater lens limits vertical nutrient supply into the euphotic zone by enhancing vertical stratification and accelerating surface lateral mixing with surface waters in the North Atlantic, which become increasingly nutrient depleted from weakening of the Atlantic Meridional Overturning Circulation (AMOC). The resulting increase in nutrient stress reduces marine export production in the Arctic Ocean by 53% in 2300 relative to the 1990s and triggers a shift in community composition with small phytoplankton replacing diatoms. At the same time, the seasonal timing of export production undergoes a 2-month forward shift, with the peak advancing from July to May. This suggests that the threat to food webs and higher trophic levels may intensify after the year 2100 as gains in productivity from sea ice loss saturate and freshwater impacts on nutrient stress continue to strengthen. Our analysis highlights the critical importance of changing terrestrial hydrology and land-ocean coupling as drivers of long-term biogeochemical change in the Arctic Ocean and the necessity of multi-century climate change projections.</t>
  </si>
  <si>
    <t>[Fu, Weiwei; Moore, J. Keith; Primeau, Francois W.; Randerson, James T.] Univ Calif Irvine, Dept Earth Syst Sci, Irvine, CA 92697 USA; [Lindsay, Keith] Natl Ctr Atmospher Res, Climate &amp; Global Dynam Div, POB 3000, Boulder, CO 80307 USA</t>
  </si>
  <si>
    <t>Fu, WW (corresponding author), Univ Calif Irvine, Dept Earth Syst Sci, Irvine, CA 92697 USA.</t>
  </si>
  <si>
    <t>weiweif@uci.edu</t>
  </si>
  <si>
    <t>Primeau, Francois/A-7310-2011</t>
  </si>
  <si>
    <t>Primeau, Francois/0000-0001-7452-9415</t>
  </si>
  <si>
    <t>Regional and Global Model Analysis (RGMA) Program in the Climate and Environmental Sciences Division (CESD) of Biological and Environmental Research (BER) in the U.S. Department of Energy Office of Science; DOE BER Earth System Modeling Program [DE-SC0016539]</t>
  </si>
  <si>
    <t>Regional and Global Model Analysis (RGMA) Program in the Climate and Environmental Sciences Division (CESD) of Biological and Environmental Research (BER) in the U.S. Department of Energy Office of Science; DOE BER Earth System Modeling Program(United States Department of Energy (DOE))</t>
  </si>
  <si>
    <t>This research was supported by the Reducing Uncertainties in Biogeochemical Interactions through Synthesis and Computation Scientific Focus Area (RUBISCO SFA), which is sponsored by the Regional and Global Model Analysis (RGMA) Program in the Climate and Environmental Sciences Division (CESD) of Biological and Environmental Research (BER) in the U.S. Department of Energy Office of Science, as well as DOE BER Earth System Modeling Program grant DE-SC0016539 to J. K. M. and F. P. We also thank the reviewers for their constructive comments.</t>
  </si>
  <si>
    <t>e2020JG005693</t>
  </si>
  <si>
    <t>10.1029/2020JG005693</t>
  </si>
  <si>
    <t>PL7FD</t>
  </si>
  <si>
    <t>Fu, YH; Jia, MY; Wang, F; Wang, ZQ; Mei, Z; Bian, YR; Jiang, X; Virta, M; Tiedje, JM</t>
  </si>
  <si>
    <t>Fu, Yuhao; Jia, Mingyun; Wang, Fang; Wang, Ziquan; Mei, Zhi; Bian, Yongrong; Jiang, Xin; Virta, Marko; Tiedje, James M.</t>
  </si>
  <si>
    <t>Strategy for Mitigating Antibiotic Resistance by Biochar and Hyperaccumulators in Cadmium and Oxytetracycline Co-contaminated Soil</t>
  </si>
  <si>
    <t>antibiotic resistance genes; soil remediation; biochar; hyperaccumulator; co-contamination; metal</t>
  </si>
  <si>
    <t>BACTERIAL COMMUNITIES; SEDUM-PLUMBIZINCICOLA; SEWAGE-SLUDGE; PLANT-GROWTH; HEAVY-METALS; GENES; BIOAVAILABILITY; AMENDMENT; MANURE; PHYTOREMEDIATION</t>
  </si>
  <si>
    <t>The global prevalence of antibiotic resistance genes (ARGs) is of increasing concern as a serious threat to ecological security and human health. Irrigation with sewage and farmland application of manure or biosolids in agricultural practices introduce substantial selective agents such as antibiotics and toxic metals, aggravating the transfer of ARGs from the soil environment to humans via the food chain. To address this issue, a hyperaccumulator (Sedum plumbizincicola) combined with biochar amendment was first used to investigate the mitigation of the prevalence of ARGs in cadmium and oxytetracycline co-contaminated soil by conducting a pot experiment. The addition of biochar affected the distribution of ARGs in soil and plants differently by enhancing their prevalence in the soil but restraining transmission from the soil to S. plumbizincicola. The planting of S. plumbizincicola resulted in an increase in ARGs in the soil environment. A structural equation model illustrated that mobile genetic elements played a dominant role in shaping the profile of ARGs. Taken together, these findings provide a practical understanding for mitigating the prevalence of ARGs in this soil system with complex contamination and can have profound significance for agricultural management in regard to ARG dissemination control.</t>
  </si>
  <si>
    <t>[Fu, Yuhao; Wang, Fang; Wang, Ziquan; Mei, Zhi; Bian, Yongrong; Jiang, Xin] Chinese Acad Sci, Inst Soil Sci, CAS Key Lab Soil Environm &amp; Pollut Remediat, Nanjing 210008, Peoples R China; [Fu, Yuhao; Wang, Fang; Wang, Ziquan; Mei, Zhi; Bian, Yongrong; Jiang, Xin] Univ Chinese Acad Sci, Beijing 100049, Peoples R China; [Jia, Mingyun] Inst Bot, Nanjing 210008, Peoples R China; [Jia, Mingyun] Chinese Acad Sci, Nanjing 210008, Peoples R China; [Virta, Marko] Univ Helsinki, Dept Microbiol, Helsinki 00014, Finland; [Tiedje, James M.] Michigan State Univ, Dept Plant Soil &amp; Microbial Sci, Ctr Microbial Ecol, E Lansing, MI 48824 USA</t>
  </si>
  <si>
    <t>Wang, F (corresponding author), Chinese Acad Sci, Inst Soil Sci, CAS Key Lab Soil Environm &amp; Pollut Remediat, Nanjing 210008, Peoples R China.;Wang, F (corresponding author), Univ Chinese Acad Sci, Beijing 100049, Peoples R China.</t>
  </si>
  <si>
    <t>fangwang321@issas.ac.cn</t>
  </si>
  <si>
    <t>Wang, Fang/AAG-4654-2020</t>
  </si>
  <si>
    <t>Wang, Fang/0000-0001-9986-0948</t>
  </si>
  <si>
    <t>National Natural Science Foundation of China [41977137, 41991333, 21677149]; Key Program of Frontier Sciences, Chinese Academy of Sciences [QYZDJ-SSW-DQC035]; Center for Health Impacts of Agriculture (CHIA) of Michigan State University; Alexander von Humboldt</t>
  </si>
  <si>
    <t>National Natural Science Foundation of China(National Natural Science Foundation of China (NSFC)); Key Program of Frontier Sciences, Chinese Academy of Sciences; Center for Health Impacts of Agriculture (CHIA) of Michigan State University; Alexander von Humboldt(Alexander von Humboldt Foundation)</t>
  </si>
  <si>
    <t>This work was supported by the National Natural Science Foundation of China (41977137, 41991333, and 21677149) and the Key Program of Frontier Sciences, Chinese Academy of Sciences (QYZDJ-SSW-DQC035), and the Center for Health Impacts of Agriculture (CHIA) of Michigan State University. F.W. was partially supported by the fellowship of Alexander von Humboldt for experienced researchers.</t>
  </si>
  <si>
    <t>DEC 21</t>
  </si>
  <si>
    <t>10.1021/acs.est.1c03434</t>
  </si>
  <si>
    <t>ZF3LK</t>
  </si>
  <si>
    <t>Fuhrer, J</t>
  </si>
  <si>
    <t>Wang, Y; Li, SC; Huang, P; Yang, YH; An, Y; Sun, XY</t>
  </si>
  <si>
    <t>Fuhrer, J.</t>
  </si>
  <si>
    <t>Airborne nitrogen and ozone: A large-scale threat to semi-natural ecosystems</t>
  </si>
  <si>
    <t>PROGRESS IN ENVIRONMENTAL SCIENCE AND TECHNOLOGY, VOL I</t>
  </si>
  <si>
    <t>International Symposium on Environmental Science and Technology</t>
  </si>
  <si>
    <t>NOV 13-16, 2007</t>
  </si>
  <si>
    <t>Beijing, PEOPLES R CHINA</t>
  </si>
  <si>
    <t>Chinese Soc Environm Sci,Beijing Inst Technol</t>
  </si>
  <si>
    <t>nitrogen; ozone; air pollution; semi-natural vegetation; grasslands; critical levels/loads</t>
  </si>
  <si>
    <t>NET PHOTOSYNTHESIS; SPECIES-DIVERSITY; PLANTAGO-MAJOR; ELEVATED OZONE; ALPINE TUNDRA; GRASSLAND; SENSITIVITY; VEGETATION; COMMUNITY; DEPOSITION</t>
  </si>
  <si>
    <t>During the last century, concentrations of tropospheric ozone (O-3) and reactive nitrogen compounds (N-r) have risen substantially on a global scale as a result of increasing anthropogenic emissions from industry, agriculture and other sources. Today, both ozone concentrations and N inputs exceeding thresholds for ecological effects are widespread and threaten the structure and function of sensitive natural and semi-natural plant communities even in remote regions. Even further increases are projected by regional and global air pollution models in several hot-spot regions. Both N input and ozone have been found separately to affect plant communities. Elevated ozone causes visible injury on leaves in sensitive species and impairs photosynthesis and transpiration, reduces leaf life span, and affects reproduction, biomass allocation and growth. In grassland communities, experimental exposure to elevated ozone consistently causes shifts in species dominance, with the effect developing more slowly in less productive, old systems, than in productive newly sown systems. There is also evidence that ozone causes slow shifts in the genetic structure of specific plant populations. As an essential nutrient, excess N causes a displacement of species characteristic of nutrient-poor conditions by a few fast growing and highly competitive species, and affects productivity and changes the quality of the forage. Where both pollutants occur together, their effects may interact, but little is known about the resulting change in ecological risks for grassland ecosystems covering large areas in many regions of the world and providing important goods and services to society. This review summarizes some of the trends observed in the exposure to these pollutants, their potential effects on semi-natural grassland ecosystems such as changes in species, productivity, water budgets and carbon storage, and it highlights the need foe ecological criteria as targets for air pollution abatement strategies with the goal to preserve biodiversity, and to maintain the functioning of grasslands on larger scales. Finally, pollutant risks may be altered by future changes in climate and atmospheric CO2 through direct effects on vegetation or indirectly through altered nutrient cycling, or through effects on the flux of ozone from the atmosphere to the site of action. This may lead to either higher or lower risks depending on region, system characteristics, and on additional human interference.</t>
  </si>
  <si>
    <t>Agroscope Res Stn ART, Air Pollut Climate Res Grp, CH-8046 Zurich, Switzerland</t>
  </si>
  <si>
    <t>Fuhrer, J (corresponding author), Agroscope Res Stn ART, Air Pollut Climate Res Grp, Reckenholzstr 191, CH-8046 Zurich, Switzerland.</t>
  </si>
  <si>
    <t>SCIENCE PRESS BEIJING</t>
  </si>
  <si>
    <t>16 DONGHUANGCHENGGEN NORTH ST, BEIJING 100707, PEOPLES R CHINA</t>
  </si>
  <si>
    <t>978-7-03-020403-5</t>
  </si>
  <si>
    <t>Ecology; Environmental Sciences; Soil Science; Water Resources</t>
  </si>
  <si>
    <t>BHD32</t>
  </si>
  <si>
    <t>Furley, TH; Brodeur, J; de Assis, HCS; Carriquiriborde, P; Chagas, KR; Corrales, J; Denadai, M; Fuchs, J; Mascarenhas, R; Miglioranza, KSB; Carames, DMM; Navas, JM; Nugegoda, D; Planes, E; Rodriguez-Jorquera, IA; Orozco-Medina, M; Boxall, ABA; Rudd, MA; Brooks, BW</t>
  </si>
  <si>
    <t>Furley, Tatiana Heid; Brodeur, Julie; Silva de Assis, Helena C.; Carriquiriborde, Pedro; Chagas, Katia R.; Corrales, Jone; Denadai, Marina; Fuchs, Julio; Mascarenhas, Renata; Miglioranza, Karina S. B.; Miguez Carames, Diana Margarita; Maria Navas, Jose; Nugegoda, Dayanthi; Planes, Estela; Alejandro Rodriguez-Jorquera, Ignacio; Orozco-Medina, Martha; Boxall, Alistair B. A.; Rudd, Murray A.; Brooks, Bryan W.</t>
  </si>
  <si>
    <t>Toward sustainable environmental quality: Identifying priority research questions for Latin America</t>
  </si>
  <si>
    <t>Sustainable development goals; Chemicals and waste; Urbanization; Environmental stressors; Environmental quality research needs</t>
  </si>
  <si>
    <t>PAPER-MILL EFFLUENT; CYPERMETHRIN-BASED PESTICIDES; PERSONAL CARE PRODUCTS; GLOBAL CLIMATE-CHANGE; HARMFUL ALGAL BLOOMS; RISK-ASSESSMENT; SURFACE WATERS; PUBLIC-HEALTH; PAMPAS REGION; RIVER-BASIN</t>
  </si>
  <si>
    <t>The Global Horizon Scanning Project (GHSP) is an innovative initiative that aims to identify important global environmental quality research needs. Here we report 20 key research questions from Latin America (LA). Members of the Society of Environmental Toxicology and Chemistry (SETAC) LA and other scientists from LA were asked to submit research questions that would represent priority needs to address in the region. One hundred questions were received, then partitioned among categories, examined, and some rearranged during a workshop in Buenos Aires, Argentina. Twenty priority research questions were subsequently identified. These research questions included developing, improving, and harmonizing across LA countries methods for 1) identifying contaminants and degradation products in complex matrices (including biota); 2) advancing prediction of contaminant risks and effects in ecosystems, addressing lab-to-field extrapolation challenges, and understanding complexities of multiple stressors (including chemicals and climate change); and 3) improving management and regulatory tools toward achieving sustainable development. Whereas environmental contaminants frequently identified in these key questions were pesticides, pharmaceuticals, endocrine disruptors or modulators, plastics, and nanomaterials, commonly identified environmental challenges were related to agriculture, urban effluents, solid wastes, pulp and paper mills, and natural extraction activities. Several interesting research topics included assessing and preventing pollution impacts on conservation protected areas, integrating environment and health assessments, and developing strategies for identification, substitution, and design of less hazardous chemicals (e.g., green chemistry). Finally, a recurrent research need included developing an understanding of differential sensitivity of regional species and ecosystems to environmental contaminants and other stressors. Addressing these critical questions will support development of long-term strategic research efforts to advance more sustainable environmental quality and protect public health and the environment in LA. Integr Environ Assess Manag 2018;14:344-357. (c) 2018 The Authors. Integrated Environmental Assessment and Management published by Wiley Periodicals, Inc. on behalf of Society of Environmental Toxicology &amp; Chemistry (SETAC)</t>
  </si>
  <si>
    <t>[Furley, Tatiana Heid; Chagas, Katia R.] Aplysia Environm Consulting, Vitoria, Brazil; [Brodeur, Julie] INTA, CIRN, Inst Recursos Biol, Buenos Aires, DF, Argentina; [Silva de Assis, Helena C.] Univ Fed Parana, Dept Pharmacol, Curitiba, Parana, Brazil; [Carriquiriborde, Pedro; Miglioranza, Karina S. B.] Univ Nacl La Plata, CONICET, CIMA, Buenos Aires, DF, Argentina; [Corrales, Jone; Brooks, Bryan W.] Baylor Univ, Dept Environm Sci, Waco, TX 76798 USA; [Denadai, Marina] Univ Fed Sao Carlos, Dept Chem, Sao Carlos, SP, Brazil; [Fuchs, Julio] Univ Buenos Aires, CONICET, IQUIBICEN, Buenos Aires, DF, Argentina; [Mascarenhas, Renata] Univ Estadual Feira de Santana, Feira De Santana, Brazil; [Miguez Carames, Diana Margarita] UNMDP, CONICET, IIMyC, Lab Ecotoxicol &amp; Contaminac Ambiental, Mar Del Plata, Buenos Aires, Argentina; [Miguez Carames, Diana Margarita] Lab Tecnol Uruguay LATU, Montevideo, Uruguay; [Maria Navas, Jose] INIA, Dept Environm, Madrid, Spain; [Nugegoda, Dayanthi] RMIT Univ, Melbourne, Vic, Australia; [Planes, Estela] Natl Inst Ind Technol, Ctr Chem, Buenos Aires, DF, Argentina; [Alejandro Rodriguez-Jorquera, Ignacio] Univ Austral Chile, Ctr Humedales Rio Cruces, Valdivia, Chile; [Orozco-Medina, Martha] Univ Guadalajara, Guadalajara, Jalisco, Mexico; [Boxall, Alistair B. A.] Univ York, Dept Environm, York, N Yorkshire, England; [Rudd, Murray A.] Emory Univ, Dept Environm Sci, Atlanta, GA 30322 USA</t>
  </si>
  <si>
    <t>Brooks, BW (corresponding author), Baylor Univ, Dept Environm Sci, Waco, TX 76798 USA.</t>
  </si>
  <si>
    <t>Bryan_Brooks@baylor.edu</t>
  </si>
  <si>
    <t>Carriquiriborde, Pedro/AAH-7713-2020; Brooks, Bryan W/B-2612-2010; Brodeur, Julie C./I-6576-2019; Miguez, Diana/ABG-6111-2021; Guenat, Heather/H-6528-2014; Navas, José María/I-9328-2012; Míguez, Diana/M-4219-2016; Nugegoda, Dayanthi/R-9770-2019; de Assis, Helena C Silva/C-4518-2013; Rudd, Murray/C-1244-2009</t>
  </si>
  <si>
    <t>Carriquiriborde, Pedro/0000-0002-3152-9340; Brooks, Bryan W/0000-0002-6277-9852; Brodeur, Julie C./0000-0001-5408-6645; Miguez, Diana/0000-0001-5364-5951; Navas, José María/0000-0002-7644-8499; Míguez, Diana/0000-0001-5364-5951; de Assis, Helena C Silva/0000-0002-1944-5726; Miglioranza, Karina S. B./0000-0002-7587-4760; OROZCO-MEDINA, MARTHA GEORGINA/0000-0002-2619-3408; Mascarenhas, Renata/0000-0002-1645-2218; Rudd, Murray/0000-0001-9533-5070; Nugegoda, Dayanthi/0000-0002-6327-4581</t>
  </si>
  <si>
    <t>Baylor University; University of York; US Environmental Protection Agency; Society of Environmental Toxicology and Chemistry</t>
  </si>
  <si>
    <t>Baylor University; University of York(European Commission); US Environmental Protection Agency(United States Environmental Protection Agency); Society of Environmental Toxicology and Chemistry</t>
  </si>
  <si>
    <t>We would like to recognize financial support provided by Baylor University, Tony and Donna Robert, the University of York, and the US Environmental Protection Agency. In-kind support was provided by the Society of Environmental Toxicology and Chemistry. We deeply acknowledge all experts who anonymously submitted questions, which made this exercise possible.</t>
  </si>
  <si>
    <t>10.1002/ieam.2023</t>
  </si>
  <si>
    <t>GC8PZ</t>
  </si>
  <si>
    <t>Fuster, G; Schuhmacher, M; Domingo, JL</t>
  </si>
  <si>
    <t>Human exposure to dioxins and furans - Application of the substance flow analysis to health risk assessment</t>
  </si>
  <si>
    <t>health risk assessment; human exposure, dioxins and furans; polychlorinated dibenzo-p-dioxins and dibenzofurans; (PCDD/PCDFs); substance flow analysis (SEA); Tarragona Province, Spain</t>
  </si>
  <si>
    <t>DIBENZO-P-DIOXINS; HAZARDOUS-WASTE INCINERATOR; BASE-LINE LEVELS; MASS-BALANCE; CATALONIA; PCDD/FS; SAMPLES; SOILS; 2,3,7,8-TETRACHLORODIBENZO-P-DIOXIN; TRANSFORMATION</t>
  </si>
  <si>
    <t>Substance Flow Analysis (SEA) is an important instrument that allows for the undertaking of environmental management for a specific contaminant. 'Control Analysis' is a tool that assesses the effect on a target flow of changes in flows forming part of a control basis set. The purpose of the present study was to perform a modeling of the annual PCDD/F flows in Tarragona Province and to apply the model for human health risk assessment. The validation of the model has been evaluated by comparing estimated fluxes with experimental values. Eleven subsystems, as well as a set of 88 flows of the system in Tarragona Province were considered. The total PCDD/F accumulation in Tarragona Province was between 62.6 and 159.5 g I-TEQ/y. Accumulation in sediments (27.9-74.6 g I-TEQ/y) and soils (35.0-80.8 g I-TEQ/y) are the two principal modes of deposition. Estimated flow in human adipose tissue means a mean intake of PCDD/F (via ingestion and inhalation) of 243 pg I-TEQ/person/day. The food chain pathway accounts for 99% of the total daily intake. As a result of the simulation, a 100% decrease in industrial emissions would cause a 1.7% reduction in the PCDD/F accumulation in humans. In turn, a 100% reduction of PCDD/Fs in the industrial waste waters would cause only an insignificant 0.1% decrease in the accumulation of PCDD/Fs in humans.</t>
  </si>
  <si>
    <t>Univ Rovira &amp; Virgili, Sch Med, Lab Toxicol &amp; Environm Hlth, Reus 43201, Spain; Univ Rovira &amp; Virgili, Dept Chem Engn, Environm Engn Lab, Tarragona 43007, Spain</t>
  </si>
  <si>
    <t>Domingo, JL (corresponding author), Univ Rovira &amp; Virgili, Sch Med, Lab Toxicol &amp; Environm Hlth, San Lorenzo 21, Reus 43201, Spain.</t>
  </si>
  <si>
    <t>jlldr@fmcs.urv.es</t>
  </si>
  <si>
    <t>Domingo, Jose L/E-8327-2014; Schuhmacher, Marta/F-4902-2017</t>
  </si>
  <si>
    <t>Schuhmacher, Marta/0000-0003-4381-2490; Domingo, Jose L/0000-0001-6647-9470</t>
  </si>
  <si>
    <t>10.1007/BF02987498</t>
  </si>
  <si>
    <t>580ZW</t>
  </si>
  <si>
    <t>Fyfe, WS</t>
  </si>
  <si>
    <t>MartinDuque, JF; Brebbie, CA; Godfrey, AE; DeTeran, JRD</t>
  </si>
  <si>
    <t>Geoscience education: the foundation of truly sustainable development and a high quality of life for all people</t>
  </si>
  <si>
    <t>GEO-ENVIRONMENT</t>
  </si>
  <si>
    <t>1st International Conference on Monitoring, Simulation and Remediation of the Geological Environment</t>
  </si>
  <si>
    <t>Segovia, SPAIN</t>
  </si>
  <si>
    <t>Municipal Segovia,Wessex Inst Technol,Complutense Univ, Dept Geodynam,Univ Cantabria, Dept Earth Sci,Int Union Geol Sci, Comm Geol Sci Environm Planning</t>
  </si>
  <si>
    <t>We must understand the history of our environment. For example, what would happen today if we had a volcanic event like Krakatoa, 1883? This has been described in a recent book by Winchester [13]. Given a year without summer how many people would die? One thing is certain: we must have a surplus of life support components. Our life support and health are related to many key components: We must have clean air to breathe and we would not be here without the green plants. We must have clean water to drink. We must have quality food and surplus food security depends on climate, water and soil quality. We must have biodiversity for security when climate fluctuations occur. Given our present population, we must develop adequate clean energy. This is possible, if we use the sun and the warm rocks under our feet, all natural nuclear energy. We must have an adequate supply of materials and we must develop new technologies as with mining. For many purposes we must have new construction and transport technologies which do not waste the planet's surface resources. There is huge potential for underground construction and the use of marine resources. We need new technologies to reduce waste and for recycling waste. Here Europe leads! World data are clear. Where there is a high quality of education for all people of all ages, male and female, population is decreasing and quality of life is excellent. In the development of needed new technologies, we require new teams from all the sciences, engineering, politics, and we need new economics which consider the needs of future generations. We live in the age of TV culture, but who controls the quality of TV information? We can save this world and people can have a high quality of life now and in the future. But all people must understand our life support systems. Yes, many nations must reduce populations for security. In solving almost all the world problems Europe leads.. Europe has the lowest birthrates in the world!</t>
  </si>
  <si>
    <t>Univ Western Ontario, Dept Earth Sci, London, ON N6A 5B7, Canada</t>
  </si>
  <si>
    <t>Fyfe, WS (corresponding author), Univ Western Ontario, Dept Earth Sci, London, ON N6A 5B7, Canada.</t>
  </si>
  <si>
    <t>1-85312-723-X</t>
  </si>
  <si>
    <t>Engineering, Environmental; Environmental Sciences; Geosciences, Multidisciplinary</t>
  </si>
  <si>
    <t>Engineering; Environmental Sciences &amp; Ecology; Geology</t>
  </si>
  <si>
    <t>BAT83</t>
  </si>
  <si>
    <t>Galabuzi, C; Agaba, H; Okia, CA; Odoul, J; Muthuri, C</t>
  </si>
  <si>
    <t>Galabuzi, Charles; Agaba, Hillary; Okia, Clement Akias; Odoul, Judith; Muthuri, Catherine</t>
  </si>
  <si>
    <t>Women and youths participation in agroforestry: What counts and what doesn't around Mount Elgon, Uganda?</t>
  </si>
  <si>
    <t>JOURNAL OF MOUNTAIN SCIENCE</t>
  </si>
  <si>
    <t>Agroforestry trees; Farmer decisions; Farmer participation; Livelihoods; East African highlands</t>
  </si>
  <si>
    <t>SUSTAINABLE FOOD SECURITY; IMPROVED TREE FALLOWS; NATIONAL-PARK; ADOPTION; OPPORTUNITIES; INNOVATIONS; TECHNOLOGY; FARMERS; SYSTEMS; AFRICA</t>
  </si>
  <si>
    <t>The increase in global climate change incidents is a glaring indication that more pragmatic and direct approaches to tree and forest management are urgently needed. A study was conducted around Mount Elgon Uganda between June 2018 and December 2019. The objectives were to: i) determine the socio-economic characteristics of women and youth farmers engaged in agroforestry, ii) determine the relationship between women and youth farmers' characteristics in adoption of tree technologies and related decisions, and iii) assess the incentives, challenges and strategies for promoting agroforestry technologies' adoption in the region. Data were collected from 250 women and youths using focus group discussions, semi-structured, and key informant interviews. Results showed that engagements in agroforestry practices attracted largely (82%) of uneducated women and youths and basic methods and tools were used to farm. Up to 70% of women and youth relied on crop farming as a major source of income, earning about USD$ 250 perannum. Farm and family size were positively (P&gt;0.0001) related to tree adoption decisions while farmer capacity building activities (such as training, farmer guided field tours, and participatory farmer trial's establishments) and access to low-cost tree seedlings motivated their involvement in tree planting. Land scarcity, soil, water, and tree conservation issues and shortage of desired tree species affected the extent of tree growing in both women and youth-led households. The suggested strategies comprised strengthening farmer capacity-building programs and upholding soil and water conservation technologies. Agroforestry has the potential to address the challenges related to land scarcity and shortage of desired tree products in women and youth-led households around Mount Elgon. However, the women and youths involved in farming activities were generally poor, illiterate and faced issues of land insecurity. These factors, limited their full potential and interest in agroforestry. A significant increase in tree adoption rates by women and youths will be achieved with increased training on tree seed collection and pre-treatment, reforestation programs as well as tree pest and disease control.</t>
  </si>
  <si>
    <t>[Galabuzi, Charles; Agaba, Hillary] Natl Forestry Resources Res Inst NaFORRI, Kampala 1752, Uganda; [Galabuzi, Charles; Agaba, Hillary] Natl Agr Res Org NARO, Entebbe 295, Uganda; [Okia, Clement Akias] World Agroforestry, Uganda Country Off, Kampala 2641, Uganda; [Odoul, Judith; Muthuri, Catherine] World Agroforestry, United Nations Ave, Nairobi 30677, Kenya; [Okia, Clement Akias] Muni Univ, Dept Environm Sci, Arua 725, Uganda</t>
  </si>
  <si>
    <t>Galabuzi, C (corresponding author), Natl Forestry Resources Res Inst NaFORRI, Kampala 1752, Uganda.;Galabuzi, C (corresponding author), Natl Agr Res Org NARO, Entebbe 295, Uganda.</t>
  </si>
  <si>
    <t>charlesgalabuzi@gmail.com; hiagaba@yahoo.com; C.Okia@cgiar.org; J.Oduol@cgiar.org; C.Muthuri@cgiar.org</t>
  </si>
  <si>
    <t>Okia, Clement/0000-0003-1099-4697; Galabuzi, Charles/0000-0002-4446-0725</t>
  </si>
  <si>
    <t>Australian Government through the Australian Centre International Agriculture Research (ACIAR); Tress for food security Project phase 2; local government of Mbale; local government of Manafwa; local government of Bududa</t>
  </si>
  <si>
    <t>This study was funded by the Australian Government through the Australian Centre International Agriculture Research (ACIAR). The funds were accessed through the Tress for food security Project phase 2. We thank the International Center for Research in Agroforestry (ICRAF) for the overall coordination of the project and the partners for the technical backstopping. We acknowledge the support by the local governments of Mbale, Manafwa and Bududa Districts during field work and during the overall project implementation and thank all the participant farmers of the study districts for committing time during the interviews, allowing us to visit their farms and other engagements that led to the success of this work.</t>
  </si>
  <si>
    <t>SCIENCE PRESS</t>
  </si>
  <si>
    <t>16 DONGHUANGCHENGGEN NORTH ST, BEIJING 100717, PEOPLES R CHINA</t>
  </si>
  <si>
    <t>1672-6316</t>
  </si>
  <si>
    <t>1993-0321</t>
  </si>
  <si>
    <t>J MT SCI-ENGL</t>
  </si>
  <si>
    <t>J Mt. Sci.</t>
  </si>
  <si>
    <t>10.1007/s11629-021-6812-5</t>
  </si>
  <si>
    <t>XP1DM</t>
  </si>
  <si>
    <t>Gallardo, ALCF; Bond, A</t>
  </si>
  <si>
    <t>Casteli Figueiredo Gallardo, Amarilis Lucia; Bond, Alan</t>
  </si>
  <si>
    <t>Capturing the implications of land use change in Brazil through environmental assessment: Time for a strategic approach?</t>
  </si>
  <si>
    <t>ENVIRONMENTAL IMPACT ASSESSMENT REVIEW</t>
  </si>
  <si>
    <t>Environmental impact assessment; Strategic environmental assessment; Brazil; Ethanol; Land use change; Sustainability</t>
  </si>
  <si>
    <t>SUSTAINABILITY ASSESSMENT; SAO-PAULO; SUGARCANE; ETHANOL; GREEN</t>
  </si>
  <si>
    <t>Brazil is experiencing a surge in planting of sugar cane crops driven by internal markets and external policy drivers for biofuels. The current expectation is for the expansion of these crops to continue. This creates concern over the extent to which the full implications of large scale land use change are currently being, considered by decision-makers. Using the State of Sao Paulo as a case study (as it accounts for the majority of sugar cane grown in Brazil), a comparison was made of the impacts identified in Environmental Impact Statements (EISs) and Preliminary Environmental Reports (PERs), which have to be submitted for approval of most new sugar cane activities, with significant impacts known to be associated with sugar cane activities derived from literature review. The results from a review of 32 EISs and PERs (30% of the population) indicated that whilst some impacts were well covered by the sample (water and soil pollution, and air emissions) energy balance and Green House Gas emissions and food security had very limited consideration, and water resources, residues, labour conditions and social responsibility were only partially covered. Environmental Impact Assessment is constrained by its environmental advocacy role and its application to the project level only. This study highlights its limitations in the context of assessment of land use change which demands more strategic consideration. (C) 2010 Elsevier Inc. All rights reserved.</t>
  </si>
  <si>
    <t>[Casteli Figueiredo Gallardo, Amarilis Lucia] Ctr Environm &amp; Energet Technol, Inst Technol Res, BR-05508901 Sao Paulo, Brazil; [Bond, Alan] Univ E Anglia, Sch Environm Sci, Norwich NR4 7TJ, Norfolk, England</t>
  </si>
  <si>
    <t>Gallardo, ALCF (corresponding author), Ctr Environm &amp; Energet Technol, Inst Technol Res, BR-05508901 Sao Paulo, Brazil.</t>
  </si>
  <si>
    <t>amacafi@ipt.br; alan.bond@uea.ac.uk</t>
  </si>
  <si>
    <t>Gallardo, Amarilis/AGX-6919-2022; Gallardo, Amarilis/A-7746-2013; Gallardo, Amarilis/AAH-3667-2019</t>
  </si>
  <si>
    <t>Gallardo, Amarilis/0000-0002-5169-997X; Gallardo, Amarilis/0000-0002-5169-997X; Bond, Alan/0000-0002-3809-5805</t>
  </si>
  <si>
    <t>ELSEVIER SCIENCE INC</t>
  </si>
  <si>
    <t>360 PARK AVE SOUTH, NEW YORK, NY 10010-1710 USA</t>
  </si>
  <si>
    <t>0195-9255</t>
  </si>
  <si>
    <t>1873-6432</t>
  </si>
  <si>
    <t>ENVIRON IMPACT ASSES</t>
  </si>
  <si>
    <t>Environ. Impact Assess. Rev.</t>
  </si>
  <si>
    <t>10.1016/j.eiar.2010.06.002</t>
  </si>
  <si>
    <t>757AO</t>
  </si>
  <si>
    <t>Galli, G; Solidoro, C; Lovato, T</t>
  </si>
  <si>
    <t>Galli, Giovanni; Solidoro, Cosimo; Lovato, Tomas</t>
  </si>
  <si>
    <t>Marine Heat Waves Hazard 3D Maps and the Risk for Low Motility Organisms in a Warming Mediterranean Sea</t>
  </si>
  <si>
    <t>marine heat waves; mass mortalities; hazard assessment; climate forecast; coralligenous; mussels; seagrass meadows</t>
  </si>
  <si>
    <t>CORAL CORALLIUM-RUBRUM; MASS MORTALITY EVENTS; RED CORAL; CLIMATE-CHANGE; MYTILUS-GALLOPROVINCIALIS; OCEAN ACIDIFICATION; BENTHIC COMMUNITIES; THERMAL-STRESS; TEMPERATURE; POPULATIONS</t>
  </si>
  <si>
    <t>Frequency and severity of heat waves is expected to increase as a consequence of climate change with important impacts on human and ecosystems health. However, while many studies explored the projected occurrence of hot extremes on terrestrial systems, few studies dealt with marine systems, so that both the expected change in marine heat waves occurrence and the effects on marine organisms and ecosystems remain less understood and surprisingly poorly quantified. Here we: (i) assess how much more frequent, severe, and depth-penetrating marine heat waves will be in the Mediterranean area in the next decades by post-processing the output of an ocean general circulation model: and (ii) show that heat waves increase will impact on many species that live in shallow waters and have reduced motility, and related economic activities. This information is made available also as a dataset of temperature threshold exceedance indexes that can be used in combination with biological information to produce risk assessment maps for target species or biomes across the whole Mediterranean Sea. As case studies we compared projected heat waves occurrence with thermotolerance thresholds of low motility organisms. Results suggest a deepening of the survival horizon for red coral (Corallium rubrurn, a commercially exploited benthic species already subjected to heat-related mass mortality events) and coralligenous reefs as well as a reduction of suitable farming sites for the mussel Mythilus galloprovincialis. In recent years Mediterranean circalittoral ecosystems (coralligenous) have been severely and repeatedly impacted by marine heat waves. Our results support that equally deleterious events are expected in the near future also for other ecologically important habitats (e.g., seagrass meadows) and aquaculture activities (bivalvae), and point at the need for mitigation strategies.</t>
  </si>
  <si>
    <t>[Galli, Giovanni; Solidoro, Cosimo] Natl Inst Oceanog &amp; Expt Geophys OGS, Sgonico, Italy; [Solidoro, Cosimo] Abdus Salaam Int Ctr Theoret Phys, Trieste, Italy; [Lovato, Tomas] Fdn Ctr Euromediterraneo Cambiamenti Climatici, ODA Ocean Modeling &amp; Data Assimilat, Lecce, Italy</t>
  </si>
  <si>
    <t>Solidoro, C (corresponding author), Natl Inst Oceanog &amp; Expt Geophys OGS, Sgonico, Italy.;Solidoro, C (corresponding author), Abdus Salaam Int Ctr Theoret Phys, Trieste, Italy.</t>
  </si>
  <si>
    <t>csolidoro@inogs.it</t>
  </si>
  <si>
    <t>LOVATO, Tomas/0000-0002-5188-6767; solidoro, cosimo/0000-0003-2354-4302</t>
  </si>
  <si>
    <t>MEDSEA project; PERSEUS project; OGS and CINECA under HPC-TRES program [2015-05]</t>
  </si>
  <si>
    <t>MEDSEA project; PERSEUS project; OGS and CINECA under HPC-TRES program(CINECA, Italy)</t>
  </si>
  <si>
    <t>The research reported in this work was supported by MEDSEA and PERSEUS projects and by OGS and CINECA under HPC-TRES program award number 2015-05. Publication fees were covered by OpenAIRE-FP7-Post-Grant-OA-Pilot.</t>
  </si>
  <si>
    <t>10.3389/fmars.2017.00136</t>
  </si>
  <si>
    <t>VH8ZJ</t>
  </si>
  <si>
    <t>Gallo, A; Boni, R; Tosti, E</t>
  </si>
  <si>
    <t>Gallo, Alessandra; Boni, Raffaele; Tosti, Elisabetta</t>
  </si>
  <si>
    <t>Gamete quality in a multistressor environment</t>
  </si>
  <si>
    <t>Gamete quality; Environmental stress; Fertilization; Xenobiotic; Climate change; Life style</t>
  </si>
  <si>
    <t>CERIUM DIOXIDE NANOPARTICLES; ZINC-OXIDE NANOPARTICLES; HUMAN SPERM MOTILITY; IN-VITRO MATURATION; HEAT-STRESS; SEMEN QUALITY; BISPHENOL-A; SILVER NANOPARTICLES; OXIDATIVE STRESS; BOVINE OOCYTES</t>
  </si>
  <si>
    <t>Over the past few decades, accumulated evidence confirms that the global environment conditions are changing rapidly. Urban industrialization, agriculture and globalization have generated water, air and soil pollution, giving rise to an environment with a growing number of stress factors, which has a serious impact on the fitness, reproduction and survival of living organisms. The issue raises considerable concern on biodiversity conservation, which is now at risk: it is estimated that a number of species will be extinct in the near future. Sexual reproduction is the process that allows the formation of a new individual and is underpinned by gamete quality defined as the ability of spermatozoa and oocytes to interact during fertilization leading to the creation and development of a normal embryo. This review aimed to provide the current state of knowledge regarding the impact of a broad spectrum of environmental stressors on diverse parameters used to estimate and evaluate gamete quality in humans and in canonical animal models used for experimental research. Effects of metals, biocides, herbicides, nanoparticles, plastics, temperature rise, ocean acidification, air pollution and lifestyle on the physiological parameters that underlie gamete fertilization competence are described supporting the concept that environmental stressors represent a serious hazard to gamete quality with reproductive disorders and living organism failure. Although clear evidence is still limited, gamete capacity to maintain and/or recover physiological conditions is recently demonstrated providing further clues about the plasticity of organisms and their tolerance to the pressures of pollution that may facilitate the reproduction and the persistence of species within the scenario of global change. Changes in the global environment must be urgently placed at the forefront of public attention, with a massive effort invested in further studies aimed towards implementing current knowledge and identifying new methodologies and markers to predict impairment of gamete quality.</t>
  </si>
  <si>
    <t>[Gallo, Alessandra; Tosti, Elisabetta] Stn Zool Anton Dohrn, Dept Biol &amp; Evolut Marine Organisms, Villa Comunale 1, I-80121 Naples, Italy; [Boni, Raffaele] Univ Basilicata, Dept Sci, I-85100 Potenza, Italy</t>
  </si>
  <si>
    <t>Tosti, E (corresponding author), Stn Zool Anton Dohrn, Dept Biol &amp; Evolut Marine Organisms, Villa Comunale 1, I-80121 Naples, Italy.</t>
  </si>
  <si>
    <t>tosti@szn.it</t>
  </si>
  <si>
    <t>Gallo, Alessandra/AAA-3132-2022; Boni, Raffaele/K-6192-2019</t>
  </si>
  <si>
    <t>Boni, Raffaele/0000-0001-5092-8374; Gallo, Alessandra/0000-0002-2558-4722</t>
  </si>
  <si>
    <t>Stazione Zoologica institutional funds</t>
  </si>
  <si>
    <t>ET was supported by Stazione Zoologica institutional funds.</t>
  </si>
  <si>
    <t>10.1016/j.envint.2020.105627</t>
  </si>
  <si>
    <t>KY7JN</t>
  </si>
  <si>
    <t>Galway, LP</t>
  </si>
  <si>
    <t>Galway, Lindsay P.</t>
  </si>
  <si>
    <t>Perceptions of climate change in Thunder Bay, Ontario: towards a place-based understanding</t>
  </si>
  <si>
    <t>LOCAL ENVIRONMENT</t>
  </si>
  <si>
    <t>Climate change; perceptions; place-based; walking interviews</t>
  </si>
  <si>
    <t>CHANGE ADAPTATION; HEALTH; RISK; VULNERABILITY; ENGAGEMENT; POLICY; PROXIMITY; CANADA; UK</t>
  </si>
  <si>
    <t>Climate change is a global phenomenon that it is experienced and understood in places. This research examined the ways in which community members understand, perceive, and experience climate change in the context of Thunder Bay Ontario; a mid-size and remote city located in Northern Ontario, using semi-structured walking interviews (N = 18). Themes that emerged from the interview data are presented and discussed in relation to the literature. Results emphasise that participants conceptualise climate change as a complex ethical issue that is caused by greenhouse gas emissions and a range of underlying social, economic, and political factors. Participants identified numerous changes in weather, seasonality, and extreme events and anticipate future impacts on local and regional food, water, and forests primarily. Emotional impacts of climate change, ranging from worry to feeling hopeful, emerged as an important theme. The data illustrate that the observed, experienced, and anticipated impacts of climate change are shaped by experiences on the land and water within the community of Thunder Bay and the region of Northern Ontario. Finally, the interview data illustrate that participants believe that transformative action, by a range of actors, is called for to address the problem of climate change. This study highlights the importance of place-based and context-specific climate change research and the utility of walking interviews.</t>
  </si>
  <si>
    <t>[Galway, Lindsay P.] Lakehead Univ, Dept Hlth Sci, BB 1011 A,955 Oliver Rd, Thunder Bay, ON, Canada</t>
  </si>
  <si>
    <t>Galway, LP (corresponding author), Lakehead Univ, Dept Hlth Sci, BB 1011 A,955 Oliver Rd, Thunder Bay, ON, Canada.</t>
  </si>
  <si>
    <t>lgalway@lakeheadu.ca</t>
  </si>
  <si>
    <t>Lakehead University Senate Research Committee Research Development Fund [1464849]</t>
  </si>
  <si>
    <t>Lakehead University Senate Research Committee Research Development Fund</t>
  </si>
  <si>
    <t>This work was supported by the Lakehead University Senate Research Committee Research Development Fund [grant number 1464849].</t>
  </si>
  <si>
    <t>1354-9839</t>
  </si>
  <si>
    <t>1469-6711</t>
  </si>
  <si>
    <t>LOCAL ENVIRON</t>
  </si>
  <si>
    <t>Local Environ.</t>
  </si>
  <si>
    <t>10.1080/13549839.2018.1550743</t>
  </si>
  <si>
    <t>Green &amp; Sustainable Science &amp; Technology; Environmental Studies; Geography; Regional &amp; Urban Planning; Urban Studies</t>
  </si>
  <si>
    <t>Science &amp; Technology - Other Topics; Environmental Sciences &amp; Ecology; Geography; Public Administration; Urban Studies</t>
  </si>
  <si>
    <t>HC1YE</t>
  </si>
  <si>
    <t>Gani, KM; Ul Nazir, F; Kumari, S; Bux, F; Kazmi, AA</t>
  </si>
  <si>
    <t>Gani, Khalid Muzamil; Ul Nazir, Firdous; Kumari, Sheena; Bux, Faizal; Kazmi, Absar Ahmad</t>
  </si>
  <si>
    <t>Role of treatment configuration in simultaneous removal of priority phthalic acid esters and nitrogen in a post anoxic integrated biofilm activated sludge system</t>
  </si>
  <si>
    <t>Biofilm activated sludge process; Biological nitrogen removal; Emerging contaminants; External carbon source; Modelling; Phthalates</t>
  </si>
  <si>
    <t>WASTE-WATER TREATMENT; BUTYL BENZYL PHTHALATE; TREATMENT PLANTS; FATE; DEGRADATION; NUTRIENT; REACTOR; IMPACT; TIME</t>
  </si>
  <si>
    <t>To develop future wastewater treatment systems, focus is to improve/investigate existing biological wastewater treatment processes for the concurrent treatment of conventional pollution parameters (essentially nitrogen) and micro pollutants. Majority of the existing biological wastewater treatment systems were not designed for the removal of micro pollutants. This study focuses on understanding the role of treatment configuration for efficient removal of nitrogen and priority phthalic acid esters (PAEs) from real municipal wastewater in an integrated biofilm activated sludge (IBAS) system. The reactor was operated in two phases: Run I, without external carbon source in anoxic reactor and Run II, a nitrogen removal process, with partial diversion of untreated wastewater in anoxic reactor. Nitrogen removal was 70 +/- 12% in both operational phases, however, during Run I, removal of PAEs fluctuated with an average removal of 6078%. Comparatively, removal of PAEs in Run II varied over a smaller range with average removal increased to 89-95%. In both operational scenarios, secondary oxic tank contributed maximum to the overall removal of PAEs in treatment system. Mass balance calculations showed significant contribution of biodegradation towards overall removal of PAEs which was enhanced by the supply of external carbon source. Kinetics and model output supported the PAEs removal performance observed in different reaction environments of IBAS process. A correlation between food to microorganism (F/M) ratio and PAEs removal showed increase in PAEs removal with decrease in F/M ratio. The study showed that treatment configuration and F/M ratio may be one of the guiding parameters for efficient removal of PAEs in biological wastewater treatment. (C) 2019 Elsevier B.V. All rights reserved.</t>
  </si>
  <si>
    <t>[Gani, Khalid Muzamil; Kumari, Sheena; Bux, Faizal] Durban Univ Technol, Inst Water &amp; Wastewater Technol, POB 1334, ZA-4000 Durban, South Africa; [Ul Nazir, Firdous] Imperial Coll London, Dept Elect &amp; Elect Engn, London, England; [Gani, Khalid Muzamil; Kazmi, Absar Ahmad] Indian Inst Technol Roorkee, Dept Civil Engn, Environm Engn Grp, Roorkee 247667, Uttarakhand, India</t>
  </si>
  <si>
    <t>Gani, KM (corresponding author), Durban Univ Technol, Inst Water &amp; Wastewater Technol, POB 1334, ZA-4000 Durban, South Africa.</t>
  </si>
  <si>
    <t>khalidmzml@gmail.com</t>
  </si>
  <si>
    <t>Kumari, Sheena/AAF-8318-2019; Nazir, Firdous Ul/AAB-7441-2022</t>
  </si>
  <si>
    <t>Kumari, Sheena/0000-0002-3436-8263; Bux, Faizal/0000-0002-8108-0238</t>
  </si>
  <si>
    <t>Ministry of Human Resource Development</t>
  </si>
  <si>
    <t>Authors are thankful to Ministry of Human Resource Development, Govt. of India for PhD fellowship to corresponding author and Kuraray India Private Limited for supplying pilot plant. Technical support of Lab staff in conventional analysis of wastewater is deeply acknowledged.</t>
  </si>
  <si>
    <t>10.1016/j.scitotenv.2019.134733</t>
  </si>
  <si>
    <t>JS8ZT</t>
  </si>
  <si>
    <t>Gao, B; Wang, L; Cai, ZC; Huang, W; Huang, YF; Cui, SH</t>
  </si>
  <si>
    <t>Gao, Bing; Wang, Lan; Cai, Zucong; Huang, Wei; Huang, Yunfeng; Cui, Shenghui</t>
  </si>
  <si>
    <t>Spatio-temporal dynamics of nitrogen use efficiencies in the Chinese food system, 1990-2017</t>
  </si>
  <si>
    <t>Provincial food system; N input; N cost; Virtual NUE; Influence factors; Control measures</t>
  </si>
  <si>
    <t>REACTIVE NITROGEN; WATER; FOOTPRINT; FLOWS; LOSSES; METABOLISM; MANAGEMENT; EMISSIONS; SECURITY; IMPACTS</t>
  </si>
  <si>
    <t>Understanding the influence factors of nitrogen (N) use efficiencies (NUEs) in different stages of the food system at the provincial scale is critical to achieving cleaner food production while ensuring food security. Nevertheless, they are not well understood. Here we comprehensively analyzed NUE and its influence factors at different stages of the provincial food system. The results showed that per unit agricultural land N input increased by 5-92% in 27 provinces, during 1990-2010, resulting in a low NUE for the crop system when N input per unit agricultural land exceeded about 400 kg N ha(-1). This situation has brought some positive changes, as N input decreased by 3-271 kg N ha(-1) in 77% of the provinces in 2017, relative to that of 2010, but 10 provinces were still over 450 kg N ha(-1) in 2017. Animal food production is expected to continue to expand because 35% and 68% of provinces' urban and rural households, respectively, were still below the recommended minimum animal food N consumption recommendation in 2017, posing great challenges for reducing environmental N pollution. An exciting result is that the NUE of the animal system can be improved by increasing the share of animal food contributed by poultry, eggs, milk and fish, to align with the diets recommended by the Chinese Nutrition Society. NUEs of the provincial food systems excluding Inner Mongolia, Xinjiang, Qinghai and Tibet, would increase by 13% if the net imported food N increased by 1 kg capita(-1). Nevertheless, virtual NUE-including N input for imported food in the calculation of NUE-should be considered for accurate comparison of the NUEs of the provincial food systems, especially in highly urbanized areas, while N input for non-food animals should be excluded for accurate evaluation of the NUE in pastoral areas, considering their special production systems and feeding structures. (C) 2019 Elsevier B.V. All rights reserved.</t>
  </si>
  <si>
    <t>[Gao, Bing; Wang, Lan; Huang, Wei; Cui, Shenghui] Chinese Acad Sci, Inst Urban Environm, Key Lab Urban Environm &amp; Hlth, Xiamen 361021, Peoples R China; [Gao, Bing; Wang, Lan; Huang, Wei; Cui, Shenghui] Xiamen Key Lab Urban Metab, Xiamen 361021, Peoples R China; [Cai, Zucong] Nanjing Normal Univ, Coll Geog Sci, Nanjing, Peoples R China; [Huang, Yunfeng] Jimei Univ, Sch Biotechnol Engn, Xiamen 361021, Peoples R China</t>
  </si>
  <si>
    <t>Cui, SH (corresponding author), Chinese Acad Sci, Inst Urban Environm, 1799 Jimei Rd, Xiamen 361021, Peoples R China.</t>
  </si>
  <si>
    <t>shcui@iue.ac.cn</t>
  </si>
  <si>
    <t>CAS, KLUEH/T-5743-2019; Gao, Bing/AAV-1324-2021; cui, shenghui/B-3926-2008</t>
  </si>
  <si>
    <t>cui, shenghui/0000-0003-1290-3234; Huang, Wei/0000-0003-0639-9887</t>
  </si>
  <si>
    <t>international (regional) cooperation and exchange programs; National Natural Science Foundation of China (NSFC-JPI_UE) [71961137002, 71704171]; Young Talents Projects of the Institute of the Urban Environment; Chinese Academy of Sciences [IUEMS201402]; National Basic Research Program of China [2014CB953801]</t>
  </si>
  <si>
    <t>international (regional) cooperation and exchange programs; National Natural Science Foundation of China (NSFC-JPI_UE)(National Natural Science Foundation of China (NSFC)); Young Talents Projects of the Institute of the Urban Environment; Chinese Academy of Sciences(Chinese Academy of Sciences); National Basic Research Program of China(National Basic Research Program of China)</t>
  </si>
  <si>
    <t>This work was funded by international (regional) cooperation and exchange programs, the National Natural Science Foundation of China (NSFC-JPI_UE, 71961137002, 71704171), the Young Talents Projects of the Institute of the Urban Environment, the Chinese Academy of Sciences (IUEMS201402), and the National Basic Research Program of China (2014CB953801).</t>
  </si>
  <si>
    <t>10.1016/j.scitotenv.2019.134861</t>
  </si>
  <si>
    <t>KU8WU</t>
  </si>
  <si>
    <t>Gao, CY; Zhang, SQ; Liu, HX; Cong, JX; Li, YH; Wang, GP</t>
  </si>
  <si>
    <t>Gao, Chuanyu; Zhang, Shaoqing; Liu, Hanxiang; Cong, Jinxin; Li, Yunhui; Wang, Guoping</t>
  </si>
  <si>
    <t>The impacts of land reclamation on the accumulation of key elements in wetland ecosystems in the Sanjiang Plain, northeast China</t>
  </si>
  <si>
    <t>RIVER SEDIMENTS; HEAVY-METALS; HISTORICAL VARIATION; XIANGHAI WETLANDS; DRIVING FORCES; WATER; POLLUTION; MERCURY; CARBON; DECOMPOSITION</t>
  </si>
  <si>
    <t>The Sanjiang Plain, which is located in northeastern China, given the distribution of temperate freshwater wetlands there and this region has considerable significance in ensuring food security in China. Two periods of farmland reclamation that occurred during the last 100 years led to the loss of nearly 80% of the area of the native wetlands, and the development of agriculture has also increased the potential environmental risks to the residual wetlands. To evaluate the effects of farmland reclamation on the accumulation of key elements within the residual wetland ecosystems, six wetland profiles in the Sanjiang Plain are selected in this study. Using age-depth models and the concentrations of key elements, the historical accumulation rates (ARs) of carbon (C), nutrient elements (N and P) and potentially toxic elements (Hg, As, Pb, Cu, and Zn) over the last 150 years are reconstructed. The results show that the ARs of the potentially toxic elements in two of the wetland profiles begin to increase during the first reclamation period (AD 1900-1930). The ARs of both of the key elements clearly increase in all of the wetland profiles during the second reclamation period (AD 1950-1980). After land reclamation had ceased, increases in population and the development of industry became major factors that caused the potential environmental risks to wetlands to continue to increase from AD 1980 to the present. During the last 100 years, reclamation has increased the potential environmental risks and has led to the storage of additional carbon in the residual wetlands of the Sanjiang Plain. (C) 2018 Elsevier Ltd. All rights reserved.</t>
  </si>
  <si>
    <t>[Gao, Chuanyu; Zhang, Shaoqing; Liu, Hanxiang; Cong, Jinxin; Li, Yunhui; Wang, Guoping] Chinese Acad Sci, Northeast Inst Geog &amp; Agroecol, Key Lab Wetland Ecol &amp; Environm, Shengbei St 4888, Changchun 130102, Jilin, Peoples R China; [Gao, Chuanyu] Univ Munster, Ecohydrol &amp; Biogeochem Grp, ILOK, Heisenbergstr 2, D-48149 Munster, Germany</t>
  </si>
  <si>
    <t>Wang, GP (corresponding author), Chinese Acad Sci, Northeast Inst Geog &amp; Agroecol, Key Lab Wetland Ecol &amp; Environm, Shengbei St 4888, Changchun 130102, Jilin, Peoples R China.</t>
  </si>
  <si>
    <t>wangguoping@neigae.ac.cn</t>
  </si>
  <si>
    <t>Gao, Chuanyu/O-3946-2019</t>
  </si>
  <si>
    <t>Gao, Chuanyu/0000-0003-2792-5022; LIU, HANXIANG/0000-0001-5603-6430</t>
  </si>
  <si>
    <t>National Key Research and Development Project [2016YFA0602301]; National Natural Science Foundation of China [41571191, 41701217]</t>
  </si>
  <si>
    <t>National Key Research and Development Project; National Natural Science Foundation of China(National Natural Science Foundation of China (NSFC))</t>
  </si>
  <si>
    <t>The authors gratefully acknowledge the assistance of the Analysis and Test Center of Northeast Institute of Geography and Agroecology, Chinese Academy of Sciences. Financial support was provided by the National Key Research and Development Project (No. 2016YFA0602301) and the National Natural Science Foundation of China (No. 41571191; 41701217).</t>
  </si>
  <si>
    <t>10.1016/j.envpol.2018.02.075</t>
  </si>
  <si>
    <t>GE4BI</t>
  </si>
  <si>
    <t>Gao, J; Bian, HY</t>
  </si>
  <si>
    <t>Gao, Jie; Bian, Hongyan</t>
  </si>
  <si>
    <t>The impact of the plains afforestation program and alternative land use scenarios on ecosystem services in an urbanizing watershed</t>
  </si>
  <si>
    <t>Ecosystem services; Plains afforestation program; Scenario analysis; Urbanizing; Watershed</t>
  </si>
  <si>
    <t>TRADE-OFFS; RIVER-BASIN; CONSERVATION; SUPPORT; CHINA; GRAIN; BIODIVERSITY; EXPANSION; FRAMEWORK; LINKING</t>
  </si>
  <si>
    <t>Ecological restoration programs, which mainly affect land use distribution, may eventually alter the supply of ecosystem services (ESs). Although some positive results have been achieved, the sustainability and long-term effects of ecological restoration program on ecosystem service still remain uncertain. To compare the ES outcomes of ecological restoration programs, the design of alternative land use scenarios is critical for ecological management. This paper presents a case study aiming to explore how the implementation of the Plains Afforestation Program (PAP) and alternative land use scenarios affect the provision of a set of ecosystem services in an urbanizing watershed. We selected 7 ESs, including three water-related services and four ecosystem services (food production (FP), carbon storage (CS), habitat quality (HQ), and air pollution removal(APR)). And the comprehensive ecosystem service (CES) index was adopted to reflect the total provision of multiple ESs. The trade-offs among various ESs through correlation analysis were further conducted. Finally, four alternative scenarios were designed to provide insights into the future design and implementation of ecological restoration programs. The results indicated that the PAP implementation enhanced regulating services (SC, WP, CS, and APR) and supporting services (HQ) and reduced provisioning services (WY and FP). Converting cropland to forestland could not simultaneously lead to an enhancement in all ecosystem services. Our results also showed synergies between supporting (HQ) and regulating services (CS, WP, and APR). It is worth noting that soil conservation showed trade-offs between supporting (HQ) and regulating services (CS, WP). The region with a large proportion of woodland improved habitat quality, water purification and carbon storage, but it failed to enhance soil conservation effectively because of its steeper slopes. After the implementation of PAP, no transition occurred in the relationships among the ecosystem services, whereas the trade-offs between water yield and other supporting services and regulating services have been weakened. After the land use scenarios were analyzed, the RB-400 scenario with the highest CES value of all the scenarios can be considered the optimal option because it showed the largest increase in water purification (34%) and habitat quality (3%). Moreover, water purification and habitat quality account for greater proportions of weight in our research area. This scenario provided policy implications for the land-use planning.</t>
  </si>
  <si>
    <t>[Gao, Jie; Bian, Hongyan] Southwest Univ, Sch Geog Sci, Minist Nat Resources, Res Base Karst Ecoenvironm Nanchuan Chongqing, Chongqing 400715, Peoples R China; [Gao, Jie] State Cultivat Base Ecoagr Southwest Mt Land, Sch Geog Sci, Chongqing 400715, Peoples R China; [Gao, Jie; Bian, Hongyan] Southwest Univ, Sch Geog Sci, Chongqing Key Lab Karst Environm, Chongqing 400715, Peoples R China; [Bian, Hongyan] Arizona State Univ, Sch Life Sci, Tempe, AZ 85287 USA; [Bian, Hongyan] Arizona State Univ, Sch Sustainabil, Tempe, AZ 85287 USA</t>
  </si>
  <si>
    <t>Bian, HY (corresponding author), Southwest Univ, Sch Geog Sci, Minist Nat Resources, Res Base Karst Ecoenvironm Nanchuan Chongqing, Chongqing 400715, Peoples R China.;Bian, HY (corresponding author), Southwest Univ, Sch Geog Sci, Chongqing Key Lab Karst Environm, Chongqing 400715, Peoples R China.;Bian, HY (corresponding author), Arizona State Univ, Sch Life Sci, Tempe, AZ 85287 USA.;Bian, HY (corresponding author), Arizona State Univ, Sch Sustainabil, Tempe, AZ 85287 USA.</t>
  </si>
  <si>
    <t>bb_hongyan@sina.com</t>
  </si>
  <si>
    <t>Bian, Hongyan/GMW-6997-2022</t>
  </si>
  <si>
    <t>National Natural Science Foundation of China [41701611, 41830648]; Fundamental Research Funds for the Central Universities [XDJK2019C090, SWU116075, XDJK2016C091, SWU114067]; Chongqing Social Science Planning Project [2018PY60]</t>
  </si>
  <si>
    <t>National Natural Science Foundation of China(National Natural Science Foundation of China (NSFC)); Fundamental Research Funds for the Central Universities(Fundamental Research Funds for the Central Universities); Chongqing Social Science Planning Project</t>
  </si>
  <si>
    <t>This research was supported by the National Natural Science Foundation of China (No. 41701611, 41830648), the Fundamental Research Funds for the Central Universities (NO. XDJK2019C090, SWU116075, No. XDJK2016C091 and No. SWU114067) and the Chongqing Social Science Planning Project (No. 2018PY60).</t>
  </si>
  <si>
    <t>10.1016/j.ufug.2019.126373</t>
  </si>
  <si>
    <t>IW2BN</t>
  </si>
  <si>
    <t>Gao, MF; Qiu, JJ; Li, CS; Wang, LG; Li, H; Gao, CY</t>
  </si>
  <si>
    <t>Gao, Maofang; Qiu, Jianjun; Li, Changsheng; Wang, Ligang; Li, Hu; Gao, Chunyu</t>
  </si>
  <si>
    <t>Modeling nitrogen loading from a watershed consisting of cropland and livestock farms in China using Manure-DNDC</t>
  </si>
  <si>
    <t>Nitrogen balance; Agricultural non-point source pollution; Manure-DNDC; Xiaoqinghe; Livestock and poultry production</t>
  </si>
  <si>
    <t>GREENHOUSE-GAS EMISSIONS; AGRICULTURAL CATCHMENT; N2O EMISSIONS; BALANCES; NITRATE; PHOSPHORUS; MANAGEMENT; SYSTEM; FIELD; BIOGEOCHEMISTRY</t>
  </si>
  <si>
    <t>Nitrogen (N) losses from agro-ecosystems have become a serious issue over the past decades, causing a series of environmental problems, such as water eutrophication and air pollution. Estimating N discharges at a watershed scale to quantify the N fluxes released across various land-use components has long been a problem, especially for croplands and livestock farms, the two major sources of excess N, because of fertilizer use and livestock manure management. This study used Manure-DNDC, a biogeochemical, process-based model, to calculate N discharge fluxes from both crop fields and livestock farms within the Xiaoqinghe watershed in Shandong Province, China. The newly developed Manure-DNDC was tested against the crop growth, soil climate, and N leaching loss data measured in the watershed and showed encouraging results. A database containing daily weather data, soil properties, livestock farms, and cropping systems for the 182 towns included in the watershed was created to provide input information to support the model simulations at a watershed scale. The Manure-DNDC model was used to evaluate the 652,881 ha of cropland and 728 livestock farms in the watershed in 2008. The modeled N influxes to and effluxes from the agro-ecosystem in all towns were summarized to obtain the watershed-scale N fluxes. The modeled results indicated that about 184 million kg of N was applied annually as synthetic fertilizer in croplands, 297 million kg of N as feed introduced into the livestock farms, and 9 million kg N came from atmospheric deposition in the Xiaoqinghe watershed in 2008. The cropland soils received about 260 million kg of N, of which only 25.6% (67 million kg of N) came from manure amendment. The entire watershed released 127 million kg of ammonia-N into the air, including 42% from croplands and 58% from livestock farms. Other N gases, such as nitrous oxide, nitric oxide, and dinitrogen, were released into the atmosphere at a rate of 35 million kg of N per year. The N loads to surface water from livestock farms and crop fields were 47 and 7 million kg of N, respectively. About 24 million kg of nitrate-N was leached from the cropping systems, which could be loaded to both surface water and groundwater. The modeled results were compared with observations, which yielded encouraging results. (C) 2014 Elsevier B.V. All rights reserved.</t>
  </si>
  <si>
    <t>[Gao, Maofang; Qiu, Jianjun; Wang, Ligang; Li, Hu; Gao, Chunyu] Chinese Acad Agr Sci, Key Lab Nonpoint Source Pollut Control, CAAS UNH Joint Lab Sustainable Agroecosyst Res, Minist Agr,Inst Agr Resources &amp; Reg Planning, Beijing 100081, Peoples R China; [Li, Changsheng] Univ New Hampshire, Inst Study Earth Oceans &amp; Space, Durham, NH 03824 USA</t>
  </si>
  <si>
    <t>Qiu, JJ (corresponding author), Chinese Acad Agr Sci, Key Lab Nonpoint Source Pollut Control, CAAS UNH Joint Lab Sustainable Agroecosyst Res, Minist Agr,Inst Agr Resources &amp; Reg Planning, Beijing 100081, Peoples R China.</t>
  </si>
  <si>
    <t>qiujianjun@caas.cn</t>
  </si>
  <si>
    <t>Non-Profit Research Foundation for Agriculture [200803036, 201103039]; National Natural Science Foundation of China [41201508]; Basic Research Operations Special Fund for the Central Level Non-Profit Research Institute of China [202-38]; USDA</t>
  </si>
  <si>
    <t>Non-Profit Research Foundation for Agriculture; National Natural Science Foundation of China(National Natural Science Foundation of China (NSFC)); Basic Research Operations Special Fund for the Central Level Non-Profit Research Institute of China; USDA(United States Department of Agriculture (USDA))</t>
  </si>
  <si>
    <t>This research was supported by Non-Profit Research Foundation for Agriculture (200803036,201103039); National Natural Science Foundation of China (41201508); Basic Research Operations Special Fund for the Central Level Non-Profit Research Institute of China (202-38). We also thank all the project members for providing field data for model tests. Changsheng Li participated in the study with support of USDA project Greenhouse Gas Emissions in the Transition from Traditional to Organic Dairy Farming. Thanks are also given to Journal Manager (Dr. Soundarya S) and two anonymous reviewers for suggestions on improving the manuscript.</t>
  </si>
  <si>
    <t>10.1016/j.agee.2013.10.023</t>
  </si>
  <si>
    <t>AF8PL</t>
  </si>
  <si>
    <t>Gao, TM; Erokhin, V</t>
  </si>
  <si>
    <t>Gao, Tianming; Erokhin, Vasilii</t>
  </si>
  <si>
    <t>Capturing a Complexity of Nutritional, Environmental, and Economic Impacts on Selected Health Parameters in the Russian High North</t>
  </si>
  <si>
    <t>Arctic; environment; food security; health; nutrition</t>
  </si>
  <si>
    <t>INSULIN SECRETORY DYSFUNCTION; ARCTIC AIR-POLLUTION; TRADITIONAL FOOD; CLIMATE-CHANGE; GLUCOSE-INTOLERANCE; INDIGENOUS PEOPLES; RESPIRATORY-TRACT; DIET QUALITY; INUIT; SECURITY</t>
  </si>
  <si>
    <t>The rapid pace of economic exploration of the Arctic against the backdrop of progressing environmental change put a high priority on improving understanding of health impacts in the northern communities. Deficiencies in the capability to capture the complexity of health-influencing parameters along with a lack of observations in circumpolar territories present major challenges to establishing credible projections of disease incidence across varying northern environments. It is thus crucial to reveal the relative contributions of coacting factors to provide a basis for sustainable solutions in the sphere of public health. In order to better understand the adverse effects associated with public health, this study employed six-stage multiple regression analysis of incidence rates of fourteen diseases (International Classification of Diseases (ICD-11) codes most widespread in the Russian Arctic) against a set of environmental, nutritional, and economic variables. Variance inflationary factor and best-subsets regression methods were used to eliminate collinearity between the parameters of regression models. To address the diversity of health impacts across northern environments, territories of the Arctic zone of Russia were categorized as (1) industrial sites, (2) urban agglomerations, (3) rural inland, and (4) coastline territories. It was suggested that, in Type 1 territories, public health parameters were most negatively affected by air and water pollution, in Type 2 territories-by low-nutrient diets, in Type 3 and Type 4 territories-by economic factors. It was found that in the Western parts of the Russian Arctic, poor quality of running water along with low access to the quality-assured sources of water might increase the exposure to infectious and parasitic diseases and diseases of the circulatory, respiratory, and genitourinary systems. Low living standards across the Russian Arctic challenged the economic accessibility of adequate diets. In the cities, the nutritional transition to low-quality cheap market food correlated with a higher incidence of digestive system disorders, immune diseases, and neoplasms. In indigenous communities, the prevalence of low diversified diets based on traditional food correlated with the increase in the incidence rates of nutritional and metabolic diseases.</t>
  </si>
  <si>
    <t>[Gao, Tianming; Erokhin, Vasilii] Harbin Engn Univ, Sch Econ &amp; Management, Harbin 150001, Peoples R China</t>
  </si>
  <si>
    <t>Erokhin, V (corresponding author), Harbin Engn Univ, Sch Econ &amp; Management, Harbin 150001, Peoples R China.</t>
  </si>
  <si>
    <t>gaotianming@hrbeu.edu.cn; basilic@list.ru</t>
  </si>
  <si>
    <t>Erokhin, Vasilii/K-1608-2013</t>
  </si>
  <si>
    <t>Erokhin, Vasilii/0000-0002-3745-5469</t>
  </si>
  <si>
    <t>National Social Science Fund of China [18BGJ004]</t>
  </si>
  <si>
    <t>National Social Science Fund of China</t>
  </si>
  <si>
    <t>This research and the APC were funded by the National Social Science Fund of China (grant no. 18BGJ004).</t>
  </si>
  <si>
    <t>10.3390/su12052151</t>
  </si>
  <si>
    <t>KY3KU</t>
  </si>
  <si>
    <t>Gao, ZX; Zhao, H; Li, ZM; Tan, XM; Lu, XF</t>
  </si>
  <si>
    <t>Gao, Zhengxu; Zhao, Hui; Li, Zhimin; Tan, Xiaoming; Lu, Xuefeng</t>
  </si>
  <si>
    <t>Photosynthetic production of ethanol from carbon dioxide in genetically engineered cyanobacteria</t>
  </si>
  <si>
    <t>ENERGY &amp; ENVIRONMENTAL SCIENCE</t>
  </si>
  <si>
    <t>POLY-BETA-HYDROXYBUTYRATE; ZYMOMONAS-MOBILIS; DEHYDROGENASE; BIOFUELS; ACCUMULATION; PURIFICATION; BIODIESEL; ENHANCE; FUELS</t>
  </si>
  <si>
    <t>The rapidly growing demand for energy and the environmental concerns about carbon dioxide emissions make the development of renewable biofuels more and more attractive. Tremendous academic and industrial efforts have been made to produce bioethanol, which is one major type of biofuel. The current production of bioethanol is limited for commercialization because of issues with food competition (from food-based biomass) or cost effectiveness (from lignocellulose-based biomass). In this report we applied a consolidated bioprocessing strategy to integrate photosynthetic biomass production and microbial conversion producing ethanol together into the photosynthetic bacterium, Synechocystis sp. PCC6803, which can directly convert carbon dioxide to ethanol in one single biological system. A Synechocystis sp. PCC6803 mutant strain with significantly higher ethanol-producing efficiency (5.50 g L-1, 212 mg L-1 day(-1)) compared to previous research was constructed by genetically introducing pyruvate decarboxylase from Zymomonas mobilis and overexpressing endogenous alcohol dehydrogenase through homologous recombination at two different sites of the chromosome, and disrupting the biosynthetic pathway of poly-beta-hydroxybutyrate. In total, nine alcohol dehydrogenases from different cyanobacterial strains were cloned and expressed in E. coli to test ethanol-producing efficiency. The effects of different culturing conditions including tap water, metal ions, and anoxic aeration on ethanol production were evaluated.</t>
  </si>
  <si>
    <t>[Gao, Zhengxu; Zhao, Hui; Li, Zhimin; Tan, Xiaoming; Lu, Xuefeng] Chinese Acad Sci, Shandong Prov Key Lab Energy Genet, Key Lab Biofuels, Qingdao Inst Bioenergy &amp; Bioproc Technol, Qingdao 266101, Peoples R China; [Gao, Zhengxu] Chinese Acad Sci, Grad Sch, Beijing 100049, Peoples R China</t>
  </si>
  <si>
    <t>Gao, ZX (corresponding author), Chinese Acad Sci, Shandong Prov Key Lab Energy Genet, Key Lab Biofuels, Qingdao Inst Bioenergy &amp; Bioproc Technol, 189 Songling Rd, Qingdao 266101, Peoples R China.</t>
  </si>
  <si>
    <t>lvxf@qibebt.ac.cn</t>
  </si>
  <si>
    <t>Li, Zhimin/A-9671-2011; Tan, Xiaoming/E-6571-2013</t>
  </si>
  <si>
    <t>Li, Zhimin/0000-0001-7036-9282; Tan, Xiaoming/0000-0002-7375-3674</t>
  </si>
  <si>
    <t>National High-Tech Research and Development Program of China [2012AA052103]; Qicheng Carbon Energy Inc.; Chinese Academy of Sciences [O91001110A]</t>
  </si>
  <si>
    <t>National High-Tech Research and Development Program of China(National High Technology Research and Development Program of China); Qicheng Carbon Energy Inc.; Chinese Academy of Sciences(Chinese Academy of Sciences)</t>
  </si>
  <si>
    <t>The research was supported by the National High-Tech Research and Development Program of China (2012AA052103), Qicheng Carbon Energy Inc. and 100-Talent Program of the Chinese Academy of Sciences (Grant O91001110A). We would like to thank Dr Kenneth Reardon for valuable discussion.</t>
  </si>
  <si>
    <t>1754-5692</t>
  </si>
  <si>
    <t>1754-5706</t>
  </si>
  <si>
    <t>ENERG ENVIRON SCI</t>
  </si>
  <si>
    <t>Energy Environ. Sci.</t>
  </si>
  <si>
    <t>10.1039/c2ee22675h</t>
  </si>
  <si>
    <t>Chemistry, Multidisciplinary; Energy &amp; Fuels; Engineering, Chemical; Environmental Sciences</t>
  </si>
  <si>
    <t>Chemistry; Energy &amp; Fuels; Engineering; Environmental Sciences &amp; Ecology</t>
  </si>
  <si>
    <t>049GJ</t>
  </si>
  <si>
    <t>Garcia, L; Celette, F; Gary, C; Ripoche, A; Valdes-Gomez, H; Metay, A</t>
  </si>
  <si>
    <t>Garcia, Leo; Celette, Florian; Gary, Christian; Ripoche, Aude; Valdes-Gomez, Hector; Metay, Aurelie</t>
  </si>
  <si>
    <t>Management of service crops for the provision of ecosystem services in vineyards: A review</t>
  </si>
  <si>
    <t>Cover crop; Sustainable viticulture; Agroecology; Ecosystem services; Trade-off management</t>
  </si>
  <si>
    <t>WINE GRAPE REGION; COVER-CROP; SOIL-MANAGEMENT; ORGANIC-MATTER; MEDITERRANEAN VINEYARD; MICROBIOLOGICAL FUNCTION; POPULATION-DYNAMICS; HABITAT MANAGEMENT; DEFICIT IRRIGATION; WEED SUPPRESSION</t>
  </si>
  <si>
    <t>Service crops are crops grown with the aim of providing non-marketed ecosystem services, i.e. differing from food, fiber and fuel production. Vineyard soils face various agronomic issues such as poor organic carbon levels, erosion, fertility losses, and numerous studies have highlighted the ability of service crops to address these issues. In addition to their ability to increase soil organic matter and fertility, and reduce runoff and erosion processes, service crops provide a large variety of ecosystem services in vineyards such as weed control, pest and disease regulation, water supply, water purification, improvement of field trafficability and maintenance of soil biodiversity. However, associating service crops with grapevines may also generate disservices and impair grape production: competition for soil resources with the grapevine is often highlighted to reject such association. Consequently, vinegrowers have to find a balance between services and disservices, depending on local soil and climate conditions, on their objectives of grape production and on the nature and temporality of the ecosystem services they expect during the grapevine cycle. This study proposes a review of the services and disservices provided by service crops in vineyards, and a framework for their management. Vinegrowers' production objectives and pedoclimatic constraints form the preliminary stage to consider before defining a strategy of service crop management. This strategy assembles management options such as the choice of species, its spatial distribution within the vineyard, the timing of its installation, maintenance and destruction. These management options, defined for both annual and long-term time scales, form action levers which may impact cropping system functioning. Finally, we underline the importance of implementing an adaptive strategy at the seasonal time scale. Such tactical management allows adapting the cropping system to observed climate and state of the biophysical system during the grapevine cycle, in order to provide targeted services and achieve satisfactory production objectives.</t>
  </si>
  <si>
    <t>[Garcia, Leo; Gary, Christian; Metay, Aurelie] Univ Montpellier, CIHEAM IAMM, CIRAD, SYSTEM,Montpellier SupAgro,INRA, F-34060 Montpellier, France; [Garcia, Leo] CIRAD, UMR SYSTEM, F-34398 Montpellier, France; [Celette, Florian] ISARA Lyon, Dept Agroecol &amp; Environm, F-69007 Lyon, France; [Celette, Florian] Univ Lyon, Lyon, France; [Ripoche, Aude] CIRAD, UPR AIDA, Antsirabe, Madagascar; [Ripoche, Aude] Univ Montpellier, AIDA, CIRAD, Montpellier, France; [Ripoche, Aude] SRR FOFIFA, BP 230, Antsirabe, Madagascar; [Valdes-Gomez, Hector] Pontificia Univ Catolica Chile, Dept Fruticultura &amp; Enol, Vicuna Mackenna 4860, Santiago, Chile</t>
  </si>
  <si>
    <t>Garcia, L (corresponding author), Univ Montpellier, CIHEAM IAMM, CIRAD, SYSTEM,Montpellier SupAgro,INRA, F-34060 Montpellier, France.;Garcia, L (corresponding author), CIRAD, UMR SYSTEM, F-34398 Montpellier, France.;Celette, F (corresponding author), ISARA Lyon, Dept Agroecol &amp; Environm, F-69007 Lyon, France.;Celette, F (corresponding author), Univ Lyon, Lyon, France.</t>
  </si>
  <si>
    <t>leo.garcia@supagro.fr; fcelette@isara.fr</t>
  </si>
  <si>
    <t>CELETTE, Florian/G-4680-2018; Ripoche, Aude/AAV-3641-2020</t>
  </si>
  <si>
    <t>Ripoche, Aude/0000-0001-6756-9777; Garcia, Leo/0000-0002-6148-0955; CELETTE, Florian/0000-0001-7614-9491</t>
  </si>
  <si>
    <t>INRA EcoSery meta-programme</t>
  </si>
  <si>
    <t>The authors are grateful to Elaine Bonnier for English language corrections, and Helene Frey for her beautiful picture. This review benefited from research activities carried out in the FertilCrop project, in the framework of the FP7 ERA-Net programme CORE Organic Plus, and in the MACSI project funded by the INRA EcoSery meta-programme.</t>
  </si>
  <si>
    <t>10.1016/j.agee.2017.09.030</t>
  </si>
  <si>
    <t>FM3BW</t>
  </si>
  <si>
    <t>Gardezi, NUZ; Steel, BS; Lavado, A</t>
  </si>
  <si>
    <t>Gardezi, Najam Uz Zehra; Steel, Brent S.; Lavado, Angela</t>
  </si>
  <si>
    <t>The Impact of Efficacy, Values, and Knowledge on Public Preferences Concerning Food-Water-Energy Policy Tradeoffs</t>
  </si>
  <si>
    <t>environmental values; environmental efficacy; food&amp;#8211; energy policy tradeoffs; food security; energy access</t>
  </si>
  <si>
    <t>BELIEF-NORM THEORY; CLIMATE-CHANGE; SELF-EFFICACY; ENVIRONMENTAL CONCERN; ECOLOGICAL PARADIGM; BEHAVIOR; NEXUS; ATTITUDES; SUPPORT; PERCEPTIONS</t>
  </si>
  <si>
    <t>Food, water, and energy (FWE) policies often entail contentious tradeoffs. For example, increasing food production may involve irrigation from riparian sources that may adversely impact fisheries habitats, the siting of solar energy on agricultural lands can impact food production, and increasing food production capacity may require pesticides in certain locations, resulting in environmental pollution. Because public preferences are an important component of support for and opposition to FWE policy design and implementation, it is important to understand the correlates of support and opposition to FWE policy tradeoffs. Using survey data from random household surveys conducted in western U.S. states during 2018, this study examined how environmental efficacy, values, and knowledge affected FWE public tradeoff preferences. The findings suggest that these characteristics do affect public FWE tradeoff preferences, with knowledge being a strong driver of support for food production over biofuels, water friendly crops over meat production and conservation over water intensive agriculture. Additionally, environmental efficacy and pro-ecological attitudes drive support for access to safe drinking water and sanitation over food security for a growing population.</t>
  </si>
  <si>
    <t>[Gardezi, Najam Uz Zehra; Steel, Brent S.; Lavado, Angela] Oregon State Univ, Sch Publ Policy, 300 Bexell Hall, Corvallis, OR 97331 USA</t>
  </si>
  <si>
    <t>Gardezi, NUZ (corresponding author), Oregon State Univ, Sch Publ Policy, 300 Bexell Hall, Corvallis, OR 97331 USA.</t>
  </si>
  <si>
    <t>gardezin@oregonstate.edu; bsteel@oregonstate.edu; lavadoaa@oregonstate.edu</t>
  </si>
  <si>
    <t>Oregon Policy Analysis Laboratory, School of Public Policy, Oregon State University (USA)</t>
  </si>
  <si>
    <t>This research received no external funding. The survey was funded by the Oregon Policy Analysis Laboratory, School of Public Policy, Oregon State University (USA).</t>
  </si>
  <si>
    <t>10.3390/ijerph17228345</t>
  </si>
  <si>
    <t>OY2ZO</t>
  </si>
  <si>
    <t>Garnier, J; Ramarson, A; Billen, G; Thery, S; Thiery, D; Thieu, V; Minaudo, C; Moatar, F</t>
  </si>
  <si>
    <t>Garnier, Josette; Ramarson, Antsiva; Billen, Gilles; Thery, Sylvain; Thiery, Dominique; Thieu, Vincent; Minaudo, Camille; Moatar, Florentina</t>
  </si>
  <si>
    <t>Nutrient inputs and hydrology together determine biogeochemical status of the Loire River (France): Current situation and possible future scenarios</t>
  </si>
  <si>
    <t>Nutrients; Eutrophication; Loire River modeling; Scenarios</t>
  </si>
  <si>
    <t>SEINE RIVER; RIVERSTRAHLER MODEL; WATER-QUALITY; ALGAL BLOOMS; EUTROPHICATION; PHYTOPLANKTON; MARINE; SYSTEM; BASIN; PHOSPHORUS</t>
  </si>
  <si>
    <t>The Grafs-Seneque/Riverstrahler model was implemented for the first time on the Loire River for the 2002-2014 period, to explore eutrophication after improvement of wastewater treatments. The model reproduced the interannual levels and seasonal trends of the major water quality variables. Although eutrophication has been impressively reduced in the drainage network, a eutrophication risk still exists at the coast, as shown by the N-ICEP indicator, pointing out an excess of nitrogen over silica and phosphorus. From maximum biomass exceeding 120 mu gChla l(-1) in the 1980's, we observed decreasing maximum values from 80 to 30 mu gChla l(-1) during the period studied. Several scenarios were explored. Regarding nutrient point sources, a low waste water treatment scenario, similar to the situation in the 1980's, was elaborated, representing much greater pollution than the reference period (2002-2014). For diffuse sources, two agricultural scenarios were elaborated for reducing nitrogen, one with a strict application of the agricultural directives and another investigating the impact of radical structural changes in agriculture and the population's diet. Although reduced, a risk of eutrophication would remain, even with the most drastic scenario. In addition, a pristine scenario, with no human activity within the basin, was devised to assess water quality in a natural state. The impact of a change in hydrology on the Loire biogeochemical functioning was also explored according to the effect of climate change by the end of the 21st century. The EROS hydrological model was used to force Riverstrahler, considering the most pessimistic SRES A2 scenario run with the ARPEGE model. Nutrient fluxes all decreased due to a N50% reduction in the average annual discharge, overall reducing the risk of coastal eutrophication, but worsening the water quality status of the river network. The Riverstrahler model could be useful to help water managers contend with future threats in the Loire River, at the scale of its basin and at smaller nested scales. (C) 2018 Elsevier B.V. All rights reserved.</t>
  </si>
  <si>
    <t>[Garnier, Josette; Ramarson, Antsiva; Billen, Gilles; Thieu, Vincent] Sorbonne Univ, CNRS, EPHE, UMR Metis 7619, BP 123,Tour 56-55,Etage 4,4 Pl Jussieu, F-75005 Paris, France; [Thery, Sylvain] Sorbonne Univ, CNRS, EPHE, FIRE FR3020, BP 123,Tour 56-55,Etage 4,4 Pl Jussieu, F-75005 Paris, France; [Thiery, Dominique] Bur Rech Geol &amp; Minieres, 3 Ave Claude Guillemin,BP 36009, F-45060 Orleans 2, France; [Minaudo, Camille; Moatar, Florentina] Univ Tours, EA 6293, Lab GeoHydrosyst COntinentaux, Parc Grandmt, F-37200 Tours, France</t>
  </si>
  <si>
    <t>Garnier, J (corresponding author), Sorbonne Univ, CNRS, EPHE, UMR Metis 7619, BP 123,Tour 56-55,Etage 4,4 Pl Jussieu, F-75005 Paris, France.</t>
  </si>
  <si>
    <t>josette.garnier@upmc.fr</t>
  </si>
  <si>
    <t>Garnier, Josette/T-2111-2019; Minaudo, Camille/AAG-9707-2019; Garnier, Josette/J-4327-2012; THIERY, Dominique/AAK-9096-2020</t>
  </si>
  <si>
    <t>Minaudo, Camille/0000-0003-0979-9595; THIERY, Dominique/0000-0002-1757-5308; Thery, Sylvain/0000-0001-5511-7343; Moatar, Florentina/0000-0002-9251-6420</t>
  </si>
  <si>
    <t>ICC-HYDROQUAL Projet via the Plan Loire Grandeur Nature</t>
  </si>
  <si>
    <t>This ICC-HYDROQUAL Projet was funded via the Plan Loire Grandeur Nature (2007-2015), (Etablissement Public Loire). Agence de l'Eau Loire-Bretagne is greatly acknowledged for providing information and data on the Loire River. Thanks are due to the PIREN-Seine program, which supported the development of the Grafs-Seneque-Riverstrahler on the Seine River. We acknowledge four anonymous reviewers for their constructive comments and suggestions.</t>
  </si>
  <si>
    <t>10.1016/j.scitotenv.2018.05.045</t>
  </si>
  <si>
    <t>GK9VM</t>
  </si>
  <si>
    <t>Garschagen, M; Renaud, FG; Birkmann, J</t>
  </si>
  <si>
    <t>Garschagen, Matthias; Renaud, Fabrice G.; Birkmann, Joern</t>
  </si>
  <si>
    <t>Dynamic Resilience of Peri-Urban Agriculturalists in the Mekong Delta Under Pressures of Socio-Economic Transformation and Climate Change</t>
  </si>
  <si>
    <t>Resilience; Peri-urban interface; Agriculture; Transformation; Climate change; Vietnam</t>
  </si>
  <si>
    <t>SOCIAL-ECOLOGICAL SYSTEMS; VULNERABILITY; ELEVATION; NAM</t>
  </si>
  <si>
    <t>Globally and in Vietnam, coupled social-ecological systems in the pen-urban fringes are amongst the most dynamic as well as strained systems as they are at the same time drivers and results of comprehensive transformation processes. Based on a literature and policy review, we argue that globally and especially in Vietnam there is a neglect of the specific needs and challenges faced by populations in the pen-urban interface. At the same time, the chapter suggests that, in the Mekong Delta in particular, agriculture-based population groups in the pen-urban areas are at risk of being negatively affected by overlapping trends of (a) socio-economic transformation (including, e.g. liberalisation or urbanisation), (b) biophysical degradation (including, e.g. pesticide residues in water bodies) and (c) climate change impacts. This hypothesis is tested based on empirical research in one of the most rapidly urbanising districts in the Mekong Delta, that is, Cai Rang District in the pen-urban fringe of Can Tho City. We find that formerly agriculture-based population groups in this district are facing substantial decreases in resilience due in particular to the effects of expropriation, relocation and inadequate compensation schemes. In addition, the population of the district will experience changes in water-related pollution patterns as sources of contaminants are likely to shift from mainly agrichemicals pollution to microbiological contaminations and pollution from other 'new' pollutants such as endocrine disruptors, all linked to changes in land use patterns and industrialisation. On top of this, climate change is in the future likely to imply increasing difficulties for those groups which in view of the already deteriorated baseline resilience pose substantial risks of tipping into a crisis situation due to a lack of resources and options for adaptation and coping. This can be true for single households, extended family networks or entire groups (e.g. populations in specific relocation clusters). Yet, the chapter argues that resilience effects may not be understood in a functionalistic or deterministic manner, meaning that entire systems per se will inevitably move along a given resilience trajectory. Rather, a review of overlaying trends in Vietnam as well as empirical case study analysis shows that resilience pathways are highly dynamic and depend on small-scale factors setting the directions. Resilience, therefore, can be differentiated between households or individuals. Acknowledging the importance of those small directive elements within resilience pathways opens up opportunities for resilience management and governance.</t>
  </si>
  <si>
    <t>[Garschagen, Matthias; Renaud, Fabrice G.; Birkmann, Joern] United Nations Univ, WISDOM Project, Inst Environm &amp; Human Secur UNU EHS, D-53113 Bonn, Germany</t>
  </si>
  <si>
    <t>Garschagen, M (corresponding author), United Nations Univ, WISDOM Project, Inst Environm &amp; Human Secur UNU EHS, Hermann Ehlers Str 10, D-53113 Bonn, Germany.</t>
  </si>
  <si>
    <t>garschagen@ehs.unu.edu</t>
  </si>
  <si>
    <t>Birkmann, Joern jb/J-5736-2015</t>
  </si>
  <si>
    <t>Birkmann, Joern/0000-0001-8733-3964</t>
  </si>
  <si>
    <t>10.1007/978-94-007-0934-8_9</t>
  </si>
  <si>
    <t>Gasparatos, A; Stromberg, P; Takeuchi, K</t>
  </si>
  <si>
    <t>Gasparatos, Alexandros; Stromberg, Per; Takeuchi, Kazuhiko</t>
  </si>
  <si>
    <t>Biofuels, ecosystem services and human wellbeing: Putting biofuels in the ecosystem services narrative</t>
  </si>
  <si>
    <t>Biofuels; Ecosystem services; Biodiversity; Human wellbeing; Millennium Ecosystem Assessment</t>
  </si>
  <si>
    <t>SUGARCANE ETHANOL-PRODUCTION; SELECTIVELY LOGGED FORESTS; SCALE BIOENERGY PRODUCTION; PIRACICABA RIVER-BASIN; LAND-USE CHANGES; BURNING EMISSIONS; NITROGEN EXPORT; WATER-POLLUTION; CLIMATE-CHANGE; SAO-PAULO</t>
  </si>
  <si>
    <t>First generation biofuels provide a number of ecosystem services (e.g., fuel, climate regulation) but they also compromise other ecosystem services (e.g., food, freshwater services) which are of paramount value to human wellbeing. However, this knowledge is fragmented and little is known about how the ecosystem services provided and/or compromised by biofuels link to human wellbeing. In fact, whether biofuels production and use can have a negative or positive impact on the environment and society depends on several interconnected factors. This paper provides a critical review of the drivers, impacts and tradeoffs of biofuel production and use. In particular, it rationalizes the evidence coming from diverse academic disciplines and puts it into perspective by employing the ecosystem services framework popularized by the Millennium Ecosystem Assessment (MA). An outcome of this systematic review is a simplified conceptual framework that illustrates the main trade-offs of biofuel production and use by employing a consistent language grounded on the concepts of ecosystem services. Given the almost complete lack of literature explicitly linking biofuels and ecosystem services, our review concludes by identifying priority research areas on the interface of biofuels, ecosystem services and human wellbeing. (C) 2011 Elsevier B.V. All rights reserved.</t>
  </si>
  <si>
    <t>[Gasparatos, Alexandros] United Nations Univ, Inst Adv Studies UNU IAS, Int Org Ctr 6F, Nishi Ku, Yokohama, Kanagawa 2208502, Japan; [Takeuchi, Kazuhiko] United Nations Univ, Inst Sustainabil &amp; Peace UNU ISP, Yokohama, Kanagawa 2208502, Japan; [Takeuchi, Kazuhiko] Univ Tokyo, Grad Sch Agr Sci, Tokyo 1138654, Japan</t>
  </si>
  <si>
    <t>Gasparatos, A (corresponding author), United Nations Univ, Inst Adv Studies UNU IAS, Int Org Ctr 6F, Nishi Ku, 1-1-1 Minato Mirai, Yokohama, Kanagawa 2208502, Japan.</t>
  </si>
  <si>
    <t>gasparatos@ias.unu.edu; stromberg@ias.unu.edu; takeuchi@unu.edu</t>
  </si>
  <si>
    <t>Libardoni, Bruno G/P-3873-2014; Gasparatos, Alexandros/AAT-4403-2020</t>
  </si>
  <si>
    <t>Gasparatos, Alexandros/0000-0001-9323-1366</t>
  </si>
  <si>
    <t>Ministry of the Environment, Japan [E-0802]; Japan Society for the Promotion of Sciences (JSPS) [21 09789]</t>
  </si>
  <si>
    <t>Ministry of the Environment, Japan(Ministry of the Environment, Japan); Japan Society for the Promotion of Sciences (JSPS)(Ministry of Education, Culture, Sports, Science and Technology, Japan (MEXT)Japan Society for the Promotion of Science)</t>
  </si>
  <si>
    <t>We acknowledge the support of the Biofuel for Sustainable Development project (BforSD) and the Environment Research and Technology Development Fund (E-0802) of the Ministry of the Environment, Japan. Alexandros Gasparatos (Fellowship 21 09789) and Per Stromberg also acknowledge the support of the Japan Society for the Promotion of Sciences (JSPS). A preliminary version of this paper was presented at the Annual Meeting of the International Society for Energy Economist (IAEE 2010) and portions of this paper have been used in a UNU-IAS Policy Report.</t>
  </si>
  <si>
    <t>3-4</t>
  </si>
  <si>
    <t>10.1016/j.agee.2011.04.020</t>
  </si>
  <si>
    <t>825BE</t>
  </si>
  <si>
    <t>Gassman, PW; Panagopoulos, Y; Srinivasan, R; White, M; Jha, M; Arnold, JG; Campbell, T; Richardson, J; Rabotyagov, S; Valcu, AM; Kling, CL; Turner, RE; Moskal, ML; Rabalais, N</t>
  </si>
  <si>
    <t>Lekkas, TD</t>
  </si>
  <si>
    <t>Gassman, Philip W.; Panagopoulos, Yiannis; Srinivasan, Raghavan; White, Mike; Jha, Manoj; Arnold, Jeffrey G.; Campbell, Todd; Richardson, Jeff; Rabotyagov, Sergey; Valcu, Adriana M.; Kling, Catherine L.; Turner, R. Eugene; Moskal, Monika L.; Rabalais, Nancy</t>
  </si>
  <si>
    <t>THE DEVELOPMENT OF SWAT MODELLING SYSTEMS FOR LARGE CORN BELT RIVER BASINS PART 1: DESCRIPTION OF MODELLING SYSTEM COMPONENTS</t>
  </si>
  <si>
    <t>PROCEEDINGS OF THE 13TH INTERNATIONAL CONFERENCE ON ENVIRONMENTAL SCIENCE AND TECHNOLOGY</t>
  </si>
  <si>
    <t>Proceedings of the International Conference on Environmental Science and Technology</t>
  </si>
  <si>
    <t>13th International Conference on Environmental Science and Technology (CEST)</t>
  </si>
  <si>
    <t>SEP 05-07, 2013</t>
  </si>
  <si>
    <t>Athens, GREECE</t>
  </si>
  <si>
    <t>Univ Aegean,Global Network Environm Sci &amp; Technol</t>
  </si>
  <si>
    <t>cropping systems; evolutionary algorithm; Gulf of Mexico; hypoxic zone; integrated modelling system; MARB; NPS pollution; nutrients; OTRB; SWAT; UMRB</t>
  </si>
  <si>
    <t>GULF-OF-MEXICO; MISSISSIPPI RIVER; HYPOXIA; SCIENCE</t>
  </si>
  <si>
    <t>The annual extent of the seasonal hypoxic zone that forms in the northern Gulf of Mexico, which is currently the largest in the western Atlantic Ocean, has been documented since the mid-1980s. A 2007 USEPA science reassessment concluded that nitrogen (N) and phosphorus (P) loads discharged from the Mississippi-Atchafalaya River Basin (MARB) are the primary cause of the Northern Gulf of Mexico hypoxic zone. The primary MARB source regions of nutrients exported to the Gulf of Mexico have been documented to be the 492,000 km2 Upper Mississippi River Basin (UMRB) and the 525,770 km2 Ohio Tennessee River Basin (OTRB). Agricultural nonpoint source pollution is the main source of N and P discharged to the UMRB and ORTB stream systems, primarily via fertilizer and/or livestock manure applied to cropland or pasture, although urban areas and point sources are also important nutrient sources. To address these issues, we are constructing an integrated modelling system that will: (1) estimate nutrient loads from the UMRB and ORTB regions for different scenarios, (2) route the estimated nutrient loads for each scenario to the Gulf of Mexico, and (3) estimate the resultant size of the seasonal hypoxic zone using a hypoxic zone regression model. The Soil and Water Assessment Tool (SWAT) water quality model is being used to simulate the land management schemes in the URMB and ORTB and resultant nutrient loads to the Gulf of Mexico. This SWAT application incorporates a greatly refined subwatershed structure relative to previous SWAT applications for the study regions. The placement of alternative cropping systems and/or management practices on specific landscapes within SWAT for the two regions will be performed primarily via an interface with an evolutionary algorithm (EA) and corresponding cost data for each management system. The hypoxic zone size is estimated as a function of nutrient fluxes discharged from the Mississippi River and other relevant data. An overview of the entire system is presented here, including descriptions of each major component and core land use, soil, climate, topographic and other data inputs required for both SWAT models. Initial calibration and validation results for the study region will be described in the companion Part 2 study.</t>
  </si>
  <si>
    <t>[Gassman, Philip W.; Panagopoulos, Yiannis; Campbell, Todd; Valcu, Adriana M.; Kling, Catherine L.] Iowa State Univ, Ctr Agr &amp; Rural Dev, Ames, IA 50010 USA; [Srinivasan, Raghavan] Texas A&amp;M Univ, Spatial Sci Lab, College Stn, TX 77845 USA; [White, Mike; Arnold, Jeffrey G.] USDA ARS, Grassland Soil &amp; Water Res Lab, Temple, TX 76502 USA; [Jha, Manoj] North Carolina A&amp;T State Univ, Civil Engn Dept, Greensboro, NC 27410 USA; [Richardson, Jeff; Rabotyagov, Sergey; Moskal, Monika L.] Univ Washington, Coll Environm, Sch Environm &amp; Forest Resources, Seattle, WA 98195 USA; [Turner, R. Eugene] Louisiana State Univ, Dept Oceanog &amp; Coastal Sci, Baton Rouge, LA 70803 USA; [Rabalais, Nancy] Louisiana Univ Marine Consortium, DeFelice Marine Ctr, Chauvin, LA 70344 USA</t>
  </si>
  <si>
    <t>Gassman, PW (corresponding author), Iowa State Univ, Ctr Agr &amp; Rural Dev, Ames, IA 50010 USA.</t>
  </si>
  <si>
    <t>pwgassma@iastate.edu</t>
  </si>
  <si>
    <t>Panagopoulos, Yiannis/AAQ-3926-2020; Srinivasan, R/D-3937-2009; Jha, Manoj/AAK-3750-2021; Rabalais, Nancy N./AAD-2119-2021; Gassman, Philip/AAA-9349-2019</t>
  </si>
  <si>
    <t>Panagopoulos, Yiannis/0000-0002-8809-7497; Srinivasan, R/0000-0001-8375-6038; Jha, Manoj/0000-0003-1156-2992; Kling, Catherine L/0000-0002-4785-7154</t>
  </si>
  <si>
    <t>National Science Foundation [DEB1010259]; U.S. Department of griculture; National Institute of Food and Agriculture [20116800230190]</t>
  </si>
  <si>
    <t>National Science Foundation(National Science Foundation (NSF)); U.S. Department of griculture; National Institute of Food and Agriculture(United States Department of Agriculture (USDA)National Institute of Food and Agriculture)</t>
  </si>
  <si>
    <t>This research was partially funded by the National Science Foundation, Award No. DEB1010259, Understanding Land Use Decisions &amp; Watershed Scale Interactions: Water Quality in the Mississippi River Basin &amp; Hypoxic Conditions in the Gulf of Mexico and by the U.S. Department of griculture, National Institute of Food and Agriculture, Award No. 20116800230190, Climate Change, Mitigation, and Adaptation In Corn-Based Cropping Systems.</t>
  </si>
  <si>
    <t>GLOBAL NEST, SECRETARIAT</t>
  </si>
  <si>
    <t>UNIV, AEGEAN, 30, VOULGAROKTONOU STR, ATHENS, GR 114 72, GREECE</t>
  </si>
  <si>
    <t>1106-5516</t>
  </si>
  <si>
    <t>978-960-7475-51-0</t>
  </si>
  <si>
    <t>PROC INT CONF ENV SC</t>
  </si>
  <si>
    <t>BB7WL</t>
  </si>
  <si>
    <t>Gatidou, G; Samanides, CG; Fountoulakis, MS; Vyrides, I</t>
  </si>
  <si>
    <t>Gatidou, Georgia; Samanides, Charis G.; Fountoulakis, Michalis S.; Vyrides, Ioannis</t>
  </si>
  <si>
    <t>Microbial electrolysis cell coupled with anaerobic granular sludge: A novel technology for real bilge water treatment</t>
  </si>
  <si>
    <t>Microbial electrolysis cell; Recalcitrant substrate; Anaerobic digestion; Archaea; Bacteria</t>
  </si>
  <si>
    <t>METHANE PRODUCTION; ACTIVATED-SLUDGE; WASTE-WATER; FOOD WASTE; DIGESTION; PERFORMANCE; SALINITY; REMOVAL; OIL; BIODEGRADATION</t>
  </si>
  <si>
    <t>In the current study, treatment of undiluted real bilge water (BW) and the production of methane was examined for the first time using a membraneless single chamber Microbial Electrolysis Cell (MEC) with Anaerobic Granular Sludge (AGS) for its biodegradation. Initially, Anaerobic Toxicity Assays (ATAs) were used to evaluate the effect of undiluted real BW on the methanogenic activity of AGS. According to the results, BW shown higher impact to acetoclastics compared to hydrogenotrophic methanogens which proved to be more tolerant. However, dilution of BW caused lower inhibition allowing BW biodegradation. Maximum methane production (142.2 +/- 4.8 mL) was observed at 50% of BW. Operation of MEC coupled with AGS, seemed to be very promising technology for BW treatment. During 80 days of operation in increasing levels of BW, R2 (1 V) reactor resulted in better performance than AGS alone. Exposure of AGS to gradual increase of BW content revealed that CH4 production was possible and reached 51% in five days even after feeding with 90% of BW using simple commercial iron electrodes. Successful chemical oxygen demand (sCOD) removal (up to 70%) was observed after gradual biomass acclimatization. Among the different monitored volatile fatty acids (VFAs), acetic and valeric acids were the most frequently detected compounds with concentrations up to 2.79 and 1.81 g L-1, respectively. The recalcitrant nature of BW did not allow the MEC-AD (anaerobic digester) to balance the consumed energy. Microbial profile analysis confirmed the existence of several methanogenic microorganisms of which Desulfovibrio and Methanobacterium presented significantly higher abundance in the cathodes compared to anodes and AGS.</t>
  </si>
  <si>
    <t>[Gatidou, Georgia; Samanides, Charis G.; Vyrides, Ioannis] Cyprus Univ Technol, Dept Chem Engn, Lab Environm Engn, Anexartisias 57 Str, CY-3603 Lemesos, Cyprus; [Fountoulakis, Michalis S.] Univ Aegean, Dept Environm, Water &amp; Air Qual Lab, Univ Hill, Mitilini 81100, Greece</t>
  </si>
  <si>
    <t>Gatidou, G (corresponding author), Cyprus Univ Technol, Dept Chem Engn, Lab Environm Engn, Anexartisias 57 Str, CY-3603 Lemesos, Cyprus.</t>
  </si>
  <si>
    <t>georgia.gatidou@cut.ac.cy</t>
  </si>
  <si>
    <t>Fountoulakis, Michalis/0000-0002-9942-5716</t>
  </si>
  <si>
    <t>European Union [841797]</t>
  </si>
  <si>
    <t>European Union(European Commission)</t>
  </si>
  <si>
    <t>The study has received funding from the European Union's Horizon 2020 research and innovation programme under the Marie Sklodowska-Curie grant agreement No 841797.</t>
  </si>
  <si>
    <t>10.1016/j.chemosphere.2022.133988</t>
  </si>
  <si>
    <t>ZD7SR</t>
  </si>
  <si>
    <t>Green Submitted, hybrid</t>
  </si>
  <si>
    <t>Gautam, RK; Jaiswal, N; Singh, AK; Tiwari, I</t>
  </si>
  <si>
    <t>Gautam, Ravindra Kumar; Jaiswal, Nandita; Singh, Ankit Kumar; Tiwari, Ida</t>
  </si>
  <si>
    <t>Ultrasound-enhanced remediation of toxic dyes from wastewater by activated carbon-doped magnetic nanocomposites: analysis of real wastewater samples and surfactant effect</t>
  </si>
  <si>
    <t>Decolorization; Magnetic nanocomposites; Ultrasound; Surfactant; Real water samples</t>
  </si>
  <si>
    <t>Water pollution has become a worldwide threat as the natural water resources are shrinking day by day. Emergent actions are needed to conserve water stocks to fulfill the sustainable development goals. Herein, we have prepared activated carbon-doped magnetic nanocomposites (AC@CoFe2O4) with environment friendly approach and characterized for FTIR, XRD, SEM, EDS, BET surface area, and pH(zpc). AC@CoFe2O4 nanocomposite was applied for the decolorization of toxic food dyes (rhodamine B and tartrazine) from wastewater. Effect of ultrasonic waves, pH, contact time, surfactants, temperature, and analysis of real wastewater systems were studied. Adsorption isotherm, kinetics, and thermodynamics of the experiment were calculated for the present removal process. The effect of ultrasonication shows that the maximum removal percentage for RhB was found to be 92% and for tartrazine, it was found to be 86% at 60 min. Ultrasound-assisted adsorption and degradation revealed good results because of the formation of highly active H-center dot and (OH)-O-center dot radicals in the liquid through the decomposition of water molecules by the formation of hot spots under ultrasonic waves. Highest decolorization of 69% was obtained for RhB with anionic surfactant SDS and climax decolorization of tartrazine was acquired in case of CTAB as 60.5%. Analysis of real wastewater samples shows that the decolorization of RhB was found to be similar to 91% from well-water and similar to 95% removal of tartrazine was observed from submersible water on AC@CoFe2O4 nanocomposites. The decolorization best fitted (R-2 &lt; 0.988) with Langmuir model and value of Langmuir climax decolorization efficiency (Q(0)) was found to be 142.68 and 435.72 mg/g for RhB and tartrazine, respectively. Kinetic analysis revealed that adsorption follows pseudo-second-order equation. The dye-loaded AC@CoFe2O4 nanocomposites were recycled by 0.1 M HCl or NaOH and regenerated AC@CoFe2O4 nanocomposites were used up to five rounds with better adsorption efficiency.</t>
  </si>
  <si>
    <t>[Gautam, Ravindra Kumar; Jaiswal, Nandita; Singh, Ankit Kumar; Tiwari, Ida] Banaras Hindu Univ, Inst Sci, Dept Chem, Varanasi 211005, Uttar Pradesh, India</t>
  </si>
  <si>
    <t>Tiwari, I (corresponding author), Banaras Hindu Univ, Inst Sci, Dept Chem, Varanasi 211005, Uttar Pradesh, India.</t>
  </si>
  <si>
    <t>ravindragautam1987@gmail.com; idatiwari@bhu.ac.in</t>
  </si>
  <si>
    <t>Tiwari, Ida/0000-0003-0313-3776</t>
  </si>
  <si>
    <t>UGC [F. 4-2/2006(BSR)/CH/17-18/271]; CSIR; BHU [Chem./2018-19/RET/Sept.18-term/1/4809]</t>
  </si>
  <si>
    <t>UGC(University Grants Commission, India); CSIR(Council of Scientific &amp; Industrial Research (CSIR) - India); BHU</t>
  </si>
  <si>
    <t>Dr. Gautam is thankful to UGC for D.S. Kothari PDF (No. F. 4-2/2006(BSR)/CH/17-18/271). Ms. Nandita is thankful to CSIR for SRF. Mr. Ankit is grateful to BHU for providing research fellowship (Chem./2018-19/RET/Sept.18-term/1/4809). We are also grateful to Institute of Science, Banaras Hindu University, Varanasi for instrumental facilities.</t>
  </si>
  <si>
    <t>10.1007/s11356-021-13256-3</t>
  </si>
  <si>
    <t>TI9OZ</t>
  </si>
  <si>
    <t>Gbejewoh, O; Keesstra, S; Blancquaert, E</t>
  </si>
  <si>
    <t>Gbejewoh, Omamuyovwi; Keesstra, Saskia; Blancquaert, Erna</t>
  </si>
  <si>
    <t>The 3Ps (Profit, Planet, and People) of Sustainability amidst Climate Change: A South African Grape and Wine Perspective</t>
  </si>
  <si>
    <t>sustainability; dimensions; global change; South Africa; table grape; wine grape</t>
  </si>
  <si>
    <t>ENVIRONMENTAL-MANAGEMENT SYSTEMS; BARROS VINEYARDS EXTREMADURA; SOIL-EROSION RATES; CHANGE IMPACTS; DEFICIT IRRIGATION; CHANGE SCENARIOS; INDUSTRY; QUALITY; AGRICULTURE; LABOR</t>
  </si>
  <si>
    <t>Conventional agriculture has made the search for sustainability urgent, more so with regards to climate change. This has extended to the grape and wine industry, an important industry in South Africa in terms of labor employment and foreign exchange. This paper aims to review the current state of knowledge with regards to the three pillars of sustainability and with regards to climate change. In order to understand sustainability in South Africa, a historical context is needed, because the welfare of farm workers still retains vestiges of past Apartheid. Ecological responsibility and higher profits are the main reasons for sustainable practices. Additionally, water use, chemical use, and soil erosion are important environmental sustainability concerns. With regards to climate change, in terms of economic sustainability, there will be winners and losers and social sustainability issues will intensify as changes occur in farms. Table grape producers are relatively more profitable than wine grape producers. Furthermore, pest, disease, irrigation pressure will worsen as the climate warms. However, there are long- and short-term adaptation strategies such as changes in viticulture practices and grape cultivars, respectively, to stem the effects of climate change, but this may be stymied by cost and farmers' perceptions of climate change.</t>
  </si>
  <si>
    <t>[Gbejewoh, Omamuyovwi; Blancquaert, Erna] Stellenbosch Univ, South African Grape &amp; Wine Res Inst, Dept Viticulture &amp; Oenol, Private Bag X1, ZA-7602 Stellenbosch, South Africa; [Keesstra, Saskia] Wageningen Univ &amp; Res, Soil Water &amp; Land Use Team, POB 17, NL-6700 AA Wageningen, Netherlands; [Keesstra, Saskia] Univ Newcastle, Dept Civil Surveying &amp; Environm Engn, Callaghan, NSW 2308, Australia</t>
  </si>
  <si>
    <t>Blancquaert, E (corresponding author), Stellenbosch Univ, South African Grape &amp; Wine Res Inst, Dept Viticulture &amp; Oenol, Private Bag X1, ZA-7602 Stellenbosch, South Africa.</t>
  </si>
  <si>
    <t>22338225@sun.ac.za; saskia.keesstra@wur.nl; ewitbooi@sun.ac.za</t>
  </si>
  <si>
    <t>Keesstra, Saskia/0000-0003-4129-9080; Gbejewoh, Omamuyovwi/0000-0001-9245-8403</t>
  </si>
  <si>
    <t>10.3390/su13052910</t>
  </si>
  <si>
    <t>QW5JA</t>
  </si>
  <si>
    <t>Gbemavo, CDSJ; Toffa, J; Tchakpa, C; Loko, YLE; Djedatin, G; Ewedje, EE; Orobiyi, A; Sedah, P; Sabot, F</t>
  </si>
  <si>
    <t>Gbemavo, Charlemagne Dossou Seblodo Judes; Toffa, Joelle; Tchakpa, Cyrille; Loko, Yeyinou Laura Estelle; Djedatin, Gustave; Ewedje, Eben-Ezer; Orobiyi, Azize; Sedah, Paulin; Sabot, Francois</t>
  </si>
  <si>
    <t>Rice farmers' perceptions and response to climate variability, and determinants of adaptation strategies in the Republic of Benin</t>
  </si>
  <si>
    <t>INTERNATIONAL JOURNAL OF CLIMATE CHANGE STRATEGIES AND MANAGEMENT</t>
  </si>
  <si>
    <t>Rice; Adaption strategies; Climate manifestations; Climate trends; Manifestations; Rainmaking; Adaptations' strategies</t>
  </si>
  <si>
    <t>FOOD SECURITY; MAIZE; PESTS</t>
  </si>
  <si>
    <t>Purpose The purpose of this study is to evaluate rice farmers' perceptions on the manifestations of the climate change and identify efficient strategies and determinants of adoption of these strategies in the Republic of Benin. Design/methodology/approach Surveys were conducted using participatory research appraisal tools and techniques, such as direct observation, individual interviews and field visits through a questionnaire for data collection. A total of 418 rice farmers across 39 villages located in the three climatic zones of the Republic of Benin were interviewed. Farmers' perceptions, temperature from 1952 to 2018 and rainfall from 1960 to 2018 data obtained from meteorological stations were analysed using descriptive and inferences statistics. Findings All the surveyed farmers were aware of climate change and perceived diverse manifestations including the delay in rainfall regarded as the most important risk. They perceived that deforestation, no respect for the laws of nature and desacralization of morals, no respect for cultures and the traditional rainmakers are the main causes of climate change. The disruption of agricultural calendar and the reduction in rice yield were perceived as the main impacts of climate change in rice production. They used various approaches to adapt and mitigate climate change effects. The adoption of adaptation strategies was influenced either negatively or positively by the household size, land size, education level, membership to rice farmer's association, training in rice production, access to extension services, use of improved varieties and the location in climatic zones. Research limitations/implications For each climatic zone of the Republic of Benin, weather data were collected in only one meteorological station. Practical implications The study showed that it is important to educate rice farmers on the scientific causes of climate change for better resilience. There is an urgent need to train rice farmers in irrigation and water management techniques to cope with climate variability. To promote irrigation, the authors suggest the establishment of a subsidy and credit mechanism by the government. Factors that influenced adoption of efficient adaptation strategies to climate events must be taken into account for future adaptation policies in the Republic of Benin. Originality/value This study provided an overview of the perceptions and adaptations of rice farmers along the climatic gradient in the Republic of Benin. Therefore, the knowledge of the determining factors of the adaptation strategies used by rice farmers could be used in the setting up of effective climate change resilience policies in Benin.</t>
  </si>
  <si>
    <t>[Gbemavo, Charlemagne Dossou Seblodo Judes; Toffa, Joelle; Tchakpa, Cyrille; Loko, Yeyinou Laura Estelle; Djedatin, Gustave; Ewedje, Eben-Ezer; Orobiyi, Azize; Sedah, Paulin] Univ Natl Sci Technol Ingn &amp; Mathemat UNSTIM, Ecole Natl Super Biosci &amp; Biotech Appliquees, Dassa, Benin; [Sabot, Francois] Univ Montpellier, DIADE, CIRAD, IRD, Montpellier, France</t>
  </si>
  <si>
    <t>Loko, YLE (corresponding author), Univ Natl Sci Technol Ingn &amp; Mathemat UNSTIM, Ecole Natl Super Biosci &amp; Biotech Appliquees, Dassa, Benin.</t>
  </si>
  <si>
    <t>cgbemavo@yahoo.fr; joelletoffa@gmail.com; cyrille.tchakpa@gmail.com; lokoestelle@yahoo.fr; djedatingustave@yahoo.fr; ewedjeben@yahoo.fr; orobiyiazize@yahoo.fr; psedah@gmail.com; francois.sabot@ird.fr</t>
  </si>
  <si>
    <t>Gbemavo, Charlemagne Dossou Seblodo Judes/ABB-6734-2021; Sabot, Francois/B-7820-2010; Laura Estelle, Loko Yeyinou/N-6651-2015</t>
  </si>
  <si>
    <t>Gbemavo, Charlemagne Dossou Seblodo Judes/0000-0002-8328-2618; Sabot, Francois/0000-0002-8522-7583; Laura Estelle, Loko Yeyinou/0000-0002-7310-1334</t>
  </si>
  <si>
    <t>French Institute for Sustainable Development (IRD)</t>
  </si>
  <si>
    <t>This study was funded by the French Institute for Sustainable Development (IRD) through the JEAI-GRAB &lt;&lt; Genetic Resources and Agronomic Biodiversity in Benin &gt;&gt; grant.</t>
  </si>
  <si>
    <t>EMERALD GROUP PUBLISHING LTD</t>
  </si>
  <si>
    <t>BINGLEY</t>
  </si>
  <si>
    <t>HOWARD HOUSE, WAGON LANE, BINGLEY BD16 1WA, W YORKSHIRE, ENGLAND</t>
  </si>
  <si>
    <t>1756-8692</t>
  </si>
  <si>
    <t>1756-8706</t>
  </si>
  <si>
    <t>INT J CLIM CHANG STR</t>
  </si>
  <si>
    <t>Int. J. Clim. Chang. Strateg. Manag.</t>
  </si>
  <si>
    <t>10.1108/IJCCSM-06-2021-0059</t>
  </si>
  <si>
    <t>1I3CD</t>
  </si>
  <si>
    <t>Ge, LQ; Cang, L; Liu, H; Zhou, DM</t>
  </si>
  <si>
    <t>Ge, Li-Qiang; Cang, Long; Liu, Hui; Zhou, Dong-Mei</t>
  </si>
  <si>
    <t>Effects of warming on uptake and translocation of cadmium (Cd) and copper (Cu) in a contaminated soil-rice system under Free Air Temperature Increase (FATI)</t>
  </si>
  <si>
    <t>Global warming; Rice; Cd/Cu; Translocation; FATI</t>
  </si>
  <si>
    <t>ORYZA-SATIVA L.; CLIMATE-CHANGE IMPACTS; HUMAN HEALTH; IRON PLAQUE; SEEDLINGS; ACCUMULATION; TRANSPORTER; PROTECTION; CAPACITY; RYEGRASS</t>
  </si>
  <si>
    <t>Global warming has received growing attentions about its potential threats to human in recent, however little is known about its effects on transfer of heavy metals in agro-ecosystem, especially for Cd in rice. Pot experiments were conducted to evaluate Cd/Cu translocation in a contaminated soil-rice system under Free Air Temperature Increase (FATI). The results showed that warming gradually decreased soil porewater pH and increased water-soluble Cd/Cu concentration, reduced formation of iron plaque on root surface, and thus significantly increased total uptake of Cd/Cu by rice. Subsequently, warming significantly promoted Cd translocation from root to shoot, and increased Cd distribution percentage in shoot, while Cu was not significantly affected. Enhanced Cd uptake and translocation synergistically resulted in higher rice grain contamination with increasing concentration from 0.27 to 0.65 and 0.14 -0.40 mg kg(-1) for Indica and Japonica rice, respectively. However increase of Cu in brown grain was only attributed to its uptake enhancement under warming. Our study provides a new understanding about the food production insecurity of heavy metal contaminated soil under the future global warming. (C) 2016 Published by Elsevier Ltd.</t>
  </si>
  <si>
    <t>[Ge, Li-Qiang; Cang, Long; Liu, Hui; Zhou, Dong-Mei] Chinese Acad Sci, Inst Soil Sci, Key Lab Soil Environm &amp; Pollut Remediat, Nanjing 210008, Jiangsu, Peoples R China; [Ge, Li-Qiang; Liu, Hui] Univ Chinese Acad Sci, Beijing 100049, Peoples R China</t>
  </si>
  <si>
    <t>Cang, L (corresponding author), Chinese Acad Sci, Inst Soil Sci, Key Lab Soil Environm &amp; Pollut Remediat, Nanjing 210008, Jiangsu, Peoples R China.</t>
  </si>
  <si>
    <t>lqge@issas.ac.cn; canglong@issas.ac.cn; liuhuinongda@163.com; dmzhou@issas.ac.cn</t>
  </si>
  <si>
    <t>National Natural Science Foundation of China [21177135, 42471261]; Project of Science and Technology Service Network Initiative, Chinese Academy of Sciences [KFJ-EW-STS-016]</t>
  </si>
  <si>
    <t>National Natural Science Foundation of China(National Natural Science Foundation of China (NSFC)); Project of Science and Technology Service Network Initiative, Chinese Academy of Sciences</t>
  </si>
  <si>
    <t>This study is financially supported by the National Natural Science Foundation of China (21177135, 42471261) and Project of Science and Technology Service Network Initiative, Chinese Academy of Sciences (KFJ-EW-STS-016).</t>
  </si>
  <si>
    <t>10.1016/j.chemosphere.2016.04.032</t>
  </si>
  <si>
    <t>DO4FB</t>
  </si>
  <si>
    <t>Ge, M; Yu, KL; Ding, AE; Liu, GF</t>
  </si>
  <si>
    <t>Ge, Min; Yu, Kaili; Ding, Ange; Liu, Gaofeng</t>
  </si>
  <si>
    <t>Input-Output Efficiency of Water-Energy-Food and Its Driving Forces: Spatial-Temporal Heterogeneity of Yangtze River Economic Belt, China</t>
  </si>
  <si>
    <t>IOE-WEF; driving forces; spatial-temporal heterogeneity; YREB</t>
  </si>
  <si>
    <t>NEXUS; BIOMASS; CHAINS</t>
  </si>
  <si>
    <t>The high-quality development of the Yangtze River Economic Belt (YREB) plays a crucial role in economic transformation in China. Climate change, rapid population growth, and increased urbanization have contributed towards increased pressures on the water, energy, food (WEF) nexus system of YREB. Thus, there is an imperative need to improve the efficiency of WEF in YREB. However, few studies have conducted spatial-temporal heterogeneity exploration of YREB about the input-output efficiency of WEF (IOE-WEF). Using panel data from 2008-2017, a super slack based model (SSBM), combined with the spatial autocorrelation and spatial econometric method, were proposed to calculate the IOE-WEF of YREB's 11 provinces, the results indicated that: (1) From the perspective of time, the IOE-WEF in YREB was relatively low and displayed a fluctuating downward pattern while considering the undesirable outputs. (2) From the perspective of space, the spatial distribution of IOE-WEF in YREB was uneven. The efficiency values of the three sub-regions of YREB were the lower reaches &gt; the middle reaches &gt; the upper reaches. The IOE-WEF of YREB had a prominent positive spatial correlation and also had a spatial spillover effect. (3) The spatial aggregation effect of IOE-WEF of YREB is gradually weakening. The spatial aggregation types of IOE-WEF in YREB were high-high cluster areas in lower reaches and low-low cluster areas in upper reaches. (4) From the perspective of driving forces, environmental regulation and technological innovation promoted the improvement of IOE-WEF of YREB, while the industrial structure and mechanization level inhibited the improvement of IOE-WEF of YREB. Furthermore, the role of government support of IOE-WEF of YREB was not obvious. The improvement of IOE-WEF in adjacent regions also had a notable positive spatial spillover effect on the region.</t>
  </si>
  <si>
    <t>[Ge, Min; Yu, Kaili; Ding, Ange; Liu, Gaofeng] Hohai Univ, Sch Business, Changzhou 213022, Jiangsu, Peoples R China</t>
  </si>
  <si>
    <t>Ge, M; Liu, GF (corresponding author), Hohai Univ, Sch Business, Changzhou 213022, Jiangsu, Peoples R China.</t>
  </si>
  <si>
    <t>gemin@hhu.edu.cn; kaili.yu@sinofaith-ip.com; 2063810106@hhu.edu.cn; gaofengliu@hhu.edu.cn</t>
  </si>
  <si>
    <t>ding, an ge/0000-0002-1503-9683</t>
  </si>
  <si>
    <t>Key Project of Philosophy and Social Science Research in Colleges and Universities in Jiangsu Province [2018SJZDI048]; Fundamental Research Funds for the Central Universities [B210207050]; Graduate student scientific research innovation projects in Jiangsu province [KYCX20-0515]</t>
  </si>
  <si>
    <t>Key Project of Philosophy and Social Science Research in Colleges and Universities in Jiangsu Province; Fundamental Research Funds for the Central Universities(Fundamental Research Funds for the Central Universities); Graduate student scientific research innovation projects in Jiangsu province</t>
  </si>
  <si>
    <t>This research was supported by the Key Project of Philosophy and Social Science Research in Colleges and Universities in Jiangsu Province (2018SJZDI048), Fundamental Research Funds for the Central Universities (B200203174), and Graduate student scientific research innovation projects in Jiangsu province (KYCX20-0515), and Fundamental Research Funds for the Central Universities (B210207050).</t>
  </si>
  <si>
    <t>10.3390/ijerph19031340</t>
  </si>
  <si>
    <t>YZ5WL</t>
  </si>
  <si>
    <t>Gemeda, FT; Guta, DD; Wakjira, FS; Gebresenbet, G</t>
  </si>
  <si>
    <t>Gemeda, Fekede Terefe; Guta, Dawit Diriba; Wakjira, Feyera Senbeta; Gebresenbet, Girma</t>
  </si>
  <si>
    <t>Occurrence of heavy metal in water, soil, and plants in fields irrigated with industrial wastewater in Sabata town, Ethiopia</t>
  </si>
  <si>
    <t>Industry; Heavy metal; Bioconcentration factor; Sabata; Ethiopia</t>
  </si>
  <si>
    <t>HEALTH-RISK; FOOD CROPS; VEGETABLES; CONTAMINATION; ACCUMULATION; CONSUMPTION; PUNJAB; FRUITS; RIVERS; AREA</t>
  </si>
  <si>
    <t>Industrial wastes have been increasingly discharged into water and soil, and causing environmental pollution in Ethiopia. This study examined the occurrence of heavy metal in water, soil, and plants in fields irrigated with industrial wastewater in Sabata town, Ethiopia. The composite samples of soil, water, and vegetables were collected accordingly to determine the concentration of heavy metals (Cu, Pb, Zn, Mn, and Ni) in each system during dry and wet seasons. The concentration of heavy metal was assayed using atomic absorption spectrophotometry. The data were statistically analyzed using one-way ANOVA. The heavy metal concentration was decreased in the order of Pb &gt; Mn &gt; Ni &gt; Cu &gt; Zn, Mn &gt; Ni &gt; Pb &gt; Cu &gt; Zn, and Ni &gt; Pb &gt; Mn &gt; Cu &gt; Zn in the water, soil, and vegetables in the area respectively. The variation of levels of heavy metal in the water, soil, and vegetable might be because of the effect of heavy metal speciation and valence, industry types, vegetable types and tissues, and soil. The bioconcentration factor of heavy metals was higher than that one for copper, signifying the increased probability of health risk for those who are consuming vegetables grown in the area. Thus, the government should take this into account and devise mitigation strategies through the implementation of heavy metal removal systems from contaminated water and soil, waste management strategies of recycling, centralized or decentralized treatment plant, changing of industrial residual into biogas production, and awareness creation for the society.</t>
  </si>
  <si>
    <t>[Gemeda, Fekede Terefe; Guta, Dawit Diriba; Wakjira, Feyera Senbeta] Addis Ababa Univ, Coll Dev Studies, Ctr Environm &amp; Dev, POB 1176, Addis Ababa, Ethiopia; [Gebresenbet, Girma] Swedish Univ Agr Sci, SLU, Dept Energy &amp; Technol, POB 7032, S-73007 Uppsala, Sweden</t>
  </si>
  <si>
    <t>Gemeda, FT (corresponding author), Addis Ababa Univ, Coll Dev Studies, Ctr Environm &amp; Dev, POB 1176, Addis Ababa, Ethiopia.</t>
  </si>
  <si>
    <t>fekekio@gmail.com; davdiriba@yahoo.com; feyeras@yahoo.com; girma.gebresenbet@slu.se</t>
  </si>
  <si>
    <t>Addis Ababa University (College of Development Studies, Center of Environment and Development); Swedish International Development Agency (SIDA)</t>
  </si>
  <si>
    <t>The authors would like to thank the Addis Ababa University (College of Development Studies, Center of Environment and Development) and Swedish International Development Agency (SIDA) for funding this research.</t>
  </si>
  <si>
    <t>10.1007/s11356-020-10621-6</t>
  </si>
  <si>
    <t>QP9CR</t>
  </si>
  <si>
    <t>Gephart, JA; Davis, KF; Emery, KA; Leach, AM; Galloway, JN; Pace, ML</t>
  </si>
  <si>
    <t>Gephart, Jessica A.; Davis, Kyle F.; Emery, Kyle A.; Leach, Allison M.; Galloway, James N.; Pace, Michael L.</t>
  </si>
  <si>
    <t>The environmental cost of subsistence: Optimizing diets to minimize footprints</t>
  </si>
  <si>
    <t>Carbon footprint; Nitrogen footprint; Water footprint; Land footprint; Diet optimization; Sustainability</t>
  </si>
  <si>
    <t>WATER FOOTPRINT; FOOD-PRODUCTS; LAND; SUSTAINABILITY; WILLINGNESS; CARBON</t>
  </si>
  <si>
    <t>The question of how to minimize monetary cost while meeting, basic nutrient requirements (a subsistence diet) was posed by George Stigler in 1945. The problem, known as Stigler's diet problem, was famously solved using the simplex algorithm. Today, we are not only concerned with the monetary cost of food, but also the environmental cost Efforts to quantity environmental impacts led to the development of footprint (FP) indicators. The environmental footprints of food production span multiple dimensions, including greenhouse gas emissions (carbon footprint), nitrogen release (nitrogen footprint), water use (blue and green water footprint) and land use (land footprint), and a diet minimizing one of these impacts could result in higher impacts in another dimension. In this study based on nutritional and population data for the United States, we identity diets that minimize each of these four footprints subject to nutrient constraints. We then calculate tradeoffs by taking the composition of each footprint's minimum diet and calculating the other three footprints. We find that diets for the minimized footprints tend to be similar for the four footprints, suggesting there are generally synergies, rather than tradeoffs, among low footprint diets. Plant -based food and seafood (fish and other aquatic foods) commonly appear in minimized diets and tend to most efficiently supply macronutrients and micronutrients, respectively. Livestock products rarely appear in minimized diets, suggesting these foods tend to be less effluent from an environmental perspective, even when nutrient content is considered. The results emphasis on seafood is complicated by the environmental impacts of aquaculture versus capture fisheries, increasing in aquaculture, and shifting compositions of aquaculture feeds. While this analysis does not make specific diet recommendations, our approach demonstrates potential environmental synergies of plant- and seafood -based diets. As a result, this study provides a useful tool for decision-makers in linking human nutrition and environmental impacts. (C) 2016 Elsevier B.V. All rights reserved.</t>
  </si>
  <si>
    <t>[Gephart, Jessica A.; Davis, Kyle F.; Emery, Kyle A.; Galloway, James N.; Pace, Michael L.] Univ Virginia, Dept Environm Sci, 291 McCormick Rd, Charlottesville, VA 22904 USA; [Emery, Kyle A.] Univ Calif Santa Barbara, Inst Marine Sci, Santa Barbara, CA 93106 USA; [Leach, Allison M.] Univ New Hampshire, 107 Nesmith Hall,131 Main St, Durham, NH 03824 USA</t>
  </si>
  <si>
    <t>Gephart, JA (corresponding author), Univ Virginia, Dept Environm Sci, 291 McCormick Rd, Charlottesville, VA 22904 USA.</t>
  </si>
  <si>
    <t>Galloway, James N/C-2769-2013</t>
  </si>
  <si>
    <t>Galloway, James N/0000-0001-7676-8698; Leach, Allison/0000-0003-0171-1405; Davis, Kyle/0000-0003-4504-1407; Emery, Kyle/0000-0003-0536-317X; Pace, Michael/0000-0001-5945-6131</t>
  </si>
  <si>
    <t>NSF [DGE-00809128]</t>
  </si>
  <si>
    <t>We thank Paolo D'Odorico, Laura Cattell-Noll, and Elizabeth Castner for their helpful suggestions. This work was supported in part by the NSF Graduate Research Fellowship Program (Grant # DGE-00809128).</t>
  </si>
  <si>
    <t>10.1016/j.scitotenv.2016.02.050</t>
  </si>
  <si>
    <t>DI0XN</t>
  </si>
  <si>
    <t>Ghasemi-Mobtaker, H; Sharifi, M; Taherzadeh-Shalmaei, N; Afrasiabi, S</t>
  </si>
  <si>
    <t>Ghasemi-Mobtaker, Hassan; Sharifi, Mohammad; Taherzadeh-Shalmaei, Nahid; Afrasiabi, Sadegh</t>
  </si>
  <si>
    <t>A new method for green forage production: Energy use efficiency and environmental sustainability</t>
  </si>
  <si>
    <t>Hydroponic fodder; Water; Energy; LCA; Sustainability</t>
  </si>
  <si>
    <t>LIFE-CYCLE ASSESSMENT; CUMULATIVE EXERGY DEMAND; ALFALFA PRODUCTION; IMPACT ASSESSMENT; AGRICULTURAL PRODUCTION; PRODUCTION SYSTEMS; BARLEY PRODUCTION; SILAGE PRODUCTION; ASSESSMENT LCA; GAS EMISSIONS</t>
  </si>
  <si>
    <t>In recent decades, hydroponic fodder has been widely used for livestock feed. Studying the energy indicators and life cycle assessment (LCA) of the hydroponic fodder can result in applying the best method for higher production with less environmental impacts. Hence the aims of this study are to evaluate energy and water use and environmental indicators for hydroponic fodder production in central region of Iran. Data collected using oral questionnaire from hydroponic fodder greenhouses in Isfahan province. The results demonstrated that total energy for production of one ton hydroponic fodder is 5060.40 MJ. Also energy ratio (ER) and energy productivity (EP) were calculated as 0.33 and 0.20 kg MJ(-1), respectively. The water productivity (WP) was about 287 kg m(-3) which indicates that about 287 kg of forage is produced per each m(3) of water consumed. The results also showed that despite the many benefits of hydroponic fodder on livestock nutrition, its greenhouse cultivation imposes many adverse effects on the environment. Human health damage categories was calculated as 0.00434 DALY t(-1) which was much more than other similar products. Cumulative exergy demand (CExD) results showed that the percentage of Non-renewable, fossil for hydroponic fodder production mainly result from electricity which can be decreased via using renewable energy (RE) technologies.</t>
  </si>
  <si>
    <t>[Ghasemi-Mobtaker, Hassan; Sharifi, Mohammad; Taherzadeh-Shalmaei, Nahid; Afrasiabi, Sadegh] Univ Tehran, Fac Agr Engn &amp; Technol, Dept Agr Machinery Engn, Karaj, Iran</t>
  </si>
  <si>
    <t>Ghasemi-Mobtaker, H (corresponding author), Univ Tehran, Fac Agr Engn &amp; Technol, Dept Agr Machinery Engn, Karaj, Iran.</t>
  </si>
  <si>
    <t>mobtaker@ut.ac.ir</t>
  </si>
  <si>
    <t>10.1016/j.jclepro.2022.132562</t>
  </si>
  <si>
    <t>2S5VZ</t>
  </si>
  <si>
    <t>Ghile, YB; Taner, MU; Brown, C; Grijsen, JG; Talbi, A</t>
  </si>
  <si>
    <t>Ghile, Y. B.; Taner, M. Ue; Brown, C.; Grijsen, J. G.; Talbi, Amal</t>
  </si>
  <si>
    <t>Bottom-up climate risk assessment of infrastructure investment in the Niger River Basin</t>
  </si>
  <si>
    <t>SAHELIAN DROUGHT; UNCERTAINTIES; RAINFALL; AGRICULTURE; AFRICA; SYSTEM</t>
  </si>
  <si>
    <t>The Niger River is the third largest river in the African continent. Nine riparian countries share its basin, which rank all among the world's thirty poorest. Existing challenges in West Africa, including endemic poverty, inadequate infrastructure and weak adaptive capacity to climate variability, make the region vulnerable to climate change. In this study, a risk-based methodology is introduced and demonstrated for the analysis of climate change impacts on planned infrastructure investments in water resources systems in the Upper and Middle Niger River Basin. The methodology focuses on identifying the vulnerability of the Basin's socio-economic system to climate change, and subsequently assessing the likelihood of climate risks by using climate information from a multi-run, multi-GCM ensemble of climate projections. System vulnerabilities are analyzed in terms of performance metrics of hydroelectricity production, navigation, dry and rainy season irrigated agriculture, flooding in the Inner Delta of the Niger and the sustenance of environmental flows. The study reveals low to moderate risks in terms of stakeholder-defined threshold levels for most metrics in the 21st Century. The highest risk levels were observed for environmental flow targets. The findings indicate that the range of projected changes in an ensemble of CMIP3 GCM projections imply only relatively low risks of unacceptable climate change impacts on the present large-scale infrastructure investment plan for the Basin.</t>
  </si>
  <si>
    <t>[Ghile, Y. B.] Stanford Univ, Woods Inst Environm, Stanford, CA 94503 USA; [Taner, M. Ue; Brown, C.] Univ Massachusetts, Dept Civil &amp; Environm Engn, Amherst, MA 01002 USA; [Talbi, Amal] World Bank, Washington, DC 20433 USA</t>
  </si>
  <si>
    <t>Ghile, YB (corresponding author), Stanford Univ, Woods Inst Environm, Stanford, CA 94503 USA.</t>
  </si>
  <si>
    <t>yghile@stanford.edu; utaner@engin.umass.edu; CBrown@ecs.umass.edu; johangrijsen@yahoo.com; atalbi@worldbank.org</t>
  </si>
  <si>
    <t>mahsum, masot/ABC-4546-2020</t>
  </si>
  <si>
    <t>World Bank</t>
  </si>
  <si>
    <t>World Bank(The World Bank India)</t>
  </si>
  <si>
    <t>This study was undertaken as part of a World Bank funded Climate Risk Assessment for the NRB. The authors would like to express their gratitude to A. Guero, R. Dessoussia, H. Doffou, S. Kone, B. Coulibaly, W. Garvey, N. Harshadeep, A. Tarhule, and the Niger Basin Authority for their significant inputs.</t>
  </si>
  <si>
    <t>10.1007/s10584-013-1008-9</t>
  </si>
  <si>
    <t>274RD</t>
  </si>
  <si>
    <t>Giannetto, D; Innal, D</t>
  </si>
  <si>
    <t>Giannetto, Daniela; Innal, Deniz</t>
  </si>
  <si>
    <t>Status of Endemic Freshwater Fish Fauna Inhabiting Major Lakes of Turkey under the Threats of Climate Change and Anthropogenic Disturbances: A Review</t>
  </si>
  <si>
    <t>Anatolia; IUCN; non-native species; water drought; aquatic biodiversity</t>
  </si>
  <si>
    <t>CENTRAL ANATOLIA; SPECIES COMPLEX; IMPACTS; TELEOSTEI; PISCES; CYPRINIDAE; CHALLENGES; DIVERSITY; PATTERNS; COBITIS</t>
  </si>
  <si>
    <t>Due to its peculiar geographical position and its environmental heterogeneity, Turkey represents an important biodiversity hotspot for freshwater fish fauna. Unfortunately, native fish communities of Turkey, mainly from lentic ecosystems, have been massively altered in the past decades. Furthermore, these species, especially the endemic species, are now threatened by several human activities in addition to the global issue of climatic changes. The aim of this paper is to provide an updated review on the current status of endemic fish species from main lakes of Turkey including major threats affecting fish assemblages. By gathering data from the literature and authors' personal observations, 62 endemic fish species were reported to occur in the considered 37 Turkish Lakes. The presence of non-native species, agriculture activities, climatic drought, and decreasing water level were found to be the threats that most affect the fish communities of the considered Turkish Lakes.</t>
  </si>
  <si>
    <t>[Giannetto, Daniela] Mugla Sitki Kocman Univ, Fac Sci, Dept Biol, TR-48000 Mugla, Turkey; [Innal, Deniz] Burdur Mehmet Akif Ersoy Univ, Dept Biol, TR-15030 Burdur, Turkey</t>
  </si>
  <si>
    <t>Giannetto, D (corresponding author), Mugla Sitki Kocman Univ, Fac Sci, Dept Biol, TR-48000 Mugla, Turkey.</t>
  </si>
  <si>
    <t>danielagiannetto@gmail.com; innald@gmail.com</t>
  </si>
  <si>
    <t>Giannetto, D./AAQ-8652-2020</t>
  </si>
  <si>
    <t>Giannetto, D./0000-0002-3895-5553</t>
  </si>
  <si>
    <t>10.3390/w13111534</t>
  </si>
  <si>
    <t>SR1QN</t>
  </si>
  <si>
    <t>Gibbons, JM; Williamson, JC; Williams, AP; Withers, PJA; Hockley, N; Harris, IM; Hughes, JW; Taylor, RL; Jones, DL; Healey, JR</t>
  </si>
  <si>
    <t>Gibbons, James M.; Williamson, Julie C.; Williams, A. Prysor; Withers, Paul J. A.; Hockley, Neal; Harris, Ian M.; Hughes, Jo W.; Taylor, Rachel L.; Jones, Davey L.; Healey, John R.</t>
  </si>
  <si>
    <t>Sustainable nutrient management at field, farm and regional level: Soil testing, nutrient budgets and the trade-off between lime application and greenhouse gas emissions</t>
  </si>
  <si>
    <t>Catchment management; Diffuse pollution; Environmental economics; Grassland; Soil acidity; Water pollution</t>
  </si>
  <si>
    <t>NITROGEN BUDGETS; NITRATE; GRASSLAND; INPUTS; CATCHMENT; CLIMATE; LOSSES; UK; AGRICULTURE; PERFORMANCE</t>
  </si>
  <si>
    <t>Pollution from agriculture has environmental consequences at local and global scales. Managing this pollution is challenging because of diffuse sources and complex relationships between aquatic and atmospheric emissions. We illustrate this for a UK county that has suffered outbreaks of microbial pollution and eutrophication. We surveyed 49 livestock farms covering 12% of total agricultural grazed land. Soil nutrient status and whole-farm nutrient balances were determined, and the environmental impact of alleviating sub-optimal soil pH by liming was estimated at the county level. Only 37% of fields contained more P than was required for satisfactory grass growth, and soil acidity and available K were often limiting production. The mean farm N, P and K balances were similar to a modelled farm in England &amp; Wales and EU indicators for the majority of North West Europe. This suggests that local eutrophication events linked to agriculture are more likely to relate to improper timing of nutrient application rather than over-application. None of the surveyed farmers used nutrient decision support tools, largely due to a lack of awareness and competing sources of information. Liming soils to pH 6.0 was estimated to both reduce N-leaching and N2O emissions; however, the net climate-change impact would be negative as the direct CO2 emissions would exceed CO2 equivalent emissions of not liming by 394% (95% CI 201-21,232). Although liming currently presents a net cost to farmers, a sensitivity analysis suggests that reduced lime cost could lead to economic benefit to farmers but still increased greenhouse gas emissions. The results are applicable to all pasture-based agricultural systems where there is a drive to maintain or increase production through optimal soil and nutrient management. The findings demonstrate an important trade-off between reducing aquatic and atmospheric pollution and agricultural productivity, and the need to improve communication of this trade-off to farmers. (c) 2014 Elsevier B.V. All rights reserved.</t>
  </si>
  <si>
    <t>[Gibbons, James M.; Williamson, Julie C.; Williams, A. Prysor; Withers, Paul J. A.; Hockley, Neal; Harris, Ian M.; Hughes, Jo W.; Taylor, Rachel L.; Jones, Davey L.; Healey, John R.] Bangor Univ, Sch Environm Nat Resources &amp; Geog, Bangor LL57 2UW, Gwynedd, Wales</t>
  </si>
  <si>
    <t>Williams, AP (corresponding author), Bangor Univ, Sch Environm Nat Resources &amp; Geog, Bangor LL57 2UW, Gwynedd, Wales.</t>
  </si>
  <si>
    <t>prysor.williams@bangor.ac.uk</t>
  </si>
  <si>
    <t>Gibbons, James/A-1143-2010; Jones, Davey L/C-7411-2011; Hockley, Neal/B-1751-2008; Healey, John R/J-3719-2016; Jones, Davey/AAD-6037-2020; jones, davey/AAN-5606-2020</t>
  </si>
  <si>
    <t xml:space="preserve">Gibbons, James/0000-0002-0083-9872; Jones, Davey L/0000-0002-1482-4209; Hockley, Neal/0000-0002-7426-8152; Healey, John R/0000-0002-5398-2293; Jones, Davey/0000-0002-1482-4209; </t>
  </si>
  <si>
    <t>Welsh Government; European Union Rural Development Plan</t>
  </si>
  <si>
    <t>The CEFN Conwy project was delivered for Conwy County Borough Council and funded through the Welsh Government and European Union Rural Development Plan. We thank Dave Chadwick and two anonymous reviewers for constructive comments, Llinos Hughes and Mark Hughes for their technical assistance, National Farmers' Union Cymru and the Farmers' Union of Wales for facilitating the recruitment of farmers, and all the farmers that took part in the project.</t>
  </si>
  <si>
    <t>10.1016/j.agee.2014.02.016</t>
  </si>
  <si>
    <t>AI2PI</t>
  </si>
  <si>
    <t>Gibin, D; Simonetto, A; Zanini, B; Gilioli, G</t>
  </si>
  <si>
    <t>Gibin, D.; Simonetto, A.; Zanini, B.; Gilioli, G.</t>
  </si>
  <si>
    <t>A framework assessing the footprints of food consumption. An application on water footprint in Europe</t>
  </si>
  <si>
    <t>Food system; Environmental impact assessment; Sustainable food production; Large-scale assessment; Dietary pattern; Water consumption</t>
  </si>
  <si>
    <t>ECOLOGICAL FOOTPRINT; CARBON FOOTPRINT; PUBLIC-HEALTH; FAMILY; SUSTAINABILITY; EMISSIONS; CRITIQUE; IMPACTS; ENERGY; MODEL</t>
  </si>
  <si>
    <t>Innovative sustainable food systems should be defined to meet the future food demand (both in terms of quality and quantity) and to overcome the threats that current food systems are posing to the natural capital. To achieve this ambitious goal, the transition to sustainable food habits should be supported by methodological frameworks and modelling tools promoting human and environmental health. The proposed framework provided a stan-dardized system-based approach for the analysis of environmental impacts of food systems, assessed in terms of use of natural resources (water and ecological footprint) and GHG emissions (carbon footprint). The framework is applied to the assessment of water footprint of cradle-to-gate European food consumption, resulting in an average water footprint consumption of 3291 (+/- 557) litre (per day per person). The case study showed the potentiality of our framework as a support tool for policy making in designing specific incentives for the reduction of environmental impacts related to the agri-food sector, as well as in the evaluation of agronomic strategies in the light of pursuing the environmental sustainability of food commodities production. The main novelty presented in the case study is to use food consumption data coming from surveys harmonized across European countries to assess the real food demand.</t>
  </si>
  <si>
    <t>[Gibin, D.; Simonetto, A.; Gilioli, G.] Univ Brescia, Dept Civil Environm Architectural Engn &amp; Math DIC, Agrofood Lab, Via Branze 43, I-25123 Brescia, Italy; [Zanini, B.] Univ Brescia, Dept Clin &amp; Expt Sci, Viale Europa 11, I-25123 Brescia, Italy</t>
  </si>
  <si>
    <t>Simonetto, A (corresponding author), Univ Brescia, Dept Civil Environm Architectural Engn &amp; Math DIC, Agrofood Lab, Via Branze 43, I-25123 Brescia, Italy.</t>
  </si>
  <si>
    <t>anna.simonetto@umibs.it</t>
  </si>
  <si>
    <t>gibin, davide/0000-0001-5127-2610; GILIOLI, Gianni/0000-0001-7672-2577</t>
  </si>
  <si>
    <t>STE 800, 230 PARK AVE, NEW YORK, NY 10169 USA</t>
  </si>
  <si>
    <t>10.1016/j.eiar.2022.106735</t>
  </si>
  <si>
    <t>2P6NS</t>
  </si>
  <si>
    <t>Gibson, AJ; Hancock, GR; Healy, E; Lindsay, L; Moore, K; Bretreger, D; Cox, T</t>
  </si>
  <si>
    <t>Gibson, A. J.; Hancock, G. R.; Healy, E.; Lindsay, L.; Moore, K.; Bretreger, D.; Cox, T.</t>
  </si>
  <si>
    <t>Limitations to the soil impacts of tree regrowth in improved cattle pasture</t>
  </si>
  <si>
    <t>Regenerative agriculture; Soil erosion; Soil organic carbon; Ceasium-137; Environmental tracer; Revised universal soil loss equation</t>
  </si>
  <si>
    <t>ORGANIC-CARBON; ECOSYSTEM SERVICES; EROSION CONTROL; SEQUESTRATION; MANAGEMENT; CS-137; AFFORESTATION; REFORESTATION; CATCHMENTS; HEDGEROWS</t>
  </si>
  <si>
    <t>Tree regrowth plots are often utilised to reduce soil erosion and increase soil organic carbon (SOC) as well as providing shade for cattle. However, unfenced tree regrowth plots have been found to make limited improvements in soil health in grazing lands. To better inform land management decisions, the impact of an unfenced tree regrowth on soil erosion rates and soil properties was analysed for an improved (i.e., sown with introduced species) cattle pasture in Eastern Australia. Soil cores were collected to 20 cm depth for two paired transects: one with improved pasture and a tree plot, and one consisting only of improved pasture. Samples were analysed for soil organic carbon and soil properties and soil erosion rates were determined using the diffusion and migration model (DMM) and Revised Universal Soil Loss Equation (RUSLE). Maximum DMM erosion rates were similar for the two transects at 2.7 (tree plot) and 2.3 (pasture) t.ha(-1).yr(-1) , with the tree plot not having a statistically significant effect. RUSLE erosion rates showed less similarity for the transects at 5.58 (pasture) and 3.08 (tree plot) t.ha(-1) .yr(-1). SOC was lower within the tree plot compared to the rest of the transect, while it was significantly higher in the pasture than the tree plot transect (4.93% compared to 3.72%). To examine if the tree plot is buffering against higher erosion caused by this, the RUSLE cover factor was substituted for that of the pasture transect. However, no such effect was observed. Overall, the tree plot had no significant effect on SOC and erosion in this improved pasture grazing system. This has implications for the design of tree plots and their location, which is significant due to their perceived role in regenerative agriculture practices.</t>
  </si>
  <si>
    <t>[Gibson, A. J.] Southern Cross Univ, Fac Sci &amp; Engn, Lismore, NSW 2480, Australia; [Hancock, G. R.; Lindsay, L.; Moore, K.; Bretreger, D.] Univ Newcastle, Sch Environm &amp; Life Sci, Callaghan, NSW 2308, Australia; [Healy, E.; Moore, K.; Cox, T.] Univ Newcastle, Sch Engn, Callaghan, NSW 2308, Australia</t>
  </si>
  <si>
    <t>Gibson, AJ (corresponding author), Southern Cross Univ, Fac Sci &amp; Engn, Lismore, NSW 2480, Australia.</t>
  </si>
  <si>
    <t>abe.gibson@scu.edu.au</t>
  </si>
  <si>
    <t>Australian Government RTP Scholarship</t>
  </si>
  <si>
    <t>Australian Government RTP Scholarship(Australian Government)</t>
  </si>
  <si>
    <t>Darren Bayley and Tocal Agricultural College are thanked for their support and access to their properties. DB is funded by an Australian Government RTP Scholarship. This research did not receive any specific grant from funding agencies in the public, commercial, or not-for-profit sectors.</t>
  </si>
  <si>
    <t>10.1016/j.agee.2022.108015</t>
  </si>
  <si>
    <t>2J9FN</t>
  </si>
  <si>
    <t>Gillispie, EC; Sowers, TD; Duckworth, OW; Polizzotto, ML</t>
  </si>
  <si>
    <t>Gillispie, Elizabeth C.; Sowers, Tyler D.; Duckworth, Owen W.; Polizzotto, Matthew L.</t>
  </si>
  <si>
    <t>Soil Pollution Due to Irrigation with Arsenic-Contaminated Groundwater: Current State of Science</t>
  </si>
  <si>
    <t>CURRENT POLLUTION REPORTS</t>
  </si>
  <si>
    <t>Arsenic; Soil; Irrigation; Crops; Human health; Mitigation</t>
  </si>
  <si>
    <t>Food with elevated arsenic concentrations is becoming widely recognized as a global threat to human health. This review describes the current state of knowledge of soil pollution derived from irrigation with arsenic-contaminated groundwater, highlighting processes controlling arsenic cycling in soils and resulting arsenic impacts on crop and human health. Irrigation practices utilized for both flooded and upland crops have the potential to load arsenic to soils, with a host of environmental and anthropogenic factors ultimately determining the fate of arsenic. Continual use of contaminated groundwater for irrigation may result in soils with concentrations sufficient to create dangerous arsenic concentrations in the edible portions of crops. Recent advances in low-cost water and soil management options show promise for mitigating arsenic impacts of polluted soils. Better understanding of arsenic transfer from soil to crops and the controls on long-term soil arsenic accumulation is needed to establish effective arsenic mitigation strategies within vulnerable agronomic systems.</t>
  </si>
  <si>
    <t>[Gillispie, Elizabeth C.; Sowers, Tyler D.; Duckworth, Owen W.; Polizzotto, Matthew L.] North Carolina State Univ, Dept Soil Sci, 101 Derieux St,Campus Box 7619, Raleigh, NC 27695 USA</t>
  </si>
  <si>
    <t>Polizzotto, ML (corresponding author), North Carolina State Univ, Dept Soil Sci, 101 Derieux St,Campus Box 7619, Raleigh, NC 27695 USA.</t>
  </si>
  <si>
    <t>ecgillis@ncsu.edu; tdsowers@ncsu.edu; owen_duckworth@ncsu.edu; matt_polizzotto@ncsu.edu</t>
  </si>
  <si>
    <t>Gillispie, Elizabeth/0000-0003-0408-016X; Duckworth, Owen/0000-0002-1453-7402</t>
  </si>
  <si>
    <t>National Science Foundation [EAR-1255158, EAR-1324912]; Directorate For Geosciences [1255158] Funding Source: National Science Foundation</t>
  </si>
  <si>
    <t>National Science Foundation(National Science Foundation (NSF)); Directorate For Geosciences(National Science Foundation (NSF)NSF - Directorate for Geosciences (GEO))</t>
  </si>
  <si>
    <t>This work was in part supported by the National Science Foundation under grant numbers EAR-1255158 and EAR-1324912.</t>
  </si>
  <si>
    <t>2198-6592</t>
  </si>
  <si>
    <t>CURR POLLUT REP</t>
  </si>
  <si>
    <t>Curr. Pollut. Rep.</t>
  </si>
  <si>
    <t>10.1007/s40726-015-0001-5</t>
  </si>
  <si>
    <t>VE2LR</t>
  </si>
  <si>
    <t>Giri, S</t>
  </si>
  <si>
    <t>Giri, Subhasis</t>
  </si>
  <si>
    <t>Water quality prospective in Twenty First Century: Status of water quality in major river basins, contemporary strategies and impediments: A review</t>
  </si>
  <si>
    <t>Water quality criteria; Climate change; Urbanization; Eutrophication; Best management practices; Critical source areas; Water quality index; Machine learning algorithms; Remote sensing</t>
  </si>
  <si>
    <t>CRITICAL SOURCE AREAS; SOIL TOPOGRAPHIC INDEX; LOW IMPACT DEVELOPMENT; 3 GORGES RESERVOIR; MYTILUS-EDULIS L.; CLIMATE-CHANGE; MANAGEMENT-PRACTICES; SURFACE-WATER; LAND-USE; DRINKING-WATER</t>
  </si>
  <si>
    <t>Water quality improvement is one of the top priorities in the global agenda endorsed by United Nation. In this review manuscript, a holistic view of water quality degradation such as concerned pollutants, source of pollution, and its consequences in major river basins around the globe (at least 1 from each continent and a total of 16 basins) is presented. Additionally, nine contemporary techniques such as field scale evaluation, watershed scale evaluation, strategies to identify critical source areas, optimization strategies for placement of best management practices (BMPs), social component in watershed modeling, machine learning algorithms to address water quality problems in complex natural systems concomitant with spatial heterogeneity, establishing a total maximum daily loads (TMDLs), remote sensing in monitoring water quality, and developing water quality index are discussed. Next, the existing barriers to improve water quality are classified into primary and secondary impediments. A detail discussion of three primary impediments (climate change, urbanization and industrial activities, and agriculture) and ten secondary impediments (availability of water quality data, complexity of system, lack of skilled person, environmental legislation, fragmented mandate, limitation in resources, environmental awareness, resistance to change, alteration of nutrient ratio by river damming, and emerging pollutants) are illustrated. Finally, considering all the existing knowledge gaps pertaining to contemporary strategies, a future direction of water quality research is outlined to significantly improve the water quality around the globe. (C) 2020 Elsevier Ltd. All rights reserved.</t>
  </si>
  <si>
    <t>[Giri, Subhasis] Rutgers State Univ, Sch Environm &amp; Biol Sci, Dept Ecol Evolut &amp; Nat Resources, New Brunswick, NJ 08901 USA</t>
  </si>
  <si>
    <t>Giri, S (corresponding author), Rutgers State Univ, Sch Environm &amp; Biol Sci, Dept Ecol Evolut &amp; Nat Resources, New Brunswick, NJ 08901 USA.</t>
  </si>
  <si>
    <t>subhasis.msu@gmail.com</t>
  </si>
  <si>
    <t>Johnson Family Chair in Water Resources &amp; Watershed Ecology; New Jersey Agricultural Experiment Station at Rutgers, The State University of New Jersey</t>
  </si>
  <si>
    <t>The research was supported by the Johnson Family Chair in Water Resources &amp; Watershed Ecology and the New Jersey Agricultural Experiment Station at Rutgers, The State University of New Jersey. Author would like to thank Dr. Richard G. Lathrop for his comments to improve the manuscript.</t>
  </si>
  <si>
    <t>10.1016/j.envpol.2020.116332</t>
  </si>
  <si>
    <t>QB4MH</t>
  </si>
  <si>
    <t>Giubilato, E; Radomyski, A; Critto, A; Ciffroy, P; Brochot, C; Pizzol, L; Marcomini, A</t>
  </si>
  <si>
    <t>Giubilato, Elisa; Radomyski, Artur; Critto, Andrea; Ciffroy, Philippe; Brochot, Celine; Pizzol, Lisa; Marcomini, Antonio</t>
  </si>
  <si>
    <t>Modelling ecological and human exposure to POPs in Venice lagoon. Part I - Application of MERLIN-Expo tool for integrated exposure assessment</t>
  </si>
  <si>
    <t>Integrated exposure assessment; Exposure model; Aquatic food web; Persistent organic pollutants; Human internal exposure; PBPK</t>
  </si>
  <si>
    <t>METABOLIC BIOTRANSFORMATION RATES; LIPOPHILIC ORGANIC CONTAMINANTS; DIGESTIVE-TRACT ABSORPTION; WEB BIOACCUMULATION MODEL; TISSUE RESIDUE APPROACH; RISK-ASSESSMENT CONTEXT; DIBENZO-P-DIOXINS; POLYCHLORINATED-BIPHENYLS; BIOMONITORING DATA; OF-VENICE</t>
  </si>
  <si>
    <t>Industrial and urban emissions over several decades left a legacy of contamination by persistent organic pollutants in the sediments of Venice lagoon (Italy), which might still represent a hazard for the health of ecosystems and population. A new modelling tool for integrated exposure assessment, MERLIN-Expo, was applied to simulate integrated ecological and human exposure to PCBs and dioxins. MERLIN-Expo library provides a set of environmental fate models that can be easily combined to create several scenarios, and coupled to a human intake and a physiologically-based pharmaco-kinetic (PBPK) model to simulate human internal exposure. The Phytoplankton, Invertebrate and Fish models implemented in MERLIN-Expo library were combined to create an aquatic food web and to dynamically simulate bioaccumulation and biomagnification of dioxins and PCBs. Concentrations of PCB and dioxins in water, reconstructed from concentrations in dated sediment cores, were used as time-series inputs to run long term simulations. Estimated concentrations in edible aquatic species were used to estimate daily human intake through the consumption of local seafood. Finally, the application of the PBPK model allowed to explore the accumulation of 2,3,7,8-TCDD and PCB126 in human tissues for several decades. Simulated chemical concentrations in biota were evaluated against monitoring data for four aquatic species, finding an appreciable agreement, with some differences depending on the species and target chemicals. Estimated chemical concentrations in blood were compared to real human biomonitoring data measured in adult men. Despite several assumptions included in the assessment framework, simulated concentrations resulted close to measured data (the same order of magnitude or one order of difference). The results allowed performing a preliminary ecological and human health risk assessment for the selected chemicals by evaluating the exposure estimates against benchmark values available in literature. The study provided useful insights for supporting the verification of MERLIN-Expo in a real complex exposure scenario. (C) 2016 Elsevier B.V. All rights reserved.</t>
  </si>
  <si>
    <t>[Giubilato, Elisa; Radomyski, Artur; Critto, Andrea; Pizzol, Lisa; Marcomini, Antonio] Univ Ca Foscari Venice, Dept Environm Sci Informat &amp; Stat, Via Torino 155, I-30172 Venice, Italy; [Ciffroy, Philippe] Elect France EDF R&amp;D, Natl Hydraul &amp; Environm Lab, 6 Quai Watier, F-78400 Chatou, France; [Brochot, Celine] Inst Natl Environm Ind &amp; Risques INERIS, Unite Modeles Ecotoxicol &amp; Toxicol METO, Parc ALATA BP2, F-60550 Verneuil En Halatte, France</t>
  </si>
  <si>
    <t>Marcomini, A (corresponding author), Univ Ca Foscari Venice, Dept Environm Sci Informat &amp; Stat, Via Torino 155, I-30172 Venice, Italy.</t>
  </si>
  <si>
    <t>marcom@unive.it</t>
  </si>
  <si>
    <t>Pizzol, Lisa/R-5149-2016; BROCHOT, Céline/ABA-4854-2021; Brochot, Céline/O-5099-2014</t>
  </si>
  <si>
    <t>BROCHOT, Céline/0000-0003-4166-8472; Brochot, Céline/0000-0003-4166-8472; GIUBILATO, Elisa/0000-0001-6335-0735; Pizzol, Lisa/0000-0001-9434-9104</t>
  </si>
  <si>
    <t>European Union's FP7 [308440]</t>
  </si>
  <si>
    <t>European Union's FP7</t>
  </si>
  <si>
    <t>The research leading to these results has received funding from the European Union's FP7 under the project 4FUN- The FUture of FUlly integrated human exposure assessment of chemicals: Ensuring the long-term viability and technology transfer of the EU-FUNded 2-FUN tools as standardized solution (Grant Agreement No 308440).</t>
  </si>
  <si>
    <t>10.1016/j.scitotenv.2016.04.146</t>
  </si>
  <si>
    <t>DP0UV</t>
  </si>
  <si>
    <t>Giupponi, C; Eiselt, B; Ghetti, PF</t>
  </si>
  <si>
    <t>A multicriteria approach for mapping risks of agricultural pollution for water resources: The Venice Lagoon Watershed case study</t>
  </si>
  <si>
    <t>multicriteria analysis; GIS; pollution indices; agriculture; risk map</t>
  </si>
  <si>
    <t>4 CULTIVATION SYSTEMS; MAIZE</t>
  </si>
  <si>
    <t>A multicriteria analysis system was developed for producing risk maps of agricultural pollution due to alternative cultivation systems in the Watershed of the Lagoon of Venice (WLV) in Italy. Results of a field-scale simulation model for agricultural diffuse pollution were used to compile a matrix of environmental impacts, in terms of pollution indices. The most widespread combinations of typical environments (as defined by combinations of soil and climate variables) and alternative land uses (types of crops and cultivation systems) were described in the impact matrix. Land use in terms of crop distribution was based on census data. Two alternative cultivation systems were defined on the basis of the recent changes to the European Common Agricultural Policy: ordinary and eco-compatible. The effects of alternative scenarios were evaluated in terms of pollution risks for water resources. The evaluation procedure was built into the framework of a geographical information system to take into account the spatial features of pollution phenomena, vulnerability of the land and risk for water resources. The results demonstrated the great potential of eco-compatible practices for reducing the risks for surface and groundwater (-15 and -50%, respectively). (C) 1999 Academic Press.</t>
  </si>
  <si>
    <t>Univ Padua, Dipartimento Agron Ambientale &amp; Prod Vegetali, I-35020 Legnaro, PD, Italy; Commiss European Communities, Joint Res Ctr, Inst Syst Informat &amp; Safety, I-21020 Ispra, VA, Italy; Univ Venice, Dipartimento Sci Ambientali, I-30123 Venice, Italy</t>
  </si>
  <si>
    <t>Giupponi, C (corresponding author), Univ Padua, Dipartimento Agron Ambientale &amp; Prod Vegetali, Via Romea 6, I-35020 Legnaro, PD, Italy.</t>
  </si>
  <si>
    <t>Giupponi, Carlo/E-5895-2012</t>
  </si>
  <si>
    <t>Giupponi, Carlo/0000-0001-5358-9208</t>
  </si>
  <si>
    <t>10.1006/jema.1999.0283</t>
  </si>
  <si>
    <t>230EC</t>
  </si>
  <si>
    <t>Giupponi, C; Rosato, P</t>
  </si>
  <si>
    <t>Agricultural land use changes and water quality: A case study in the watershed of the Lagoon of Venice</t>
  </si>
  <si>
    <t>International Conference and Workshop on Integrated Management of Water Quality at CSIM</t>
  </si>
  <si>
    <t>MAY 11-16, 1997</t>
  </si>
  <si>
    <t>TEOLO, ITALY</t>
  </si>
  <si>
    <t>agriculture; environment; geographical information systems; impact indices; mathematical programming</t>
  </si>
  <si>
    <t>The effects of alternative agricultural land use scenarios in terms of environmental impact assessment on surface and ground water were simulated by means of combined socio-economic and environmental models. The economic model produced and evaluated alternative farming systems, defined in terms of land use (in farm crop allocations and regional statistics of crop distributions) and cultivation practices as influenced by different macro-economic scenarios of agricultural policies. These scenarios were defined on the basis of the present Common Agricultural Policy of the European Union and possible future measures for reducing the impact of current agricultural systems on the environment. The farmers' decisional process has been simulated with multi-objective functions aimed at maximising profits and minimising risk The methodology for the environmental impact assessment of farming systems is based an a simulation model for non-point source agricultural pollution which determines the impact of agriculture on a single field basis as influenced by environmental variables (soil and climate) and farmers' decisions (crop, soil management, fertilisation, etc.). The results obtained from this model were used to calculate a series of comparative indices capable of describing the effects of the use of fertilisers and pesticides on surface and ground waters. A geographical information system supported the spatial data management in particular for: a) the definition of simulation environments; b) the integration of physical and statistical geographical information; c) the cartographic presentation of results and the comparison of alternative scenarios. The model has been applied in the area of the Watershed of the Lagoon of Venice (WLV), located in northern Italy and has demonstrated how alternative policy scenarios determine not only significant variations in the overall environmental impacts in the study area, but also remarkable differences in their spatial distribution. (C) 1999 IAWQ Published by Elsevier Science Ltd. All rights reserved.</t>
  </si>
  <si>
    <t>Univ Padua, Dipartimento Agron Ambientale &amp; Produz Vegetali, I-35020 Agripolis Legnaro, PD, Italy; Univ Padua, Dipartimento Territorio &amp; Sistemi Agroforestali, I-35020 Agripolis Legnaro, PD, Italy</t>
  </si>
  <si>
    <t>Giupponi, C (corresponding author), Univ Padua, Dipartimento Agron Ambientale &amp; Produz Vegetali, 16 Via Romea, I-35020 Agripolis Legnaro, PD, Italy.</t>
  </si>
  <si>
    <t>Giupponi, Carlo/E-5895-2012; Rosato, Paolo/Q-4513-2018</t>
  </si>
  <si>
    <t>Giupponi, Carlo/0000-0001-5358-9208; Rosato, Paolo/0000-0002-4916-4394</t>
  </si>
  <si>
    <t>10.2166/wst.1999.0153</t>
  </si>
  <si>
    <t>179AF</t>
  </si>
  <si>
    <t>Giwa, AS; Zhang, XQ; Memon, AG; Ali, N</t>
  </si>
  <si>
    <t>Giwa, Abdulmoseen Segun; Zhang, Xiaoqian; Memon, Abdul Ghaffar; Ali, Nasir</t>
  </si>
  <si>
    <t>Co-Digestion of Household Black Water with Kitchen Waste for a Sustainable Decentralized Waste Management: Biochemical Methane Potential and Mixing Ratios Effects</t>
  </si>
  <si>
    <t>biochemical methane potential; black water; codigestion; decentralized system; household kitchen waste</t>
  </si>
  <si>
    <t>The generation of anthropogenic wastes, such as household human feces and kitchen waste, has resulted in a severe environmental impact. Sustainable management approaches to address disposal challenges and harness potential nutrient and energy values are urgently needed. This investigation assessed the anaerobic co-digestion of food waste and black water to identify the biochemical methane potential. The household kitchen waste showed improved performance at a dilution ratio of 50% with biochemical methane potential of 265 mL CH4/g volatile solid (VS), and that of the black water was 220 mL CH4/g VS without dilution. This trend indicates their easy biodegradation/digestibility and potential for energy recovery. The kitchen waste equal mix ratio of 50% v/v with the black water had the highest biochemical methane potential of 295.13 mL CH4/g VS when co-digested. High performance was due to the comparative balance in substrate concentrations that offered robust methanogenic activities without inhibitions. The effluent total chemical oxygen demand reduction of similar to 90% and other physicochemical parameters showed that the codigestion treatment (kitchen waste and black water 50:50% v/v) was efficient. The codigestion route could offer a decentralized wastewater management system for energy recovery.</t>
  </si>
  <si>
    <t>[Giwa, Abdulmoseen Segun] Yangtze Normal Univ, Green Intelligence Environm Sch, Chongqing 408100, Peoples R China; [Giwa, Abdulmoseen Segun; Zhang, Xiaoqian; Memon, Abdul Ghaffar; Ali, Nasir] Tsinghua Univ, Sch Environm, State Key Joint Lab Environm Simulat &amp; Pollut Con, Beijing, Peoples R China; [Zhang, Xiaoqian] South China Univ Technol, Higher Educ Mega Ctr, Sch Environm &amp; Energy, Guangzhou 510006, Peoples R China; [Memon, Abdul Ghaffar] NED Univ Engn &amp; Technol, Dept Environm Engn, Karachi, Pakistan; [Ali, Nasir] Chinese Acad Sci, Qingdao Inst Bioenergy &amp; Bioproc Technol, Key Lab Biofuels, Qingdao, Peoples R China</t>
  </si>
  <si>
    <t>Giwa, AS (corresponding author), Yangtze Normal Univ, Green Intelligence Environm Sch, Chongqing 408100, Peoples R China.;Zhang, XQ (corresponding author), South China Univ Technol, Higher Educ Mega Ctr, Sch Environm &amp; Energy, Guangzhou 510006, Peoples R China.</t>
  </si>
  <si>
    <t>giwasegun@live.com; zhangxq.163@163.com</t>
  </si>
  <si>
    <t>Giwa, Abdulmoseen Segun/ABG-4844-2021; Memon, Abdul Ghaffar/X-4508-2019</t>
  </si>
  <si>
    <t xml:space="preserve">Giwa, Abdulmoseen Segun/0000-0001-9905-0312; </t>
  </si>
  <si>
    <t>Major Science and Technology Program for Water Pollution Control and Treatment of China [2017ZX07102-004]; Green Intelligence Environmental School, Yangtze Normal University [01160056]</t>
  </si>
  <si>
    <t>Major Science and Technology Program for Water Pollution Control and Treatment of China; Green Intelligence Environmental School, Yangtze Normal University</t>
  </si>
  <si>
    <t>This work was supported by the Major Science and Technology Program for Water Pollution Control and Treatment of China (Grant No. 2017ZX07102-004). The Biomass and Waste Water Pollution Control grant (No. 01160056) of the Green Intelligence Environmental School, Yangtze Normal University.</t>
  </si>
  <si>
    <t>10.1089/ees.2020.0276</t>
  </si>
  <si>
    <t>UP2WJ</t>
  </si>
  <si>
    <t>Glavan, M; White, SM; Holman, IP</t>
  </si>
  <si>
    <t>Glavan, Matjaz; White, Sue M.; Holman, Ian P.</t>
  </si>
  <si>
    <t>Water quality targets and maintenance of valued landscape character - Experience in the Axe catchment, UK</t>
  </si>
  <si>
    <t>Water Framework Directive; SWAT; Modelling; Nitrate; Phosphorous; Landscape</t>
  </si>
  <si>
    <t>PHOSPHORUS; MODEL; SEDIMENT; CAPABILITIES; AGRICULTURE; SIMULATIONS; RETENTION; NITROGEN; RISK; SOIL</t>
  </si>
  <si>
    <t>The Water Framework Directive (WFD) (Directive 2000/60/EC) requires new ecological standards for rivers, lakes and coastal waters by 2015. In the United Kingdom the English Catchment Sensitive Farming Initiative has identified 40 catchments which are at risk of failing the European Commission WFD targets for good ecological status of water bodies because of a range of issues. The river Axe catchment situated in south-west England, with a mixture of diffuse and point sources of pollution, is one of these priority sites, as intensive dairy farming and cultivation of high risk crops (maize) cause problems with enhanced suspended sediment, nitrate and phosphorus levels in the river. Much of the Axe is under national and county landscape designations, making land use or management measures taken to achieve river status sensitive to these designations. For the purpose of this research the Soil and Water Assessment Tool (SWAT-2005) was used. The baseline scenario was based on field observation and interviews with the Environment Agency and farmers; it was run with and without point sources. Three different mitigation scenarios, designed to maintain the landscape of the catchment, were then tested. Field buffer strips (FBS), extensive land use management (EXT) and sheep land use management (SHP), were used to assess the effectiveness of the measures in reducing nutrient loads in the river Axe, UK. Management scenarios reduced the average annual loads at the main catchment outlet by 21.2% (FBS), 37.3% (EXT) and 45.0% (SHP), for total nitrogen and 47.7% (FBS), 60.6% (EXT) and 62.4% (SHP) for total phosphorus. The results of this study suggest that there may be a fundamental incompatibility between the delivery of WFD targets and the maintenance of viable agricultural systems necessary to maintain landscapes which are highly valued for their aesthetic, recreational and economic value. (C) 2012 Elsevier Ltd. All rights reserved.</t>
  </si>
  <si>
    <t>[Glavan, Matjaz] Univ Ljubljana, Biotech Fac, Dept Agron, Ljubljana 1001, Slovenia; [White, Sue M.; Holman, Ian P.] Cranfield Univ, Cranfield Water Sci Inst, Cranfield MK43 0AL, Beds, England</t>
  </si>
  <si>
    <t>Glavan, M (corresponding author), Univ Ljubljana, Biotech Fac, Dept Agron, Jamnikarjeva 101, Ljubljana 1001, Slovenia.</t>
  </si>
  <si>
    <t>matjaz.glavan@bf.uni-lj.si; sue.white@cranfield.ac.uk; i.holman@cranfield.ac.uk</t>
  </si>
  <si>
    <t>Holman, Ian P/A-7108-2010</t>
  </si>
  <si>
    <t>Holman, Ian P/0000-0002-5263-7746; Glavan, Matjaz/0000-0003-1843-2197</t>
  </si>
  <si>
    <t>JUL 30</t>
  </si>
  <si>
    <t>10.1016/j.jenvman.2012.03.009</t>
  </si>
  <si>
    <t>948OE</t>
  </si>
  <si>
    <t>Glavan, M; Zeleznikar, S; Velthof, G; Boekhold, S; Langaas, S; Pintar, M</t>
  </si>
  <si>
    <t>Glavan, Matjaz; Zeleznikar, Spela; Velthof, Gerard; Boekhold, Sandra; Langaas, Sindre; Pintar, Marina</t>
  </si>
  <si>
    <t>How to Enhance the Role of Science in European Union Policy Making and Implementation: The Case of Agricultural Impacts on Drinking Water Quality</t>
  </si>
  <si>
    <t>drinking water; agriculture; EU policy; governance; integrated scientific support; water quality; nitrates; pesticides</t>
  </si>
  <si>
    <t>AGRI-ENVIRONMENTAL SCHEMES; RESOURCES MANAGEMENT; EU; SUPPORT; POLITICS; CLIMATE; PARTICIPATION; INFORMATION; INTEGRATION; STRATEGIES</t>
  </si>
  <si>
    <t>Throughout the European Union (EU), high concentrations of nitrates and pesticides are among the major polluting components of drinking water and have potential long-term impacts on the environment and human health. Many research projects co-funded by the European Commission have been carried out, but the results often do not influence policy making and implementation to the extent that is duly justified. This paper assesses several issues and barriers that weaken the role of science in EU policy making and EU policy implementation in the case of agricultural impacts on drinking water quality. It then proposes improvements and solutions to strengthen the role of science in this process. The analysis is conceptual but supported empirically by a desk study, a workshop, and complementary individual interviews, mostly with representatives of organizations working at the EU level. The results indicate that perceived barriers are mostly observed on the national or regional level and are connected with a lack of political will, scarce instruction on the legislation implementation process, and a lack of funding opportunities for science to be included in policy making and further EU policy implementation. In response to that, we suggest translating scientific knowledge on technological, practical or environmental changes and using dissemination techniques for specific audiences and in local languages. Further, the relationship between data, information and decision making needs to change by implementing monitoring in real-time, which will allow for the quick adaptation of strategies. In addition, we suggest project clustering (science, policy, stakeholders, and citizens) to make science and research more connected to current policy challenges and stakeholder needs along with citizen involvement with an aim of establishing sustainable long-term relationships and communication flows.</t>
  </si>
  <si>
    <t>[Glavan, Matjaz; Zeleznikar, Spela; Pintar, Marina] Univ Ljubljana, Biotech Fac, Ljubljana 1000, Slovenia; [Velthof, Gerard] Wageningen Univ &amp; Res, Environm Res, POB 47, NL-6700 AA Wageningen, Netherlands; [Boekhold, Sandra] Natl Inst Publ Hlth &amp; Environm, Antonie van Leeuwenhoeklaan 9, NL-3721 MA Bilthoven, Netherlands; [Langaas, Sindre] Norwegian Inst Water Res NIVA, Gaustadalleen 21, N-0349 Oslo, Norway</t>
  </si>
  <si>
    <t>Glavan, M (corresponding author), Univ Ljubljana, Biotech Fac, Ljubljana 1000, Slovenia.</t>
  </si>
  <si>
    <t>matjaz.glavan@bf.uni-lj.si; spela.zeleznikar@bf.uni-lj.si; gerard.velthof@wur.nl; sandra.boekhold@rivm.nl; sindre.langaas@niva.no; marina.pintar@bf.uni.lj.si</t>
  </si>
  <si>
    <t>Železnikar, Špela/AAQ-9410-2020</t>
  </si>
  <si>
    <t>Železnikar, Špela/0000-0002-0839-5305; Glavan, Matjaz/0000-0003-1843-2197; Velthof, Gerard/0000-0003-0838-5622</t>
  </si>
  <si>
    <t>European Union [727984]</t>
  </si>
  <si>
    <t>This project has received funding from the European Union's Horizon 2020 research and innovation program under grant agreement No. 727984.</t>
  </si>
  <si>
    <t>MAR 8</t>
  </si>
  <si>
    <t>10.3390/w11030492</t>
  </si>
  <si>
    <t>HT4SH</t>
  </si>
  <si>
    <t>Gleick, PH</t>
  </si>
  <si>
    <t>Gleick, Peter H.</t>
  </si>
  <si>
    <t>Water, Drought, Climate Change, and Conflict in Syria</t>
  </si>
  <si>
    <t>WEATHER CLIMATE AND SOCIETY</t>
  </si>
  <si>
    <t>SHARED RIVERS; RESOURCES; VULNERABILITY; SECURITY</t>
  </si>
  <si>
    <t>The devastating civil war that began in Syria in March 2011 is the result of complex interrelated factors. The focus of the conflict is regime change, but the triggers include a broad set of religious and sociopolitical factors, the erosion of the economic health of the country, a wave of political reform sweeping over the Middle East and North Africa (MENA) and Levant region, and challenges associated with climate variability and change and the availability and use of freshwater. As described here, water and climatic conditions have played a direct role in the deterioration of Syria's economic conditions. There is a long history of conflicts over water in these regions because of the natural water scarcity, the early development of irrigated agriculture, and complex religious and ethnic diversity. In recent years, there has been an increase in incidences of water-related violence around the world at the subnational level attributable to the role that water plays in development disputes and economic activities. Because conflicts are rarely, if ever, attributable to single causes, conflict analysis and concomitant efforts at reducing the risks of conflict must consider a multitude of complex relationships and contributing factors. This paper assesses the complicated connections between water and conflict in Syria, looks more broadly at future climate-related risks for water systems, and offers some water management strategies for reducing those risks.</t>
  </si>
  <si>
    <t>[Gleick, Peter H.] Pacific Inst, Oakland, CA 94612 USA</t>
  </si>
  <si>
    <t>Gleick, PH (corresponding author), Pacific Inst, Water Program, 654 13th St, Oakland, CA 94612 USA.</t>
  </si>
  <si>
    <t>pgleick@pacinst.org</t>
  </si>
  <si>
    <t>mahsum, masot/ABC-4546-2020; Gleick, Peter H/E-5528-2015</t>
  </si>
  <si>
    <t>Gleick, Peter H/0000-0001-7232-9284</t>
  </si>
  <si>
    <t>AMER METEOROLOGICAL SOC</t>
  </si>
  <si>
    <t>BOSTON</t>
  </si>
  <si>
    <t>45 BEACON ST, BOSTON, MA 02108-3693 USA</t>
  </si>
  <si>
    <t>1948-8327</t>
  </si>
  <si>
    <t>1948-8335</t>
  </si>
  <si>
    <t>WEATHER CLIM SOC</t>
  </si>
  <si>
    <t>Weather Clim. Soc.</t>
  </si>
  <si>
    <t>10.1175/WCAS-D-13-00059.1</t>
  </si>
  <si>
    <t>AK7IH</t>
  </si>
  <si>
    <t>Glendell, M; Jones, R; Dungait, JAJ; Meusburger, K; Schwendel, AC; Barclay, R; Barker, S; Haley, S; Quine, TA; Meersmans, J</t>
  </si>
  <si>
    <t>Glendell, M.; Jones, R.; Dungait, J. A. J.; Meusburger, K.; Schwendel, A. C.; Barclay, R.; Barker, S.; Haley, S.; Quine, T. A.; Meersmans, J.</t>
  </si>
  <si>
    <t>Tracing of particulate organic C sources across the terrestrial-aquatic continuum, a case study at the catchment scale (Carminowe Creek, southwest England)</t>
  </si>
  <si>
    <t>Lateral carbon fluxes; Sediment fingerprinting; Biomarkers n-Alkanes; Bulk stable C-13 and N-15 isotopes</t>
  </si>
  <si>
    <t>N-ALKANE BIOMARKERS; SOIL-EROSION; ISOTOPIC COMPOSITION; ACCELERATED EROSION; SPAWNING GRAVELS; SEDIMENT SOURCES; CARBON DYNAMICS; STABLE-ISOTOPES; WATER-POLLUTION; INLAND WATERS</t>
  </si>
  <si>
    <t>Soils deliver crucial ecosystem services, such as climate regulation through carbon (C) storage and food security, both of which are threatened by climate and land use change. While soils are important stores of terrestrial C, anthropogenic impact on the lateral fluxes of C from land to water remains poorly quantified and not well represented in Earth system models. In this study, we tested a novel framework for tracing and quantifying lateral C fluxes from the terrestrial to the aquatic environment at a catchment scale. The combined use of conservative plant-derived geochemical biomarkers n-alkanes and bulk stable delta C-13 and delta N-15 isotopes of soils and sediments allowed us to distinguish between particulate organic C sources from different land uses (i.e. arable and temporary grassland vs. permanent grassland vs. riparian woodland vs. river bed sediments) (p &lt; 0.001), showing an enhanced ability to distinguish between land use sources as compared to using just n-alkanes alone. The terrestrial-aquatic proxy (TAR) ratio derived from n-alkane signatures indicated an increased input of terrestrial-derived organic matter (OM) to lake sediments over the past 60 years, with an increasing contribution of woody vegetation shown by the C-27/C-31 ratio. This may be related to agricultural intensification, leading to enhanced soil erosion, but also an increase in riparian woodland that may disconnect OM inputs from arable land uses in the upper parts of the study catchment. Spatial variability of geochemical proxies showed a close coupling between OM provenance and riparian land use, supporting the new conceptualization of river corridors (active river channel and riparian zone) as critical zones linking the terrestrial and aquatic C fluxes. Further testing of this novel tracing technique shows promise in terms of quantification of lateral C fluxes as well as targeting of effective land management measures to reduce soil erosion and promote OM conservation in river catchments. (c) 2017 Elsevier B.V. All rights reserved.</t>
  </si>
  <si>
    <t>[Glendell, M.] James Hutton Inst, Aberdeen AB15 8QH, Scotland; [Jones, R.; Barclay, R.; Haley, S.; Quine, T. A.] Univ Exeter, Geog Coll Life &amp; Environm Sci, Exeter EX4 4RJ, Devon, England; [Dungait, J. A. J.] Rothamsted Res, Sustainable Agr Sci, Okehampton EX20 2SB, Devon, England; [Meusburger, K.] Univ Basel, Environm Geosci, Bernoullistr 30, CH-4056 Basel, Switzerland; [Schwendel, A. C.] York St John Univ, Sch Humanities Relig &amp; Philosophy, York YO31 7EX, N Yorkshire, England; [Barker, S.] Univ Exeter, Environm &amp; Sustainabil Inst, Penryn Campus, Penryn TR10 9FE, Cornwall, England; [Meersmans, J.] Cranfield Univ, Sch Water Energy &amp; Environm, Bedford MK43 0AL, England</t>
  </si>
  <si>
    <t>Glendell, M (corresponding author), James Hutton Inst, Aberdeen AB15 8QH, Scotland.</t>
  </si>
  <si>
    <t>Miriam.Glendell@hutton.ac.uk</t>
  </si>
  <si>
    <t>Meusburger, Katrin/AHA-6763-2022; Glendell, Miriam/ABE-9931-2021; Dungait, Jenni/F-1110-2013; Dungait, Jennifer/AAV-7301-2021; meersmans, jeroen/T-2186-2017</t>
  </si>
  <si>
    <t>Meusburger, Katrin/0000-0003-4623-6249; Glendell, Miriam/0000-0003-0110-9879; Dungait, Jenni/0000-0001-9074-4174; Dungait, Jennifer/0000-0001-9074-4174; Quine, Timothy/0000-0002-5143-5157; meersmans, jeroen/0000-0001-6614-1453; Schwendel, Arved/0000-0003-2937-1748</t>
  </si>
  <si>
    <t>University of Exeter Strategic Science Development Fund under the project 'Linking the terrestrial and aquatic carbon fluxes at a catchment scale'; UK Natural Environment Research Council GW4+ Research Experience Placement Scheme under the project title 'Linking the terrestrial and aquatic carbon cycles to improve global Earth Systems Models'; BBSRC [BBS/E/C/000I0310] Funding Source: UKRI</t>
  </si>
  <si>
    <t>University of Exeter Strategic Science Development Fund under the project 'Linking the terrestrial and aquatic carbon fluxes at a catchment scale'; UK Natural Environment Research Council GW4+ Research Experience Placement Scheme under the project title 'Linking the terrestrial and aquatic carbon cycles to improve global Earth Systems Models'; BBSRC(UK Research &amp; Innovation (UKRI)Biotechnology and Biological Sciences Research Council (BBSRC))</t>
  </si>
  <si>
    <t>This work was supported by the University of Exeter Strategic Science Development Fund under the project 'Linking the terrestrial and aquatic carbon fluxes at a catchment scale' and UK Natural Environment Research Council GW4+ Research Experience Placement Scheme under the project title 'Linking the terrestrial and aquatic carbon cycles to improve global Earth Systems Models'. We would like to thank Iain Hartley and Gabriel Yvon-Durocher of the University of Exeter for helpful scientific discussions at the project inception, the farmers and landowners, including the National Trust, for allowing us access to their land and to two anonymous reviewers for their constructive comments that greatly helped to improve our manuscript.</t>
  </si>
  <si>
    <t>10.1016/j.scitotenv.2017.10.211</t>
  </si>
  <si>
    <t>FU8RF</t>
  </si>
  <si>
    <t>Glorennec, P; Bemrah, N; Tard, A; Robin, A; Le Bot, B; Bard, D</t>
  </si>
  <si>
    <t>Glorennec, Philippe; Bemrah, Nawel; Tard, Alexandra; Robin, Alban; Le Bot, Barbara; Bard, Denis</t>
  </si>
  <si>
    <t>Probabilistic modeling of young children's overall lead exposure in France: Integrated approach for various exposure media</t>
  </si>
  <si>
    <t>environmental exposure; environmental health; exposure assessment; probabilistic exposure assessment; lead</t>
  </si>
  <si>
    <t>DIETARY EXPOSURE; PUBLIC-HEALTH; DISTRIBUTIONS; UNCERTAINTY; INFANTS</t>
  </si>
  <si>
    <t>Objectives: Emissions of lead into the environment (and thus its environmental concentrations) have decreased in recent years. We sought to estimate: the overall lead exposure of children aged 6 months to 6 years (the population group most exposed and most sensitive to lead) in France through the various media (air, food, water, soils, and dust) and the respective contributions of each medium to the total dose. We have focused on the general population, leaving aside specific risk factors such as deteriorated lead paints. Methods: We used the most recent French intake data for food and water, and a daily ingested quantity selected from the literature for soils and dust. Contamination data came from the first total diet study of contaminant levels in France (2000-2001), from regulatory testing of tap water (2004), a literature review of lead in urban soils, and a pilot study (2005) of lead in dust. Air quality monitoring measurements showed that the contribution of air could now be safely ignored. Weekly exposure doses were estimated with Monte Carlo simulations. Results: Median weekly exposure dose was 7.5 mu g/kg bw.week for children aged 6 months to 3 years and 4.7 for those aged from 3-6 years. 95th percentiles were 13.5 and 8.7 mu g/kg bw.week. Exposure came mainly from food. The principal uncertainties are associated with quantification limits in food and water, representativeness and traceability of tap water samples, and absence of recent data about urban soil contamination. Conclusions: These results differ quite notably from earlier estimates and highlight the need, especially for policy-making purposes, to update exposure measurements for this metal. (c) 2007 Elsevier Ltd. All rights reserved.</t>
  </si>
  <si>
    <t>Natl Sch Publ Hlth, F-35043 Rennes, France; AFSSA, French Agcy Food Safety, Direct Risk Assessment Nutr &amp; Food Safety, Off Sci Support Risk Assessment,Quantitat Risk A, Lyon, France</t>
  </si>
  <si>
    <t>Glorennec, P (corresponding author), Natl Sch Publ Hlth, Ave Prof Leon Bernard, F-35043 Rennes, France.</t>
  </si>
  <si>
    <t>philippe.glorennec@ensp.fr</t>
  </si>
  <si>
    <t>Glorennec, Philippe/K-1648-2015; Le Bot, Barbara/K-6223-2015; bard, denis/O-4189-2019</t>
  </si>
  <si>
    <t xml:space="preserve">Glorennec, Philippe/0000-0003-4450-0878; </t>
  </si>
  <si>
    <t>10.1016/j.envint.2007.05.004</t>
  </si>
  <si>
    <t>213OP</t>
  </si>
  <si>
    <t>Glover, CJ; Cornejo, PK; Hiibel, SR</t>
  </si>
  <si>
    <t>Glover, Callan J.; Cornejo, Pablo K.; Hiibel, Sage R.</t>
  </si>
  <si>
    <t>Life Cycle Assessment of Integrated Nutrient, Energy, and Water Recovery on Large-Scale Dairy Farms</t>
  </si>
  <si>
    <t>life cycle assessment; manure management; resource recovery</t>
  </si>
  <si>
    <t>HYDROTHERMAL CARBONIZATION; LIVESTOCK PRODUCTION; ECONOMIC-ASSESSMENT; MANURE; IMPACT; GAS</t>
  </si>
  <si>
    <t>Manure management at large-scale dairy farms poses environmental risks to air and water resources through greenhouse gas emissions and nutrient pollution. Current practices do not fully utilize the organic matter and nutrients contained in manure. This work evaluated the environmental performance of novel nutrients, energy, and water innovations for resource recovery (NEWIR) system intended to improve the sustainability of dairy manure management by reducing environmental impacts and recovering valuable resources from the manure. NEWIR consists of hydrothermal carbonization (HTC) for energy recovery, algae cultivation for nutrient recovery, and membrane distillation for water recovery. Life cycle assessment was used to compare the NEWIR system with conventional dairy manure management practices and to identify the benefits and unintended consequences of resource recovery. Results show vastly improved nutrient management performance by NEWIR, with marine and freshwater eutrophication potentials reduced 0.148 kg N-equivalent (eq.) and 0.168 kg P-eq. per functional unit, respectively, compared with conventional practices. NEWIR also reduces global warming potential (GWP) by 15% when recovered energy and nutrients are considered. However, NEWIR has higher water consumption than conventional practices, primarily due to the dilution water needed to support algae growth in HTC aqueous products. The dominant contributor to environmental impacts in NEWIR is algae cultivation, primarily due to buffering chemicals required to maintain high pH growth conditions for Spirulina maxima. Uncertainty analysis shows that NEWIR GWP may exceed that of the conventional farm, highlighting the need to reduce the environmental impacts of algae cultivation. Although additional work is needed to optimize algae cultivation and reduce GWP, NEWIR shows considerable potential to improve nutrient management and energy recovery from dairy manure.</t>
  </si>
  <si>
    <t>[Glover, Callan J.; Hiibel, Sage R.] Univ Nevada, Dept Chem &amp; Mat Engn, Reno, NV USA; [Cornejo, Pablo K.] Calif State Univ, Civil Engn Dept, Chico, CA USA; [Hiibel, Sage R.] Univ Nevada, Dept Chem &amp; Mat Engn, 1664 N Virginia St,MS388, Reno, NV 89557 USA</t>
  </si>
  <si>
    <t>Hiibel, SR (corresponding author), Univ Nevada, Dept Chem &amp; Mat Engn, 1664 N Virginia St,MS388, Reno, NV 89557 USA.</t>
  </si>
  <si>
    <t>shiibel@unr.edu</t>
  </si>
  <si>
    <t>10.1089/ees.2021.0376</t>
  </si>
  <si>
    <t>JUN 2022</t>
  </si>
  <si>
    <t>2D4BM</t>
  </si>
  <si>
    <t>Golas, I; Szmyt, M; Potorski, J; Lopata, M; Gotkowska-Plachta, A; Glinska-Lewczuk, K</t>
  </si>
  <si>
    <t>Golas, Iwona; Szmyt, Mariusz; Potorski, Jacek; Lopata, Michal; Gotkowska-Plachta, Anna; Glinska-Lewczuk, Katarzyna</t>
  </si>
  <si>
    <t>Distribution of Pseudomonas fluorescens and Aeromonas hydrophila Bacteria in a Recirculating Aquaculture System during Farming of European Grayling (Thymallus thymallus L.) Broodstock</t>
  </si>
  <si>
    <t>RAS; European grayling; fish rearing; bacteria; Ps; fluorescens; A; hydrophila</t>
  </si>
  <si>
    <t>TARGETED OLIGONUCLEOTIDE PROBES; TETRACYCLINE-RESISTANT BACTERIA; IN-SITU HYBRIDIZATION; FISH FARM; WATER; RIVER; DIVERSITY; COMMUNITIES; POPULATIONS; IMPACT</t>
  </si>
  <si>
    <t>Pseudomonas fluorescens and Aeromonas hydrophila bacteria are opportunistic pathogens that occur naturally in the aquatic environment and in the gut flora of healthy fish. Both species can pose a serious threat for fish that are highly sensitive to water pollution. The aim of this study was to determine the extent to which the amount of administered fish feed and fish biomass affect the distribution and abundance of Ps. fluorescens and A. hydrophila bacteria in a recirculating aquaculture system (RAS) during farming of European grayling (Thymallus thymallus L.) broodstock. A total of 68 water samples from the inflow, two rearing tanks and the outflow as well as 17 feed samples were collected and analyzed separately. Bacterial populations were analyzed by the culture-dependent method and a molecular method (fluorescence in situ hybridization, FISH) to detect culturable strains and viable but non-culturable strains, respectively. Fish biomass, feed and 16 water quality parameters (temperature, pH, concentration of dissolved oxygen, oxygen saturation, five-day biochemical oxygen demand (BOD5), total phosphorus, total organic phosphorus and nitrogen, orthophosphates, total nitrogen, nitrite and nitrate nitrogen, ammonia nitrogen, ammonium nitrogen, total suspended solids, and total organic carbon) were the explanatory factors. Statistically significant differences (RM-ANOVA, p 0.05) were stated in bacterial abundance in samples from the inflow, rearing tanks and the outflow. Water samples from the RAS were abundantly colonized by non-culturable Ps. fluorescens and A. hydrophila bacteria. Feed was not a source of bacteria, but a redundancy analysis (RDA) revealed that the amount of feed, fish biomass, BOD5, and total suspended solids and total organic carbon were positively correlated in both Ps. fluorescens and A. hydrophila. These parameters also influenced the distribution of both potentially pathogenic bacterial populations and contributed to the bacterial contamination of water in the RAS. Our results are particularly valuable for aquacultures that help to replenish wild stocks and rebuild populations of threatened species in natural aquatic environments.</t>
  </si>
  <si>
    <t>[Golas, Iwona; Potorski, Jacek; Gotkowska-Plachta, Anna] Univ Warmia &amp; Mazury, Dept Environm Microbiol, Prawochenskiego 1, PL-10957 Olsztyn, Poland; [Szmyt, Mariusz] Univ Warmia &amp; Mazury, Dept Fish Biol &amp; Pisciculture, Oczapowskiego 5, PL-10957 Olsztyn, Poland; [Lopata, Michal] Univ Warmia &amp; Mazury, Dept Water Protect Engn, Prawochenskiego 1, PL-10957 Olsztyn, Poland; [Glinska-Lewczuk, Katarzyna] Univ Warmia &amp; Mazury, Dept Water Resources Climatol &amp; Environm Manageme, Plac Lodzki 2, PL-10759 Olsztyn, Poland</t>
  </si>
  <si>
    <t>Golas, I (corresponding author), Univ Warmia &amp; Mazury, Dept Environm Microbiol, Prawochenskiego 1, PL-10957 Olsztyn, Poland.</t>
  </si>
  <si>
    <t>iwonag@uwm.edu.pl; mariusz.szmyt@uwm.edu.pl; jacek.potorski@uwm.edu.pl; michal.lopata@uwm.edu.pl; aniagp@uwm.edu.pl; kaga@uwm.edu.pl</t>
  </si>
  <si>
    <t>Gołaś, Iwona/O-1397-2019; Szmyt, Mariusz/ABF-3588-2021</t>
  </si>
  <si>
    <t>Gołaś, Iwona/0000-0003-3681-7277; Gotkowska-Plachta, Anna/0000-0001-6342-9574; Lopata, Michal/0000-0002-1993-3287; Szmyt, Mariusz/0000-0001-8799-9088; GLINSKA-LEWCZUK, KATARZYNA/0000-0002-7845-6353</t>
  </si>
  <si>
    <t>Ministry of Science and Higher Education (Poland) [18.610-004-300, 18.610.001-300]</t>
  </si>
  <si>
    <t>Ministry of Science and Higher Education (Poland)(Ministry of Science and Higher Education, Poland)</t>
  </si>
  <si>
    <t>This study was supported by research grants No. 18.610-004-300 and No. 18.610.001-300 from the Ministry of Science and Higher Education (Poland).</t>
  </si>
  <si>
    <t>10.3390/w11020376</t>
  </si>
  <si>
    <t>HO4NM</t>
  </si>
  <si>
    <t>Golding, AL; Dong, ZM</t>
  </si>
  <si>
    <t>Golding, Amber-Leigh; Dong, Zhongmin</t>
  </si>
  <si>
    <t>Hydrogen production by nitrogenase as a potential crop rotation benefit</t>
  </si>
  <si>
    <t>ACETYLENE-REDUCTION ASSAY; LEGUME ROOT-NODULES; RHIZOBIUM-LEGUMINOSARUM; BRADYRHIZOBIUM-JAPONICUM; ATMOSPHERIC HYDROGEN; ELECTRON ALLOCATION; GAS-EXCHANGE; N2 FIXATION; SOIL; EVOLUTION</t>
  </si>
  <si>
    <t>Both climate change and the adverse effects of chemical use on human and environmental health are recognized as serious issues of global concern. Nowhere is this more apparent than in the agricultural sector where release of greenhouse gases such as carbon dioxide, nitrous oxide and methane continues to be problematic and where use of nitrogen fertilizer is responsible for negative impacts on both human populations and ecosystems. The manipulation of biological nitrogen fixation (BNF) could help alleviate part of the difficulty by decreasing the need for nitrogen fertilizers, which require huge quantities of fossil fuel to produce and contribute to the release of nitrous oxide from soil as well as being responsible for the contamination of drinking water systems and natural habitats. BNF is performed by a variety of microorganisms. One of the most studied examples is the BNF carried out by rhizobial bacteria in symbiosis with their plant hosts such as pea and soybean. Hydrogen gas is an energy-rich, obligate by-product of BNF. Legume symbioses with rhizobia lacking hydrogenase enzymes (which can recycle hydrogen) have traditionally been viewed as energetically inefficient. However, recent studies suggest hydrogen release to soil may be beneficial, increasing soil carbon sequestration and promoting growth of hydrogen-oxidizing bacteria beneficial to plant growth; the alleged superiority of symbiotic performance in rhizobia possessing functional hydrogenases (HUP+) over those rhizobia without functional hydrogenases (HUP-) has also not been conclusively shown. The structure of the iron-molybdenum cofactor or FeMo-co of nitrogenase (the active site of the enzyme) has been elucidated through X-ray crystallography but the mechanism of nitrogen fixation remains unknown. However, studies of effects of hydrogen production on BNF have revealed potential candidate intermediates involved in the nitrogenase reaction pathway and have also shown the role of hydrogen as a competitive inhibitor of N-2, with hydrogen now considered to be the primary regulator of the nitrogenase electron allocation coefficient. The regulation of oxygen levels within legume root nodules is also being investigated; nitrogen fixation is energetically expensive, requiring a plentiful oxygen supply but too high an oxygen concentration can irreversibly damage nitrogenase, so some regulation is needed. There is evidence from gas diffusion studies suggesting the presence of a diffusion barrier in nodules; leghaemoglobin is another potential O-2 regulator. Possible functions of hydrogenases include hydrogen recycling, protection of nitrogenase from damaging O-2 levels and prevention of inhibitory H-2 accumulation; there is evidence for H-2 recycling only in studies where H-2 uptake has been strongly coupled to ATP production and where this is not the case, it is believed that the hydrogenase acts as an O-2 scavenger, lowering O-2 concentrations. The distribution of hydrogenases in temperate legumes has been found to be narrow and root and shoot grafting experiments suggest the host plant may exert some influence on the expression of hydrogenase (HUP) genes in rhizobia that possess them. Many still believe that HUP+ rhizobia are superior in performance to HUP- species; to this end, many attempts to increase the relative efficiency of nitrogenase through the introduction of HUP genes into the plasmids or chromosomes of HUP- rhizobia have been carred out and some have met with success but many other studies have not revealed an increase in symbiotic performance after successful insertion of HUP genes so the role of HUP in increasing parameters such as N-2 fixation and plant yield is still unclear. One advantage of the hydrogen production innate to BNF is that the H-2 evolved can be used to measure N-2 fixation using new open-flow gas chamber techniques seen as superior to the traditional acetylene reduction assay (ARA) conducted in closed chambers, although H-2 cannot be used for field studies yet as the ARA can. However, the ARA is now believed to be unreliable in field studies and it is recommended that other measures such as dry weight, yield and total nitrogen content are more accurate, especially in determining real food production, particularly in the developing nations. Another potential benefit of H-2 release from root nodules is that it stays in the soil and has been found to be consumed by H-2-oxidizing bacteria, many of which show plant growth-promoting properties such as the inhibition of ethylene biosynthesis in the host plant, leading to root elongation and increased plant growth; they may well be promising as biofertilizers if they can be successfully developed into seed inoculants for non-leguminous crop species, decreasing the need for chemical fertilizers. It has been suggested that rhizobia can produce nitrous oxide through denitrification but this has never been shown; it is possible that hydrogen release may provide more ideal conditions for denitrifying, free-living bacteria and so increase production of nitrous oxide that way and this issue will require more study. However, it seems unlikely that a natural system would release nitrous oxide to the same degree that chemical fertilizers have been shown to do.</t>
  </si>
  <si>
    <t>[Dong, Zhongmin] St Marys Univ, Dept Biol, Halifax, NS B3H 3C3, Canada; [Golding, Amber-Leigh] Dalhousie Univ, Dept Biol, Halifax, NS B3H 4J1, Canada</t>
  </si>
  <si>
    <t>Dong, ZM (corresponding author), St Marys Univ, Dept Biol, 923 Robie St, Halifax, NS B3H 3C3, Canada.</t>
  </si>
  <si>
    <t>goldinga@dal.ca; zhongmin.dong@smu.ca</t>
  </si>
  <si>
    <t>10.1007/s10311-010-0278-y</t>
  </si>
  <si>
    <t>597UH</t>
  </si>
  <si>
    <t>Gomiero, T</t>
  </si>
  <si>
    <t>Gomiero, Tiziano</t>
  </si>
  <si>
    <t>Soil Degradation, Land Scarcity and Food Security: Reviewing a Complex Challenge</t>
  </si>
  <si>
    <t>Sustainable Asia Conference (SAC)</t>
  </si>
  <si>
    <t>SEP 20-21, 2015</t>
  </si>
  <si>
    <t>Lanzhou, PEOPLES R CHINA</t>
  </si>
  <si>
    <t>precautionary approach; scenario analysis; climate change; food security; agriculture; land degradation; ecosystem services; soil degradation; food production; organic agriculture; soil conservation</t>
  </si>
  <si>
    <t>NO-TILL; AGRICULTURAL SUSTAINABILITY; PRECAUTIONARY PRINCIPLE; ECOSYSTEM SERVICES; CLIMATE-CHANGE; SMART PEOPLE; ENERGY; EROSION; QUALITY; ECONOMICS</t>
  </si>
  <si>
    <t>Soil health, along with water supply, is the most valuable resource for humans, as human life depends on the soil's generosity. Soil degradation, therefore, poses a threat to food security, as it reduces yield, forces farmers to use more inputs, and may eventually lead to soil abandonment. Unfortunately, the importance of preserving soil health appears to be overlooked by policy makers. In this paper, I first briefly introduce the present situation concerning agricultural production, natural resources, soil degradation, land use and the challenge ahead, to show how these issues are strictly interwoven. Then, I define soil degradation and present a review of its typologies and estimates at a global level. I discuss the importance of preserving soil capital, and its relationship to human civilization and food security. Trends concerning the availability of arable agricultural land, different scenarios, and their limitations, are analyzed and discussed. The possible relation between an increase in a country's GNP, population and future availability of arable land is also analyzed, using the World Bank's database. I argue that because of the many sources of uncertainty in the data, and the high risks at stake, a precautionary approach should be adopted when drawing scenarios. The paper ends with a discussion on the key role of preserving soil organic matter, and the need to adopt more sustainable agricultural practices. I also argue that both our relation with nature and natural resources and our lifestyle need to be reconsidered.</t>
  </si>
  <si>
    <t>[Gomiero, Tiziano] Masaryk Univ, Fac Social Studies, Dept Environm Studies, Brno 60200, Czech Republic</t>
  </si>
  <si>
    <t>Gomiero, T (corresponding author), Masaryk Univ, Fac Social Studies, Dept Environm Studies, Brno 60200, Czech Republic.</t>
  </si>
  <si>
    <t>tiziano.gomiero@libero.it</t>
  </si>
  <si>
    <t>Gomiero, Tiziano/AAU-2126-2020</t>
  </si>
  <si>
    <t>Gomiero, Tiziano/0000-0002-4826-5070</t>
  </si>
  <si>
    <t>10.3390/su8030281</t>
  </si>
  <si>
    <t>Science Citation Index Expanded (SCI-EXPANDED); Social Science Citation Index (SSCI); Conference Proceedings Citation Index - Social Science &amp;amp; Humanities (CPCI-SSH); Conference Proceedings Citation Index - Science (CPCI-S)</t>
  </si>
  <si>
    <t>DI9DC</t>
  </si>
  <si>
    <t>Green Submitted, gold</t>
  </si>
  <si>
    <t>Gong, WJ; Fan, YH; Xie, BH; Tang, XB; Guo, TC; Luo, LN; Liang, H</t>
  </si>
  <si>
    <t>Gong, Weijia; Fan, Yuhui; Xie, Binghan; Tang, Xiaobin; Guo, Tiecheng; Luo, Lina; Liang, Heng</t>
  </si>
  <si>
    <t>Immobilizing Microcystis aeruginosa and powdered activated carbon for the anaerobic digestate effluent treatment</t>
  </si>
  <si>
    <t>Anaerobic digestate effluent; Immobilized technology; Microcystis aeruginosa; Powdered activated carbon; Orthogonal experiment</t>
  </si>
  <si>
    <t>WASTE-WATER TREATMENT; CHLORELLA-VULGARIS; NUTRIENT REMOVAL; LANDFILL LEACHATE; SURFACE-WATER; MICROALGAE; NITROGEN; BACTERIA; SYSTEM; CULTIVATION</t>
  </si>
  <si>
    <t>The environment pollution caused by livestock anaerobic digestate effluent (ADE) is becoming increasingly severe recently. In this study, immobilized technology, embedding Microcystis aeruginosa (MA) and powdered activated carbon (PAC) with sodium alginate (SA), was employed to investigate the removal performance of nitrogen (N), phosphorus (P) and dissolved organic matter (DOM) in the treatment of ADE solution. Initially, orthogonal experiment was carried out to achieve the optimal conditions of the beads fabrication with the concentration of imbedding agents (PAC-SA) of 5% (w/w) and the ratio of microalgae and imbedding agents was 1:1 (v/v). The results indicated that the total nitrogen (TN), total phosphorus (TP) and total organic carbon (TOC) can be efficiently removed under the optimal operation conditions, with average removals of 91.88 +/- 2.91% in TN, 98.24 +/- 0.12 in TP and 78.31 +/- 1.57% in TOC, respectively. Moreover, the fluorescence excitation-mission matrix (EEM) results illustrated that IMA-PAC beads joined system can efficiently diminish the concentrations of protein-like compounds and humic substances. Therefore, the organic contaminants and nutrients (i.e. N and P) can be efficiently removed in IMA-PAC beads joined system, which would contribute to developing new strategies for the treatment of ADE solution and nutrient recycle. (C) 2019 Elsevier Ltd. All rights reserved.</t>
  </si>
  <si>
    <t>[Gong, Weijia; Fan, Yuhui; Luo, Lina] Northeast Agr Univ, Sch Engn, Harbin 150030, Heilongjiang, Peoples R China; [Xie, Binghan; Tang, Xiaobin; Guo, Tiecheng; Liang, Heng] Harbin Inst Technol, Sch Environm, SKLUWRE, Harbin 150090, Heilongjiang, Peoples R China</t>
  </si>
  <si>
    <t>Gong, WJ (corresponding author), Northeast Agr Univ, Sch Engn, Harbin 150030, Heilongjiang, Peoples R China.</t>
  </si>
  <si>
    <t>gongweijia@126.com</t>
  </si>
  <si>
    <t>Liang, Heng/E-4038-2014</t>
  </si>
  <si>
    <t>Liang, Heng/0000-0002-9100-6007</t>
  </si>
  <si>
    <t>Scientific Research Foundation of Education Department of Heilongjiang Province [12521037]</t>
  </si>
  <si>
    <t>Scientific Research Foundation of Education Department of Heilongjiang Province</t>
  </si>
  <si>
    <t>This research was supported by Scientific Research Foundation of Education Department of Heilongjiang Province (12521037).</t>
  </si>
  <si>
    <t>10.1016/j.chemosphere.2019.125420</t>
  </si>
  <si>
    <t>KN9WJ</t>
  </si>
  <si>
    <t>Gonzalez-Acevedo, ZI; Garcia-Zarate, MA; Flores-Lugo, IP</t>
  </si>
  <si>
    <t>Gonzalez-Acevedo, Zayre I.; Garcia-Zarate, Marco A.; Pamela Flores-Lugo, I.</t>
  </si>
  <si>
    <t>Emerging contaminants and nutrients in a saline aquifer of a complex environment</t>
  </si>
  <si>
    <t>Alkylphenols; DDT; Fecal sterols; Maneadero; Pesticides</t>
  </si>
  <si>
    <t>ENDOCRINE-DISRUPTING CHEMICALS; SUSPENDED PARTICULATE MATTER; PERSISTENT TOXIC-SUBSTANCES; FECAL INDICATOR BACTERIA; SEWAGE-TREATMENT PLANTS; BISPHENOL-A; BAJA-CALIFORNIA; DRINKING-WATER; ORGANOCHLORINE PESTICIDES; SURFACE WATERS</t>
  </si>
  <si>
    <t>The quality and availability of water has become a pressing issue worldwide, being particularly important in semi-arid regions, where climate change has aggravated the problem. The use of anthropogenic chemicals, classified as emerging pollutants, adds to the problem representing a treat, since they are not regulated and have a potential impact on human and environmental health. This pressing problem has not been studied widely in complex environments like the one we present here. Distribution and seasonal variability of fecal sterols, alkylphenols, pesticides (emerging pollutants) and nutrients were determined in 35 wells used for agriculture and human consumption in the Valley of Maneadero, located in the semi-arid region of Baja California, Mexico. The presence of the tested pollutants in the saline aquifer was heterogeneous, showing important differences in concentration and distribution. Wells destined for household use showed the highest variability. In these wells, anthropogenic fecal sterols were detected and, alkylphenols, such as octyphenol and nonylphenol had maximum concentrations (2.7 ng/mL). In agriculture and urban wells, we identified DDT and organochlorine pesticides, as well as myclobutanil, which is considered a modern pesticide. Nitrates were identified in concentrations above international standards, mainly during the dry season, in both the agricultural and urban areas. As emerging pollutants represent a negative effect on environmental and human health, this is the first paper showing the importance of measuring this type of pollutant in agricultural/semi-urban areas, especially in aquifers that have been overexploited and communities that have relied on the use of septic tanks for decades. (C) 2018 Elsevier Ltd. All rights reserved.</t>
  </si>
  <si>
    <t>[Gonzalez-Acevedo, Zayre I.] Ctr Invest Cient &amp; Educ Super Ensenada, Dept Geol, BC Carretera Ensenada Tijuana 3918, Ensenada 22860, Baja California, Mexico; [Garcia-Zarate, Marco A.] Ctr Invest Cient &amp; Educ Super Ensenada, Dept Appl Phys, BC Carretera Ensenada Tijuana 3918, Ensenada 22860, Baja California, Mexico; [Pamela Flores-Lugo, I.] Ctr Invest Cient &amp; Educ Super Ensenada, Postgrad Program Environm Geosci, BC Carretera Ensenada Tijuana 3918, Ensenada 22860, Baja California, Mexico</t>
  </si>
  <si>
    <t>Gonzalez-Acevedo, ZI (corresponding author), Ctr Invest Cient &amp; Educ Super Ensenada, Dept Geol, BC Carretera Ensenada Tijuana 3918, Ensenada 22860, Baja California, Mexico.</t>
  </si>
  <si>
    <t>zgonzale@cicese.mx</t>
  </si>
  <si>
    <t>10.1016/j.envpol.2018.10.104</t>
  </si>
  <si>
    <t>HE0EX</t>
  </si>
  <si>
    <t>Gonzalez-Marin, RM; Moreno-Casasola, P; Castro-Luna, AA; Castillo, A</t>
  </si>
  <si>
    <t>Maria Gonzalez-Marin, Rosa; Moreno-Casasola, Patricia; Antonio Castro-Luna, Alejandro; Castillo, Alicia</t>
  </si>
  <si>
    <t>Regaining the traditional use of wildlife in wetlands on the coastal plain of Veracruz, Mexico: ensuring food security in the face of global climate change</t>
  </si>
  <si>
    <t>Hunting; Wetland loss; Management; Rural areas; Traditional use; Veracruz</t>
  </si>
  <si>
    <t>BIODIVERSITY; MANAGEMENT; IMPACTS; BIRDS</t>
  </si>
  <si>
    <t>Wetlands play important roles that benefit social-ecological systems. They are threatened by climate change and human activities, i.e., raising livestock and wildlife hunting. The latter is essential for subsistence and for the food security of rural communities. To understand the traditional uses of wildlife, we examined the use of wildlife among people living within and outside of, but close to wetlands, in the communities located in four municipalities of Veracruz, Mexico, using open-ended interviews. We also analyzed the socioeconomic factors and environmental problems associated with the use of wildlife, and how these affect food security. People, especially those living within the wetlands, use wildlife mainly for food and trade. Wildlife is mainly used as food but also as pets, ornaments and medicine. The most useful species were black-bellied whistling duck (Dendrocygna autumnalis), nine-banded armadillo (Dasypus novemcinctus) and Meso-American slider (Trachemys venusta). People living within the wetland make more intensive use of wildlife. The main problems causing decreasing wildlife populations were water pollution, hunting practices and deforestation. Local communities were aware of the importance of wetlands, their degradation and the need to preserve them. More research focused on socioecological systems is required to address both the need for biodiversity conservation and food security. Also, good local management plans that incorporate current knowledge about key species have to be drawn up with the participation of government and scientific institutions, citizens and local stakeholders.</t>
  </si>
  <si>
    <t>[Maria Gonzalez-Marin, Rosa; Antonio Castro-Luna, Alejandro] Univ Veracruzana, Inst Biotecnol &amp; Ecol Aplicada INBIOTECA, Ave Culturas Veracruzanas 101 Col Emiliano Zapata, Xalapa 91090, Veracruz, Mexico; [Moreno-Casasola, Patricia] Inst Ecol, Red Ecol Func, AC Carretera Antigua Coatepec 351, Xalapa 91070, Veracruz, Mexico; [Castillo, Alicia] Univ Nacl Autonoma Mexico, Inst Invest Ecosistemas &amp; Sustentabilidad, Antigua Carretera Patzcuaro 8701 Col Ex Hacienda, Morelia 58190, Michoacan, Mexico</t>
  </si>
  <si>
    <t>Moreno-Casasola, P (corresponding author), Inst Ecol, Red Ecol Func, AC Carretera Antigua Coatepec 351, Xalapa 91070, Veracruz, Mexico.</t>
  </si>
  <si>
    <t>rosy.gonzalez.marin@gmail.com; patricia.moreno@inecol.mx; alcastro@uv.mx; castillo@cieco.unam.mx</t>
  </si>
  <si>
    <t>Moreno-Casasola, Patricia/R-8562-2018; Castro-Luna, Alejandro A./AAH-4670-2020</t>
  </si>
  <si>
    <t>Moreno-Casasola, Patricia/0000-0003-0468-0851; Castro-Luna, Alejandro Antonio/0000-0002-4418-5882</t>
  </si>
  <si>
    <t>Consejo Nacional de Ciencia y Tecnologia doctoral fellowship [46372]; International Tropical Timber Organization [PD 349/05 Rev. 2 (F), PD RED-PD 045/11 Rev. 2 (M)]; Instituto de Ecologia A.C. [902-17]</t>
  </si>
  <si>
    <t>Consejo Nacional de Ciencia y Tecnologia doctoral fellowship; International Tropical Timber Organization; Instituto de Ecologia A.C.</t>
  </si>
  <si>
    <t>For their kindness and help in preparing this study, we thank the residents of the communities where we conducted the interviews. A. Juarez introduced us to the communities. B. Delfosse edited the English version of this manuscript. This study was made possible by a Consejo Nacional de Ciencia y Tecnologia doctoral fellowship (46372) awarded to the first author and funding from the International Tropical Timber Organization PD 349/05 Rev. 2 (F) and PD RED-PD 045/11 Rev. 2 (M), and from the Instituto de Ecologia A.C. (902-17). We thank two anonymous reviewers and editors for their valuable comments on the manuscript.</t>
  </si>
  <si>
    <t>10.1007/s10113-016-0955-x</t>
  </si>
  <si>
    <t>EV9WT</t>
  </si>
  <si>
    <t>Gorelick, N; Hancher, M; Dixon, M; Ilyushchenko, S; Thau, D; Moore, R</t>
  </si>
  <si>
    <t>Gorelick, Noel; Hancher, Matt; Dixon, Mike; Ilyushchenko, Simon; Thau, David; Moore, Rebecca</t>
  </si>
  <si>
    <t>Google Earth Engine: Planetary-scale geospatial analysis for everyone</t>
  </si>
  <si>
    <t>REMOTE SENSING OF ENVIRONMENT</t>
  </si>
  <si>
    <t>Cloud computing; Big data; Analysis; Platform; Data democratization; Earth Engine</t>
  </si>
  <si>
    <t>Google Earth Engine is a cloud-based platform for planetary-scale geospatial analysis that brings Google's massive computational capabilities to bear on a variety of high-impact societal issues including deforestation, drought, disaster, disease, food security, water management, climate monitoring and environmental protection. It is unique in the field as an integrated platform designed to empower not only traditional remote sensing scientists, but also a much wider audience that lacks the technical capacity needed to utilize traditional supercomputers or large-scale commodity cloud computing resources. (C) 2017 The Author(s). Published by Elsevier Inc.</t>
  </si>
  <si>
    <t>[Gorelick, Noel] Google Switzerland, Brandschenkestr 110, CH-8002 Zurich, Switzerland; [Hancher, Matt; Dixon, Mike; Ilyushchenko, Simon; Thau, David; Moore, Rebecca] Google Inc, 1600 Amphitheater Pkwy, Mountain View, CA 94043 USA</t>
  </si>
  <si>
    <t>Gorelick, N (corresponding author), Google Switzerland, Brandschenkestr 110, CH-8002 Zurich, Switzerland.</t>
  </si>
  <si>
    <t>gorelick@google.com</t>
  </si>
  <si>
    <t>Gorelick, Noel/0000-0002-5548-2436</t>
  </si>
  <si>
    <t>0034-4257</t>
  </si>
  <si>
    <t>1879-0704</t>
  </si>
  <si>
    <t>REMOTE SENS ENVIRON</t>
  </si>
  <si>
    <t>Remote Sens. Environ.</t>
  </si>
  <si>
    <t>10.1016/j.rse.2017.06.031</t>
  </si>
  <si>
    <t>Environmental Sciences; Remote Sensing; Imaging Science &amp; Photographic Technology</t>
  </si>
  <si>
    <t>Environmental Sciences &amp; Ecology; Remote Sensing; Imaging Science &amp; Photographic Technology</t>
  </si>
  <si>
    <t>FQ6HG</t>
  </si>
  <si>
    <t>Gorgoglione, A; Gregorio, J; Rios, A; Alonso, J; Chreties, C; Fossati, M</t>
  </si>
  <si>
    <t>Gorgoglione, Angela; Gregorio, Javier; Rios, Agustin; Alonso, Jimena; Chreties, Christian; Fossati, Monica</t>
  </si>
  <si>
    <t>Influence of Land Use/Land Cover on Surface-Water Quality of Santa Lucia River, Uruguay</t>
  </si>
  <si>
    <t>land use; land cover; water quality; nutrients; multicriteria statistical analysis; Santa Lucia watershed</t>
  </si>
  <si>
    <t>MULTIVARIATE STATISTICAL TECHNIQUES; LANDSCAPE PATTERN; TROPHIC STATE; BASIN; CATCHMENT; IMPACT</t>
  </si>
  <si>
    <t>Land use/land cover is one of the critical factors that affects surface-water quality at catchment scale. Effective mitigation strategies require an in-depth understanding of the leading causes of water pollution to improve community well-being and ecosystem health. The main aim of this study is to assess the relationship between land use/land cover and biophysical and chemical water-quality parameters in the Santa Lucia catchment (Uruguay, South America). The Santa Lucia river is the primary potable source of the country and, in the last few years, has had eutrophication issues. Several multivariate statistical analyses were adopted to accomplish the specific objectives of this study. The principal component analysis (PCA), coupled with k-means cluster analysis (CA), helped to identify a seasonal variation (fall/winter and spring/summer) of the water quality. The hierarchical cluster analysis (HCA) allowed one to classify the water-quality monitoring stations in three groups in the fall/winter season. The factor analysis (FA) with a rotation of the axis (varimax) was adopted to identify the most significant water-quality variables of the system (turbidity and flow). Finally, another PCA was run to link water-quality variables to the dominant land uses of the watershed. Strong correlations between TP and agriculture-land use, TP and livestock farming, NT and urban areas arose. It was found that these multivariate exploratory tools can provide a proper overview of the water-quality behavior in space and time and the correlations between water-quality variables and land use.</t>
  </si>
  <si>
    <t>[Gorgoglione, Angela; Gregorio, Javier; Rios, Agustin; Alonso, Jimena; Chreties, Christian; Fossati, Monica] Univ Republ UdelaR, Sch Engn FIng, Dept Fluid Mech &amp; Environm Engn IMFIA, Julio Herrera y Reissig 565, Montevideo 11300, Uruguay</t>
  </si>
  <si>
    <t>Gorgoglione, A (corresponding author), Univ Republ UdelaR, Sch Engn FIng, Dept Fluid Mech &amp; Environm Engn IMFIA, Julio Herrera y Reissig 565, Montevideo 11300, Uruguay.</t>
  </si>
  <si>
    <t>agorgoglione@fing.edu.uy; javierggregorio@gmail.com; arios@fing.edu.uy; jalonso@fing.edu.uy; chreties@fing.edu.uy; mfossati@fing.edu.uy</t>
  </si>
  <si>
    <t>Gorgoglione, Angela/0000-0002-2476-2339</t>
  </si>
  <si>
    <t>CAP-UdelaR [YA6027789]; ANII-FSDA [FSDA_1_2018_1_153967]</t>
  </si>
  <si>
    <t>CAP-UdelaR; ANII-FSDA</t>
  </si>
  <si>
    <t>This research was supported by the CAP-UdelaR under proposal number BPDN_2018_1YA6027789 with M.F. as PI; and the ANII-FSDA under proposal number FSDA_1_2018_1_153967 with A.G. as PI. The APC was funded by A.G.</t>
  </si>
  <si>
    <t>10.3390/su12114692</t>
  </si>
  <si>
    <t>MC6JX</t>
  </si>
  <si>
    <t>Gorshkov, S; Evseeva, L; Mochalova, O; Touchart, L; Ballais, JL; Simone, Y</t>
  </si>
  <si>
    <t>Gorshkov, Sergei; Evseeva, Larisa; Mochalova, Olga; Touchart, Laurent; Ballais, Jean-Louis; Simone, Yves</t>
  </si>
  <si>
    <t>Environment, economy and community of the upper Angara and middle Yenisei regions: impact of climate change and water reservoir cascades built on the Angara and Yenisei rivers</t>
  </si>
  <si>
    <t>POLAR RECORD</t>
  </si>
  <si>
    <t>This article is dedicated to the aggravation of negative natural and anthropogenous changes in Central Siberia in the Yenisei River geo-system. These changes are probably the result of global warming and climate destabilisation combined with intensified destructive processes in the region. The last decades were characterised by the following: 1. Growth of mean annual temperatures and change of annual climate structure resulting in extreme weather and hydrologic situations; 2. Large-scale degradation of insular permafrost with corresponding decrease of their water-cut; 3. Dry thunderstorms, fires, forest disease outbreaks became more frequent and abundant in the large areas; 4. Forage resources failures and game animals' depletion in numbers became more frequent; 5. Overgrowing of the Angara and the Yenisei Rivers. Significant drop of spawning sites' reproductive functions; 6. Northern borders of some wild populations' habitats started moving further north; 7. Aggravation of boat traffic conditions and traditional use of natural resources; 8. Taiga lost its fire-suppression and chemical-protection functions almost completely; 9. Some issues have emerged regarding protection of people and domestic animals against natural-endemic diseases as well as predators; There are good reasons to believe that these processes display an unprecedented environmental crisis of the regional biosphere.</t>
  </si>
  <si>
    <t>[Gorshkov, Sergei; Evseeva, Larisa] Moscow MV Lomonosov State Univ, Dept Geog, Moscow 119991, Russia; [Mochalova, Olga] Environm Initiat Ctr, Moscow 107031, Russia; [Touchart, Laurent] Univ Orleans, Dept Arts Languages &amp; Humanities, F-45065 Orleans 2, France; [Ballais, Jean-Louis] Univ Aix Marseille, CNRS, CEGA, UMR ESPACE 7300, F-13621 Aix En Provence, France; [Simone, Yves] Univ Sud Toulon Var, Lab Protee EA 3819, F-83957 La Garde, France</t>
  </si>
  <si>
    <t>Gorshkov, S (corresponding author), Moscow MV Lomonosov State Univ, Dept Geog, 1 Leninskie Gory,GSP 1, Moscow 119991, Russia.</t>
  </si>
  <si>
    <t>spgor-smir@yandex.ru</t>
  </si>
  <si>
    <t>Mochalova, olga/AAZ-9414-2021</t>
  </si>
  <si>
    <t>Mochalova, olga/0000-0002-1325-112X</t>
  </si>
  <si>
    <t>0032-2474</t>
  </si>
  <si>
    <t>POLAR REC</t>
  </si>
  <si>
    <t>POLAR REC.</t>
  </si>
  <si>
    <t>10.1017/S0032247413000107</t>
  </si>
  <si>
    <t>181QY</t>
  </si>
  <si>
    <t>Gosavi, K; Sammut, J; Gifford, S; Jankowski, J</t>
  </si>
  <si>
    <t>Macroalgal biomonitors of trace metal contamination in acid sulfate soil aquaculture ponds</t>
  </si>
  <si>
    <t>algae; acid sulfate soil; shrimp; metals; aquaculture; Moreton bay</t>
  </si>
  <si>
    <t>CLADOPHORA-GLOMERATA; THERMAIKOS GULF; MARINE-ALGAE; HEAVY-METALS; HONG-KONG; SEAWEEDS; ELEMENTS; SEDIMENTS; AUSTRALIA; DRAINAGE</t>
  </si>
  <si>
    <t>Earthen shrimp aquaculture ponds are often impacted by acid sulfate soils (ASS), typically resulting in increased disease and mortality of cultured organisms. Production losses have been attributed to either low pH or to elevated concentrations of toxic metals, both direct products of pyrite oxidation in ASS. The standard farm management practice to minimise effects of pyrite oxidation is to maintain pH of pond waters above 5, based on the assumption that dissolved metal bioavailability is negligible at this pH. This study aimed to test the validity of this assumption, and therefore elucidate a possible role of toxic heavy metals in observed decreases in farm productivity. Metal bioaccumulation in four genera of macroalgae, Ulva sp., Enteromorpha sp., Cladophora sp. and Chaetomorpha sp., sampled from ASS-affected shrimp aquaculture ponds were measured using inductively coupled plasma-optical emission spectroscopy (ICP-OES) to assess the relative bioavailability of dissolved metals within the system. Results showed that all four genera of macroalgae accumulated appreciable quantities of Fe, Al, Zn, Cd, Cu, As and Pb. Iron and Al, the most common metals mobilised from ASS, were both accumulated in all algal genera to concentrations three orders of magnitude greater than all other metals analysed. These findings indicate that dissolved heavy metals are indeed bioavailable within the aquaculture pond system. A literature search of heavy metal bioaccumulation by these algal genera revealed concentrations recorded in this study are comparable to highly contaminated environments, such as those exposed to urban, industrial and mining pollution. The results of this study indicate that dissolved metal bioavailability in many earthen shrimp aquaculture ponds may be higher than previously thought. (C) 2003 Elsevier B.V. All rights reserved.</t>
  </si>
  <si>
    <t>Univ New S Wales, Fac Built Environm, Geog Program, Sydney, NSW 2052, Australia; Univ Newcastle, Sch Environm &amp; Life Sci, Newcastle, NSW 2308, Australia; Univ New S Wales, Sch Biol Earth &amp; Environm Sci, Sydney, NSW 2052, Australia</t>
  </si>
  <si>
    <t>Sammut, J (corresponding author), Univ New S Wales, Fac Built Environm, Geog Program, Sydney, NSW 2052, Australia.</t>
  </si>
  <si>
    <t>j.sammut@unsw.edu.au</t>
  </si>
  <si>
    <t>MAY 25</t>
  </si>
  <si>
    <t>10.1016/j.scitotenv.2003.11.002</t>
  </si>
  <si>
    <t>817QB</t>
  </si>
  <si>
    <t>Gosch, L; Liu, HJ; Lennartz, B</t>
  </si>
  <si>
    <t>Gosch, Lennart; Liu, Haojie; Lennartz, Bernd</t>
  </si>
  <si>
    <t>Performance of a Woodchip Bioreactor for the Treatment of Nitrate-Laden Agricultural Drainage Water in Northeastern Germany</t>
  </si>
  <si>
    <t>woodchip bioreactor; nitrate; denitrification; tile drainage; nutrient removal</t>
  </si>
  <si>
    <t>HYDRAULIC RETENTION TIME; DENITRIFICATION BIOREACTORS; CONSTRUCTED WETLANDS; TEMPERATURE; PHOSPHORUS; POLLUTION; IMPACT; MEDIA</t>
  </si>
  <si>
    <t>Reactive barriers, such as denitrifying bioreactors, have been identified as a clean-up option for nutrient-laden agriculture runoff. Here we tested a 20 m long, 3.75 m wide and 2.2 m deep woodchip bioreactor receiving tile drainage water from a 5.2 ha field site, aiming at testing the hydraulic functioning of a dual-inlet system and quantifying its impact on nutrient loads (nitrogen, reactive phosphorus, organic carbon) in a region with a drainage season taking place in the hydrological winter (November to April). The hydraulic conditions in the dual-inlet bioreactor system developed differently than expected; asymmetric flow rates led to long average hydraulic retention times and a highly dispersed residence time distribution, which was revealed by a bromide tracer test. With a nitrate load reduction of 51 to 90% over three drainage seasons, the woodchip bioreactor proved at the same time to be very effective under the winter conditions of northeastern Germany. The bioreactor turned from an orthophosphate source in the first year of operation into an orthophosphate sink in the second and third year, which was not expected because of anoxic conditions (favorable for denitrification) prevailing within the woodchips. Besides an efficient nutrient retention, the woodchip bioreactor contributed to the total organic carbon load of receiving waters, which impairs the overall positive role of bioreactors within intensively agriculturally used landscapes. We consider this promising low-maintenance biotechnology particularly suitable for single drainage pipes with high discharge and high nitrate concentrations.</t>
  </si>
  <si>
    <t>[Gosch, Lennart; Liu, Haojie; Lennartz, Bernd] Univ Rostock, Fac Agr &amp; Environm Sci, Justus von Liebig Weg 6, D-18059 Rostock, Germany</t>
  </si>
  <si>
    <t>Gosch, L (corresponding author), Univ Rostock, Fac Agr &amp; Environm Sci, Justus von Liebig Weg 6, D-18059 Rostock, Germany.</t>
  </si>
  <si>
    <t>lennart.gosch@uni-rostock.de; haojie.liu@uni-rostock.de; bernd.lennartz@uni-rostock.de</t>
  </si>
  <si>
    <t>Liu, Haojie/AAJ-7639-2020</t>
  </si>
  <si>
    <t>Liu, Haojie/0000-0002-2595-6012</t>
  </si>
  <si>
    <t>development program for the rural area of Mecklenburg-Western Pomerania 2014-2020; European Union; State of Mecklenburg-Western Pomerania; Deutsche Forschungsgemeinschaft; University of Rostock</t>
  </si>
  <si>
    <t>development program for the rural area of Mecklenburg-Western Pomerania 2014-2020; European Union(European Commission); State of Mecklenburg-Western Pomerania; Deutsche Forschungsgemeinschaft(German Research Foundation (DFG)); University of Rostock</t>
  </si>
  <si>
    <t>This study was conducted within the agricultural European Innovation Partnership (EIP-Agri) project Drainfit funded by the development program for the rural area of Mecklenburg-Western Pomerania 2014-2020 with the support of the European Union and the State of Mecklenburg-Western Pomerania, represented by the Ministry of Agriculture and Environment. We acknowledge financial support for the article processing charge (APC) by Deutsche Forschungsgemeinschaft and University of Rostock within the funding programme Open Access Publishing.</t>
  </si>
  <si>
    <t>10.3390/environments7090071</t>
  </si>
  <si>
    <t>OB0NV</t>
  </si>
  <si>
    <t>Grace, K; Davenport, F</t>
  </si>
  <si>
    <t>Grace, Kathryn; Davenport, Frank</t>
  </si>
  <si>
    <t>Climate variability and health in extremely vulnerable communities: investigating variations in surface water conditions and food security in the West African Sahel</t>
  </si>
  <si>
    <t>SUB-SAHARAN AFRICA; CHILD UNDERNUTRITION; PASTORAL MOBILITY; MALNUTRITION; EXPOSURES; MORTALITY; FORECASTS; AVERAGES; RAINFALL; SEASON</t>
  </si>
  <si>
    <t>In this project we consider the ways that different livelihood strategies impact the climate-health linkage. Specifically, we build on knowledge of livestock mobility in the Sahel and use remotely sensed-based measures of waterholes with health survey data to investigate the linkages between child health outcomes related to food security. We focus on the landscape characteristics relevant to limitedly studied, but highly climate-vulnerable populations, pastoralists and agro-pastoralists in the Sahel. We combine remotely sensed-based data on surface waterholes and spatially referenced health survey data and use flexible regression modeling techniques to uncover the quantitative relationship between waterhole depth and a child's height-for-age z-score (HAZ). The results suggest that the water depth level of nearby waterholes does indeed impact a child's HAZ, even after accounting for other environmental factors. This relationship is impacted, however, by the livelihood practices of the area as well as by the source of household drinking water.</t>
  </si>
  <si>
    <t>[Grace, Kathryn] Univ Minnesota, Dept Geog Environm &amp; Soc, Minneapolis, MN 55455 USA; [Davenport, Frank] Univ Calif Santa Barbara, Climate Hazards Ctr, Santa Barbara, CA 93106 USA</t>
  </si>
  <si>
    <t>Grace, K (corresponding author), Univ Minnesota, Dept Geog Environm &amp; Soc, Minneapolis, MN 55455 USA.</t>
  </si>
  <si>
    <t>klgrace@umn.edu</t>
  </si>
  <si>
    <t>10.1007/s11111-021-00375-9</t>
  </si>
  <si>
    <t>SS6YI</t>
  </si>
  <si>
    <t>Graf, N; Battes, KP; Cimpean, M; Entling, MH; Frisch, K; Link, M; Scharmuller, A; Schreiner, VC; Szocs, E; Zubrod, JP; Schafer, RB</t>
  </si>
  <si>
    <t>Graf, Nadin; Battes, Karina P.; Cimpean, Mirela; Entling, Martin H.; Frisch, Katharina; Link, Moritz; Scharmueller, Andreas; Schreiner, Verena C.; Szoecs, Eduard; Zubrod, Jochen P.; Schaefer, Ralf B.</t>
  </si>
  <si>
    <t>Relationship between agricultural pesticides and the diet of riparian spiders in the field</t>
  </si>
  <si>
    <t>ENVIRONMENTAL SCIENCES EUROPE</t>
  </si>
  <si>
    <t>Stable isotopes; Pesticide toxicity; Food chain; Aquatic-terrestrial linkages; Subsidies; Ecosystems; Streams; Romania; Invertebrates</t>
  </si>
  <si>
    <t>FRESH-WATER ECOSYSTEMS; STABLE-ISOTOPE RATIOS; WEB-BUILDING SPIDERS; LAND-USE; AQUATIC INSECTS; FATTY-ACIDS; STREAM; SUBSIDIES; POLLUTION; RIVER</t>
  </si>
  <si>
    <t>Background Examining the effects of pesticides is difficult in regions such as Western Europe because of the relatively ubiquitous use of agrochemicals and the lack of unaffected areas. To study a wide gradient of agrochemical stress, we conducted a study in Central Romania, where traditional agriculture, which is assumed to use less agrochemicals, exists adjacent to intensive agriculture. We investigated potential effects of land use related stressors including pesticides on aquatic-terrestrial predator-prey relationships using stable isotope analysis. Therefore, we sampled spiders, as well as their aquatic and terrestrial prey along streams with a pesticide pollution gradient and determined spider and prey stable carbon and nitrogen signals. Results Aquatic prey contributed 40.8-55.4% to the diet of the orb web weaving spider Tetragnatha sp. and 34.0-53.0% to the diet of the ground-hunting Pardosa sp. The biomass of potential aquatic prey increased along a gradient of increasing riparian habitat conditions and water quality and decreasing agriculture (e.g. arable land) in the catchment. The proportion of aquatic prey in the orb web weavers diet responded positively to the biomass of potential aquatic prey and negatively to this gradient. Increasing potential prey biomass resulted in an increasing proportion of aquatic prey for the orb web weaver. The proportion of aquatic prey in the ground hunters diet increased with in-stream pesticide toxicity and along a gradient of increasing pastoralism in the catchment as well as increasing riparian habitat and water quality. Conclusion The diet of two riparian predators responded to complex gradients of catchment land use, stream and riparian habitat quality as well as to in-stream pesticide toxicity. The responses to the different environmental variables can be attributed to direct (e.g. change in spider community) and indirect (e.g. changes in aquatic prey and terrestrial prey) effects. Future manipulative field studies or experiments on aquatic-terrestrial food webs are required to examine the causality of our findings and should also consider the quality of prey organisms to foster mechanistic understanding of cross-ecosystem effects.</t>
  </si>
  <si>
    <t>[Graf, Nadin; Entling, Martin H.; Frisch, Katharina; Link, Moritz; Scharmueller, Andreas; Schreiner, Verena C.; Szoecs, Eduard; Zubrod, Jochen P.; Schaefer, Ralf B.] Univ Koblenz Landau, Inst Environm Sci, iES Landau, Fortstr 7, D-76829 Landau, Germany; [Zubrod, Jochen P.] Univ KoblenzLandau, Eusserthal Ecosyst Res Stn, Birkenthalstr 13, D-76857 Eusserthal, Germany; [Battes, Karina P.; Cimpean, Mirela] Babes Bolyai Univ, Fac Biol &amp; Geol, Dept Taxon &amp; Ecol, 5-7 Clinicilor Str, Cluj Napoca 400006, Romania</t>
  </si>
  <si>
    <t>Graf, N; Schafer, RB (corresponding author), Univ Koblenz Landau, Inst Environm Sci, iES Landau, Fortstr 7, D-76829 Landau, Germany.</t>
  </si>
  <si>
    <t>graf-nadin@uni-landau.de; schaefer-ralf@uni-landau.de</t>
  </si>
  <si>
    <t>Battes, Karina Paula/C-6058-2012; Schäfer, Ralf Bernhard/E-1926-2011; Entling, Martin H/C-6953-2008; Cimpean, Mirela/O-4434-2017</t>
  </si>
  <si>
    <t>Battes, Karina Paula/0000-0002-7853-6628; Schäfer, Ralf Bernhard/0000-0003-3510-1701; Scharmuller, Andreas/0000-0002-9290-3965; Cimpean, Mirela/0000-0001-7176-3724; Schreiner, Verena/0000-0001-8732-3766</t>
  </si>
  <si>
    <t>Ministerium fur Wissenschaft, Weiterbildung und Kultur Rheinland-Pfalz, Germany, (Research initiative, project AufLand); German Research Foundation [DFG: SCHA 1720/12-1]</t>
  </si>
  <si>
    <t>Ministerium fur Wissenschaft, Weiterbildung und Kultur Rheinland-Pfalz, Germany, (Research initiative, project AufLand); German Research Foundation(German Research Foundation (DFG))</t>
  </si>
  <si>
    <t>This work has been supported by the Ministerium fur Wissenschaft, Weiterbildung und Kultur Rheinland-Pfalz, Germany, (Research initiative, project AufLand) and by the German Research Foundation (DFG: SCHA 1720/12-1).</t>
  </si>
  <si>
    <t>2190-4707</t>
  </si>
  <si>
    <t>2190-4715</t>
  </si>
  <si>
    <t>ENVIRON SCI EUR</t>
  </si>
  <si>
    <t>Environ. Sci Eur.</t>
  </si>
  <si>
    <t>JAN 6</t>
  </si>
  <si>
    <t>10.1186/s12302-019-0282-1</t>
  </si>
  <si>
    <t>KI9SX</t>
  </si>
  <si>
    <t>Grafton, RQ; Pittock, J; Davis, R; Williams, J; Fu, GB; Warburton, M; Udall, B; McKenzie, R; Yu, XB; Che, N; Connell, D; Jiang, Q; Kompas, T; Lynch, A; Norris, R; Possingham, HP; Quiggin, J</t>
  </si>
  <si>
    <t>Grafton, R. Quentin; Pittock, Jamie; Davis, Richard; Williams, John; Fu, Guobin; Warburton, Michele; Udall, Bradley; McKenzie, Ronnie; Yu, Xiubo; Che, Nhu; Connell, Daniel; Jiang, Qiang; Kompas, Tom; Lynch, Amanda; Norris, Richard; Possingham, Hugh P.; Quiggin, John</t>
  </si>
  <si>
    <t>Global insights into water resources, climate change and governance</t>
  </si>
  <si>
    <t>YELLOW-RIVER BASIN; COLORADO-RIVER; AGRICULTURE; MANAGEMENT; TRENDS</t>
  </si>
  <si>
    <t>The threats of climate change and the trade-offs between extractions and flows are examined for the Colorado, the Murray, the Orange and the Yellow Rivers. In all four basins, and over a long period of time, outflows have greatly reduced as a direct result of increased water extractions. Although climate change will aggravate hydrological impacts on river systems, currently high levels of water extractions remain the principal contributor to reduced system flows. Changes in governance, including sharing the variability between the environment and consumers, are urgently required if the health of these rivers is to be maintained.</t>
  </si>
  <si>
    <t>[Grafton, R. Quentin; Pittock, Jamie; Williams, John; Connell, Daniel; Jiang, Qiang; Kompas, Tom] Australian Natl Univ, Crawford Sch, Canberra, ACT 0200, Australia; [Fu, Guobin] CSIRO Land &amp; Water, Floreat Pk, WA 6014, Australia; [Warburton, Michele] Univ KwaZulu Natal, ZA-4041 Berea, South Africa; [Udall, Bradley] Univ Colorado, Natl Ocean &amp; Atmospher Adm, Boulder, CO 80305 USA; [McKenzie, Ronnie] WRP Pty Ltd, ZA-0181 Pretoria, South Africa; [Yu, Xiubo] Chinese Acad Sci, Beijing 100864, Peoples R China; [Che, Nhu] Bur Resources &amp; Energy Econ, Canberra, ACT 2601, Australia; [Lynch, Amanda] Brown Univ, Environm Change Initiat, Providence, RI 02912 USA; [Norris, Richard] Univ Canberra, Canberra, ACT 2601, Australia; [Possingham, Hugh P.; Quiggin, John] Univ Queensland, St Lucia, Qld 4072, Australia</t>
  </si>
  <si>
    <t>Grafton, RQ (corresponding author), Australian Natl Univ, Crawford Sch, Bldg 132, Canberra, ACT 0200, Australia.</t>
  </si>
  <si>
    <t>Quentin.grafton@anu.edu.au</t>
  </si>
  <si>
    <t>Kompas, T/F-5930-2010; Pittock, Jamie/N-1541-2018; Yu, Xiubo/A-5875-2016; Possingham, Hugh/B-1337-2008; Grafton, Quentin/A-5277-2008; Grafton, Quentin/AAS-2316-2021; Lynch, Amanda/B-4278-2011; POSSINGHAM, HUGH/R-8310-2019; Kompas, Tom/M-8851-2019; Fu, Guobin/A-3243-2008</t>
  </si>
  <si>
    <t>Kompas, T/0000-0002-0665-0966; Pittock, Jamie/0000-0001-6293-996X; Possingham, Hugh/0000-0001-7755-996X; Grafton, Quentin/0000-0002-0048-9083; Grafton, Quentin/0000-0002-0048-9083; Lynch, Amanda/0000-0003-2990-1016; POSSINGHAM, HUGH/0000-0001-7755-996X; Kompas, Tom/0000-0002-0665-0966; Fu, Guobin/0000-0002-3968-4871; YU, Xiubo/0000-0002-8266-2432; Quiggin, John/0000-0003-0398-8280</t>
  </si>
  <si>
    <t>10.1038/NCLIMATE1746</t>
  </si>
  <si>
    <t>150OL</t>
  </si>
  <si>
    <t>Graham, EB; Stegen, JC; Huang, MY; Chen, XY; Scheibe, TD</t>
  </si>
  <si>
    <t>Graham, Emily B.; Stegen, James C.; Huang, Maoyi; Chen, Xingyuan; Scheibe, Timothy D.</t>
  </si>
  <si>
    <t>Subsurface biogeochemistry is a missing link between ecology and hydrology in dam-impacted river corridors</t>
  </si>
  <si>
    <t>Hyporheic zone; Hydropealdng; Organic matter; Temperature; Groundvvater-surface water mixing; Biogeochemical hotspot</t>
  </si>
  <si>
    <t>DISSOLVED ORGANIC-MATTER; FRESH-WATER ECOSYSTEMS; HYPORHEIC ZONE; COLORADO RIVER; STREAM-AQUIFER; CLIMATE-CHANGE; FOOD WEBS; CONSTRUCTED RESERVOIR; TEMPORAL VARIABILITY; COMMUNITY STRUCTURE</t>
  </si>
  <si>
    <t>Global investment in hydropower is rapidly increasing, fueled by a need to manage water availability and by incentives promoting renewable energy sources. This expansion poses unrecognized risks to the world's vulnerable freshwater ecosystems. While many hydropower impacts have been investigated, dam-induced alterations to subsurface processes influence river corridor ecosystem health in ways that remain poorly understood. We advocate for abetter understanding of dam impacts on subsurface biogeochemical activity, its connection to hydrology, and follow-on trophic cascades within the broader river corridor. We delineate an integrated view of hydropower impacts in which dam-induced changes to surface water flow regimes generate changes in surface-subsurface hydrologic exchange flows (HEFs) that subsequently (1) regulate resource availability for benthic microorganisms at the base of aquatic food webs and (2) impose kinetic constraints on biogeochemical reactions and organismal growth across a range of trophic levels. These HEF-driven effects on river corridor food webs, as mediated by subsurface biogeochemistry, are a key knowledge gap in our assessment of hydropower sustainability and putatively combine with other, more well-known dam impacts to result in significant changes to river corridor health. We suggest targeted laboratory and field-based studies to link hydrobiogeochemical models used to predict heat transport, biogeochemical rates, and hydrologic flow with ecological models that incorporate biomass changes in specific categories of organisms. Doing so will enable predictions of feedbacks among hydrology, temperature, biogeochemical rates, organismal abundances, and resource transfer across trophic levels. This understanding of dam impacts on subsurface hydrobiogeochemistry and its connection to the broader aquatic food web is fundamental to enabling mechanism-based decision making for sustainable hydropower operations. (C) 2018 Elsevier B.V. All rights reserved.</t>
  </si>
  <si>
    <t>[Graham, Emily B.; Stegen, James C.; Huang, Maoyi; Chen, Xingyuan; Scheibe, Timothy D.] Pacific Northwest Natl Lab, POB 999, Richland, WA 99354 USA</t>
  </si>
  <si>
    <t>Graham, EB (corresponding author), Pacific Northwest Natl Lab, POB 999, Richland, WA 99354 USA.</t>
  </si>
  <si>
    <t>emily.graham@pnnl.gov</t>
  </si>
  <si>
    <t>Stegen, James/Q-3078-2016; Huang, Maoyi/I-8599-2012; Scheibe, Timothy D./A-8788-2008; Graham, Emily/AAD-6705-2021</t>
  </si>
  <si>
    <t>Stegen, James/0000-0001-9135-7424; Huang, Maoyi/0000-0001-9154-9485; Scheibe, Timothy D./0000-0002-8864-5772; Graham, Emily/0000-0002-4623-7076</t>
  </si>
  <si>
    <t>U.S. Department of Energy (DOE), Office of Biological and Environmental Research (BER), as part of Subsurface Biogeochemical Research Program's Scientific Focus Area (SFA) at Pacific Northwest National Laboratory (PNNL); DOE by Battelle [DE-AC06-76RLO 1830]</t>
  </si>
  <si>
    <t>U.S. Department of Energy (DOE), Office of Biological and Environmental Research (BER), as part of Subsurface Biogeochemical Research Program's Scientific Focus Area (SFA) at Pacific Northwest National Laboratory (PNNL)(United States Department of Energy (DOE)); DOE by Battelle(United States Department of Energy (DOE))</t>
  </si>
  <si>
    <t>This research was supported by the U.S. Department of Energy (DOE), Office of Biological and Environmental Research (BER), as part of Subsurface Biogeochemical Research Program's Scientific Focus Area (SFA) at Pacific Northwest National Laboratory (PNNL). PNNL is operated for DOE by Battelle under contract DE-AC06-76RLO 1830. This paper is part of the Worldwide Hydrobiogeochemical Observation Network for Dynamic River Systems collaborative project (WHONDRS, https://whondrs.pnnl.gov), an international investigation of hydrobiogeochemistry in dynamic river corridors. We thank the rest of the PNNL-SBR project members for conceptual guidance and Jeff Holmes and Andrew Pitman for assistance in text editing.</t>
  </si>
  <si>
    <t>MAR 20</t>
  </si>
  <si>
    <t>10.1016/j.scitotenv.2018.11.414</t>
  </si>
  <si>
    <t>HH7IE</t>
  </si>
  <si>
    <t>Graham, WM; Gelcich, S; Robinson, KL; Duarte, CM; Brotz, L; Purcell, JE; Madin, LP; Mianzan, H; Sutherland, KR; Uye, S; Pitt, KA; Lucas, CH; Bogeberg, M; Brodeur, RD; Condon, RH</t>
  </si>
  <si>
    <t>Graham, William M.; Gelcich, Stefan; Robinson, Kelly L.; Duarte, Carlos M.; Brotz, Lucas; Purcell, Jennifer E.; Madin, Laurence P.; Mianzan, Hermes; Sutherland, Kelly R.; Uye, Shin-ichi; Pitt, Kylie A.; Lucas, Cathy H.; Bogeberg, Molly; Brodeur, Richard D.; Condon, Rolert H.</t>
  </si>
  <si>
    <t>Linking human well-being and jellyfish: ecosystem services, impacts, and societal responses</t>
  </si>
  <si>
    <t>FRONTIERS IN ECOLOGY AND THE ENVIRONMENT</t>
  </si>
  <si>
    <t>GULF-OF-MEXICO; GELATINOUS ZOOPLANKTON; BIODIVERSITY; COASTAL; BLOOMS; OCEAN; SEA; ASSOCIATIONS; CALIFORNIA; WATERS</t>
  </si>
  <si>
    <t>Jellyfish are usually perceived as harmful to humans and are seen as pests. This negative perception has hindered knowledge regarding their value in terms of ecosystem services. As humans increasingly modify and interact with coastal ecosystems, it is important to evaluate the benefits and costs of jellyfish, given that jellyfish bloom size, frequency, duration, and extent are apparently increasing in some regions of the world. Here we explore those benefits and costs as categorized by regulating, supporting, cultural, and provisioning ecosystem services. A geographical perspective of human vulnerability to jellyfish over four categories of human well-being (health care, food, energy, and freshwater production) is also discussed in the context of thresholds and trade-offs to enable social adaptation. Whereas beneficial services provided by jellyfish likely scale linearly with biomass (perhaps peaking at a saturation point), non-linear thresholds exist for negative impacts to ecosystem services. We suggest that costly adaptive strategies will outpace the beneficial services if jellyfish populations continue to increase in the future.</t>
  </si>
  <si>
    <t>[Graham, William M.; Robinson, Kelly L.] Univ So Mississippi, Dept Marine Sci, Stennis Space Ctr, MS 39529 USA; [Gelcich, Stefan] Pontificia Univ Catolica Chile, Lab Int Cambio Global, Fac Ciencias Biol, Santiago, Chile; [Gelcich, Stefan] Pontificia Univ Catolica Chile, Ctr Appl Ecol &amp; Sustainabil, Fac Ciencias Biol, Santiago, Chile; [Duarte, Carlos M.] Inst Mediterraneo Estudios Avanzaaos IMEDEA, Dept Global Change Res, Esporles, Spain; [Duarte, Carlos M.] Univ Western Australia, UWA Oceans Inst, Crawley, Australia; [Duarte, Carlos M.] Univ Western Australia, Sch Plant Biol, Crawley, Australia; [Brotz, Lucas] Univ British Columbia, Sea Us Project, Fisheries Ctr, Vancouver, BC V5Z 1M9, Canada; [Brotz, Lucas] Univ British Columbia, Dept Zool, Vancouver, BC V5Z 1M9, Canada; [Purcell, Jennifer E.] Shannon Point Marine Ctr, Anacortes, WA USA; [Madin, Laurence P.] Woods Hole Oceanog Inst, Woods Hole, MA 02543 USA; [Mianzan, Hermes] Inst Nacl Invest &amp; Desarrollo Pesquero, Mar Del Plata, Buenos Aires, Argentina; [Sutherland, Kelly R.] Univ Oregon, Dept Biol, Eugene, OR 97403 USA; [Uye, Shin-ichi] Hiroshima Univ, Grad Sch Biosphere Sci, Higashihiroshima 724, Japan; [Pitt, Kylie A.] Griffith Univ, Australian Rivers Inst, Gold Coast, Australia; [Pitt, Kylie A.] Griffith Univ, Griffith Sch Environm, Gold Coast, Australia; [Lucas, Cathy H.] Univ Southampton, Natl Oceanog Ctr, Southampton, Hants, England; [Bogeberg, Molly] Dauphin Isl Sea Lab, Dauphin Isl, AL USA; [Brodeur, Richard D.] NOAA, Natl Marine Fisheries Serv, Newport, OR USA; [Condon, Rolert H.] Univ N Carolina, Dept Biol &amp; Marine Biol, Wilmington, NC 28401 USA</t>
  </si>
  <si>
    <t>Graham, WM (corresponding author), Univ So Mississippi, Dept Marine Sci, Stennis Space Ctr, MS 39529 USA.</t>
  </si>
  <si>
    <t>monty.graham@usm.edu</t>
  </si>
  <si>
    <t>Robinson, Kelly/ABA-1902-2021; Pitt, Kylie A/N-7421-2014; Duarte, Carlos M/A-7670-2013; Duarte Quesada, Carlos Manuel/ABD-6208-2021</t>
  </si>
  <si>
    <t>Robinson, Kelly/0000-0002-5241-1675; Pitt, Kylie A/0000-0002-2292-2052; Duarte, Carlos M/0000-0002-1213-1361; Sutherland, Kelly/0000-0001-6832-6515; Brodeur, Richard/0000-0002-6629-5564</t>
  </si>
  <si>
    <t>National Center for Ecological Analysis and Synthesis comes from National Science Foundation [DEB-94-21535]; University of California at Santa Barbara; State of California</t>
  </si>
  <si>
    <t>National Center for Ecological Analysis and Synthesis comes from National Science Foundation; University of California at Santa Barbara; State of California</t>
  </si>
  <si>
    <t>Funding for the National Center for Ecological Analysis and Synthesis comes from National Science Foundation Grant DEB-94-21535, the University of California at Santa Barbara, and the State of California. We thank S Piraino for suggested references.</t>
  </si>
  <si>
    <t>1540-9295</t>
  </si>
  <si>
    <t>1540-9309</t>
  </si>
  <si>
    <t>FRONT ECOL ENVIRON</t>
  </si>
  <si>
    <t>Front. Ecol. Environ.</t>
  </si>
  <si>
    <t>10.1890/130298</t>
  </si>
  <si>
    <t>AT3PK</t>
  </si>
  <si>
    <t>Green Submitted, Green Published</t>
  </si>
  <si>
    <t>Grant, CA; Hicks, AL</t>
  </si>
  <si>
    <t>Grant, Courtney A.; Hicks, Andrea L.</t>
  </si>
  <si>
    <t>Comparative Life Cycle Assessment of Milk and Plant-Based Alternatives</t>
  </si>
  <si>
    <t>almond; dairy; food; life cycle assessment; milk; soy</t>
  </si>
  <si>
    <t>GREENHOUSE-GAS EMISSIONS; DAIRY PRODUCTION; ENVIRONMENTAL-IMPACT; ASSESSMENT LCA; UNITED-STATES; ENERGY; FOOD; BIODIESEL; SYSTEMS; CHEESE</t>
  </si>
  <si>
    <t>Plant-based dairy alternatives are purchased by consumers for environmental, nutritional, or health-related reasons. Yet, some plant-based alternatives require large quantities of water and materials to produce. Additionally, these products are transported long distances to retail stores, such as almond products produced in California. A comparative midpoint life cycle assessment (LCA) is presented to evaluate the environmental impacts, and in particular embodied energy, and embodied water of conventional dairy milk with two plant-based alternatives: almond milk and soy milk. The scope of the study considers the life cycle stages of agricultural production, transportation to the processing plant, milk processing, transportation to the retail store in Chicago, and retail. A volumetric functional unit (FU), liter of milk, and nutritional FU, kilogram of protein, were used for comparison. Data were compiled from the LCA literature and U.S. patents, and the TRACI, BEES+, and Cumulative Energy Demand impact assessment methods were used. Monte Carlo simulation was used for uncertainty analysis associated with all inputs in the LCA model. It was found that the dominant life cycle stages for dairy, soy, and almond milk are the production and retail phases from a cradle-to-retail perspective. Dairy milk had the highest impacts in 6 of the 12 impact categories, whereas soy milk had the highest impacts in 4 categories using a volumetric FU. Almond milk has the highest impacts in noncarcinogenics largely from the use of zinc fertilizer and water use from irrigation. Almond milk has the highest impacts in all impact categories with 1kg of protein, with results at least five times higher than soy milk, and at least two times higher than dairy milk in all impact categories. In nutrition, almond milk provides disadvantages due to its low protein content compared with dairy milk. Yet, protein has only one nutritional benefit, and there are other positive and negative nutritional benefits of these products to consider. The study illustrates that FU choice has a strong influence on the food product LCA results and interpretations and suggests that 2 or more FUs are necessary for food LCA studies. It may be desirable in future work to compare additional nutritional FUs, such as calories, to inform consumer choice and integrate nutritional and environmental assessments of food products.</t>
  </si>
  <si>
    <t>[Grant, Courtney A.; Hicks, Andrea L.] Univ Wisconsin, Dept Civil &amp; Environm Engn, 1415 Engn Dr, Madison, WI 53706 USA</t>
  </si>
  <si>
    <t>Hicks, AL (corresponding author), Univ Wisconsin, Dept Civil &amp; Environm Engn, 1415 Engn Dr, Madison, WI 53706 USA.</t>
  </si>
  <si>
    <t>hicks5@wisc.edu</t>
  </si>
  <si>
    <t>Hicks, Andrea/0000-0002-6426-9717</t>
  </si>
  <si>
    <t>10.1089/ees.2018.0233</t>
  </si>
  <si>
    <t>OCT 2018</t>
  </si>
  <si>
    <t>GZ4KA</t>
  </si>
  <si>
    <t>Green, CT; Bekins, BA; Kalkhoff, SJ; Hirsch, RM; Liao, LX; Barnes, KK</t>
  </si>
  <si>
    <t>Green, Christopher T.; Bekins, Barbara A.; Kalkhoff, Stephen J.; Hirsch, Robert M.; Liao, Lixia; Barnes, Kimberlee K.</t>
  </si>
  <si>
    <t>Decadal surface water quality trends under variable climate, land use, and hydrogeochemical setting in Iowa, USA</t>
  </si>
  <si>
    <t>nitrate; surface water quality; time series</t>
  </si>
  <si>
    <t>GULF-OF-MEXICO; MISSISSIPPI RIVER-BASIN; NITRATE CONCENTRATIONS; CHESAPEAKE BAY; RACCOON RIVER; AGRICULTURAL PRACTICES; NITROGEN; CATCHMENTS; 20TH-CENTURY; TRIBUTARIES</t>
  </si>
  <si>
    <t>Understanding how nitrogen fluxes respond to changes in agriculture and climate is important for improving water quality. In the midwestern United States, expansion of corn cropping for ethanol production led to increasing N application rates in the 2000s during a period of extreme variability of annual precipitation. To examine the effects of these changes, surface water quality was analyzed in 10 major Iowa Rivers. Several decades of concentration and flow data were analyzed with a statistical method that provides internally consistent estimates of the concentration history and reveals flow-normalized trends that are independent of year-to-year streamflow variations. Flow-normalized concentrations of nitrate+nitrite-N decreased from 2000 to 2012 in all basins. To evaluate effects of annual discharge and N loading on these trends, multiple conceptual models were developed and calibrated to flow-weighted annual concentrations. The recent declining concentration trends can be attributed to both very high and very low discharge in the 2000s and to the long (e.g., 8 year) subsurface residence times in some basins. Dilution of N and depletion of stored N occurs in years with high discharge. Reduced N transport and increased N storage occurs in low-discharge years. Central Iowa basins showed the greatest reduction in flow-normalized concentrations, likely because of smaller storage volumes and shorter residence times. Effects of land-use changes on the water quality of major Iowa Rivers may not be noticeable for years or decades in peripheral basins of Iowa, and may be obscured in the central basins where extreme flows strongly affect annual concentration trends. Key Points &lt;list id=wrcr20821-list-0001 list-type=bulleted&gt; &lt;list-item id=wrcr20821-li-0001&gt;Weighted regression reveals N concentration trends independent of flow variations &lt;list-item id=wrcr20821-li-0002&gt;Flow-normalized N concentrations decreased in Iowa Rivers from 2000 to 2012 &lt;list-item id=wrcr20821-li-0003&gt;Trends resulted from extreme flows interacting with hydrogeochemistry and land use</t>
  </si>
  <si>
    <t>[Green, Christopher T.; Bekins, Barbara A.; Liao, Lixia] US Geol Survey, Menlo Pk, CA 94025 USA; [Kalkhoff, Stephen J.; Barnes, Kimberlee K.] US Geol Survey, Iowa City, IA USA; [Hirsch, Robert M.] US Geol Survey, Reston, VA 22092 USA</t>
  </si>
  <si>
    <t>Green, CT (corresponding author), US Geol Survey, 345 Middlefield Rd, Menlo Pk, CA 94025 USA.</t>
  </si>
  <si>
    <t>ctgreen@usgs.gov</t>
  </si>
  <si>
    <t>Kalkhoff, Stephen/0000-0003-4110-1716; Hirsch, Robert/0000-0002-4534-075X; Green, Christopher/0000-0002-6480-8194</t>
  </si>
  <si>
    <t>USGS National Research Program; USGS National Water Quality Assessment Program; USGS Energy Resources Program</t>
  </si>
  <si>
    <t>USGS National Research Program(United States Geological Survey); USGS National Water Quality Assessment Program; USGS Energy Resources Program</t>
  </si>
  <si>
    <t>Thanks to Donna Lutz from the Iowa State University, the principal investigator of the Des Moines River Water Quality network, who provided sampling and site information and data from sites on the Raccoon and Des Moines River and to Donald Carrington of the USDA Natural Resources Conservation Service, who provided information about wetlands delineation requests in Iowa. We also thank Matt Miller of the USGS, three anonymous reviewers, and the editors of Water Resources Research for their constructive comments that were essential for improving the manuscript. This work was supported by the USGS National Research Program, USGS National Water Quality Assessment Program, and the USGS Energy Resources Program.</t>
  </si>
  <si>
    <t>10.1002/2013WR014829</t>
  </si>
  <si>
    <t>AE6NV</t>
  </si>
  <si>
    <t>Green, CT; Liao, LX; Nolan, BT; Juckem, PF; Shope, CL; Tesoriero, AJ; Jurgens, BC</t>
  </si>
  <si>
    <t>Green, Christopher T.; Liao, Lixia; Nolan, Bernard T.; Juckem, Paul F.; Shope, Christopher L.; Tesoriero, Anthony J.; Jurgens, Bryant C.</t>
  </si>
  <si>
    <t>Regional Variability of Nitrate Fluxes in the Unsaturated Zone and Groundwater, Wisconsin, USA</t>
  </si>
  <si>
    <t>DRINKING-WATER WELLS; PUBLIC-SUPPLY WELLS; SAN-JOAQUIN VALLEY; SHALLOW GROUNDWATER; RESIDENCE TIME; TRAVEL-TIME; ENVIRONMENTAL TRACERS; AGRICULTURAL AREAS; SATURATED ZONE; AQUIFER SYSTEM</t>
  </si>
  <si>
    <t>Process-based modeling of regional NO3 fluxes to groundwater is critical for understanding and managing water quality, but the complexity of NO3 reactive transport processes makes implementation a challenge. This study introduces a regional vertical flux method (VFM) for efficient estimation of reactive transport of NO3 in the vadose zone and groundwater. The regional VFM was applied to 443 well samples in central-eastern Wisconsin. Chemical measurements included O-2, NO3, N-2 from denitrification, and atmospheric tracers of groundwater age including carbon-14, chlorofluorocarbons, tritium, and tritiogenic helium. VFM results were consistent with observed chemistry, and calibrated parameters were in-line with estimates from previous studies. Results indicated that (1) unsaturated zone travel times were a substantial portion of the transit time to wells and streams, (2) since 1945 fractions of applied N leached to groundwater have increased for manure-N, possibly due to increased injection of liquid manure, and decreased for fertilizer-N, and (3) under current practices and conditions, approximately 60% of the shallow aquifer will eventually be affected by downward migration of NO3, with denitrification protecting the remaining 40%. Recharge variability strongly affected the unsaturated zone lag times and the eventual depth of the NO3 front. Principal components regression demonstrated that VFM parameters and predictions were significantly correlated with hydrogeochemical landscape features. The diverse and sometimes conflicting aspects of N management (e.g., limiting N volatilization versus limiting N losses to groundwater) warrant continued development of large-scale holistic strategies to manage water quality and quantity. Plain Language Summary The degradation of freshwater resources by excess nitrogen from agriculture is one of the most widespread threats to human and environmental health. Even if anthropogenic inputs cease today, nitrate will continue to migrate through the subsurface for decades. Predicting the delayed effects on wells and streams requires advanced methods that can estimate local processes of nitrate movement and reactions across large regions. This study introduces a new vertical flux method'' (VFM) for efficient estimation of these processes. The VFM was applied to 443 groundwater samples from central-eastern Wisconsin, and successfully reproduced the observed chemical concentrations. Results indicate that (1) the time nitrate spends moving from the soil to groundwater is a substantial portion of the overall time-lag between application and arrival at wells or streams and (2) since 1945 the percent of applied manure-N reaching groundwater has increased, possibly due to increased injection of liquid manure, while the percent of fertilizer-N reaching groundwater has decreased. Under current conditions, the VFM forecasts that 60% of the shallow aquifers' volume will eventually be affected by downward migration of nitrate, with denitrification protecting the remaining 40%.</t>
  </si>
  <si>
    <t>[Green, Christopher T.; Liao, Lixia] US Geol Survey, Dept Land Air &amp; Water Resources, 345 Middlefield Rd, Menlo Pk, CA 94025 USA; [Liao, Lixia] Univ Calif Davis, Davis, CA 95616 USA; [Nolan, Bernard T.] US Geol Survey, 959 Natl Ctr, Reston, VA 22092 USA; [Juckem, Paul F.] US Geol Survey, Middleton, WI USA; [Shope, Christopher L.] US Geol Survey, West Valley City, UT USA; [Shope, Christopher L.] Utah Dept Environm Qual, Salt Lake City, UT USA; [Tesoriero, Anthony J.] US Geol Survey, Portland, OR USA; [Jurgens, Bryant C.] US Geol Survey, Sacramento, CA USA</t>
  </si>
  <si>
    <t>Green, CT (corresponding author), US Geol Survey, Dept Land Air &amp; Water Resources, 345 Middlefield Rd, Menlo Pk, CA 94025 USA.</t>
  </si>
  <si>
    <t>Shope, Christopher L./A-2931-2013</t>
  </si>
  <si>
    <t>Shope, Christopher L./0000-0003-3277-0811; Green, Christopher/0000-0002-6480-8194; Jurgens, Bryant/0000-0002-1572-113X; Juckem, Paul/0000-0002-3613-1761</t>
  </si>
  <si>
    <t>U.S. Geological Survey's National Research Program; National Water-Quality Assessment Program; University of California, Davis</t>
  </si>
  <si>
    <t>U.S. Geological Survey's National Research Program; National Water-Quality Assessment Program; University of California, Davis(University of California System)</t>
  </si>
  <si>
    <t>This study was supported by funding from the U.S. Geological Survey's National Research Program and National Water-Quality Assessment Program. Liao was funded by a Cooperative Ecosystems Studies Unit grant from University of California, Davis. We gratefully acknowledge assistance from JoAnn Gronberg and James Reddy. The data used in this study are provided in the supporting information.</t>
  </si>
  <si>
    <t>10.1002/2017WR022012</t>
  </si>
  <si>
    <t>GA6VZ</t>
  </si>
  <si>
    <t>Green, RF; Joy, EJM; Harris, F; Agrawal, S; Aleksandrowicz, L; Hillier, J; Macdiarmid, JI; Milner, J; Vetter, SH; Smith, P; Haines, A; Dangour, AD</t>
  </si>
  <si>
    <t>Green, Rosemary F.; Joy, Edward J. M.; Harris, Francesca; Agrawal, Sutapa; Aleksandrowicz, Lukasz; Hillier, Jon; Macdiarmid, Jennie I.; Milner, James; Vetter, Sylvia H.; Smith, Pete; Haines, Andy; Dangour, Alan D.</t>
  </si>
  <si>
    <t>Greenhouse gas emissions and water footprints of typical dietary patterns in India</t>
  </si>
  <si>
    <t>Sustainability; India; Greenhouse gas emissions; Water footprint; Agriculture; Dietary pattern</t>
  </si>
  <si>
    <t>NUTRITION TRANSITION; FOOD-CONSUMPTION; TRENDS; CROP; DEPLETION; ADULTS; SYSTEM; BLUE</t>
  </si>
  <si>
    <t>Agriculture is a major contributor to India's environmental footprint, particularly through greenhouse gas (GHG) emissions from livestock and fresh water used for irrigation. These impacts are likely to increase in future as agriculture attempts to keep pace with India's growing population and changing dietary preferences. Within India there is considerable dietary variation, and this study therefore aimed to quantify the GHG emissions and water usage associated with distinct dietary patterns. Five distinct diets were identified from the Indian Migration Study - a large adult population sample in India using finite mixture modelling. These were defined as: Rice &amp; low diversity, Rice &amp; fruit, Wheat &amp; pulses, Wheat, rice &amp; oils, Rice &amp; meat. The GHG emissions of each dietary pattern were quantified based on a Life Cycle Assessment (LCA) approach, and water use was quantified using Water Footprint (WF) data. Mixed-effects regression models quantified differences in the environmental impacts of the dietary patterns. There was substantial variability between diets: the rice-based patterns had higher associated GHG emissions and green WFs, but the wheat-based patterns had higher blue WFs. Regression modelling showed that the Rice &amp; meat pattern had the highest environmental impacts overall, with 0.77 (95% CI 0.64-0.89) kg CO(2)e/capita/day (31%) higher emissions, 536 (95% CI 449-623) L/capita/day (24%) higher green WF and 109 (95% CI 85.9-133) L/capita/day (19%) higher blue WF than the reference Rice &amp; low diversity pattern. Diets in India are likely to become more diverse with rising incomes, moving away from patterns such as the Rice &amp; low diversity diet. Patterns such as the Rice &amp; meat diet may become more common, and the environmental consequences of such changes could be substantial given the size of India's population. As global environmental stress increases, agricultural and nutrition policies must recognise the environmental impacts of potential future dietary changes. (C) 2018 The Authors. Published by Elsevier B.V.</t>
  </si>
  <si>
    <t>[Green, Rosemary F.; Joy, Edward J. M.; Harris, Francesca; Aleksandrowicz, Lukasz; Haines, Andy; Dangour, Alan D.] London Sch Hyg &amp; Trop Med, Dept Populat Hlth, Keppel St, London WC1E 7HT, England; [Green, Rosemary F.; Joy, Edward J. M.; Aleksandrowicz, Lukasz; Dangour, Alan D.] LCIRAH, 36 Gordon Sq, London WC1H 0PD, England; [Agrawal, Sutapa] Delhi NCR, Publ Hlth Fdn India, Plot 47,Sect 44, Gurgaon 122002, Haryana, India; [Hillier, Jon] Univ Edinburgh, Royal Dick Sch Vet Studies, Easter Bush EH25 9RG, Midlothian, Scotland; [Macdiarmid, Jennie I.] Univ Aberdeen, Rowett Inst Nutr &amp; Hlth, Aberdeen AB25 2ZD, Scotland; [Milner, James; Haines, Andy] London Sch Hyg &amp; Trop Med, Dept Social &amp; Environm Hlth Res, 15-17 Tavistock Pl, London WC1H 9SH, England; [Vetter, Sylvia H.; Smith, Pete] Univ Aberdeen, Inst Biol &amp; Environm Sci, Aberdeen AB24 3UU, Scotland</t>
  </si>
  <si>
    <t>Green, RF (corresponding author), London Sch Hyg &amp; Trop Med, Keppel St, London WC1E 7HT, England.</t>
  </si>
  <si>
    <t>rosemary.green@lshtm.ac.uk</t>
  </si>
  <si>
    <t>Harris, Francesca/AAC-3229-2019; Smith, Pete/G-1041-2010; Vetter, Sylvia Helga/AAQ-5633-2021</t>
  </si>
  <si>
    <t>Smith, Pete/0000-0002-3784-1124; Milner, James/0000-0003-0304-639X; Vetter, Sylvia/0000-0001-5241-2435; Haines, Andy/0000-0002-8053-4605; Dangour, Alan/0000-0001-6908-1273; Harris, Francesca/0000-0001-8818-3080</t>
  </si>
  <si>
    <t>Wellcome Trust 'Our Planet, Our Health' programme [103932]; Wellcome Trust [GR070797MF]; Leverhulme Centre for Integrative Research on Agriculture and Health (LCIRAH); Wellcome Trust Capacity Strengthening Strategic Award-Extension phase to the Public Health Foundation of India; consortium of UK universities [WT084754/Z/08/A]</t>
  </si>
  <si>
    <t>Wellcome Trust 'Our Planet, Our Health' programme; Wellcome Trust(Wellcome TrustEuropean Commission); Leverhulme Centre for Integrative Research on Agriculture and Health (LCIRAH); Wellcome Trust Capacity Strengthening Strategic Award-Extension phase to the Public Health Foundation of India; consortium of UK universities</t>
  </si>
  <si>
    <t>This work was supported by the Wellcome Trust 'Our Planet, Our Health' programme (Grant number 103932). The Wellcome Trust had no role in the design, analysis or writing of this article.; The Indian Migration Study (IMS) was funded by Wellcome Trust (Grant number GR070797MF). LA's PhD studentship is funded by the Leverhulme Centre for Integrative Research on Agriculture and Health (LCIRAH). SA is supported by a Wellcome Trust Capacity Strengthening Strategic Award-Extension phase to the Public Health Foundation of India and a consortium of UK universities (WT084754/Z/08/A).</t>
  </si>
  <si>
    <t>10.1016/j.scitotenv.2018.06.258</t>
  </si>
  <si>
    <t>GT6LZ</t>
  </si>
  <si>
    <t>Gregoire, C; Elsaesser, D; Huguenot, D; Lange, J; Lebeau, T; Merli, A; Mose, R; Passeport, E; Payraudeau, S; Schutz, T; Schulz, R; Tapia-Padilla, G; Tournebize, J; Trevisan, M; Wanko, A</t>
  </si>
  <si>
    <t>Gregoire, Caroline; Elsaesser, David; Huguenot, David; Lange, Jens; Lebeau, Thierry; Merli, Annalisa; Mose, Robert; Passeport, Elodie; Payraudeau, Sylvain; Schuetz, Tobias; Schulz, Ralf; Tapia-Padilla, Gabriela; Tournebize, Julien; Trevisan, Marco; Wanko, Adrien</t>
  </si>
  <si>
    <t>Mitigation of agricultural nonpoint-source pesticide pollution in artificial wetland ecosystems</t>
  </si>
  <si>
    <t>Artificial wetland; Pesticides; Agriculture; Storm water system; Vegetated ditches; Forested plots; Mitigation; Bioremediation; Nonpoint source pollution; Detention; Retention; Water</t>
  </si>
  <si>
    <t>FRESH-WATER WETLANDS; FLOW CONSTRUCTED WETLANDS; PHRAGMITES-AUSTRALIS; LEACHING MODELS; SURFACE-WATER; WASTE-WATER; LAMBDA-CYHALOTHRIN; HIGHWAY RUNOFF; POINT CONTAMINATION; HERBICIDE TRANSPORT</t>
  </si>
  <si>
    <t>Contamination caused by pesticides in agriculture is a source of environmental poor water quality in some of the European Union countries. Without treatment or targeted mitigation, this pollution is diffused in the environment. Pesticides and some metabolites are of increasing concern because of their potential impacts on the environment, wildlife and human health. Within the context of the European Union (EU) water framework directive context to promote low pesticide-input farming and best management practices, the EU LIFE project ArtWET assessed the efficiency of ecological bioengineering methods using different artificial wetland (AW) prototypes throughout Europe. We optimized physical and biological processes to mitigate agricultural nonpoint-source pesticide pollution in artificial wetland ecosystems. Mitigation solutions were implemented at full-scale demonstration and experimental sites. We tested various bioremediation methods at seven experimental sites. These sites involved (1) experimental prototypes, such as vegetated ditches, a forest microcosm and 12 wetland mesocosms, and (2) demonstration prototypes: vegetated ditches, three detention ponds enhanced with technology of constructed wetlands, an outdoor bioreactor and a biomassbed. This set up provides a variety of hydrologic conditions, with some systems permanently flooded and others temporarily flooded. It also allowed to study the processes both in field and controlled conditions. In order to compare the efficiency of the wetlands, mass balances at the inlet and outlet of the artificial wetland will be used, taking into account the partition of the studied compound in water, sediments, plants, and suspended solids. The literature background necessary to harmonize the interdisciplinary work is reviewed here and the theoretical framework regarding pesticide removal mechanisms in artificial wetland is discussed. The development and the implementation of innovative approaches concerning various water quality sampling strategies for pesticide load estimates during flood, specific biological endpoints, innovative bioprocess applied to herbicide and copper mitigation to enhance the pesticide retention time within the artificial wetland, fate and transport using a 2D mixed hybrid finite element model are introduced. These future results will be useful to optimize hydraulic functioning, e.g., pesticide resident time, and biogeochemical conditions, e.g., dissipation, inside the artificial wetlands. Hydraulic retention times are generally too low to allow an optimized adsorption on sediment and organic materials accumulated in artificial wetlands. Absorption by plants is not either effective. The control of the hydraulic design and the use of adsorbing materials can be useful to increase the pesticides residence time and the contact between pesticides and biocatalyzers. Pesticide fluxes can be reduced by 50-80% when hydraulic pathways in artificial wetlands are optimized by increasing ten times the retention time, by recirculation of water, and by deceleration of the flow. Thus, using a bioremediation method should lead to an almost complete disappearance of pesticides pollution. To retain and treat the agricultural nonpoint-source po a major stake for a sustainable development.</t>
  </si>
  <si>
    <t>[Gregoire, Caroline; Payraudeau, Sylvain; Tapia-Padilla, Gabriela] CEVH, ENGEES, F-67070 Strasbourg, France; [Elsaesser, David; Schulz, Ralf] Univ Koblenz Landau, Inst Environm Sci, D-76829 Landau, Germany; [Lange, Jens; Schuetz, Tobias] Univ Freiburg, Inst Hydrol, D-79098 Freiburg, Germany; [Huguenot, David; Lebeau, Thierry] Univ Haute Alsace, EDBS, F-68008 Colmar, France; [Merli, Annalisa; Trevisan, Marco] Univ Cattolica Sacro Cuore, Ist Chim Agr &amp; Ambientale, I-29100 Piacenza, Italy; [Mose, Robert; Wanko, Adrien] SHU, ENGEES, F-67070 Strasbourg, France; [Passeport, Elodie; Tournebize, Julien] Irstea, UR HBAN, F-92163 Antony, France</t>
  </si>
  <si>
    <t>Gregoire, C (corresponding author), CEVH, ENGEES, BP 61039,1 Quai Koch, F-67070 Strasbourg, France.</t>
  </si>
  <si>
    <t>caro@engees.u-strasbg.fr</t>
  </si>
  <si>
    <t>Schulz, Ralf/G-3674-2011; TOURNEBIZE, Julien/C-6620-2008; Payraudeau, Sylvain/M-2051-2019; Tapia-Padilla, Gabriela/L-3328-2016; Schulz, Ralf/ABI-4526-2020; Lange, Jens/AAI-9362-2021; Schuetz, Tobias/AAE-7886-2021</t>
  </si>
  <si>
    <t>Schulz, Ralf/0000-0002-6348-6971; Payraudeau, Sylvain/0000-0003-2546-7857; Tapia-Padilla, Gabriela/0000-0002-3097-9980; Schulz, Ralf/0000-0002-6348-6971; Lange, Jens/0000-0002-2023-8089; Passeport, Elodie/0000-0002-6324-7233; TOURNEBIZE, Julien/0000-0001-9294-839X; Schuetz, Tobias/0000-0002-7500-2145</t>
  </si>
  <si>
    <t>European Community [ENV/F/000133]</t>
  </si>
  <si>
    <t>European Community(European Commission)</t>
  </si>
  <si>
    <t>The scientific activities of the research network involved in the ArtWET project are financially supported by the contribution of the LIFE financial instrument of the European Community (LIFE 06 ENV/F/000133). We would like also to thank those who helped during this study: Region Alsace et reseau REALISE (France), BASF (France), Conseil general du Haut-Rhin (France), Agence de l'Eau Loire Bretagne (France), Conseil general Indre et Loire (France), Mairie de Rouffach (France).</t>
  </si>
  <si>
    <t>10.1007/s10311-008-0167-9</t>
  </si>
  <si>
    <t>480YA</t>
  </si>
  <si>
    <t>Gregory, A; Spence, E; Beier, P; Garding, E</t>
  </si>
  <si>
    <t>Gregory, Andrew; Spence, Emma; Beier, Paul; Garding, Emily</t>
  </si>
  <si>
    <t>Toward Best Management Practices for Ecological Corridors</t>
  </si>
  <si>
    <t>ecological corridors; conservation corridors; wildlife; management; conservation biology; urban/agro-ecology</t>
  </si>
  <si>
    <t>LAND-USE; RESIDENTIAL DEVELOPMENT; NONLETHAL MANAGEMENT; RIPARIAN ECOSYSTEMS; CROSSING STRUCTURES; YEARLING CATTLE; URBAN GRADIENT; SMALL MAMMALS; CONSERVATION; WILDLIFE</t>
  </si>
  <si>
    <t>Ecological corridors are one of the best, and possibly only viable, management tools to maintain biodiversity at large scales and to allow species, and ecological processes, to track climate change. This document has been assembled as a summary of the best available information about managing these systems. Our aim with this paper is to provide managers with a convenient guidance document and tool to assist in applying scientific management principles to management of corridors. We do not cover issues related to corridor design or political buy in, but focus on how a corridor should be managed once it has been established. The first part of our paper outlines the history and value of ecological corridors. We next describe our methodologies for developing this guidance document. We then summarize the information about the impacts of linear features on corridors and strategies for dealing with them-specifically, we focus on the effects of roads, canals, security fences, and transmission lines. Following the description of effects, we provide a summary of the best practices for managing the impacts of linear barriers. Globally, many corridors are established in the flood plains of stream and rivers and occur in riparian areas associated with surface waters. Therefore, we next provide guidance on how to manage corridors that occur in riparian areas. We then segue into corridors and the urban/suburban environment, and summarize strategies for dealing with urban development within corridors. The final major anthropic land use that may affect corridor management is cultivation and grazing agriculture. We end this review by identifying gaps in knowledge pertaining to how best to manage corridors.</t>
  </si>
  <si>
    <t>[Gregory, Andrew] Univ North Texas, Dept Biol, Denton, TX 76203 USA; [Gregory, Andrew; Spence, Emma; Beier, Paul] Ctr Large Landscape Conservat, Bozeman, MT 59771 USA; [Gregory, Andrew; Beier, Paul; Garding, Emily] No Arizona Univ, Sch Forestry, Flagstaff, AZ 86011 USA</t>
  </si>
  <si>
    <t>Gregory, A (corresponding author), Univ North Texas, Dept Biol, Denton, TX 76203 USA.;Gregory, A (corresponding author), Ctr Large Landscape Conservat, Bozeman, MT 59771 USA.;Gregory, A (corresponding author), No Arizona Univ, Sch Forestry, Flagstaff, AZ 86011 USA.</t>
  </si>
  <si>
    <t>Andrew.Gregory@unt.edu; emma@largelandscapes.org; Paul.Beier@nau.edu; emily.garding@gmail.com</t>
  </si>
  <si>
    <t>Spence, Emma/0000-0003-1595-0167</t>
  </si>
  <si>
    <t>10.3390/land10020140</t>
  </si>
  <si>
    <t>QN8KZ</t>
  </si>
  <si>
    <t>Gregory, PJ; Ingram, JSI; Andersson, R; Betts, RA; Brovkin, V; Chase, TN; Grace, PR; Gray, AJ; Hamilton, N; Hardy, TB; Howden, SM; Jenkins, A; Meybeck, M; Olsson, M; Ortiz-Monasterio, I; Palm, CA; Payn, TW; Rummukainen, M; Schulze, RE; Thiem, M; Valentin, C; Wilkinson, MJ</t>
  </si>
  <si>
    <t>Environmental consequences of alternative practices for intensifying crop production</t>
  </si>
  <si>
    <t>intensification; environmental degradation; climate forcing; global change</t>
  </si>
  <si>
    <t>VEGETATION FEEDBACKS; CLIMATE-CHANGE; SEA-LEVEL; NITROGEN; LAND; SOIL; CYCLE; WATER; RICE; GENE</t>
  </si>
  <si>
    <t>The increasing global demand for food will be met chiefly by increased intensification of production. For crops, this will be achieved largely by increased yields per area with a smaller contribution from an increased number of crops grown in a seasonal cycle. Production systems show a spectrum of intensification practices characterised by varying methods of site preparation and pest control, and inputs of germplasm, nutrients and water. This paper highlights three main types of intensification (based largely on the quantity and efficiency of use of external inputs) and examines both the on- and off-site environmental consequences of each for soils, water quantity and quality, and climate forcing and regional climate change. The use of low amounts of external inputs is generally regarded as being the most environmentally- benign although this advantage over systems with higher inputs may disappear if the consequences are expressed per unit of product rather than per unit area. The adverse effects of production systems with high external inputs, especially losses of nutrients from fertilisers and manures to water courses and contributions of gases to climate forcing, have been quantified. Future intensification, including the use of improved germplasm via genetic modification, will seek to increase the efficiency of use of added inputs while minimising adverse effects on the environment. However, reducing the loss of nutrients from fertilisers and manures, and increasing the efficiency of water utilisation in crop production, remain considerable challenges. (C) 2002 Elsevier Science B.V All rights reserved.</t>
  </si>
  <si>
    <t>SLU, Dept Soil Sci, S-75007 Uppsala, Sweden; Meteorol Off, Hadley Ctr Climate Predict &amp; Res, Bracknell RG12 2SY, Berks, England; Postdam Inst Climate Impact Res, D-14412 Potsdam, Germany; Univ Colorado, Cooperat Inst Res Environm Sci, Boulder, CO 80309 USA; Sinclair Knight Merz, Spring Hill, Qld 4004, Australia; CEH Furzebrook, Furzebrook Res Stn, Wareham BH20 5AS, Dorset, England; Univ Reading, Dept Soil Sci, Reading RG6 6DW, Berks, England; IHDP, D-53113 Bonn, Germany; Utah State Univ, Inst Nat Syst Engn, Logan, UT 84322 USA; CSIRO, Resource Futures Program, Canberra, ACT 2601, Australia; NERC, Ctr Ecol &amp; Hydrol, Water Qual Div, Wallingford OX10 8BB, Oxon, England; Univ Paris 06, Lab Geol Appl, F-75252 Paris, France; SLU, Dept Forest Soils, S-75007 Uppsala, Sweden; UNESCO, ROSTA, TSBF, Nairobi, Kenya; Forest Res, Rotorua, New Zealand; SHMI, SWECLIM, S-60176 Norrkoping, Sweden; IHDP, D-53113 Bonn, Germany; IRD Ambassade France, Viangchan, Laos</t>
  </si>
  <si>
    <t>Ingram, JSI (corresponding author), NERC, GCTE Agroecol Focus 3 Off, Ctr Ecol &amp; Hydrol, Maclean Bldg, Wallingford OX10 8BB, Oxon, England.</t>
  </si>
  <si>
    <t>jsii@ceh.ac.uk</t>
  </si>
  <si>
    <t>Jenkins, Alan/I-8742-2012; Howden, Stuart M/C-1138-2008; Grace, Peter R/F-3743-2012; Brovkin, Victor/C-2803-2016; Valentin, Christian/K-6314-2017; Betts, Richard A/P-8976-2015; Brovkin, Victor/I-7450-2012; Hamilton, Neil/C-6838-2011</t>
  </si>
  <si>
    <t>Howden, Stuart M/0000-0002-0386-9671; Brovkin, Victor/0000-0001-6420-3198; Betts, Richard A/0000-0002-4929-0307; Wilkinson, Michael/0000-0002-9881-6993; Gregory, Peter/0000-0002-4118-4833; Payn, Tim/0000-0003-2482-6379; , Ivan/0000-0002-2572-3219; Grace, Peter/0000-0003-4136-4129</t>
  </si>
  <si>
    <t>10.1016/S0167-8809(01)00263-8</t>
  </si>
  <si>
    <t>531JN</t>
  </si>
  <si>
    <t>Greifenstein, M; White, DW; Stubner, A; Hout, J; Whelton, AJ</t>
  </si>
  <si>
    <t>Greifenstein, Michael; White, Duvel W.; Stubner, Alex; Hout, Joseph; Whelton, Andrew J.</t>
  </si>
  <si>
    <t>Impact of temperature and storage duration on the chemical and odor quality of military packaged water in polyethylene terephthalate bottles</t>
  </si>
  <si>
    <t>Odor; TON; Plastic; PET; Phthalates; Antimony; Leaching</t>
  </si>
  <si>
    <t>PET BOTTLES; DRINKING-WATER; MINERAL-WATER; ORGANIC-COMPOUNDS; PHTHALATE-ESTERS; GLASS BOTTLES; MIGRATION; ANTIMONY; DISINFECTION; ACETALDEHYDE</t>
  </si>
  <si>
    <t>The impact of temperature and storage time on military packaged water (MPW) quality was examined at four temperatures (23.0 degrees C to 60.0 degrees C) for 120 days. Polyethylene terephthalate (PET) bottles were filled in California and Afghanistan with unbuffered water treated by reverse osmosis. The US military's water pH long-term potability standard was exceeded, and US Food and Drug Administration (USFDA) and US Environmental Protection Agency (USEPA) drinking water pH and odor intensity limits were also exceeded. During a 70 day exposure period, Port Hueneme MPW total organic carbon and total trihalomethane levels increased from &lt;0.25 mg/L to 2.0 +/- 0.0 mg/L and &lt;0.05 mu g/L to 51.5 +/- 2.1 mu g/L, respectively. PET released organic contaminants into MPW and residual disinfectant generated trihalomethane contaminants. After 14 days at 37.7 degrees C and 60.0 degrees C, Afghanistan MPW threshold odor number values were 8.0 and 8.6, respectively. Total organic carbon concentration only increased with exposure duration at 60.0 degrees C. Acetaldehyde and formaldehyde contaminants were not detected likely due to the high method detection limits applied in this study. Phthalate contaminants detected and their maximum levels were butylbenzylphthalate (BBP) 0.43 mu g/L, di-n-butylphthalate (DnBP) 0.38 mu g/L, di(2-ethylhexyl)phthalate (DEHP) 0.6 mu g/L, and diethylphthalate (DEP) 0.32 mu g/L Antimony was only detected in 60.0 degrees C Afghanistan MPW on Day 28 and beyond, and its maximum concentration was 3.6 +/- 0.3 mu g/L. No antimony was found in bottles exposed to lesser temperatures. Environmental health, PET synthesis and bottle manufacturers, and bottle users can integrate results of this work to improve health protective decisions and doctrine. (C) 2013 Elsevier B.V. All rights reserved.</t>
  </si>
  <si>
    <t>[Greifenstein, Michael; White, Duvel W.; Stubner, Alex; Hout, Joseph] Uniformed Serv Univ Hlth Sci, Dept Prevent Med &amp; Biometr, Bethesda, MD 20814 USA; [Whelton, Andrew J.] Univ S Alabama, Dept Civil Engn, Mobile, AL 36688 USA</t>
  </si>
  <si>
    <t>Whelton, AJ (corresponding author), Univ S Alabama, Dept Civil Engn, 3021 Shelby Hall, Mobile, AL 36688 USA.</t>
  </si>
  <si>
    <t>Michael.Greifenstein@us.army.mil; duvel.white@us.army.mil; alex.stubner@usuhs.edu; joseph.hout@usuhs.edu; ajwhelton@southalabama.edu</t>
  </si>
  <si>
    <t>Whelton, Andrew/0000-0001-5934-3081</t>
  </si>
  <si>
    <t>10.1016/j.scitotenv.2013.03.092</t>
  </si>
  <si>
    <t>163NH</t>
  </si>
  <si>
    <t>Grendelman, R; Huibers, F</t>
  </si>
  <si>
    <t>VanVliet, B; Spaargaren, G; Oosterveer, P</t>
  </si>
  <si>
    <t>Grendelman, Reginald; Huibers, Frans</t>
  </si>
  <si>
    <t>Governing Peri-Urban Waste Water Used by Farmers: Implications for Design and Management</t>
  </si>
  <si>
    <t>SOCIAL PERSPECTIVES ON THE SANITATION CHALLENGE</t>
  </si>
  <si>
    <t>Sanitation Challenge Conference</t>
  </si>
  <si>
    <t>MAY 19-21, 2008</t>
  </si>
  <si>
    <t>Wageningen, NETHERLANDS</t>
  </si>
  <si>
    <t>IWA</t>
  </si>
  <si>
    <t>REUSE</t>
  </si>
  <si>
    <t>Worldwide, population is increasingly centralized in metropolitan areas. This has an impact on water systems and complex metropolitan watersheds emerge. Flows of varying water quality are generated and distributed among different users who develop new opportunities and coping mechanisms for dealing with marginal quality waters. In developing countries waste water management often fails to cope with the increasing number and volumes of flows. Financial and institutional limitations force waste water managers to discharge substantial amounts of untreated or partially treated waste water into surface waters. Consequently, use of polluted water is increasingly common in the downstream pen-urban agricultural areas. This, albeit productive, may lead to negative impacts on human health and environment, if management of this water is not rightly done. Mitigation of the problems requires rethinking of conventional 'top-down' waste water system design and management, in combination with expected down-stream use. In this chapter the applicability of water governance principles in design and operation of waste water systems with an effluent use component is investigated. Acknowledgement of the treatment potential of subsequent uses and the significance of use-based practices as opposed to zero-pollution design will certainly change design and treatment procedures. Inclusion of agriculture and nature as a treatment step and participation of users in decision-making are expected to optimize use of finances, infrastructure and personnel.</t>
  </si>
  <si>
    <t>[Grendelman, Reginald; Huibers, Frans] Wageningen Univ, Irrigat &amp; Water Engn Grp, NL-6700 AA Wageningen, Netherlands</t>
  </si>
  <si>
    <t>reginaldgrendelman@hotmal.com; frans.huibers@wur.nl</t>
  </si>
  <si>
    <t>978-90-481-3720-6</t>
  </si>
  <si>
    <t>10.1007/978-90-481-3721-3_12</t>
  </si>
  <si>
    <t>Environmental Studies; Social Sciences, Interdisciplinary</t>
  </si>
  <si>
    <t>Environmental Sciences &amp; Ecology; Social Sciences - Other Topics</t>
  </si>
  <si>
    <t>BPZ80</t>
  </si>
  <si>
    <t>Greyson, J</t>
  </si>
  <si>
    <t>Barbir, F; Ulgiati, S</t>
  </si>
  <si>
    <t>Greyson, James</t>
  </si>
  <si>
    <t>SEVEN POLICY SWITCHES FOR GLOBAL SECURITY</t>
  </si>
  <si>
    <t>ENERGY OPTIONS IMPACT ON REGIONAL SECURITY</t>
  </si>
  <si>
    <t>Conference on Energy Options Impact on Regional Security</t>
  </si>
  <si>
    <t>JUN 17-20, 2009</t>
  </si>
  <si>
    <t>Mediterranean Inst Life, Split, CROATIA</t>
  </si>
  <si>
    <t>NATO Sci Peace &amp; Secur Programme</t>
  </si>
  <si>
    <t>Mediterranean Inst Life</t>
  </si>
  <si>
    <t>Energy; climate; regional security; global security; credit crunch; planet crunch; revival; policy switches; vision; positive development; joined-up thinking; systems thinking; curiosity-led education; precycling insurance; Gross Peaceful Product; ownership; guardianship; wealth; philanthropy; money creation; money tree; local currencies</t>
  </si>
  <si>
    <t>Everyone desires a secure life Yet the security of more and more regions is undermined by unreliable and unequal availability of basics such as energy, water, food, natural resources, funds, co-operation, trust and hope for the future Shocks such as the credit crunch, infectious diseases, climate instability and ecological collapses are converging towards a 'planet crunch' where security would become a fond memory Traditional policy-making, that manages problems separately and incrementally, offers only the illusion of protection against impending unaffordable and irreversible shocks affecting all people Future security anywhere requires all facets of security everywhere This 'global security' ambition can be sought with a new era of policy-making that encompasses the indivisibility, scale and urgency of all planet crunch issues This paper offers a selection of seven simple 'policy switches' (or 'leverage points' in complex systems) Each policy switch offers an expanded vision of people's role on Earth and a whole-system change to implement it Together the switches define a practical strategy for global security, for a serious attempt at revival of co-operation, ecosystems and prosperity The proposed policy switches are (1) The strategy of aiming to reduce problems can be switched to reversing them with 'positive development' Less bad is not good enough (2) Education can inspire a culture of joined-up thinking and engagement by switching from predetermined to curiosity-led learning (3) Economic growth can be switched from consuming the basis for further growth to building it by correcting markets with 'precycling insurance' (4) Rapid global disarmament can be launched by switching from Gross Domestic Product to 'Gross Peaceful Product', that omits weapons-related transactions (5) Exploitive commodification of the Earth's surface can be switched to guardianship by international treaty that interprets ownership in terms of responsibility to future generations (6) Surplus accumulations of financial wealth, which would be wiped out by the planet crunch, can be switched by the wealthy into investments that sustain all forms of wealth (7) Global financial stability can be regained by switching money creation from the private sector to central public authorities and local currencies</t>
  </si>
  <si>
    <t>[Greyson, James] BlindSpot, Lewes BN7 9DS, England</t>
  </si>
  <si>
    <t>978-90-481-9564-0</t>
  </si>
  <si>
    <t>10.1007/978-90-481-9565-7_3</t>
  </si>
  <si>
    <t>BSN58</t>
  </si>
  <si>
    <t>Grimmett, ME</t>
  </si>
  <si>
    <t>Grimmett, Maria E.</t>
  </si>
  <si>
    <t>Removal of Sulfamethazine by Hypercrosslinked Adsorbents in Aquatic Systems</t>
  </si>
  <si>
    <t>WASTE-WATER TREATMENT; PERSONAL CARE PRODUCTS; ENDOCRINE DISRUPTORS; ORGANIC-COMPOUNDS; ACTIVATED CARBON; METHYLENE-BLUE; DRINKING-WATER; ADSORPTION; PHARMACEUTICALS; ANTIBIOTICS</t>
  </si>
  <si>
    <t>Four hundred tons of sulfamethazine are fed to livestock annually in North America to prevent disease and promote growth, but most of the drug is excreted unmetabolized into the environment. Because of slow degradation and high mobility, sulfamethazine contaminates groundwater supplies and causes aquatic ecosystem damage. Current water treatment methods to remove pharmaceuticals are not universally effective and have considerable limitations, which necessitate newer remediation techniques. Hypercrosslinked adsorbents, polystyrene polymers 100% crosslinked with methylene bridges, show promise because of high surface areas, high mechanical strength, and regenerable properties. This study screened four Purolite hypercrosslinked adsorbents (MN152, MN250, PAD400, and PAD600) to remove sulfamethazine from contaminated water and then characterized the most efficient resin, MN250, with batch adsorption and desorption experiments to optimize its use. Sulfamethazine adsorption onto MN250 displayed an L-class isotherm shape consistent with monolayer adsorption, negligible solute-solute interactions at the adsorbent surface, and decreasing activation energies of desorption with increasing surface coverage. MN250 had a maximum experimental adsorption capacity of 111 mg g(-1), showing high correlation to the Langmuir and Freundlich models. Adsorption kinetics revealed prolonged adsorption over 59 h and were best described by Ho's pseudo-second-order model. There was minimal desorption from MN250 in distilled water, indicating an irreversible adsorption process. MN250's high capacity for sulfamethazine adsorption, minimal desorption in water, and ability to be regenerated make it a practical solution for sulfamethazine removal in areas that have contaminated groundwater supplies (e.g., areas near concentrated livestock operations), especially as current treatment methods have significant drawbacks.</t>
  </si>
  <si>
    <t>Weiss Sch, Palm Beach Gardens, FL 33410 USA</t>
  </si>
  <si>
    <t>Grimmett, ME (corresponding author), Weiss Sch, 4176 Burns Rd, Palm Beach Gardens, FL 33410 USA.</t>
  </si>
  <si>
    <t>karengrimmett@bellsouth.net</t>
  </si>
  <si>
    <t>Purolite Company; Rotary Club of the North Palm Beaches (North Palm Beach, FL)</t>
  </si>
  <si>
    <t>I wish to thank The Purolite Company for providing samples of hypercrosslinked resins and copolymer beads and Dr. Marguerite Koch-Rose (Department of Biological Sciences, Florida Atlantic University) for providing an orbital platform shaker for the batch adsorption and desorption experiments. The technical advice of Gary Schreiber, Francis Boodoo, and Joe D'Allesandro of The Purolite Company (Bala Cynwyd, PA) and Dr. Weilin Shelver of the U.S. Department of Agriculture (Fargo, ND) is also gratefully acknowledged. Dr. Hui Li (Department of Crop and Soil Sciences, Michigan State University) and Dr. Marguerite Koch-Rose provided valuable review of the manuscript. Partial funding for this investigation was supplied by The Purolite Company and the Rotary Club of the North Palm Beaches (North Palm Beach, FL). Neither funding source had any involvement in the study design; in the collection, analysis, and interpretation of data; in the writing of the report; or in the decision to submit the paper for publication.</t>
  </si>
  <si>
    <t>10.2134/jeq2012.0219</t>
  </si>
  <si>
    <t>087GO</t>
  </si>
  <si>
    <t>Grizzetti, B; Passy, P; Billen, G; Bouraoui, F; Garnier, J; Lassaletta, L</t>
  </si>
  <si>
    <t>Grizzetti, Bruna; Passy, Paul; Billen, Gilles; Bouraoui, Faycal; Garnier, Josette; Lassaletta, Luis</t>
  </si>
  <si>
    <t>The role of water nitrogen retention in integrated nutrient management: assessment in a large basin using different modelling approaches</t>
  </si>
  <si>
    <t>nitrogen retention; integrated nutrient management; GREEN model; RiverStrahler model; SWAT model; water management; Seine river basin</t>
  </si>
  <si>
    <t>SEINE RIVER; RIVERSTRAHLER MODEL; DRAINAGE NETWORK; PHOSPHORUS; CATCHMENTS; TRANSPORT; BUDGETS; AGRICULTURE; TRANSFERS; FLUXES</t>
  </si>
  <si>
    <t>Assessing the removal of nitrogen (temporary and permanent) in large river basins is complex due to the dependency on climate, hydrological and physical characteristics, and ecosystems functioning. Measurements are generally limited in number and do not account for the full integration of all processes contributing to nitrogen retention in the river basin. However, the estimation of nitrogen retention by the ecosystems is crucial to understanding the nitrate water pollution and the N2O emissions to the atmosphere, as well as the lag time between the implementation of agri-environmental measures to reduce nitrogen pollution and the improvement of water quality. Models have often been used to understand the dynamics of the river basin system. The objective of this study was to assess nitrogen retention in a large river basin, the Seine basin (similar to 65 000 km(2), in France), through the application of three models with different levels of complexity developed for different specific purposes: the GREEN, SWAT and RiverStrahler models. The study analyses the different modelling approaches and compares their estimates of water nitrogen retention over an 11-year period. Then reflexions on the role played by nitrogen retention by aquatic ecosystems in integrated nutrient management are presented. The results of this study are relevant for the understanding of nitrogen retention processes at the large river basin scale and for the analysis of mitigation measure scenarios designed to reduce nitrogen impacts on aquatic ecosystems and climate.</t>
  </si>
  <si>
    <t>[Grizzetti, Bruna; Bouraoui, Faycal] Commiss European Communities, Joint Res Ctr, I-21027 Ispra, VA, Italy; [Grizzetti, Bruna; Passy, Paul; Billen, Gilles; Garnier, Josette] CNRS, Metis UMR 7619, F-75005 Paris, France; [Passy, Paul; Billen, Gilles; Garnier, Josette; Lassaletta, Luis] Univ Paris 06, Metis UMR 7619, F-75005 Paris, France; [Lassaletta, Luis] PBL Netherlands Environm Assessment Agcy, NL-3720 AH Bilthoven, Netherlands</t>
  </si>
  <si>
    <t>Grizzetti, B (corresponding author), Commiss European Communities, Joint Res Ctr, I-21027 Ispra, VA, Italy.</t>
  </si>
  <si>
    <t>bruna.grizzetti@jrc.ec.europa.eu</t>
  </si>
  <si>
    <t>Garnier, Josette/J-4327-2012; Garnier, Josette/T-2111-2019; Lassaletta, Luis/D-3894-2009</t>
  </si>
  <si>
    <t>Lassaletta, Luis/0000-0001-9428-2149</t>
  </si>
  <si>
    <t>10.1088/1748-9326/10/6/065008</t>
  </si>
  <si>
    <t>CL3FK</t>
  </si>
  <si>
    <t>Grizzetti, B; Vigiak, O; Udias, A; Aloe, A; Zanni, M; Bouraoui, F; Pistocchi, A; Dorati, C; Friedland, R; De Roo, A; Sanz, CB; Leip, A; Bielza, M</t>
  </si>
  <si>
    <t>Grizzetti, B.; Vigiak, O.; Udias, A.; Aloe, A.; Zanni, M.; Bouraoui, F.; Pistocchi, A.; Dorati, C.; Friedland, R.; De Roo, A.; Sanz, C. Benitez; Leip, A.; Bielza, M.</t>
  </si>
  <si>
    <t>How EU policies could reduce nutrient pollution in European inland and coastal waters</t>
  </si>
  <si>
    <t>Nutrient pollution; Policy scenarios; EU Water Framework Directive; EU Marine Strategy Framework Directive</t>
  </si>
  <si>
    <t>ECOSYSTEM SERVICES; MEDITERRANEAN SEA; BALTIC SEA; NORTH-SEA; EUTROPHICATION; NITROGEN; MARINE; PHOSPHORUS; RIVER; RETENTION</t>
  </si>
  <si>
    <t>Intensive agriculture and densely populated areas represent major sources of nutrient pollution for European inland and coastal waters, altering the aquatic ecosystems and affecting their capacity to provide ecosystem services and support economic activities. Ambitious water policies are in place in the European Union (EU) for protecting and restoring aquatic ecosystems under the Water Framework Directive and the Marine Strategy Framework Directive. This research quantified the current pressures of point and diffuse nitrogen and phos-phorus emissions to European fresh and coastal waters (2005-2012), and analysed the effects of three policy scenarios of nutrient reduction: 1) the application of measures currently planned in the Rural Development Programmes and under the Urban Waste Water Treatment Directive (UWWTD); 2) the full implementation of the UWWTD and the absence of derogations in the Nitrates Directive; 3) high reduction of nutrient, using best technologies in wastewaters treatment and optimal fertilisation in agriculture. The results of the study show that for the period 2005-2012, the nitrogen load to European seas was 3.3-4.1 TgN/y and the phosphorus load was 0.26-0.30 TgP/y. Policy measures supporting technological improvements (third scenario) could decrease the nutrient export to the seas up to 14% for nitrogen and 20% for phosphorus, improving the ecological status of rivers and lakes, but widening the nutrient imbalance in coastal ecosystems (i.e. increasing nitrogen availability with respect to phosphorus), affecting eutrophication. Further nutrient reductions could be possible by a com-bination of measures especially in the agricultural sector. However, without tackling current agricultural pro-duction and consumption system, the reduction might not be sufficient for achieving the goals of EU water policy in some regions. The study analysed the expected changes and the source contribution in different European regional seas, and highlights the advantages of addressing the land-sea dynamics, checking the coherence of measures taken under different policies.</t>
  </si>
  <si>
    <t>[Grizzetti, B.; Vigiak, O.; Udias, A.; Bouraoui, F.; Pistocchi, A.; Friedland, R.; De Roo, A.; Leip, A.] European Commiss, Joint Res Ctr JRC, Ispra, VA, Italy; [Aloe, A.; Zanni, M.; Dorati, C.] Arhs Dev, Milan, Italy; [Sanz, C. Benitez] Emgrisa, Madrid, Spain; [Bielza, M.] Seidor, Barcelona, Spain</t>
  </si>
  <si>
    <t>Grizzetti, B (corresponding author), European Commiss, Joint Res Ctr JRC, Ispra, VA, Italy.</t>
  </si>
  <si>
    <t>bruna.grizzetti@ec.europa.eu</t>
  </si>
  <si>
    <t>Vigiak, Olga/ABA-4538-2021</t>
  </si>
  <si>
    <t>10.1016/j.gloenvcha.2021.102281</t>
  </si>
  <si>
    <t>Groll, M; Kulmatov, R; Mullabaev, N; Opp, C; Kulmatova, D</t>
  </si>
  <si>
    <t>Groll, M.; Kulmatov, R.; Mullabaev, N.; Opp, C.; Kulmatova, D.</t>
  </si>
  <si>
    <t>Rise and decline of the fishery industry in the Aydarkul-Arnasay Lake System (Uzbekistan): effects of reservoir management, irrigation farming and climate change on an unstable ecosystem</t>
  </si>
  <si>
    <t>Aydarkul-Arnasay Lake System; Chardarya reservoir; Collector drainage water; Fishery; Water quality</t>
  </si>
  <si>
    <t>ARAL SEA REGION; CENTRAL-ASIA; BASIN; DUST; KAZAKSTAN; DYNAMICS; DISASTER; EXPOSURE; HEALTH</t>
  </si>
  <si>
    <t>Originally, a shallow saline depression between the Kyzylkum and the Nurata mountain range the Aydarkul-Arnasay Lake System (AALS) was created in 1969 when a catastrophic flood event in the Syr Darya catchment exceeded the capacity of the Chardarya reservoir. Additional water diversions further increased the volume of the lakes to up to 42.2 mln m(3) in 2006. After the breakdown of the commercial fishing in the Uzbek part of the Aral Sea in 1983, the AALS became the most important fishery lake in Uzbekistan with an annual catch of more than 4600 tons (in 1988). In recent years, however, the fish catch experienced a sharp decline (down to 728 tons in 2006) due to the increased inflow of drainage water from the large Golodnaya Steppe (Hunger Steppe) irrigation scheme (e.g., 0.1 km(3) in 1960, 1.0 km(3) in 1970, 2.3 km(3) in 1980, 2.9 km(3) in 2000 and 3.6 km(3) in 2010) and a decrease in freshwater inflow from the Chardarya reservoir (e.g., 4.0 km(3) in 1995, 2.3 km(3) in 2005 and 1.8 km(3) in 2010). The increasing anthropogenic pressure, as well as the impacts of the climate change (+0.6-0.9 degrees C between 1950 and 2000, decrease in the long-term precipitation and increase in the variability), is threatening this ecological and economic important lake system. This article presents new data about the temporal dynamic of the lake hydrology (size, volume, water balance), the surrounding climate and its development as well as about the water quality of the lakes and the main drainage water collectors, and the development of the fish fauna over the last decades. This study, based on official data (Uzhydromet, Uzryba), online databases (GHCN) and extensive field work (water quality and fish sampling), provides a complete published analysis of the status quo of the AALS. Therefore, it is an important contribution to the establishment of a stable lake ecosystem system and a sustainable fishing industry.</t>
  </si>
  <si>
    <t>[Groll, M.; Opp, C.] Univ Marburg, Fachbereich Geog, Deutschhausstr 10, D-35037 Marburg, Germany; [Kulmatov, R.; Mullabaev, N.; Kulmatova, D.] Natl Univ Uzbekistan, Dept Appl Ecol, Tashkent 100170, Uzbekistan; [Mullabaev, N.] Uzbek Acad Sci, Inst Genofund Flora &amp; Fauna, Lab Hydrobiol &amp; Ichthyol, Tashkent, Uzbekistan</t>
  </si>
  <si>
    <t>Groll, M (corresponding author), Univ Marburg, Fachbereich Geog, Deutschhausstr 10, D-35037 Marburg, Germany.;Kulmatov, R (corresponding author), Natl Univ Uzbekistan, Dept Appl Ecol, Tashkent 100170, Uzbekistan.</t>
  </si>
  <si>
    <t>mgroll@gmx.net; rashidkulmatov46@gmail.com</t>
  </si>
  <si>
    <t>Kulmatov, Rashid/C-7233-2019</t>
  </si>
  <si>
    <t>Groll, Michael/0000-0003-1300-5532; Muzafarov, Amrullo/0000-0003-3856-9342</t>
  </si>
  <si>
    <t>Erasmus Mundus CASIA 3 Programme (EU); DAAD</t>
  </si>
  <si>
    <t>Erasmus Mundus CASIA 3 Programme (EU); DAAD(Deutscher Akademischer Austausch Dienst (DAAD)European Commission)</t>
  </si>
  <si>
    <t>The Erasmus Mundus CASIA 3 Programme (EU) and the DAAD are acknowledged for funding the international short visits of Dr. R. Kulmatov to the University of Natural Resources and Life Sciences (BOKU) Vienna (Austria) and to the Philipps-University Marburg (Germany) to complete this study.</t>
  </si>
  <si>
    <t>10.1007/s12665-016-5691-5</t>
  </si>
  <si>
    <t>DM8CY</t>
  </si>
  <si>
    <t>Grondard, N; Hein, L; Van Bussel, LGJ</t>
  </si>
  <si>
    <t>Grondard, Nicolas; Hein, Lars; Van Bussel, Lenny G. J.</t>
  </si>
  <si>
    <t>Ecosystem accounting to support the Common Agricultural Policy</t>
  </si>
  <si>
    <t>Agri-environment measures; CAP; SEEA EA; Natural capital; Ecosystem services; Farming externalities</t>
  </si>
  <si>
    <t>AGRI-ENVIRONMENT SCHEMES; FRESH-WATER; LIMOSA L.; NITROGEN; INTENSIFICATION; BIODIVERSITY; GROUNDWATER; EUTROPHICATION; MANAGEMENT; QUALITY</t>
  </si>
  <si>
    <t>The System of Environmental-Economic Accounting - Ecosystem Accounting (SEEA EA) provides an integrated statistical framework which organizes spatially explicit data on environmental quality, natural capital and ecosystem services and links this information to economic activities such as agriculture. In this paper we assess how the SEEA EA can support the monitoring and evaluation of environmental objectives of the Common Agricultural Policy (CAP). We focus on the Netherlands, for which an elaborate set of SEEA EA accounts has been published, and the themes of nitrogen pollution and farmland biodiversity. We studied the completeness of indicators included in the accounts, their quality and analysed how the accounts could support agri-environmental reporting, agri-environmental measures effectiveness assessments, and results-based payments to farmers. As a reference we used the Driving forces - Pressures - State - Impacts - Responses (DPSIR) framework. The Dutch SEEA EA accounts only include half of the indicators which we considered essential to assess the effects of farming on natural capital and ecosystem services for the two studied environmental themes. However, most gaps in the accounts could be filled with other publicly available environmental monitoring data. Regarding N pollution, the availability and reliability of indicators at landscape and farm scales are not sufficient to support the assessment of agri-environmental measures effectiveness and results-based payments to decrease N pollution. The accounts have a higher potential to support the assessment of measures to conserve farmland biodiversity, in particular due to high resolution maps of ecosystem extent and ecosystem services flows. The potential of the SEEA EA accounts may be more limited in other countries where ecosystem accounting has only recently started. However, the SEEA EA is also implemented at the European Union scale, so that SEEA EA indicators will gradually become available for all European countries. To enhance the relevance of the SEEA EA in the agrienvironmental policy area, we recommend to integrate information on farming emissions (externalities) recorded in the SEEA Central Framework with SEEA EA accounts and evaluate the applicability of SEEA EA accounts for case studies at landscape and farm scales. Our research shows that the Dutch SEEA EA accounts, complemented with other data sources, have potential to strongly enhance the CAP monitoring and evaluation framework but further steps need to be taken to fill data gaps.</t>
  </si>
  <si>
    <t>[Grondard, Nicolas; Hein, Lars; Van Bussel, Lenny G. J.] Wageningen Univ &amp; Res, Environm Syst Anal Grp, POB 47, NL-6700 AA Wageningen, Netherlands</t>
  </si>
  <si>
    <t>Grondard, N (corresponding author), Wageningen Univ &amp; Res, Environm Syst Anal Grp, POB 47, NL-6700 AA Wageningen, Netherlands.</t>
  </si>
  <si>
    <t>nicolas.grondard@wur.nl</t>
  </si>
  <si>
    <t>Grondard, Nicolas/0000-0003-1260-4576</t>
  </si>
  <si>
    <t>EU Horizon 2020 [817527, 818190]</t>
  </si>
  <si>
    <t>EU Horizon 2020</t>
  </si>
  <si>
    <t>This research was supported by EU Horizon 2020 grant 817527 (MAIA) and by EU Horizon 2020 grant 818190 (Contracts2.0) .</t>
  </si>
  <si>
    <t>10.1016/j.ecolind.2021.108157</t>
  </si>
  <si>
    <t>WB7PI</t>
  </si>
  <si>
    <t>Gross, T; Breitenmoser, L; Kumar, S; Ehrensperger, A; Wintgens, T; Hugi, C</t>
  </si>
  <si>
    <t>Gross, T.; Breitenmoser, L.; Kumar, S.; Ehrensperger, A.; Wintgens, T.; Hugi, C.</t>
  </si>
  <si>
    <t>Anaerobic digestion of biowaste in Indian municipalities: Effects on energy, fertilizers, water and the local environment</t>
  </si>
  <si>
    <t>Biowaste management; Environmental pollution; Material flow analysis (MFA); Renewable energies; Sustainable agriculture</t>
  </si>
  <si>
    <t>LIFE-CYCLE ASSESSMENT; MATERIAL FLOW-ANALYSIS; WASTE MANAGEMENT; BIOGAS PRODUCTION; RICE STRAW; FOOD WASTE; EMISSIONS; CHALLENGES; BIOMASS; IMPACT</t>
  </si>
  <si>
    <t>Anaerobic digestion (AD) of biowaste seems promising to provide renewable energy (biogas) and organic fertilizers (digestate) and mitigate environmental pollution in India. Intersectoral analyses of biowaste management in municipalities are needed to reveal benefits and trade-offs of AD at the implementation-level. Therefore, we applied material flow analyses (MFAs) to quantify effects of potential AD treatment of biowaste on energy and fertilizer supply, water consumption and environmental pollution in two villages, two towns and two cities in Maharashtra. Results show that in villages AD of available manure and crop residues can cover over half of the energy consumption for cooking (EC) and reduce firewood dependency. In towns and cities, AD of municipal biowaste is more relevant for organic fertilizer supply and pollution control because digestate can provide up to several times the nutrient requirements for crop production, but can harm ecosystems when discharged to the environment. Hence, in addition to energy from municipal biowaste - which can supply 4-6% of EC - digestate valorisation seems vital but requires appropriate post-treatment, quality control and trust building with farmers. To minimize trade-offs, water-saving options should be considered because 2-20% of current groundwater abstraction in municipalities is required to treat all available biowaste with 'wet' AD systems compared to &lt;3% with 'dry' AD systems. We conclude that biowaste management with AD requires contextualized solutions in the setting of energy, fertilizers and water at the implementation-level to conceive valorization strategies for all AD products, reduce environmental pollution and minimize trade-offs with water resources.</t>
  </si>
  <si>
    <t>[Gross, T.; Breitenmoser, L.; Wintgens, T.; Hugi, C.] Univ Appl Sci &amp; Arts Northwestern Switzerland FHN, Sch Life Sci, Inst Ecopreneurship, CH-4132 Muttenz, Switzerland; [Kumar, S.] Council Sci &amp; Ind Res Natl Environm Engn &amp; Res In, Nehru Marg, Nagpur 440020, Maharashtra, India; [Gross, T.; Ehrensperger, A.] Univ Bern, Ctr Dev &amp; Environm, CH-3012 Bern, Switzerland; [Wintgens, T.] Rhein Westfal TH Aachen, Inst Environm Engn, D-52056 Aachen, Germany</t>
  </si>
  <si>
    <t>Gross, T (corresponding author), Univ Appl Sci &amp; Arts Northwestern Switzerland FHN, Sch Life Sci, Inst Ecopreneurship, CH-4132 Muttenz, Switzerland.</t>
  </si>
  <si>
    <t>thomas.gross@fhnw.ch</t>
  </si>
  <si>
    <t>Hugi, Christoph/0000-0002-3035-9327; Wintgens, Thomas/0000-0002-5160-1805; Gross, Thomas/0000-0002-6400-3919</t>
  </si>
  <si>
    <t>Swiss National Science Foundation [IZLIZ2_156448/1]; Department of Science and Technology, Government of India, New Delhi [GAP-1-2102]</t>
  </si>
  <si>
    <t>Swiss National Science Foundation(Swiss National Science Foundation (SNSF)European Commission); Department of Science and Technology, Government of India, New Delhi(Department of Science &amp; Technology (India))</t>
  </si>
  <si>
    <t>We are thankful to officials, researchers and other persons of the study municipalities who helped us to acquire data and review initial MFA models. We acknowledge financial contributions by the Swiss National Science Foundation (Project No IZLIZ2_156448/1) and the Department of Science and Technology, Government of India, New Delhi (Project No GAP-1-2102).</t>
  </si>
  <si>
    <t>10.1016/j.resconrec.2021.105569</t>
  </si>
  <si>
    <t>TA5SQ</t>
  </si>
  <si>
    <t>Grout, L; Baker, MG; French, N; Hales, S</t>
  </si>
  <si>
    <t>Grout, Leah; Baker, Michael G.; French, Nigel; Hales, Simon</t>
  </si>
  <si>
    <t>A Review of Potential Public Health Impacts Associated With the Global Dairy Sector</t>
  </si>
  <si>
    <t>GEOHEALTH</t>
  </si>
  <si>
    <t>HARMFUL ALGAL BLOOMS; ANTIMICROBIAL RESISTANCE GENES; CARDIOVASCULAR RISK-FACTORS; VOLATILE ORGANIC-COMPOUNDS; MUNICIPAL DRINKING-WATER; FINE-PARTICULATE MATTER; COLORECTAL-CANCER RISK; FOOD-BORNE PATHOGENS; NEW-ZEALAND; ENDOTOXIN EXPOSURE</t>
  </si>
  <si>
    <t>Strong demand for dairy products has led to a global increase in dairy production. In many parts of the world, dairy systems are undergoing rapid intensification. While increased production may contribute to food security, higher dairy stocking rates in some regions have resulted in increased pressure on natural resources with the potential to affect public health and wellbeing. The aim of this review was to identify and describe the potential health harms and benefits associated with dairy production and consumption. Electronic databases Medline, Embase, Scopus, Web of Science, PubMed, and Google Scholar were searched for published literature that investigated human health impacts of dairy production and consumption. Occupational hazards, environmental health impacts, ecosystem health impacts, foodborne hazards, and diet-related chronic diseases were identified as potential public health hazards. Some impacts, notably climate change, extend beyond directly exposed populations. Dairy production and consumption are also associated with important health benefits through the provision of nutrients and economic opportunities. As the global dairy sector increases production, exposure to a range of hazards must be weighed with these benefits. The review of impacts presented here can provide an input into decision making about optimal levels of dairy production and consumption, local land use, and identification and management of specific hazards from this sector. Future research should consider multiple exposure routes, socioeconomic implications, and environmental factors, particularly in regions heavily dependent on dairy farming. Plain Language Summary As global population has increased, there has been an increase in demand for dairy products. In order to meet demand, dairy production has increased, and in many areas dairy farming has intensified, with large increases in the numbers of dairy cattle on farms. Rapid changes in dairy production may affect public health and wellbeing in a variety of ways. However, to the authors' knowledge, no comprehensive reviews of the potential health impacts associated with the production and consumption of dairy have been published. This review was undertaken in an effort to provide an overview of the linkages between the global dairy sector and public health, outlining both health hazards and benefits associated with dairy production and consumption. Occupational hazards, environmental and ecosystem health impacts, foodborne hazards, and diet-related harms and benefits were identified as important potential public health impacts. Benefits include economic opportunities and provision of nutritious food. This review can support important decisions about how much dairy production and consumption is appropriate for optimal health, whether or not land should be converted to dairy production instead of alternative uses, and which hazards from dairy production require careful management and further research.</t>
  </si>
  <si>
    <t>[Grout, Leah; Baker, Michael G.; Hales, Simon] Univ Otago, Dept Publ Hlth, Wellington, New Zealand; [French, Nigel] Massey Univ, Hopkirk Res Inst, Sch Vet Sci, Palmerston North, New Zealand</t>
  </si>
  <si>
    <t>Grout, L (corresponding author), Univ Otago, Dept Publ Hlth, Wellington, New Zealand.</t>
  </si>
  <si>
    <t>leahmgrout@gmail.com</t>
  </si>
  <si>
    <t>University of Otago</t>
  </si>
  <si>
    <t>This work was supported by a University of Otago Doctoral Scholarship. The funders had no role in study design, data collection and analysis, decision to publish, or preparation of the manuscript. The search strategies outlined in Text S1 to S5 were designed with the assistance of Michael Fauchelle at the University of Otago Wellington Medical and Health Sciences Library. There are no data sets or software associated with this manuscript.</t>
  </si>
  <si>
    <t>2471-1403</t>
  </si>
  <si>
    <t>GeoHealth</t>
  </si>
  <si>
    <t>UNSP e2019GH000213</t>
  </si>
  <si>
    <t>10.1029/2019GH000213</t>
  </si>
  <si>
    <t>KR0RQ</t>
  </si>
  <si>
    <t>Gruia, R</t>
  </si>
  <si>
    <t>Gruia, Romulus</t>
  </si>
  <si>
    <t>STUDY ON ENERGY RESOURCES INTEGRATION AND SUSTAINABILITY OF THE NEW MODULAR AGRICULTURE PATTERN</t>
  </si>
  <si>
    <t>ENVIRONMENTAL ENGINEERING AND MANAGEMENT JOURNAL</t>
  </si>
  <si>
    <t>3rd Conference on Sustainable Energy (CSE)</t>
  </si>
  <si>
    <t>NOV 10-12, 2011</t>
  </si>
  <si>
    <t>Brasov, ROMANIA</t>
  </si>
  <si>
    <t>conventional energy; integronic food; management; modular agriculture; non-conventional energy; renewable energy</t>
  </si>
  <si>
    <t>The paper aims to present the new pattern of modular agriculture, as evolution of agri-food production in the coming decades as well as to highlight the direct relation between this pattern and the massive energy support it requires. The paper basically deals with reactions to climate change, reductions of carbon emission, in addition to high quality and safety requirements for food production. The author envisages the PAC measures called for in order to ensure a sustainable development of agriculture, water, energetic plants and organic agriculture. The modular agriculture pattern describes a totally different vision on agriculture, environmental perspectives and exploitation, water usage and saving, with a focus on reducing costs of renewable energy and on a better utilization of resources to create green energy Addressing the non-conventional energy resources (solar, wind, biofuel, biomass), the systems and equipment needed to optimize conventional energies as well as the systems and equipment to reduce pollution, the author analyses the ways to implement the new energy sources. The author is attempting to find new and emerging solutions to reduce energy costs, to manage domestic energy systems by means of modular agriculture and vertical farms. Modular agriculture is supported by revolutionary technologies in the field (underfloor electric heating systems, microhydroaggregates, photovoltaic panels, wind turbines, solar panels, geothermal heating systems, solar thermal energy accumulators, condensing boilers with low exhaust emissions, production of rapeseed-based biofuels; expansion strategies for the use of biomass taking into account that wood production in concentrated in the Carpathians and Sub-Carpathians area, while related agricultural products are found in the South and Moldova etc.). The agri-food and energy are central to current and future challenges. In other words, the paper highlights the solution of a new agricultural production and food pattern in controlled space and environment in relation to energy support, aiming to address the food industry, environment and energy - related challenges, which represents the CHALLENGES FACED BY HUMANITY. These reasons are enough to guarantee the future of agriculture, food quality and well-being, including the MODULAR AGRICULTURE pattern.</t>
  </si>
  <si>
    <t>Transilvania Univ Brasov, Fac Food &amp; Tourism, Brasov 500036, Romania</t>
  </si>
  <si>
    <t>Gruia, R (corresponding author), Transilvania Univ Brasov, Fac Food &amp; Tourism, 29 Eroilor Blvd, Brasov 500036, Romania.</t>
  </si>
  <si>
    <t>rocagruia@unitbv.ro</t>
  </si>
  <si>
    <t>Gruia, Romulus/Q-7752-2019</t>
  </si>
  <si>
    <t>GH ASACHI TECHNICAL UNIV IASI</t>
  </si>
  <si>
    <t>IASI</t>
  </si>
  <si>
    <t>71 MANGERON BLVD, IASI, 700050, ROMANIA</t>
  </si>
  <si>
    <t>1582-9596</t>
  </si>
  <si>
    <t>1843-3707</t>
  </si>
  <si>
    <t>ENVIRON ENG MANAG J</t>
  </si>
  <si>
    <t>Environ. Eng. Manag. J.</t>
  </si>
  <si>
    <t>844OZ</t>
  </si>
  <si>
    <t>Gu, BJ; Zhu, YM; Chang, J; Peng, CH; Liu, D; Min, Y; Luo, WD; Howarth, RW; Ge, Y</t>
  </si>
  <si>
    <t>Gu, Baojing; Zhu, Yimei; Chang, Jie; Peng, Changhui; Liu, Dong; Min, Yong; Luo, Weidong; Howarth, Robert W.; Ge, Ying</t>
  </si>
  <si>
    <t>The role of technology and policy in mitigating regional nitrogen pollution</t>
  </si>
  <si>
    <t>air pollution; constructed wetland; developing country; fertilization; wastewater treatment; water pollution</t>
  </si>
  <si>
    <t>UNITED-STATES; MANAGEMENT; DEPOSITION; HANGZHOU; ECOLOGY; CLIMATE; SYSTEM; CHINA; AIR</t>
  </si>
  <si>
    <t>Human activity greatly influences nitrogen (N) pollution in urbanized and adjacent areas. We comprehensively studied the N cycling in an urban-rural complex system, the Greater Hangzhou Area (GHA) in southeastern China. Our results indicated that subsurface N accumulation doubled, riverine N export tripled and atmospheric N pollutants increased 2.5 times within the GHA from 1980-2004. Agriculture was the largest N pollution source to air and water before 2000, whereas industry and human living gradually became the primary N pollution sources with the socioeconomic development. Based on the sensitivity analysis, we developed a scenario analysis to quantify the effects of technology and policy on environmental N dynamics. The fertilization reduction scenario suggested that the groundwater N pollution could decrease by 17% with less than a 5% reduction in crop production; the N effluent standard revision scenario led to a surface water N pollution reduction of 45%; the constructed wetlands implementation scenario could reduce surface water pollution by 43%-64%. Lastly, the technological improvement scenario mitigated atmospheric N pollution by 65%. Technologies play a key role in atmospheric N pollution control, policies mainly contribute to groundwater N pollution control, while technology and policy both work on surface water N mitigation within an urban-rural complex.</t>
  </si>
  <si>
    <t>[Chang, Jie] Zhejiang Univ, Dept Biol Sci, Coll Life Sci, Hangzhou 310058, Zhejiang, Peoples R China; [Gu, Baojing; Zhu, Yimei; Chang, Jie; Luo, Weidong] Zhejiang Univ, Res Ctr Sustainable Dev, Hangzhou 310058, Zhejiang, Peoples R China; [Peng, Changhui] Univ Quebec, Inst Environm Sci, Dept Sci Biol, Montreal, PQ H3C 3P8, Canada; [Peng, Changhui] NW A&amp;F Univ, Lab Ecol Forecasting &amp; Global Change, Coll Forestry, Yangling 712100, Shaanxi, Peoples R China; [Howarth, Robert W.] Cornell Univ, Dept Ecol &amp; Evolutionary Biol, Ithaca, NY 14863 USA</t>
  </si>
  <si>
    <t>Chang, J (corresponding author), Zhejiang Univ, Dept Biol Sci, Coll Life Sci, 388 Yuhangtang Rd, Hangzhou 310058, Zhejiang, Peoples R China.</t>
  </si>
  <si>
    <t>jchang@zju.edu.cn; peng.changhui@uqam.ca</t>
  </si>
  <si>
    <t>Peng, Changhui/G-8248-2012; Gu, Baojing/D-2299-2013</t>
  </si>
  <si>
    <t>Gu, Baojing/0000-0003-3986-3519; Howarth, Robert/0000-0001-9531-4288</t>
  </si>
  <si>
    <t>National Science Foundation of China [30970281, 30870235]; Y C Tang Disciplinary Development Fund</t>
  </si>
  <si>
    <t>National Science Foundation of China(National Natural Science Foundation of China (NSFC)); Y C Tang Disciplinary Development Fund</t>
  </si>
  <si>
    <t>We are grateful for the funding provided by the National Science Foundation of China 30970281 and 30870235 and the Y C Tang Disciplinary Development Fund. We would also like to thank Mr Brian Doonan for editorial improvements to the manuscript.</t>
  </si>
  <si>
    <t>JAN-MAR</t>
  </si>
  <si>
    <t>10.1088/1748-9326/6/1/014011</t>
  </si>
  <si>
    <t>746RE</t>
  </si>
  <si>
    <t>Gu, HY; Wei, YA</t>
  </si>
  <si>
    <t>Gu, Haiyan; Wei, Yinan</t>
  </si>
  <si>
    <t>Environmental monitoring and landscape design of green city based on remote sensing image and improved neural network</t>
  </si>
  <si>
    <t>ENVIRONMENTAL TECHNOLOGY &amp; INNOVATION</t>
  </si>
  <si>
    <t>Remote sensing image; Neural network; Green city; Environmental monitoring</t>
  </si>
  <si>
    <t>CLIMATE-CHANGE; WATER; NEXUS; FOOD; ENERGY; OPTIMIZATION</t>
  </si>
  <si>
    <t>In some developed countries in Europe, cities are developing very rapidly, but the rapid development of these countries also has to go through the following stages, which are the three essential development processes of urbanization, counter-urbanization and re-urbanization. My country's development situation is relatively uneven. In the more developed areas of my country, the speed of urbanization is relatively rapid, such as cities near the Yangtze River Delta and the Pearl River Delta. But with the development of urbanization, these areas are also facing a very troublesome problem, that is, the balance between the development of the city and the environmental ecosystem. In order to monitor this situation, we will use remote sensing technology to conduct a comprehensive survey of the urban environmental ecosystem and analyze the impact and effect of the rapid development of the city on the changes in the ecosystem. This article will focus on the area around the Yangtze River Delta, and investigate the spatial patterns of urban environmental ecosystems by comparing this area with cities in developed regions such as Western Europe and North America. Under the conditions of different regions and different degrees of urbanization, the comprehensive situation of environmental elements in the city is investigated, and the environmental impact effects and the causes, effects and effects of environmental changes are more accurately studied. Combine the BP network model related to the nervous system in the experiment, and continuously optimize the model during the experiment. The experimental data selects environmental difference reports displayed in different years and different seasons to predict the air pollution value of a certain city. The reason why we use this method is that this model can improve the accuracy of statistical data and greatly simplify the unnecessary and complicated steps in the research process, and it can also reduce the error problems generated in the operation of the BP system, such as when we When entering a piece of data, the data obtained is often very different from the target data. Therefore, we will use the ant colony algorithm to solve the above problems, and add stereo and 3D technologies, which can monitor experiments in real time, greatly improve the speed of the experiment, and the 3D stereo technology can make the results more perceptual to meet the needs of the experiment. (C) 2021 Elsevier B.V. All rights reserved.</t>
  </si>
  <si>
    <t>[Gu, Haiyan] Yancheng Inst Technol, Yancheng City, Jiangsu, Peoples R China; Vilnius Gediminas Tech Univ, Sauletekio Al 25, LT-10225 Vilnius, Lithuania</t>
  </si>
  <si>
    <t>Gu, HY (corresponding author), Yancheng Inst Technol, Yancheng City, Jiangsu, Peoples R China.</t>
  </si>
  <si>
    <t>guhaiyan@ycit.edu.cn</t>
  </si>
  <si>
    <t>2352-1864</t>
  </si>
  <si>
    <t>ENVIRON TECHNOL INNO</t>
  </si>
  <si>
    <t>Environ. Technol. Innov.</t>
  </si>
  <si>
    <t>10.1016/j.eti.2021.101718</t>
  </si>
  <si>
    <t>Biotechnology &amp; Applied Microbiology; Engineering, Environmental; Environmental Sciences</t>
  </si>
  <si>
    <t>Biotechnology &amp; Applied Microbiology; Engineering; Environmental Sciences &amp; Ecology</t>
  </si>
  <si>
    <t>UA2UQ</t>
  </si>
  <si>
    <t>Gude, VG</t>
  </si>
  <si>
    <t>Gude, Veera Gnaneswar</t>
  </si>
  <si>
    <t>Wastewater treatment in microbial fuel cells - an overview</t>
  </si>
  <si>
    <t>Microbial fuel cell; Bioelectrochemical systems; Wastewater; Bioenergy; Algae; Source separation</t>
  </si>
  <si>
    <t>FLOW CONSTRUCTED WETLAND; CARBON CAPTURE CELLS; ELECTRICITY-GENERATION; POWER-GENERATION; BIOELECTRICITY PRODUCTION; ANAEROBIC TREATMENT; ENERGY-PRODUCTION; STRUVITE CRYSTALLIZATION; BIODIESEL PRODUCTION; GRAPHITE-ELECTRODES</t>
  </si>
  <si>
    <t>Environmental issues associated with water sanitation are not confined to developing countries alone but are the most basic human and environmental necessities all over the world. Wastewater sources are major causes for environmental pollution in surface and ground water bodies. Current wastewater treatment technologies are not sustainable to meet the ever growing water sanitation needs due to rapid industrialization and population growth, simply because they are energy- and cost-intensive leaving latitude for development of technologies that are energy-conservative or energy-yielding. For the present and future context, microbial fuel cells technology may present a sustainable and an environmentally friendly route to meet the water sanitation needs. Microbial fuel cell based wastewater systems employ bioelectrochemical catalytic activity of microbes to produce electricity from the oxidation of organic, and in some cases inorganic, substrates present in urban sewage, agricultural, dairy, food and industrial wastewaters. This article presents the potential for energy generation and comprehensive wastewater treatment in microbial fuel cells. The article provides an overview of recent literature with two specific aims. First, it provides an overview of current energy needs for wastewater treatment and potential energy recovery options followed by a comprehensive review of the principles of wastewater treatment, substrate utilization (organic removal), recent process developments, nutrient and metal removal capacities in microbial fuel cells. Several issues related to process performance, organic removal capacities and potential environmental impacts were discussed in detail. From the economic and life cycle assessment point of view, although recent developments in power production are encouraging, important discoveries in electrode materials, innovative and integrated process configurations along with experience in pilot scale studies are urgently required to determine the real potential of the microbial fuel cell technology to provide sustainable and energy-positive wastewater treatment. (C) 2016 Elsevier Ltd. All rights reserved.</t>
  </si>
  <si>
    <t>[Gude, Veera Gnaneswar] Mississippi State Univ, Dept Civil &amp; Environm Engn, Mississippi State, MS 39762 USA</t>
  </si>
  <si>
    <t>Gude, VG (corresponding author), Mississippi State Univ, Dept Civil &amp; Environm Engn, Mississippi State, MS 39762 USA.</t>
  </si>
  <si>
    <t>gude@cee.msstate.edu</t>
  </si>
  <si>
    <t>Gude, Veera Gnaneswar/0000-0002-0461-6510</t>
  </si>
  <si>
    <t>Office of Research and Economic Development (ORED), Bagley College of Engineering (BCoE); Department of Civil and Environmental Engineering (CEE) at Mississippi State University; United States Environmental Protection Agency (USEPA) through P3 (People, Planet, and Prosperity) Phase I Awards [SU835721, SU835722]</t>
  </si>
  <si>
    <t>Office of Research and Economic Development (ORED), Bagley College of Engineering (BCoE); Department of Civil and Environmental Engineering (CEE) at Mississippi State University; United States Environmental Protection Agency (USEPA) through P3 (People, Planet, and Prosperity) Phase I Awards</t>
  </si>
  <si>
    <t>This work was supported by the Office of Research and Economic Development (ORED), Bagley College of Engineering (BCoE), and the Department of Civil and Environmental Engineering (CEE) at Mississippi State University. The author acknowledges the funding support from the United States Environmental Protection Agency (USEPA) through P3 (People, Planet, and Prosperity) Phase I Awards SU835721 and SU835722.</t>
  </si>
  <si>
    <t>10.1016/j.jclepro.2016.02.022</t>
  </si>
  <si>
    <t>DK8FM</t>
  </si>
  <si>
    <t>Gumiere, T; Gumiere, SJ; Matteau, JP; Constant, P; Letoumeau, G; Rousseau, AN</t>
  </si>
  <si>
    <t>Gumiere, Thiago; Gumiere, Silvio J.; Matteau, Jean-Pascal; Constant, Philippe; Letoumeau, Guillaume; Rousseau, Alain N.</t>
  </si>
  <si>
    <t>Soil Bacterial Community Associated With High Potato Production and Minimal Water Use</t>
  </si>
  <si>
    <t>FRONTIERS IN ENVIRONMENTAL SCIENCE</t>
  </si>
  <si>
    <t>precision irrigation; microbial interaction; soil matric potential; crop production; soil health; water use</t>
  </si>
  <si>
    <t>MICROBIAL INTERACTIONS; IRRIGATION; MANAGEMENT; DIVERSITY; OXIDATION; NETWORKS; DROUGHT; STRESS; YIELD</t>
  </si>
  <si>
    <t>In agriculture, water consumption for crop production represents 69% of all water use. Precision irrigation systems based on available soil water have been developed to improve crop production, reducing water use. Besides the improvements in irrigation management, a better resolution of the optimal water level is required, and revealing the impact of soil matric potential on the soil microbial community may help. Here, the effect of four soil matric potential treatments (-15 kPa, -25 kPa, -30 kPa, and -45 kPa) was evaluated on the soil microbial community across three potato cultivars and two soil types (silt and sand). The results confirmed the soil matric potential with -25 kPa as the optimal irrigation level, which promoted high potato production using the minimal water use. The irrigation levels affected the composition, predicted functionality, and the ecological network of soil bacterial community. Water excess (-15 kPa) and deficit (-30 and -45 kPa) promoted an increase in microbial interaction and alpha-diversity. The results suggested higher Positive/Negative ratio for phyla Proteobacteria, Actinobacteria, and Acidobacteria in optimal irrigation level (-25 kPa) than other irrigation levels. Also, correlation analyses revealed an interesting association between the irrigation levels, potato production, and bacterial functionality, especially in the carbon cycle (fixation and emission). Therefore, this study proposed important associations between the soil bacterial community and water management, focusing on high potato production and minimal water use. The advancement of this knowledge may lead to a more comprehensive assessment of the optimal irrigation levels of others crop production systems. Furthermore, the inclusion of biological mechanisms, especially microbial interactions, in agriculture studies has the potential to contribute to the development of water management practices conducive to both increasing crop yield and maintaining a sustainable soil environment.</t>
  </si>
  <si>
    <t>[Gumiere, Thiago; Rousseau, Alain N.] Ctr Eau Terre Environm, Inst Natl Rech Sci, Quebec City, PQ, Canada; [Gumiere, Silvio J.; Matteau, Jean-Pascal; Letoumeau, Guillaume] Laval Univ, Dept Soil &amp; Agr Engn, Quebec City, PQ, Canada; [Constant, Philippe] Inst Armand Frappier Res Ctr, Inst Natl Rech Sci, Laval, PQ, Canada</t>
  </si>
  <si>
    <t>Gumiere, T (corresponding author), Ctr Eau Terre Environm, Inst Natl Rech Sci, Quebec City, PQ, Canada.</t>
  </si>
  <si>
    <t>thiago.gumiere@ete.inrs.ca</t>
  </si>
  <si>
    <t>Gumiere, Thiago/O-6568-2014; Gumiere, Silvio/B-3488-2014</t>
  </si>
  <si>
    <t>Gumiere, Thiago/0000-0003-1033-1447; Gumiere, Silvio/0000-0002-2001-5643; Matteau, Jean-Pascal/0000-0003-2874-2527</t>
  </si>
  <si>
    <t>NSERC (Natural Sciences and Engineering Research Council of Canada)</t>
  </si>
  <si>
    <t>NSERC (Natural Sciences and Engineering Research Council of Canada)(Natural Sciences and Engineering Research Council of Canada (NSERC))</t>
  </si>
  <si>
    <t>This work was supported by NSERC (Natural Sciences and Engineering Research Council of Canada). We are grateful to Silvio's team (Laval University/Department of Soils and Agri-Food Engineering) for providing the soil samples and the metadata. We thank Charles Goulet and Marie-Claire Goulet for all the support with molecular analyses. We also acknowledge the comments and discussion provided by Annelise Mendes Nascimento and Ademir Durrer.</t>
  </si>
  <si>
    <t>2296-665X</t>
  </si>
  <si>
    <t>FRONT ENV SCI-SWITZ</t>
  </si>
  <si>
    <t>Front. Environ. Sci.</t>
  </si>
  <si>
    <t>10.3389/fenvs.2018.00161</t>
  </si>
  <si>
    <t>HI3VK</t>
  </si>
  <si>
    <t>Guo, SS; Zhang, F; Zhang, CL; An, CJ; Wang, SF; Guo, P</t>
  </si>
  <si>
    <t>Guo, Shanshan; Zhang, Fan; Zhang, Chenglong; An, Chunjiang; Wang, Sufen; Guo, Ping</t>
  </si>
  <si>
    <t>A Multi-Objective Hierarchical Model for Irrigation Scheduling in the Complex Canal System</t>
  </si>
  <si>
    <t>irrigation scheduling; multilevel multi-objective programming; decomposition-coordination theory; TOPSIS; genetic algorithm</t>
  </si>
  <si>
    <t>WATER-USE EFFICIENCY; GENETIC ALGORITHMS; OPTIMAL ALLOCATION; OPTIMAL OPERATION; DECISION-MAKING; CLIMATE-CHANGE; OPTIMIZATION; RESOURCES; PRODUCTIVITY; IMPACTS</t>
  </si>
  <si>
    <t>Due to population growth, environmental pollution and climate change, the lack of water resources has become a critical factor which threatens sustainable agricultural development. Reasonable irrigation scheduling strategies can reduce the waste of water and enhance agricultural water-use efficiency. In the present study, the decomposition-coordination theory was adopted to analyze the hierarchical canal system. A novel nonlinear multi-level multi-objective optimization model for complex canal systems was established, taking account of the multiple demands from decision makers and realistic factors of canal operation. An interactive method of the technique for order preference using similarity algorithm and genetic algorithm was proposed to solve the developed model. The developed model was successfully applied for the operational strategy making of a canal system located in the arid area of northwest China. The results indicated that the optimization model could help shorten the operational duration by two days, achieve about 26% reduction of irrigation water consumption, and improve the efficiency of water delivery from 0.566 to 0.687. That will be very favorable for the promotion of the agricultural water productivity, the relief of water shortage crisis and the sustainable development of agriculture. The outcomes can provide a wide range of support for decision making and make irrigation decision-making more scientific and systematic.</t>
  </si>
  <si>
    <t>[Guo, Shanshan; Zhang, Fan; Zhang, Chenglong; Wang, Sufen; Guo, Ping] China Agr Univ, Ctr Agr Water Res China, Beijing 100083, Peoples R China; [An, Chunjiang] Concordia Univ, Dept Bldg Civil &amp; Environm Engn, Montreal, PQ H3G 1M8, Canada</t>
  </si>
  <si>
    <t>Wang, SF; Guo, P (corresponding author), China Agr Univ, Ctr Agr Water Res China, Beijing 100083, Peoples R China.</t>
  </si>
  <si>
    <t>hbpxgss@cau.edu.cn; Zhangfcau@163.com; zhangcl1992@cau.edu.cn; chunjiang.an@concordia.ca; wangsuf@cau.edu.cn; guop@cau.edu.cn</t>
  </si>
  <si>
    <t>jam, amir/O-6460-2019; An, Chunjiang/H-4224-2011</t>
  </si>
  <si>
    <t>An, Chunjiang/0000-0002-7350-2365; Zhang, Fan/0000-0003-4648-5851</t>
  </si>
  <si>
    <t>National Key Research and Development Plan [2016YFC0400207]; National Natural Science Foundation of China [51621061]</t>
  </si>
  <si>
    <t>National Key Research and Development Plan; National Natural Science Foundation of China(National Natural Science Foundation of China (NSFC))</t>
  </si>
  <si>
    <t>This research was supported by the National Key Research and Development Plan (no. 2016YFC0400207), and the National Natural Science Foundation of China (51621061).</t>
  </si>
  <si>
    <t>10.3390/su11010024</t>
  </si>
  <si>
    <t>HJ4ER</t>
  </si>
  <si>
    <t>Guo, XM; Wang, L; Ma, F; You, YQ; Ju, C</t>
  </si>
  <si>
    <t>Guo, Xiaomeng; Wang, Li; Ma, Fang; You, Yongqiang; Ju, Chang</t>
  </si>
  <si>
    <t>Multi-level methods to quantify risk assessment, source apportionment and identifying key risk areas of soil toxic elements in Ashi River watershed, China</t>
  </si>
  <si>
    <t>Toxic elements; Soil physicochemical properties; Redundancy analysis; Minimum cumulative resistance model; Agricultural planting watershed</t>
  </si>
  <si>
    <t>NONPOINT-SOURCE POLLUTION; HEAVY-METAL POLLUTION; SPATIAL-DISTRIBUTION; AGRICULTURAL SOILS; HEALTH-RISKS; GEOSTATISTICAL ANALYSES; SOURCE IDENTIFICATION; GUANGDONG PROVINCE; CHANGBAI MOUNTAINS; TYPICAL COUNTY</t>
  </si>
  <si>
    <t>With the advancement of small watershed governance in agricultural production process, soil toxic element pollution issue in watersheds constitutes a recent research hot spot. The Ashi River watershed is an agriculture dominated small watershed which is exposed to toxic element sources, posing high risk of toxic element pollution to the planting areas. In this study, collection of soil samples was carried out along the periphery of the river network, and the soil physicochemical parameters and toxic elements (As, Cd, Cr, Cu, Pb, and Zn) were analyzed. The results showed that: (1) The geo-accumulation index (I-geo) and potential ecological risk index were used to evaluate the pollution degree, and the contents of As, Cd, and Zn in some sampling sites exceeded risk screening values. Moreover, soils closer to mining sources were found to be more polluted; (2) Redundancy analysis confirmed the contribution rate relationship between environmental factors and toxic elements. C/N ratio, total carbon (C), and total potassium (K) exhibited significant relationships with toxic elements (P &lt; 0.01 or P &lt; 0.05), respectively. Moreover, geographic locations (longitude, latitude, and elevation) showed significant impacts on toxic element contents (except for Cu); (3) The apportionment of toxic element pollution sources by using principal component analysis showed that Pb, Zn, Cu, and Cd were mainly related to mining activities, while As was closely related to insecticide and herbicide, and Cr was mainly related to soil parent material and electroplating factory; (4) Through the integrated resistance base surface and toxic element sources combined with minimum cumulative resistance model, the toxic element risk areas were identified. The middle reaches corresponded to the extremely high risk zone, which undeniably requires the strengthening of the environmental management. (C) 2021 Elsevier B.V. All rights reserved.</t>
  </si>
  <si>
    <t>[Guo, Xiaomeng; Wang, Li; Ma, Fang; You, Yongqiang; Ju, Chang] Harbin Inst Technol, Sch Environm, State Key Lab Urban Water Resource &amp; Environm, 73 Huanghe Rd, Harbin 150090, Peoples R China</t>
  </si>
  <si>
    <t>Wang, L (corresponding author), Harbin Inst Technol, Sch Environm, State Key Lab Urban Water Resource &amp; Environm, 73 Huanghe Rd, Harbin 150090, Peoples R China.</t>
  </si>
  <si>
    <t>wli@hit.edu.cn</t>
  </si>
  <si>
    <t>Wang, LI/ABF-2909-2020</t>
  </si>
  <si>
    <t>Heilongjiang Province Applied Technology Research and Development Program [GA20C014]; State Key Lab of Urban Water Resource and Environment (Harbin Institute of Technology) [2021TS05]; Major Science and Technology Program for Water Pollution Control and Treatment [2012ZX07201003]</t>
  </si>
  <si>
    <t>Heilongjiang Province Applied Technology Research and Development Program; State Key Lab of Urban Water Resource and Environment (Harbin Institute of Technology)(Harbin Institute of Technology); Major Science and Technology Program for Water Pollution Control and Treatment</t>
  </si>
  <si>
    <t>This work was supported by the Heilongjiang Province Applied Technology Research and Development Program (Project No. GA20C014) , State Key Lab of Urban Water Resource and Environment (Harbin Institute of Technology) (No.2021TS05) , and the Major Science and Technology Program for Water Pollution Control and Treatment (Project No.2012ZX07201003) .</t>
  </si>
  <si>
    <t>10.1016/j.scitotenv.2021.149385</t>
  </si>
  <si>
    <t>WK0PM</t>
  </si>
  <si>
    <t>Guo, Y; Zhao, HJ; Zhang, SH; Wang, Y; Chow, D</t>
  </si>
  <si>
    <t>Guo, Yu; Zhao, Huajian; Zhang, Shanhong; Wang, Yang; Chow, David</t>
  </si>
  <si>
    <t>Modeling and optimization of environment in agricultural greenhouses for improving cleaner and sustainable crop production</t>
  </si>
  <si>
    <t>Agricultural greenhouse; Environment; Modeling and optimization; System identification; Heuristic algorithm; Multi-model integration</t>
  </si>
  <si>
    <t>PARTICLE SWARM OPTIMIZATION; TEMPERATURE PREDICTIVE CONTROL; SIMULATING PLANT-GROWTH; NEURAL-NETWORKS; CLIMATE MODEL; ROBUST IDENTIFICATION; SOLAR GREENHOUSES; ENERGY MANAGEMENT; FEATURE-SELECTION; PSO-SVM</t>
  </si>
  <si>
    <t>Resource-use efficiency and crop yield are significant factors in the management of agricultural greenhouse. Appropriate modeling methods effectively improve the control performance and efficiency of the greenhouse system and are conducive to the design of water and energy-saving strategies. Meanwhile, the extreme environment could be forecasted in advance, which reduces pests and diseases as well as provides high-quality food. Accordingly, the interest of the scientific community in greenhouse modeling and optimizing has grown considerably. The objective of this work is to provide guidance and insight into the topic by reviewing 73 representative articles and to further support cleaner and sustainable crop production. Compared to the existing literature review, this work details the approaches to improve the greenhouse model in the aspects of parameter identification, structure and process optimization, and multi-model integration to better model complex greenhouse system. Furthermore, a statistical study has been carried out to summarize popular technology and future trends. It was found that dynamic and neural network techniques are most commonly used to establish the greenhouse model and the heuristic algorithm is popular to improve the accuracy and generalization ability of the model. Notably, deep learning, the combination of knowledge and data, and coupling between the greenhouse system elements have been considered as future valuable development. (c) 2020 Elsevier Ltd. All rights reserved.</t>
  </si>
  <si>
    <t>[Guo, Yu; Zhao, Huajian; Zhang, Shanhong; Wang, Yang] China Agr Univ, Coll Informat &amp; Elect Engn, Beijing 100083, Peoples R China; [Guo, Yu; Zhao, Huajian; Zhang, Shanhong; Wang, Yang] China Agr Univ, Natl Innov Ctr Digital Fishery, Beijing 100083, Peoples R China; [Guo, Yu; Zhao, Huajian; Zhang, Shanhong; Wang, Yang] China Agr Univ, Beijing Engn &amp; Technol Res Ctr Internet Things Ag, Beijing 100083, Peoples R China; [Chow, David] Univ Liverpool, Sch Architecture, Liverpool L69 3BX, Merseyside, England</t>
  </si>
  <si>
    <t>Wang, Y (corresponding author), China Agr Univ, Coll Informat &amp; Elect Engn, Beijing 100083, Peoples R China.</t>
  </si>
  <si>
    <t>andy_yangwang@cau.edu.cn</t>
  </si>
  <si>
    <t>wang, yang/0000-0001-8858-0430</t>
  </si>
  <si>
    <t>Overseas High-level Youth Talents Program (China Agricultural University, China) [62339001]; Science and Technology Cooperation - Sino-Malta Fund 2019: Research and Demonstration of Real-time Accurate Monitoring System for Early-stage Fish in Recirculating Aquaculture System (AquaDetector) [2019YFE0103700]; China Agricultural University Excellent Talents Plan [31051015]; Major Science and Technology Innovation Fund 2019 of Shandong Province [2019JZZY010703]; National Innovation Center for Digital Fishery; Beijing Engineering and Technology Research Center for Internet of Things in Agriculture</t>
  </si>
  <si>
    <t>Overseas High-level Youth Talents Program (China Agricultural University, China); Science and Technology Cooperation - Sino-Malta Fund 2019: Research and Demonstration of Real-time Accurate Monitoring System for Early-stage Fish in Recirculating Aquaculture System (AquaDetector); China Agricultural University Excellent Talents Plan; Major Science and Technology Innovation Fund 2019 of Shandong Province; National Innovation Center for Digital Fishery; Beijing Engineering and Technology Research Center for Internet of Things in Agriculture</t>
  </si>
  <si>
    <t>This research was financially supported by Overseas High-level Youth Talents Program (China Agricultural University, China, Grant No. 62339001), Science and Technology Cooperation - Sino-Malta Fund 2019: Research and Demonstration of Real-time Accurate Monitoring System for Early-stage Fish in Recirculating Aquaculture System (AquaDetector, Grant No. 2019YFE0103700), China Agricultural University Excellent Talents Plan (Grant No. 31051015), Major Science and Technology Innovation Fund 2019 of Shandong Province (Grant No. 2019JZZY010703), National Innovation Center for Digital Fishery, and Beijing Engineering and Technology Research Center for Internet of Things in Agriculture. The authors also appreciate constructive and valuable comments provided by reviewers.</t>
  </si>
  <si>
    <t>10.1016/j.jclepro.2020.124843</t>
  </si>
  <si>
    <t>QA1EK</t>
  </si>
  <si>
    <t>Guo, YT; Mancl, K; Moore, R</t>
  </si>
  <si>
    <t>Guo, Yanting; Mancl, Karen; Moore, Richard</t>
  </si>
  <si>
    <t>Water Quality Trading Mechanism Enhances Willingness to Upgrade Rural Household Septic Systems in the Western Lake Erie Basin, Northwest Ohio</t>
  </si>
  <si>
    <t>Water quality trading (WQT) is a market-based mechanism that aims to improve water quality in a way that maximizes economic efficiency while conserving environmental integrity. It is a compliance approach that allows point sources, such as factories, to meet regulatory obligations by using pollutant reductions created by another source, such as local farms, which has lower pollution control costs. The objective of this study was to explore the possibility of expanding the use of WQT from agriculture to rural septic systems, an often-neglected nonpoint source of nutrients to Lake Erie. Septic system upgrades in northwestern Ohio are of special interest because the soil conditions in this area pose a limitation to the effectiveness of nutrient removal for conventional soil-based systems. We assessed the willingness of septic system users to upgrade their systems using three scenarios emphasizing climate change, governmental regulation, or WQT. We found that septic system users were most interested in upgrades under the WQT scenario. The idea of WQT was better accepted in certain locations where septic system users were more concerned about the environment, perceived the local water quality to be degraded, and were aware of the limitation of their septic systems. Pilot WQT projects should focus on approaching these users.</t>
  </si>
  <si>
    <t>[Guo, Yanting] Univ Findlay, Dept Environm Safety &amp; Occupat Hlth, 1000 North Main St, Findlay, OH 45840 USA; [Mancl, Karen] Ohio State Univ, Dept Food Agr &amp; Biol Engn, Columbus, OH 43210 USA; [Moore, Richard] Ohio State Univ, Sch Environm &amp; Nat Resources, Columbus, OH 43210 USA</t>
  </si>
  <si>
    <t>Guo, YT (corresponding author), Univ Findlay, Dept Environm Safety &amp; Occupat Hlth, 1000 North Main St, Findlay, OH 45840 USA.</t>
  </si>
  <si>
    <t>yanting.guo@findlay.edu</t>
  </si>
  <si>
    <t>USDA Agriculture and Food Initiative [416-40-63C]; Ohio State University Targeted Investment in Excellence initiative</t>
  </si>
  <si>
    <t>USDA Agriculture and Food Initiative; Ohio State University Targeted Investment in Excellence initiative</t>
  </si>
  <si>
    <t>The authors are thankful to the USDA Agriculture and Food Initiative (grant number 416-40-63C) and The Ohio State University Targeted Investment in Excellence initiative for supporting this research.</t>
  </si>
  <si>
    <t>JZ0NZ</t>
  </si>
  <si>
    <t>Guoju, X; Qiang, Z; Runyuan, W; Yubi, Y; Yu, L; Jie, S; Fengju, Z; Juying, H; Fei, M; Chengke, L; Jing, W; Hong, Z; Helin, W; Kai, Z</t>
  </si>
  <si>
    <t>Guoju, X.; Qiang, Z.; Runyuan, W.; Yubi, Y.; Yu, L.; Jie, S.; Fengju, Z.; Juying, H.; Fei, M.; Chengke, L.; Jing, W.; Hong, Z.; Helin, W.; Kai, Z.</t>
  </si>
  <si>
    <t>CLIMATE WARMING: DOES NORTHWEST CHINA FACE A STARK FOOD SECURITY CHALLENGE?</t>
  </si>
  <si>
    <t>climate warming; crop; yield; quality; food security; semi-arid regions</t>
  </si>
  <si>
    <t>HEXI CORRIDOR; NORTHERN CHINA; WINTER-WHEAT; RIVER-BASIN; WATER-USE; IMPACTS; DROUGHT; TEMPERATURE; IRRIGATION; ADAPTATION</t>
  </si>
  <si>
    <t>China's economy may be vulnerable to climate change, and Northwest China is an area sensitive to climate change. This review paper summarizes the impacts of climate warming on crop production in typical arid and semi-arid areas of Northwest China. Over the last 50 years, the climate has undergone a series of changes, including higher temperatures, increased drought and warmer winters. The future climate will become warmer and drought will become more severe. This will result in accelerated crop growth, more damage by crop pests, degraded soil, a decline in rain resource utilization, serious effects on the crop growing environment, weakening of agricultural ecological system stability, increased fluctuation in grain yield, difficulty in adjusting crop planting structure, threatened food nutrition and security, increased grain production costs, and risk and uncertainty in grain security. Taking scientific measures to actively keep pace with climate change will be a key strategy for reducing grain security risks in Northwest China.</t>
  </si>
  <si>
    <t>[Guoju, X.; Fengju, Z.; Juying, H.; Fei, M.; Chengke, L.; Jing, W.] Ningxia Univ, Inst Environm Engn, Ningxia 750021, Peoples R China; [Qiang, Z.; Runyuan, W.; Yubi, Y.; Jie, S.; Hong, Z.; Helin, W.; Kai, Z.] China Meteorol Adm, Gansu Key Lab Arid Climat Changes &amp; Disaster Redu, Inst Arid Meteorol, Lanzhou 730020, Gansu, Peoples R China; [Yu, L.] Northwest Univ Nationalities, Coll Chem Engn, Lanzhou 730000, Peoples R China</t>
  </si>
  <si>
    <t>Guoju, X (corresponding author), Ningxia Univ, Inst Environm Engn, Ningxia 750021, Peoples R China.;Qiang, Z (corresponding author), China Meteorol Adm, Gansu Key Lab Arid Climat Changes &amp; Disaster Redu, Inst Arid Meteorol, Lanzhou 730020, Gansu, Peoples R China.</t>
  </si>
  <si>
    <t>xiaoguoju@hotmail.com; zhangqiang@cma.gov.cn</t>
  </si>
  <si>
    <t>Zhang, Qiang/B-6233-2012</t>
  </si>
  <si>
    <t>National Key Research and Development (973) Program of China [2013CB430206]; National Public Benefit Meteorological Research Program [GYHY201506001, GYHY201106029, GYHY200806021]; Young Teacher Training Program of Ningxia Hui Autonomous Region [NGY2015055]; National Natural Science Fund [41165009, 40830957, 40575006, 40775057]; National Key Scientific Research Program [2012CB955304]; National Technological Problem Tackling Program [2004BA901A16]; National Ministry of Science and Technology Scientific Research Institute Public Benefit Research Program [2000DIA0031, 2004DIB5J192, 2005DIB3J100]; Gansu Scientific and Technological Problem Tackling Program [2GS042-A44-017, GS012-A45-118]</t>
  </si>
  <si>
    <t>National Key Research and Development (973) Program of China; National Public Benefit Meteorological Research Program; Young Teacher Training Program of Ningxia Hui Autonomous Region; National Natural Science Fund(National Natural Science Foundation of China (NSFC)); National Key Scientific Research Program; National Technological Problem Tackling Program; National Ministry of Science and Technology Scientific Research Institute Public Benefit Research Program; Gansu Scientific and Technological Problem Tackling Program</t>
  </si>
  <si>
    <t>This work was supported by the National Key Research and Development (973) Program of China (2013CB430206), the National Public Benefit Meteorological Research Program (GYHY201506001, GYHY201106029 and GYHY200806021), the Young Teacher Training Program of Ningxia Hui Autonomous Region (NGY2015055), the National Natural Science Fund (41165009, 40830957, 40575006 and 40775057), the National Key Scientific Research Program (2012CB955304), the National Technological Problem Tackling Program (2004BA901A16), the National Ministry of Science and Technology Scientific Research Institute Public Benefit Research Program (2000DIA0031, 2004DIB5J192 and 2005DIB3J100) and the Gansu Scientific and Technological Problem Tackling Program (2GS042-A44-017 and GS012-A45-118).</t>
  </si>
  <si>
    <t>10.15666/aeer/1403_613636</t>
  </si>
  <si>
    <t>DV6ZD</t>
  </si>
  <si>
    <t>Gurbuz, IB; Ozkan, G</t>
  </si>
  <si>
    <t>Gurbuz, Ismail Bulent; Ozkan, Gulay</t>
  </si>
  <si>
    <t>Integrated environmental impact and risk assessment in rural women entrepreneurs</t>
  </si>
  <si>
    <t>Rural women; Women entrepreneurs; Environmental pollution; Climate change</t>
  </si>
  <si>
    <t>TOURISM; SMES; ENTERPRISES; RESILIENCE</t>
  </si>
  <si>
    <t>This study set out to reveal to what extent women entrepreneurs operating in rural areas have been affected by environmental pollution and climate change. Besides, it emphasises how much they will be affected over the next 5 years throughout Turkey. The study covered rural areas of all seven regions in Turkey. Findings were analysed by using SPSS 23 programme. Women entrepreneurs were younger in less developed regions of the country, such as the Central, Eastern, and South-Eastern Anatolia, and were older in the more economically developed coastal areas. One-third of the respondents were microentrepreneurs; 12% employ five or more workers. The problems of rural women entrepreneurs are further complicated by environmental pollution and climate change. Among the significant environmental issues, women entrepreneurs endure a loss of income, loss of trade stock/goods, and loss of livestock, property damage and potable water supply. Women entrepreneurs agreed that, in the next 5 years, environmental problems would adversely affect customer demand, the quality of raw materials they use and the products they offer; therefore, customer demand would reduce. On the other hand, they were divided in their opinion about whether environmental problems will be affecting their business location and the need to invest in technology and equipment. The study showed that none of the participants obtained disaster insurance, and none of them was members of an environmental organisation.</t>
  </si>
  <si>
    <t>[Gurbuz, Ismail Bulent; Ozkan, Gulay] Bursa Uludag Univ, Fac Agr, Dept Agr Econ, TR-16059 Gorukle, Nilufer Bursa, Turkey</t>
  </si>
  <si>
    <t>Gurbuz, IB (corresponding author), Bursa Uludag Univ, Fac Agr, Dept Agr Econ, TR-16059 Gorukle, Nilufer Bursa, Turkey.</t>
  </si>
  <si>
    <t>bulent@uludag.edu.tr</t>
  </si>
  <si>
    <t>GURBUZ, ISMAIL BULENT/A-8721-2018; Ozkan, Gulay/G-7807-2015; Gurbuz, Ismail. Bulent/M-4349-2019</t>
  </si>
  <si>
    <t xml:space="preserve">GURBUZ, ISMAIL BULENT/0000-0001-5340-3725; Ozkan, Gulay/0000-0001-6878-1673; </t>
  </si>
  <si>
    <t>10.1007/s11356-020-08753-w</t>
  </si>
  <si>
    <t>ME1FZ</t>
  </si>
  <si>
    <t>Gurung, LJ; Miller, KK; Venn, S; Bryan, BA</t>
  </si>
  <si>
    <t>Gurung, Lila Jung; Miller, Kelly K.; Venn, Susanna; Bryan, Brett A.</t>
  </si>
  <si>
    <t>Contributions of non-timber forest products to people in mountain ecosystems and impacts of recent climate change</t>
  </si>
  <si>
    <t>ECOSYSTEMS AND PEOPLE</t>
  </si>
  <si>
    <t>John Parrotta; Ecosystem Services; Nature's Contributions; Climate Change; Adaptation; Nepal; Mountains</t>
  </si>
  <si>
    <t>RURAL LIVELIHOOD SECURITY; KOSHI RIVER-BASIN; MEDICINAL-PLANTS; LOCAL ADAPTATIONS; SERVICES; PERCEPTIONS; NEPAL; WATER; PERSPECTIVES; COLLECTION</t>
  </si>
  <si>
    <t>Non-timber forest products (NTFPs) are some of nature's most important contributions to people in mountain regions and their provision is increasingly affected by climate change. Here, we identify the types of NTFPs and their contributions to people in the mountain communities of the Upper Madi Watershed of Nepal and describe how these are being impacted by climate change. We used a field-based household survey supplemented with key informant interviews to collect quantitative and qualitative data on their use of NTFPs and perceptions of recent climate change impacts. Our results show that mountain communities accrue multiple benefits from NTFPs including provisioning services (fuelwood, food, fodder, bamboo products, fiber, agricultural tools, and medicines) and cultural services (ornaments, and ritual products). Most NTFPs are used for subsistence but some also have market value. Locals perceived climate change to be impacting NTFPs and their benefits to people, in particular via increases in extreme events such as hailstorms and pest plant invasion. Understanding the contributions of NTFPs to people and the impacts of climate change is crucial for supporting policymakers, stakeholders, and practitioners in designing and implementing adaptation strategies for the continued supply, protection, and management of NTFPs in mountain communities.</t>
  </si>
  <si>
    <t>[Gurung, Lila Jung; Miller, Kelly K.; Venn, Susanna; Bryan, Brett A.] Deakin Univ, Ctr Integrat Ecol, Sch Life &amp; Environm Sci, Burwood, Australia</t>
  </si>
  <si>
    <t>Gurung, LJ (corresponding author), Deakin Univ, Ctr Integrat Ecol, Sch Life &amp; Environm Sci, Burwood, Australia.</t>
  </si>
  <si>
    <t>ljgurung@deakin.edu.au</t>
  </si>
  <si>
    <t>Bryan, Brett/F-8949-2010</t>
  </si>
  <si>
    <t>Bryan, Brett/0000-0003-4834-5641; Gurung, Lila Jung/0000-0001-6660-9837</t>
  </si>
  <si>
    <t>Deakin University; Australia Awards</t>
  </si>
  <si>
    <t>This work was supported by the Australia Awards; Deakin University.</t>
  </si>
  <si>
    <t>2639-5916</t>
  </si>
  <si>
    <t>ECOSYST PEOPLE</t>
  </si>
  <si>
    <t>Ecosyst. People</t>
  </si>
  <si>
    <t>10.1080/26395916.2021.1957021</t>
  </si>
  <si>
    <t>Biodiversity Conservation; Ecology; Environmental Sciences; Environmental Studies</t>
  </si>
  <si>
    <t>UI7CI</t>
  </si>
  <si>
    <t>Gurzau, AE; Popovici, E; Pintea, A; Popa, O; Pop, C; Dumitrascu, I</t>
  </si>
  <si>
    <t>Gurzau, Anca Elena; Popovici, Emilian; Pintea, Aurelia; Popa, Ovidiu; Pop, Cristian; Dumitrascu, Irina</t>
  </si>
  <si>
    <t>QUALITY OF SURFACE WATER SOURCES FROM A CENTRAL TRANSYLVANIAN AREA AS A POSSIBLE PROBLEM FOR HUMAN SECURITY AND PUBLIC HEALTH</t>
  </si>
  <si>
    <t>human security; water sources; water quality; public health</t>
  </si>
  <si>
    <t>DRINKING-WATER; ROMANIA; RISKS</t>
  </si>
  <si>
    <t>As a fundamental human right sufficient, safe, acceptable, physically accessible and affordable water for personal and domestic uses is vital for all. Drinking water must have a quality that promotes and protects public health, the safe water expressing the accordance to the maximum admissible limits of the relevant water parameters for human health. Industry and agriculture are considered as having the greatest impact on the quality and quantity of water and an overwhelming majority of Europeans think that climate change will have an impact on the water resources. In Romania, most of the water sources are surface waters (lakes and rivers). The process of providing safe drinking water has relied on the protection of water sources, the application of the specific treatment technologies and the protection and maintaining quality in the distribution system. The health risk factors which can be associated with a drinking water treatment plant are related to: water contamination during treatment steps, final disinfection efficiency, distributed water quantity and distribution continuity, all these factors contributing to the presence or absence of the waterborne diseases, influencing human security and public health.</t>
  </si>
  <si>
    <t>[Gurzau, Anca Elena; Pintea, Aurelia; Popa, Ovidiu; Pop, Cristian; Dumitrascu, Irina] Ctr Environm Hlth, Cluj Napoca 400240, Romania; [Popovici, Emilian] Univ Med &amp; Pharm Victor Babes Timisoara, Timisoara, Romania</t>
  </si>
  <si>
    <t>Gurzau, AE (corresponding author), Ctr Environm Hlth, Busuiocului 58, Cluj Napoca 400240, Romania.</t>
  </si>
  <si>
    <t>anca.gurzau@ehc.ro; popovicitmro@yahoo.com</t>
  </si>
  <si>
    <t>Romanian Ministry of Education, Research, Youth and Sport [32-152 AQUATHM]</t>
  </si>
  <si>
    <t>Romanian Ministry of Education, Research, Youth and Sport(Ministry of Education and Research - Romania)</t>
  </si>
  <si>
    <t>The present study was conducted in the framework of the research project 32-152 AQUATHM funded by the Romanian Ministry of Education, Research, Youth and Sport. The authors are grateful to Compania de Apa Somes SA Cluj-Napoca and SC AquaServ SA Targu Mures for facilitating the access to their water monitoring databases.</t>
  </si>
  <si>
    <t>672WX</t>
  </si>
  <si>
    <t>Gustafson, D; Gutman, A; Leet, W; Drewnowski, A; Fanzo, J; Ingram, J</t>
  </si>
  <si>
    <t>Gustafson, David; Gutman, Alona; Leet, Whitney; Drewnowski, Adam; Fanzo, Jessica; Ingram, John</t>
  </si>
  <si>
    <t>Seven Food System Metrics of Sustainable Nutrition Security</t>
  </si>
  <si>
    <t>crop modeling; open data; sustainability; resilience; waste and loss; nutrition security; food security; climate change; integrated modeling; food safety; economic modeling</t>
  </si>
  <si>
    <t>HUMAN-DEVELOPMENT INDEX; CLIMATE-CHANGE; PREDICTED PREVALENCE; VILLAGE POPULATIONS; INADEQUACY; DIVERSITY; SUPPLIES; TODDLERS; MEXICO; EGYPT</t>
  </si>
  <si>
    <t>Sustainability considerations have been absent from most food security assessments conducted to date, despite the tremendous economic, environmental, and social implications of meeting accelerating food demand in the face of water shortages and climate change. In addition, previous food security work has generally focused only on achieving adequate calories, rather than addressing dietary diversity and micronutrient adequacy, both of which are critical to maintaining a healthy overall nutritional status. In response to the limitations of previous assessments, a new methodology is proposed here based on the concept of sustainable nutrition security (SNS). This novel assessment methodology is intended to remedy both kinds of deficiencies in the previous work by defining seven metrics, each based on a combination of multiple indicators, for use in characterizing sustainable nutrition outcomes of food systems: (1) food nutrient adequacy; (2) ecosystem stability; (3) food affordability and availability; (4) sociocultural wellbeing; (5) food safety; (6) resilience; and (7) waste and loss reduction. Each of the metrics comprises multiple indicators that are combined to derive an overall score (0-100). A novel SNS assessment methodology based on these metrics can be deployed by decision-makers and investors to set meaningful goals, track progress, and evaluate the potential impact of food system interventions intended to improve sustainability and human nutrition outcomes.</t>
  </si>
  <si>
    <t>[Gustafson, David; Gutman, Alona; Leet, Whitney] ILSI Res Fdn, Ctr Integrated Modeling Sustainable Agr &amp; Nutr Se, 1156 15th St NW,Suite 200, Washington, DC 20005 USA; [Drewnowski, Adam] Univ Washington, Ctr Publ Hlth Nutr, Box 353410, Seattle, WA 98195 USA; [Fanzo, Jessica] Johns Hopkins Univ, Sch Adv Int Studies, 1740 Massachusetts Ave NW, Washington, DC 20036 USA; [Ingram, John] Univ Oxford, Environm Change Inst, S Parks Rd, Oxford OX1 3QY, England</t>
  </si>
  <si>
    <t>Gustafson, D (corresponding author), ILSI Res Fdn, Ctr Integrated Modeling Sustainable Agr &amp; Nutr Se, 1156 15th St NW,Suite 200, Washington, DC 20005 USA.</t>
  </si>
  <si>
    <t>dgustafson@ilsi.org; agutman@ilsi.org; wleet@ilsi.org; adrewnow@fredhutch.org; jfanzo1@jhu.edu; john.ingram@eci.ox.ac.uk</t>
  </si>
  <si>
    <t>Gustafson, David/0000-0001-6359-7017; Do, Whitney L./0000-0001-8977-9951; Fanzo, Jessica/0000-0002-6760-1359</t>
  </si>
  <si>
    <t>MDPI AG</t>
  </si>
  <si>
    <t>10.3390/su8030196</t>
  </si>
  <si>
    <t>Gutierrez, AS; Eras, JJC; Billen, P; Vandecasteele, C</t>
  </si>
  <si>
    <t>Sagastume Gutierrez, Alexis; Cabello Eras, Juan J.; Billen, Pieter; Vandecasteele, Carlo</t>
  </si>
  <si>
    <t>Environmental assessment of pig production in Cienfuegos, Cuba: alternatives for manure management</t>
  </si>
  <si>
    <t>Pig production; Life Cycle Assessment; Environmental impact</t>
  </si>
  <si>
    <t>LIFE-CYCLE ASSESSMENT; GREENHOUSE-GAS EMISSIONS; AMMONIA EMISSIONS; BIOGAS PRODUCTION; LAND APPLICATION; PORK PRODUCTION; NITROUS-OXIDE; HEAVY-METALS; CO-DIGESTION; LIVESTOCK</t>
  </si>
  <si>
    <t>As pork is indispensable in the diet of Cuban people, the government was forced to prioritize its production. Pig production causes several environmental impacts related with air, water and soil pollution, which can be quantified with the application of Life Cycle Assessment that allows to optimize products and processes by identifying their environmental impacts. Farming systems considered in different Life Cycle Assessment studies show substantial differences in their characteristics, namely: animal productivity, feed composition, manure management and production period, which influences the environmental performance of each system. Therefore, each study is unique for the system it assesses and should be analyzed individually. In Cuba, the environmental implications of pig production, whose understanding is cornerstone to eventually adopt more environmentally sound practices while ensuring high productivity standards, are yet to be quantified. This study provides some fundamental insights in the life cycle of pig production in the province of Cienfuegos. The assessment if focused in large farms of the province of Cienfuegos which causes large environmental impacts. Large farms accounts for the production of 77% of the pigs delivered to slaughter houses in the province. Pig production in Cienfuegos accounts for 7-12% of Cuban production. The quantification of the environmental impacts of pig production resulted in an impact per finished pig of 120 kg of live weight of 1892 MJ abiotic depletion of fossil fuels, 1019 kg-CO2-eq. global warming potential, 36 kg 1.4-dichlorobenzene-eq. human toxicity, 17 kg 1.4-dichlorobenzene-eq. terrestrial toxicity, 1 kg 1.4-ethylene-eq. photo-oxidant formation, 12 kg-SO2-eq. acidification potential and 6 kg PO4-eq. eutrophication potential. It appeared that the main opportunities to improve the environmental performance of pig production in Cienfuegos are reduction of the impacts of the anaerobic lagoons used for manure management on global warming potential, acidification potential and eutrophication and the impact on acidification potential of pig housing. Direct land spreading of manure appears as the best alternative to lagooning, considering the current situation of pig breeding in Cienfuegos. (C) 2015 Elsevier Ltd. All rights reserved.</t>
  </si>
  <si>
    <t>[Sagastume Gutierrez, Alexis; Cabello Eras, Juan J.] Univ Cienfuegos, Cuatro Caminos, Cienfuegos, Cuba; [Billen, Pieter; Vandecasteele, Carlo] Univ Leuven, Dept Chem Engn, B-3001 Heverlee, Belgium; [Sagastume Gutierrez, Alexis; Cabello Eras, Juan J.] Univ Costa, Barranquilla, Colombia</t>
  </si>
  <si>
    <t>Gutierrez, AS (corresponding author), Univ Cienfuegos, Carretera Rodas Kilometro 4, Cuatro Caminos, Cienfuegos, Cuba.</t>
  </si>
  <si>
    <t>asagastume@ucf.edu.cu</t>
  </si>
  <si>
    <t>Billen, Pieter/M-1838-2018; Gutiérrez, Alexis Sagastume/L-3171-2016; Eras, Juan José Cabello/J-8405-2019</t>
  </si>
  <si>
    <t>Billen, Pieter/0000-0003-3546-0157; Gutiérrez, Alexis Sagastume/0000-0003-0188-7101; Eras, Juan José Cabello/0000-0003-0949-0862</t>
  </si>
  <si>
    <t>VLIR-UOS (Flanders, Belgium)</t>
  </si>
  <si>
    <t>The authors gratefully acknowledge VLIR-UOS (Flanders, Belgium) for their support through the project Cleaner production in the city of Cienfuegos.</t>
  </si>
  <si>
    <t>10.1016/j.jclepro.2015.09.082</t>
  </si>
  <si>
    <t>DB0OM</t>
  </si>
  <si>
    <t>Gwenzi, W</t>
  </si>
  <si>
    <t>Gwenzi, Willis</t>
  </si>
  <si>
    <t>Autopsy, thanatopraxy, cemeteries and crematoria as hotspots of toxic organic contaminants in the funeral industry continuum</t>
  </si>
  <si>
    <t>Embalming products; Emerging contaminants; Human exposure pathways; Mitigation framework; Pharmaceuticals; Thanatopraxy</t>
  </si>
  <si>
    <t>ECOLOGICAL RISK-ASSESSMENT; HUMAN HEALTH-RISK; PERSONAL CARE PRODUCTS; BEARS URSUS-MARITIMUS; DIBENZO-P-DIOXINS; DRINKING-WATER; ILLICIT DRUGS; WASTE-WATER; EMERGING CONTAMINANTS; ENVIRONMENTAL FATE</t>
  </si>
  <si>
    <t>The occurrence and health risks of toxic organic contaminants (TOCs) in the funeral industry are relatively understudied compared to other industries. An increasing body of literature reports TOCs including emerging contaminants in the funeral industry, but comprehensive reviews of the evidence are still lacking. Hence, evidence was analysed to address the proposition that, the funeral industry constitutes several hotspot reservoirs of a wide spectrum of TOCs posing ecological and human health risks. TOCs detected include embalming products, persistent organic pollutants, synthetic pesticides, pharmaceuticals, personal care products and illicit drugs. Human cadavers, solid wastes, wastewaters and air-borne particulates from autopsy, thanatopraxy care facilities (mortuaries, funeral homes), cemeteries and crematoria are hotspots of TOCs. Ingestion of contaminated water, and aquatic and marine foods constitutes non-occupational human exposure, while occupational exposure occurs via inhalation and dermal intake. Risk factors promoting exposure to TOCs include unhygienic burial practices, poor solid waste and wastewater disposal, and weak and poorly enforced regulations. The generic health risks of TOCs are quite diverse, and include; (1) genotoxicity, endocrine disruption, teratogenicity and neurodevelopmental disorders, (2) development of antimicrobial resistance, (3) info-disruption via biomimicry, and (4) disruption of ecosystem functions and trophic interactions. Barring formaldehyde and inferential evidence, the epidemiological studies linking TOCs in the funeral industry to specific health outcomes are scarce. The reasons for the lack of evidence, and limitations of current health risk assessment protocols are discussed. A comprehensive framework for hazard identification, risk assessment and mitigation (HIRAM) in the funeral industry is proposed. The HIRAM includes regulatory, surveillance and control systems such as prevention and removal of TOCs. Future directions on the ecotoxicology of mixtures, behaviour, and health risks of TOCs are highlighted. The opportunities presented by emerging tools, including isotopic labelling, genomics, big data analytics (e.g., machine learning), and in silico techniques in toxicokinetic modelling are highlighted. (C) 2020 Published by Elsevier B.V</t>
  </si>
  <si>
    <t>[Gwenzi, Willis] Univ Zimbabwe, Fac Agr, Dept Soil Sci &amp; Agr Engn, Biosyst &amp; Environm Engn Res Grp, POB MP167, Harare, Zimbabwe</t>
  </si>
  <si>
    <t>Gwenzi, W (corresponding author), Univ Zimbabwe, Fac Agr, Dept Soil Sci &amp; Agr Engn, Biosyst &amp; Environm Engn Res Grp, POB MP167, Harare, Zimbabwe.</t>
  </si>
  <si>
    <t>wgwenzi@agric.uz.ac.zw</t>
  </si>
  <si>
    <t>Gwenzi, Willis/AAD-4037-2019</t>
  </si>
  <si>
    <t>Gwenzi, Willis/0000-0003-3149-1052</t>
  </si>
  <si>
    <t>10.1016/j.scitotenv.2020.141819</t>
  </si>
  <si>
    <t>OQ2JX</t>
  </si>
  <si>
    <t>Occurrence, behaviour, and human exposure pathways and health risks of toxic geogenic contaminants in serpentinitic ultramafic geological environments (SUGEs): A medical geology perspective</t>
  </si>
  <si>
    <t>Geogenic contaminants; Geophagy; Human health effects; Human intake pathways; Non-occupational exposure; Occupational exposure</t>
  </si>
  <si>
    <t>RARE-EARTH-ELEMENTS; NATURALLY-OCCURRING ASBESTOS; CHRYSOTILE ASBESTOS; HEAVY-METALS; TRACE-ELEMENTS; HEXAVALENT CHROMIUM; DRINKING-WATER; GREAT DYKE; OCCUPATIONAL-EXPOSURE; GENOTYPIC VARIATIONS</t>
  </si>
  <si>
    <t>Serpentinitic ultramafic geological environments (SUGEs) contain toxic geogenic contaminants (TGCs). Yet comprehensive reviews on the medical geology of SUGEs are still lacking. The current paper posits that TGCs occur widely in SUGEs, and pose human health risks. The objectives of the review are to: (1) highlight the nature, occurrence and behaviour of TGCs associated with SUGEs; (2) discuss the human intake pathways and health risks of TGCs; (4) identify the key risk factors predisposing human health to TGCs particularly in Africa; and (5) highlight key knowledge gaps and future research directions. TGCs of human health concern in SUGEs include chrysotile asbestos, toxic metals (Fe, Cr, Ni, Mn, Zn, Co), and rare earth elements. Human intake of TGCs occur via inhalation, and ingestion of contaminated drinking water, wild foods, medicinal plants, animal foods, and geophagic earths. Occupational exposure may occur in the mining, milling, sculpturing, engraving, and carving industries. African populations are particularly at high risk due to: (1) widespread consumption of wild foods, medicinal plants, untreated drinking water, and geophagic earths; (2) weak and poorly enforced environmental, occupational, and public health regulations; and (3) lack of human health surveillance systems. Human health risks of chrysotile include asbestosis, cancers, and mesothelioma. Toxic metals are redox active, thus generate reactive oxygen species causing oxidative stress. Dietary intake of iron and geophagy may increase the iron overload among native Africans who are genetically predisposed to such health risks. Synergistic interactions among TGCs particularly chrysotile and toxic metals may have adverse human health effects. The occurrence of SUGEs, coupled with the several risk factors in Africa, provides a unique and ideal setting for investigating the relationships between TGCs and human health risks. A conceptual framework for human health risk assessment and mitigation, and future research direction are highlighted. (C) 2019 Elsevier B.V. All rights reserved.</t>
  </si>
  <si>
    <t>[Gwenzi, Willis] Univ Zimbabwe, Fac Agr, Biosyst &amp; Environm Engn Res Grp, Dept Soil Sci &amp; Agr Engn,Fac Agr, POB MP 167, Harare, Zimbabwe</t>
  </si>
  <si>
    <t>Gwenzi, W (corresponding author), Univ Zimbabwe, Fac Agr, Biosyst &amp; Environm Engn Res Grp, Dept Soil Sci &amp; Agr Engn,Fac Agr, POB MP 167, Harare, Zimbabwe.</t>
  </si>
  <si>
    <t>British Ecological Society (BES) Ecologists in Africa [5774-6818]</t>
  </si>
  <si>
    <t>British Ecological Society (BES) Ecologists in Africa</t>
  </si>
  <si>
    <t>I am grateful to the British Ecological Society (BES) Ecologists in Africa Grant No. 5774-6818 for funding the project, 'The Potential of Native Plants of the Ultramafic Great Dyke of Zimbabwe for the Phytoremediation and Restoration of Metalliferrous Mine Wastes'. The project formed the basis, and motivated this work. However, BES had no role in the research design and decision to publish the work, and the views expressed in this article are solely those of the author. I thank Prof. Catherine Hulshof of Virginia Commonwealth University for generously providing data on the global distribution of serpentines shown in Fig. 2. I am greatly indebted to the two anonymous reviewers for providing detailed comments and suggestions that greatly improved the scope and presentation of the paper.</t>
  </si>
  <si>
    <t>10.1016/j.scitotenv.2019.134622</t>
  </si>
  <si>
    <t>JR2SH</t>
  </si>
  <si>
    <t>Gwenzi, W; Chaukura, N; Noubactep, C; Mukome, FND</t>
  </si>
  <si>
    <t>Gwenzi, Willis; Chaukura, Nhamo; Noubactep, Chicgoua; Mukome, Fungai N. D.</t>
  </si>
  <si>
    <t>Biochar-based water treatment systems as a potential low-cost and sustainable technology for clean water provision</t>
  </si>
  <si>
    <t>Adsorption; Inorganic contaminants; Pathogenic organisms; Synthetic and emerging contaminants; Sustainable Development Goals</t>
  </si>
  <si>
    <t>HOUSEHOLD DRINKING-WATER; SESAME STRAW BIOCHAR; AQUEOUS-SOLUTION; ADSORPTION CAPACITY; ESCHERICHIA-COLI; MAGNETIC BIOCHAR; SLOW PYROLYSIS; METALLIC IRON; HEAVY-METALS; HYDROTHERMAL CARBONIZATION</t>
  </si>
  <si>
    <t>Approximately 600 million people lack access to safe drinking water, hence achieving Sustainable Development Goal 6 (Ensure availability and sustainable management of water and sanitation for all by 2030) calls for rapid translation of recent research into practical and frugal solutions within the remaining 13 years. Biochars, with excellent capacity to remove several contaminants from aqueous solutions, constitute an untapped technology for drinking water treatment. Biochar water treatment has several potential merits compared to existing low-cost methods (i.e., sand filtration, boiling, solar disinfection, chlorination): (1) biochar is a low-cost and renewable adsorbent made using readily available biomaterials and skills, making it appropriate for low-income communities; (2) existing methods predominantly remove pathogens, but biochars remove chemical, biological and physical contaminants; (3) biochars maintain organoleptic properties of water, while existing methods generate carcinogenic by-products (e.g., chlorination) and/or increase concentrations of chemical contaminants (e.g., boiling). Biochars have co-benefits including provision of clean energy for household heating and cooking, and soil application of spent biochar improves soil quality and crop yields. Integrating biochar into the water and sanitation system transforms linear material flows into looped material cycles, consistent with terra preta sanitation. Lack of design information on biochar water treatment, and environmental and public health risks constrain the biochar technology. Seven hypotheses for future research are highlighted under three themes: (1) design and optimization of biochar water treatment; (2) ecotoxicology and human health risks associated with contaminant transfer along the biochar-soil-food-human pathway, and (3) life cycle analyses of carbon and energy footprints of biochar water treatment systems. (C) 2017 Elsevier Ltd. All rights reserved.</t>
  </si>
  <si>
    <t>[Gwenzi, Willis] Univ Zimbabwe, Fac Agr, Dept Soil Sci &amp; Agr Engn, Biosyst &amp; Environm Engn Res Grp, POB MP167, Harare, Zimbabwe; [Chaukura, Nhamo] Univ South Africa UNISA, Nanotechnol &amp; Water Sustainabil Res Unit NanoWS, UNISA, POB 392, ZA-0003 Pretoria, South Africa; [Noubactep, Chicgoua] Univ Gottingen, Dept Appl Geol, Goldschmidtstr 3, D-37077 Gottingen, Germany; [Noubactep, Chicgoua] Com Afroeuropeen, Ave Leopold 2 41, B-5000 Namur, Belgium; [Noubactep, Chicgoua] Kultur &amp; Nachhaltige Entwicklung CDD EV, Postfach 1502, D-37005 Gottingen, Germany; [Mukome, Fungai N. D.] William Jessup Univ, 333 Sunset Blvd Rocklin, Rocklin, CA 95675 USA</t>
  </si>
  <si>
    <t>wgwenzi@yahoo.co.uk</t>
  </si>
  <si>
    <t>Mukome, Fungai/ABA-7690-2020; Gwenzi, Willis/AAD-4037-2019</t>
  </si>
  <si>
    <t>Gwenzi, Willis/0000-0003-3149-1052; Chaukura, Nhamo/0000-0001-7797-6915</t>
  </si>
  <si>
    <t>International Foundation for Science IFS, Sweden [C/5266-2]</t>
  </si>
  <si>
    <t>International Foundation for Science IFS, Sweden(International Foundation for Science)</t>
  </si>
  <si>
    <t>This work was supported by the International Foundation for Science IFS, Sweden [grant number C/5266-2] awarded to WG. However, IFS played no role whatsoever in experimental design, data interpretation, write up and decision to submit the manuscript.</t>
  </si>
  <si>
    <t>10.1016/j.jenvman.2017.03.087</t>
  </si>
  <si>
    <t>EV6LE</t>
  </si>
  <si>
    <t>Gwenzi, W; Mangori, L; Danha, C; Chaukura, N; Dunjana, N; Sanganyado, E</t>
  </si>
  <si>
    <t>Gwenzi, Willis; Mangori, Lynda; Danha, Concilia; Chaukura, Nhamo; Dunjana, Nothando; Sanganyado, Edmond</t>
  </si>
  <si>
    <t>Sources, behaviour, and environmental and human health risks of high-technology rare earth elements as emerging contaminants</t>
  </si>
  <si>
    <t>Cerium; Ecotoxicology; Europium; Gadolinium; Lanthanides</t>
  </si>
  <si>
    <t>NEPHROGENIC SYSTEMIC FIBROSIS; SOLID-LIQUID EXTRACTION; ANTHROPOGENIC GADOLINIUM; MINING AREA; TAP WATER; ADSORPTION BEHAVIOR; SOLVENT-EXTRACTION; CONTRAST AGENTS; ORGANIC-MATTER; DRINKING-WATER</t>
  </si>
  <si>
    <t>Recent studies show that high-technology rare earth elements (REEs) of anthropogenic origin occur in the environment including in aquatic systems, suggesting REEs are contaminants of emerging concern. However, compared to organic contaminants, there is a lack of comprehensive reviews on the anthropogenic sources, environmental behaviour, and public and ecological health risks of REEs. The current review aims to: (1) identify anthropogenic sources, transfer mechanisms, and environmental behaviour of REEs; (2) highlight the human and ecological health risks of REEs and propose mitigation measures; and (3) identify knowledge gaps and future research directions. Out of the 17 REEs, La, Gd, Ce and Eu are the most studied. The main sources of anthropogenic REE include; medical facilities, petroleum refining, mining and technology industries, fertilizers, livestock feeds, and electronic wastes and recycling plants. REEs are mobilized and transported in the environment by hydrological and wind-driven processes. Ecotoxicological effects include reduced plant growth, function and nutritional quality, genotoxicity and neurotoxicity in animals, trophic bioaccumulation, chronic and acute toxicities in soil organisms. Human exposure to REEs occurs via ingestion of contaminated water and food, inhalation, and direct intake during medical administration. REEs have been detected in human hair, nails, and biofluids. In humans, REEs cause nephrogenic systemic fibrosis and severe damage to nephrological systems associated with Gd-based contrast agents, dysfunctional neurological disorder, fibrotic tissue injury, oxidative stress, pneumoconiosis, cytotoxicity, anti-testicular effects, and male sterility. Barring REEs in medical devices, epidemiological evidence directly linking REEs in the environment to human health conditions remains weak. To minimize health risks, a conceptual framework and possible mitigation measures are highlighted. Future research is needed to better understand sources, environmental behaviour, ecotoxicology, and human epidemiology. Moreover, research on REEs in developing regions, including Africa, is needed given prevailing conditions predisposing humans to health risks (e.g., untreated drinking water). (C) 2013 Elsevier B.V. All rights reserved.</t>
  </si>
  <si>
    <t>[Gwenzi, Willis] Univ Zimbabwe, Dept Soil Sci &amp; Agr Engn, Biosyst &amp; Environm Engn Res Grp, POB MP167, Harare, Zimbabwe; [Mangori, Lynda; Danha, Concilia] Chinhoyi Univ Technol, Sch Agr Sci, Dept Environm Sci &amp; Technol, Private Bag 7724, Chinhoyi, Zimbabwe; [Chaukura, Nhamo] Univ South Africa, Coll Sci Engn &amp; Technol, Nanotechnol &amp; Water Sustainabil Res Unit, Johannesburg, South Africa; [Dunjana, Nothando] Marondera Univ Agr Sci &amp; Technol, Dept Soil Sci, P Bag 35, Marondera, Zimbabwe; [Sanganyado, Edmond] Shantou Univ, Marine Biol Inst, Shantou 515063, Guangdong, Peoples R China</t>
  </si>
  <si>
    <t>Gwenzi, W (corresponding author), Univ Zimbabwe, Dept Soil Sci &amp; Agr Engn, Biosyst &amp; Environm Engn Res Grp, POB MP167, Harare, Zimbabwe.</t>
  </si>
  <si>
    <t>Chaukura, Nhamo/AAD-3413-2019; Gwenzi, Willis/AAD-4037-2019; Sanganyado, Edmond/B-8542-2013</t>
  </si>
  <si>
    <t>Chaukura, Nhamo/0000-0001-7797-6915; Gwenzi, Willis/0000-0003-3149-1052; Sanganyado, Edmond/0000-0001-6244-3059; Dunjana, Nothando/0000-0001-7367-969X</t>
  </si>
  <si>
    <t>International Foundation for Science - IFS, Sweden [C/5266-2]; IFS</t>
  </si>
  <si>
    <t>International Foundation for Science - IFS, Sweden(International Foundation for Science); IFS(International Foundation for Science)</t>
  </si>
  <si>
    <t>The review was conducted as part of a broader project entitled, 'Development and Application of a Biochar-Based Technology for Decentralised Treatment of Contaminated Drinking Water among Poor Communities in Developing Countries', which was funded by the International Foundation for Science - IFS, Sweden [grant number C/5266-2] awarded to WG. WG gratefully acknowledges financial support from IFS. However, IFS played no role in the research process, and the decision to publish the work. We thank the two anonymous reviewers for detailed expert comments that greatly improved the quality of the manuscript. We are also grateful to Professors BM Mvumi and Stephen Machado for proof-reading and language editing the manuscript. The authors are solely responsible for the content of the manuscript.</t>
  </si>
  <si>
    <t>10.1016/j.scitotenv.2018.04.235</t>
  </si>
  <si>
    <t>GK9TR</t>
  </si>
  <si>
    <t>Ha, SR; Pokhrel, D</t>
  </si>
  <si>
    <t>Water quality management planning zone development by introducing a GIS tool in Kathmandu valley, Nepal</t>
  </si>
  <si>
    <t>4th International Conference on Diffuse Pollution</t>
  </si>
  <si>
    <t>JAN 16-21, 2000</t>
  </si>
  <si>
    <t>BANGKOK, THAILAND</t>
  </si>
  <si>
    <t>diffused pollution; geographic information system (GIS); mitigation zone; wash off load; water quality management</t>
  </si>
  <si>
    <t>LOADS; MODEL</t>
  </si>
  <si>
    <t>This research was conducted to identify the critical pollution (BOD,TN, TP) areas and to develop the priority mitigation zone for the Bagmati River pollution in the Kathmandu valley, Nepal. A GIS tool was used to define and identify the critical pollution areas and sources. Pollution source information such as population, livestock, industry and land use were collected on the basis of the individual village boundary. The industrial, land use and living pollution were aggregated by the GIS overlay analysis capability to obtain the combined pollution load within the watershed. Priority areas for the mitigation of the pollution were defined considering the pollution loading rate, distance of stream from pollution source, and political, religious, and touristic values of the area. This research noticed that Kathmandu, Lalitpur and Bhaktapur municipalities are the major polluting areas and living beings are the major factors of Bagmati River pollution, Delivery ratio for the watershed was found to vary from 40-69% for BOD and nitrogen but the delivery of phosphorus was exceptionally high (92% at Gaurighat and 77% at Chovar) due to cremation activity of the Hindu religion on the riverbanks. Thus, the priority areas for the mitigation of the carbonaceous and nutrient source pollution were identified. At present the land use and industry impaired a very low contribution compared to the huge pollution load from the municipalities to the river system.</t>
  </si>
  <si>
    <t>Chungbuk Natl Univ, Dept Urban Engn, Heungduk Gu, Cheongju 361763, Chungbuk, South Korea; Leo Jovian Thai Engn Co Ltd, Bangkok 10120, Thailand</t>
  </si>
  <si>
    <t>Ha, SR (corresponding author), Chungbuk Natl Univ, Dept Urban Engn, Heungduk Gu, San28 Keshindong, Cheongju 361763, Chungbuk, South Korea.</t>
  </si>
  <si>
    <t>10.2166/wst.2001.0427</t>
  </si>
  <si>
    <t>493PP</t>
  </si>
  <si>
    <t>Haddaway, NR; Brown, C; Eales, J; Eggers, S; Josefsson, J; Kronvang, B; Randall, NP; Uusi-Kamppa, J</t>
  </si>
  <si>
    <t>Haddaway, Neal R.; Brown, Colin; Eales, Jacqui; Eggers, Sonke; Josefsson, Jonas; Kronvang, Brian; Randall, Nicola P.; Uusi-Kamppa, Jaana</t>
  </si>
  <si>
    <t>The multifunctional roles of vegetated strips around and within agricultural fields</t>
  </si>
  <si>
    <t>Vegetative strip; Hedgerow; Beetlebank; Riparian buffer; Buffer strip; Filter strip; Buffer; Agri-environment; Agricultural policy; Mitigation; Agricultural pollution; Agricultural management</t>
  </si>
  <si>
    <t>AGRI-ENVIRONMENT SCHEMES; RIPARIAN BUFFER STRIPS; SOIL ORGANIC-CARBON; FARMLAND BIODIVERSITY; PESTICIDE TRANSPORT; WATER-QUALITY; MANAGEMENT; HABITAT; CONSERVATION; SEDIMENT</t>
  </si>
  <si>
    <t>Background: Agriculture can have substantial negative impacts on the environment. The establishment and management of vegetated strips adjacent to farmed fields (including various field margins, buffer strips and hedgerows) are commonly advocated mitigation measures for these negative environmental impacts. However, it may be difficult to obtain reliable evidence on the effects of implementation and management of vegetated strips, even though a substantial body of evidence exists. We describe a systematic map of research relating to vegetated strips in boreo-temperate farming systems to answer the question: What evidence exists regarding the effects of field margins on nutrients, pollutants, socioeconomics, biodiversity, and soil retention in boreo-temperate systems? Methods: We searched 13 bibliographic databases, 1 search engine and 37 websites of stakeholder organisations using a predefined and tested search string focusing on a comprehensive list of English language vegetated strip synonyms. Searches in Danish, Finnish, Spanish, and Swedish were also conducted using web searches. We screened search results at title, abstract and full text levels, recording the number of studies deemed non-relevant (with reasons at full text). A systematic map database of meta-data (i.e. descriptive summary information about the settings and methods) for relevant studies was produced following full text assessment. The systematic map database is provided as an evidence atlas: interactive, web-based geographical information system. Results: Over 31,000 search results were identified, resulting in a total of 1072 relevant primary research studies and 130 evidence reviews. Articles used a variety of terminology to describe vegetated strips, with 'field margin', 'hedge-row', 'shelterbelt' and 'riparian buffer' most common. The volume of primary research is increasing linearly year-by-year, whilst the increase in reviews has tailed off in the last 10 years. The USA and UK were most frequently studied and reviewed. Arable systems were investigated in c. 70% of primary research but 50% of reviews. Some 50% of primary research vegetated strips were field edge and 25% riparian, whilst riparian and field edge strips were roughly equally the focus of around a half of all described strips in reviews. Terrestrial biodiversity, nutrients (nitrogen and phosphorus) and soil/water loss or retention were the most commonly measured outcomes in primary studies and reviews, although some other outcomes were more common in reviews than research articles (e.g. pesticides). Conclusions: We identified substantial bodies of evidence on particular sets of related outcomes and ecosystem services, which constitute important knowledge clusters/synthesis gaps relating to: strip width, terrestrial biodiversity, nutrient retention, hydrological regimes, toxic substances, erosion protection, pests, carbon sequestration, and soil and biodiversity combined. We also identified key knowledge gaps relating to: climate regulation, freshwater biodiversity, strip harvesting, cultural ecosystem services, long-term impacts, the relationship between pest populations and crop yield, fuel and fibre production, specific regions and countries (e.g. Russia and South America), and multi-use vegetated strips. This systematic map is an important step in identifying what research has been done to date, and what primary and secondary research is needed as the next step for this topic.</t>
  </si>
  <si>
    <t>[Haddaway, Neal R.] Stockholm Environm Inst, Mistra Council Evidence Based Environm Management, Box 24218, S-10451 Stockholm, Sweden; [Haddaway, Neal R.] Univ Johannesburg, Africa Ctr Evidence, Johannesburg, South Africa; [Brown, Colin] Univ York, Environm Dept, York YO10 SDD, N Yorkshire, England; [Eggers, Sonke; Josefsson, Jonas] Swedish Univ Agr Sci, Dept Ecol, S-75007 Uppsala, Sweden; [Kronvang, Brian] Aarhus Univ, Dept Biosci, DK-8600 Silkeborg, Denmark; [Randall, Nicola P.] Harper Adams Univ, Newport TF10 8NB, Shrops, England; [Uusi-Kamppa, Jaana] Nat Resources Inst Finland Luke, Jokioinen 31600, Finland</t>
  </si>
  <si>
    <t>Haddaway, NR (corresponding author), Stockholm Environm Inst, Mistra Council Evidence Based Environm Management, Box 24218, S-10451 Stockholm, Sweden.;Haddaway, NR (corresponding author), Univ Johannesburg, Africa Ctr Evidence, Johannesburg, South Africa.</t>
  </si>
  <si>
    <t>neal.haddaway@sei.org</t>
  </si>
  <si>
    <t>Haddaway, Neal R/0000-0003-3902-2234; Uusi-Kamppa, Jaana/0000-0002-3445-7290</t>
  </si>
  <si>
    <t>Mistra Council for Evidence-Environmental Management (EviEM)</t>
  </si>
  <si>
    <t>This review report is financed by the Mistra Council for Evidence-Environmental Management (EviEM).</t>
  </si>
  <si>
    <t>JUN 4</t>
  </si>
  <si>
    <t>10.1186/s13750-018-0126-2</t>
  </si>
  <si>
    <t>GV5TZ</t>
  </si>
  <si>
    <t>Haddaway, NR; Piniewski, M; Macura, B</t>
  </si>
  <si>
    <t>Haddaway, Neal R.; Piniewski, Mikolaj; Macura, Biljana</t>
  </si>
  <si>
    <t>What evidence exists relating to effectiveness of ecotechnologies in agriculture for the recovery and reuse of carbon and nutrients in the Baltic and boreo-temperate regions? A systematic map protocol</t>
  </si>
  <si>
    <t>Carbon; Circular economy; Eutrophic; Fertilisers; Manure; Nitrogen; Nutrient reuse; Nutrient recycle; Phosphorus; Pollution</t>
  </si>
  <si>
    <t>PHOSPHORUS</t>
  </si>
  <si>
    <t>Background: The degradation of the water quality of the Baltic Sea is an ongoing problem, despite investments in measures to reduce external inputs of pollutants and nutrients from both diffuse and point sources. Excessive inputs of nutrients coming from the surrounding land are among the primary causes of the Baltic Sea eutrophication. Diffuse sources, of which most originate from agricultural activities, are two dominant riverine pollution pathways for both nitrogen and phosphorus. Recently, there is growing attention on the reuse of carbon, nitrogen and phosphorus from agricultural waste streams. However, to our knowledge, no comprehensive and systematic assessment of ecotechnologies focusing on recovery or reuse of these substances in the agricultural sector is available. Methods: This map will examine what evidence exists relating to effectiveness of ecotechnologies (here defined as 'human interventions in social-ecological systems in the form of practices and/or biological, physical, and chemical processes designed to minimise harm to the environment and provide services of value to society) in agriculture for the reuse of carbon and/or nutrients (nitrogen and phosphorus) in the Baltic Sea region and boreo-temperate systems. We will search for both academic and grey literature: English language searches will be performed in 4 bibliographic databases and search platforms, and Google Scholar, while searches in 38 specialist websites will be performed in English, Finnish, Polish and Swedish. The searches will be restricted to the period 2013 to 2017. Eligibility screening will be conducted at two levels: title and abstract (screened concurrently for efficiency) and full text. Meta-data will be extracted from eligible studies including bibliographic details, study location, ecotechnology name and description, type of outcome (i.e. recovered or reused carbon and/or nutrients), type of ecotechnology in terms of recovery source, and type of reuse (in terms of the end-product). Findings will be presented narratively and in a searchable geographically explicit database, visualised in an evidence atlas (an interactive geographical information system). Knowledge gaps and knowledge clusters in the evidence base will be identified and described.</t>
  </si>
  <si>
    <t>[Haddaway, Neal R.; Macura, Biljana] Stockholm Environm Inst, Linnegatan 87D, Stockholm, Sweden; [Haddaway, Neal R.] Univ Johannesburg, Africa Ctr Evidence, Johannesburg, South Africa; [Piniewski, Mikolaj] Warsaw Univ Life Sci, Dept Hydraul Engn, Nowoursynowska 166, PL-02787 Warsaw, Poland</t>
  </si>
  <si>
    <t>Macura, B (corresponding author), Stockholm Environm Inst, Linnegatan 87D, Stockholm, Sweden.</t>
  </si>
  <si>
    <t>biljana.macura@sei.org</t>
  </si>
  <si>
    <t>Macura, Biljana/A-4617-2012; Piniewski, Mikolaj/A-5159-2012</t>
  </si>
  <si>
    <t>Macura, Biljana/0000-0002-4253-1390; Piniewski, Mikolaj/0000-0001-7930-4549</t>
  </si>
  <si>
    <t>BONUS [Art 185]; EU; Swedish Foundation for Strategic Environmental Research FORMAS; Innovation Fund Denmark; Academy of Finland; National Centre for Research and Development in Poland</t>
  </si>
  <si>
    <t>BONUS; EU(European Commission); Swedish Foundation for Strategic Environmental Research FORMAS; Innovation Fund Denmark; Academy of Finland(Academy of Finland); National Centre for Research and Development in Poland(National Centre for Research &amp; Development, Poland)</t>
  </si>
  <si>
    <t>This review will be conducted as part of BONUS RETURN project. BONUS RETURN received funding from BONUS (Art 185), funded jointly by the EU and Swedish Foundation for Strategic Environmental Research FORMAS, Innovation Fund Denmark, Academy of Finland and National Centre for Research and Development in Poland. Article processing fees were covered by Mistra Council for Evidence-based Environmental Management (EviEM).</t>
  </si>
  <si>
    <t>JAN 22</t>
  </si>
  <si>
    <t>10.1186/s13750-019-0150-x</t>
  </si>
  <si>
    <t>HP3PX</t>
  </si>
  <si>
    <t>Hadjikakou, M</t>
  </si>
  <si>
    <t>Hadjikakou, Michalis</t>
  </si>
  <si>
    <t>Trimming the excess: environmental impacts of discretionary food consumption in Australia</t>
  </si>
  <si>
    <t>Sustainable diet; Food system; Environmentally extended input-output analysis; Environmental sustainability; Planetary health; Life cycle assessment</t>
  </si>
  <si>
    <t>GREENHOUSE-GAS EMISSIONS; MEAT CONSUMPTION; ENERGY INPUTS; DIET; HEALTH; SUSTAINABILITY; OBESITY; TIME; NUTRITION; CHOICES</t>
  </si>
  <si>
    <t>Tackling the overconsumption of discretionary foods (foods and drinks not necessary to provide the nutrients the body needs) is central to aligning human and planetary health. Whilst the adverse health impacts of discretionary foods are well documented, the environmental and broader sustainability impacts of these products deserve more attention, especially since their consumption has been increasing in recent decades, particularly amongst low income groups. This paper presents a quantitative case study analysis of discretionary food consumption and the associated environmental impacts for households from different income groups in Australia. Environmentally extended input-output analysis is used to estimate the full life cycle environmental impacts of discretionary food consumption on the basis of household expenditures. On average, discretionary foods account for a significant 35%, 39%, 33% and 35% of the overall diet-related life cycle water use, energy use, carbon dioxide equivalent and land use respectively. These significant percentages provide further support for the need to incentivise diets that are both healthier and more sustainable, including 'divestment' from discretionary food products. The study highlights the challenges ahead, including the need for further research on food substitutions to minimise environmental and social impacts whilst maximising nutritional quality-especially amongst poorer socioeconomic groups. (C) 2016 Elsevier B.V. All rights reserved.</t>
  </si>
  <si>
    <t>[Hadjikakou, Michalis] UNSW Australia, Sch Civil &amp; Environm Engn, SAP, Sydney, NSW 2052, Australia</t>
  </si>
  <si>
    <t>Hadjikakou, M (corresponding author), UNSW Australia, Sch Civil &amp; Environm Engn, SAP, Sydney, NSW 2052, Australia.</t>
  </si>
  <si>
    <t>m.hadjikakou@unsw.edu.au</t>
  </si>
  <si>
    <t>Hadjikakou, Michalis/F-1820-2014</t>
  </si>
  <si>
    <t>Hadjikakou, Michalis/0000-0002-3667-3982</t>
  </si>
  <si>
    <t>Australian Academy of Science through W H Gladstones Population and Environment Fund Grant</t>
  </si>
  <si>
    <t>The research was enabled by funding from the Australian Academy of Science through its 2015 W H Gladstones Population and Environment Fund Grant. The author also acknowledges the Australian Bureau of Statistics for their invaluable data contribution.</t>
  </si>
  <si>
    <t>10.1016/j.ecolecon.2016.08.006</t>
  </si>
  <si>
    <t>EC6LW</t>
  </si>
  <si>
    <t>Hadjikakou, M; Whitehead, PG; Jin, L; Futter, M; Hadjinicolaou, P; Shahgedanova, M</t>
  </si>
  <si>
    <t>Hadjikakou, Michalis; Whitehead, Paul G.; Jin, Li; Futter, Martyn; Hadjinicolaou, Panos; Shahgedanova, Maria</t>
  </si>
  <si>
    <t>Modelling nitrogen in the Yesilirmak River catchment in Northern Turkey: Impacts of future climate and environmental change and implications for nutrient management</t>
  </si>
  <si>
    <t>Nitrate; Modelling; Climate change; Agriculture; Wastewater treatment; Water quality</t>
  </si>
  <si>
    <t>MULTIPLE SOURCE ASSESSMENT; WATER-QUALITY; INTEGRATED NITROGEN; EUROPEAN CATCHMENTS; POTENTIAL IMPACTS; BLACK-SEA; INCA; DYNAMICS; ECOSYSTEMS; LIMITATION</t>
  </si>
  <si>
    <t>Recent research in catchments of rapidly developing countries such as Brazil and China suggests that many catchments of the developing world are already showing signs of nitrogen pollution reminiscent of past experiences in developed countries. This paper looks at both the individual and combined effects of future climate change and other likely environmental changes on in-stream nitrate concentrations in a catchment in Northern Turkey. A model chain comprised of simulated future temperature and precipitation from a Regional Circulation Model (RCM), a conceptual hydrological model (HBV) and a widely tested integrated catchment nitrogen model (INCA-N) is used to model future changes in nitrate concentrations. Two future periods (2021-2050 and 2069-2098) are compared to the 1961-1990 baseline period in order to assess the effectiveness of several possible interventions available to catchment authorities. The simulations show that in the urbanised part of the catchment. the effects of climate change and other environmental changes act in the same direction, leading to peak nitrate concentrations of 7.5 mg N/l for the 2069-2098 period, which corresponds to a doubling of the baseline values. Testing different available policy options reveals that the installation of wastewater treatment works (WWTWs) in all major settlements of the catchment could ensure nitrate levels are kept at near their baseline values for the 2021-2050 period. Nevertheless, a combination of measures including WWTWs, meadow creation, international agreements to reduce atmospheric N concentrations and controls on agricultural practises will be required for 2069-2098. The approach presented in this article could be employed in order to anticipate future pollution problems and to test appropriate solutions, some of which will necessitate international co-operation, in other catchments around the world. (C) 2011 Elsevier B.V. All rights reserved.</t>
  </si>
  <si>
    <t>[Hadjikakou, Michalis; Whitehead, Paul G.; Jin, Li] Univ Oxford, Sch Geog &amp; Environm, Oxford OX1 3QY, England; [Hadjikakou, Michalis] Univ Surrey, Ctr Environm Strategy, Guildford GU2 7XH, Surrey, England; [Futter, Martyn] Swedish Univ Agr Sci, Dept Aquat Sci &amp; Assessment, SE-75007 Uppsala, Sweden; [Hadjinicolaou, Panos] Cyprus Inst, Energy Environm &amp; Water Res Ctr, CY-1061 Nicosia, Cyprus; [Shahgedanova, Maria] Univ Reading, Sch Human &amp; Environm Sci, Reading RG6 6AB, Berks, England</t>
  </si>
  <si>
    <t>Jin, L (corresponding author), Univ Oxford, Sch Geog &amp; Environm, S Parks Rd, Oxford OX1 3QY, England.</t>
  </si>
  <si>
    <t>li.jin@ouce.ox.ac.uk</t>
  </si>
  <si>
    <t>Futter, Martyn N/G-6238-2011; Hadjikakou, Michalis/F-1820-2014; Libardoni, Bruno G/P-3873-2014; Shahgedanova, Maria/AAU-6231-2020; Hadjinicolaou, Panos/H-1729-2016; whitehead, paul g/K-8689-2012; Shahgedanova, Maria/D-3900-2011</t>
  </si>
  <si>
    <t>Futter, Martyn N/0000-0002-9789-7138; Hadjikakou, Michalis/0000-0002-3667-3982; Hadjinicolaou, Panos/0000-0003-1170-2182; Shahgedanova, Maria/0000-0002-2320-3885</t>
  </si>
  <si>
    <t>MNF</t>
  </si>
  <si>
    <t>The authors would like to thank the DSI for the water quality data used in the validation of the mode as well as the GRDC for providing the flow data. We gratefully acknowledge the E-OBS dataset from the EU-FP6 project ENSEMBLES (http://ensembles-eu.metoffice.com) and the data providers in the ECA&amp;D project (http://eca.knmi.n1) for the observed data used for validating the RCM data. We would also like to thank the UK Met. Office Hadley Centre for the use of the PRECIS software. We also thank MISTRA Future Forests programme for funding MNF's work and the three reviewers for their very insightful comments.</t>
  </si>
  <si>
    <t>10.1016/j.scitotenv.2011.02.038</t>
  </si>
  <si>
    <t>767BG</t>
  </si>
  <si>
    <t>Hagen, I; Huggel, C; Ramajo, L; Chacon, N; Ometto, JP; Postigo, JC; Castellanos, EJ</t>
  </si>
  <si>
    <t>Hagen, I; Huggel, C.; Ramajo, L.; Chacon, N.; Ometto, J. P.; Postigo, J. C.; Castellanos, E. J.</t>
  </si>
  <si>
    <t>Climate change-related risks and adaptation potential in Central and South America during the 21st century</t>
  </si>
  <si>
    <t>central and South America; climate projection; climate change impacts; adaptation; risks</t>
  </si>
  <si>
    <t>CORAL-REEFS; LATIN-AMERICA; FLOOD RISK; CORDILLERA BLANCA; FIRE MANAGEMENT; WATER-RESOURCES; EXTREME EVENTS; LAND-USE; EL-NINO; IMPACTS</t>
  </si>
  <si>
    <t>Climate-related risks in Central and South America have received increased attention and concern in science and policy, but an up-to-date comprehensive review and synthesis of risks and adaptation potential is currently missing. For this paper we evaluated over 200 peer-reviewed articles and grey literature documents published since 2012. We found that climate change in Central and South America during the 21st century may increase the risk to severe levels for the following topical risk clusters: (a) Food insecurity; (b) Floods and landslides; (c) Water scarcity; (d) Epidemics of vector-borne diseases; (e) Amazon Forest biome shift; (f). Coral bleaching; (g) Coastal risks of sea level rise, storm surges and erosion; (h) Systemic failure due to cascading impacts of hazards and epidemics. Our synthesis also identified feasible adaptation measures for each risk. The impacts of the risks will be heterogeneous throughout the region, with rural communities, Indigenous peoples, Afro-Latin Americans, women, disabled people, and migrants identified as being the most severely affected. We refer to a number of adaptation options for each risk. However, unabated climate change together with low adaptive capacity will strictly limit adaptation options. Immediate strengthening of policies for building adaptive capacity and increase of research on the risk-adaptation nexus in Central and South America are paramount. Our findings might contribute to guide the adjustment and emphasis of adaptation policies and climate risk management strategies from local to national level.</t>
  </si>
  <si>
    <t>[Hagen, I; Huggel, C.] Univ Zurich, Zurich, Switzerland; [Ramajo, L.] Ctr Estudios Avanzados Zonas Aridas CEAZA, Coquimbo, Chile; [Ramajo, L.] Univ Catolica Norte, Fac Ciencias Mar, Dept Biol Marina, Coquimbo, Chile; [Ramajo, L.] Ctr Ciencia Clima &amp; Resiliencia CR2, Santiago, Chile; [Chacon, N.] Venezuelan Inst Sci Res, Caracas, Venezuela; [Ometto, J. P.] Natl Inst Space Res INPE, Sao Jose Dos Campos, Brazil; [Postigo, J. C.] Indiana Univ, Bloomington, IN 47405 USA; [Castellanos, E. J.] Univ Valle Guatemala, Guatemala City, Guatemala</t>
  </si>
  <si>
    <t>Hagen, I (corresponding author), Univ Zurich, Zurich, Switzerland.</t>
  </si>
  <si>
    <t>Isabel.hagen@geo.uzh.ch</t>
  </si>
  <si>
    <t>Ramajo, Laura/AAW-5058-2021; Postigo, Julio C./AAA-4820-2021</t>
  </si>
  <si>
    <t>Ramajo, Laura/0000-0001-6707-685X; Postigo, Julio C./0000-0003-0272-8348; Castellanos, Edwin/0000-0001-9775-0518; Hagen, Isabel/0000-0002-7829-7751; Chacon, Noemi/0000-0001-8825-9743; Ometto, Jean/0000-0002-4221-1039</t>
  </si>
  <si>
    <t>Swiss Agency for Development and Cooperation; ANID-CENTROS REGIONALES [R20F0008]</t>
  </si>
  <si>
    <t>Swiss Agency for Development and Cooperation; ANID-CENTROS REGIONALES</t>
  </si>
  <si>
    <t>I H and C H acknowledge support of the Swiss Agency for Development and Cooperation for the analysis of key risks within the framework of the IPCC 6th Assessment Report. L R acknowledges the support of ANID-CENTROS REGIONALES R20F0008.</t>
  </si>
  <si>
    <t>10.1088/1748-9326/ac5271</t>
  </si>
  <si>
    <t>ZG8LF</t>
  </si>
  <si>
    <t>Haigh, M</t>
  </si>
  <si>
    <t>Krecek, J; Haigh, M</t>
  </si>
  <si>
    <t>Haigh, M.</t>
  </si>
  <si>
    <t>Environmental change in headwater peat wetlands, UK</t>
  </si>
  <si>
    <t>Environmental Role of Wetlands in Headwaters</t>
  </si>
  <si>
    <t>NATO Science Series IV Earth and Environmental Sciences</t>
  </si>
  <si>
    <t>NATO Advanced Research Workshop on Environmental Role of Wetlands in Headwaters</t>
  </si>
  <si>
    <t>NOV 23-28, 2003</t>
  </si>
  <si>
    <t>Marienbad, CZECH REPUBLIC</t>
  </si>
  <si>
    <t>uplands; peat lands; hydrological role; hydrochemistry; over-grazing; burning; drainage; forestation; pollution; reclamation</t>
  </si>
  <si>
    <t>CARBON-DIOXIDE; NITROUS-OXIDE; BLANKET PEAT; FOREST; DRAINAGE; FLUXES; WALES; SOIL; METHANE; TREES</t>
  </si>
  <si>
    <t>Around 13% of the UK is peat wetland. The perceived value of this land has been low and much has been invested in converting these lands to agriculture and forestry. Perhaps a fifth of the British peaty uplands have been drained and, since 1945, about a fifteenth forested. The traditional view is peat lands adsorb and store rainwater but undisturbed peat wetlands are poor aquifers and act mainly as surface flow systems that do little to moderate floods. By contrast, after drainage, peat land may do more to moderate flood flow because of increased soil storage. However, drainage ditches increase the speed of runoff and encourage erosion. Overgrazing, trampling and burning also encourage accelerated runoff and erosion. Hill farming fosters pollution through the release of organophosphate sheep dip, fertiliser and pesticides, including the Asulam used to control bracken. Peat headwaters produce storm runoff that is acidic but drainage increases the chemical loading of most ions and reduces the pH. Burning moderates pH but forestation encourages acidification. Peat bogs are net sinks for CO2, N and many other environmental chemicals but environmental change may reverse this effect. By contrast, disturbed soils are sinks for methane while undrained peat lands are sources. Better environmental management understanding is required to maximise the benefits to stakeholders of the UKs upland wetlands and to minimise potential negative impacts due to climatic emissions of greenhouse gases, hydrological changes especially flooding, water chemistry, and sediment release. There remains a need to assess their continuing role in current and future land use systems, especially hill farming, forestry, water resource management, forestry, tourism, and nature conservation. Current research evidence is ambiguous but the present presumption favours preserving Britain's peat wetlands and some investment in the restoration of the most degraded areas, especially those used for tourism or nature conservation.</t>
  </si>
  <si>
    <t>Oxford Brookes Univ, Dept Geog, Oxford OX3 0BP, England</t>
  </si>
  <si>
    <t>Haigh, M (corresponding author), Oxford Brookes Univ, Dept Geog, Oxford OX3 0BP, England.</t>
  </si>
  <si>
    <t>1568-1238</t>
  </si>
  <si>
    <t>1-4020-4226-4</t>
  </si>
  <si>
    <t>NATO SCI S SS IV EAR</t>
  </si>
  <si>
    <t>NATO Sci. Series IV Earth Environ. Sciences</t>
  </si>
  <si>
    <t>BEG86</t>
  </si>
  <si>
    <t>Haile, AT; Kusters, K; Wagesho, N</t>
  </si>
  <si>
    <t>Haile, Alemseged Tamiru; Kusters, Koen; Wagesho, Negash</t>
  </si>
  <si>
    <t>Loss and damage from flooding in the Gambela region, Ethiopia</t>
  </si>
  <si>
    <t>INTERNATIONAL JOURNAL OF GLOBAL WARMING</t>
  </si>
  <si>
    <t>flood prevention; coping; impact; loss and damage; social capital; Baro River; Itang; Gambela; Ethiopia</t>
  </si>
  <si>
    <t>CLIMATE-CHANGE; COPING STRATEGIES; ADAPTATION; CHALLENGES; MANAGEMENT; BANGLADESH; DROUGHT</t>
  </si>
  <si>
    <t>In this article, we explore the ways in which people in the Ethiopian Gambela region dealt with the extreme flood that occurred in 2007, with specific attention to the associated loss and damage, i.e., the impacts that people were not able to avoid through preventive and coping measures. We found that all of the 431 surveyed households took preventive measures such as the construction of boundary walls, harvesting premature crops and digging drainage ditches to divert the flood away from croplands. However, these could not prevent widespread negative effects such as damage to houses and crops, the outbreak of diseases, and loss of livestock. To deal with the adverse effects, 50% of the respondents relied on the help of relatives, neighbours or friends for food and money. Such assistance appeared crucial. People were, however, worried about over-using their social networks, especially with floods occurring more regularly. Widening people's agricultural and non-agricultural options, for example through investments in micro-finance services and irrigation systems, will help to increase their coping capacity.</t>
  </si>
  <si>
    <t>[Haile, Alemseged Tamiru] Int Water Management Inst, Nile East Africa Off, Addis Ababa, Ethiopia; [Kusters, Koen] WiW Global Res &amp; Reporting, NL-1093 GB Amsterdam, Netherlands; [Wagesho, Negash] Arba Minch Univ, Arba Minch Inst Technol, Arba Minch, Ethiopia</t>
  </si>
  <si>
    <t>Haile, AT (corresponding author), Int Water Management Inst, Nile East Africa Off, POB 5689, Addis Ababa, Ethiopia.</t>
  </si>
  <si>
    <t>A.T.Haile@cgiar.org; kusters.koen@gmail.com; nwagesho@gmail.com</t>
  </si>
  <si>
    <t>United Nations Economic Commission for Africa, African Climate Policy Centre; IMPACT2C project of the International Water Management Institute (IWMI)</t>
  </si>
  <si>
    <t>This project was funded by the United Nations Economic Commission for Africa, African Climate Policy Centre. Some support was also received from the IMPACT2C project of the International Water Management Institute (IWMI) particularly during preparation of the article. We also highly appreciate the help provided by Dr. Kees van der Geest in framing the research and developing data collection tools.</t>
  </si>
  <si>
    <t>INDERSCIENCE ENTERPRISES LTD</t>
  </si>
  <si>
    <t>GENEVA</t>
  </si>
  <si>
    <t>WORLD TRADE CENTER BLDG, 29 ROUTE DE PRE-BOIS, CASE POSTALE 856, CH-1215 GENEVA, SWITZERLAND</t>
  </si>
  <si>
    <t>1758-2083</t>
  </si>
  <si>
    <t>1758-2091</t>
  </si>
  <si>
    <t>INT J GLOBAL WARM</t>
  </si>
  <si>
    <t>Int. J. Glob. Warm.</t>
  </si>
  <si>
    <t>10.1504/IJGW.2013.057290</t>
  </si>
  <si>
    <t>273QE</t>
  </si>
  <si>
    <t>Hairan, MH; Jamil, NR; Looi, LJ; Azmai, MNA</t>
  </si>
  <si>
    <t>Hairan, Mohammad Haroon; Jamil, Nor Rohaizah; Looi, Ley Juen; Azmai, Mohammad Noor Amal</t>
  </si>
  <si>
    <t>The assessment of environmental flow status in Southeast Asian Rivers: A review</t>
  </si>
  <si>
    <t>Environmental flow assessment; Sustainability; Flow alteration; Fisheries; Southeast Asia; Water demand</t>
  </si>
  <si>
    <t>CLIMATE-CHANGE; WATER; MEKONG; BASIN; MANAGEMENT; IMPACTS; SYSTEM; INDIA; REQUIREMENTS; BRAHMAPUTRA</t>
  </si>
  <si>
    <t>Southeast Asia (SEA) is a socio-economically and environmentally dynamic region of the world, with abundant renewable freshwater resources. At the same time, the population of the region is increasing and leading towards unsustainable water use and strict water management. The overall environmental flow status of Southeast Asian Rivers is assessed in this study, which is based on a critical review of the available literature of some important river basins of the study area. The results show that all riparian countries of the Mekong River are trying to utilize the hydropower potential of the river where more than 12,000 dams are constructed, which leads to significant alteration of hydrological regime in all tributaries of MRB. The two influential countries China and India are sharing the Brahmaputra River, where both countries are planning to construct dams. The 400 planned dams on this river will make the area the most concentrated region of the world in terms of big dam construction, while the low lying areas in India and Bangladesh are posing the threat of nutrient pollution due to excessive agricultural activities. The Citarum River in Indonesia is suffering from overburden of pollution, which makes the river heavily polluted while the Muda river in Malaysia is facing a lack of Integrated Water Resources Management (IWRM) and lack of stakeholders' engagement. Moreover, many of river basins in rest of SEA countries i.e. Lao PDR, Cambodia, Viet Nam, Myanmar, Philippines, Brunei Darussalam, and East Timor are lacking attention to research and policy to this field, therefore, the status of Environmental Flow is ranked unsatisfactory in most river basins of SEA. (c) 2021 Elsevier Ltd. All rights reserved.</t>
  </si>
  <si>
    <t>[Hairan, Mohammad Haroon; Jamil, Nor Rohaizah] Univ Putra Malaysia, Fac Forestry &amp; Environm, Dept Environm, Water Resource Lab, Upm Serdang 43400, Selangor, Malaysia; [Jamil, Nor Rohaizah] Int Inst Aquaculture &amp; Aquat Sci i AQUAS, Aquat Ecosyst &amp; Management Lab, Lot 960,Jln Kemang 6, Pt Dickson 71050, Negeri Sembilan, Malaysia; [Looi, Ley Juen] Univ Putra Malaysia, Fac Forestry &amp; Environm, Dept Environm, Upm Serdang, Selangor, Malaysia; [Azmai, Mohammad Noor Amal] Univ Putra Malaysia, Dept Biol, Fac Sci, Upm Serdang, Selangor, Malaysia; [Azmai, Mohammad Noor Amal] Univ Putra Malaysia, Inst Biosci, Aquat Anim Hlth &amp; Therapeut Lab, Upm Serdang, Selangor, Malaysia; [Hairan, Mohammad Haroon] Kabul Univ, Fac Environm, Dept Nat Resources Management, PD 4, Kabul, Afghanistan</t>
  </si>
  <si>
    <t>Hairan, MH (corresponding author), Univ Putra Malaysia, Fac Forestry &amp; Environm, Dept Environm, Water Resource Lab, Upm Serdang 43400, Selangor, Malaysia.</t>
  </si>
  <si>
    <t>norrohaizah@upm.edu.my</t>
  </si>
  <si>
    <t>Jamil, Nor/AAC-8168-2022; Azmai, Mohammad Noor Amal/Y-5552-2019</t>
  </si>
  <si>
    <t>/0000-0002-7664-9821</t>
  </si>
  <si>
    <t>Universiti Putra Malaysia; Ministry of Science, Technology and Innovation Malaysia [eScienceFUND 04-01-04-SF1784]</t>
  </si>
  <si>
    <t>Universiti Putra Malaysia; Ministry of Science, Technology and Innovation Malaysia(Ministry of Energy, Science, Technology, Environment and Climate Change (MESTECC), Malaysia)</t>
  </si>
  <si>
    <t>The authors are thankful to Universiti Putra Malaysia for providing the research facilities, and Ministry of Science, Technology and Innovation Malaysia (Project Code: eScienceFUND 04-01-04-SF1784) for partial fund contribution, and Sultan Abdul Samad Library of Universiti Putra Malaysia for providing the resources and facilities used in this study. The authors are thankful to of the publication, and Sultan Abdul Samad Library of UPM for providing the resources and facilities used in this study.</t>
  </si>
  <si>
    <t>10.1016/j.jclepro.2021.126411</t>
  </si>
  <si>
    <t>RK0NE</t>
  </si>
  <si>
    <t>Haji-Aghajany, S; Amerian, Y; Amiri-Simkooei, A</t>
  </si>
  <si>
    <t>Haji-Aghajany, Saeid; Amerian, Yazdan; Amiri-Simkooei, Alireza</t>
  </si>
  <si>
    <t>Function-Based Troposphere Tomography Technique for Optimal Downscaling of Precipitation</t>
  </si>
  <si>
    <t>precipitation; troposphere tomography; FUNCTION-based; ANN; SDSM</t>
  </si>
  <si>
    <t>CLIMATE-CHANGE SCENARIOS; WATER-VAPOR TOMOGRAPHY; GROUNDWATER LEVEL; RIVER-BASIN; MODEL; SIMULATION; NETWORKS; IMPACT</t>
  </si>
  <si>
    <t>Precipitation is an important meteorological indicator that has a direct and significant impact on ecology, agriculture, hydrology, and other vital areas of human health and life. It is therefore essential to monitor variations of this parameter at a global and local scale. To monitor and predict long-term changes in climate elements, Global Circulation Models (GCMs) can provide simulated global-scale climatic processes. Due to the low spatial resolution of these models, downscaling methods are required to convert such large-scale information to regional-scale data for local applications. Among the downscaling methods, the Statistical DownScaling Model (SDSM) and the Artificial Neural Networks (ANNs) are widely used due to their low computational volume and suitable output. These models mainly require training data, and generally, the reanalysis data obtained from the National Center for Environmental Prediction (NCEP) and European Centre for Medium-range Weather Forecasts (ECMWF) are used for this purpose. With an optimal downscaling method, instead of applying the humidity indices extracted from ECMWF data, the outputs of the function-based tropospheric tomography technique obtained from the Global Navigation Satellite System (GNSS) will be used. The reconstructed function-based tropospheric data is then fed to the SDSM and ANN methods used for downscaling. The results of both methods indicate that the tomography can increase the accuracy of the downscaling process by about 20 mm in the wet months of the year. This corresponds to an average improvement of 38% with regard to the root mean square error (RMSE) of the monthly precipitation.</t>
  </si>
  <si>
    <t>[Haji-Aghajany, Saeid; Amerian, Yazdan] KN Toosi Univ Technol, Fac Geodesy &amp; Geomat Engn, Tehran 1996715433, Iran; [Amiri-Simkooei, Alireza] Delft Univ Technol, Dept Geosci &amp; Remote Sensing, NL-2600 AA Delft, Netherlands</t>
  </si>
  <si>
    <t>Amiri-Simkooei, A (corresponding author), Delft Univ Technol, Dept Geosci &amp; Remote Sensing, NL-2600 AA Delft, Netherlands.</t>
  </si>
  <si>
    <t>s_h_aghajany@mail.kntu.ac.ir; amerian@kntu.ac.ir; a.amirisimkooei@tudelft.nl</t>
  </si>
  <si>
    <t>; Haji-Aghajany, Saeid/O-6688-2017</t>
  </si>
  <si>
    <t>Amerian, Yazdan/0000-0003-4854-3402; Haji-Aghajany, Saeid/0000-0003-4573-2494</t>
  </si>
  <si>
    <t>Iran National Science Foundation (INSF) [4001166]</t>
  </si>
  <si>
    <t>Iran National Science Foundation (INSF)(Iran National Science Foundation (INSF))</t>
  </si>
  <si>
    <t>This research is based upon research funded by the Iran National Science Foundation (INSF) under project No. 4001166.</t>
  </si>
  <si>
    <t>10.3390/rs14112548</t>
  </si>
  <si>
    <t>1Z4MI</t>
  </si>
  <si>
    <t>Halder, S; Paul, S</t>
  </si>
  <si>
    <t>Halder, Somenath; Paul, Sourav</t>
  </si>
  <si>
    <t>Modeling multidimensional poverty and vulnerability of snake charmers: a cross-state comparative analysis of Bihar and Odisha, India</t>
  </si>
  <si>
    <t>Snake charmers; Survival vulnerability index (SuVI); Vicious circle; Composite index; Marginal group; Welfare policy</t>
  </si>
  <si>
    <t>CLIMATE-CHANGE; RURAL HOUSEHOLDS; VARIABILITY; POLICY; INDEX</t>
  </si>
  <si>
    <t>The present study applies a composite index, after compensating livelihood vulnerability index and climatic vulnerability index, where the core part lies with the foundation of IPCC's model. The encompassing subject of appraisal is the multidimensional poverty and vulnerability conditions of snake charmers in two eastern states of India (Bihar and Odisha), due to external shocks and stressors coming from the stringent environment laws and the effect of globalization. Here, three major dimensions (i.e. exposure, adaptive capacity and sensitivity), eight major components (i.e. socio-demographic profile, livelihood strategies, social network, food, health, water, impact of laws, and impact of globalization), and 82 sub-components or indicators have been integrated in accordance with the requirement of the study, for addressing the survival vulnerability of this marginal group. Based on the survey of 208 (Bihar) and 226 (Odisha) household data, a customized index is computed and varied dimension-wise and major component-wise vulnerabilities are compared spatially. The results have established almost similar scenarios of survival vulnerability of snake charmers across the states. Whereas in the two respective states the dimension of exposure is higher than rest dimensions like adaptive capacity and sensitivity, and this dimension indirectly affects the other two, which creates the ultimate vulnerability and not only reduces the resiliencies for adaptation but also enhance the magnitude of sensitivity. This pragmatic SuVI would be useful for assessing the vulnerability of any marginal group and also for reframing crisis-oriented policy and program, precisely for breaking the 'chain' of the vicious circle of misery from snake charmers' lives.</t>
  </si>
  <si>
    <t>[Halder, Somenath] Kaliachak Coll, Dept Geog, Malda, W Bengal, India; [Paul, Sourav] Kaliachak Coll, Dept English, Malda, W Bengal, India; [Paul, Sourav] NIT Durgapur, Dept Humanities &amp; Social Sci, Durgapur, India; [Halder, Somenath] Stn Rd, Malda 732102, W Bengal, India</t>
  </si>
  <si>
    <t>Halder, S (corresponding author), Kaliachak Coll, Dept Geog, Malda, W Bengal, India.;Halder, S (corresponding author), Stn Rd, Malda 732102, W Bengal, India.</t>
  </si>
  <si>
    <t>somnatgeo@gmail.com; paul.sou.7@gmail.com</t>
  </si>
  <si>
    <t>Halder, Somenath/AAO-7220-2021</t>
  </si>
  <si>
    <t>Halder, Somenath/0000-0002-1862-1310; PAUL, SOURAV/0000-0002-5921-2863</t>
  </si>
  <si>
    <t>10.1007/s40808-020-00854-2</t>
  </si>
  <si>
    <t>JUN 2020</t>
  </si>
  <si>
    <t>NM9MR</t>
  </si>
  <si>
    <t>Halofsky, JE; Warziniack, TW; Peterson, DL; Ho, JJ</t>
  </si>
  <si>
    <t>Halofsky, Jessica E.; Warziniack, Travis W.; Peterson, David L.; Ho, Joanne J.</t>
  </si>
  <si>
    <t>Understanding and Managing the Effects of Climate Change on Ecosystem Services in the Rocky Mountains</t>
  </si>
  <si>
    <t>MOUNTAIN RESEARCH AND DEVELOPMENT</t>
  </si>
  <si>
    <t>Adaptation; ecosystem management; mountain ecosystems; vulnerability assessment; USA; Sustainable Development Goals; Agenda 2030</t>
  </si>
  <si>
    <t>CHANGE IMPACTS; RANGELANDS; WILDFIRE; FORESTS; ADAPTATION; MANAGEMENT; WATER; FIRE</t>
  </si>
  <si>
    <t>Public lands in the US Rocky Mountains provide critical ecosystem services, especially to rural communities that rely on these lands for fuel, food, water, and recreation. Climate change will likely affect the ability of these lands to provide ecosystem services. We describe 2 efforts to assess climate change vulnerabilities and develop adaptation options on federal lands in the Rocky Mountains. We specifically focus on aspects that affect community economic security and livelihood security, including water quality and quantity, timber, livestock grazing, and recreation. Headwaters of the Rocky Mountains serve as the primary source of water for large populations, and these headwaters are located primarily on public land. Thus, federal agencies will play a key role in helping to protect water quantity and quality by promoting watershed function and water conservation. Although increased temperatures and atmospheric concentration of CO2 have the potential to increase timber and forage production in the Rocky Mountains, those gains may be offset by wildfires, droughts, insect outbreaks, non-native species, and altered species composition. Our assessment identified ways in which federal land managers can help sustain forest and range productivity, primarily by increasing ecosystem resilience and minimizing current stressors, such as invasive species. Climate change will likely increase recreation participation. However, recreation managers will need more flexibility to adjust practices, provide recreation opportunities, and sustain economic benefits to communities. Federal agencies are now transitioning from the planning phase of climate change adaptation to implementation to ensure that ecosystem services will continue to be provided from federal lands in a changing climate.</t>
  </si>
  <si>
    <t>[Halofsky, Jessica E.; Ho, Joanne J.] Univ Washington, Sch Environm &amp; Forest Sci, Box 352100, Seattle, WA 98195 USA; [Warziniack, Travis W.] US Forest Serv, Rocky Mt Res Stn, 240 West Prospect Rd, Ft Collins, CO 80526 USA; [Peterson, David L.] US Forest Serv, Pacific Northwest Res Stn, 400 N 34th St, Seattle, WA 98103 USA</t>
  </si>
  <si>
    <t>Halofsky, JE (corresponding author), Univ Washington, Sch Environm &amp; Forest Sci, Box 352100, Seattle, WA 98195 USA.</t>
  </si>
  <si>
    <t>jhalo@uw.edu</t>
  </si>
  <si>
    <t>US Forest Service Office of Sustainability and Climate</t>
  </si>
  <si>
    <t>These projects were supported with funding from the US Forest Service Office of Sustainability and Climate. This is a contribution of the Western Mountain Initiative.</t>
  </si>
  <si>
    <t>INT MOUNTAIN SOC</t>
  </si>
  <si>
    <t>BERN</t>
  </si>
  <si>
    <t>STEIGERHUBELSTR 3, BERN, SWITZERLAND</t>
  </si>
  <si>
    <t>0276-4741</t>
  </si>
  <si>
    <t>1994-7151</t>
  </si>
  <si>
    <t>MT RES DEV</t>
  </si>
  <si>
    <t>Mt. Res. Dev.</t>
  </si>
  <si>
    <t>10.1659/MRD-JOURNAL-D-16-00087.1</t>
  </si>
  <si>
    <t>Environmental Sciences; Geography, Physical</t>
  </si>
  <si>
    <t>Environmental Sciences &amp; Ecology; Physical Geography</t>
  </si>
  <si>
    <t>FI2XB</t>
  </si>
  <si>
    <t>Hamerla, A; Konczak, B</t>
  </si>
  <si>
    <t>Hamerla, A.; Konczak, B.</t>
  </si>
  <si>
    <t>IMPACTS OF NITROGEN AND PHOSPHORUS LOADS FROM VARIOUS SOURCES ON THE QUALITY OF SURFACE WATER BODIES IN THE CONTEXT OF CLIMATE CHANGE - CASE STUDY IN POLAND</t>
  </si>
  <si>
    <t>water bodies; nutrients; mining areas; atmospheric deposition; agriculture</t>
  </si>
  <si>
    <t>RIVER</t>
  </si>
  <si>
    <t>Climate change has the influence on the occurrence of phenomena such as extreme precipitation, flooding or prolonged rainless periods. The changes in precipitation characteristics have an impact on the nutrient cycle, especially in urban areas. The changes in water management on post mining areas could potentially deepen the problem. The aim of the study was to determine the influence of phosphorus and nitrogen loads from point and dispersed sources onto the water quality of analysed rivers in Poland. The proportion of nutrient loads discharged from different sources was calculated based on the available database, and the concentrations of nitrogen and phosphorus in river waters were analyzed by analytical methods. The results showed that the investment in the water treatment sector is not enough to achieve good status of surface water bodies. The dispersed sources influenced much more the quality of water rivers. The atmospheric deposition is a significant source of nitrogen and may be caused by the progressive changes in the climate. The extreme precipitation increase nitrogen flushed from agricultural systems and will pose greater risks to environmental stability of water. More sophisticated monitoring system of nutrients discharging form different sources may be an opportunity to reduce the pollution in rivers.</t>
  </si>
  <si>
    <t>[Hamerla, A.; Konczak, B.] Cent Min Inst, Dept Water Protect, Pl Gwarkow 1, PL-40166 Katowice, Poland</t>
  </si>
  <si>
    <t>Hamerla, A (corresponding author), Cent Min Inst, Dept Water Protect, Pl Gwarkow 1, PL-40166 Katowice, Poland.</t>
  </si>
  <si>
    <t>ahamerla@gig.eu</t>
  </si>
  <si>
    <t>Hamerla, Adam/V-7004-2018</t>
  </si>
  <si>
    <t>Hamerla, Adam/0000-0002-9129-2621</t>
  </si>
  <si>
    <t>Ministry of Science and Higher Education, Republic of Poland (Statutory Activity of the Central Mining Institute in Katowice, Poland) [14508018344]</t>
  </si>
  <si>
    <t>Ministry of Science and Higher Education, Republic of Poland (Statutory Activity of the Central Mining Institute in Katowice, Poland)</t>
  </si>
  <si>
    <t>Acknowledgements. This work was supported by the Ministry of Science and Higher Education, Republic of Poland (Statutory Activity of the Central Mining Institute in Katowice, Poland. Work no. 14508018344) .</t>
  </si>
  <si>
    <t>10.15666/aeer/1902_10331048</t>
  </si>
  <si>
    <t>RK0BX</t>
  </si>
  <si>
    <t>Han, DC; Huang, G; Liu, LR; Zhai, MY; Gao, SC</t>
  </si>
  <si>
    <t>Han, Dengcheng; Huang, Gordon; Liu, Lirong; Zhai, Mengyu; Gao, Sichen</t>
  </si>
  <si>
    <t>Multi-regional industrial wastewater metabolism analysis for the</t>
  </si>
  <si>
    <t>Wastewater metabolic system; Water pollution; Environmental IO model; Yangtze river economic belt; China</t>
  </si>
  <si>
    <t>ECOLOGICAL NETWORK; GUANGDONG PROVINCE; TREATMENT PLANTS; FOOTPRINT; ENERGY; FOOD; REDUCTION; POLLUTION; FLOWS</t>
  </si>
  <si>
    <t>Enormous wastewater discharges have significantly impeded the sustainable development. As several economic belt has been formed in China, systematic analysis of multi-regional wastewater metabolic system is required for advancing wastewater mitigation effectively and efficiently. In this study, a distributive environmental input-output model (DEIO) is developed for the Yangtze River Economic Belt (YREB) to provide bases for supporting sustainable development from inter-regional and inter-sectoral perspectives. The discharges and flows of wastewater and related pollutants (i.e., chemical oxygen demand (COD) and ammonia nitrogen (AN)) among sectors and regions are analyzed to providing solid bases for wastewater management within the YREB. The results show that the industrial wastewater mitigation in YREB is desired urgently. The industrial wastewater discharges in Jiangsu and Zhejiang provinces are numerous, while Hunan and Yunnan provinces are more inclined to suffer from serious COD and AN pollution. In addition, the manufacture of food, tobacco, chemical materials, and pharmaceutical are the typical sectors with a large amount of direct wastewater discharge, and the tertiary industry is ranked at the first in indirect wastewater discharge. According to the analysis, the implementation of the Supply-side Structure Reform and the Replace Subsidies with Rewards policy can benefit the wastewater mitigation in the YREB. (c) 2021 Elsevier Ltd. All rights reserved.</t>
  </si>
  <si>
    <t>[Han, Dengcheng; Huang, Gordon; Gao, Sichen] Univ Regina, Inst Energy Environm &amp; Sustainable Communities, Regina, SK S4S 0A2, Canada; [Liu, Lirong] Univ Surrey, Ctr Environm &amp; Sustainabil, Guildford GU2 7XH, Surrey, England; [Zhai, Mengyu] North China Elect Power Univ, Sino Canada Resources &amp; Environm Res Acad, Beijing 102206, Peoples R China</t>
  </si>
  <si>
    <t>Huang, G (corresponding author), Univ Regina, Inst Energy Environm &amp; Sustainable Communities, Regina, SK S4S 0A2, Canada.</t>
  </si>
  <si>
    <t>huangg@uregina.ca</t>
  </si>
  <si>
    <t>Liu, Lirong/0000-0003-2872-0870</t>
  </si>
  <si>
    <t>Institute of Hydroecology, MWR [1440020035]; National Key Research and Development Plan [2016YFC0502800, 2016YFA0601502]; Natural Science and Engineering Research Council of Canada; Institute of Hydroecology, CAS [1440020035]</t>
  </si>
  <si>
    <t>Institute of Hydroecology, MWR; National Key Research and Development Plan; Natural Science and Engineering Research Council of Canada(Natural Sciences and Engineering Research Council of Canada (NSERC)); Institute of Hydroecology, CAS</t>
  </si>
  <si>
    <t>This research was supported by the Institute of Hydroecology, MWR &amp; CAS (1440020035) , the National Key Research and Development Plan (2016YFC0502800, 2016YFA0601502) , and the Natural Science and Engineering Research Council of Canada.</t>
  </si>
  <si>
    <t>10.1016/j.envpol.2021.117118</t>
  </si>
  <si>
    <t>TI1HD</t>
  </si>
  <si>
    <t>Han, DM; Currell, MJ</t>
  </si>
  <si>
    <t>Han, Dongmei; Currell, Matthew J.</t>
  </si>
  <si>
    <t>Review of drivers and threats to coastal groundwater quality in China</t>
  </si>
  <si>
    <t>Groundwater quality; China's coastal areas; Nitrate; Fluoride; Arsenic; Seawater intrusion</t>
  </si>
  <si>
    <t>PEARL RIVER DELTA; HIGH-FLUORIDE GROUNDWATERS; AQUIFER-AQUITARD SYSTEM; NORTH CHINA; SHALLOW GROUNDWATER; SEAWATER INTRUSION; LAND RECLAMATION; LAIZHOU BAY; NUTRIENT FLUXES; SURFACE-WATER</t>
  </si>
  <si>
    <t>With rapid socio-economic development, China's coastal areas are among the fastest growing and most economically dynamic regions in the world. Under the influence of climate change and human activities, protecting the quality of coastal groundwater has emerged as one of the key environmental and resource management issues for these areas. This paper reviews (for the first time) groundwater quality data for the coastal basins of China, where over 600 million people live, focussing on key inorganic indicators/pollutants; groundwater salinity, nitrate, fluoride, and arsenic. These pollutants present major water quality issues and are also valuable as indicators of wider processes and influences impacting coastal groundwater quality - e.g. saltwater intrusion, agricultural pollution and release of geo-genic contaminants. We discuss the major drivers causing water quality problems in different regions and assess future trajectories and challenges for controlling changes in coastal groundwater quality in China. Multiple processes, including modern and palaeo seawater/brine migration, groundwater pumping for agricultural irrigation, pollution from agrochemical application, rapid development of aquaculture, urban growth, and water transfer projects, may all be responsible (to different degrees) for changes observed in coastal groundwater quality, and associated long-term health and ecological effects. We discuss implications for sustainable coastal aquifer management in China, arguing that groundwater monitoring and contamination control measures require urgent improvement. The evolution and treatment of coastal groundwater quality problems in China will serve as an important warning and example for other countries facing similar pressures, due to climate change, coastal development, and intensification of anthropogenic activity in coming decades. (c) 2021 Elsevier B.V. All rights reserved.</t>
  </si>
  <si>
    <t>[Han, Dongmei] Chinese Acad Sci, Inst Geog Sci &amp; Nat Resources Res, Key Lab Water Cycle &amp; Related Land Surface Proc, Beijing 100101, Peoples R China; [Han, Dongmei] Univ Chinese Acad Sci, Coll Resources &amp; Environm, Beijing 100049, Peoples R China; [Currell, Matthew J.] RMIT Univ, Sch Engn, Melbourne, Vic 3001, Australia</t>
  </si>
  <si>
    <t>Han, DM (corresponding author), Chinese Acad Sci, Inst Geog Sci &amp; Nat Resources Res, Beijing, Peoples R China.</t>
  </si>
  <si>
    <t>handm@igsnrr.ac.cn</t>
  </si>
  <si>
    <t>Ministry of Natural Resources of China [A2115]; National Natural Science Foundation of China [41371057]; Youth Innovation Promotion Association, Chinese Academy of Sciences [2012040]</t>
  </si>
  <si>
    <t>Ministry of Natural Resources of China; National Natural Science Foundation of China(National Natural Science Foundation of China (NSFC)); Youth Innovation Promotion Association, Chinese Academy of Sciences</t>
  </si>
  <si>
    <t>The study was financially supported by the Ministry of Natural Resources of China (Grant No. A2115), the National Natural Science Foundation of China (No. 41371057) and the Youth Innovation Promotion Association, Chinese Academy of Sciences (No. 2012040). We are grateful for the data support from Dr. Liu Chunhua, Dr. Huang Guanxing, and Dr., CaoWengeng. The authors thank our teammembers Tianzheng Cao, Yinghao Li, and Ruixue Jiang for their helpful work on collecting data and drawing part of figures.</t>
  </si>
  <si>
    <t>10.1016/j.scitotenv.2021.150913</t>
  </si>
  <si>
    <t>YD2SR</t>
  </si>
  <si>
    <t>Han, DN; Yu, DY; Cao, Q</t>
  </si>
  <si>
    <t>Han, Dongni; Yu, Deyong; Cao, Qian</t>
  </si>
  <si>
    <t>Assessment on the features of coupling interaction of the food-energy-water nexus in China</t>
  </si>
  <si>
    <t>Data envelopment analysis; Coupling degree; Coupling coordination degree; Sustainable resource utilization; Trade-off; Synergy</t>
  </si>
  <si>
    <t>SUSTAINABLE DEVELOPMENT; EFFICIENCY MEASUREMENT; FUTURE SCENARIOS; CLIMATE-CHANGE; INDUSTRIAL; IMPACT; MODEL; VULNERABILITY; COORDINATION; INDICATORS</t>
  </si>
  <si>
    <t>Food, energy and water are critical resources for human well-being. A prerequisite for achieving the sustainable utilization of these resources is how to identify and manage the synergies and trade-offs within the food-energy-water (FEW) nexus. This study considered multiple combinations of dimensions, including economic benefits, social benefits and negative environmental impacts, to assess the performance of China's FEW nexus system. The efficiency of the FEW nexus from 2005 to 2017 was evaluated in 30 provinces across China using a multiplicative environmental data envelopment analysis (ME-DEA) model. The coupling interaction among the FEW nexus was investigated from the perspectives of the coupling degree and coupling coordination degree. Finally, five efficiency bundles of the FEW nexus were identified using the K-means clustering method. Our results showed that 78% of the provinces with high- and sub-high efficiency were distributed in eastern and central China. Conversely, 86% of the low-efficiency provinces were concentrated in western China. Additionally, the coupling coordination degree of most provinces (63%) generally decreased from 2005 to 2017. These results revealed irreconcilable trade-offs among the subsystems of the FEW nexus. Some valuable suggestions for the sustainable use of resources were proposed according to the characteristics of the five efficiency classes. Class 1 performed well in the water, food and labor dimensions. To balance the FEW nexus, we recommend adjusting energy-related policies. Class 2 showed inefficiency in all dimensions, particularly for labor and social efficiencies. Therefore, the government should provide more employment opportunities and improve social benefits for households. A gap in economic efficiency was found in Class 3. Thus, policies and funding support for the economic dimension are recommended. Class 4 had lower efficiency values than the average, particularly in terms of energy and environmental aspects. The government should pay more attention to pollution treatment. For Class 5, synergies were found in all partial efficiencies; thus, the current development strategies should be adhered. These findings are helpful for developing policies that enhance the sustainability of the FEW nexus. (C) 2019 Elsevier Ltd. All rights reserved.</t>
  </si>
  <si>
    <t>[Han, Dongni; Yu, Deyong] Beijing Normal Univ, State Key Lab Earth Surface Proc &amp; Resource Ecol, Coll Resources Sci &amp; Technol, CHESS,Fac Geog Sci, Beijing 100875, Peoples R China; [Cao, Qian] Shandong Univ, Sch Life Sci, Inst Ecol &amp; Biodivers, Qingdao 266237, Shandong, Peoples R China</t>
  </si>
  <si>
    <t>Yu, DY (corresponding author), Beijing Normal Univ, Fac Geog Sci, Coll Resources Sci &amp; Technol, State Key Lab Earth Surface Proc &amp; Resource Ecol, 19 XinJieKouWai St, Beijing 100875, Peoples R China.</t>
  </si>
  <si>
    <t>ydy@bnu.edu.cn</t>
  </si>
  <si>
    <t>Key Project of Science and Technology Department of Qinghai Province [2019-SFA12]; Second Tibetan Plateau Scientific Expedition and Research Program (STEP) [2019QZKK1001]; National Natural Science Foundation of China [41971269]; Fund for Creative Research Groups of the National Natural Science Foundation of China [41621061]</t>
  </si>
  <si>
    <t>Key Project of Science and Technology Department of Qinghai Province; Second Tibetan Plateau Scientific Expedition and Research Program (STEP); National Natural Science Foundation of China(National Natural Science Foundation of China (NSFC)); Fund for Creative Research Groups of the National Natural Science Foundation of China(National Natural Science Foundation of China (NSFC))</t>
  </si>
  <si>
    <t>This study was supported by the Key Project of Science and Technology Department of Qinghai Province (Grant No. 2019-SFA12), the Second Tibetan Plateau Scientific Expedition and Research Program (STEP) (Grant No. 2019QZKK1001), the National Natural Science Foundation of China (41971269), Fund for Creative Research Groups of the National Natural Science Foundation of China (41621061).</t>
  </si>
  <si>
    <t>10.1016/j.jclepro.2019.119379</t>
  </si>
  <si>
    <t>KD4SN</t>
  </si>
  <si>
    <t>Han, JB; Han, B; Li, PH; Kong, SF; Bai, ZP; Han, DH; Dou, XY; Zhao, XD</t>
  </si>
  <si>
    <t>Han, Jinbao; Han, Bin; Li, Penghui; Kong, Shaofei; Bai, Zhipeng; Han, Dehui; Dou, Xiaoyan; Zhao, Xudong</t>
  </si>
  <si>
    <t>Chemical Characterizations of PM10 Profiles for Major Emission Sources in Xining, Northwestern China</t>
  </si>
  <si>
    <t>AEROSOL AND AIR QUALITY RESEARCH</t>
  </si>
  <si>
    <t>PM10; Source profiles; Chemical species; Indicator species; Source apportionment; Air pollution</t>
  </si>
  <si>
    <t>BALANCE SOURCE APPORTIONMENT; FUGITIVE DUST; PARTICULATE MATTER; HEAVY-METALS; ELEMENTAL COMPOSITION; SIZE DISTRIBUTION; TRACE-ELEMENTS; URBAN AREA; 6 CITIES; ROAD</t>
  </si>
  <si>
    <t>The chemical profiles of emission sources are indispensable for source apportionment using receptor models. To develop current knowledge of PM10 profiles, the chemical composition of major emission sources were analyzed in Xining. Samples of geological sources (soil dust, road dust and construction derived dust) and industrial fly ash were collected from representative portions using a plastic dustpan and brush and sampled on filters through a re-suspension chamber. Samples of coal combustion source and vehicle exhaust were collected directly on the filters using a dilution stack sampler. Chemical analysis included inductively coupled plasma mass spectrometry for 19 elements (Na, P, K, As, Rb, Mo, Cd, Sn, Sb, La, V, Cr, Mn, Co, Ni, Cu, Zn, T1, and Pb), inductively coupled plasma optical emission spectrometry for 7 elements (Al, Sr, Mg, Ti, Ca, Fe, and Si), ion chromatography for water-soluble ions (Na+, K+, Mg2+, Ca2+, F-, Cl-, NO3- and SO42-) and thermal/optical reflectance analysis for carbonaceous species. Crustal elements (Si, Al, Ca, Fe) predominated in geological sources, whereas trace elements (Pb, Cd, Cr, Zn and Ni) were predominant in industrial fly ash. An abundance of carbon and SO42- was present in coal-combustion source and vehicle exhaust. The coal-combustion boilers were a source of trace elements (Ti, Co, Sr, Sb, Tl). High concentrations of Pb and OC in soil indicated the strong influence of agriculture activities in Xining. Comparison of vehicle exhaust profiles indicated that natural gas was high environmental friendliness in comparison with petroleum products used as motor vehicles fuel. Differences in EC, Cd and NO3- between natural gas-powered and gasoline- or diesel-powered vehicle exhaust can be used to differentiate the two types of vehicle emission sources. Differences in source profiles and indicator species between Xining and other cities suggest that source profiles should be developed locally and updated frequently.</t>
  </si>
  <si>
    <t>[Han, Jinbao; Li, Penghui; Kong, Shaofei] Nankai Univ, Coll Environm Sci &amp; Engn, Tianjin 300071, Peoples R China; [Han, Bin; Bai, Zhipeng] Chinese Res Inst Environm Sci, Beijing 100012, Peoples R China; [Han, Dehui; Dou, Xiaoyan; Zhao, Xudong] Qinghai Environm Monitoring Ctr, Xining 810007, Qinghai, Peoples R China; [Li, Penghui] Tianjin Univ Technol, Tianjin 300191, Peoples R China</t>
  </si>
  <si>
    <t>Bai, ZP (corresponding author), Chinese Res Inst Environm Sci, Beijing 100012, Peoples R China.</t>
  </si>
  <si>
    <t>zbai@nankai.edu.cn</t>
  </si>
  <si>
    <t>Kong, Shaofei/I-7015-2012</t>
  </si>
  <si>
    <t>Kong, Shaofei/0000-0001-9735-6852</t>
  </si>
  <si>
    <t>National Basic Research Program of China [2011CB503801]; Qinghai Environmental Monitoring Center (QEMC) of China</t>
  </si>
  <si>
    <t>National Basic Research Program of China(National Basic Research Program of China); Qinghai Environmental Monitoring Center (QEMC) of China</t>
  </si>
  <si>
    <t>This study was funded by the National Basic Research Program of China (2011CB503801) and supported by Qinghai Environmental Monitoring Center (QEMC) of China. The authors are grateful to the staff of QEMC and the students from Nankai University including Bing Lu and Ruojie Zhao for assistance with sampling during the study. Special thanks go to Dr. Wei Li from Nanjing Forestry University, Dr. Marv Johnson from Brigham Young University and Professor Sverre Vedal from the University of Washington who provided language help.</t>
  </si>
  <si>
    <t>TAIWAN ASSOC AEROSOL RES-TAAR</t>
  </si>
  <si>
    <t>TAICHUNG COUNTY</t>
  </si>
  <si>
    <t>CHAOYANG UNIV TECH, DEPT ENV ENG &amp; MGMT, PROD CTR AAQR, NO 168, JIFONG E RD, WUFONG TOWNSHIP, TAICHUNG COUNTY, 41349, TAIWAN</t>
  </si>
  <si>
    <t>1680-8584</t>
  </si>
  <si>
    <t>2071-1409</t>
  </si>
  <si>
    <t>AEROSOL AIR QUAL RES</t>
  </si>
  <si>
    <t>Aerosol Air Qual. Res.</t>
  </si>
  <si>
    <t>10.4209/aaqr.2013.01.0027</t>
  </si>
  <si>
    <t>AE1QI</t>
  </si>
  <si>
    <t>Han, JX; Xin, ZH; Han, F; Xu, B; Wang, LF; Zhang, C; Zheng, Y</t>
  </si>
  <si>
    <t>Han, Jianxu; Xin, Zhuohang; Han, Feng; Xu, Bo; Wang, Longfan; Zhang, Chi; Zheng, Yi</t>
  </si>
  <si>
    <t>Source contribution analysis of nutrient pollution in a P-rich watershed: Implications for integrated water quality management</t>
  </si>
  <si>
    <t>Source contribution analysis; Nutrient pollution; Nonpoint source; Optimal fertilization scheme; Legacy P</t>
  </si>
  <si>
    <t>CLIMATE-CHANGE; RIVER-BASIN; LAND-USE; PHOSPHORUS; SOIL; ADAPTATION; NITROGEN; RUNOFF; UNCERTAINTY; FERTILIZERS</t>
  </si>
  <si>
    <t>It is still a great challenge to address nutrient pollution issues caused by various point sources and non point sources on the watershed scale. Source contribution analysis based on watershed modeling can help watershed managers identify major pollution sources, propose effective management plans and make smart decisions. This study demonstrated a technical procedure for addressing watershed-scale water pollution problems in an agriculture-dominated watershed, using the Dengsha River Watershed (DRW) in Dalian, China as an example. The SWAT model was improved by considering the constraints of soil nutrient concentration, i.e., nitrogen (N) and phosphorus (P), when modeling the nutrient uptake by a typical crop, corn. Then the modified SWAT model was used to quantify the contributions of all known pollution sources to the N and P pollution in the DRW. The results showed that crop production and trans-administrative wastewater discharge were the two dominant sources of nutrient pollution. This study further examined the responses of nutrient loss and crop yield to different fertilizer application schemes. The results showed that N fertilizer was the limiting factor for crop yield and that excessive levels of P were stored in the agricultural soils of the DRW. An N fertilizer application rate of approximately 40% of the current rate was suggested to balance water quality and environmental protection with crop production. The long-term impact of legacy P was investigated with a 100-year future simulation that showed the crop growth could maintain for 12 years even after P fertilization ceased. Our study highlights the need to consider source attribution, fertilizer application and legacy P impacts in agriculture-dominated watersheds. The analysis framework used in this study can provide a scientifically sound procedure for formulating adaptive and sustainable nutrient management strategies in other study areas. ? 2021 Elsevier Ltd. All rights reserved.</t>
  </si>
  <si>
    <t>[Han, Jianxu; Xin, Zhuohang; Xu, Bo; Wang, Longfan; Zhang, Chi] Dalian Univ Technol, Fac Infrastruct Engn, Dalian 116024, Peoples R China; [Xin, Zhuohang; Zhang, Chi] Dalian Univ Technol, State Key Lab Coastal &amp; Offshore Engn, Dalian 116024, Peoples R China; [Han, Feng; Zheng, Yi] Southern Univ Sci &amp; Technol, Sch Environm Sci &amp; Engn, Shenzhen 518055, Peoples R China; [Han, Feng; Zheng, Yi] Southern Univ Sci &amp; Technol, Shenzhen Municipal Engn Lab Environm IoT Technol, Shenzhen 518055, Peoples R China</t>
  </si>
  <si>
    <t>Xin, ZH (corresponding author), Dalian Univ Technol, Room 411,4 Bldg, Dalian 116024, Liaoning, Peoples R China.;Han, F (corresponding author), Southern Univ Sci &amp; Technol, Room 512,Block 2, Shenzhen 518055, Guangdong, Peoples R China.</t>
  </si>
  <si>
    <t>xinzh@dlut.edu.cn; hanf@sustech.edu.cn</t>
  </si>
  <si>
    <t>XU, BO/0000-0001-9625-3333</t>
  </si>
  <si>
    <t>National Key Research and Development Program of China [2019YFC1407701]; National Natural Science Foundation of China [51809031, 51925902, 41807164, 41702280]</t>
  </si>
  <si>
    <t>This work was supported by the National Key Research and Development Program of China [grant number 2019YFC1407701]; and the National Natural Science Foundation of China [grant numbers 51809031, 51925902, 41807164, 41702280].</t>
  </si>
  <si>
    <t>10.1016/j.envpol.2021.116885</t>
  </si>
  <si>
    <t>RU0DL</t>
  </si>
  <si>
    <t>Hanna, DEL; Solomon, CT; Poste, AE; Buck, DG; Chapman, LJ</t>
  </si>
  <si>
    <t>Hanna, Dalal E. L.; Solomon, Christopher T.; Poste, Amanda E.; Buck, David G.; Chapman, Lauren J.</t>
  </si>
  <si>
    <t>A REVIEW OF MERCURY CONCENTRATIONS IN FRESHWATER FISHES OF AFRICA: PATTERNS AND PREDICTORS</t>
  </si>
  <si>
    <t>ENVIRONMENTAL TOXICOLOGY AND CHEMISTRY</t>
  </si>
  <si>
    <t>Total mercury; Biomagnification; Fisheries; Aquatic; Contaminants</t>
  </si>
  <si>
    <t>AQUATIC FOOD WEBS; LAKE; BIOMAGNIFICATION; METHYLMERCURY; BIOMASS; BIOACCUMULATION; EMISSIONS; PLANKTON; REDUCE; RISKS</t>
  </si>
  <si>
    <t>The methylated form of mercury (methylmercury) is a potent neurotoxic chemical and a contaminant of concern for fisheries because of its potential effects on ecosystem and human health. In Africa, inland fisheries are a crucial component of food and economic security, yet little information is available on mercury (Hg) contamination trends. The authors compiled published data on Hg contamination in African freshwater fishes, invertebrates, and plankton, as well as on potential drivers of Hg concentrations in these organisms. From 30 identified studies the authors assembled 407 total Hg concentrations from 166 fish species, 10 types of invertebrates, and various plankton, distributed across 31 water bodies in 12 countries. In fishes, total Hg concentrations, expressed as mean (+/- standard deviation) per location, averaged 156.0 +/- 328.0ng/g wet weight and ranged from 5.5ng/g wet weight to 1865.0ng/g wet weight. Only locations with nearby artisanal and small-scale gold mining operations had mean Hg concentrations above the World Health Organization/Food and Agriculture Organization's recommended guideline for fish (500ng/g wet wt). The authors used mixed models to detect relationships between fish Hg concentrations and trophic level, mass, latitude, and chlorophyll a. Mass, trophic level, and latitude were all positive predictors of Hg concentration, confirming the presence of Hg bioaccumulation and biomagnification in African fishes. Although strong trends in Hg concentrations were evident, the present study also highlights limited availability of Hg data in Africa. Environ Toxicol Chem 2014;9999:1-9. (c) 2014 SETAC</t>
  </si>
  <si>
    <t>[Hanna, Dalal E. L.; Solomon, Christopher T.; Chapman, Lauren J.] McGill Univ, Montreal, PQ, Canada; [Poste, Amanda E.] Norwegian Inst Water Res, Oslo, Norway; [Buck, David G.] Biodivers Res Inst, Gorham, ME USA</t>
  </si>
  <si>
    <t>Hanna, DEL (corresponding author), McGill Univ, Montreal, PQ, Canada.</t>
  </si>
  <si>
    <t>dalal.e.hanna@gmail.com</t>
  </si>
  <si>
    <t>Poste, Amanda/V-3063-2019; Solomon, Christopher T./E-6284-2014</t>
  </si>
  <si>
    <t>Solomon, Christopher T./0000-0002-2850-4257; /0000-0001-5255-5356; Buck, David/0000-0002-8075-3154</t>
  </si>
  <si>
    <t>Natural Sciences and Engineering Research Council of Canada; Fonds quebecois de la recherche sur la nature et les technologies; Canada Research Chair; Quebec Center for Biodiversity Science; McGill University</t>
  </si>
  <si>
    <t>Natural Sciences and Engineering Research Council of Canada(Natural Sciences and Engineering Research Council of Canada (NSERC)CGIAR); Fonds quebecois de la recherche sur la nature et les technologies(FQRNT); Canada Research Chair(Natural Resources CanadaCanadian Forest ServiceCanada Research Chairs); Quebec Center for Biodiversity Science; McGill University</t>
  </si>
  <si>
    <t>We especially thank all the authors who shared their data (see the Supplemental Data references for a full list of contributors). We also thank V. Fugere and J. Ziegler for guidance with statistical procedures, N. Basu for useful comments on the thesis version of this manuscript, and L.S. Grosse for support. Funding was provided by the Natural Sciences and Engineering Research Council of Canada (Discovery grant to L.J. Chapman, MSc CGS grant to D.E.L. Hanna), the Fonds quebecois de la recherche sur la nature et les technologies (to D.E.L. Hanna), the Canada Research Chair (to L.J. Chapman), the Quebec Center for Biodiversity Science, and McGill University.</t>
  </si>
  <si>
    <t>0730-7268</t>
  </si>
  <si>
    <t>1552-8618</t>
  </si>
  <si>
    <t>ENVIRON TOXICOL CHEM</t>
  </si>
  <si>
    <t>Environ. Toxicol. Chem.</t>
  </si>
  <si>
    <t>10.1002/etc.2818</t>
  </si>
  <si>
    <t>CA6BU</t>
  </si>
  <si>
    <t>Hansell, RIC; Malcolm, JR; Welch, H; Jefferies, RL; Scott, PA</t>
  </si>
  <si>
    <t>Atmospheric change and biodiversity in the Arctic</t>
  </si>
  <si>
    <t>Workshop on Atmospheric Change and Biodiversity - Formulating a Canadian Science Agenda</t>
  </si>
  <si>
    <t>FEB 26-29, 1996</t>
  </si>
  <si>
    <t>TORONTO, CANADA</t>
  </si>
  <si>
    <t>arctic ecosystems; arctic biota; biodiversity; biogeography; climate change; human impacts; indigenous people</t>
  </si>
  <si>
    <t>SEASONAL DEVELOPMENT; NORTHERN HEMISPHERE; CLIMATE-CHANGE; GAS-EXCHANGE; TREE-RINGS; ICE ALGAE; CANADA; TUNDRA; AIR; CONTAMINANTS</t>
  </si>
  <si>
    <t>The Canadian Arctic is characterized by a high variation in landform types and there are complex interactions between land, water and the atmosphere which dramatically affect the distribution of biota. Biodiversity depends upon the intensity, predictability and scale of these interactions. Observations, as well as predictions of large-scale climate models which include ocean circulation, reveal an anomalous cooling of northeastern Canada in recent decades, in contrast to the overall significant increase in average annual temperature in the Northern Hemisphere. Predictions from models are necessary to forecast the change in the treeline in the 21st century which may lead to a major loss of tundra. The rate of change in vegetation in response to climate change is poorly understood. The treeline in central Canada, for example, is showing infilling with trees, and in some locations, northerly movement of the boundary. The presence of sea ice in Hudson Bay and other coastal areas is a major factor affecting interactions between the marine and terrestrial ecosystems. Loss of ice and therefore hunting of seals by polar bears will reduce bear and arctic fox populations within the region. in turn, this is likely to have significant effects on their herbivorous prey populations and forage plants, Further, the undersurface of sea ice is a major site for the growth of algae and marine invertebrates which in turn act as food for the marine food web. A rise in sea-level may flood coastal saltmarsh communities leading to changes in plant assemblages and a decline in foraging by geese and other consumers. The anomalous cooling in the eastern Arctic, primarily in late winter and early spring, has interrupted northern migration of breeding populations of geese and ducks and led to increased damage to vegetation in southern arctic saltmarshes as a result of foraging. It is likely that there has been a significant loss of invertebrates in those areas where the vegetation has been destroyed, Warming will have major effects on permafrost distribution and on ground-ice resulting in a major destabilization of slopes and slumping of soil, and disruption of tundra plant communities. Disruption of peat and moss surfaces lead to loss of insulation, an increase in active-layer depth and changes in drainage and plant assemblages. Increases of UV-B radiation will strongly affect vulnerable populations of both plants and animals, The indigenous peoples will face major changes in life style, edibility of food and health standards, if there is a significant warming trend. The great need is for information which is sensitive to the changes and will assist in developing an understanding of the complex interactions of the arctic biota, human populations and the physical environment.</t>
  </si>
  <si>
    <t>Univ Toronto, Inst Environm Studies, Toronto, ON M5S 3E8, Canada</t>
  </si>
  <si>
    <t>Hansell, RIC (corresponding author), Univ Toronto, Inst Environm Studies, 33 Wilcocks St,Suite 1016, Toronto, ON M5S 3E8, Canada.</t>
  </si>
  <si>
    <t>rich@zoo.utoronto.ca</t>
  </si>
  <si>
    <t>10.1023/A:1005807212017</t>
  </si>
  <si>
    <t>YX045</t>
  </si>
  <si>
    <t>Hao, Z; Xu, HT; Feng, ZY; Zhang, CC; Zhou, X; Wang, ZF; Zheng, JH; Zou, XQ</t>
  </si>
  <si>
    <t>Hao, Zhe; Xu, Hengtao; Feng, Ziyue; Zhang, Chuchu; Zhou, Xin; Wang, Zhifu; Zheng, Jiaheng; Zou, Xinqing</t>
  </si>
  <si>
    <t>Spatial distribution, deposition flux, and environmental impact of typical persistent organic pollutants in surficial sediments in the Eastern China Marginal Seas (ECMSs)</t>
  </si>
  <si>
    <t>POPs; Depositional process; Deposition flux; Grain size; ECMSs</t>
  </si>
  <si>
    <t>POLYCYCLIC AROMATIC-HYDROCARBONS; CHAIN CHLORINATED PARAFFINS; YANGTZE-RIVER ESTUARY; ORGANOCHLORINE-PESTICIDES; BOHAI SEA; PERFLUOROALKYL SUBSTANCES; MARINE-SEDIMENTS; SURFACE SEDIMENTS; YELLOW SEA; TEMPORAL DISTRIBUTIONS</t>
  </si>
  <si>
    <t>High emissions of synthetic compounds are damaging the marine environment and threatening human health. This study represents the first extensive and comprehensive analysis of three typical persistent organic pollutants (POPs), i.e., organochlorine pesticides (n = 228), perfluoroalkyl substances (n = 202), and short-chain chlorinated paraffins (n = 162), using a highly resolved spatial dataset. The results revealed the complex distribution of POPs in the Eastern China Marginal Seas (ECMSs). POPs in the surface sediments of the ECMSs showed spatial heterogeneity, with high levels observed mainly in areas with fine-grained sediments (e.g., the Yellow River and Changjiang River estuaries and the central south Yellow Sea). Strong positive correlations were identified between POP concentration and sediment grain size/components/longitude/latitude in the ECMSs, suggesting that POP distribution was significantly influenced by river input and regional hydrodynamics. The annual deposition fluxes of POPs in the ECMSs were also calculated and high values were recorded in the Yellow River Estuary and East China Sea. Human-induced changes in the catchments could affect the fate of POPs in the ECMSs and other river-dominated marginal seas worldwide. Our findings highlight concerns regarding local aquaculture and provide a basis for government decision-making. We also suggest the need for increased attention to be paid to the effects of marine organic pollution on aquaculture on a global scale.</t>
  </si>
  <si>
    <t>[Hao, Zhe; Xu, Hengtao; Wang, Zhifu] Second Inst Oceanog, Key Lab Engn Oceanog, Minist Nat Resources, Hangzhou, Peoples R China; [Hao, Zhe; Feng, Ziyue; Zhang, Chuchu; Zou, Xinqing] Nanjing Univ, Sch Geog &amp; Oceanog Sci, Minist Educ, Key Lab Coast &amp; Isl Dev, Nanjing 210093, Peoples R China; [Hao, Zhe; Zou, Xinqing] Nanjing Univ, Collaborat Innovat Ctr South China Sea Studies, Nanjing 210093, Peoples R China; [Zhou, Xin; Zheng, Jiaheng] First Inst Oceanog, Minist Nat Resources, Qingdao, Peoples R China</t>
  </si>
  <si>
    <t>Xu, HT (corresponding author), Second Inst Oceanog, Key Lab Engn Oceanog, Minist Nat Resources, Hangzhou, Peoples R China.;Zou, XQ (corresponding author), Nanjing Univ, Sch Geog &amp; Oceanog Sci, Minist Educ, Key Lab Coast &amp; Isl Dev, Nanjing 210093, Peoples R China.</t>
  </si>
  <si>
    <t>xuht@sio.org.cn; zouxq@nju.edu.cn</t>
  </si>
  <si>
    <t>Marine Science and Technology Innovation Project of Jiangsu Province [HY2018-9]; National Science Foundation of China [41471431, 41601560]</t>
  </si>
  <si>
    <t>Marine Science and Technology Innovation Project of Jiangsu Province; National Science Foundation of China(National Natural Science Foundation of China (NSFC))</t>
  </si>
  <si>
    <t>The study was supported by the Marine Science and Technology Innovation Project of Jiangsu Province (HY2018-9), the National Science Foundation of China (Grant nos. 41471431 and 41601560). We would like to thank Editage (www.editage.cn) for English language editing. The data for this study are provided in the supplementary material.</t>
  </si>
  <si>
    <t>APR 5</t>
  </si>
  <si>
    <t>10.1016/j.jhazmat.2020.124343</t>
  </si>
  <si>
    <t>QA4RC</t>
  </si>
  <si>
    <t>Haque, MA; Liu, ZF; Demilade, A; Kumar, NM</t>
  </si>
  <si>
    <t>Haque, Md Ariful; Liu, Zifei; Demilade, Akinbile; Kumar, Nallapaneni Manoj</t>
  </si>
  <si>
    <t>Assessing the Environmental Footprint of Distiller-Dried Grains with Soluble Diet as a Substitute for Standard Corn-Soybean for Swine Production in the United States of America</t>
  </si>
  <si>
    <t>DDGS; alternative diet for swine; byproduct diet; global warming potential; standard corn-soybean meal</t>
  </si>
  <si>
    <t>IMPACT</t>
  </si>
  <si>
    <t>The swine diet formulation in the United States of America (U.S.A.) is entering a new era of decision making to promote low-carbon pork production systems. As a part of the decision-making process, the precision nutrition approaches to customize diet and alternative feeding options that are economically viable and environmentally sustainable are given priority. Hence, the objective of this study is to identify an alternative diet over a standard corn-soybean meal diet. The byproducts from the supply chain of human food and biofuels, i.e., distiller-dried grain with solubles (DDGS), are chosen as an alternative option to formulate a swine diet. First, two alternative byproduct diets with low and high DDGS inclusion (10.1% and 28.8%, respectively) were formulated using the least-cost technique. Second, a life cycle inventory was created, followed by data collection from the key sources, including DATA SMART-2017, USDA, RIA-GREET 2018, and the relevant literature. Third, in SimaPro 8.5.2.0 (PRe Sustainability: LE Amersfoort, The Netherlands), the ReCiPe 2016, the midpoint method by economic allocation was used to investigate the environmental footprint of the formulated diets to inform sustainability decisions of swine-farm managers. The considered functional unit is the 'lb diet', and the system boundary is the farm gate that considers only the feed production stage. The observed results include global warming potential, land use, water consumption, fossil resources scarcity, and terrestrial ecotoxicity. The comparative results of a 28.8% DDGS diet over the standard corn-soybean meal diet for the displacement ratio of 0.69 show an approximate global warming potential saving of 0.04 kg CO2 eq. per lb DDGS feed at the feed production stage. Moreover, the DDGS displacement ratio of 0.69 does not significantly impact water consumption and fossil resources; however, it can reduce land use by 26% and terrestrial ecotoxicity by 8% compared to the standard diet. Overall, the quantified environmental footprint results of the byproduct DDGS diets indicate that the footprints of DDGS diets were lower than the standard diet.</t>
  </si>
  <si>
    <t>[Haque, Md Ariful; Kumar, Nallapaneni Manoj] City Univ Hong Kong, Sch Energy &amp; Environm, Kowloon, Hong Kong, Peoples R China; [Haque, Md Ariful; Liu, Zifei; Demilade, Akinbile] Kansas State Univ, Dept Biol &amp; Agr Engn, Manhattan, KS 66506 USA</t>
  </si>
  <si>
    <t>Haque, MA; Kumar, NM (corresponding author), City Univ Hong Kong, Sch Energy &amp; Environm, Kowloon, Hong Kong, Peoples R China.;Haque, MA; Liu, ZF (corresponding author), Kansas State Univ, Dept Biol &amp; Agr Engn, Manhattan, KS 66506 USA.</t>
  </si>
  <si>
    <t>mahaque3@cityu.edu.hk; zifeiliu@k-state.edu; akinbiledemilade@k-state.edu; mnallapan2@cityu.edu.hk</t>
  </si>
  <si>
    <t>Haque, Ariful/J-7282-2019; Manoj Kumar, Nallapaneni/R-8605-2018</t>
  </si>
  <si>
    <t>Manoj Kumar, Nallapaneni/0000-0002-7382-7784</t>
  </si>
  <si>
    <t>National Pork Board (NPB) [17-159]</t>
  </si>
  <si>
    <t>National Pork Board (NPB)</t>
  </si>
  <si>
    <t>FundingThis research was funded by the National Pork Board (NPB) Project 17-159.</t>
  </si>
  <si>
    <t>10.3390/su14031161</t>
  </si>
  <si>
    <t>YY2UK</t>
  </si>
  <si>
    <t>Harindintwali, JD; Zhou, JL; Muhoza, B; Wang, F; Herzberger, A; Yu, XB</t>
  </si>
  <si>
    <t>Harindintwali, Jean Damascene; Zhou, Jianli; Muhoza, Bertrand; Wang, Fang; Herzberger, Anna; Yu, Xiaobin</t>
  </si>
  <si>
    <t>Integrated eco-strategies towards sustainable carbon and nitrogen cycling in agriculture</t>
  </si>
  <si>
    <t>Carbon and nitrogen cycles; Composting; Biochar; Cellulolytic bacteria; Nitrogen-fixing bacteria; Agricultural waste</t>
  </si>
  <si>
    <t>GREENHOUSE-GAS EMISSIONS; PIG MANURE; NUTRIENT TRANSFORMATION; LIVESTOCK MANURE; CROP RESIDUES; HEAVY-METALS; FOOD WASTE; BIOCHAR; INOCULATION; GROWTH</t>
  </si>
  <si>
    <t>To meet the ever-growing human demands for food, fuel, and fiber, agricultural activities have dramatically altered the global carbon (C) and nitrogen (N) cycles. These biogeochemical cycles along with water, phosphorus, and sulfur cycles are fundamental features of life on Earth. Human alteration of the global N cycle has had both positive and negative outcomes. To efficiently feed a growing population, crop-livestock production systems have been developed, however, these systems also contribute significantly to environmental pollution and global climate change. Management of agricultural waste (AW) and the application of N fertilizers are central to the issues of greenhouse gas (GHG) emissions and nutrient runoff that contributes to the eutrophication of water bodies. If managed properly, AW can provide nutrients for plants and contribute to the conservation of soil health. In order to achieve the long-term conservation of agricultural production systems, it is important to promote the proper recycling of AW in agroecosystems and to minimize the reliance on chemical N fertilizers. Composting is one of the sustainable and effective approaches for recycling AW in agriculture. However, the conventional composting process is dilatory and produces compost with low N content compared to chemical N fertilizers. For this reason, comprehensive research is required to improve the composting process and the N content of the soil organic amendments. This work aims to explore the beneficial effects of the integrated application of biochar and specific C and N cycling microorganisms to the composting process and the quality of the composted products. In pursuit of replacing chemical N fertilizers with bio/organic fertilizers, we further discussed the power of the combined application of compost, biochar, and N-fixing bacteria in agricultural production systems. The knowledge of smart integration of AW and microorganisms in agriculture could solve the main agricultural and environmental problems associated with human-induced flows of C and N. Building upon the knowledge disseminated in review to further extensive research will pave the way for better management of agricultural production systems and sustainable C and N cycling in agriculture.</t>
  </si>
  <si>
    <t>[Harindintwali, Jean Damascene; Zhou, Jianli; Yu, Xiaobin] Jiangnan Univ, Sch Biotechnol, Minist Educ, Key Lab Carbohydrate Chem &amp; Biotechnol, 1800 Li Hu Rd, Wuxi 214122, Jiangsu, Peoples R China; [Wang, Fang] Chinese Acad Sci, Inst Soil Sci, CAS Key Lab Soil Environm &amp; Pollut Remediat, Nanjing 210008, Peoples R China; [Muhoza, Bertrand] Northeast Agr Univ, Natl Res Ctr Soybean Engn &amp; Technol, Harbin 150028, Peoples R China; [Herzberger, Anna] Michigan State Univ, Dept Plant Soil &amp; Microbial Sci, E Lansing, MI 48824 USA; [Wang, Fang] Univ Chinese Acad Sci, Beijing 100049, Peoples R China</t>
  </si>
  <si>
    <t>Yu, XB (corresponding author), Jiangnan Univ, Sch Biotechnol, Minist Educ, Key Lab Carbohydrate Chem &amp; Biotechnol, 1800 Li Hu Rd, Wuxi 214122, Jiangsu, Peoples R China.;Wang, F (corresponding author), Chinese Acad Sci, Inst Soil Sci, CAS Key Lab Soil Environm &amp; Pollut Remediat, Nanjing 210008, Peoples R China.</t>
  </si>
  <si>
    <t>dhajidi@gmail.com; wangfang@issas.ac.cn; xbyu@jiangnan.edu.cn</t>
  </si>
  <si>
    <t>Wang, Fang/AAG-4654-2020; Harindintwali, Jean Damascene/AAQ-9093-2021</t>
  </si>
  <si>
    <t>Wang, Fang/0000-0001-9986-0948; Harindintwali, Jean Damascene/0000-0001-7180-7168</t>
  </si>
  <si>
    <t>national first-class discipline program of the Light Industry Technology and Engineering [LITE201811]; National Natural Science Foundation of China [21677149, 41977137, 41991333]; Outstanding Youth Fund of Natural Science Foundation of Jiangsu, China [BK20150050]; Open Project of Key Laboratory of Carbohydrate Chemistry and Biotechnology Ministry of Education [KLCCBKF202007]; Guizhou Science and Technology Plan Project [[2020] 1Y144]; Natural Science Research Project of Education Department of Guizhou Province [KY [2015] 368]</t>
  </si>
  <si>
    <t>national first-class discipline program of the Light Industry Technology and Engineering; National Natural Science Foundation of China(National Natural Science Foundation of China (NSFC)); Outstanding Youth Fund of Natural Science Foundation of Jiangsu, China; Open Project of Key Laboratory of Carbohydrate Chemistry and Biotechnology Ministry of Education; Guizhou Science and Technology Plan Project; Natural Science Research Project of Education Department of Guizhou Province</t>
  </si>
  <si>
    <t>This work was funded by the national first-class discipline program of the Light Industry Technology and Engineering (LITE201811) , the National Natural Science Foundation of China (21677149, 41977137, 41991333) , the Outstanding Youth Fund of Natural Science Foundation of Jiangsu, China (BK20150050) , the Open Project of Key Laboratory of Carbohydrate Chemistry and Biotechnology Ministry of Education (Grant No. KLCCBKF202007) , the Guizhou Science and Technology Plan Project (Grant No. [2020] 1Y144) , and the Natural Science Research Project of Education Department of Guizhou Province (Grant No. KY [2015] 368) .</t>
  </si>
  <si>
    <t>10.1016/j.jenvman.2021.112856</t>
  </si>
  <si>
    <t>TP8NA</t>
  </si>
  <si>
    <t>Harrison, L; Michaelsen, J; Funk, C; Husak, G</t>
  </si>
  <si>
    <t>Harrison, L.; Michaelsen, J.; Funk, C.; Husak, G.</t>
  </si>
  <si>
    <t>Effects of temperature changes on maize production in Mozambique</t>
  </si>
  <si>
    <t>CLIMATE RESEARCH</t>
  </si>
  <si>
    <t>Climate change; Temperature trends; Maize; Phenology; Degree-days; Mozambique</t>
  </si>
  <si>
    <t>HEAT-STRESS; GRAIN-YIELD; DURATION; TOLERANCE; GROWTH</t>
  </si>
  <si>
    <t>We examined intraseasonal changes in maize phenology and heat stress exposure over the 1979-2008 period, using Mozambique meteorological station data and maize growth requirements in a growing degree-day model. Identifying historical effects of warming on maize growth is particularly important in Mozambique because national food security is highly dependent on domestic food production, most of which is grown in already warm to hot environments. Warming temperatures speed plant development, shortening the length of growth periods necessary for optimum plant and grain size. This faster phenological development also alters the timing of maximum plant water demand. In hot growing environments, temperature increases during maize pollination threaten to make midseason crop failure the norm. In addition to creating a harsher thermal environment, we find that early season temperature increases have caused the maize reproductive period to start earlier, increasing the risk of heat and water stress. Declines in time to maize maturation suggest that, independent of effects to water availability, yield potential is becoming increasingly limited by warming itself. Regional variations in effects are a function of the timing and magnitude of temperature increases and growing season characteristics. Continuation of current climatic trends could induce substantial yield losses in some locations. Farmers could avoid some losses through simple changes to planting dates and maize varietal types.</t>
  </si>
  <si>
    <t>[Harrison, L.; Michaelsen, J.; Funk, C.; Husak, G.] Univ Calif Santa Barbara, Dept Geog, Climate Hazards Grp, Santa Barbara, CA 93106 USA; [Funk, C.] US Geol Survey Earth Resources Observat &amp; Sci ERO, Sioux Falls, SD 57198 USA</t>
  </si>
  <si>
    <t>Harrison, L (corresponding author), Univ Calif Santa Barbara, Dept Geog, Climate Hazards Grp, Santa Barbara, CA 93106 USA.</t>
  </si>
  <si>
    <t>harrison@geog.ucsb.edu</t>
  </si>
  <si>
    <t>Funk, Chris/0000-0002-9254-6718</t>
  </si>
  <si>
    <t>U.S. Agency for International Development Famine Early Warning System Network under U.S. Geological Survey [G09AC00001]; National Aeronautics and Space Administration under Precipitation Science [NNX07AG266]</t>
  </si>
  <si>
    <t>U.S. Agency for International Development Famine Early Warning System Network under U.S. Geological Survey(United States Agency for International Development (USAID)); National Aeronautics and Space Administration under Precipitation Science</t>
  </si>
  <si>
    <t>This research was supported by the U.S. Agency for International Development Famine Early Warning System Network under U.S. Geological Survey Cooperative Agreement #G09AC00001 and the National Aeronautics and Space Administration under Precipitation Science Grant #NNX07AG266. We thank these agencies for their support. We also thank and acknowledge Blessing Siwela and Tamuka Magadzire of the SADC RRSU for the major Mozambique production zones spatial data and John MacRobert of CIMMYT for the maize varietal information. Also thanks to three anonymous reviewers, whose comments improved the quality of the manuscript.</t>
  </si>
  <si>
    <t>INTER-RESEARCH</t>
  </si>
  <si>
    <t>OLDENDORF LUHE</t>
  </si>
  <si>
    <t>NORDBUNTE 23, D-21385 OLDENDORF LUHE, GERMANY</t>
  </si>
  <si>
    <t>0936-577X</t>
  </si>
  <si>
    <t>1616-1572</t>
  </si>
  <si>
    <t>CLIM RES</t>
  </si>
  <si>
    <t>Clim. Res.</t>
  </si>
  <si>
    <t>10.3354/cr00979</t>
  </si>
  <si>
    <t>768SF</t>
  </si>
  <si>
    <t>Harun, SN; Hanafiah, MM; Abd Aziz, NIH</t>
  </si>
  <si>
    <t>Harun, Siti Norliyana; Hanafiah, Marlia M.; Abd Aziz, Nur Izzah Hamna</t>
  </si>
  <si>
    <t>An LCA-Based Environmental Performance of Rice Production for Developing a Sustainable Agri-Food System in Malaysia</t>
  </si>
  <si>
    <t>Life cycle assessment; Rice production; Organic farming; Conventional farming; Sustainability</t>
  </si>
  <si>
    <t>LIFE-CYCLE ASSESSMENT; GREENHOUSE-GAS EMISSIONS; ENERGY-CONSUMPTION; BIOGAS PRODUCTION; IMPACT ASSESSMENT; GUILAN PROVINCE; CULTIVATION; RESPONSES; STRAW; SOIL</t>
  </si>
  <si>
    <t>This study aims to assess the environmental impacts of conventional and organic rice cultivations and proposes a sustainable conceptual framework of rice farming based on the life cycle assessment (LCA) approach. A cradle-to-gate LCA was performed by using the ReCiPe 2016 method and SimaPro 8.5 software. The functional unit was one ton of rice grains harvested. Primary data were obtained from the farmer, while secondary data were collected from Ecoinvent 3.0, the Agri Footprint 3.0 database and the literature. The total characterization factors for global warming potential (GWP), water consumption potential (WCP) and fossil fuel depletion potential (FFP) were 457.89 kg CO2-eq, 98.18 m(3)and 84.56 kg oil-eq, respectively, at the midpoint level for conventional rice, while the impacts for organic rice were 140.55 kg CO2-eq, 29.45 m(3)and 22.25 kg oil-eq, respectively. At the endpoint level, the total characterization factors for human health damage (HH), ecosystem damage (ED) and resource availability (RA) for conventional rice were 9.63 x 10(-4)DALY, 5.54 x 10(-6)species.year and 30.98 Dollar, respectively, while for organic rice, the impacts were 2.60 x 10(-4)DALY, 2.28 x 10(-6)species.year and 8.44 Dollar, respectively. Rice cultivation impacted the environment, particularly in relation to three impact categories: GWP, WCP and FFP. The cultivation phase of rice production was the main contributor to environmental impacts due to the production and application of fertilizer and pesticides. It can be concluded that the application of LCA in agricultural sector is able to provide information and responses for policy makers in understanding the potential environmental impacts at various spatial levels.</t>
  </si>
  <si>
    <t>[Harun, Siti Norliyana; Hanafiah, Marlia M.; Abd Aziz, Nur Izzah Hamna] Univ Kebangsaan Malaysia, Fac Sci &amp; Technol, Dept Earth Sci &amp; Environm, Bangi 43600, Selangor, Malaysia; [Hanafiah, Marlia M.] Univ Kebangsaan Malaysia, Inst Climate Change, Ctr Trop Climate Change Syst, Bangi 43600, Selangor, Malaysia</t>
  </si>
  <si>
    <t>Hanafiah, MM (corresponding author), Univ Kebangsaan Malaysia, Fac Sci &amp; Technol, Dept Earth Sci &amp; Environm, Bangi 43600, Selangor, Malaysia.;Hanafiah, MM (corresponding author), Univ Kebangsaan Malaysia, Inst Climate Change, Ctr Trop Climate Change Syst, Bangi 43600, Selangor, Malaysia.</t>
  </si>
  <si>
    <t>mhmarlia@ukm.edu.my</t>
  </si>
  <si>
    <t>norliyana, siti/AAM-2770-2021</t>
  </si>
  <si>
    <t>norliyana, siti/0000-0002-7253-3637</t>
  </si>
  <si>
    <t xml:space="preserve"> [DIP-2019-001];  [MI-2020-005]</t>
  </si>
  <si>
    <t xml:space="preserve">; </t>
  </si>
  <si>
    <t>MMH was financed by the research grants (DIP-2019-001; MI-2020-005).</t>
  </si>
  <si>
    <t>10.1007/s00267-020-01365-7</t>
  </si>
  <si>
    <t>QB4HC</t>
  </si>
  <si>
    <t>Hayes, F; Spurgeon, DJ; Lofts, S; Jones, L</t>
  </si>
  <si>
    <t>Hayes, F.; Spurgeon, D. J.; Lofts, S.; Jones, L.</t>
  </si>
  <si>
    <t>Evidence-based logic chains demonstrate multiple impacts of trace metals on ecosystem services</t>
  </si>
  <si>
    <t>Copper; Mercury; Bioaccumulation; Ecosystem good; Ecosystem process; Impact chains</t>
  </si>
  <si>
    <t>GROWTH-PROMOTING RHIZOBACTERIA; SOIL ORGANIC-MATTER; MICROBIAL COMMUNITY STRUCTURE; ENVIRONMENTAL RISK-ASSESSMENT; BIOTIC LIGAND MODEL; SEWAGE-SLUDGE; MERCURY CONCENTRATIONS; HEAVY-METAL; LITTER DECOMPOSITION; AGGREGATE STABILITY</t>
  </si>
  <si>
    <t>Trace metals can have far-reaching ecosystem impacts. In this study, we develop consistent and evidence-based logic chains to demonstrate the wider effects of trace metal contamination on a suite of ecosystem services. They demonstrate knock-on effects from an initial receptor that is sensitive to metal toxicity, along a cascade of impact, to final ecosystem services via alterations to multiple ecosystem processes. We developed logic chains to highlight two aspects of metal toxicity: for impacts of copper pollution in soil ecosystems, and for impacts of mercury in freshwaters. Each link of the chains is supported by published evidence, with an indication of the strength of the supporting science. Copper pollution to soils (134 unique chains) showed a complex network of pathways originating from direct effects on a range of invertebrate and microbial taxa and plants. In contrast, mercury pollution on freshwaters (63 unique chains) shows pathways that broadly follow the food web of this habitat, reflecting the potential for mercury bioaccumulation. Despite different pathways, there is considerable overlap in the final ecosystem services impacted by both of these metals and in both ecosystems. These included reduced human-use impacts (food, fishing), reduced human non-use impacts (amenity value) and positive or negative alterations to climate regulation (impacts on carbon sequestration). Other final ecosystem goods impacted include reduced crop production, animal production, flood regulation, drinking water quality and soil purification. Taking an ecosystem services approach demonstrates that consideration of only the direct effects of metal contamination of soils and water will considerably underestimate the total impacts of these pollutants. Construction of logic chains, evidenced by published literature, allows a robust assessment of potential impacts indicating primary, secondary and tertiary effects.</t>
  </si>
  <si>
    <t>[Hayes, F.; Jones, L.] Environm Ctr Wales, Ctr Ecol &amp; Hydrol, Deiniol Rd, Bangor LL57 2UW, Gwynedd, Wales; [Spurgeon, D. J.] Ctr Ecol &amp; Hydrol, Maclean Bldg,Benson Lane, Wallingford OX10 8BB, Oxon, England; [Lofts, S.] Lancaster Environm Ctr, Ctr Ecol &amp; Hydrol, Lancaster LA1 4AP, England</t>
  </si>
  <si>
    <t>Hayes, F (corresponding author), Environm Ctr Wales, Ctr Ecol &amp; Hydrol, Deiniol Rd, Bangor LL57 2UW, Gwynedd, Wales.</t>
  </si>
  <si>
    <t>fhay@ceh.ac.uk</t>
  </si>
  <si>
    <t>Jones, Laurence/A-3900-2011; Hayes, Felicity/A-3899-2011; Lofts, Stephen/K-1849-2012; Spurgeon, David J/E-9466-2010</t>
  </si>
  <si>
    <t>Jones, Laurence/0000-0002-4379-9006; Hayes, Felicity/0000-0002-1037-5725; Lofts, Stephen/0000-0002-3627-851X; Spurgeon, David/0000-0003-3264-8760</t>
  </si>
  <si>
    <t>UK Natural Environment Research Council through National Capability funding of the Centre for Ecology and Hydrology Pollution and Environmental Risk Programme; NERC [ceh020007] Funding Source: UKRI</t>
  </si>
  <si>
    <t>UK Natural Environment Research Council through National Capability funding of the Centre for Ecology and Hydrology Pollution and Environmental Risk Programme; NERC(UK Research &amp; Innovation (UKRI)Natural Environment Research Council (NERC))</t>
  </si>
  <si>
    <t>This work was supported by the UK Natural Environment Research Council through National Capability funding of the Centre for Ecology and Hydrology Pollution and Environmental Risk Programme. The authors wish to acknowledge the contribution to the early discussions on chain development by Tamara Blett, National Park Service, Air Resources Division, Lakewood, Colorado, USA.</t>
  </si>
  <si>
    <t>10.1016/j.jenvman.2018.05.053</t>
  </si>
  <si>
    <t>GQ9AE</t>
  </si>
  <si>
    <t>Haygarth, PM; Ritz, K</t>
  </si>
  <si>
    <t>Haygarth, Philip M.; Ritz, Karl</t>
  </si>
  <si>
    <t>The future of soils and land use in the UK: Soil systems for the provision of land-based ecosystem services</t>
  </si>
  <si>
    <t>Soil; Soil science; Land; Land use; Planning; Ecosystem services; Soil function; Soil quality</t>
  </si>
  <si>
    <t>PHOSPHORUS; CARBON; BIODIVERSITY; DYNAMICS; NITROGEN; EUROPE; HEALTH; SIZE</t>
  </si>
  <si>
    <t>Historically, soils have always underpinned civilisation. Their role is fundamental to the provision of food and water, along with a wide range of ecosystem goods and services. Soils are arguably the most complex systems oil Earth, and are intimately linked to human security and the integrity of the wider environment. In this paper we propose 18 ecosystem services that are critical for soils and land use in the UK. Soils are extremely heterogeneous and not all soils can fulfil the full spectrum of services required for the future of the UK, so there is a need to protect their Multifunctional attributes in order to preserve national and international natural capital. There are concerns that anthropogenically induced changes in land use or management will result ill Soils not being utilised to provide the functions to which they are best suited. For example, soils primarily suited for food Supply may be given over to Provide a platform for construction. This is ail all-pervading and recurring concern and highlights the importance of critical decisions, thresholds and potential 'tipping points'. Once critical soil functions are lost they are irrecoverable, potentially for millennia, representing a loss of resource that is fundamental to the UK's national livelihood and well-being. Pressures from changes in climate and to the Earth system will bring about complex and systematic change to soils and their abilities to provide essential functions. We therefore recommend national needs for ensuring the sustainability for soils and future land use in the UK. They are to maintain the long-term base for soil science through education and intellectual investment. including communication of the value of soils and land as natural capital; to manage soil resources so that multifunctionality prevails and critical tipping points are avoided; to audit the national soil resource through soil mapping; preparation of appropriate databases and provision of long-term monitoring networks and observatories; and to synthesise adaptable predictive frameworks for soil system science through integrated modelling. (C) 2009 Queen's Printer and Controller of HMSO. Published by Elsevier Ltd. All rights reserved.</t>
  </si>
  <si>
    <t>[Haygarth, Philip M.] Univ Lancaster, Ctr Sustainable Water Management, Lancaster Environm Ctr, Lancaster LA1 4YQ, England; [Ritz, Karl] Cranfield Univ, Natl Soil Resources Inst, Dept Nat Resources, Sch Appl Sci, Cranfield MK43 0AL, Beds, England</t>
  </si>
  <si>
    <t>Haygarth, PM (corresponding author), Univ Lancaster, Ctr Sustainable Water Management, Lancaster Environm Ctr, Lancaster LA1 4YQ, England.</t>
  </si>
  <si>
    <t>p.haygarth@lancaster.ac.uk</t>
  </si>
  <si>
    <t>Haygarth, Philip Matthew/F-6790-2014</t>
  </si>
  <si>
    <t>Ritz, Karl/0000-0001-6584-0631; Haygarth, Philip/0000-0002-1672-6290</t>
  </si>
  <si>
    <t>S187</t>
  </si>
  <si>
    <t>S197</t>
  </si>
  <si>
    <t>10.1016/j.landusepol.2009.09.016</t>
  </si>
  <si>
    <t>He, P; Baiocchi, G; Feng, KS; Hubacek, K; Yu, Y</t>
  </si>
  <si>
    <t>He, Pan; Baiocchi, Giovanni; Feng, Kuishuang; Hubacek, Klaus; Yu, Yang</t>
  </si>
  <si>
    <t>Environmental impacts of dietary quality improvement in China</t>
  </si>
  <si>
    <t>Diet change; Malnutrition; greenhouse gases; Water; Land; China</t>
  </si>
  <si>
    <t>NEW-YORK-STATE; MAPPING POTENTIAL FOODSHEDS; GREENHOUSE-GAS EMISSIONS; CONSUMPTION PATTERNS; CLIMATE-CHANGE; FOOD-CONSUMPTION; WATER FOOTPRINT; GLOBAL BURDEN; LAND-USE; HEALTH</t>
  </si>
  <si>
    <t>Dietary-related risks rank top among all the health risks in many countries. The 2nd United Nations Sustainable Development Goal aims to end hunger, achieve food security and improved nutrition and promote sustainable agriculture. Yet whether improving nutritional quality also benefits the environment is still under-explored, particularly for developing countries. China is an interesting and important case because of its rapidly changing dietary patterns distinct from the western countries studied in the literature, sub-national level heterogeneity, socio-economic characteristics and lifestyles, as well as its considerable population. This paper evaluates greenhouse gas (GHG) emissions, water consumption, and land appropriation resulting from shifting the Chinese population to healthy diets. We quantify the environmental impacts of individual diets using the latest available data of China Health and Nutrition Survey (2011), and compare them with the environmental impacts of suggested healthy dietary patterns in accordance with the 2016 Chinese Dietary Guidelines. If all Chinese would follow healthy diets rather than their current diets revealed in the survey, GHG emissions, water consumption, and land occupation would increase by 7.5% (63.9 Mt CO(2)e annually), 53.5% (510 billion m(3)), and 54.2% (1256 billion m(2)), respectively. Urban and high-income groups have higher diet-related environmental impacts but could achieve less additional environmental impacts when moving to healthier diets. These findings indicate an expense of increased GHG emissions, and consumption of water and land resources in improving health. They also highlight the need to focus on the effects of improved economic conditions and urbanization in reconciling environmental impacts and human nutritional adequacy.</t>
  </si>
  <si>
    <t>[He, Pan] Tsinghua Univ, Dept Earth Syst Sci, Beijing 100048, Peoples R China; [Baiocchi, Giovanni; Feng, Kuishuang] Univ Maryland, Dept Geog Sci, College Pk, MD 20742 USA; [Yu, Yang] Tsinghua Univ, Inst Interdisciplinary Informat Sci, Beijing 100084, Peoples R China; [Hubacek, Klaus] Univ Groningen, ESRIG, Ctr Energy &amp; Environm Sci IVEM, NL-9747 AG Groningen, Netherlands; [Hubacek, Klaus] Int Inst Appl Syst Anal, Schlosspl 1, A-2361 Laxenburg, Austria</t>
  </si>
  <si>
    <t>Baiocchi, G (corresponding author), Univ Maryland, Dept Geog Sci, College Pk, MD 20742 USA.</t>
  </si>
  <si>
    <t>baiocchi@umd.edu</t>
  </si>
  <si>
    <t>baiocchi, giovanni/AAN-4104-2021; Feng, Kuishuang/Y-2541-2019</t>
  </si>
  <si>
    <t>baiocchi, giovanni/0000-0002-0319-7561; He, Pan/0000-0003-1088-6290; Hubacek, Klaus/0000-0003-2561-6090</t>
  </si>
  <si>
    <t>10.1016/j.jenvman.2019.03.106</t>
  </si>
  <si>
    <t>He, P; Baiocchi, G; Hubacek, K; Feng, KS; Yu, Y</t>
  </si>
  <si>
    <t>He, Pan; Baiocchi, Giovanni; Hubacek, Klaus; Feng, Kuishuang; Yu, Yang</t>
  </si>
  <si>
    <t>The environmental impacts of rapidly changing diets and their nutritional quality in China</t>
  </si>
  <si>
    <t>GREENHOUSE-GAS EMISSIONS; FOOD-CONSUMPTION; WATER FOOTPRINT; CLIMATE-CHANGE; PATTERNS; HEALTH</t>
  </si>
  <si>
    <t>China's fast-paced socio-economic transformation has been accompanied by shifting diets towards higher shares of non starchy foods. Such trends change the dietary health risks but also potentially contribute to growing environmental problems, and thus necessitate an understanding of the links between nutritional quality and environmental impacts of Chinese diets. We assess the nutritional quality of over 21,500 individuals living in nine provinces during the 1997-2011 period and quantify their environmental footprints. Our study shows that the greenhouse gas emissions, water consumption and land appropriation of the average diet increased, driven by consumption of meat, cooking oil and other non-starchy foods. While increasing meat and oil consumption has lead to an increased burden on the environment and a reduction in the nutritional quality of Chinese diets, increases in other non-starchy foods has improved nutritional quality but with increased negative environmental consequences. Our findings identify trade-offs and synergies emerging from analysing the nutrition-environment nexus, and indicate challenges as well as opportunities in reducing environmental impacts while eliminating malnutrition.</t>
  </si>
  <si>
    <t>[He, Pan; Baiocchi, Giovanni; Hubacek, Klaus; Feng, Kuishuang] Univ Maryland, Dept Geog Sci, College Pk, MD 20742 USA; [Yu, Yang] Tsinghua Univ, Inst Interdisciplinary Informat Sci, Beijing, Peoples R China</t>
  </si>
  <si>
    <t>baiocchi, giovanni/0000-0002-0319-7561; He, Pan/0000-0003-1088-6290</t>
  </si>
  <si>
    <t>National Natural Science Foundation of China-NSFC [71628301]</t>
  </si>
  <si>
    <t>National Natural Science Foundation of China-NSFC(National Natural Science Foundation of China (NSFC))</t>
  </si>
  <si>
    <t>K.F. acknowleges the National Natural Science Foundation of China-NSFC 71628301.</t>
  </si>
  <si>
    <t>10.1038/s41893-018-0035-y</t>
  </si>
  <si>
    <t>GN6BT</t>
  </si>
  <si>
    <t>He, S; Wu, JH; Wang, D; He, XD</t>
  </si>
  <si>
    <t>He, Song; Wu, Jianhua; Wang, Dan; He, Xiaodong</t>
  </si>
  <si>
    <t>Predictive modeling of groundwater nitrate pollution and evaluating its main impact factors using random forest</t>
  </si>
  <si>
    <t>Groundwater nitrate; Environmental factors; Machine learning; Random forest; Predictor variable importance</t>
  </si>
  <si>
    <t>HEALTH-RISK ASSESSMENT; URBAN LAND-USE; YINCHUAN PLAIN; SURFACE-WATER; QUALITY; CONTAMINATION; SHALLOW; REGION; BASIN; AREA</t>
  </si>
  <si>
    <t>Groundwater quality in plains and basins of arid and semi-arid regions with increased agriculture and urbanization development faces severe nitrate pollution, which is affected by both climate and anthropogenic activities. Here, shallow groundwater nitrate concentrations in the Yinchuan Region in central Yinchuan Plain were modeled during 2000, 2005, 2010, and 2015 using random forest. Multiple spatial environment factors were taken as predictor variables. The relative importance of these factors was also calculated using the constructed model. Remote sensing and GIS methods were used to compile various environmental factors to generate training and test sets for training and validation of the random forest model. Mean absolute error (MAE), root mean square error (RMSE), and coefficient of determination (R-2) between the observed and predicted groundwater nitrate concentrations were used to measure the model performance. As indicated by these metrics, the random forest model for groundwater nitrate prediction was performed well. The relative importance of the predictor variables computed by the model indicated groundwater nitrate was mainly affected by the distance to the Yellow River, meteorological elements (precipitation, evaporation, and mean air temperature), and water level elevation. Additionally, urban and arable land were the two land use/land cover types that mainly influenced groundwater nitrate concentration in the Yinchuan Region, of which urban land was more influential than arable land as a result of intense expansion of urban land from 2000 to 2015. Overall, the current study provides an approach to integrate multiple environmental factors for groundwater quality study and is also significant for sustainable groundwater management in the Yinchuan Region.</t>
  </si>
  <si>
    <t>[He, Song; Wu, Jianhua; Wang, Dan; He, Xiaodong] Changan Univ, Sch Water &amp; Environm, 126 Yanta Rd, Xian 710054, Shaanxi, Peoples R China; [He, Song; Wu, Jianhua; Wang, Dan; He, Xiaodong] Changan Univ, Key Lab Subsurface Hydrol &amp; Ecol Effects Arid Reg, Minist Educ, 126 Yanta Rd, Xian 710054, Shaanxi, Peoples R China</t>
  </si>
  <si>
    <t>Wu, JH (corresponding author), Changan Univ, Sch Water &amp; Environm, 126 Yanta Rd, Xian 710054, Shaanxi, Peoples R China.</t>
  </si>
  <si>
    <t>wjh2005xy@126.com</t>
  </si>
  <si>
    <t>Wu, Jianhua/G-4389-2017</t>
  </si>
  <si>
    <t>Wu, Jianhua/0000-0001-6423-1762; He, Song/0000-0002-3554-5372</t>
  </si>
  <si>
    <t>National Natural Science Foundation of China [42072286, 41761144059]; Special Funds for Basic Scientific Research of Central Colleges [300102299301, 300102291507]; Fok Ying Tong Education Foundation [161098]; Ten Thousand Talent Program [W03070125]</t>
  </si>
  <si>
    <t>National Natural Science Foundation of China(National Natural Science Foundation of China (NSFC)); Special Funds for Basic Scientific Research of Central Colleges; Fok Ying Tong Education Foundation(Fok Ying Tung Education Foundation); Ten Thousand Talent Program</t>
  </si>
  <si>
    <t>Financial support has been received from various agencies for the research presented in this paper: the National Natural Science Foundation of China (42072286 and 41761144059), the Special Funds for Basic Scientific Research of Central Colleges (300102299301 and 300102291507), the Fok Ying Tong Education Foundation (161098), and the Ten Thousand Talent Program (W03070125). The editors and reviewers are greatly acknowledged for their dedication in careful edits and valuable comments on the original version of this manuscript, which helps a lot to improve the quality of this manuscript.</t>
  </si>
  <si>
    <t>10.1016/j.chemosphere.2021.133388</t>
  </si>
  <si>
    <t>YZ6OH</t>
  </si>
  <si>
    <t>He, XG; Estes, L; Konar, M; Di Tian; Anghileri, D; Baylis, K; Evans, TP; Sheffield, J</t>
  </si>
  <si>
    <t>He, Xiaogang; Estes, Lyndon; Konar, Megan; Di Tian; Anghileri, Daniela; Baylis, Kathy; Evans, Tom P.; Sheffield, Justin</t>
  </si>
  <si>
    <t>Integrated approaches to understanding and reducing drought impact on food security across scales</t>
  </si>
  <si>
    <t>CROP YIELD; CLIMATE-CHANGE; WATER CONSERVATION; SEASONAL FORECASTS; GLOBAL CROPLAND; NATIONAL-SCALE; SYSTEMS; MAIZE; WEATHER; FUTURE</t>
  </si>
  <si>
    <t>Understanding the cross-scale linkages between drought and food security is vital to developing tools to reduce drought impacts and support decision making. This study reviews how drought hazards transfer to food insecurity through changes in physical processes and socio-environmental systems across a wide range of spatial and temporal scales. We propose a multi-scale, integrated framework leveraging modeling advances (e.g. drought and crop monitoring, water-food-energy nexus, decision making) and increased data availability (e.g. satellite remote sensing, food trade) through the lens of the coupled human-natural system to support multidisciplinary approaches and avoid potential policy spillover effects. We discuss current scale-dependent challenges in tackling drought-induced food security whilst minimizing water use conflicts and environmental impacts.</t>
  </si>
  <si>
    <t>[He, Xiaogang; Sheffield, Justin] Princeton Univ, Dept Civil &amp; Environm Engn, Princeton, NJ 08544 USA; [He, Xiaogang] Stanford Univ, Water West, Woods Inst Environm, Stanford, CA 94305 USA; [Estes, Lyndon] Clark Univ, Grad Sch Geog, Worcester, MA 01610 USA; [Konar, Megan] Univ Illinois, Dept Civil &amp; Environm Engn, Urbana, IL USA; [Di Tian] Auburn Univ, Dept Crop Soil &amp; Environm Sci, Auburn, AL 36849 USA; [Anghileri, Daniela; Sheffield, Justin] Univ Southampton, Geog &amp; Environm Sci, Southampton, Hants, England; [Baylis, Kathy] Univ Illinois, Dept Agr &amp; Consumer Econ, Urbana, IL USA; [Evans, Tom P.] Univ Arizona, Sch Geog &amp; Dev, Tucson, AZ USA</t>
  </si>
  <si>
    <t>He, XG (corresponding author), Princeton Univ, Dept Civil &amp; Environm Engn, Princeton, NJ 08544 USA.;He, XG (corresponding author), Stanford Univ, Water West, Woods Inst Environm, Stanford, CA 94305 USA.</t>
  </si>
  <si>
    <t>hexg@stanford.edu</t>
  </si>
  <si>
    <t>Anghileri, Daniela/AAN-2177-2020</t>
  </si>
  <si>
    <t>Anghileri, Daniela/0000-0001-6220-8593; Evans, Tom/0000-0003-4591-1011; Tian, Di/0000-0001-7752-947X; Sheffield, Justin/0000-0003-2400-0630</t>
  </si>
  <si>
    <t>NSF [SES-1832393]; Princeton Environmental Institute at Princeton University; 'Building REsearch Capacity for sustainable water and food security in drylands of sub-Saharan Africa' (BRECcIA) - UK Research and Innovation as part of the Global Challenges Research Fund [NE/P021093/1]; US National Science Foundation [SES-1360463, BCS-1534544, DEB-1924309]; USDA/NIFA Agriculture and Food Research Initiative [2019-67021-29937, 1012578]; NERC [NE/P021093/1] Funding Source: UKRI</t>
  </si>
  <si>
    <t>NSF(National Science Foundation (NSF)); Princeton Environmental Institute at Princeton University(Princeton University); 'Building REsearch Capacity for sustainable water and food security in drylands of sub-Saharan Africa' (BRECcIA) - UK Research and Innovation as part of the Global Challenges Research Fund; US National Science Foundation(National Science Foundation (NSF)); USDA/NIFA Agriculture and Food Research Initiative; NERC(UK Research &amp; Innovation (UKRI)Natural Environment Research Council (NERC))</t>
  </si>
  <si>
    <t>This material is based upon work supported by NSF grant SES-1832393. X He would like to acknowledge the partial support from the Princeton Environmental Institute at Princeton University through the Mary and Randall Hack '69 Research Fund and the Science, Technology, and Environmental Policy (STEP) fellowship. J Sheffield and D Anghileri are supported through the 'Building REsearch Capacity for sustainable water and food security in drylands of sub-Saharan Africa' (BRECcIA), which is supported by UK Research and Innovation as part of the Global Challenges Research Fund, grant number NE/P021093/1. T Evans is supported through US National Science Foundation grant SES-1360463, BCS-1534544 and DEB-1924309. D Tian is supported by the USDA/NIFA Agriculture and Food Research Initiative Competitive Grant (Award No. 2019-67021-29937) and Hatch Project (Access No. 1012578).</t>
  </si>
  <si>
    <t>10.1016/j.cosust.2019.09.006</t>
  </si>
  <si>
    <t>JU3FF</t>
  </si>
  <si>
    <t>He, XJ</t>
  </si>
  <si>
    <t>He, X. J.</t>
  </si>
  <si>
    <t>Information on Impacts of Climate Change and Adaptation in China</t>
  </si>
  <si>
    <t>JOURNAL OF ENVIRONMENTAL INFORMATICS</t>
  </si>
  <si>
    <t>climate change impacts; adaptation policy; adaptation science and technology; Chinese characteristics</t>
  </si>
  <si>
    <t>WATER-RESOURCES MANAGEMENT; TEMPERATURE; MODEL</t>
  </si>
  <si>
    <t>Climate change adaptation in China faces dual challenges: the development demand and its increasing pressure. In recent years, China has made great efforts in climate change impact assessment, adaptation policy-making, as well as technological research and development. The objective of this paper is to analyze and summarize the achievements and gaps of improving the adaptation strategies. A case study focusing on China is provided as a reference for other developing countries. In China, positive and negative impacts coexist, with the negatives outweighing the positives. Climate change affects mainly seven fields, including agriculture, water resources, coastal zone, ecosystem and biodiversity, urban development, major projects, and human health. A top-down policy system of climate change adaptation in China consists of 117 national and departmental policies, 31 provincial action plans and 21 provincial adaptation plans. There is an increasing number of climate change adaptation policies appearing in China. Identification, classification and key-chain analysis are performed over the adaptation policies, in order to build up the technology system that captures their structure and characteristics. Progress has been made in the development and application of the top 10 adaptation technologies, such as extreme weather event prediction and early warning technology, integrated adaptation technology for human health, as well as technology for the conservation and restoration of typical climate-sensitive ecosystems. However, gaps still exist in the mismatch between adaptation goals and resource management in terms of adaptation policy-making, adaptation mechanism of global changes, and strategic adaptation technology and top-level design.</t>
  </si>
  <si>
    <t>[He, X. J.] Adm Ctr Chinas Agenda 21, Beijing 100038, Peoples R China</t>
  </si>
  <si>
    <t>He, XJ (corresponding author), Adm Ctr Chinas Agenda 21, Beijing 100038, Peoples R China.</t>
  </si>
  <si>
    <t>hexiaojia@acca21.org.cn</t>
  </si>
  <si>
    <t>National Key Technology RD Program [2013BAC09B04]</t>
  </si>
  <si>
    <t>National Key Technology RD Program(National Key Technology R&amp;D Program)</t>
  </si>
  <si>
    <t>This study was supported by the National Key Technology R&amp;D Program (No. 2013BAC09B04). The author would like to thank Yinlong Xu from Institute of Environment and Sustainable Development in Agriculture, Shaohong Wu form Institute of Geographic Sciences and Natural Resources Research, Chinese Academy of Sciences and Weining Xu form Chinese Research Academy of Environmental Sciences for their valuable comments and suggestions.</t>
  </si>
  <si>
    <t>INT SOC ENVIRON INFORM SCI</t>
  </si>
  <si>
    <t>REGINA</t>
  </si>
  <si>
    <t>4246 ALBERT ST, REGINA, SASKATCHEWAN S4S 3R9, CANADA</t>
  </si>
  <si>
    <t>1726-2135</t>
  </si>
  <si>
    <t>1684-8799</t>
  </si>
  <si>
    <t>J ENVIRON INFORM</t>
  </si>
  <si>
    <t>J. Environ. Inform.</t>
  </si>
  <si>
    <t>10.3808/jei.201700367</t>
  </si>
  <si>
    <t>FB2FV</t>
  </si>
  <si>
    <t>Heady, WN; Clark, RP; O'Connor, K; Clark, C; Endris, C; Ryan, S; Stoner-Duncan, S</t>
  </si>
  <si>
    <t>Heady, Walter N.; Clark, Ross P.; O'Connor, Kevin; Clark, Cara; Endris, Charles; Ryan, Sierra; Stoner-Duncan, Sara</t>
  </si>
  <si>
    <t>Assessing California's bar-built estuaries using the California Rapid Assessment Method</t>
  </si>
  <si>
    <t>Lagoon; Condition index; Coastal; Landscape scale; Management; Stressor</t>
  </si>
  <si>
    <t>STEELHEAD ONCORHYNCHUS-MYKISS; NITROGEN; EUTROPHICATION; CONSERVATION; THRESHOLDS; PATTERNS</t>
  </si>
  <si>
    <t>Bar-built estuaries are generally found at the mouths of smaller watersheds with seasonal precipitation, episodic streamflow and seasonal swell dynamics. Low streamflows and constructive wave forces form a sand bar at the mouth isolating the stream from the ocean, creating a ponded lagoon, and inundating the surrounding marsh plain. Bar-built estuaries are wide spread in California comprising over 50 percent of California's more than 500 estuaries. By connecting terrestrial, freshwater, and marine realms bar-built estuaries are complex and dynamic providing great habitat and ecosystem services. California has suffered some of the highest losses of wetland habitats, and the wetland habitats of bar-built estuaries continue to be threatened by further development, pollution, and climate related changes including diminished streamflows and sea level rise. Given this loss and threat we developed a California Rapid Assessment Method (CRAM) to assess the condition of California's bar-built estuaries. CRAM uses visual indicators to accurately reflect current wetland condition with regards to buffer habitat, hydrology, physical complexity, plant diversity and structure, and landscape influences. Here we validate this method by comparing results of CRAM for bar-built estuaries to other accepted measures of wetland condition that we simultaneously collected with CRAM including vegetative surveys, water nutrient levels, and GIS landscape scale measures of stress for 32 sites throughout California. CRAM correlated well with each of these three independent methods of assessing condition. Notably, the Environmental Monitoring and Assessment Program (EMAP) number of natives metric significantly correlated with CRAM Index and all Attribute scores. The strong correlations of CRAM to nutrient levels is particularly important considering the documentation of the negative impact of nutrients on fish populations, the use of bar-built estuaries by juveniles of commercially important species, and the nursery role of bar-built estuaries for maintaining imperiled populations of species such as steelhead. GIS measured percent impervious, percent agriculture, and percent dams all correlated well with expected CRAM Attribute scores at appropriate watershed scales relative to the area of inference for each CRAM metric. Further, CRAM for bar-built estuaries works well throughout California's diversity of environmental conditions and regardless of geography, timing, or whether the bar was open or closed during the survey. We hope that the availability of CRAM combined with available data repositories will enable local, state, and federal decision makers to better manage, restore, and conserve valuable bar-built estuaries in the face of continual threats like development, drought, and sea level rise. (C) 2015 Elsevier Ltd. All rights reserved.</t>
  </si>
  <si>
    <t>[Heady, Walter N.; Clark, Ross P.; O'Connor, Kevin; Clark, Cara; Endris, Charles; Ryan, Sierra; Stoner-Duncan, Sara] Moss Landing Marine Labs, Cent Coast Wetlands Grp, Moss Landing, CA 95039 USA</t>
  </si>
  <si>
    <t>Heady, WN (corresponding author), Nature Conservancy, 99 Pacific St,Suite 200G, Monterey, CA 93940 USA.</t>
  </si>
  <si>
    <t>wheady@tnc.org; rclark@mlml.calstate.edu; koconnor@mlml.calstate.edu; cclark@mlml.calstate.edu; cendris@mlml.calstate.edu; sryan@mlml.calstate.edu; sstoner@mlml.calstate.edu</t>
  </si>
  <si>
    <t>Clark, Ross/K-7613-2019</t>
  </si>
  <si>
    <t>Clark, Ross/0000-0002-7291-8553; O'Connor, Kevin/0000-0002-8169-968X</t>
  </si>
  <si>
    <t>USEPA Region; Wetland Program Development Grant [CD-00T20101-0]; Coastal Conservation and Research</t>
  </si>
  <si>
    <t>USEPA Region; Wetland Program Development Grant; Coastal Conservation and Research</t>
  </si>
  <si>
    <t>This work was funded by a USEPA Region 9, Wetland Program Development Grant (CD-00T20101-0). We would like to extend our appreciation to the Bar-built Estuary CRAM Technical Advisory Committee, members of the California Wetland Monitoring Workgroup, and Level II Committee for their guidance and valuable input. Authors also appreciate the collaborative support of colleagues at the San Francisco Estuary Institute and Southern California Coastal Water Research Project. We thank jasmine Ruvalcaba, Nora Grant, Malena Clark, and Nathalie Clark for field assistance. We thank Eric Stein, Mary Gleason, and John Largier and two anonymous reviewers for their helpful comments on the manuscript. We thank John Oliver and Coastal Conservation and Research for logistical and financial support.</t>
  </si>
  <si>
    <t>10.1016/j.ecolind.2015.05.062</t>
  </si>
  <si>
    <t>CQ7IL</t>
  </si>
  <si>
    <t>Heller, MC; Walchale, A; Heard, BR; Hoey, L; Khoury, CK; De Haan, S; Burra, DD; Duong, TT; Osiemo, J; Trinh, TH; Jones, AD</t>
  </si>
  <si>
    <t>Heller, Martin C.; Walchale, Abhijeet; Heard, Brent R.; Hoey, Lesli; Khoury, Colin K.; De Haan, Stef; Burra, Dharani Dhar; Duong, Thi Thanh; Osiemo, Jamleck; Trinh, Thi Huong; Jones, Andrew D.</t>
  </si>
  <si>
    <t>Environmental analyses to inform transitions to sustainable diets in developing countries: case studies for Vietnam and Kenya</t>
  </si>
  <si>
    <t>INTERNATIONAL JOURNAL OF LIFE CYCLE ASSESSMENT</t>
  </si>
  <si>
    <t>Decision-making; Diet; Greenhouse gas emissions; Low; and middle-income countries; Sustainable development goals; Water use</t>
  </si>
  <si>
    <t>GREENHOUSE-GAS EMISSIONS; WATER FOOTPRINT; PATTERNS; IMPACTS; BLUE; CONSUMPTION; LIVESTOCK; HEALTH; DELTA</t>
  </si>
  <si>
    <t>Purpose Sustainable diets are an environmental, economic, and public health imperative, but identifying clear intervention points is challenging. Decision-making will require descriptive analyses from a variety of perspectives, even under the inevitable uncertainty introduced by limited data. This study uses existing data to provide a diet-level perspective on environmental impact from food production in the case study countries of Vietnam and Kenya. Methods FAO food supply data at decadal time steps were used as a proxy for national average diets in Vietnam and Kenya. We combined these data with estimates of the greenhouse gas emissions (GHGE) and water use impact associated with producing food commodities. Generic GHGE factors were derived from a survey of the life cycle assessment literature. Country- and commodity-specific blue water use estimates were used, reflecting country-of-origin for import-dominated commodities. The AWARE characterization model was used to offer a diet-associated water scarcity footprint. Trends in diet-associated environmental impacts were interpreted in light of diet shifts, economic development trends, and other factors. Results and discussion Increasing per capita food supply in Vietnam, and in particular increases in meat, have led to rising diet-associated per capita GHGE. While supply of beef remains 5.2 times smaller than pork-the dominant meat-increases in beef demand in the past decade have resulted in it becoming second only to rice in contribution to diet GHGE. The water use and water scarcity footprint in Vietnam follow an increasing trend comparable to food supply. On the other hand, historically consistent levels of dairy and beef in Kenya dominate diet-level GHGE. Water use associated with the Kenyan diet shows marked increases between the 1990s and 2000s due to imports of wheat and rice from water-stressed regions. Environmental performance data for characteristic food production systems in these and other developing countries are needed to improve the representativeness and reliability of such assessments. Conclusions Despite data limitations, the methods and results presented here may offer a fresh perspective in sustainable development policy deliberations, as they offer an entry point to linking environmental impact and consumption behaviors and can elucidate otherwise obscure or unexpected outcomes. A clear need emerges for further environmental analysis of dominant production systems within both Vietnam and Kenya.</t>
  </si>
  <si>
    <t>[Heller, Martin C.; Walchale, Abhijeet; Heard, Brent R.] Univ Michigan, Sch Environm &amp; Sustainabil, Ctr Sustainable Syst, Ann Arbor, MI 48109 USA; [Hoey, Lesli] Univ Michigan, Urban &amp; Reg Planning Program, Ann Arbor, MI 48109 USA; [Khoury, Colin K.] Int Ctr Trop Agr CIAT, Cali, Colombia; [De Haan, Stef; Burra, Dharani Dhar; Duong, Thi Thanh; Trinh, Thi Huong] CIAT Asia, Int Ctr Trop Agr, Hanoi, Vietnam; [Osiemo, Jamleck] CIAT Africa, Int Ctr Trop Agr, Nairobi, Kenya; [Trinh, Thi Huong] Thuongmai Univ, Dept Math &amp; Stat, Hanoi, Vietnam; [Jones, Andrew D.] Univ Michigan, Sch Publ Hlth, Ann Arbor, MI 48109 USA</t>
  </si>
  <si>
    <t>Heller, MC (corresponding author), Univ Michigan, Sch Environm &amp; Sustainabil, Ctr Sustainable Syst, Ann Arbor, MI 48109 USA.</t>
  </si>
  <si>
    <t>mcheller@umich.edu</t>
  </si>
  <si>
    <t>Khoury, Colin K./AAA-1864-2020</t>
  </si>
  <si>
    <t>Khoury, Colin K./0000-0001-7893-5744; TRINH, Thi Huong/0000-0002-5615-5787; Heller, Martin/0000-0001-9204-6222</t>
  </si>
  <si>
    <t>0948-3349</t>
  </si>
  <si>
    <t>1614-7502</t>
  </si>
  <si>
    <t>INT J LIFE CYCLE ASS</t>
  </si>
  <si>
    <t>Int. J. Life Cycle Assess.</t>
  </si>
  <si>
    <t>10.1007/s11367-019-01656-0</t>
  </si>
  <si>
    <t>MU9JB</t>
  </si>
  <si>
    <t>Helmstedt, KJ; Stokes-Draut, JR; Larsen, AE; Potts, MD</t>
  </si>
  <si>
    <t>Helmstedt, K. J.; Stokes-Draut, J. R.; Larsen, A. E.; Potts, M. D.</t>
  </si>
  <si>
    <t>Innovating at the food, water, and energy interface</t>
  </si>
  <si>
    <t>Closing the loop; Natural resource management; Sustainability; Stakeholder engagement; Nexus; WEF</t>
  </si>
  <si>
    <t>LIFE-CYCLE ENERGY; CLIMATE-CHANGE; WASTE-WATER; LAND-USE; KNOWLEDGE COPRODUCTION; NITROGEN RECOVERY; RESOURCE RECOVERY; DECISION-MAKING; ION-EXCHANGE; URBAN WATER</t>
  </si>
  <si>
    <t>Food, energy, and water (FEW) systems are inexorably linked. Earth's changing climate and increasing competition for finite land resources are creating and amplifying challenges at the FEW nexus. Managing FEW systems to mitigate these negative impacts and stresses is a pressing policy issue. The FEW interface is often managed as three independent systems, missing disruptive opportunities for streamlined integrated management. We contend that existing technologies can be reframed and emerging technologies can be harnessed for integrated FEW management, changing the way that each resource system operates within the broader system. We discuss solutions to three main challenges to integrating FEW system management: resolving spatiotemporal disconnections over multiple scales; closing resource loops; and creating actionable information. Sustainable resource management is critical for humanity, as well as for functioning trade systems and ecological health. Embracing integrated management in FEW systems would enable policy makers and managers to more efficiently and effectively secure critical resource systems in the face of global change. (C) 2017 Elsevier Ltd. All rights reserved.</t>
  </si>
  <si>
    <t>[Helmstedt, K. J.] Queensland Univ Technol, Sch Math Sci, Brisbane, Qld 4000, Australia; [Helmstedt, K. J.; Potts, M. D.] Univ Calif Berkeley, Dept Environm Sci Policy &amp; Management, Berkeley, CA 94720 USA; [Stokes-Draut, J. R.] Univ Calif Berkeley, Dept Civil &amp; Environm Engn, Berkeley, CA 94720 USA; [Stokes-Draut, J. R.] Univ Calif Berkeley, Reinventing Nations Urban Water Infrastruct ReNUW, Engn Res Ctr, Berkeley, CA 94720 USA; [Larsen, A. E.] Univ Calif Santa Barbara, Bren Sch Environm Sci &amp; Management, Santa Barbara, CA 93106 USA</t>
  </si>
  <si>
    <t>Helmstedt, KJ (corresponding author), Queensland Univ Technol, Sch Math Sci, Brisbane, Qld 4000, Australia.</t>
  </si>
  <si>
    <t>kate.helmstedt@qut.edu.au</t>
  </si>
  <si>
    <t>Helmstedt, Kate/P-7288-2019; Stokes-Draut, Jennifer/AAG-3693-2020</t>
  </si>
  <si>
    <t>Stokes-Draut, Jennifer/0000-0003-0240-1361; Helmstedt, Kate/0000-0003-0201-5348; Larsen, Ashley/0000-0001-7491-9245</t>
  </si>
  <si>
    <t>United States National Science Foundation Award [CBET-1541880]; US NSF [CBET-0853512]</t>
  </si>
  <si>
    <t>United States National Science Foundation Award; US NSF(National Science Foundation (NSF))</t>
  </si>
  <si>
    <t>This work was in part support by United States National Science Foundation Award CBET-1541880. Ideas for this paper emerged from the US NSF-funded 'Developing Intelligent Food, Energy, and Water Systems' workshop at University of California Berkeley and subsequent graduate seminar. J.S.D acknowledges that funding for this research was provided by the US NSF-funded Reinventing the Nation's Urban Water Infrastructure (ReNUWIt) Engineering Center (http://renuwit.org; NSF Grant No. CBET-0853512).</t>
  </si>
  <si>
    <t>10.1016/j.jenvman.2017.12.026</t>
  </si>
  <si>
    <t>FW1QL</t>
  </si>
  <si>
    <t>Henao, E; Cantera, JR; Rzymski, P</t>
  </si>
  <si>
    <t>Henao, Eliana; Cantera, Jaime R.; Rzymski, Piotr</t>
  </si>
  <si>
    <t>Conserving the Amazon River Basin: The case study of the Yahuarcaca Lakes System in Colombia</t>
  </si>
  <si>
    <t>Amazon River Basin; Yahuarcaca Lakes System; Biodiversity; Colombia; &lt;/bold&gt;</t>
  </si>
  <si>
    <t>CLIMATE-CHANGE; MERCURY METHYLATION; WATER; FLOODPLAIN; PHARMACEUTICALS; CONSERVATION; ZOOPLANKTON; ROTIFERS; FISH; FLUORESCENCE</t>
  </si>
  <si>
    <t>Colombia is the fourth contributor to the Amazon River Basin (ARB) by surface, and the third by mean annual runoff. The Yahuarcaca Lakes System (YLS), consisting of four large interconnected water bodies situated on the floodplain of Amazon River, was identified as one of the key areas for the conservation of freshwater biodiversity in the Colombian ARB. This review aimed to provide a general overview of YLS, present its environmental and biological features, identify main ecological and health threats, and propose mitigation strategies and future research prospects. A systematic search was performed using various databases. In summary, YLS harbors significant biodiversity and provides a number of ecological services for local communities, encompassing fish and drinking water supply and utilization of the floodplain for agriculture. Ensuring its sustainability requires attention from local and international authorities, collaboration with indigenous communities and future interdisciplinary research.</t>
  </si>
  <si>
    <t>[Henao, Eliana; Cantera, Jaime R.] Univ Valle, Dept Biol, Calle 13 100-00, Cali, Colombia; [Cantera, Jaime R.] Univ Valle, Ecol Estuaries &amp; Mangrove Res Grp ECOMANGLARES, Cali, Colombia; [Rzymski, Piotr] Poznan Univ Med Sci, Dept Environm Med, Poznan, Poland</t>
  </si>
  <si>
    <t>Henao, E (corresponding author), Univ Valle, Dept Biol, Calle 13 100-00, Cali, Colombia.</t>
  </si>
  <si>
    <t>eliana.henao@correounivalle.edu.co</t>
  </si>
  <si>
    <t>HENAO, ELIANA/0000-0003-3449-3010</t>
  </si>
  <si>
    <t>10.1016/j.scitotenv.2020.138186</t>
  </si>
  <si>
    <t>LN1EW</t>
  </si>
  <si>
    <t>Henini, G; Laidani, Y; Souahi, F; Hanini, S</t>
  </si>
  <si>
    <t>Salame, C; Aillerie, M; Khoury, G</t>
  </si>
  <si>
    <t>Henini, Ghania; Laidani, Ykhlef; Souahi, Fatiha; Hanini, Salah</t>
  </si>
  <si>
    <t>Study of static adsorption system phenol/Luffa cylindrica fiber for industrial treatment of wastewater</t>
  </si>
  <si>
    <t>TERRAGREEN 2012: CLEAN ENERGY SOLUTIONS FOR SUSTAINABLE ENVIRONMENT (CESSE)</t>
  </si>
  <si>
    <t>Energy Procedia</t>
  </si>
  <si>
    <t>International Conference on Clean Energy Solutions for Sustainable Environment (TerraGreen)</t>
  </si>
  <si>
    <t>FEB 16-19, 2012</t>
  </si>
  <si>
    <t>Beirut, LEBANON</t>
  </si>
  <si>
    <t>Static adsorption; luffa cylindrica fibers; phenol system; optimization; aqueous effluents</t>
  </si>
  <si>
    <t>It is very well known at present that different industries agro-food sector generally produce considerable quantities of wastewater should be treated imperative for preserving the environment, and thus avoid a real danger to the ecosystem. These waters are usually loaded with in pollutants of organic nature. This study was motivated by the fact that no quantitative study concerning the physico- chemical behavior of Luffa cylindrica fibers, hence the idea to use the capacity of retention by adsorption of contaminants. In the first step, we studied the kinetics of adsorption (static adsorption of system phenol / fibers of Luffa cylindrica) by using the model of pollution of the phenol as a method of analysis the UV spectrophotometry, in a second step we valued with quantification the adsorption isotherms obtained in relation to other commonly used isotherms (activated carbon / phenol) and a final step optimization of the phenomenon has been conducted, the results are widely presented and discussed taking into account the variation some physicochemical parameters. This work demonstrates and confirms the possibility of using Luffa cylindrica fibers for industrial treatment of wastewater for its advantageous features: natural fiber, economic, non-toxic, biodegradable, filter, fuel and incinerated,... etc (C) 2012 Published by Elsevier Ltd. Selection and/or peer review under responsibility of The TerraGreen Society.</t>
  </si>
  <si>
    <t>[Henini, Ghania; Laidani, Ykhlef] Water Chlef Univ, Lab Environm, Postal Box 151, Hay Essalem 02000, Chlef, Algeria; [Souahi, Fatiha] ENP, Algiers 16200, Algeria; [Hanini, Salah] Univ Medea, LBMPT, Medea 26000, Algeria</t>
  </si>
  <si>
    <t>Henini, G (corresponding author), Water Chlef Univ, Lab Environm, Postal Box 151, Hay Essalem 02000, Chlef, Algeria.</t>
  </si>
  <si>
    <t>g.henini@gmail.com</t>
  </si>
  <si>
    <t>1876-6102</t>
  </si>
  <si>
    <t>ENRGY PROCED</t>
  </si>
  <si>
    <t>10.1016/j.egypro.2012.05.051</t>
  </si>
  <si>
    <t>Energy &amp; Fuels; Environmental Sciences</t>
  </si>
  <si>
    <t>BAR42</t>
  </si>
  <si>
    <t>Henriksson, PJG; Rico, A; Troell, M; Klinger, DH; Buschmann, AH; Saksida, S; Chadag, MV; Zhang, WB</t>
  </si>
  <si>
    <t>Henriksson, Patrik J. G.; Rico, Andreu; Troell, Max; Klinger, Dane H.; Buschmann, Alejandro H.; Saksida, Sonja; Chadag, Mohan V.; Zhang, Wenbo</t>
  </si>
  <si>
    <t>Unpacking factors influencing antimicrobial use in global aquaculture and their implication for management: a review from a systems perspective</t>
  </si>
  <si>
    <t>Antimicrobials; Antibiotics; Aquaculture; Seafood; Resistance; Fish</t>
  </si>
  <si>
    <t>UROPATHOGENIC ESCHERICHIA-COLI; ANTIBIOTIC-RESISTANCE; VETERINARY MEDICINES; SALMON AQUACULTURE; BACTERIAL ZOONOSES; MARINE-BACTERIA; MEKONG DELTA; FISH; WATER; RESIDUES</t>
  </si>
  <si>
    <t>Global seafood provides almost 20% of all animal protein in diets, and aquaculture is, despite weakening trends, the fastest growing food sector worldwide. Recent increases in production have largely been achieved through intensification of existing farming systems, resulting in higher risks of disease outbreaks. This has led to increased use of antimicrobials (AMs) and consequent antimicrobial resistance (AMR) in many farming sectors, which may compromise the treatment of bacterial infections in the aquaculture species itself and increase the risks of AMR in humans through zoonotic diseases or through the transfer of AMR genes to human bacteria. Multiple stakeholders have, as a result, criticized the aquaculture industry, resulting in consequent regulations in some countries. AM use in aquaculture differs from that in livestock farming due to aquaculture's greater diversity of species and farming systems, alternative means of AM application, and less consolidated farming practices in many regions. This, together with less research on AM use in aquaculture in general, suggests that large data gaps persist with regards to its overall use, breakdowns by species and system, and how AMs become distributed in, and impact on, the overall social-ecological systems in which they are embedded. This paper identifies the main factors (and challenges) behind application rates, which enables discussion of mitigation pathways. From a set of identified key mechanisms for AM usage, six proximate factors are identified: vulnerability to bacterial disease, AM access, disease diagnostic capacity, AMR, target markets and food safety regulations, and certification. Building upon these can enable local governments to reduce AM use through farmer training, spatial planning, assistance with disease identification, and stricter regulations. National governments and international organizations could, in turn, assist with disease-free juveniles and vaccines, enforce rigid monitoring of the quantity and quality of AMs used by farmers and the AM residues in the farmed species and in the environment, and promote measures to reduce potential human health risks associated with AMR.</t>
  </si>
  <si>
    <t>[Henriksson, Patrik J. G.; Troell, Max] Stockholm Univ, Stockholm Resilience Ctr, Kraftriket 2B, S-10691 Stockholm, Sweden; [Henriksson, Patrik J. G.; Chadag, Mohan V.] WorldFish, Jalan Batu Maung, Bayan Lepas 11960, Penang, Malaysia; [Rico, Andreu] Univ Alcala, IMDEA Water Inst, Sci &amp; Technol Campus,Ave Punto Com 2,POB 28805, Madrid, Spain; [Troell, Max] Royal Swedish Acad Sci, Beijer Inst Ecol Econ, Box 50005, S-10405 Stockholm, Sweden; [Klinger, Dane H.] Princeton Univ, Dept Ecol &amp; Evolut Biol, Princeton, NJ 08544 USA; [Buschmann, Alejandro H.] Univ Los Lagos, Ctr I Mar, Puerto Montt, Chile; [Buschmann, Alejandro H.] Univ Los Lagos, CeBiB, Puerto Montt, Chile; [Saksida, Sonja] Fisheries &amp; Oceans Canada, Aquaculture Management Div, Ottawa, ON, Canada; [Zhang, Wenbo] Shanghai Ocean Univ, Coll Fisheries &amp; Life Sci, Shanghai 201306, Peoples R China</t>
  </si>
  <si>
    <t>Henriksson, PJG (corresponding author), Stockholm Univ, Stockholm Resilience Ctr, Kraftriket 2B, S-10691 Stockholm, Sweden.;Henriksson, PJG (corresponding author), WorldFish, Jalan Batu Maung, Bayan Lepas 11960, Penang, Malaysia.</t>
  </si>
  <si>
    <t>patrik.henriksson@su.se</t>
  </si>
  <si>
    <t>Buschmann, Alejandro H./B-4770-2012; Rico, Andreu/G-1102-2016; Troell, Max/I-1724-2019</t>
  </si>
  <si>
    <t>Buschmann, Alejandro H./0000-0003-3246-681X; Rico, Andreu/0000-0002-1820-4218; Troell, Max/0000-0002-7509-8140; Henriksson, Patrik JG/0000-0002-3439-623X; Zhang, Wenbo/0000-0003-3765-3980</t>
  </si>
  <si>
    <t>VINNOVA-VINMER Marie Curie Incoming Grant [2015-01556]; post-doc Grant by the Spanish Ministry of Economy, Industry and Competitiveness [FJCI-2015-27190]; FORMAS (The Swedish Research Council for Environment, Agricultural Sciences and Spatial Planning) through the SeaWin project; Nordforsk; Center of Biotecnology and Bioengineering (CeBiB) [FB-001]; CGIAR Research Program on Fish Agri-Food Systems (FISH)</t>
  </si>
  <si>
    <t>VINNOVA-VINMER Marie Curie Incoming Grant; post-doc Grant by the Spanish Ministry of Economy, Industry and Competitiveness; FORMAS (The Swedish Research Council for Environment, Agricultural Sciences and Spatial Planning) through the SeaWin project; Nordforsk; Center of Biotecnology and Bioengineering (CeBiB); CGIAR Research Program on Fish Agri-Food Systems (FISH)(CGIAR)</t>
  </si>
  <si>
    <t>Patrik Henriksson is partially funded by VINNOVA-VINMER Marie Curie Incoming Grant (2015-01556). Andreu Rico is supported by a post-doc Grant provided by the Spanish Ministry of Economy, Industry and Competitiveness (FJCI-2015-27190). This research is also partially funded by FORMAS (The Swedish Research Council for Environment, Agricultural Sciences and Spatial Planning) through the SeaWin project. Dane H. Klinger was supported by the Nordforsk-funded Project Green Growth Based on Marine Resources: Ecological and Socio-Economic Constraints (GreenMAR). Alejandro H. Buschmann was supported by the Center of Biotecnology and Bioengineering (CeBiB; Grant FB-001). Mohan Chadag was supported by the CGIAR Research Program on Fish Agri-Food Systems (FISH).</t>
  </si>
  <si>
    <t>10.1007/s11625-017-0511-8</t>
  </si>
  <si>
    <t>GI6UP</t>
  </si>
  <si>
    <t>Henry, B; Laitala, K; Klepp, IG</t>
  </si>
  <si>
    <t>Henry, Beverley; Laitala, Kirsi; Klepp, Ingun Grimstad</t>
  </si>
  <si>
    <t>Microfibres from apparel and home textiles: Prospects for including microplastics in environmental sustainability assessment</t>
  </si>
  <si>
    <t>Plastic pollution; Synthetic fibres; Impact assessment; Marine ecosystems; Sewage sludge; Laundry</t>
  </si>
  <si>
    <t>AGRICULTURAL SOILS; MARINE-ENVIRONMENT; SYNTHETIC-FIBERS; PLASTIC FIBERS; HUMAN HEALTH; FRESH-WATER; INGESTION; FISH; IDENTIFICATION; PARTICLES</t>
  </si>
  <si>
    <t>Textiles release fibres to the environment during production, use, and at end-of-life disposal. Approximately two-thirds of all textile items are now synthetic, dominated by petroleum-based organic polymers such as polyester, polyamide and acrylic. Plastic microfibres (&lt;5 mm) and nanofibres (&lt;100 nm) have been identified in ecosystems in all regions of the globe and have been estimated to comprise up to 35% of primary microplastics in marine environments, a major proportion of microplastics on coastal shorelines and to persist for decades in soils treated with sludge from waste water treatment plants. In this paper we present a critical review of factors affecting the release from fabrics of microfibres, and of the risks for impacts on ecological systems and potentially on human health. This review is used as a basis for exploring the potential to include a metric for microplastic pollution in tools that have been developed to quantify the environmental performance of apparel and home textiles. We conclude that the simple metric of mass or number of microfibres released combined with data on their persistence in the environment, could provide a useful interim mid-point indicator in sustainability assessment tools to support monitoring and mitigation strategies for microplastic pollution. Identified priority research areas include: (1) Standardised analytical methods for textile microfibres and nanofibres; (2) Ecotoxicological studies using environmentally realistic concentrations; (3) Studies tracking the fate of microplastics in complex food webs; and (4) Refined indicators for microfibre impacts in apparel and home textile sustainability assessment tools. (C) 2018 The Authors. Published by Elsevier B.V.</t>
  </si>
  <si>
    <t>[Henry, Beverley] Queensland Univ Technol, Fac Sci &amp; Engn, 2 George St, Brisbane, Qld 4000, Australia; [Laitala, Kirsi; Klepp, Ingun Grimstad] Oslo Metropolitan Univ, Consumpt Res Norway SIFO, POB 4 St Olavs Plass, N-0130 Oslo, Norway</t>
  </si>
  <si>
    <t>Henry, B (corresponding author), Queensland Univ Technol, Fac Sci &amp; Engn, 2 George St, Brisbane, Qld 4000, Australia.</t>
  </si>
  <si>
    <t>beverley.henry@qut.edu.au; Kirsi.Laitala@oslomet.no; Ingun.G.Klepp@oslomet.no</t>
  </si>
  <si>
    <t>Laitala, Kirsi/F-4546-2011</t>
  </si>
  <si>
    <t>Laitala, Kirsi/0000-0002-5818-6659; Henry, Beverley/0000-0001-6578-465X</t>
  </si>
  <si>
    <t>BKH of Agri Escondo Pty Ltd.; Australian Wool Innovation Limited</t>
  </si>
  <si>
    <t>BKH of Agri Escondo Pty Ltd.; Australian Wool Innovation Limited(Australian Wool Innovation)</t>
  </si>
  <si>
    <t>We are grateful to three anonymous reviewers who provided many constructive comments that helped to improve this manuscript. We acknowledge the support for BKH of Agri Escondo Pty Ltd. and funding support for KL and IGK from Australian Wool Innovation Limited.</t>
  </si>
  <si>
    <t>10.1016/j.scitotenv.2018.10.166</t>
  </si>
  <si>
    <t>Henry, RC; Arneth, A; Jung, M; Rabin, SS; Rounsevell, MD; Warren, F; Alexander, P</t>
  </si>
  <si>
    <t>Henry, Roslyn C.; Arneth, Almut; Jung, Martin; Rabin, Sam S.; Rounsevell, Mark D.; Warren, Frances; Alexander, Peter</t>
  </si>
  <si>
    <t>Global and regional health and food security under strict conservation scenarios</t>
  </si>
  <si>
    <t>IMPACTS; BIODIVERSITY; POPULATION; DRIVERS; LEVEL; DIET</t>
  </si>
  <si>
    <t>Global biodiversity is rapidly declining, and goals to halt biodiversity loss, such as the Aichi Biodiversity Targets, have not been achieved. To avoid further biodiversity loss, area-based protection will form part of new biodiversity targets. We use a state-of-the-art global land-use model, the Land System Modular Model, to explore global and regional human health and food security outcomes under strictly enforced 30% and 50% land protection scenarios. We find protection scenarios cause additional human mortality due to diet- and weight-related changes. Low-income regions such as South Asia and sub-Saharan Africa experience the highest levels of underweight-related mortality, causing an additional 200,000 deaths related to malnutrition in these regions alone. High-income regions, by contrast, are less affected by protection measures. Our results highlight that radical measures to protect areas of biodiversity value may jeopardize food security and human health in the most vulnerable regions of the world. Land conservation remains one of the biggest tools to try to maintain biodiversity targets. This study examines how strict conservation goals of 30% and 50% of global land area could impact human health and food security.</t>
  </si>
  <si>
    <t>[Henry, Roslyn C.; Rounsevell, Mark D.; Warren, Frances; Alexander, Peter] Univ Edinburgh, Sch Geosci, Edinburgh, Midlothian, Scotland; [Henry, Roslyn C.] Univ Aberdeen, Inst Biol Sci, Kings Coll, Aberdeen, Scotland; [Arneth, Almut; Rabin, Sam S.; Rounsevell, Mark D.] Karlsruhe Inst Technol, Inst Meteorol &amp; Climate Res, Atmospher Environm Res, Garmisch Partenkirchen, Germany; [Arneth, Almut; Rounsevell, Mark D.] Karlsruhe Inst Technol, Dept Geog &amp; Geoecol IFGG, Karlsruhe, Germany; [Jung, Martin] Int Inst Appl Syst Anal IIASA, Biodivers &amp; Nat Resources BNR Program, Laxenburg, Austria; [Rabin, Sam S.] Rutgers State Univ, Dept Environm Sci, New Brunswick, NJ USA; [Alexander, Peter] Univ Edinburgh, Global Acad Agr &amp; Food Secur, Royal Dick Sch Vet Studies, Edinburgh, Midlothian, Scotland; [Alexander, Peter] Univ Edinburgh, Roslin Inst, Edinburgh, Midlothian, Scotland</t>
  </si>
  <si>
    <t>University of Edinburgh; University of Aberdeen; Helmholtz Association; Karlsruhe Institute of Technology; Helmholtz Association; Karlsruhe Institute of Technology; International Institute for Applied Systems Analysis (IIASA); Rutgers University System; Rutgers University New Brunswick; University of Edinburgh; UK Research &amp; Innovation (UKRI); Biotechnology and Biological Sciences Research Council (BBSRC); Roslin Institute; University of Edinburgh</t>
  </si>
  <si>
    <t>Henry, RC (corresponding author), Univ Edinburgh, Sch Geosci, Edinburgh, Midlothian, Scotland.;Henry, RC (corresponding author), Univ Aberdeen, Inst Biol Sci, Kings Coll, Aberdeen, Scotland.</t>
  </si>
  <si>
    <t>roslyn.henry1@abdn.ac.uk</t>
  </si>
  <si>
    <t>Rounsevell, Mark D A/AAC-4498-2021; Jung, Martin/C-3996-2014</t>
  </si>
  <si>
    <t>Rounsevell, Mark D A/0000-0001-7476-9398; Jung, Martin/0000-0002-7569-1390; Henry, Roslyn/0000-0003-2942-6753; Rabin, Sam/0000-0003-4095-1129; Warren, Frances/0000-0003-0836-547X; Alexander, Peter/0000-0001-6010-1186</t>
  </si>
  <si>
    <t>UK's Global Food Security Programme project Resilience of the UK food system to Global Shocks (RUGS) [BB/N020707/1]; Norway's International Climate and Forest Initiative (NICFI); Helmholtz Association; BMBF Germany/ISIPEDIA project; BBSRC [BB/N020707/1] Funding Source: UKRI</t>
  </si>
  <si>
    <t>UK's Global Food Security Programme project Resilience of the UK food system to Global Shocks (RUGS); Norway's International Climate and Forest Initiative (NICFI); Helmholtz Association(Helmholtz Association); BMBF Germany/ISIPEDIA project(Federal Ministry of Education &amp; Research (BMBF)); BBSRC(UK Research &amp; Innovation (UKRI)Biotechnology and Biological Sciences Research Council (BBSRC))</t>
  </si>
  <si>
    <t>R.C.H., F.W. and P.A. were supported by the UK's Global Food Security Programme project Resilience of the UK food system to Global Shocks (RUGS, BB/N020707/1). M.J. acknowledges funding from the Nature Map project through Norway's International Climate and Forest Initiative (NICFI). A.A. and M.D.R. acknowledge support through the Helmholtz Association. S.S.R. acknowledges support by the BMBF Germany/ISIPEDIA project. We thank P. Visconti for cross reading the manuscript and contributing to the discussion of the results.</t>
  </si>
  <si>
    <t>10.1038/s41893-021-00844-x</t>
  </si>
  <si>
    <t>0R6XR</t>
  </si>
  <si>
    <t>Herman, JS; Mills, AL</t>
  </si>
  <si>
    <t>Herman, J. S.; Mills, A. L.</t>
  </si>
  <si>
    <t>Biological and hydrogeological interactions affect the persistence of 17 beta-estradiol in an agricultural watershed</t>
  </si>
  <si>
    <t>GEOBIOLOGY</t>
  </si>
  <si>
    <t>17 beta-estradiol (E2), one of the natural estrogen compounds, is an endocrine disruptor, and low levels in natural waters can impair the reproductive health of aquatic organisms. Its presence has been reported in animal faecal wastes and some aquatic habitats, including surface waters impacted by intense animal agriculture or sewage contamination. Little is known about its transport in hydrological systems or its persistence in water supplies. We routinely sampled stream and soil water over the growing season in an instrumented 1.2-km(2) agricultural watershed in central Virginia. E2 concentrations in stream water ranged from 0.01 to 0.12 ng mL(-1); soil-water values ranged from 0.03 to 0.18 ng mL(-1). The highest concentrations were observed early in the growing season shortly after application of composted poultry litter to the cropped fields, and values decreased both with hydrological transport distance from the cropped field and over the course of the summer. Given the known application rate, E2 must be lost from the soil solution, and we explored biodegradation as a mechanism for this loss. A bacterial consortium cultured from the poultry compost biodegraded E2 in laboratory flasks amended with solutions of 1 : 1 acetate : glucose at concentrations ranging from 0.1 to 10 g L(-1) dissolved organic carbon (DOC), spiked with 1.8 ng mL(-1) E2, and incubated at different temperatures. A loss of 97-98% of the initial E2 occurred within 180 h in experiments at 22 degrees C and 28 degrees C with 1.0 or 0.1 g L(-1) DOC amendments. Higher DOC concentrations and lower temperatures slowed the rates of reaction, suggesting that more readily available carbon inhibits use of the E2 by degrading micro-organisms. The rapid rates of biodegradation in the laboratory incubations are inconsistent with the persistence of E2 in the watershed. This suggests that either the rates of biodegradation are reduced compared with the laboratory experiments or that E2 probably interacts with the components of the natural environment through complexation, sorption or abiotic transformation in the ageing process that leads to diminished bioavailability.</t>
  </si>
  <si>
    <t>[Herman, J. S.; Mills, A. L.] Univ Virginia, Dept Environm Sci, Program Interdisciplinary Res Contaminant Hydroge, Charlottesville, VA 22904 USA</t>
  </si>
  <si>
    <t>Herman, JS (corresponding author), Univ Virginia, Dept Environm Sci, Program Interdisciplinary Res Contaminant Hydroge, POB 400123, Charlottesville, VA 22904 USA.</t>
  </si>
  <si>
    <t>jherman@virginia.edu</t>
  </si>
  <si>
    <t>Virginia Water Resources Research Center (VWRRC) Seed</t>
  </si>
  <si>
    <t>We thank Jill A. Franzosa and Katrina E. Mabin for diligence, creativity, and persistence in the field and in the laboratory. Without their efforts, this paper would not have been possible. We thank Carol M. Wicks and Eric W. Peterson for their stimulating discussions on the topic of estrogen in the environment. We thank Kenneth E. Hyer and Judith M. Denver for their advice and participation in co-ordinating sampling locations. We thank Merlin Harmon and Stanley Good for welcoming us onto their farms. Funding for this research was provided by a Virginia Water Resources Research Center (VWRRC) Seed Grant to J. S. H. and a VWRRC Summer Scholarship to Jill Franzosa.</t>
  </si>
  <si>
    <t>WILEY-BLACKWELL PUBLISHING, INC</t>
  </si>
  <si>
    <t>MALDEN</t>
  </si>
  <si>
    <t>COMMERCE PLACE, 350 MAIN ST, MALDEN 02148, MA USA</t>
  </si>
  <si>
    <t>1472-4677</t>
  </si>
  <si>
    <t>Geobiology</t>
  </si>
  <si>
    <t>10.1046/j.1472-4669.2003.00011.x</t>
  </si>
  <si>
    <t>Biology; Environmental Sciences; Geosciences, Multidisciplinary</t>
  </si>
  <si>
    <t>Life Sciences &amp; Biomedicine - Other Topics; Environmental Sciences &amp; Ecology; Geology</t>
  </si>
  <si>
    <t>V06CH</t>
  </si>
  <si>
    <t>Hermanson, MH; Le Cras, S</t>
  </si>
  <si>
    <t>RobertsKirchhoff, ES; Benvenuto, MA</t>
  </si>
  <si>
    <t>Hermanson, Mark H.; Le Cras, Sydney</t>
  </si>
  <si>
    <t>Arctic Communities as Sites of Local Field Work in Environmental Chemistry</t>
  </si>
  <si>
    <t>ENVIRONMENTAL CHEMISTRY: UNDERGRADUATE AND GRADUATE CLASSROOM, LABORATORY, AND LOCAL COMMUNITY LEARNING EXPERIENCES</t>
  </si>
  <si>
    <t>ACS Symposium Series</t>
  </si>
  <si>
    <t>Symp on Environm Chem: Undergraduate and Graduate Classroom, Lab, and Local Community Learning Experiences / 253rd ACS Natl Meeting</t>
  </si>
  <si>
    <t>APR 02-06, 2017</t>
  </si>
  <si>
    <t>San Francisco, CA</t>
  </si>
  <si>
    <t>Amer Chem Soc, Div Environm Chem Inc</t>
  </si>
  <si>
    <t>FLUE-GAS DESULFURIZATION; ATMOSPHERIC MERCURY SPECIATION; FIRED POWER-PLANTS; COAL; DEPOSITION; SULFITE; CHINA; SNOW</t>
  </si>
  <si>
    <t>The Arctic is remote from major population centers and industrial or agricultural activities and is often assumed to be pristine. Considering that it is cold, dry and seasonally dark, the usual environmental processes affecting distribution or accumulation of contaminants is clearly different. However, since the late 1980s, various investigators have found that contamination levels of industrial and agricultural chemicals are sometimes very high in the Arctic. In some cases, the contaminants have traveled to the Arctic through the atmosphere as gasses or associated with particles in a process known as long-range atmospheric transport, or LRAT. These contaminants may be deposited on glaciers or ocean surfaces and in the case of the latter, will enter the food chain, including humans who rely on wild sources of food from the marine environment. In other cases, contaminants may arrive in the Arctic through imported construction or other materials. In the case of energy production, the emissions are the same as in any populated place. Here we discuss the early history of contamination in the Arctic and the more recent sampling, analysis and results of different environmental chemistry campaigns in the Arctic. Resident university students have been involved in sampling and data gathering for the analysis of atmospheric mercury released from coal combustion, and the apparent emissions of various flame retardants into the atmosphere from local building materials or LRAT. The site is in Longyearbyen, on Svalbard, which was organized as a coal-mining town in 1906, and continues to operate today as a tourist site with a small university offering courses relevant to the Arctic. Electricity has been generated in Longyeaarbyen by coal combustion for about 100 years, and the effect during sampling in 2016 showed a daily atmospheric mercury cycle, with an average concentration similar to European polluted air, and average air in Detroit, USA. Our investigation of flame retardants showed that the organophosphorus flame retardants (OPFRs), considered to be replacements for now-banned brominated flame retardants (BFRs), have a concentration similar to non-urban areas in the U.S. Great Lakes region. The average content of the OPFRs was at least one order of magnitude greater than the BFRs. Using an Arctic community for investigations of environmental chemistry leaves students with a strong background about the impacts of urban and industrial pollution on the Arctic environment, demonstrating that the Arctic is part of the global contaminant distribution system, and is not pristine.</t>
  </si>
  <si>
    <t>[Hermanson, Mark H.] Hermanson &amp; Associates LLC, 2000 53rd St W, Minneapolis, MN 55419 USA; [Le Cras, Sydney] Calif State Polytech Univ San Luis Obispo, Dept Nat Resources Management &amp; Environm Sci, 180 North Poly View Dr, San Luis Obispo, CA 93407 USA</t>
  </si>
  <si>
    <t>Hermanson, MH (corresponding author), Hermanson &amp; Associates LLC, 2000 53rd St W, Minneapolis, MN 55419 USA.</t>
  </si>
  <si>
    <t>markhermanson@me.com</t>
  </si>
  <si>
    <t>1155 SIXTEENTH ST NW, WASHINGTON, DC 20036 USA</t>
  </si>
  <si>
    <t>0097-6156</t>
  </si>
  <si>
    <t>1947-5918</t>
  </si>
  <si>
    <t>978-0-8412-3286-0</t>
  </si>
  <si>
    <t>ACS SYM SER</t>
  </si>
  <si>
    <t>ACS Symp. Ser.</t>
  </si>
  <si>
    <t>Chemistry, Multidisciplinary; Education, Scientific Disciplines; Environmental Sciences</t>
  </si>
  <si>
    <t>Chemistry; Education &amp; Educational Research; Environmental Sciences &amp; Ecology</t>
  </si>
  <si>
    <t>BK3SI</t>
  </si>
  <si>
    <t>Hernandez-Delgado, EA</t>
  </si>
  <si>
    <t>Hernandez-Delgado, E. A.</t>
  </si>
  <si>
    <t>The emerging threats of climate change on tropical coastal ecosystem services, public health, local economies and livelihood sustainability of small islands: Cumulative impacts and synergies</t>
  </si>
  <si>
    <t>Climate change adaptation; Community livelihood; Coral reefs; Environmental decline; Public health; Vulnerability</t>
  </si>
  <si>
    <t>SEA-LEVEL RISE; PLEISTOCENE CORAL-REEFS; NORTH-ATLANTIC OCEAN; LAND-USE; POTENTIAL IMPACTS; WATER-QUALITY; THERMOHALINE CIRCULATION; CONSERVATION STRATEGIES; HURRICANE INTENSITIES; ADAPTIVE GOVERNANCE</t>
  </si>
  <si>
    <t>Climate change has significantly impacted tropical ecosystems critical for sustaining local economies and community livelihoods at global scales. Coastal ecosystems have largely declined, threatening the principal source of protein, building materials, tourism-based revenue, and the first line of defense against storm swells and sea level rise (SLR) for small tropical islands. Climate change has also impacted public health (i.e., altered distribution and increased prevalence of allergies, water-borne, and vector-borne diseases). Rapid human population growth has exacerbated pressure over coupled social-ecological systems, with concomitant non-sustainable impacts on natural resources, water availability, food security and sovereignty, public health, and quality of life, which should increase vulnerability and erode adaptation and mitigation capacity. This paper examines cumulative and synergistic impacts of climate change in the challenging context of highly vulnerable small tropical islands. Multiple adaptive strategies of coupled social-ecological ecosystems are discussed. Multi-level, multi-sectorial responses are necessary for adaptation to be successful. (C) 2015 Elsevier Ltd. All rights reserved.</t>
  </si>
  <si>
    <t>[Hernandez-Delgado, E. A.] Univ Puerto Rico, Ctr Appl Trop Ecol &amp; Conservat, Coral Reef Res Grp, San Juan, PR 00931 USA; [Hernandez-Delgado, E. A.] Univ Puerto Rico, Dept Biol, San Juan, PR 00931 USA</t>
  </si>
  <si>
    <t>Hernandez-Delgado, EA (corresponding author), Soc Ambiente Marino, POB 22158, San Juan, PR 00931 USA.</t>
  </si>
  <si>
    <t>edwin.hemandezdelgado@gmail.com</t>
  </si>
  <si>
    <t>National Science Foundation (HRD) [0734826]</t>
  </si>
  <si>
    <t>National Science Foundation (HRD)(National Science Foundation (NSF))</t>
  </si>
  <si>
    <t>This publication was possible thanks to the support of the National Science Foundation (HRD #0734826) to the Center for Applied Tropical Ecology and Conservation, as well as by the support provided by the University of Puerto Rico Central Administration.</t>
  </si>
  <si>
    <t>10.1016/j.marpolbul.2015.09.018</t>
  </si>
  <si>
    <t>DA2MV</t>
  </si>
  <si>
    <t>Herrero, M; Wirsenius, S; Henderson, B; Rigolot, C; Thornton, P; Havlik, P; de Boer, I; Gerber, P</t>
  </si>
  <si>
    <t>Herrero, Mario; Wirsenius, Stefan; Henderson, Benjamin; Rigolot, Cyrille; Thornton, Philip; Havlik, Petr; de Boer, Imke; Gerber, Pierre</t>
  </si>
  <si>
    <t>Livestock and the Environment: What Have We Learned in the Past Decade?</t>
  </si>
  <si>
    <t>ANNUAL REVIEW OF ENVIRONMENT AND RESOURCES, VOL 40</t>
  </si>
  <si>
    <t>livestock; nutritional security; environmental impacts; greenhouse gas emissions; environmental indicators; integrated assessment; scenarios; global change</t>
  </si>
  <si>
    <t>GREENHOUSE-GAS EMISSIONS; ENTERIC METHANE EMISSIONS; CLIMATE-CHANGE ADAPTATION; FOOD SECURITY; LAND-USE; TRANSFORMATIONAL ADAPTATION; WATER FOOTPRINT; N2O EMISSIONS; MITIGATION; MANAGEMENT</t>
  </si>
  <si>
    <t>The livestock and environment nexus has been the subject of considerable research in the past decade. With a more prosperous and urbanized population projected to grow significantly in the coming decades comes a gargantuan appetite for livestock products. There is growing concern about how to accommodate this increase in demand with a low environmental footprint and without eroding the economic, social, and cultural benefits that livestock provide. Most of the effort has focused on sustainably intensifying livestock systems. Two things have characterized the research on livestock and the environment in the past decade: the development of increasingly disaggregated and sophisticated methods for assessing different types of environmental impacts (climate, water, nutrient cycles, biodiversity, land degradation, deforestation, etc.) and a focus on examining the technical potential of many options for reducing the environmental footprint of livestock systems. However, the economic or sociocultural feasibility of these options is seldom considered. Now is the time to move this agenda from knowledge to action, toward realizable goals. This will require a better understanding of incentives and constraints for farmers to adopt new practices and the design of novel policies to support transformative changes in the livestock sector. It will also require novel forms of engagement, interaction, and consensus building among stakeholders with enormously diverse objectives. Additionally, we have come to realize that managing the demand trajectories of livestock products must be part of the solution space, and this is an increasingly important research area for simultaneously achieving positive health and environmental outcomes.</t>
  </si>
  <si>
    <t>[Herrero, Mario; Wirsenius, Stefan; Henderson, Benjamin; Rigolot, Cyrille] Commonwealth Sci &amp; Ind Res Org, Agr Flagship, St Lucia, Qld 4067, Australia; [Wirsenius, Stefan] Chalmers Univ Technol, SE-41296 Gothenburg, Sweden; [Rigolot, Cyrille] Natl Inst Agr Res, F-63122 St Genes Champanelle, France; [Thornton, Philip] Int Livestock Res Inst, CGIAR Program Climate Change Agr &amp; Food Secur, Nairobi 00100, Kenya; [Havlik, Petr] Int Inst Appl Syst Anal, Ecosyst Serv &amp; Management, A-2361 Laxenburg, Austria; [de Boer, Imke] Wageningen Univ, Anim Prod Syst Grp, NL-6700 AH Wageningen, Netherlands; [Gerber, Pierre] Food &amp; Agr Org United Nat, I-00153 Rome, Italy; [Gerber, Pierre] World Bank, Washington, DC 20433 USA</t>
  </si>
  <si>
    <t>Herrero, M (corresponding author), Commonwealth Sci &amp; Ind Res Org, Agr Flagship, St Lucia, Qld 4067, Australia.</t>
  </si>
  <si>
    <t>Mario.Herrero@csiro.au; stefan.wirsenius@chalmers.se; Ben.Henderson@csiro.au; cyrille.rigolot@clermont.inra.fr; p.thornton@cgiar.org; havlik.petr@gmail.com; imke.deboer@wur.nl; pgerber@worldbank.org</t>
  </si>
  <si>
    <t>de Boer, Imke/P-7107-2014; Thornton, Philip/AAB-8806-2020; Herrero, Mario/A-6678-2015</t>
  </si>
  <si>
    <t>de Boer, Imke/0000-0002-0675-7528; Thornton, Philip/0000-0002-1854-0182; Herrero, Mario/0000-0002-7741-5090; Havlik, Petr/0000-0001-5551-5085</t>
  </si>
  <si>
    <t>978-0-8243-2340-0</t>
  </si>
  <si>
    <t>10.1146/annurev-environ-031113-093503</t>
  </si>
  <si>
    <t>BD8WF</t>
  </si>
  <si>
    <t>Hess, TM; Sumberg, J; Biggs, T; Georgescu, M; Haro-Monteagudo, D; Jewitt, G; Ozdogan, M; Marshall, M; Thenkabail, P; Daccache, A; Marin, F; Knox, JW</t>
  </si>
  <si>
    <t>Hess, T. M.; Sumberg, J.; Biggs, T.; Georgescu, M.; Haro-Monteagudo, D.; Jewitt, G.; Ozdogan, M.; Marshall, M.; Thenkabail, P.; Daccache, A.; Marin, F.; Knox, J. W.</t>
  </si>
  <si>
    <t>A sweet deal? Sugarcane, water and agricultural transformation in Sub-Saharan Africa</t>
  </si>
  <si>
    <t>Agriculture; Development; Livelihoods; Impact; Sugar; Water resources</t>
  </si>
  <si>
    <t>LAND-USE CHANGE; ENVIRONMENTAL PHOSPHORUS STATUS; BIOFUEL FEEDSTOCK PRODUCTION; SOIL ORGANIC-MATTER; SACCHARUM-OFFICINARUM; MICROBIAL BIOMASS; SOUTH-AFRICA; CANE; IMPACT; QUALITY</t>
  </si>
  <si>
    <t>Globally, the area of sugarcane is rising rapidly in response to growing demands for bioethanol and increased sugar demand for human consumption. Despite considerable diversity in production systems and contexts, sugarcane is a particularly high impact crop with significant positive and negative environmental and socio-economic impacts. Our analysis is focused on Sub-Saharan Africa (SSA), which is a critical region for continued expansion, due to its high production potential, low cost of production and proximity, and access, to European markets. Drawing on a systematic review of scientific evidence, combined with information from key informants, stakeholders and a research-industry workshop, we critically assess the impacts of sugarcane development on water, soil and air quality, employment, food security and human health. Our analysis shows that sugarcane production is, in general, neither explicitly good nor bad, sustainable nor unsustainable. The impacts of expansion of sugarcane production on the environment and society depend on the global political economy of sugar, local context, quality of scheme, nature of the production system and farm management. Despite threats from climate change and forthcoming changes in the trade relationship with the European Union, agricultural development policies are driving national and international interest and investment in sugarcane in SSA, with expansion likely to play an important role in sustainable development in the region. Our findings will help guide researchers and policy makers with new insights in understanding the situated environmental and social impacts associated with alternative sugar economy models, production technologies and qualities of management. (C) 2016 The Authors. Published by Elsevier Ltd.</t>
  </si>
  <si>
    <t>[Hess, T. M.; Haro-Monteagudo, D.; Knox, J. W.] Cranfield Univ, Cranfield Water Sci Inst, Cranfield MK43 0AL, Beds, England; [Sumberg, J.] Univ Sussex, Inst Dev Studies, Brighton BN1 9RE, E Sussex, England; [Biggs, T.] San Diego State Univ, 5500 Campanile Dr, San Diego, CA 92182 USA; [Georgescu, M.] Arizona State Univ, Coor Hall,975 S Myrtle Ave, Tempe, AZ 85287 USA; [Jewitt, G.] Univ KwaZulu Natal, ZA-4041 Durban, South Africa; [Ozdogan, M.] Univ Wisconsin, 1710 Univ Ave, Madison, WI 53726 USA; [Marshall, M.] World Agroforestry Ctr ICRAF, United Nations Ave,POB 30677, Nairobi 00100, Kenya; [Thenkabail, P.] US Geol Survey, 2255 N Gemini Dr, Flagstaff, AZ 86001 USA; [Daccache, A.] Mediterranean Agron Inst Bari IAMB, Via Ceglie 9, I-70010 Valenzano, BA, Italy; [Marin, F.] Univ Sao Paulo, ESALQ, Biosyst Engn Dept, BR-05508 Sao Paulo, Brazil</t>
  </si>
  <si>
    <t>Knox, JW (corresponding author), Cranfield Univ, Cranfield Water Sci Inst, Cranfield MK43 0AL, Beds, England.</t>
  </si>
  <si>
    <t>j.knox@cranfield.ac.uk</t>
  </si>
  <si>
    <t>Georgescu, Matei/G-5442-2011; MARIN, FABIO R./E-3816-2012; Monteagudo, David Haro/L-7195-2019; Hess, Tim/B-4482-2010; Marshall, Michael/F-1208-2017; Daccache, Andre/M-8219-2019; Daccache, Andre/AAY-3883-2020; Daccache, Andre/B-2805-2009; Knox, Jerry W/A-4793-2010; Jewitt, Graham/N-5919-2013</t>
  </si>
  <si>
    <t>MARIN, FABIO R./0000-0003-1265-9032; Monteagudo, David Haro/0000-0002-7885-8248; Hess, Tim/0000-0001-5834-4269; Marshall, Michael/0000-0002-9738-5036; Daccache, Andre/0000-0002-4093-2182; Knox, Jerry W/0000-0002-0473-6440; Jewitt, Graham/0000-0002-7444-7855; Sumberg, James/0000-0002-4626-5237</t>
  </si>
  <si>
    <t>THESIS project through Belmont Forum programme on global land use change and food security; USA (NSF grant) [EAR-1204774]; Brazil (FAPESP);  [NERC NE/M005259/1]; Natural Environment Research Council [NE/M005259/1] Funding Source: researchfish; NERC [NE/M005259/1] Funding Source: UKRI; Directorate For Geosciences [1430433, 1204774] Funding Source: National Science Foundation; ICER [1430126] Funding Source: National Science Foundation</t>
  </si>
  <si>
    <t>THESIS project through Belmont Forum programme on global land use change and food security; USA (NSF grant)(National Science Foundation (NSF)); Brazil (FAPESP); ; Natural Environment Research Council(UK Research &amp; Innovation (UKRI)Natural Environment Research Council (NERC)); NERC(UK Research &amp; Innovation (UKRI)Natural Environment Research Council (NERC)); Directorate For Geosciences(National Science Foundation (NSF)NSF - Directorate for Geosciences (GEO)); ICER(National Science Foundation (NSF)NSF - Directorate for Geosciences (GEO))</t>
  </si>
  <si>
    <t>This research forms part of the THESIS project funded through Belmont Forum programme on global land use change and food security. The authors are grateful to their respective national funding research councils and agencies for supporting this research. The authors acknowledge funding from the UK (NERC NE/M005259/1), the USA (NSF grant EAR-1204774) and Brazil (FAPESP). Enquiries for access to the data referred to in this article should be directed to researchdata@cranfield.ac.uk.</t>
  </si>
  <si>
    <t>10.1016/j.gloenvcha.2016.05.003</t>
  </si>
  <si>
    <t>DT0HS</t>
  </si>
  <si>
    <t>Hill, JM; Kaehler, S; Hill, MP</t>
  </si>
  <si>
    <t>Hill, Jaclyn Marie; Kaehler, Sven; Hill, Martin Patrick</t>
  </si>
  <si>
    <t>Baseline isotope data for Spirodela sp.: Nutrient differentiation in aquatic systems</t>
  </si>
  <si>
    <t>Anthropogenic inputs; Eutrophication; Freshwater ecosystems; Concentration dependence; Equilibration rates; Pollution</t>
  </si>
  <si>
    <t>STABLE-ISOTOPES; WATER HYACINTH; FOOD WEBS; GROUNDWATER NITRATE; NITROGEN-FIXATION; DELTA-N-15; SEWAGE; CARBON; FRACTIONATION; DUCKWEED</t>
  </si>
  <si>
    <t>The excessive addition of nitrogen to watersheds is recognized as one of the main causes of the global deterioration of aquatic ecosystems and an increasing number of studies have shown that delta N-15 signatures of macrophytes may reflect the N-loading of the system under investigation. This study investigated isotopic equilibration rates and concentration level effects of KNO3 and cow manure nutrient solutions on the delta N-15 and delta C-13 signatures, C/N ratios, % N and % C of Spirodela sp. over time, to determine the feasibility of their use in monitoring anthropogenic N-loading in freshwater systems. Spirodela delta N-15 signatures clearly distinguished between nutrient types within 2 days of introduction, with plants grown in KNO3 showing extremely depleted delta N-15 values (-15.00 to -12.00 parts per thousand) compared to those growing in cow manure (14.00-18.00 parts per thousand). Isotopic equilibration rates could not be determined with certainty, but plant isotopic differentiation between nutrient regimes became apparent after 2 days and started to equilibrate by day 4. Concentration level effects were also apparent, with Spirodela tissue displaying more depleted and enriched delta N-15 values in higher concentrations of KNO3 and cow manure respectively. delta C-13 signatures of some plants grown in manure were more enriched than plants grown in KNO3 and reverse osmosis (RO) water. However, nutrient induced differences in delta C-13 were small and are likely to be obscured in the natural environment. Decreased C/N ratios and increases in plant % N in zero N concentration treatments confirmed the presence of a commensal cyanobacterial-duckweed association within Spirodela sp., reducing its effectiveness as an in-situ incubator in low nutrient environments. However, indications are that Spirodela may make a useful isotope monitoring tool under conditions of long-term, continuous nutrient inputs such as systems impacted by sewage outfalls and/or wastewater inputs. (C) 2012 Elsevier Ltd. All rights reserved.</t>
  </si>
  <si>
    <t>[Hill, Jaclyn Marie; Hill, Martin Patrick] Rhodes Univ, Dept Zool &amp; Entomol, ZA-6140 Grahamstown, South Africa; [Kaehler, Sven] Rhodes Univ, Dept Bot, ZA-6140 Grahamstown, South Africa</t>
  </si>
  <si>
    <t>Hill, JM (corresponding author), Rhodes Univ, Dept Zool &amp; Entomol, POB 94, ZA-6140 Grahamstown, South Africa.</t>
  </si>
  <si>
    <t>j.hill@ru.ac.za; s.kaehler@ru.ac.za; m.p.hill@ru.ac.za</t>
  </si>
  <si>
    <t>Hill, Martin/G-9423-2017; Hill, Jaclyn/D-3780-2012</t>
  </si>
  <si>
    <t>Hill, Martin/0000-0003-0579-5298; Hill, Jaclyn/0000-0003-0703-3772</t>
  </si>
  <si>
    <t>Water Research Commission, South Africa; Claud Leon Fellowship, South Africa</t>
  </si>
  <si>
    <t>Many thanks to J. Coetzee for her help and direction, thanks as well to Clare Love and Matthew Goddard for manure collection. Thanks as well to G. Vroom at Thorn Farm for his generous donation of cow manure. We would also like to acknowledge two anonymous reviewers for their insightful comments which were very helpful in the revision of this manuscript. This research was funded by the Water Research Commission, South Africa and The Claud Leon Fellowship, South Africa.</t>
  </si>
  <si>
    <t>10.1016/j.watres.2012.03.063</t>
  </si>
  <si>
    <t>953EV</t>
  </si>
  <si>
    <t>Hillenbrand, M; Thompson, R; Wang, F; Apfelbaum, S; Teague, R</t>
  </si>
  <si>
    <t>Hillenbrand, Mimi; Thompson, Ry; Wang, Fugui; Apfelbaum, Steve; Teague, Richard</t>
  </si>
  <si>
    <t>Impacts of holistic planned grazing with bison compared to continuous grazing with cattle in South Dakota shortgrass prairie</t>
  </si>
  <si>
    <t>AMP grazing; Ecosystem services; Carbon sequestration; Regenerative ecosystem management; Soil health</t>
  </si>
  <si>
    <t>RANGELAND USE; LIVESTOCK; VEGETATION; MANAGEMENT; SOIL; BIODIVERSITY; HETEROGENEITY; DIVERSITY; SYSTEM</t>
  </si>
  <si>
    <t>We assess holistic planned grazing outcomes in shortgrass prairie of the Northern Great Plains of North America. We compared key ecosystem functions on the ranch managed using adaptive multi-paddocks (AMP) grazing by bison with those on neighboring ranch paddocks managed using set stocked light continuous (LCG) and heavy continuous grazing (HCG) grazed by cattle. Sites on the neighboring ranches in each grazing category were paired for sampling by soil type and landscape position. In all paddocks, management practices had been constant for more than a decade. Positive results with AMP grazing include increased fine litter cover (P &lt; 0.05), improved water infiltration (P &lt; 0.06), two to three times the available forage biomass (P &lt; 0.001), improved plant composition (P &lt; 0.05), decrease in invasive plants (P &lt; 0.05), and decrease in bare ground (P &lt; 0.05). Higher infiltration occurred with AMP on soils having higher permeability but not on soils having a high clay content. Differences were greatest between AMP and HCG management with LCG being intermediate. Counterintuitively, herbaceous biomass in LCG was less than that of the more heavily stocked HCG (P &lt; 0.05). This was due to decades of heavy continuous grazing resulting in HCG being dominated by invasive herbaceous plants of no forage value in contrast to LCG paddocks that had a greater proportion of palatable forages. The HCG paddocks were dominated by unpalatable invasive plants that were avoided by cattle. Soil carbon stocks increased under the AMP grazing but not on all soils. Total carbon stocks (TC), summing organic carbon and inorganic carbon, were not different between the AMP and LCG grazing strategies (P &gt; 0.63) but both had higher TC values across all soils than HCG (P &lt; 0.001). There were no differences in TC among grazing treatments on the different soils (P &gt; 0.46) except on the Norrest silty clay loam soil that had the highest permeability. On this soil there were differences between AMP and HCG (P &lt; 0.0001) and LCG and HCG (P &lt; 0.0001). There were significantly lower TC levels at all soil depths with HCG than with AMP and LCG (P &lt; 0.05). Using holistic planned grazing protocols with AMP grazing effectively limited overstocking and over-grazing by adjusting animal numbers to match available forage amounts and grazing for short periods followed by adequate recovery after grazing. This study indicated ecological improvements by AMP grazing on the 777 Bison Ranch compared to HCG pastures is contributing to improvements in this semi-arid short grass ecosystem.</t>
  </si>
  <si>
    <t>[Hillenbrand, Mimi] 777 Bison Ranch, POB 8303, Rapid City, SD USA; [Thompson, Ry; Wang, Fugui; Apfelbaum, Steve] Appl Ecol Serv, 17921 Smith Rd, Brodhead, WI 53520 USA; [Teague, Richard] Texas A&amp;M AgriLife Res Ctr, POB 1658, Vernon, TX 76384 USA; [Teague, Richard] Texas A&amp;M Univ, Dept Ecosyst Sci &amp; Management, College Stn, TX USA</t>
  </si>
  <si>
    <t>Teague, R (corresponding author), Texas A&amp;M AgriLife Res Ctr, POB 1658, Vernon, TX 76384 USA.</t>
  </si>
  <si>
    <t>r-teague@tamu.edu</t>
  </si>
  <si>
    <t>10.1016/j.agee.2019.02.005</t>
  </si>
  <si>
    <t>IS5DY</t>
  </si>
  <si>
    <t>Hillman, AL; St Romain, S</t>
  </si>
  <si>
    <t>Hillman, Aubrey L.; St Romain, Scott</t>
  </si>
  <si>
    <t>Lake Martin, Louisiana sediments as a record of geomorphology, paleoenvironment, and human activities</t>
  </si>
  <si>
    <t>Gulf coast; Carbon isotopes; Nitrogen isotopes; Carbon and nitrogen ratios; Lead pollution</t>
  </si>
  <si>
    <t>ORGANIC-MATTER; ISOTOPIC COMPOSITION; UNITED-STATES; NITROGEN; CARBON; CLIMATE; LEAD; PRODUCTIVITY; DELTA-C-13; HISTORY</t>
  </si>
  <si>
    <t>There are relatively few lake sediment records from the southeastern United States that span sufficient time to characterize the environment prior to substantial anthropogenic disturbance. This has made it difficult to characterize the magnitude and timing of the impact of industrial human activities within the context of natural variability. The objective of this study was therefore to use weight percent organic matter, carbon to nitrogen ratios, carbon and nitrogen isotopes, and weakly bound lead concentrations from Lake Martin, a small oxbow lake in southern Louisiana, to (1) characterize natural variability in lake carbon and nitrogen cycling within the last several millennia in a vastly understudied region of the US and (2) assess the impact of recent human activities such as agriculture, land-use change, and industrial activities on the water and sediment quality of the lake. The basal sediments from Lake Martin are distinctive in color and character and likely derive from a large paleo-lake that catastrophically drained in the late Holocene. The last 1100 years of the record demonstrates a gradual transition from a system with moderate amounts of terrestrial materials to one dominated by aquatic organic matter likely due to the transition from a lotic to lentic system. Coincident with when the Acadians settled in the Lafayette area around 200 years ago, further changes are apparent in the sediment record, but do not display the hallmark signs of either land-use change or cultural eutrophication. This may be because lake levels are low and led to the efficient oxidation and recycling of organic matter.</t>
  </si>
  <si>
    <t>[Hillman, Aubrey L.; St Romain, Scott] Univ Louisiana Lafayette, Dept Environm Sci, Sch Geosci, 611 McKinley St, Lafayette, LA 70504 USA</t>
  </si>
  <si>
    <t>Hillman, AL (corresponding author), Univ Louisiana Lafayette, Dept Environm Sci, Sch Geosci, 611 McKinley St, Lafayette, LA 70504 USA.</t>
  </si>
  <si>
    <t>aubrey.hillman@louisiana.edu</t>
  </si>
  <si>
    <t>Louisiana Board of Regents Grant [LEQSF (2017-18)-RD-A-30]</t>
  </si>
  <si>
    <t>Louisiana Board of Regents Grant</t>
  </si>
  <si>
    <t>This project was supported by a Louisiana Board of Regents Grant to Aubrey Hillman (Contract Number LEQSF (2017-18)-RD-A-30). We thank Dave, Leslie, and Justin Hillman for assistance with fieldwork and David Dettman for the analysis of stable isotopes. We thank two anonymous reviewers and Dr. Thomas Whitmore for very helpful feedback that greatly improved the quality of this manuscript.</t>
  </si>
  <si>
    <t>10.1007/s10933-020-00125-1</t>
  </si>
  <si>
    <t>MC2GE</t>
  </si>
  <si>
    <t>Hirai, Y; Sakai, S; Watanabe, N; Takatsuki, H</t>
  </si>
  <si>
    <t>Congener-specific intake fractions for PCDDs/DFs and Co-PCBs: modeling and validation</t>
  </si>
  <si>
    <t>intake fraction; food-chain; characterization factor; environmental fate; multimedia model; fish meal</t>
  </si>
  <si>
    <t>DIBENZO-P-DIOXINS; LIFE-CYCLE ASSESSMENT; SLUDGE-AMENDED SOIL; POLYCHLORINATED-BIPHENYLS; ENVIRONMENTAL FATE; ORGANIC CONTAMINANTS; CHLORINATED DIOXINS; TOXICITY POTENTIALS; FIELD-MEASUREMENTS; VAPOR-PRESSURES</t>
  </si>
  <si>
    <t>Intake fractions (iFs) for emissions to air, water, and soil for 17 PCDDs/DFs and 12 Co-PCBs were calculated with a level III multimedia model and a food-chain exposure model in succession. The two integrated models were tested by comparing the predicted and measured concentrations in the environment and by comparing intakes through food. Measurement-based iFs were also calculated and compared with the model-based iFs. The air concentrations predicted by the fate model were close to the median of the observed concentrations, whereas the predicted soil and water concentrations were one-third to one-tenth the observed concentrations. This difference was large in case of PCDDs and Co-PCBs, which was explained by the past pollution such as commercial PCB products and PCDD impurities in chloronitrofen (CNP) and pentachlorophenol (PCP). For fish, the predicted and observed exposures agreed well each other. For meat and milk, the predicted exposures were about 10 times the observed exposures for PCDDs/DFs, whereas the predicted and observed values agreed well for Co-PCBs. When the model was modified to consider feeding of fish meal to livestock and geographic bias in feed-grass production, the predicted congener profile was comparable to the measured profile. The comparison also suggested that chickens should be modeled separately from other terrestrial livestock. The model-based iFs for air emission of OCDD and 2378-TCDD were 0.001% and 0.1%, respectively. The iFs of most Co-PCBs were higher than those of PCDDs/DFs. These iF differences suggest the importance of the fate factor in assessing emissions of the 29 congeners. (C) 2003 Elsevier Ltd. All rights reserved.</t>
  </si>
  <si>
    <t>Natl Inst Environm Studies, Res Ctr Mat Cycles &amp; Waste Management, Tsukuba, Ibaraki 3058506, Japan; Kyoto Univ, Environm Preservat Ctr, Sakyo Ku, Kyoto 6068501, Japan</t>
  </si>
  <si>
    <t>Hirai, Y (corresponding author), Natl Inst Environm Studies, Res Ctr Mat Cycles &amp; Waste Management, 16-2 Onogawa, Tsukuba, Ibaraki 3058506, Japan.</t>
  </si>
  <si>
    <t>hirai.yasuhiro@nies.go.jp</t>
  </si>
  <si>
    <t>Sakai, Shin-ichi/0000-0002-8644-8425; Hirai, Yasuhiro/0000-0002-0178-2089</t>
  </si>
  <si>
    <t>10.1016/j.chemosphere.2003.08.011</t>
  </si>
  <si>
    <t>772VT</t>
  </si>
  <si>
    <t>Hirwa, H; Zhang, QY; Qiao, YF; Peng, Y; Leng, PF; Tian, C; Khasanov, S; Li, FD; Kayiranga, A; Muhirwa, F; Itangishaka, AC; Habiyaremye, G; Ngamije, J</t>
  </si>
  <si>
    <t>Hirwa, Hubert; Zhang, Qiuying; Qiao, Yunfeng; Peng, Yu; Leng, Peifang; Tian, Chao; Khasanov, Sayidjakhon; Li, Fadong; Kayiranga, Alphonse; Muhirwa, Fabien; Itangishaka, Auguste Cesar; Habiyaremye, Gabriel; Ngamije, Jean</t>
  </si>
  <si>
    <t>Insights on Water and Climate Change in the Greater Horn of Africa: Connecting Virtual Water and Water-Energy-Food-Biodiversity-Health Nexus</t>
  </si>
  <si>
    <t>analytic hierarchy process; biodiversity; climate change; Greater Horn of Africa; nexus analysis; sustainable development; virtual water</t>
  </si>
  <si>
    <t>ANALYTIC HIERARCHY PROCESS; SUSTAINABLE DEVELOPMENT; SOUTHERN AFRICA; LAND-USE; EASTERN AFRICA; DECISION; PERSPECTIVE; SECURITY; DYNAMICS; DROUGHT</t>
  </si>
  <si>
    <t>Water is the key limiting factor in socioeconomic and ecological development, but it is adversely affected by climate change. The novel virtual water (VW) concept and water, energy, food, biodiversity, and human health (WEFBH) nexus approach are powerful tools to assess the sustainability of a region through the lens of climate change. Climate change-related challenges and water are complex and intertwined. This paper analyzed the significant WEFBH sectors using the multicriteria decision-making (MCDM) and analytic hierarchy process (AHP) model. The AHP model demonstrated quantitative relationships among WEFBH nexus sustainability indicators in the Greater Horn of Africa countries. Besides, the net VW imports and water footprints of major staple crops were assessed. The composite WEFBH nexus indices varied from 0.10 to 0.14. The water footprint of crops is increasing period by period. The results also revealed that most countries in the study area are facing WEFBH domains unsustainability due to weak planning or improper management strategies. The strong policy constancy among the WEFBH sector is vital for dissociating the high-water consumption from crop production, energy, environmental, and human health system. Thus, this study enhances insights into the interdependencies, interconnectedness, and interactions of sectors thereby strengthening the coordination, complementarities, and synergies among them. To attain sustainable development, we urgently call all public and private entities to value the amount of VW used in their daily activities and design better policies on the complex WEFBH nexus and future climate change.</t>
  </si>
  <si>
    <t>[Hirwa, Hubert; Qiao, Yunfeng; Peng, Yu; Leng, Peifang; Tian, Chao; Khasanov, Sayidjakhon; Li, Fadong] Chinese Acad Sci, Inst Geog Sci &amp; Nat Resources Res, Key Lab Ecosyst Network Observat &amp; Modeling, Beijing 100101, Peoples R China; [Hirwa, Hubert; Qiao, Yunfeng; Peng, Yu; Leng, Peifang; Khasanov, Sayidjakhon; Li, Fadong; Kayiranga, Alphonse; Muhirwa, Fabien; Itangishaka, Auguste Cesar] Univ Chinese Acad Sci, Beijing 100049, Peoples R China; [Zhang, Qiuying] Chinese Res Inst Environm Sci, Beijing 100012, Peoples R China; [Khasanov, Sayidjakhon] Tashkent Inst Irrigat &amp; Agr Mech Engn, Dept Geodesy &amp; Geoinformat, Tashkent 100000, Uzbekistan; [Kayiranga, Alphonse] Chinese Acad Sci, Inst Geog Sci &amp; Nat Resources Res, State Key Lab Resource &amp; Environm Informat, Beijing 100101, Peoples R China; [Muhirwa, Fabien] Chinese Acad Sci, Inst Geog Sci &amp; Nat Resources Res, Key Lab Resources Use &amp; Environm Remediat, Beijing 100101, Peoples R China; [Itangishaka, Auguste Cesar] Chinese Acad Sci, Inst Genet &amp; Dev Biol, Key Lab Agr Water Resources, Hebei Lab Agr Water Saving,Ctr Agr Res, Shijiazhuang 050021, Hebei, Peoples R China; [Habiyaremye, Gabriel; Ngamije, Jean] Univ Lay Adventists Kigali UNILAK, Fac Environm Sci, Kigali Campus, Kigali 6392, Rwanda</t>
  </si>
  <si>
    <t>Li, FD (corresponding author), Chinese Acad Sci, Inst Geog Sci &amp; Nat Resources Res, Key Lab Ecosyst Network Observat &amp; Modeling, Beijing 100101, Peoples R China.;Li, FD (corresponding author), Univ Chinese Acad Sci, Beijing 100049, Peoples R China.</t>
  </si>
  <si>
    <t>hhirwa2019@igsnrr.ac.cn; zhangqy@craes.org.cn; qiaoyf@igsnrr.ac.cn; pengyu181@mails.ucas.ac.cn; lengpf.16b@igsnrr.ac.cn; tianc@igsnrr.ac.cn; skhasanov@igsnrr.ac.cn; lifadong@igsnrr.ac.cn; akayiranga2018@igsnrr.ac.cn; fmuhirwa2019@igsnrr.ac.cn; iaugustecesar@gmail.com; habygaby@gmail.com; jeanngamije@yahoo.com</t>
  </si>
  <si>
    <t>Habiyaremye, Gabriel/0000-0003-4984-8574; Li, Fadong/0000-0002-6930-3419; Khasanov, Sayidjakhon/0000-0003-1928-6486; Hirwa, Hubert/0000-0002-9038-0822; Leng, Peifang/0000-0003-2416-3528</t>
  </si>
  <si>
    <t>National Natural Science Foundation of China [41761144053, 41561144011, U1906219, U1803244]; International Partnership Program of the Chinese Academy of Sciences [121311KYSB201700]</t>
  </si>
  <si>
    <t>National Natural Science Foundation of China(National Natural Science Foundation of China (NSFC)); International Partnership Program of the Chinese Academy of Sciences</t>
  </si>
  <si>
    <t>This work was supported by the National Natural Science Foundation of China (Grant No: 41761144053, 41561144011, U1906219, and U1803244), and the International Partnership Program of the Chinese Academy of Sciences (121311KYSB201700).</t>
  </si>
  <si>
    <t>10.3390/su13116483</t>
  </si>
  <si>
    <t>SR0WV</t>
  </si>
  <si>
    <t>Hishan, SS; Sasmoko; Khan, A; Ahmad, J; Bin Hassan, Z; Zaman, K; Qureshi, MI</t>
  </si>
  <si>
    <t>Hishan, Sanil S.; Sasmoko; Khan, Aqeel; Ahmad, Jamilah; Bin Hassan, Zainudin; Zaman, Khalid; Qureshi, Muhammad Imran</t>
  </si>
  <si>
    <t>Access to clean technologies, energy, finance, and food: environmental sustainability agenda and its implications on Sub-Saharan African countries</t>
  </si>
  <si>
    <t>Sustainable development; Clean technologies; Energy demand; CO2 emissions; PM2.5; GMM estimator; SSA countries</t>
  </si>
  <si>
    <t>ECONOMIC-DEVELOPMENT; CARBON EMISSIONS; CO2 EMISSIONS; CONSUMPTION; HYPOTHESIS; GROWTH; WATER; HEALTH; NEXUS</t>
  </si>
  <si>
    <t>The Sub-Saharan Africa (SSA) is far lag behind the sustainable targets that set out in the United Nation's Sustainable Development Goals (SDGs), which is highly needed to embark the priorities by their member countries to devise sustainable policies for accessing clean technologies, energy demand, finance, and food production to mitigate high-mass carbon emissions and conserve environmental agenda in the national policy agenda. The study evaluated United Nation's SDGs for environmental conservation and emission reduction in the panel of 35 selected SSA countries, during a period of 1995-2016. The study further analyzed the variable's relationship in inter-temporal forecasting framework for the next 10years' time period, i.e., 2017-2026. The parameter estimates for the two models, i.e., CO2 model and PM2.5 models are analyzed by Generalized Method of Moment (GMM) estimator that handle possible endogeneity issue from the given models. The results rejected the inverted U-shaped Environmental Kuznets Curve (EKC) for CO2 emissions, while it supported for PM2.5 emissions with a turning point of US$5540 GDP per capita in constant 2010 US$. The results supported the pollution haven hypothesis for CO2 emissions, while this hypothesis is not verified for PM2.5 emissions. The major detrimental factors are technologies, FDI inflows, and food deficit that largely increase carbon emissions in a panel of SSA countries. The IPAT hypothesis is not verified in both the emissions; however, population density will largely influenced CO2 emissions in the next 10years' time period. The PM2.5 emissions will largely be influenced by high per capita income, followed by trade openness, and technologies, over a time horizon. Thus, the United Nation's sustainable development agenda is highly influenced by socio-economic and environmental factors that need sound action plans by their member countries to coordinate and collaborate with each other and work for Africa's green growth agenda.</t>
  </si>
  <si>
    <t>[Hishan, Sanil S.] Univ Teknol Malaysia, Azman Hashim Int Business Sch, Skudai, Malaysia; [Sasmoko] Bina Nusantara Univ, Fac Humanities, Jakarta, Indonesia; [Sasmoko] Bina Nusantara Univ, Res Interest Grp Educ Technol, Jakarta, Indonesia; [Khan, Aqeel; Ahmad, Jamilah; Bin Hassan, Zainudin] Univ Teknol Malaysia, Sch Educ, Fac Social Sci &amp; Humanities, Skudai, Malaysia; [Zaman, Khalid] Univ Wah, Dept Econ, Quaid Ave, Wah Cantt, Pakistan; [Qureshi, Muhammad Imran] Univ Teknikal Malaysia Melaka UTeM, Fac Technol Management &amp; Technopreneurship, Jalan Hang Tuah, Melaka 75300, Malaysia</t>
  </si>
  <si>
    <t>Zaman, K (corresponding author), Univ Wah, Dept Econ, Quaid Ave, Wah Cantt, Pakistan.</t>
  </si>
  <si>
    <t>Khalid_zaman786@yahoo.com</t>
  </si>
  <si>
    <t>Qureshi, Muhammad Imran/I-4390-2016; , Sasmoko/D-2540-2015; Sanil, Hishan S/H-5235-2016; Khan, Aqeel/B-5208-2010; Ahmad, Jamilah/ABB-5727-2021; hassan, zainudin/AAS-4895-2020</t>
  </si>
  <si>
    <t>Qureshi, Muhammad Imran/0000-0001-8861-0628; Sanil, Hishan S/0000-0002-7109-5719; Khan, Aqeel/0000-0001-9338-9323; Ahmad, Jamilah/0000-0002-3366-5506; , sasmoko/0000-0001-9219-9237</t>
  </si>
  <si>
    <t>10.1007/s11356-019-05056-7</t>
  </si>
  <si>
    <t>HZ6QQ</t>
  </si>
  <si>
    <t>Hoang, TC; Black, MC; Knuteson, SL; Roberts, AP</t>
  </si>
  <si>
    <t>Hoang, Tham C.; Black, Marsha C.; Knuteson, Sandra L.; Roberts, Aaron P.</t>
  </si>
  <si>
    <t>Environmental Pollution, Management, and Sustainable Development: Strategies for Vietnam and Other Developing Countries</t>
  </si>
  <si>
    <t>This editorial introduces the issue of selected papers that were presented at the third International Conference on Environmental Pollution, Restoration, and Management in Quy Nhon, Vietnam on 6-10 March 2017. While environmental problems caused by diverse municipal, industrial, and other economic development activities continue to increase in many Asian countries, public awareness about environmental management for public health and the environment remain at levels that favor accepting environmental degradation and impacts for tradeoffs with economic values. This special issue resulted from a conference that was organized to bringing scientists from developed and developing countries to Vietnam to share experiences, discuss environmental problems, and enhance future collaborations for research and training in support of better management plans for the environment and health. Papers published in this issue present original results from diverse research on current environmental management challenges in Vietnam and other Asian countries. The research areas include environmental contamination in groundwater and diet that affect human health, waste composting, and effects of wastewater effluent, which is one of the greatest challenges in most Asian countries. In addition, impacts of hazardous chemical emissions and related environmental management efforts, and sustainable development approaches are included.</t>
  </si>
  <si>
    <t>[Hoang, Tham C.] Loyola Univ Chicago, Inst Environm Sustainabil, Chicago, IL 60660 USA; [Black, Marsha C.] Univ Georgia, Dept Environm Hlth Sci, Athens, GA 30602 USA; [Knuteson, Sandra L.] Amer Univ Sharjah, Dept Biol Chem &amp; Environm Sci, Sharjah, U Arab Emirates; [Roberts, Aaron P.] Univ North Texas, Dept Biol Sci, Denton, TX USA; [Roberts, Aaron P.] Univ North Texas, Adv Environm Res Inst, Denton, TX USA</t>
  </si>
  <si>
    <t>Hoang, TC (corresponding author), Loyola Univ Chicago, Inst Environm Sustainabil, Chicago, IL 60660 USA.</t>
  </si>
  <si>
    <t>thoang@luc.edu</t>
  </si>
  <si>
    <t>Knuteson, Sandra L/C-4289-2008</t>
  </si>
  <si>
    <t>Society of Environmental Toxicology and Chemistry in Asia-Pacific Region; International Copper Association; International Zinc Association; Vietnam National University in Ho Chi Minh City</t>
  </si>
  <si>
    <t>We are grateful to the scientific and organizing committees for their help with organizing this conference. We acknowledge the financial support of the Society of Environmental Toxicology and Chemistry in Asia-Pacific Region, International Copper Association, International Zinc Association, and Vietnam National University in Ho Chi Minh City. We especially thank the International Center for Interdisciplinary Science and Education for offering their great meeting venue and other technical services to the conference. We also acknowledge the Ministry of Natural Resources and Environment of Vietnam, the People Committee of the Province of Binh Dinh, and Loyola University Chicago for their support of organizing the meeting. The contributions of all authors to this issue are greatly acknowledged.</t>
  </si>
  <si>
    <t>10.1007/s00267-019-01144-z</t>
  </si>
  <si>
    <t>HW5JE</t>
  </si>
  <si>
    <t>Holas, J; Hrncir, M</t>
  </si>
  <si>
    <t>Integrated watershed approach in controlling point and non-point source pollution within Zelivka drinking water reservoir</t>
  </si>
  <si>
    <t>5th International Conference on Diffuse Pollution</t>
  </si>
  <si>
    <t>JUN 10-15, 2001</t>
  </si>
  <si>
    <t>MILWAUKEE, WISCONSIN</t>
  </si>
  <si>
    <t>Clean Water Programme; diffuse pollution abatement; integrated agricultural and water management; sustainable development; water quality monitoring; watershed ecosystem</t>
  </si>
  <si>
    <t>MANAGEMENT</t>
  </si>
  <si>
    <t>An agricultural watershed involves manipulation of soil, water and other natural resources and it has profound impacts on ecosystems. To manage these complex issues, we must understand causes and consequences and interactions-related transport of pollutants, quality of the environment, mitigation measures and policy measures. A ten year period of economic changes has been analysed With respect to sustainable development concerning Zelivka drinking water reservoir and its watershed, where agriculture and forestry are the main human activities. It is recommended that all land users within a catchment area should receive payments for their contribution to water cycle management. Setting up the prevention principles and best management practices financially subsidized by a local water company has been found very effective in both point and non-point source pollution abatement, and the newly prepared Clean Water Programme actively involves local municipal authorities as well. The first step based on systems analysis was to propose effective strategies and select alternative measures and ways for their financing. Long term monitoring of nutrient loads entering the reservoir and hazardous events statistics resulted in maps characterising the territory including Vulnerable zones and risk factors. Financing involves providing annual payments to farmers, who undertake to manage specified areas of their land in a particular way and one-off payments to realise proposed issues ensuring soil conservation and watershed ecosystem benefits.</t>
  </si>
  <si>
    <t>Agr Res Council, Prague 14200 4, Czech Republic</t>
  </si>
  <si>
    <t>Holas, J (corresponding author), Agr Res Council, Maratkova 915, Prague 14200 4, Czech Republic.</t>
  </si>
  <si>
    <t>10.2166/wst.2002.0262</t>
  </si>
  <si>
    <t>562WU</t>
  </si>
  <si>
    <t>Holden, J; Haygarth, PM; Dunn, N; Harris, J; Harris, RC; Humble, A; Jenkins, A; MacDonald, J; McGonigle, DF; Meacham, T; Orr, HG; Pearson, PL; Ross, M; Sapiets, A; Benton, T</t>
  </si>
  <si>
    <t>Holden, Joseph; Haygarth, Philip M.; Dunn, Nicola; Harris, Jim; Harris, Robert C.; Humble, Ann; Jenkins, Alan; MacDonald, Jannette; McGonigle, Dan F.; Meacham, Theresa; Orr, Harriet G.; Pearson, Phillippa L.; Ross, Martin; Sapiets, Alison; Benton, Tim</t>
  </si>
  <si>
    <t>Water quality and UK agriculture: challenges and opportunities</t>
  </si>
  <si>
    <t>DISSOLVED ORGANIC-CARBON; CLIMATE-CHANGE; LONG-TERM; PHOSPHORUS TRANSFER; FOOD SECURITY; POLLUTION; IMPACT; NUTRIENT; WALES; LAND</t>
  </si>
  <si>
    <t>There are high aspirations for environmental water quality targets in the UK, but requirements for significant growth in agricultural production to meet both food security objectives and provide viable livelihoods for farmers make these hard to achieve. Significant water quality challenges are related to nutrients, pesticides, pharmaceuticals, pathogens, sediments and habitat alteration. To facilitate the challenges posed, there is a need for predictive, spatially distributed models to be developed that encompass the key aspects of agriculture and water management in order to inform future policy and organizations with an interest in land management. Additionally, there needs to be recognition from policy makers that different solutions are needed in different agri-water systems and that it often takes many years or decades for policies to have a sustained water quality impact. Long-term support for research infrastructure and the scientific skills base is required to enable measurement and data analysis necessary to inform decision making. Farmers need clearly articulated information on the issues and potential solutions on which to make informed management decisions regarding water. There are existing solutions to some problems and this knowledge needs to be effectively disseminated with appropriate incentives for implementation to have maximum impact. Greater collaboration between researchers, industry, and policy makers, with the necessary framework to deliver effective joint working, is urgently needed. There is also a need for a wider societal understanding of the land-water system and the various ways in which society pays (and might pay in the future) for the real value of water. (C) 2017 Wiley Periodicals, Inc.</t>
  </si>
  <si>
    <t>[Holden, Joseph] Univ Leeds, Sch Geog, Leeds, W Yorkshire, England; [Haygarth, Philip M.] Univ Lancaster, Lancaster Environm Ctr, Lancaster, PA USA; [Dunn, Nicola] Natl Farmers Union England &amp; Wales, Stoneleigh, England; [Harris, Jim] Cranfield Univ, Sch Water Energy &amp; Environm, Cranfield, Beds, England; [Harris, Robert C.] Univ Sheffield, Kroto Res Inst, Sheffield, S Yorkshire, England; [Humble, Ann] Natl Assembly Wales, Cardiff, Wales; [Jenkins, Alan] Ctr Ecol &amp; Hydrol, Wallingford, Oxon, England; [MacDonald, Jannette] James Hutton Inst, Ctr Expertise Waters, Aberdeen, Scotland; [McGonigle, Dan F.] Dept Environm Food &amp; Rural Affairs, London, England; [McGonigle, Dan F.] Biodivers Int, London, England; [Meacham, Theresa; Benton, Tim] BBSRC, UKs Global Food Secur Programme, Swindon, Wilts, England; [Orr, Harriet G.] Environm Agcy, Bristol, RI USA; [Pearson, Phillippa L.] Bolton Hill Water Treatment Works, Dwr Cymru Welsh Water, Bolton, England; [Ross, Martin] Westcountry Rivers Trust, Callington, England; [Sapiets, Alison] Syngenta UK Ltd, Jealotts Hill Int Res Ctr, Bracknell, Berks, England; [Benton, Tim] Univ Leeds, Sch Biol, Leeds, W Yorkshire, England</t>
  </si>
  <si>
    <t>Holden, J (corresponding author), Univ Leeds, Sch Geog, Leeds, W Yorkshire, England.</t>
  </si>
  <si>
    <t>j.holden@leeds.ac.uk</t>
  </si>
  <si>
    <t>Harris, Jim A/B-2816-2011; Jenkins, Alan/I-8742-2012; Haygarth, Philip Matthew/F-6790-2014; Benton, Tim G/C-6493-2009; Orr, Harriet/AAP-2665-2020</t>
  </si>
  <si>
    <t>Harris, Jim A/0000-0001-9266-4979; Benton, Tim G/0000-0002-7448-1973; Holden, Joseph/0000-0002-1108-4831</t>
  </si>
  <si>
    <t>UK's Global Food Security program; UK Water Partnership; NERC [ceh020010] Funding Source: UKRI; Natural Environment Research Council [ceh020010] Funding Source: researchfish</t>
  </si>
  <si>
    <t>UK's Global Food Security program; UK Water Partnership; NERC(UK Research &amp; Innovation (UKRI)Natural Environment Research Council (NERC)); Natural Environment Research Council(UK Research &amp; Innovation (UKRI)Natural Environment Research Council (NERC))</t>
  </si>
  <si>
    <t>Funding from the UK's Global Food Security program lead by the BBSRC and support by the UK Water Partnership enabled the coauthors to meet to discuss the contents and writing of the paper. Some of the content of this article originally formed part of a Research Councils UK report for the UK Water Partnership. Authors Holden, Haygarth, R. Harris, and Benton are members of the N8 agri-food resilience program. Author order is alphabetical except for the first two authors who led the writing of the paper and the final author Benton who is Head of the UK's Global Food Security program. Haygarth and Benton chaired the workshops that informed the material within the paper. All authors contributed to the writing of the paper. The views expressed in this article are those of the authors and do not necessarily represent the views of the organizations for which they work.</t>
  </si>
  <si>
    <t>e1201</t>
  </si>
  <si>
    <t>10.1002/wat2.1201</t>
  </si>
  <si>
    <t>EL8XT</t>
  </si>
  <si>
    <t>Holzworth, DP; Snow, V; Janssen, S; Athanasiadis, IN; Donatelli, M; Hoogenboom, G; White, JW; Thorburn, P</t>
  </si>
  <si>
    <t>Holzworth, Dean P.; Snow, Val; Janssen, Sander; Athanasiadis, Ioannis N.; Donatelli, Marcello; Hoogenboom, Gerrit; White, Jeffrey W.; Thorburn, Peter</t>
  </si>
  <si>
    <t>Agricultural production systems modelling and software: Current status and future prospects</t>
  </si>
  <si>
    <t>Agricultural modelling; Crop modelling; Model; Software; Reuse</t>
  </si>
  <si>
    <t>SIMULATE YIELD RESPONSE; FAO CROP MODEL; GREENHOUSE-GAS EMISSIONS; CLIMATE-CHANGE; DECISION-SUPPORT; FARMING SYSTEMS; HYBRID MODEL; LARGE-SCALE; WATER; FRAMEWORK</t>
  </si>
  <si>
    <t>During the past decade, the application of agricultural production systems modelling has rapidly expanded while there has been less emphasis on model improvement. Cropping systems modelling has become agricultural modelling, incorporating new capabilities enabling analyses in the domains of greenhouse gas emissions, soil carbon changes, ecosystem services, environmental performance, food security, pests and disease losses, livestock and pasture production, and climate change mitigation and adaptation. New science has been added to the models to support this broadening application domain, and new consortia of modellers have been formed that span the multiple disciplines. There has not, however, been a significant and sustained focus on software platforms to increase efficiency in agricultural production systems research in the interaction between the software industry and the agricultural modelling community. This paper describes the changing agricultural modelling landscape since 2002, largely from a software perspective, and makes a case for a focussed effort on the software implementations of the major models. (C) 2015 Elsevier Ltd. All rights reserved.</t>
  </si>
  <si>
    <t>[Holzworth, Dean P.; Thorburn, Peter] CSIRO Agr Flagship, Canberra, ACT, Australia; [Snow, Val] AgResearch, Wellington, New Zealand; [Janssen, Sander] Wageningen UR, Alterra, Wageningen, Netherlands; [Athanasiadis, Ioannis N.] Democritus Univ Thrace, GR-67100 Xanthi, Greece; [Donatelli, Marcello] Consiglio Ric Agr, Bologna, Italy; [Hoogenboom, Gerrit] Washington State Univ, Pullman, WA 99164 USA; [White, Jeffrey W.] USDA ARS, Washington, DC 20250 USA; [Athanasiadis, Ioannis N.] Wageningen Univ, Informat Technol Grp, NL-6700 AP Wageningen, Netherlands</t>
  </si>
  <si>
    <t>Holzworth, DP (corresponding author), CSIRO Agr Flagship, Canberra, ACT, Australia.</t>
  </si>
  <si>
    <t>Dean.Holzworth@csiro.au</t>
  </si>
  <si>
    <t>Holzworth, Dean/F-8332-2010; White, Jeffrey/AAN-4296-2021; Snow, Val/S-2106-2019; Hoogenboom, Gerrit/F-3946-2010; Athanasiadis, Ioannis N/F-6301-2010; Thorburn, Peter J/A-6884-2011</t>
  </si>
  <si>
    <t>Snow, Val/0000-0002-6911-8184; Hoogenboom, Gerrit/0000-0002-1555-0537; Athanasiadis, Ioannis N/0000-0003-2764-0078; Thorburn, Peter J/0000-0002-6506-0456; Janssen, Sander/0000-0003-2226-0674</t>
  </si>
  <si>
    <t>10.1016/j.envsoft.2014.12.013</t>
  </si>
  <si>
    <t>CS2MX</t>
  </si>
  <si>
    <t>Horn, S; Meunier, CL; Fofonova, V; Wiltshire, KH; Sarker, S; Pogoda, B; Asmus, H</t>
  </si>
  <si>
    <t>Horn, Sabine; Meunier, Cedric L.; Fofonova, Vera; Wiltshire, Karen H.; Sarker, Subrata; Pogoda, Bernadette; Asmus, Harald</t>
  </si>
  <si>
    <t>Toward Improved Model Capacities for Assessment of Climate Impacts on Coastal Bentho-Pelagic Food Webs and Ecosystem Services</t>
  </si>
  <si>
    <t>global warming; ecosystem effects; species interactions; marine; food webs; ecosystem models</t>
  </si>
  <si>
    <t>NUTRIENT-PHYTOPLANKTON-ZOOPLANKTON; CONTINUOUS PLANKTON RECORDER; SOUTH-AFRICAN ESTUARIES; NORTH-SEA; WADDEN SEA; MARINE-PHYTOPLANKTON; BIOGEOCHEMICAL MODEL; OCEAN ACIDIFICATION; COMMUNITY STRUCTURE; FUTURE-DIRECTIONS</t>
  </si>
  <si>
    <t>Global climate change is a key driver of change in coastal waters with clear effects on biological communities and marine ecosystems. Human activities in combination with climate change exert a tremendous pressure on marine ecosystems and threaten their integrity, structure, and functioning. The protection of these ecosystems is a major target of the 14th United Nations sustainable development goal Conserve and sustainably use the oceans, seas and marine resources for sustainable development. However, due to the complexity of processes and interactions of stressors, the status assessment of ecosystems remains a challenge. Holistic food web models, including biological and environmental data, could provide a suitable basis to assess ecosystem health. Here, we review climate change impacts on different trophic levels of coastal ecosystems ranging from plankton to ecologically and economically important fish and shellfish species. Furthermore, we show different food web model approaches, their advantages and limitations. To effectively manage coastal ecosystems, we need both a detailed knowledge base of each trophic level and a holistic modeling approach for assessment and prediction of future scenarios on food web-scales. A new model approach with a seamless coupling of physical ocean models and food web models could provide a future tool for guiding ecosystem-based management.</t>
  </si>
  <si>
    <t>[Horn, Sabine; Fofonova, Vera; Wiltshire, Karen H.; Pogoda, Bernadette; Asmus, Harald] Helmholtz Zentrum Polar &amp; Meeresforsch, Alfred Wegener Inst, Wadden Sea Stn Sylt, List Auf Sylt, Germany; [Meunier, Cedric L.; Wiltshire, Karen H.] Helmholtz Zentrum Polar &amp; Meeresforsch, Alfred Wegener Inst, Biol Inst Helgoland, Helgoland, Germany; [Sarker, Subrata] Shahjalal Univ Sci &amp; Technol, Dept Oceanog, Sylhet, Bangladesh; [Pogoda, Bernadette] Helmholtz Zentrum Polar &amp; Meeresforsch, Alfred Wegener Inst, Bremerhaven, Germany</t>
  </si>
  <si>
    <t>Horn, S (corresponding author), Helmholtz Zentrum Polar &amp; Meeresforsch, Alfred Wegener Inst, Wadden Sea Stn Sylt, List Auf Sylt, Germany.</t>
  </si>
  <si>
    <t>sabine.horn@awi.de</t>
  </si>
  <si>
    <t>Fofonova, Vera/ABA-2221-2021; Horn, Sabine/L-2689-2017</t>
  </si>
  <si>
    <t>Fofonova, Vera/0000-0002-5956-1844; Meunier, Cedric Leo/0000-0002-4070-4286; Horn, Sabine/0000-0003-1637-1191</t>
  </si>
  <si>
    <t>project MERCES of the European Union [689518]; German Federal Ministry of Education and Research (BMBF) [01LN1702A]; project RESTORE of the German Federal Agency for Nature Conservation; German Federal Ministry for the Environment, Conservation and Nuclear Safety [FKZ 3520892013, FKZ 3517685013]; project PROCEED of the German Federal Agency for Nature Conservation</t>
  </si>
  <si>
    <t>project MERCES of the European Union; German Federal Ministry of Education and Research (BMBF)(Federal Ministry of Education &amp; Research (BMBF)); project RESTORE of the German Federal Agency for Nature Conservation; German Federal Ministry for the Environment, Conservation and Nuclear Safety; project PROCEED of the German Federal Agency for Nature Conservation</t>
  </si>
  <si>
    <t>SH was partly supported by the project MERCES of the European Union's Horizon 2020 research program (grant agreement no. 689518). CM was supported by the German Federal Ministry of Education and Research (BMBF grant no. 01LN1702A). BP was supported by the projects RESTORE and PROCEED of the German Federal Agency for Nature Conservation with funds from the German Federal Ministry for the Environment, Conservation and Nuclear Safety (FKZ 3520892013 and FKZ 3517685013).</t>
  </si>
  <si>
    <t>JUL 7</t>
  </si>
  <si>
    <t>10.3389/fmars.2021.567266</t>
  </si>
  <si>
    <t>TM9AZ</t>
  </si>
  <si>
    <t>Hortenhuber, SJ; Schauberger, G; Mikovits, C; Schonhart, M; Baumgartner, J; Niebuhr, K; Piringer, M; Anders, I; Andre, K; Hennig-Pauka, I; Zollitsch, W</t>
  </si>
  <si>
    <t>Hortenhuber, Stefan J.; Schauberger, Gunther; Mikovits, Christian; Schonhart, Martin; Baumgartner, Johannes; Niebuhr, Knut; Piringer, Martin; Anders, Ivonne; Andre, Konrad; Hennig-Pauka, Isabel; Zollitsch, Werner</t>
  </si>
  <si>
    <t>The Effect of Climate Change-Induced Temperature Increase on Performance and Environmental Impact of Intensive Pig Production Systems</t>
  </si>
  <si>
    <t>livestock; heat stress; indoor climate; climate change impacts; global warming potential; GWP; eutrophication potential; acidification potential; cumulative energy demand</t>
  </si>
  <si>
    <t>HEAT-STRESS; LIVESTOCK BUILDINGS; GROWTH-PERFORMANCE; FARMING SYSTEMS; QUALITY; STRATEGIES; ALLEVIATE; SOW</t>
  </si>
  <si>
    <t>This study examined climate change impacts (CCI) on productivity of pig production systems, their resource use, environmental impacts and the relevance of potential adaptation options. The impact of increasing temperature and temperature-humidity index (THI) on performance of pigs in confined housing systems was analysed by a meta-analysis. Using climate data for an Austrian site for the period 1981 to 2010, different scenarios (cold year, warm year, hot year, worst case scenario) were modelled and compared. Although significant differences between thermoneutral and heat stress conditions were detected for the analysed traits of growing and finishing pigs, overall performance, resource use (cumulative energy demand) and environmental impacts (global warming, acidification and eutrophication potential) per kg of live mass for finished pigs and reared piglets did not significantly differ between most scenarios. Elements of pig production systems resilient to CCI, which were not considered under performance and environmental impacts (LCA), were addressed in a system analysis that was based on literature and expert knowledge. The most important detected system elements are plants and animals with an appropriate genetic potential, securing the access to inexpensive feed, including land for feed production, securing water supply and the implementation of health plans and measures against diseases associated with CCI.</t>
  </si>
  <si>
    <t>[Hortenhuber, Stefan J.; Zollitsch, Werner] Univ Nat Resources &amp; Life Sci Vienna, Dept Sustainable Agr Syst, Div Livestock Sci, Gregor Mendel Str 33, A-1180 Vienna, Austria; [Schauberger, Gunther; Mikovits, Christian] Univ Vet Med, Unit Physiol &amp; Biophys, WG Environm Hlth, A-1210 Vienna, Austria; [Mikovits, Christian; Schonhart, Martin] Univ Nat Resources &amp; Life Sci, Inst Sustainable Econ Dev, Dept Econ &amp; Social Sci, A-1180 Vienna, Austria; [Baumgartner, Johannes; Niebuhr, Knut] Univ Vet Med, Inst Anim Husb &amp; Anim Welf, A-1210 Vienna, Austria; [Piringer, Martin] Cent Inst Meteorol &amp; Geodynam, Dept Environm Meteorol, A-1190 Vienna, Austria; [Anders, Ivonne; Andre, Konrad] Cent Inst Meteorol &amp; Geodynam, Dept Climate Res, A-1190 Vienna, Austria; [Hennig-Pauka, Isabel] Univ Vet Med Hannover, Field Stn Epidemiol, D-49456 Bakum, Germany; [Hennig-Pauka, Isabel] Univ Vet Med, Univ Clin Swine, Dept Farm Anim &amp; Vet Publ Hlth, A-1190 Vienna, Austria</t>
  </si>
  <si>
    <t>Hortenhuber, SJ (corresponding author), Univ Nat Resources &amp; Life Sci Vienna, Dept Sustainable Agr Syst, Div Livestock Sci, Gregor Mendel Str 33, A-1180 Vienna, Austria.</t>
  </si>
  <si>
    <t>stefan.hoertenhuber@boku.ac.at; gunther.schauberger@vetmeduni.ac.at; christian.mikovits@boku.ac.at; martin.schoenhart@boku.ac.at; johannes.baumgartner@vetmeduni.ac.at; Knut.Niebuhr@vetmeduni.ac.at; martin.piringer@zamg.ac.at; ivonne.anders@zamg.ac.at; konrad.andre@zamg.ac.at; isabel.hennig-pauka@tiho-hannover.de; werner.zollitsch@boku.ac.at</t>
  </si>
  <si>
    <t>Schauberger, Gunther/C-6543-2009</t>
  </si>
  <si>
    <t>Schauberger, Gunther/0000-0003-2418-3692; Zollitsch, Werner/0000-0002-8070-7449; Piringer, Martin/0000-0002-7583-8700; Hennig-Pauka, Isabel/0000-0003-3994-5979; Hortenhuber, Stefan/0000-0002-0602-3049; Schonhart, Martin/0000-0002-3340-658X; Mikovits, Christian/0000-0001-6048-1916</t>
  </si>
  <si>
    <t>Austrian Climate and Energy Fund within the framework of the Austrian Climate Research Program [ACRP8-PiPoCooL-KR15AC8K12646]</t>
  </si>
  <si>
    <t>Austrian Climate and Energy Fund within the framework of the Austrian Climate Research Program</t>
  </si>
  <si>
    <t>This publication within the project PiPoCooL Climate change and future pig and poultry production: implications for animal health, welfare, performance, environment and economic consequences was funded by the Austrian Climate and Energy Fund within the framework of the Austrian Climate Research Program (ACRP8-PiPoCooL-KR15AC8K12646).</t>
  </si>
  <si>
    <t>10.3390/su12229442</t>
  </si>
  <si>
    <t>OY9XC</t>
  </si>
  <si>
    <t>Hossain, MS; Ramirez, J; Szabo, S; Eigenbrod, F; Johnson, FA; Speranza, CI; Dearing, JA</t>
  </si>
  <si>
    <t>Hossain, Md Sarwar; Ramirez, Jorge; Szabo, Sylvia; Eigenbrod, Felix; Johnson, Fiifi Amoako; Speranza, Chinwe Ifejika; Dearing, John A.</t>
  </si>
  <si>
    <t>Participatory modelling for conceptualizing social-ecological system dynamics in the Bangladesh delta</t>
  </si>
  <si>
    <t>Social-ecological systems (SES); Feedbacks; Thresholds; Regime shifts; Participatory modelling</t>
  </si>
  <si>
    <t>CAUSAL LOOP DIAGRAMS; SOIL-SALINITY; CLIMATE-CHANGE; COASTAL; MANAGEMENT; ANTHROPOCENE; RESILIENCE; SIMULATION; BASIN</t>
  </si>
  <si>
    <t>The concept of complex social-ecological systems (SES) as a means for capturing system dynamics properties (e.g. interactions and feedbacks) has gained attention in policymaking and advancing evidence in understanding complex systems. In contexts with limited data, conceptual system dynamic models offer a promising entry point to overcome challenges in understanding SES dynamics, which is essential for managing the long-term sustainability of SES and human wellbeing. Here, we build on previous work focused on agricultural production and use participatory approaches to develop a conceptual System Dynamics (SD) model for the south-west coastal SES in Bangladesh encompassing multiple forms of livelihood (fisheries, shrimp farming and forests, as well as agriculture). Using qualitative methods, including focus group discussions with farmers, fishermen, shrimp farmers and forest people, as well as expert consultations, we identified interactions, feedback loops and thresholds for the SES. The conceptual system model developed independently by stakeholders is consistent with a model developed using an empirical approach and literature review. Feedback loops are identified for the ecological (e.g. climate and water, mangrove and salinity) and social (e.g. shrimp farming and mangrove, agricultural (e.g. crops) production and subsidy) sub-systems in the Bangladesh delta. The biophysical thresholds that impact social conditions include river water discharge (1500 to 2000 m(3) s(-1)), climate (28 degrees C) and soil salinity (similar to 4 to similar to 10 dS m(-1)). Exceeding these thresholds suggests that SES may lose resilience in the near future and increase the likelihood of regime shifts. Findings of this study contribute to the management of the deltaic ecosystem and provide specific policy recommendations for improving environmental sustainability and human well-being in the Bangladesh delta and can be further used as inputs into system dynamic modelling to simulate changes in this SES.</t>
  </si>
  <si>
    <t>[Hossain, Md Sarwar; Ramirez, Jorge; Speranza, Chinwe Ifejika] Univ Bern, Inst Geog, Bern, Switzerland; [Szabo, Sylvia] Asian Inst Technol, Dept Dev &amp; Sustainabil, Pathum Thani, Thailand; [Eigenbrod, Felix; Dearing, John A.] Univ Southampton, Geog &amp; Environm Sci, Southampton, Hants, England; [Johnson, Fiifi Amoako] Univ Cape Coast, Dept Populat &amp; Hlth, Cape Coast, Ghana</t>
  </si>
  <si>
    <t>Hossain, MS (corresponding author), Univ Bern, Inst Geog, Bern, Switzerland.</t>
  </si>
  <si>
    <t>Sarwar.Sohel@giub.unibe.ch</t>
  </si>
  <si>
    <t>Speranza, Chinwe Ifejika/B-2408-2012</t>
  </si>
  <si>
    <t>Speranza, Chinwe Ifejika/0000-0003-1927-7635; Hossain, Md Sarwar/0000-0001-6101-659X</t>
  </si>
  <si>
    <t>SANDEE (South Asian Network for Development and Environmental Economics); UKRI GCRF (UK Research and Innovation Global Challenges Research Fund) Living Deltas Hub; ESRC/NERC PhD studentship [1223260]; NERC [NE/S008926/1] Funding Source: UKRI</t>
  </si>
  <si>
    <t>SANDEE (South Asian Network for Development and Environmental Economics); UKRI GCRF (UK Research and Innovation Global Challenges Research Fund) Living Deltas Hub; ESRC/NERC PhD studentship; NERC(UK Research &amp; Innovation (UKRI)Natural Environment Research Council (NERC))</t>
  </si>
  <si>
    <t>We acknowledge SANDEE (South Asian Network for Development and Environmental Economics) for supporting the field work in Bangladesh; ICCCAD (International Center for Climate Change and Development), UKRI GCRF (UK Research and Innovation Global Challenges Research Fund) Living Deltas Hub; ACD (Asian Center for Development), Dr. Saleemul Huq, Dr. Enamul Haque and Md Nurul Amin, student assistants and participants of the FGDs and workshops; and ESRC/NERC PhD studentship (1223260) and the University of Southampton. Contributions from MSH and CIS were in the context of the Sustainable Land Management Unit project on 'Social-ecological Systems Modelling and Sustainable Land Management'.</t>
  </si>
  <si>
    <t>10.1007/s10113-020-01599-5</t>
  </si>
  <si>
    <t>KQ8XV</t>
  </si>
  <si>
    <t>Hossain, PR; Ludwig, F; Leemans, R</t>
  </si>
  <si>
    <t>Hossain, Peerzadi Rumana; Ludwig, Fulco; Leemans, Rik</t>
  </si>
  <si>
    <t>Adaptation pathways to cope with salinization in south-west coastal region of Bangladesh</t>
  </si>
  <si>
    <t>adaptation pathway; coastal systems; salinization</t>
  </si>
  <si>
    <t>SEA-LEVEL RISE; CLIMATE-CHANGE; SALINITY; WATER; IMPACTS; SUSTAINABILITY; MANAGEMENT; ECOSYSTEM; HAZARDS; WORLD</t>
  </si>
  <si>
    <t>Salinization in coastal regions of Bangladesh challenges sustainable development of different sectors like agriculture, forestry, fisheries, livestock, and health. Particularly its southwest region largely faces increased salinity risks because of its geographical location and environmental settings. This study analyzes the causes of salinity increase, their cascading impacts on different coastal systems, and their livelihood implications, and assesses potential coping measures through innovative adaptation pathways for the most affected coastal systems. These pathways integrate bottom-up and top-down perceptions in adaptation planning through a driver-pressure-state-impact-response framework, multicriteria analysis, and adaptation turning point approaches. We surveyed 200 households and interviewed 20 key informants. We observed that household-level respondents' perceptions are more closely related to socioeconomic aspects than to the biophysical environmental aspects and focus on issue-based action. However, the key informants focus more on the biophysical changes and the large-scale measures. The developed framework shows that salinity increase is an interconnected process of climatic-social-ecological-economic systems in the coastal environment. It also shows that responses already taken, i.e., polders and shrimp farming, to cope with salinization have later become pressures, i.e., riverbed siltation, waterlogging, and intensive salinization, on the systems. In total, we identified six interconnected causes of salinity increase and 24 potential measures to address them. Also we distinguished three coastal systems, i.e., crop-agriculture, drinking water sources, and the Sundarbans mangrove, most affected by salinity increase. Finally we proposed 16 adaptation pathways for these coastal systems based on the multicriteria analysis and adaptation turning points of the potential measures.</t>
  </si>
  <si>
    <t>[Hossain, Peerzadi Rumana; Ludwig, Fulco] Wageningen Univ &amp; Res, Water Syst &amp; Global Change Grp, Wageningen, Netherlands; [Leemans, Rik] Wageningen Univ &amp; Res, Environm Syst Anal Grp, Wageningen, Netherlands</t>
  </si>
  <si>
    <t>Hossain, PR (corresponding author), Wageningen Univ &amp; Res, Water Syst &amp; Global Change Grp, Wageningen, Netherlands.</t>
  </si>
  <si>
    <t>Ludwig, Fulco/N-7732-2013; Hossain, Peerzadi Rumana/AAM-8105-2021; Leemans, Rik/A-1548-2009</t>
  </si>
  <si>
    <t>Hossain, Peerzadi Rumana/0000-0002-1125-284X; Leemans, Rik/0000-0002-4001-6301; LUDWIG, FULCO/0000-0001-6479-9657</t>
  </si>
  <si>
    <t>Nuffic under the NFP fellowship programme (NFP-PhD) [12/307]</t>
  </si>
  <si>
    <t>Nuffic under the NFP fellowship programme (NFP-PhD)</t>
  </si>
  <si>
    <t>This study was made possible by a grant from Nuffic under the NFP fellowship programme (NFP-PhD. 12/307). We would like to thank all the key informants and local people who provided valuable information for this work. We are grateful to all who helped in conducting interviews and surveys, especially Abdullah Al Masud, Khulna University; Engineer Peerzada Ibna Far Madani, Khulna University of Engineering and Technology; Siddikur Rahman Rana, Wageningen University; and Md. Aziz Ullah Emon, Chittagong University.</t>
  </si>
  <si>
    <t>10.5751/ES-10215-230327</t>
  </si>
  <si>
    <t>GV7PN</t>
  </si>
  <si>
    <t>Hou, CY; Chu, ML; Botero-Acosta, A; Guzman, JA</t>
  </si>
  <si>
    <t>Hou, Congyu; Chu, Maria Librada; Botero-Acosta, Alejandra; Guzman, Jorge A.</t>
  </si>
  <si>
    <t>Modeling field scale nitrogen non-point source pollution (NPS) fate and transport: Influences from land management practices and climate</t>
  </si>
  <si>
    <t>Nitrogen; Physically-based model; Small-scale watershed; High resolution; MIKE SHE/11</t>
  </si>
  <si>
    <t>PHOSPHORUS LOSSES; NITRATE; DENITRIFICATION; NITRIFICATION; AGRICULTURE; REDUCTION; KINETICS; AMMONIA; NITRITE</t>
  </si>
  <si>
    <t>The use of nitrogen (N) fertilizermarked the start of modern agriculture that boosted food production to help alleviate food shortages across the globe but at the cost of severe environmental issues and critical stress to the agroecosystem. This paper was aimed at determining the fate and transport of nitrite and ammonia under future climate projections by adapting the recommended land management practices that are supposed to reduce nitrate N in surface water to state government target. To accomplish these objectives, a fully-distributed physical-based hydrologic model, MIKE SHE, and a hydrodynamic river model, MIKE 11, were coupled with MIKE ECO-Lab to simulate the fate and transport of different forms of N in the agro-ecosystem in the Upper Sangamon River Basin (USRB). Twelve (12) combinations of land management and climate projections were simulated to evaluate the N fate and transport in the USRB from 2020 to 2050. Under the current land management, the nitrate concentration in surface water was expected to exceed the EPA limit of 10 ppmup to 2.5% of the days in the simulation period. Regulating the fertilizer application rates to approximately 50% of the current rate will ensure this limit will not be exceeded in the future. Implementing cover cropping alone can potentially decrease nitrate N concentrations by 33% in surface water under dry climate and in the saturated zone under future projections. By combining the cover cropping and regulated application rate management, the nitrate N concentration in the saturated zone was expected to decrease by 67% compared with historic baseline. The modeling framework developed and used in this study can help evaluate the effectiveness of different management schemes aimed at reducing future nutrient load in our surface water and groundwater. (C) 2020 Elsevier B.V. All rights reserved.</t>
  </si>
  <si>
    <t>[Hou, Congyu; Chu, Maria Librada; Botero-Acosta, Alejandra; Guzman, Jorge A.] Univ Illinois, Champaign, IL 61801 USA</t>
  </si>
  <si>
    <t>Chu, ML (corresponding author), Univ Illinois, Champaign, IL 61801 USA.</t>
  </si>
  <si>
    <t>hou24@illinois.edu; mlchu@illinois.edu; boteroa2@illinois.edu; jag@illinois.edu</t>
  </si>
  <si>
    <t>National Institute of Food and Agriculture (NIFA) project [ILLU-741-380]</t>
  </si>
  <si>
    <t>National Institute of Food and Agriculture (NIFA) project</t>
  </si>
  <si>
    <t>Funding for this research was provided by the National Institute of Food and Agriculture (NIFA) project #ILLU-741-380. The authorswould like to acknowledge the Danish Hydraulic Institute (DHI) for providing the educational licenses of MIKE-SHE and MIKE 11.</t>
  </si>
  <si>
    <t>10.1016/j.scitotenv.2020.143502</t>
  </si>
  <si>
    <t>PP3JZ</t>
  </si>
  <si>
    <t>Hou, DY; Bolan, NS; Tsang, DCW; Kirkham, MB; O'Connor, D</t>
  </si>
  <si>
    <t>Hou, Deyi; Bolan, Nanthi S.; Tsang, Daniel C. W.; Kirkham, Mary B.; O'Connor, David</t>
  </si>
  <si>
    <t>Sustainable soil use and management: An interdisciplinary and systematic approach</t>
  </si>
  <si>
    <t>Soil science; Sustainable development goals; Soil health; Sustainable agriculture; Soil pollution</t>
  </si>
  <si>
    <t>DISSOLVED ORGANIC-CARBON; NEW-SOUTH-WALES; GREENHOUSE-GAS EMISSIONS; ECOSYSTEM SERVICES; LAND-USE; BIOCHAR APPLICATION; PERMAFROST CARBON; WATER-QUALITY; KNOWLEDGE; HEALTH</t>
  </si>
  <si>
    <t>Soil is a key component of Earth's critical zone. It provides essential services for agricultural production, plant growth, animal habitation, biodiversity, carbon sequestration and environmental quality, which are crucial for achieving the United Nations' Sustainable Development Goals (SDGs). However, soil degradation has occurred in many places throughout the world due to factors such as soil pollution, erosion, salinization, and acidification. In order to achieve the SDGs by the target date of 2030, soils may need to be used and managed in a manner that is more sustainable than is currently practiced. Here we show that research in the field of sustainable soil use and management should prioritize the multifunctional value of soil health and address interdisciplinary linkages with major issues such as biodiversity and climate change. As soil is the largest terrestrial carbon pool, as well as a significant contributor of greenhouse gases, much progress can be made toward curtailing the climate crisis by sustainable soil management practices. One identified option is to increase soil organic carbon levels, especially with recalcitrant forms of carbon (e.g., biochar application). In general, soil health is primarily determined by the actions of the farming community. Therefore, information management and knowledge sharing are necessary to improve the sustainable behavior of practitioners and end-users. Scientists and policy makers are important actors in this social learning process, not only to disseminate evidence-based scientific knowledge, but also in generating new knowledge in close collaboration with farmers. While governmental funding for soil data collection has been generally decreasing, newly available 5G telecommunications, big data and machine learning based data collection and analytical tools are maturing. Interdisciplinary studies that incorporate such advances may lead to the formation of innovative sustainable soil use and management strategies that are aimed toward optimizing soil health and achieving the SDGs. (C) 2020 Elsevier B.V. All rights reserved.</t>
  </si>
  <si>
    <t>[Hou, Deyi; O'Connor, David] Tsinghua Univ, Sch Environm, Beijing 100084, Peoples R China; [Bolan, Nanthi S.] Univ Newcastle, Global Ctr Environm Remediat, Callaghan, NSW 2308, Australia; [Tsang, Daniel C. W.] Hong Kong Polytech Univ, Dept Civil &amp; Environm Engn, Hung Hom, Hong Kong, Peoples R China; [Kirkham, Mary B.] Kansas State Univ, Dept Agron, Throckmorton Plant Sci Ctr, Manhattan, KS 66506 USA</t>
  </si>
  <si>
    <t>Hou, DY (corresponding author), Tsinghua Univ, Sch Environm, Beijing 100084, Peoples R China.</t>
  </si>
  <si>
    <t>houdeyi@tsinghua.edu.cn</t>
  </si>
  <si>
    <t>Tsang, Daniel C.W./E-5442-2012; Bolan, Nanthi Sirangie/E-8535-2011; O'Connor, David/U-7386-2017</t>
  </si>
  <si>
    <t>Tsang, Daniel C.W./0000-0002-6850-733X; Bolan, Nanthi Sirangie/0000-0003-2056-1692; O'Connor, David/0000-0003-3858-9247</t>
  </si>
  <si>
    <t>National Key Research and Development Program of China [2018YFC1801300]</t>
  </si>
  <si>
    <t>National Key Research and Development Program of China</t>
  </si>
  <si>
    <t>This work was supported by the National Key Research and Development Program of China (Grant No. 2018YFC1801300).</t>
  </si>
  <si>
    <t>10.1016/j.scitotenv.2020.138961</t>
  </si>
  <si>
    <t>NY6EW</t>
  </si>
  <si>
    <t>Hou, DY; O'Connor, D; Igalavithana, AD; Alessi, DS; Luo, J; Tsang, DCW; Sparks, DL; Yamauchi, Y; Rinklebe, J; Ok, YS</t>
  </si>
  <si>
    <t>Hou, Deyi; O'Connor, David; Igalavithana, Avanthi D.; Alessi, Daniel S.; Luo, Jie; Tsang, Daniel C. W.; Sparks, Donald L.; Yamauchi, Yusuke; Rinklebe, Jorg; Ok, Yong Sik</t>
  </si>
  <si>
    <t>Metal contamination and bioremediation of agricultural soils for food safety and sustainability</t>
  </si>
  <si>
    <t>HEALTH-RISK ASSESSMENT; SHORT-ROTATION COPPICE; PTERIS-VITTATA L.; HEAVY-METAL; IN-SITU; TRACE-ELEMENTS; ECOLOGICAL RISK; FIELD-SCALE; CADMIUM PHYTOREMEDIATION; SPATIAL-DISTRIBUTION</t>
  </si>
  <si>
    <t>Agricultural soil is a non-renewable natural resource that requires careful stewardship in order to achieve the United Nations' Sustainable Development Goals. However, industrial and agricultural activity is often detrimental to soil health and can distribute heavy metal(loid)s into the soil environment, with harmful effects on human and ecosystem health. In this Review, we examine processes that can lead to the contamination of agricultural land with heavy metal(loid)s, which range from mine tailings runoff entering local irrigation channels to the atmospheric deposition of incinerator and coal-fired power-plant emissions. We discuss the relationship between heavy metal(loid) biogeochemical transformations in the soil and their bioavailability. We then review two biological solutions for remediation of contaminated agricultural land, plant-based remediation and microbial bioremediation, which offer cost-effective and sustainable alternatives to traditional physical or chemical remediation technologies. Finally, we discuss how integrating these innovative technologies with profitable and sustainable land use could lead to green and sustainable remediation strategies, and conclude by identifying research challenges and future directions for the biological remediation of agricultural soils. Contamination of agricultural soils by heavy metals and metalloids has severe consequences on human and ecosystem health. This Review discusses the sources of heavy metal(loid) contamination, the mechanisms by which these contaminants interact with biological and geochemical soil elements, and plant-based and microorganism-based remediation strategies.</t>
  </si>
  <si>
    <t>[Hou, Deyi; O'Connor, David] Tsinghua Univ, Sch Environm, Beijing, Peoples R China; [Igalavithana, Avanthi D.; Ok, Yong Sik] Korea Univ, Korea Biochar Res Ctr, APRU Sustainable Waste Management Program, Seoul, South Korea; [Igalavithana, Avanthi D.; Ok, Yong Sik] Korea Univ, Div Environm Sci &amp; Ecol Engn, Seoul, South Korea; [Alessi, Daniel S.] Univ Alberta, Dept Earth &amp; Atmospher Sci, Edmonton, AB, Canada; [Luo, Jie] Yangtze Univ, Coll Resources &amp; Environm, Wuhan, Peoples R China; [Tsang, Daniel C. W.] Hong Kong Polytech Univ, Dept Civil &amp; Environm Engn, Kowloon, Hong Kong, Peoples R China; [Sparks, Donald L.] Univ Delaware, Dept Plant &amp; Soil Sci, Newark, DE 19717 USA; [Sparks, Donald L.] Univ Delaware, Delaware Environm Inst, Newark, DE USA; [Yamauchi, Yusuke] Univ Queensland, Australian Inst Bioengn &amp; Nanotechnol AIBN, Brisbane, Qld, Australia; [Yamauchi, Yusuke] Natl Inst Mat Sci NIMS, Int Ctr Mat Nanoarchitecton, Tsukuba, Ibaraki, Japan; [Rinklebe, Jorg] Univ Wuppertal, Inst Fdn Engn, Sch Architecture &amp; Civil Engn, Wuppertal, Germany</t>
  </si>
  <si>
    <t>Ok, YS (corresponding author), Korea Univ, Korea Biochar Res Ctr, APRU Sustainable Waste Management Program, Seoul, South Korea.;Ok, YS (corresponding author), Korea Univ, Div Environm Sci &amp; Ecol Engn, Seoul, South Korea.</t>
  </si>
  <si>
    <t>yongsikok@korea.ac.kr</t>
  </si>
  <si>
    <t>Ok, Yong Sik/R-6739-2016; Tsang, Daniel C.W./E-5442-2012; Rinklebe, Joerg/Y-2398-2019; Yamauchi, Yusuke/D-2780-2015; O'Connor, David/U-7386-2017; Hou, Deyi/B-1030-2016</t>
  </si>
  <si>
    <t>Ok, Yong Sik/0000-0003-3401-0912; Tsang, Daniel C.W./0000-0002-6850-733X; Rinklebe, Joerg/0000-0001-7404-1639; Yamauchi, Yusuke/0000-0001-7854-927X; O'Connor, David/0000-0003-3858-9247; Hou, Deyi/0000-0002-0511-5806; Igalavithana, Avanthi Deshani/0000-0001-5322-8584</t>
  </si>
  <si>
    <t>Cooperative Research Program for Agriculture Science and Technology Development, Rural Development Administration, Republic of Korea [PJ01475801]; National Research Foundation of Korea (NRF) [NRF-2015R1A2A2A11001432]; NRF Germany-Korea Partnership Program (GEnKO Program) (2018-2020); KU Future Research Grant (KU FRG) Fund from the Korea University, Republic of Korea; Korea Biochar Research Center (KBRC) Fund from the Korea University, Republic of Korea; Association of Pacific Rim Universities (APRU) Sustainable Waste Management Program from the Korea University, Republic of Korea; National Key Research and Development Program of China [2018YFC1801300]; National Water Pollution Control and Treatment Science and Technology Major Project [2018ZX07109-003]; Ministry of Ecology and Environment's National Soil Pollution Investigation Project in China</t>
  </si>
  <si>
    <t>Cooperative Research Program for Agriculture Science and Technology Development, Rural Development Administration, Republic of Korea; National Research Foundation of Korea (NRF)(National Research Foundation of Korea); NRF Germany-Korea Partnership Program (GEnKO Program) (2018-2020); KU Future Research Grant (KU FRG) Fund from the Korea University, Republic of Korea; Korea Biochar Research Center (KBRC) Fund from the Korea University, Republic of Korea; Association of Pacific Rim Universities (APRU) Sustainable Waste Management Program from the Korea University, Republic of Korea; National Key Research and Development Program of China; National Water Pollution Control and Treatment Science and Technology Major Project; Ministry of Ecology and Environment's National Soil Pollution Investigation Project in China</t>
  </si>
  <si>
    <t>This work was carried out with the support of the Cooperative Research Program for Agriculture Science and Technology Development (project no. PJ01475801), Rural Development Administration, Republic of Korea. This work was also supported by the National Research Foundation of Korea (NRF) (NRF-2015R1A2A2A11001432) and the NRF Germany-Korea Partnership Program (GEnKO Program) (2018-2020). Y.S. O. and A.D.I. were partly supported by the KU Future Research Grant (KU FRG) Fund, Korea Biochar Research Center (KBRC) Fund and the Association of Pacific Rim Universities (APRU) Sustainable Waste Management Program from the Korea University, Republic of Korea. D.H. and D.O.C. were supported by the National Key Research and Development Program of China (grant no. 2018YFC1801300), the National Water Pollution Control and Treatment Science and Technology Major Project (no. 2018ZX07109-003) and the Ministry of Ecology and Environment's National Soil Pollution Investigation Project in China.</t>
  </si>
  <si>
    <t>10.1038/s43017-020-0061-y</t>
  </si>
  <si>
    <t>SA6YP</t>
  </si>
  <si>
    <t>Houlton, BZ; Almaraz, M; Aneja, V; Austin, AT; Bai, E; Cassman, KG; Compton, JE; Davidson, EA; Erisman, JW; Galloway, JN; Gu, BJ; Yao, GL; Martinelli, LA; Scow, K; Schlesinger, WH; Tomich, TP; Wang, C; Zhang, X</t>
  </si>
  <si>
    <t>Houlton, Benjamin Z.; Almaraz, Maya; Aneja, Viney; Austin, Amy T.; Bai, Edith; Cassman, Kenneth G.; Compton, Jana E.; Davidson, Eric A.; Erisman, Jan Willem; Galloway, James N.; Gu, Baojing; Yao, Guolin; Martinelli, Luiz A.; Scow, Kate; Schlesinger, William H.; Tomich, Thomas P.; Wang, Chao; Zhang, Xin</t>
  </si>
  <si>
    <t>A World of Cobenefits: Solving the Global Nitrogen Challenge</t>
  </si>
  <si>
    <t>nitrogen; technology; policy; climate change; planetary health; biogeoscience</t>
  </si>
  <si>
    <t>UNITED-STATES; IMPACTS; AMMONIA; WATER; FOOD; EFFICIENCY; POLLUTION; BENEFITS; LOSSES; CYCLE</t>
  </si>
  <si>
    <t>Nitrogen is a critical component of the economy, food security, and planetary health. Many of the world's sustainability targets hinge on global nitrogen solutions, which, in turn, contribute lasting benefits for (i) world hunger; (ii) soil, air, and water quality; (iii) climate change mitigation; and (iv) biodiversity conservation. Balancing the projected rise in agricultural nitrogen demands while achieving these 21st century ideals will require policies to coordinate solutions among technologies, consumer choice, and socioeconomic transformation.</t>
  </si>
  <si>
    <t>[Houlton, Benjamin Z.] Univ Calif Davis, John Muir Inst Environm, Davis, CA 95616 USA; [Houlton, Benjamin Z.; Almaraz, Maya; Scow, Kate] Univ Calif Davis, Dept Land Air &amp; Water Resources, Davis, CA 95616 USA; [Aneja, Viney] North Carolina State Univ, Dept Marine Earth &amp; Atmospher Sci, Box 8208, Raleigh, NC 27695 USA; [Austin, Amy T.] Univ Buenos Aires, Fac Agron, Inst Invest Fisiol &amp; Ecol Vinculadas Agr IFEVA, Buenos Aires, DF, Argentina; [Austin, Amy T.] Univ Buenos Aires, Fac Agron, CONICET, Consejo Nacl Invest Cient &amp; Tecn, Buenos Aires, DF, Argentina; [Bai, Edith; Wang, Chao] Chinese Acad Sci, Inst Appl Ecol, CAS Key Lab Forest Ecol &amp; Management, Shenyang, Liaoning, Peoples R China; [Bai, Edith] Northeast Normal Univ, Sch Geog Sci, Changchun, Jilin, Peoples R China; [Cassman, Kenneth G.] Univ Nebraska, Dept Agron &amp; Hort, Lincoln, NE USA; [Compton, Jana E.] US EPA, Western Ecol Div, Washington, DC USA; [Davidson, Eric A.; Yao, Guolin; Zhang, Xin] Univ Maryland, Ctr Environm Sci, Appalachian Lab, Cambridge, MD USA; [Erisman, Jan Willem] Vrije Univ Amsterdam, Dept Earth Sci, Amsterdam, Netherlands; [Erisman, Jan Willem] Louis Bolk Inst, Bunnik, Netherlands; [Galloway, James N.] Univ Virginia, Dept Environm Sci, Clark Hall, Charlottesville, VA 22903 USA; [Gu, Baojing] Zhejiang University, Sch Publ Affairs, Hangzhou, Zhejiang, Peoples R China; [Martinelli, Luiz A.] Univ Sao Paulo, Ctr Energia Nucl Agr, Sao Paulo, Brazil; [Schlesinger, William H.] Cary Inst Ecosyst Studies, Millbrook, NY USA; [Tomich, Thomas P.] Univ Calif Davis, Agr Sustainabil Inst, Davis, CA 95616 USA</t>
  </si>
  <si>
    <t>Houlton, BZ (corresponding author), Univ Calif Davis, John Muir Inst Environm, Davis, CA 95616 USA.;Houlton, BZ (corresponding author), Univ Calif Davis, Dept Land Air &amp; Water Resources, Davis, CA 95616 USA.</t>
  </si>
  <si>
    <t>bzhoulton@ucdavis.edu</t>
  </si>
  <si>
    <t>Galloway, James N/C-2769-2013; Bai, Edith/AFL-3720-2022; Gu, Baojing/D-2299-2013; Zhang, Xin/K-8264-2016; Scow, Kate/ABE-6730-2020; Wang, Chao/E-1599-2016; Zhang, Xin/AGA-7371-2022; Martinelli, Luiz Antonio/F-7870-2011; Davidson, Eric A/K-4984-2013; Austin, Amy/E-7988-2011; Aneja, Viney/G-9871-2017</t>
  </si>
  <si>
    <t>Galloway, James N/0000-0001-7676-8698; Bai, Edith/0000-0003-0495-6504; Gu, Baojing/0000-0003-3986-3519; Zhang, Xin/0000-0003-1619-1537; Scow, Kate/0000-0002-2649-1122; Wang, Chao/0000-0002-5756-7505; Zhang, Xin/0000-0003-1619-1537; Martinelli, Luiz Antonio/0000-0002-7103-7551; Davidson, Eric A/0000-0002-8525-8697; Austin, Amy/0000-0002-7468-5861; Compton, Jana/0000-0001-9833-8664; Yao, Guolin/0000-0003-4939-6926; Aneja, Viney/0000-0002-1528-6107; Houlton, Benjamin/0000-0002-1414-0261; Erisman, Jan Willem/0000-0001-5058-7012; Cassman, Kenneth/0000-0002-9775-3468</t>
  </si>
  <si>
    <t>U.S. National Science Foundation [EAR-1411368]; California Agricultural Experiment Station [CA-D-LAW-2178-H]</t>
  </si>
  <si>
    <t>U.S. National Science Foundation(National Science Foundation (NSF)); California Agricultural Experiment Station</t>
  </si>
  <si>
    <t>This work was supported by the U.S. National Science Foundation (EAR-1411368) and the California Agricultural Experiment Station (CA-D-LAW-2178-H). Data are available publicly online (http://research.al.umces.edu/xzhang/wp-content/uploads/sites/12/2019/06/Nfur_15arcmins.csv).</t>
  </si>
  <si>
    <t>10.1029/2019EF001222</t>
  </si>
  <si>
    <t>gold, Green Accepted, Green Published</t>
  </si>
  <si>
    <t>Hovik, S</t>
  </si>
  <si>
    <t>Hovik, Sissel</t>
  </si>
  <si>
    <t>Integrated Water Quality Governance and Sectoral Responsibility: The EU Water Framework Directive's Impact on Agricultural Sector Policies in Norway</t>
  </si>
  <si>
    <t>water framework directive; Norway; agriculture; diffuse pollution; policy instruments; water governance</t>
  </si>
  <si>
    <t>In accordance with the EU Water Framework Directive (WFD), Norway has made the river basin the basis for coordination of sectoral policies. New units of River Basin Districts and Sub-Districts have been introduced. In each district, the joint water management plan and program of measures is formulated by cross-sector and multi-level networks. This network structure is added to and clearly subordinated to the primary structure following the sectoral principle and hierarchical steering. Therefore, the WFD objectives of good environmental status of all waters must be integrated into the goal structure and policy priorities of different sector authorities and levels of government. This paper examines whether and, if so, how the activities within the secondary structure of water governance influence the policies and practices of the agricultural sector regarding diffuse water pollution mitigation. The analyses of sector policy documents and water management plans reveal that even though the WFD's aim of good ecological status of water is integrated into the objectives of the agricultural environmental program, only minor changes have been made in instrument targets and settings. Economic incentives and voluntary measures still dominate. This leads to the conclusion that the corporatist governance mode of the agriculture sector dominates the sector's choice of policy objectives and instruments.</t>
  </si>
  <si>
    <t>[Hovik, Sissel] Oslo Metropolitan Univ, Oslo Business Sch, N-0166 Oslo, Norway</t>
  </si>
  <si>
    <t>Hovik, S (corresponding author), Oslo Metropolitan Univ, Oslo Business Sch, N-0166 Oslo, Norway.</t>
  </si>
  <si>
    <t>sissel.hovik@oslomet.no</t>
  </si>
  <si>
    <t>Research Council of Norway [196407/S30]; Norwegian Environment Agency</t>
  </si>
  <si>
    <t>Research Council of Norway(Research Council of Norway); Norwegian Environment Agency</t>
  </si>
  <si>
    <t>The survey and interview data presented in this article was collected as a part of the research project Water Pollution Abatement in a system of Multi Level Governance. A Study of Norway's Implementation of EUs Water Framework Directive (WAPABAT). This project was funded by the Research Council of Norway under Grant number 196407/S30; and The Norwegian Environment Agency (no grant number). The analyses of this data, and the further research reported in this article received no external funding.</t>
  </si>
  <si>
    <t>10.3390/w11112215</t>
  </si>
  <si>
    <t>JV3KG</t>
  </si>
  <si>
    <t>Howarth, RJ; Evans, G; Croudace, IW; Cundy, AB</t>
  </si>
  <si>
    <t>Sources and timing of anthropogenic pollution in the Ensenada de San Simon (inner Ria de Vigo), Galicia, NW Spain: an application of mixture-modelling and nonlinear optimization to recent sedimentation</t>
  </si>
  <si>
    <t>subaqueous sediments; Ensenada de San Simon; Ria de Vigo; NW Spain; Cr; Cu; Ni; Pb; V; Zn; anthropogenic pollution; mussel rafts; urban dusts; highway dusts; mixture-modelling; nonlinear optimization; Cs-137 dating</t>
  </si>
  <si>
    <t>HEAVY-METAL POLLUTION; MUSSEL MYTILUS-EDULIS; ESTUARINE SEDIMENTS; GEOCHEMICAL PRACTICE; DUPLICATE ANALYSIS; SOUTHERN ENGLAND; BILBAO ESTUARY; TRACE-METALS; CONTAMINATION; SEA</t>
  </si>
  <si>
    <t>The Ensenada de San Simon is the inner part of the Ria de Vigo, one of the major mesotidal rias of the Galician coast, NW Spain. The geochemistry of its bottom sediments can be accounted for in terms of both natural and anthropogenic sources. Mixture-modelling enables much of the Cr, Ni, V, Cu, Pb and Zn concentrations of the bottom and subaqueous sediments to be explained by sediment input from the river systems and faecal matter from manmade mussel rafts. The compositions and relative contributions of additional, unknown, sources of anomalous heavy-metal concentrations are quantified using constrained nonlinear optimization. The pattern of metal enrichment is attributed to: material carried in solution and suspension in marine water entering the Ensenada from the polluted industrial areas of the adjacent Ria de Vigo; wind-borne urban dusts and/or vehicular emissions from the surrounding network of roads and a motorway road-bridge over the Estrecho de Rande; industrial and agricultural pollution from the R. Redondela; and waste from a former ceramics factory near the mouth of the combined R. Oitaben and R. Verdugo. Using Cs-137 dating, it is suggested that heavy metal build-up in the sediments since the late 1970s followed development of inshore fisheries and introduction of the mussel rafts (ca. 1960) and increasing industrialisation. (c) 2004 Elsevier B.V. All rights reserved.</t>
  </si>
  <si>
    <t>UCL, Dept Earth Sci, London WC1E 6BT, England; Univ Southampton, Southampton Oceanog Ctr, Southampton SO14 3ZH, Hants, England</t>
  </si>
  <si>
    <t>Howarth, RJ (corresponding author), UCL, Dept Earth Sci, Gower St, London WC1E 6BT, England.</t>
  </si>
  <si>
    <t>r.howarth@ucl.ac.uk</t>
  </si>
  <si>
    <t>Cundy, Andy/AAE-3234-2020; Croudace, Ian W/N-7018-2013</t>
  </si>
  <si>
    <t>Cundy, Andy/0000-0003-4368-2569; Croudace, Ian W/0000-0003-1547-5650</t>
  </si>
  <si>
    <t>10.1016/j.scitotenv.2004.08.001</t>
  </si>
  <si>
    <t>915WL</t>
  </si>
  <si>
    <t>Howarth, RW; Sharpley, A; Walker, D</t>
  </si>
  <si>
    <t>Sources of nutrient pollution to coastal waters in the United States: Implications for achieving coastal water quality goals</t>
  </si>
  <si>
    <t>ATMOSPHERIC NITROGEN DEPOSITION; NORTH-ATLANTIC OCEAN; FOREST ECOSYSTEMS; PHOSPHORUS LOSS; CHESAPEAKE BAY; LAND-USE; EUTROPHICATION; BUDGETS; SATURATION; RETENTION</t>
  </si>
  <si>
    <t>Some 60% of coastal rivers and bays in the U.S. have been moderately to severely degraded by nutrient pollution. Both nitrogen (N) and phosphorus (P) contribute to the problem, although for most coastal systems N additions cause more damage. Globally, human activity has increased the flux of N and P from land to the oceans by 2-fold and 3-fold, respectively. For N, much of this increase has occurred over the past 40 years, with the increase varying by region. Human activity has increased the flux of N in the Mississippi River basin by 4-fold, in the rivers of the northeastern U.S. by 8-fold, and in the rivers draining to the North Sea by more than 10-fold. The sources of nutrients to the coast vary. For some estuaries, sewage treatment plants are the largest single input; for most systems nonpoint sources of nutrients are now of relatively greater importance, both because of improved point source treatment and control (particularly for P) and because of increases in the total magnitude of nonpoint sources (particularly for N) over the past three decades. For P, agricultural activities dominate nonpoint source fluxes. Agriculture is also the major source of N in many systems, including the flux of N down the Mississippi River, which has contributed to the large hypoxic zone in the Gulf of Mexico. For both P and N, agriculture contributes to nonpoint source pollution both through losses at the field scale, as soils erode away and fertilizer is leached to surface and ground waters, and from losses from animal feedlot operations. In the U.S. N from animal wastes that leaks directly to surface waters or is volatilized to the atmosphere as ammonia may be the single largest source of N that moves from agricultural operations into coastal waters. In some regions, including the northeastern U.S., atmospheric deposition of oxidized N from fossil-fuel combustion is the major flux from nonpoint sources. This atmospheric component of the N flux into estuaries has often been underestimated, particularly with respect to deposition onto the terrestrial landscape with subsequent export downstream. Because the relative importance of these nutrient sources varies among regions and sites, so too must appropriate and effective mitigation strategies. The regional nature and variability of nutrient sources require that nutrient management efforts address large geographic areas.</t>
  </si>
  <si>
    <t>Marine Biol Lab, Ctr Ecosyst, Woods Hole, MA 02534 USA; Cornell Univ, Dept Ecol &amp; Evolutionary Biol, Ithaca, NY 14853 USA; ARS, USDA, State Coll, PA 16802 USA; Natl Acad, Oceans Studies Board, Washington, DC 20007 USA; Woods Hole Oceanog Inst, Marine Policy Ctr, Woods Hole, MA 02543 USA</t>
  </si>
  <si>
    <t>Howarth, RW (corresponding author), Marine Biol Lab, Ctr Ecosyst, Woods Hole, MA 02534 USA.</t>
  </si>
  <si>
    <t>rwh2@cornell.edu</t>
  </si>
  <si>
    <t>10.1007/BF02804898</t>
  </si>
  <si>
    <t>Hoy, A; Katel, O; Thapa, P; Dendup, N; Matschullat, J</t>
  </si>
  <si>
    <t>Hoy, Andreas; Katel, Om; Thapa, Pankaj; Dendup, Ngawang; Matschullat, Joerg</t>
  </si>
  <si>
    <t>Climatic changes and their impact on socio-economic sectors in the Bhutan Himalayas: an implementation strategy</t>
  </si>
  <si>
    <t>Regional climate variability and change; Socio-economic impacts; Climate change adaptation; Vulnerability hot spot; Eastern Himalayas</t>
  </si>
  <si>
    <t>CHANGE ADAPTATION; NORTHWESTERN HIMALAYA; TRENDS; WATER; COOPERATION; INDIA; LAKES</t>
  </si>
  <si>
    <t>This paper contributes to an enhanced understanding of present climatic conditions, observed climate trends and regional climate vulnerability of the Bhutan Himalayas. Bhutan's complex, often high-altitude terrain and the severe impact of the Indian summer monsoon leads to a strong exposure of the countries' key economic sectors (agriculture, forestry, hydropower generation and tourism) to climatic changes. Climate change also threatens Bhutan's vast biodiversity and increases the likelihood of natural hazards (e.g. glacier lake outburst floods, flash floods, droughts and forest fires). A better understanding of Bhutan's climate and its variability, as well as observed and possible climate impacts, will help in improving the handling of regional social, economic and ecologic challenges not limited to the Himalayas. Only a few climatological studies exist for the eastern Himalayas. They mainly focus on adaptation to immediate threats by glacier lake outbursts. In contrast, this paper (1) investigates the average spatial and inner-annual diversity of the air temperature regime of Bhutan, based on local meteorological observations, (2) discusses past temperature variability, based on global datasets, and (3) relates effects of observed warming to water availability, hydropower development, natural hazards, forests, biodiversity, agriculture, human health and tourism in the Bhutan Himalayas. Results indicate a large spatial and temporal temperature variability within Bhutan and considerably increasing temperatures especially over recent decades. Implications of regional climatic changes on various socio-economic sectors and possible adaptation efforts are discussed.</t>
  </si>
  <si>
    <t>[Hoy, Andreas; Matschullat, Joerg] TU Bergakad Freiberg, Interdisciplinary Environm Res Ctr, Brennhausgasse 14, D-09599 Freiberg, Germany; [Katel, Om] Royal Univ Bhutan, Coll Nat Resources, Dept Forestry, Lobesa, Bhutan; [Katel, Om] Nagoya Univ, Grad Sch Bioagr Sci, Div Reg Resources Management, Nagoya, Aichi 4648601, Japan; [Thapa, Pankaj] Royal Univ Bhutan, Sherubtse Coll, Dept Geog &amp; Planning, Kanglung, Bhutan; [Dendup, Ngawang] Royal Univ Bhutan, Sherubtse Coll, Dept Econ, Kanglung, Bhutan</t>
  </si>
  <si>
    <t>Hoy, A (corresponding author), TU Bergakad Freiberg, Interdisciplinary Environm Res Ctr, Brennhausgasse 14, D-09599 Freiberg, Germany.</t>
  </si>
  <si>
    <t>andreas.hoy@ioez.tu-freiberg.de</t>
  </si>
  <si>
    <t>Thapa, Pankaj/AAT-5578-2020; Matschullat, Jörg/AAW-1655-2021</t>
  </si>
  <si>
    <t>Thapa, Pankaj/0000-0002-3890-6698; Hoy, Andreas/0000-0003-3733-6483; Katel, Om/0000-0003-3470-3903</t>
  </si>
  <si>
    <t>10.1007/s10113-015-0868-0</t>
  </si>
  <si>
    <t>DM4JU</t>
  </si>
  <si>
    <t>Htun, H; Gray, SA; Lepczyk, CA; Titmus, A; Adams, K</t>
  </si>
  <si>
    <t>Htun, Hla; Gray, Steven A.; Lepczyk, Christopher A.; Titmus, Andrew; Adams, Keenan</t>
  </si>
  <si>
    <t>Combining watershed models and knowledge-based models to predict local-scale impacts of climate change on endangered wildlife</t>
  </si>
  <si>
    <t>Climate change; Decision-support; Endangered species; Fuzzy cognitive mapping; Hawaii; Watershed modeling</t>
  </si>
  <si>
    <t>FUZZY COGNITIVE MAPS; EXPERT KNOWLEDGE; OPPORTUNITIES; TEMPERATURE; EXAMPLES; TRENDS; HAWAII</t>
  </si>
  <si>
    <t>Climate change is expected to have significant impacts on native, threatened and endangered wildlife. Understanding and modeling these impacts useful for wildlife managers, however, remain difficult due to complex climate change, and costly and high data requirements. Consequently, we proposed an easily interpretable and data-efficient decision support approach to understand climate change impacts on the abundance of three endangered wetland birds (Hawaiian Stilt, Hawaiian Coot and Hawaiian Moorhen). We coupled a watershed model, AnnAGNPS, and ecological models using fuzzy-cognitive mapping software, Mental Modeler, in Hanalei watershed, Kaua'i. Results suggested that increased precipitation would increase Stilt abundance, but decrease Coot and Moorhen abundance. Decreasing precipitation might have negative effects for all three species. Moreover, decision-makers should pay equal attention to controlling components (water depth, food availability and disease) with system-wide influence. Finally, besides being adaptable to similar environmental contexts, our approach captured both direct and indirect climate change impacts through ecological connectivity. (C) 2016 Elsevier Ltd. All rights reserved.</t>
  </si>
  <si>
    <t>[Htun, Hla; Gray, Steven A.; Lepczyk, Christopher A.] Univ Hawaii Manoa, Dept Nat Resources &amp; Environm Management, 1910 East West Rd, Honolulu, HI 96822 USA; [Gray, Steven A.] Michigan State Univ, Dept Community Sustainabil, E Lansing, MI 48823 USA; [Lepczyk, Christopher A.] Auburn Univ, Sch Forestry &amp; Wildlife Sci, Auburn, AL 36849 USA; [Adams, Keenan] US Fish &amp; Wildlife Natl Wildlife Refuge Syst, 1201 Oakridge Dr,Suite 320, Ft Collins, CO 80525 USA; [Titmus, Andrew] Univ Hawaii Manoa, Dept Biol, 2538 McCarthy Mall,Edmondson Hall,Room 216, Honolulu, HI 96822 USA</t>
  </si>
  <si>
    <t>Htun, H (corresponding author), Univ Hawaii Manoa, Dept Nat Resources &amp; Environm Management, 1910 East West Rd, Honolulu, HI 96822 USA.</t>
  </si>
  <si>
    <t>hlahtun@hawaii.edu</t>
  </si>
  <si>
    <t>Gray, Steven/ABF-1206-2021</t>
  </si>
  <si>
    <t>USGS; Water Resources Research Center at the University of Hawai'i at Manoa</t>
  </si>
  <si>
    <t>USGS(United States Geological Survey); Water Resources Research Center at the University of Hawai'i at Manoa</t>
  </si>
  <si>
    <t>We would like to express our gratitude to our sponsors, USGS and the Water Resources Research Center at the University of Hawai'i at Manoa. Special thanks to Mike Mitchell from the USFWS Kaual National Wildlife Refuge Complex. We also would like to thank Dr. Ali Fares, for sharing the watershed data, and Dr. Sheila Conant for her insights in building the mental models.</t>
  </si>
  <si>
    <t>10.1016/j.envsoft.2016.07.009</t>
  </si>
  <si>
    <t>DZ1JR</t>
  </si>
  <si>
    <t>Hu, QY; Liu, TQ; Jiang, SS; Cao, CG; Li, CF; Chen, B; Liu, JB</t>
  </si>
  <si>
    <t>Hu, Quanyi; Liu, Tianqi; Jiang, Songsong; Cao, Cougui; Li, Chengfang; Chen, Bin; Liu, Junbo</t>
  </si>
  <si>
    <t>Combined Effects of Straw Returning and Chemical N Fertilization on Greenhouse Gas Emissions and Yield from Paddy Fields in Northwest Hubei Province, China</t>
  </si>
  <si>
    <t>CH4 flux; Global warming potential; Greenhouse gas intensity; N2O flux; Straw management</t>
  </si>
  <si>
    <t>NITROUS-OXIDE EMISSIONS; AMMONIA-OXIDIZING ARCHAEA; WATER-SAVING IRRIGATION; RICE-CROPPING SYSTEMS; REDUCTASE GENES NIRK; METHANE EMISSIONS; DENITRIFYING BACTERIA; N2O EMISSIONS; RESIDUE INCORPORATION; TILLAGE PRACTICES</t>
  </si>
  <si>
    <t>The effects of crop straw returning or chemical N fertilization on greenhouse gas emissions and crop yield have been extensively studied, but their interaction effects remain unclear. So, this study aimed to investigate greenhouse gas emissions and yield from paddy fields as affected by straw returning, chemical N application, and their interactions in the 2017 and 2018 rice-growing seasons in northwest Hubei Province, China. The static chamber-gas chromatography method was used to determine CH4 and N2O fluxes. Straw returning had no significant effect on N2O emissions, but significantly increased CH4 emissions due to increased mcrA abundance and global warming potential (GWP). Chemical N fertilization significantly decreased CH4 emissions by 7.2-18.8% and GWP by 13.5-17.9%, but increased N2O emissions by 72.5-311.1% due to increased abundance of AOA-amoA, AOB-amoA, nirK, and nirS. Both straw returning and chemical N fertilization significantly increased rice yield. Straw returning significantly increased greenhouse gas intensity (GHGI), while N fertilization obviously decreased the GHGI. Moreover, significant interaction effects of straw returning and chemical N fertilization on CH4 emissions, GHGI, and grain yield were observed. The combination of 250 kg N ha(-1) of chemical N application and no straw resulted in the lowest GWP, second lowest GHGI and relatively high grain yield among all treatments. In conclusion, 250 kg N ha(-1) of chemical N application without straw returning may be an ecological and economic practice for rice production in this study. Nevertheless, ecological-friendly methods of straw returning for sustainable agriculture should be further explored in future studies.</t>
  </si>
  <si>
    <t>[Hu, Quanyi; Liu, Tianqi; Jiang, Songsong; Cao, Cougui; Li, Chengfang] Huazhong Agr Univ, Coll Plant Sci &amp; Technol, MOA Key Lab Crop Ecophysiol &amp; Farming Syst Middle, 1 Shizishan St, Wuhan 430070, Hubei, Peoples R China; [Cao, Cougui; Li, Chengfang] Yangtze Univ, Hubei Collaborat Innovat Ctr Grain Ind, Jingzhou 434023, Hubei, Peoples R China; [Chen, Bin; Liu, Junbo] Extend Serv Ctr Agr Technol, Zaoyang City 441200, Hubei, Peoples R China</t>
  </si>
  <si>
    <t>Cao, CG; Li, CF (corresponding author), Huazhong Agr Univ, Coll Plant Sci &amp; Technol, MOA Key Lab Crop Ecophysiol &amp; Farming Syst Middle, 1 Shizishan St, Wuhan 430070, Hubei, Peoples R China.;Cao, CG; Li, CF (corresponding author), Yangtze Univ, Hubei Collaborat Innovat Ctr Grain Ind, Jingzhou 434023, Hubei, Peoples R China.</t>
  </si>
  <si>
    <t>ccgui@mail.hzau.edu.cn; lichengfang@126.com</t>
  </si>
  <si>
    <t>National Key Research and Development Project of China [2018YFD0301303, 2017YFD0301403]; National Natural Science Foundation of China [31671637, 31670447]; Natural Science Foundation of Hubei Province [2016CFA017, 2018CFB608]; Fundamental Research Funds for the Central Universities [2662019FW009]</t>
  </si>
  <si>
    <t>National Key Research and Development Project of China; National Natural Science Foundation of China(National Natural Science Foundation of China (NSFC)); Natural Science Foundation of Hubei Province(Natural Science Foundation of Hubei Province); Fundamental Research Funds for the Central Universities(Fundamental Research Funds for the Central Universities)</t>
  </si>
  <si>
    <t>This work is funded by the National Key Research and Development Project of China (2018YFD0301303 and 2017YFD0301403), the National Natural Science Foundation of China (31671637 and 31670447), the Natural Science Foundation of Hubei Province (2016CFA017 and 2018CFB608), and the Fundamental Research Funds for the Central Universities (2662019FW009).</t>
  </si>
  <si>
    <t>10.1007/s42729-019-00120-0</t>
  </si>
  <si>
    <t>LG1GJ</t>
  </si>
  <si>
    <t>Hu, YA; Cheng, HF; Tao, S</t>
  </si>
  <si>
    <t>Hu, Yuanan; Cheng, Hefa; Tao, Shu</t>
  </si>
  <si>
    <t>Environmental and human health challenges of industrial livestock and poultry farming in China and their mitigation</t>
  </si>
  <si>
    <t>Concentrated animal feeding operations (CAFOs); Environmental pollution; Human health risk; Manure disposal; Sustainable animal farming; Healthy diets</t>
  </si>
  <si>
    <t>ANIMAL FEEDING OPERATIONS; ANTIBIOTIC-RESISTANCE GENES; SPECIAL TOPICS-MITIGATION; NITROUS-OXIDE EMISSIONS; INTENSIVE VEGETABLE CULTIVATION; SOIL MICROBIAL ACTIVITY; FOOD-PRODUCING ANIMALS; SWINE WASTE-WATER; PUBLIC-HEALTH; VETERINARY ANTIBIOTICS</t>
  </si>
  <si>
    <t>Driven by the growing demand for food products of animal origin, industrial livestock and poultry production has become increasingly popular and is on the track of becoming an important source of environmental pollution in China. Although concentrated animal feeding operations (CAFOs) have higher production efficiency and profitability with less resource consumption compared to the traditional family-based and free range farming, they bring significant environmental pollution concerns and pose public health risks. Gaseous pollutants and bioaerosols are emitted directly from CAFOs, which have health implications on animal producers and neighboring communities. A range of pollutants are excreted with the animal waste, including nutrients, pathogens, natural and synthetic hormones, veterinary antimicrobials, and heavy metals, which can enter local farmland soils, surface water, and groundwater, during the storage and disposal of animal waste, and pose direct and indirect human health risks. The extensive use of antimicrobials in CAFOs also contributes to the global public health concern of antimicrobial resistance (AMR). Efforts on treating the large volumes of manure generated in CAFOs should be enhanced (e.g., by biogas digesters and integrated farm systems) to minimize their impacts on the environment and human health. Furthermore, the use of veterinary drugs and feed additives in industrial livestock and poultry farming should be controlled, which will not only make the animal food products much safer to the consumers, but also render the manure more benign for treatment and disposal on farmlands. While improving the sustainability of animal farming, China also needs to promote healthy food consumption, which not only improves public health from avoiding high-meat diets, but also slows down the expansion of industrial animal farming, and thus reduces the associated environmental and public health risks.</t>
  </si>
  <si>
    <t>[Hu, Yuanan] China Univ Geosci Beijing, Sch Water Resources &amp; Environm, Beijing 100083, Peoples R China; [Cheng, Hefa; Tao, Shu] Peking Univ, Coll Urban &amp; Environm Sci, MOE Key Lab Earth Surface Proc, Beijing 100871, Peoples R China</t>
  </si>
  <si>
    <t>Cheng, HF (corresponding author), Peking Univ, Coll Urban &amp; Environm Sci, MOE Key Lab Earth Surface Proc, Beijing 100871, Peoples R China.</t>
  </si>
  <si>
    <t>hefac@umich.edu</t>
  </si>
  <si>
    <t>Cheng, Hefa/A-1193-2007; Hu, Yuanan/F-3830-2012</t>
  </si>
  <si>
    <t>Cheng, Hefa/0000-0003-4911-6971; Hu, Yuanan/0000-0001-7103-8119</t>
  </si>
  <si>
    <t>Natural Science Foundation of China [41673089, 41472324]; National Key Research and Development Program of China [2016YFD0800302]; National Program for Support of Top-notch Young Professionals</t>
  </si>
  <si>
    <t>Natural Science Foundation of China(National Natural Science Foundation of China (NSFC)); National Key Research and Development Program of China; National Program for Support of Top-notch Young Professionals</t>
  </si>
  <si>
    <t>The authors thank the anonymous reviewers for their valuable insights and advice, as well as helpful suggestions for improvement on an earlier version of this manuscript. This work was supported in parts by the Natural Science Foundation of China (Grant Nos. 41673089 and 41472324), the National Key Research and Development Program of China (2016YFD0800302), and the National Program for Support of Top-notch Young Professionals.</t>
  </si>
  <si>
    <t>10.1016/j.envint.2017.07.003</t>
  </si>
  <si>
    <t>FD4GZ</t>
  </si>
  <si>
    <t>Hua, T; Zhao, WW; Wang, S; Fu, BJ; Pereira, P</t>
  </si>
  <si>
    <t>Hua, Ting; Zhao, Wenwu; Wang, Shuai; Fu, Bojie; Pereira, Paulo</t>
  </si>
  <si>
    <t>Identifying priority biophysical indicators for promoting food-energy-water nexus within planetary boundaries</t>
  </si>
  <si>
    <t>Sustainable Development Goals; Food-energy-water nexus; Planetary boundaries; Priority identification; Sustainable development</t>
  </si>
  <si>
    <t>SUSTAINABLE DEVELOPMENT; ECOSYSTEM SERVICES; OPERATING SPACES; BASE-LINES; NITROGEN; SAFE; AGRICULTURE; IMPACTS; SYSTEM; MODEL</t>
  </si>
  <si>
    <t>Food, energy, and water are critical resources for human well-being and an essential part of Sustainable Development Goals (SDGs). The food-energy-water (FEW) nexus can create cascading effects that influence critical earth system processes. However, how to promote FEW nexus safeguarding within the planetary boundaries is still unclear. Based on global datasets of official SDG-statistics, an operating framework combined planetary boundaries and the FEW nexus was constructed. We found that although there are substantial differences in the FEW nexus performances among various countries, the overall development of three branches is coordinated. However, the massive resource consumption associated with promotion of the FEW nexus can severely transgress multiple planetary boundaries. Optimistically, if the highest efficiency is considered, the conflict between biophysical resource consumption and FEW nexus will be alleviated. Therefore, considering the utilization efficiency and independent contribution of biophysical resource, we suggest that CO2 emissions, ecological footprint, material footprint, nitrogen, and phosphorus should be considered priorities among biophysical indicators for promoting FEW nexus within planetary boundaries. This study could be a step toward coordinating the conflicts between promoting the FEW nexus and planetary boundaries and optimizing the implementation of SDGs agenda.</t>
  </si>
  <si>
    <t>[Hua, Ting; Zhao, Wenwu; Wang, Shuai; Fu, Bojie] Beijing Normal Univ, Fac Geog Sci, State Key Lab Earth Surface Proc &amp; Resource Ecol, Beijing 100875, Peoples R China; [Hua, Ting; Zhao, Wenwu; Wang, Shuai; Fu, Bojie] Beijing Normal Univ, Fac Geog Sci, Inst Land Surface Syst &amp; Sustainable Dev, Beijing 100875, Peoples R China; [Pereira, Paulo] Mykolas Romeris Univ, Environm Management Ctr, Ateities G 20, LT-08303 Vilnius, Lithuania</t>
  </si>
  <si>
    <t>Zhao, WW (corresponding author), Fac Geog Sci, 19 Xinjiekouwai St, Beijing 100875, Peoples R China.</t>
  </si>
  <si>
    <t>zhaoww@bnu.edu.cn</t>
  </si>
  <si>
    <t>华, 廷/CAF-4607-2022; , Wenwu Zhao/AFU-3731-2022; Pereira, Paulo/O-1845-2016; Pereira, Paulo/G-5363-2010; Wang, Shuai/B-2334-2017; Fu, Bojie/B-1493-2009; zhao, wenwu/L-7716-2018</t>
  </si>
  <si>
    <t>Pereira, Paulo/0000-0003-0227-2010; Wang, Shuai/0000-0003-1595-9858; zhao, wenwu/0000-0001-5342-354X; Hua, Ting/0000-0002-1605-9010</t>
  </si>
  <si>
    <t>National Key R&amp;D Program of China [2017YFA0604700]; National Natural Science Foundation of China [41991230]; Science-based Advisory Program of the Alliance of International Science Organizations [ANSO-SBA-2020-01]; Fundamental Research Funds for the Central Universities of China; State Key Laboratory of Earth Surface Processes and Resource Ecology</t>
  </si>
  <si>
    <t>National Key R&amp;D Program of China; National Natural Science Foundation of China(National Natural Science Foundation of China (NSFC)); Science-based Advisory Program of the Alliance of International Science Organizations; Fundamental Research Funds for the Central Universities of China(Fundamental Research Funds for the Central Universities); State Key Laboratory of Earth Surface Processes and Resource Ecology</t>
  </si>
  <si>
    <t>This work was supported by the National Key R&amp;D Program of China (No. 2017YFA0604700), National Natural Science Foundation of China (No. 41991230), the Science-based Advisory Program of the Alliance of International Science Organizations (No. ANSO-SBA-2020-01), the Fundamental Research Funds for the Central Universities of China, and State Key Laboratory of Earth Surface Processes and Resource Ecology.</t>
  </si>
  <si>
    <t>10.1016/j.resconrec.2020.105102</t>
  </si>
  <si>
    <t>NU4RZ</t>
  </si>
  <si>
    <t>Huang, B; Shi, XZ; Yu, DS; Oborn, I; Blomback, K; Pagella, TF; Wang, HJ; Sun, WX; Sinclair, FL</t>
  </si>
  <si>
    <t>Environmental. assessment of small-scale vegetable farming systems in peri-urban areas of the Yangtze River Delta Region, China</t>
  </si>
  <si>
    <t>environmental assessment; N and P and heavy metals; small-scale vegetable farming system; peri-urban areas; China</t>
  </si>
  <si>
    <t>TRACE-ELEMENT FERTILIZERS; PHOSPHORUS FERTILIZERS; CONTAMINATED SOILS; CADMIUM UPTAKE; CROP UPTAKE; LEAD; SLUDGE; ZINC; AVAILABILITY; LETTUCE</t>
  </si>
  <si>
    <t>There is growing concern about food safety and environmental contamination in the rapidly expanding peri-urban interface in Asia. Here, we present an integrated study of farming practices and the quality of water, sediments, soils and agricultural products in small-scale vegetable farming systems in two contrasting peri-urban areas with different levels of industrial development in the Yangtze River Delta Region of China. Application of large amounts of cow manure to vegetables in Nanjing, a vegetable-based peri-urban area, had caused an accumulation of N, P, Cu, Zn and available Cd in soil. This resulted in high Cd in some vegetables and high concentrations of N and P in surface water. Because of a shorter history of vegetable production in Wuxi, an industrialized peri-urban area, the accumulation of N and P in soils was less, but high available Cd due to low soil pH associated with application of large amounts of inorganic fertilizers had resulted in high Cd in some vegetables. Heavy metal pollution in the Wuxi area mainly came from atmospheric deposition and discharge of effluent from factories and was higher than in the less industrialized area in Nanjing. Development and dissemination of strategies for more efficient use of fertilizers in vegetable farming could benefit both farm profitability and the environment and should be coupled with treatment of municipal waste before discharge and control of factory emissions. Bringing about change in farming, municipal and industrial practice will require good relationships amongst a number of stakeholders. The uncertain status of immigrant vegetable farmers in Wuxi hampers their interaction with agricultural service providers and local governance structures and effective channels for communication need to be established. (c) 2005 Elsevier B.V. All rights reserved.</t>
  </si>
  <si>
    <t>Chinese Acad Sci, Inst Soil Sci, State Key Lab Soil &amp; Sustainable Agr, Nanjing 210008, Peoples R China; Swedish Univ Agr Sci, Dept Soil Sci, SE-75007 Uppsala, Sweden; Univ Wales, Sch Agr &amp; Forest Sci, Bangor LL57 2UW, Gwynedd, Wales</t>
  </si>
  <si>
    <t>Shi, XZ (corresponding author), Chinese Acad Sci, Inst Soil Sci, State Key Lab Soil &amp; Sustainable Agr, 71 E Beijing Rd,POB 821, Nanjing 210008, Peoples R China.</t>
  </si>
  <si>
    <t>xzshi@issas.ac.cn</t>
  </si>
  <si>
    <t>Pagella, Tim/0000-0001-5926-9299</t>
  </si>
  <si>
    <t>10.1016/j.agee.2005.08.037</t>
  </si>
  <si>
    <t>011KD</t>
  </si>
  <si>
    <t>Huang, CF; Zhu, LH; Ma, GF; Meadows, GA; Xue, PF</t>
  </si>
  <si>
    <t>Huang, Chenfu; Zhu, Longhuan; Ma, Gangfeng; Meadows, Guy A.; Xue, Pengfei</t>
  </si>
  <si>
    <t>Wave Climate Associated With Changing Water Level and Ice Cover in Lake Michigan</t>
  </si>
  <si>
    <t>wave climate change; Great Lakes; Lake Michigan; water level; ice cover; SWAN (Simulating Wave Nearshore)</t>
  </si>
  <si>
    <t>GREAT-LAKES; WIND-WAVES; SWAN MODEL; ATTENUATION; TRENDS; SURGE; TEMPERATURE; VARIABILITY; PROJECTIONS; DISPERSION</t>
  </si>
  <si>
    <t>Detailed knowledge of wave climate change is essential for understanding coastal geomorphological processes, ecosystem resilience, the design of offshore and coastal engineering structures and aquaculture systems. In Lake Michigan, the in-situ wave observations suitable for long-term analysis are limited to two offshore MetOcean buoys. Since this distribution is inadequate to fully represent spatial patterns of wave climate across the lake, a series of high-resolution SWAN model simulations were performed for the analysis of long-term wave climate change for the entirety of Lake Michigan from 1979 to 2020. Model results were validated against observations from two offshore buoys and 16 coastal buoys. Linear regression analysis of significant wave height (H-s) (mean, 90th percentile, and 99th percentile) across the entire lake using this 42-year simulation suggests that there is no simple linear trend of long-term changes of H-s for the majority (&gt;90%) of the lake. To address the inadequacy of linear trend analysis used in previous studies, a 10-year trailing moving mean was applied to the H-s statistics to remove seasonal and annual variability, focusing on identifying long-term wave climate change. Model results reveal the regime shifts of H-s that correspond to long-term lake water level changes. Specifically, downward trends of H-s were found in the decade of 1990-2000; low H-s during 2000-2010 coincident with low lake levels; and upward trends of H-s were found during 2010-2020 along with rising water levels. The coherent pattern between the wave climate and the water level was hypothesized to result from changing storm frequency and intensity crossing the lake basin, which influences both waves (instantly through increased wind stress on the surface) and water levels (following, with a lag through precipitation and runoff). Hence, recent water level increases and wave growth were likely associated with increased storminess observed in the Great Lakes. With regional warming, the decrease in ice cover in Lake Michigan (particularly in the northernmost region of the lake) favored the wave growth in the winter due to increased surface wind stress, wind fetch, and wave transmission. Model simulations suggest that the basin-wide H-s can increase significantly during the winter season with projected regional warming and associated decreases in winter ice cover. The recent increases in wave height and water level, along with warming climate and ice reduction, may yield increasing coastal damages such as accelerating coastal erosion.</t>
  </si>
  <si>
    <t>[Huang, Chenfu; Zhu, Longhuan; Xue, Pengfei] Michigan Technol Univ, Dept Civil Environm &amp; Geospatial Engn, Houghton, MI 49931 USA; [Huang, Chenfu; Zhu, Longhuan; Meadows, Guy A.; Xue, Pengfei] Michigan Technol Univ, Great Lakes Res Ctr, Houghton, MI 49931 USA; [Ma, Gangfeng] Old Dominion Univ, Dept Civil &amp; Environm Engn, Norfolk, VA USA; [Xue, Pengfei] Argonne Natl Lab, Environm Sci Div, Lemont, IL 60439 USA; [Xue, Pengfei] MIT, Dept Civil &amp; Environm Engn, 77 Massachusetts Ave, Cambridge, MA 02139 USA</t>
  </si>
  <si>
    <t>Xue, PF (corresponding author), Michigan Technol Univ, Dept Civil Environm &amp; Geospatial Engn, Houghton, MI 49931 USA.;Xue, PF (corresponding author), Michigan Technol Univ, Great Lakes Res Ctr, Houghton, MI 49931 USA.;Xue, PF (corresponding author), Argonne Natl Lab, Environm Sci Div, Lemont, IL 60439 USA.;Xue, PF (corresponding author), MIT, Dept Civil &amp; Environm Engn, 77 Massachusetts Ave, Cambridge, MA 02139 USA.</t>
  </si>
  <si>
    <t>pexue@mtu.edu</t>
  </si>
  <si>
    <t>Zhu, Longhuan/AAR-3841-2020</t>
  </si>
  <si>
    <t>Zhu, Longhuan/0000-0003-2924-815X</t>
  </si>
  <si>
    <t>National Sea Grant, NOAA, U.S. Department of Commerce [Index R/SD-5, NA18OAR4170102]; State of Michigan; COMPASS-GLM; U.S. Department of Energy, Office of Science, Office of Biological and Environmental Research, Earth and Environmental Systems Modeling program; National Oceanic and Atmospheric Administration, U.S. Department of Commerce [NA18NOS4190162]</t>
  </si>
  <si>
    <t>National Sea Grant, NOAA, U.S. Department of Commerce(National Oceanic Atmospheric Admin (NOAA) - USA); State of Michigan; COMPASS-GLM; U.S. Department of Energy, Office of Science, Office of Biological and Environmental Research, Earth and Environmental Systems Modeling program(United States Department of Energy (DOE)); National Oceanic and Atmospheric Administration, U.S. Department of Commerce(National Oceanic Atmospheric Admin (NOAA) - USA)</t>
  </si>
  <si>
    <t>This work was sponsored by Michigan Sea Grant College Program, Project Number Index R/SD-5, under award NA18OAR4170102 from National Sea Grant, NOAA, U.S. Department of Commerce, with funds from the State of Michigan. Hydrodynamic modeling was also supported, in part, by COMPASS-GLM, a multi-institutional project supported by the U.S. Department of Energy, Office of Science, Office of Biological and Environmental Research, Earth and Environmental Systems Modeling program. Financial assistance for this research was also provided, in part, by the Coastal Management Program, Water Resources Division, Michigan Department of Environment, Great Lakes, and Energy, under the National Coastal Zone Management Program, through a grant (NA18NOS4190162) from the National Oceanic and Atmospheric Administration, U.S. Department of Commerce.</t>
  </si>
  <si>
    <t>NOV 8</t>
  </si>
  <si>
    <t>10.3389/fmars.2021.746916</t>
  </si>
  <si>
    <t>XB0VL</t>
  </si>
  <si>
    <t>Huang, GR; Yao, GL; Zhao, J; Lisk, MD; Yu, CQ; Zhang, X</t>
  </si>
  <si>
    <t>Huang, Guorui; Yao, Guolin; Zhao, Jing; Lisk, Matthew D.; Yu, Chaoqing; Zhang, Xin</t>
  </si>
  <si>
    <t>The environmental and socioeconomic trade-offs of importing crops to meet domestic food demand in China</t>
  </si>
  <si>
    <t>crop trade; sustainability; nitrogen pollution; crop portfolio optimization</t>
  </si>
  <si>
    <t>LIVESTOCK PRODUCTION; NITROGEN POLLUTION; AGRICULTURAL TRADE; REACTIVE NITROGEN; RECENT TRENDS; WATER; SECURITY; SYSTEMS; CYCLE</t>
  </si>
  <si>
    <t>China increasingly relies on agricultural imports, driven by its rising population and income, as well as dietary shifts. International trade offers an opportunity to relieve pressures on resource depletion and pollution, such as nitrogen (N) pollution, while it poses multiple socioeconomic challenges, such as food availability. To quantify such trade-offs considering the roles of different crop types, we developed a unique crop-specific N budget database and assessed the impacts of the crop trade on multiple sustainability concerns including N pollution caused by crop production, crop land area, independence of food supply, and trade expenditures. We quantified the 'virtual' N inputs and harvested areas, which are the amount of N inputs and land resources used in exporting countries for China's crop import. In addition, we proposed the concepts of 'alternative' N inputs and harvested area to quantify the resources needed if imported crops were produced in China. By comparing results from 'alternative' and 'virtual' concepts, we assessed the role of trade in Chinese crops over the past 30 years (i.e. 1986-2015) in alleviating N pollution and saving cropland in China and the world. Crop imports accounted for 31% of Chinese crop N consumption in 2015, and these crop imports eased the need for an additional cropland area of 62 million ha. It also avoided an N surplus by 56 and 36 Tg (Tg = 10(9) kg) for China and the world respectively but led to $621 billion crop trade expenditures over the 30 year period. The N pollution damage avoided by crop imports in economic terms was priced at $22 +/- 16 billion in 2015, which is lower than the crop trade expenditures but may be surpassed in the future with the development of the Chinese economy. Optimizing a crop trade portfolio can shift domestic production from N-intensive crop production (e.g. maize, fruits, and vegetables) to N-efficient crop production (e.g. soybeans), and consequently mitigate an N surplus by up to 12%. Improving N use efficiency for individual crops can further increase the mitigation potential of N surplus to 30%-50%, but requires technology advancement and policy incentives.</t>
  </si>
  <si>
    <t>[Huang, Guorui; Yu, Chaoqing] Tsinghua Univ, Dept Earth Syst Sci, Key Lab Earth Syst Modeling, Minist Educ, Beijing 100084, Peoples R China; [Huang, Guorui; Yao, Guolin; Zhao, Jing; Lisk, Matthew D.; Zhang, Xin] Univ Maryland, Appalachian Lab, Ctr Environm Sci, Frostburg, MD 21532 USA; [Yu, Chaoqing] Cross Strait Tsinghua Res Inst, AI Earth Lab, Beijing, Peoples R China</t>
  </si>
  <si>
    <t>Zhang, X (corresponding author), Univ Maryland, Appalachian Lab, Ctr Environm Sci, Frostburg, MD 21532 USA.</t>
  </si>
  <si>
    <t>xin.zhang@umces.edu</t>
  </si>
  <si>
    <t>Zhang, Xin/AGA-7371-2022; Zhang, Xin/K-8264-2016</t>
  </si>
  <si>
    <t>Zhang, Xin/0000-0003-1619-1537; Zhang, Xin/0000-0003-1619-1537; Yao, Guolin/0000-0003-4939-6926; Huang, Guorui/0000-0001-6415-5456</t>
  </si>
  <si>
    <t>National Science Foundation [DBI-1639145]; National Socio-Environmental Synthesis Center (SESYNC); Tsinghua Fudaoyuan Research Fund</t>
  </si>
  <si>
    <t>National Science Foundation(National Science Foundation (NSF)); National Socio-Environmental Synthesis Center (SESYNC)(National Science Foundation (NSF)NSF - Directorate for Biological Sciences (BIO)); Tsinghua Fudaoyuan Research Fund</t>
  </si>
  <si>
    <t>This work was supported by National Science Foundation CNS-1739823, National Socio-Environmental Synthesis Center (SESYNC) under funding received from the National Science Foundation DBI-1639145, and Tsinghua Fudaoyuan Research Fund.</t>
  </si>
  <si>
    <t>10.1088/1748-9326/ab3c10</t>
  </si>
  <si>
    <t>IZ6TO</t>
  </si>
  <si>
    <t>Huang, J; Xu, CC; Ridoutt, BG; Wang, XC; Ren, PA</t>
  </si>
  <si>
    <t>Huang, Jing; Xu, Chang-chun; Ridoutt, Bradley G.; Wang, Xue-chun; Ren, Pin-an</t>
  </si>
  <si>
    <t>Nitrogen and phosphorus losses and eutrophication potential associated with fertilizer application to cropland in China</t>
  </si>
  <si>
    <t>Agriculture; Fertilizer losses; Freshwater eutrophication; Marine eutrophication; Life cycle impact assessment; LC-IMPACT</t>
  </si>
  <si>
    <t>FRESH-WATER; ANTHROPOGENIC NITROGEN; BIODIVERSITY LOSS; FOOD-CHAIN; IMPACTS; ECOSYSTEMS; MANAGEMENT; POLLUTION; CLIMATE; REGION</t>
  </si>
  <si>
    <t>Increased application of nitrogen (N) and phosphorus (P) fertilizer has significantly improved crop yields and food security in China over the past several decades. However, this has also led to serious problems of aquatic eutrophication in inland and coastal waters. This study analyzed N and P losses from major cropping systems across China using the China Pollution Source Census dataset. The associated eutrophication impacts, including freshwater eutrophication potential (FEP) and marine eutrophication potential (MEP), were then quantified using spatially-explicit characterization models. Large spatial and crop specific variations in N and P loss were identified. For example, net N leaching varied from 0.78 to 23.66 kg ha(-1) for vegetable cropping in open fields and covered systems. Provinces with large cropping areas contributed the largest total nutrient loads. However, the application of spatially-explicit characterization factors (CFs) led to the identification of eutrophication hotspots that were not simply correlated with the inventory of nutrient emissions. Hainan, Yunnan, Guangdong, Guangxi and Fujian, with high global CFs for P, contributed the most (79.9%) to the total global FEP. China's breadbasket provinces with high losses and local CFs for both P and N, such as Hunan, Hubei and Sichuan, contributed significantly to both local FEP and MEP. Hunan, Hubei and Sichuan accounted for 10.1%, 9.8% and 9.2% to the total local FEP, respectively; and accounted for 7.7%, 8.4% and 9.0% to the total local MEP, respectively. Strategic actions in these hotspot regions would be most beneficial in addressing aquatic eutrophication challenges.(C) 2017 Elsevier Ltd. All rights reserved.</t>
  </si>
  <si>
    <t>[Huang, Jing; Wang, Xue-chun; Ren, Pin-an] Southwest Univ Sci &amp; Technol, Sch Life Sci &amp; Engn, Mianyang 621010, Peoples R China; [Xu, Chang-chun] Minist Agr, Ctr Sci &amp; Technol Dev, Beijing 100122, Peoples R China; [Ridoutt, Bradley G.] CSIRO, Clayton, Vic 3169, Australia; [Ridoutt, Bradley G.] Univ Free State, Dept Agr Econ, ZA-9300 Bloemfontein, South Africa</t>
  </si>
  <si>
    <t>Wang, XC (corresponding author), Southwest Univ Sci &amp; Technol, Sch Life Sci &amp; Engn, Mianyang 621010, Peoples R China.</t>
  </si>
  <si>
    <t>xuechunwang@swust.edu.cn</t>
  </si>
  <si>
    <t>MENG, Fanqiao/J-1514-2014; Ridoutt, Bradley George/D-3329-2011</t>
  </si>
  <si>
    <t>MENG, Fanqiao/0000-0002-0172-7776; Ridoutt, Bradley George/0000-0001-7352-0427</t>
  </si>
  <si>
    <t>National Key Research and Development Program of China [2016YFD0300210]; National Natural Science Foundation of China [31401347]</t>
  </si>
  <si>
    <t>This study was supported by the National Key Research and Development Program of China (Grant number 2016YFD0300210) and the National Natural Science Foundation of China (Grant number 31401347). We thank Andrew Henderson and Roel Helmes who provided the fate factors for freshwater eutrophication.</t>
  </si>
  <si>
    <t>10.1016/j.jclepro.2017.05.008</t>
  </si>
  <si>
    <t>EY3EK</t>
  </si>
  <si>
    <t>Huang, JC; Liu, YY; Zhang, XY; Wang, Y; Wang, YS</t>
  </si>
  <si>
    <t>Huang, Jincheng; Liu, Yueyan; Zhang, Xiaoying; Wang, Yu; Wang, Yisong</t>
  </si>
  <si>
    <t>A Scenario-Based Simulation of Land System Changes on Dietary Changes: A Case Study in China</t>
  </si>
  <si>
    <t>land system; land use intensity; dietary change; scenario simulation; CLUMondo</t>
  </si>
  <si>
    <t>FOOD-CONSUMPTION; COVER CHANGE; MORTALITY; SCIENCE; HEALTH; MODEL; INTENSIFICATION; CHALLENGES; PATTERNS; IMPACTS</t>
  </si>
  <si>
    <t>The dietary change of Chinese residents is driven by increasing incomes and urbanization, which will bring about non-negligible changes in the food production of the land system. To explore how dietary changes might influence future land systems and the environment, this research hypothesizes two potential dietary change scenarios in the period 2010-2030, based on the current trends and Dietary Guidelines for Chinese Residents (DGCR), and applies the CLUMondo model to simulate the spatiotemporal patterns of land systems and estimates a lifecycle's environmental impacts on dietary change. As shown in the results, dietary changes would obviously alter the land cover, agricultural intensity, and livestock density of land systems, and the changes in land use intensity are noteworthy. If the current trend of dietary change is unchecked, the intensification and expansion of agriculture and animal husbandry would be widely distributed in North China and Northwest China, where the intensity of cropland was low in the past and the ecosystem was relatively fragile. Moreover, the increasing demands for food lead to sharp increases in the carbon footprint, water footprint, and ecological footprint from food production. In contrast, the balanced diet recommended by DGCR could offer considerable environmental benefits. This diet is conducive to cutting down land use intensity, helping natural systems avoid intensification, and the expansion of agriculture and animal husbandry, which lower footprints from food production and have helped to implement the policy of returning croplands to grassland and forests in China. Therefore, popularizing balanced diets could be a win-win for human health and environmental sustainability.</t>
  </si>
  <si>
    <t>[Huang, Jincheng; Liu, Yueyan; Zhang, Xiaoying; Wang, Yu; Wang, Yisong] China Univ Geosci, Sch Publ Adm, Wuhan 430074, Hubei, Peoples R China; [Huang, Jincheng; Liu, Yueyan; Zhang, Xiaoying; Wang, Yu; Wang, Yisong] Minist Land &amp; Resources China, Key Labs Law Evaluat, Wuhan 430074, Hubei, Peoples R China</t>
  </si>
  <si>
    <t>Liu, YY (corresponding author), China Univ Geosci, Sch Publ Adm, Wuhan 430074, Hubei, Peoples R China.;Liu, YY (corresponding author), Minist Land &amp; Resources China, Key Labs Law Evaluat, Wuhan 430074, Hubei, Peoples R China.</t>
  </si>
  <si>
    <t>huangjincheng@cug.edu.cn; yueyanliu@cug.edu.cn; zhangxiaoying@cug.edu.cn; wangyu2015@cug.edu.cn; wys@cug.edu.cn</t>
  </si>
  <si>
    <t>National Natural Science Foundation of China [41871172]</t>
  </si>
  <si>
    <t>This research was funded by the National Natural Science Foundation of China (41871172).</t>
  </si>
  <si>
    <t>10.3390/su11195196</t>
  </si>
  <si>
    <t>JI5RS</t>
  </si>
  <si>
    <t>Huang, LC; Chen, YH; Chen, YH; Wang, CF; Hu, MC</t>
  </si>
  <si>
    <t>Huang, Li-Chun; Chen, Yu-Hui; Chen, Ya-Hui; Wang, Chi-Fang; Hu, Ming-Che</t>
  </si>
  <si>
    <t>Food-Energy Interactive Tradeoff Analysis of Sustainable Urban Plant Factory Production Systems</t>
  </si>
  <si>
    <t>food-energy tradeoff; plant factory; stochastic programming; market equilibrium</t>
  </si>
  <si>
    <t>NEURAL-NETWORKS; OPTIMIZATION; STORAGE</t>
  </si>
  <si>
    <t>This research aims to analyze the food energy interactive nexus of sustainable urban plant factory systems. Plant factory systems grow agricultural products within artificially controlled growing environment and multi-layer vertical growing systems. The system controls the supply of light, temperature, humidity, nutrition, water, and carbon dioxide for growing plants. Plant factories are able to produce consistent and high-quality agricultural products within less production space for urban areas. The production systems use less labor, pesticide, water, and nutrition. However, food production of plant factories has many challenges including higher energy demand, energy costs, and installation costs of artificially controlled technologies. In the research, stochastic optimization model and linear complementarity models are formulated to conduct optimal and equilibrium food energy analysis of plant factory production. A case study of plant factories in the Taiwanese market is presented.</t>
  </si>
  <si>
    <t>[Huang, Li-Chun] Natl Taiwan Univ, Dept Bioind Commun &amp; Dev, 1 Sec 4,Roosevelt Rd, Taipei 10617, Taiwan; [Chen, Yu-Hui] Natl Taiwan Univ, Dept Agr Econ, 1 Sec 4,Roosevelt Rd, Taipei 10617, Taiwan; [Chen, Ya-Hui] Hsuan Chuang Univ, Dept Business Adm, 48 Hsuan Chuang Rd, Hsinchu 300, Taiwan; [Wang, Chi-Fang; Hu, Ming-Che] Natl Taiwan Univ, Dept Bioenvironm Syst Engn, 1 Sec 4,Roosevelt Rd, Taipei 10617, Taiwan</t>
  </si>
  <si>
    <t>Hu, MC (corresponding author), Natl Taiwan Univ, Dept Bioenvironm Syst Engn, 1 Sec 4,Roosevelt Rd, Taipei 10617, Taiwan.</t>
  </si>
  <si>
    <t>lihuang@ntu.edu.tw; yhc@ntu.edu.tw; yhchen558@hcu.edu.tw; cfwang@ntu.edu.tw; mchu@ntu.edu.tw</t>
  </si>
  <si>
    <t>HU, MING-CHE/0000-0002-5288-2936</t>
  </si>
  <si>
    <t>National Taiwan University [NTU-CCP-106R891007]; Ministry of Science and Technology of Taiwan [MOST-106-2627-M-002-027]</t>
  </si>
  <si>
    <t>National Taiwan University(National Taiwan University); Ministry of Science and Technology of Taiwan(Ministry of Science and Technology, Taiwan)</t>
  </si>
  <si>
    <t>The authors would like to thank the anonymous referees and editors for their thoughtful comments and suggestions. The authors are responsible for the accuracy of the information presented in this paper and for all opinions expressed herein. This research was funded by the National Taiwan University under Grant NTU-CCP-106R891007 and the Ministry of Science and Technology of Taiwan under Grant MOST-106-2627-M-002-027.</t>
  </si>
  <si>
    <t>10.3390/su10020446</t>
  </si>
  <si>
    <t>FX3BB</t>
  </si>
  <si>
    <t>Huang, MR; Ding, LY; Wang, J; Ding, CZ; Tao, J</t>
  </si>
  <si>
    <t>Huang, Minrui; Ding, Liuyong; Wang, Jun; Ding, Chengzhi; Tao, Juan</t>
  </si>
  <si>
    <t>The impacts of climate change on fish growth: A summary of conducted studies and current knowledge</t>
  </si>
  <si>
    <t>Fish growth; Global warming; Actinopterygii; Phylogenetic tree; Size; Trophic level; Feeding habits</t>
  </si>
  <si>
    <t>WORLDS FRESH-WATER; TROPHIC LEVEL; OCEAN ACIDIFICATION; MARINE FISH; TEMPERATURE; FISHERIES; RESPONSES; LAKE; TRENDS; MODEL</t>
  </si>
  <si>
    <t>Global climate change is increasingly and profoundly threatening fishes, resulting in an uncertain future for both wild fish diversity and global fisheries. Understanding how fish growth responds to changing environments is essential for indicating and predicting the impacts of climate change on fish populations, communities, and even aquatic ecosystems, but the knowledge on this topic remains incomplete, and some findings are contradictory. This study aimed to review the status of current research by analysing data on the environment, species, and response patterns from 1187 documents published from 1976 to 2018, which helped to identify key questions that are currently neglected and potential reasons for these divergences. The results found that 75% of studies were conducted in the field (mostly in temperate and subtropical zones), while the remainder were controlled experiments. Fishes from freshwater ecosystems were relatively less studied than their marine counterparts. Less than 1% of the recorded fish species (309 vs. approximately 35,000) from 30 orders have been studied to examine their growth responses to climate change. All studied fishes were from Actinopterygii. The top three orders were Perciformes, Cypriniformes, and Salmoniformes by species number, while Salmoniformes was the most frequently studied order. The most common habitat type of the studied fish was pelagic, followed by demersal and reef-associated habitats. Small fishes were relatively undervalued in both marine and freshwater systems. The mean trophic levels of the studied species were 3.2 for freshwater fish and 3.4 for marine fish. Carnivores were the dominant trophic guild studied in both marine and freshwater systems. The overall effects of climate change (primarily temperature variables) on fish growth (reflected in physiology and health) were negative at both the global and local scales. Therefore, the results suggested that future studies covering more species (e.g., chondrichthyan fishes, low-level consumers, and small fishes) and areas (e.g., high-latitude areas) are required to obtain a better understanding of climate change impacts on fish growth.</t>
  </si>
  <si>
    <t>[Huang, Minrui; Ding, Liuyong; Wang, Jun; Ding, Chengzhi; Tao, Juan] Yunnan Univ, Yunnan Key Lab Int Rivers &amp; Transboundary Ecosecu, Kunming 650091, Yunnan, Peoples R China; [Huang, Minrui; Ding, Liuyong; Wang, Jun; Ding, Chengzhi; Tao, Juan] Yunnan Univ, Inst Int Rivers &amp; Ecosecur, Kunming 650091, Yunnan, Peoples R China</t>
  </si>
  <si>
    <t>Wang, J (corresponding author), Yunnan Univ, Inst Int Rivers &amp; Ecosecur, Kunming 650091, Yunnan, Peoples R China.</t>
  </si>
  <si>
    <t>minrui_huang@163.com; liuyongding@aol.com; wangjun168@ynu.edu.cn; chzhding@ynu.edu.cn; taojuanat@gmail.com</t>
  </si>
  <si>
    <t>Wang, Jun/0000-0003-2481-1409; Ding, Chengzhi/0000-0001-5215-7374</t>
  </si>
  <si>
    <t>National Natural Science Foundation of China [41807402, 41907400]; Second Tibetan Plateau Scientific Expedition and Research Program (STEP) [2019QZKK0304]; Yunnan Applied Basic Research Projects [2019FB131]; Yunnan University's Research Innovation Fund for Graduate Students [2019227]</t>
  </si>
  <si>
    <t>National Natural Science Foundation of China(National Natural Science Foundation of China (NSFC)); Second Tibetan Plateau Scientific Expedition and Research Program (STEP); Yunnan Applied Basic Research Projects; Yunnan University's Research Innovation Fund for Graduate Students</t>
  </si>
  <si>
    <t>We would like to thank Meiling Chen, Xinyu Cheng and Wan Su for providing advices on the early draft. This study was financially supported by the National Natural Science Foundation of China (No. 41807402; 41907400), the Second Tibetan Plateau Scientific Expedition and Research Program (STEP; No. 2019QZKK0304) and the Yunnan Applied Basic Research Projects (No. 2019FB131). Minrui Huang was supported by the Yunnan University's Research Innovation Fund for Graduate Students (No. 2019227).</t>
  </si>
  <si>
    <t>10.1016/j.ecolind.2020.106976</t>
  </si>
  <si>
    <t>PO0TL</t>
  </si>
  <si>
    <t>Huang, Q; Peng, L; Huang, KX; Deng, W; Liu, Y</t>
  </si>
  <si>
    <t>Huang, Qi; Peng, Li; Huang, Kexin; Deng, Wei; Liu, Ying</t>
  </si>
  <si>
    <t>Generalized Additive Model Reveals Nonlinear Trade-Offs/Synergies between Relationships of Ecosystem Services for Mountainous Areas of Southwest China</t>
  </si>
  <si>
    <t>ecosystem service (ES); trade-offs; synergies; generalized additive model (GAM); Southwest China</t>
  </si>
  <si>
    <t>OFFS; TRADEOFFS/SYNERGIES; SYNERGIES</t>
  </si>
  <si>
    <t>Ecosystem services (ESs) are an essential link between ecosystems and human well-being, and trade-offs/synergies happen in ESs at different temporal and spatial scales. It is crucial to explore patterns of trade-offs/synergies among ESs, and their nonlinear relationships with changes in ESs. The primary objective of this study was to evaluate five ESs in 2000 and 2018: namely, water yield, food production, carbon sequestration, soil conservation, and habitat quality in mountainous regions of Southwest China. The mean values of the five ESs increased by 365.8 m(3)/ha, 13.92 t/hm(2), 497.09 TgC/yr(2), 138.48 t/km(2), and 0.002, respectively. Using spatial statistics and analysis, an ES trade-off synergy model (ESTD) was constructed for the five ESs change values. Overall, soil conservation has a trade-off with all five ESs, except habitat quality; this trade-off is increasing slightly. Water yield is in synergy with all ESs except soil conservation, with decreasing synergy; habitat quality is in synergy with all ESs except food production, with increasing synergy. Finally, the nonlinear relationship between the value of the change in the ES and ESTD was analyzed using a generalized additive model. Changes in water yield showed the greatest impact on ESTD except for food production, wherein changes in all three ESs had minimal impacts on ESTD. Food production dominates its trade-offs/synergies relationship with soil conservation; carbon sequestration is the dominant player in its trade-offs/synergies relationship with soil conservation. Habitat quality has a secondary position of influence, except in the trade-offs/synergies involving food production. By exploring the drivers of trade-offs/synergies among ESs, this study can provide guidance for the effective implementation of policies related to ecological protection and restoration.</t>
  </si>
  <si>
    <t>[Huang, Qi; Peng, Li; Huang, Kexin; Deng, Wei; Liu, Ying] Sichuan Normal Univ, Coll Geog &amp; Resources, Chengdu 610101, Peoples R China; [Huang, Qi; Peng, Li; Huang, Kexin; Deng, Wei; Liu, Ying] Sichuan Normal Univ, Minist Educ, Key Lab Land Resources Evaluat &amp; Monitoring South, Chengdu 610101, Peoples R China</t>
  </si>
  <si>
    <t>Peng, L (corresponding author), Sichuan Normal Univ, Coll Geog &amp; Resources, Chengdu 610101, Peoples R China.;Peng, L (corresponding author), Sichuan Normal Univ, Minist Educ, Key Lab Land Resources Evaluat &amp; Monitoring South, Chengdu 610101, Peoples R China.</t>
  </si>
  <si>
    <t>20211101021@stu.sicnu.edu.cn; pengli@imde.ac.cn; 20201103003@stu.sicnu.edu.cn; dengwei@imde.ac.cn; liuying@imde.ac.cn</t>
  </si>
  <si>
    <t>National Natural Science Foundation of China [42071222]; Sichuan Science and Technology Program [2022JDJQ0015]; Tianfu Qingcheng Program [ZX20220027]</t>
  </si>
  <si>
    <t>National Natural Science Foundation of China(National Natural Science Foundation of China (NSFC)); Sichuan Science and Technology Program; Tianfu Qingcheng Program</t>
  </si>
  <si>
    <t>This work is funded by the National Natural Science Foundation of China (42071222), the Sichuan Science and Technology Program (2022JDJQ0015), and the Tianfu Qingcheng Program (ZX20220027).</t>
  </si>
  <si>
    <t>10.3390/rs14122733</t>
  </si>
  <si>
    <t>2O5JA</t>
  </si>
  <si>
    <t>Huang, SL; Wang, CC; Yao, CJ</t>
  </si>
  <si>
    <t>Huang, Shiang-Lin; Wang, Chun-Chieh; Yao, Chiou-Ju</t>
  </si>
  <si>
    <t>Habitat protection actions for the Indo-Pacific humpback dolphin: Baseline gaps, scopes, and resolutions for the Taiwanese subspecies</t>
  </si>
  <si>
    <t>baseline gap; bathymetry; chlorophyll-a concentration; likely habitat; maxent; remote sensing; sea surface temperature; Sousa chinensis</t>
  </si>
  <si>
    <t>PEARL RIVER ESTUARY; YANGTZE FINLESS PORPOISE; SOUSA-CHINENSIS; CONSERVATION STATUS; TURSIOPS-TRUNCATUS; STRAIT POPULATION; COASTAL DELPHINID; CLIMATE-CHANGE; TERRESTRIAL; MANAGEMENT</t>
  </si>
  <si>
    <t>1. Information gaps resulting from incomplete data used to describe habitat configuration frequently hinder the efficacy of habitat protection action (HPA) for an animal with a wide distribution range. Such concerns are particularly important for the Indo-Pacific humpback dolphin, inhabiting disturbed coastal and estuarine habitats. 2. This study inspected the likely habitat use of the Taiwanese humpback dolphin, an endemic subspecies that inhabits a highly disturbed habitat. Habitat use was evaluated using species distribution modelling with occurrence data from field surveys and remotely sensed oceanographic layers. 3. Likely core habitats of the Taiwanese humpback dolphin were predicted near estuaries. The chlorophyll-a concentration was the primary factor affecting the distribution of the Taiwanese humpback dolphin. Bathymetry influenced the humpback dolphin distribution in the early 1980s, but became less important in the early 2010s. 4. Significant sea surface temperature increases in the estuarine and coastal waters and chlorophyll- a concentration decreases in the inshore waters were observed from the 1980s to the 2010s, indicating declining ecosystem productivity and shifting ecosystem functions. These oceanographic changes may be associated with adverse consequences of coastal alterations in western Taiwan. 5. We propose revising the current HPA scope by refining the HPA zoning, integrating coastal and watershed management, implementing regulatory fishery management, and designing and conducting restoration measures in compromised habitats and watershed landscapes. The need to reassess the current baselines of habitat use and HPA complex for the humpback dolphin across its natural range has been addressed.</t>
  </si>
  <si>
    <t>[Huang, Shiang-Lin; Wang, Chun-Chieh] Shantou Univ, Coll Sci, Marine Biol Inst, Shantou, Guangdong, Peoples R China; [Yao, Chiou-Ju] Natl Museum Nat Sci, Dept Biol, 1 Guancian Rd, Taichung 40453, Taiwan</t>
  </si>
  <si>
    <t>Yao, CJ (corresponding author), Natl Museum Nat Sci, Dept Biol, 1 Guancian Rd, Taichung 40453, Taiwan.</t>
  </si>
  <si>
    <t>yaocj@mail.nmns.edu.tw</t>
  </si>
  <si>
    <t>Huang, Shiang-Lin/AAG-6237-2019</t>
  </si>
  <si>
    <t>Huang, Shiang-Lin/0000-0002-6133-4851; Wang, Chun-Chieh/0000-0001-7398-5638</t>
  </si>
  <si>
    <t>Ocean Park Conservation Fundation Hong Kong [mms01.1415]; Tong-Da Engineering Consultants, Inc.</t>
  </si>
  <si>
    <t>Ocean Park Conservation Fundation Hong Kong; Tong-Da Engineering Consultants, Inc.</t>
  </si>
  <si>
    <t>Ocean Park Conservation Fundation Hong Kong, Grant/Award Number: grant mms01.1415; Tong-Da Engineering Consultants, Inc.</t>
  </si>
  <si>
    <t>10.1002/aqc.2875</t>
  </si>
  <si>
    <t>GK2BR</t>
  </si>
  <si>
    <t>Hudelson, KE; Muir, DCG; Drevnick, PE; Kock, G; Igaluk, D; Wang, XW; Kirk, JL; Barst, BD; Grgicak-Mannion, A; Shearon, R; Fisk, AT</t>
  </si>
  <si>
    <t>Hudelson, Karista E.; Muir, Derek C. G.; Drevnick, Paul E.; Kock, Gunter; Igaluk, Deborah; Wang, Xiaowa; Kirk, Jane L.; Barst, Benjamin D.; Grgicak-Mannion, Alice; Shearon, Rebecca; Fisk, Aaron T.</t>
  </si>
  <si>
    <t>Temporal trends, lake-to-lake variation, and climate effects on Arctic char (Salvelinus alpinus) mercury concentrations from six High Arctic lakes in Nunavut, Canada</t>
  </si>
  <si>
    <t>Climate; Lacustrine; Heavy metals; 25-year record; Land-locked Arctic char</t>
  </si>
  <si>
    <t>DISSOLVED ORGANIC-CARBON; FRESH-WATER FISH; AQUATIC FOOD WEBS; ATMOSPHERIC MERCURY; CORNWALLIS-ISLAND; MERETTA LAKE; POLLUTION TRANSPORT; LANDLOCKED CHAR; PART I; METHYLMERCURY</t>
  </si>
  <si>
    <t>Climate warming and mercury (Hg) are concurrently influencing Arctic ecosystems, altering their functioning and threatening food security. Non-anadromous Arctic char (Salvelinus alpinus) in small lakes were used to biomonitor these two anthropogenic stressors, because this iconic Arctic species is a long-lived top predator in relatively simple food webs, and yet population characteristics vary greatly, reflecting differences between lake systems. Mercury concentrations in six landlocked Arctic char populations on Comwallis Island, Nunavut have been monitored as early as 1989, providing a novel dataset to examine differences in musde (Hg] among char populations, temporal trends, and the relationship between climate patterns and Arctic char [Hg]. We found significant lake-to-lake differences in length-adjusted Arctic char muscle (Hg], which varied by up to 9-fold Arctic char muscle [Hg] was significantly correlated to dissolved and particulate organic carbon concentrations in water: neither watershed area or vegetation cover explained differences. Three lakes exhibited significant temporal declines in length-adjusted (Hg] in Arctic char; the other three lakes had no significant trends. Though precipitation, temperature, wind speed, and sea ice duration were tested, no single climate variable was significantly correlated to length-adjusted [Hg] across populations. However, Arctic char Hg in Resolute Lake exhibited a significant correlation with sea ice duration, which is likely closely linked to lake ice duration, and which may impact Hg processing in lakes. Additionally, Arctic char [Hg] in Amituk Lake was significantly correlated to snow fall, which may be linked to Hg deposition. The lack of consistent temporal trends in neighboring char populations indicates that currently, within lake processes are the strongest drivers of [Hg] in char in the study lakes and potentially in other Arctic lakes, and that the influence of climate change will likely vary from lake to lake. Crown Copyright (C) 2019 Published by Elsevier B.V. All rights reserved.</t>
  </si>
  <si>
    <t>[Hudelson, Karista E.; Grgicak-Mannion, Alice; Shearon, Rebecca; Fisk, Aaron T.] Univ Windsor, Great Lakes Inst Environm Res, Windsor, ON N9B 3P4, Canada; [Hudelson, Karista E.; Drevnick, Paul E.; Barst, Benjamin D.] Univ Quebec, INRS, Ctr Eau Terre Environm, Quebec City, PQ G1K 9A9, Canada; [Muir, Derek C. G.; Wang, Xiaowa; Kirk, Jane L.] Environm &amp; Climate Change Canada, Canada Ctr Inland Waters, Burlington, ON L7S 1A1, Canada; [Drevnick, Paul E.] Alberta Environm &amp; Pk, Environm Monitoring &amp; Sci Div, Calgary, AB T2E 7L7, Canada; [Kock, Gunter] Inst Interdisciplinary Mt Res, A-6020 Innsbruck, Austria; [Igaluk, Deborah] Hamlet Resolute Bay, Resolute Bay, NU X0A 0V0, Canada; [Barst, Benjamin D.] Univ Alaska Fairbanks, Water &amp; Environm Res Ctr, Fairbanks, AK 99775 USA</t>
  </si>
  <si>
    <t>Hudelson, KE (corresponding author), Univ Windsor, Great Lakes Inst Environm Res, Windsor, ON N9B 3P4, Canada.</t>
  </si>
  <si>
    <t>karistaeh@gmail.com; derek.muir@canada.ca</t>
  </si>
  <si>
    <t>Muir, Derek/AAD-7526-2021</t>
  </si>
  <si>
    <t>Hudelson, Karista/0000-0002-4402-6056; Kock, Gunter/0000-0001-7535-9411; Muir, Derek/0000-0001-6631-9776; Barst, Benjamin/0000-0003-0519-3377</t>
  </si>
  <si>
    <t>Northern Contaminants Program (Crown-Indigenous Relations and Northern Affairs Canada); Austrian Academy of Sciences (OAW) Global Change Programme; Natural Sciences and Engineering Research Council (NSERC); Canada Research Chairs program; University of Windsor</t>
  </si>
  <si>
    <t>Northern Contaminants Program (Crown-Indigenous Relations and Northern Affairs Canada); Austrian Academy of Sciences (OAW) Global Change Programme; Natural Sciences and Engineering Research Council (NSERC)(Natural Sciences and Engineering Research Council of Canada (NSERC)); Canada Research Chairs program(Canada Research Chairs); University of Windsor</t>
  </si>
  <si>
    <t>This research project was funded by the Northern Contaminants Program (Crown-Indigenous Relations and Northern Affairs Canada; to DCGM and PD) and the Austrian Academy of Sciences (OAW) Global Change Programme (GK). We thank Nikolaus Gantner and Gretchen Lescord for major contributions to sample collection and analysis in earlier years of the project. We thank Robert Currie and Sarah Larocque for helpful reviews of previous drafts and David Yurkowski for useful discussions about statistical approaches. Three anonymous reviewers greatly improved themanuscript. We are particularly grateful to the Polar Continental Shelf Program of Natural Resources Canada which provided logistical support at Resolute Bay from 1997 to 2018. Addition funding was provided by Natural Sciences and Engineering Research Council (NSERC) Discovery Program and Canada Research Chairs program to ATF. KH was supported by funds from the University of Windsor.</t>
  </si>
  <si>
    <t>10.1016/j.scitotenv.2019.04.453</t>
  </si>
  <si>
    <t>HZ1PK</t>
  </si>
  <si>
    <t>Hughes, GO; Thuiller, W; Midgley, GF; Collins, K</t>
  </si>
  <si>
    <t>Hughes, Gregory O.; Thuiller, Wilfried; Midgley, Guy F.; Collins, Kai</t>
  </si>
  <si>
    <t>Environmental change hastens the demise of the critically endangered riverine rabbit (Bunolagus monticulairis)</t>
  </si>
  <si>
    <t>BIOLOGICAL CONSERVATION</t>
  </si>
  <si>
    <t>riverine rabbit; habitat model; global change; land transformation; conservation</t>
  </si>
  <si>
    <t>CLIMATE-CHANGE; HABITAT; MODELS; CONSERVATION; BIODIVERSITY; PREDICTION; DISTRIBUTIONS; SELECTION; ECOLOGY; RESERVE</t>
  </si>
  <si>
    <t>Declining population numbers coupled with the growing evidence of global change have focussed attention on the critically endangered riverine rabbit (Bunolagus monticularis) Received in revised form endemic to South Africa. The aim of this study is to develop a habitat model to aid in the identification of isolated populations, offer opportunities for re-introduction or intro duction, and guide future conservation efforts by assessing the possible impacts of global change. We attempt a novel approach where plant species which afford the riverine rabbit cover from predation and its primary food sources are modelled utilising the same tech: nique and are included as a predictor variable in the habitat model for both current and future projections of potential habitat. Inclusion of this proximal variable as well as ripar ian areas yields a more parsimonious habitat model than using climatic variables alone. Results suggest that unsurveyed suitable habitat east of Victoria West might harbour pre viously overlooked isolated populations or offer new opportunities for re-introductions. Conservation Future climatic conditions under the most severe general circulation model for the region (HADCM3) suggest that, on average, in excess of 96% of the current habitat could become unsuitable, mitigated only slightly by a possible 7% increase in range in adjacent upper catchment areas. Consideration of existing land transformation increases this range reduction by a further 1%. Given that ex situ captive breeding programmes have met with no success and that the bulk of future potential range lies well outside of the currently known and surveyed areas the current adaptation options of conservancy establishment and captive breeding need to be re-evaluated. Without positive human intervention the future of the critically endangered riverine rabbit under conditions of global change seems certain. (c) 2007 Elsevier Ltd. All rights reserved.</t>
  </si>
  <si>
    <t>[Hughes, Gregory O.; Thuiller, Wilfried; Midgley, Guy F.] S African Natl Biodivers Inst, Kirstenbosch Res Ctr, ZA-7735 Claremont, South Africa; [Collins, Kai] Univ Pretoria, Dept Zool &amp; Entomol, Mammal Res Inst, ZA-0002 Pretoria, South Africa; [Midgley, Guy F.] Conservat Int, Ctr Appl Biodivers Sci, Washington, DC 20036 USA; [Thuiller, Wilfried] ADAS UK Ltd, Wolverhampton WV6 8TQ, W Midlands, England</t>
  </si>
  <si>
    <t>Hughes, GO (corresponding author), S African Natl Biodivers Inst, Kirstenbosch Res Ctr, Private Bag X7, ZA-7735 Claremont, South Africa.</t>
  </si>
  <si>
    <t>Hughesg@sanbi.org</t>
  </si>
  <si>
    <t>Midgley, Guy F./H-3585-2014; Thuiller, Wilfried/G-3283-2010</t>
  </si>
  <si>
    <t>Midgley, Guy F./0000-0001-8264-0869; Thuiller, Wilfried/0000-0002-5388-5274</t>
  </si>
  <si>
    <t>0006-3207</t>
  </si>
  <si>
    <t>1873-2917</t>
  </si>
  <si>
    <t>BIOL CONSERV</t>
  </si>
  <si>
    <t>Biol. Conserv.</t>
  </si>
  <si>
    <t>10.1016/j.biocon.2007.08.004</t>
  </si>
  <si>
    <t>249DJ</t>
  </si>
  <si>
    <t>Humpenöder, F; Bodirsky, BL; Weindl, I; Lotze-Campen, H; Linder, T; Popp, A</t>
  </si>
  <si>
    <t>Humpenoeder, Florian; Bodirsky, Benjamin Leon; Weindl, Isabelle; Lotze-Campen, Hermann; Linder, Tomas; Popp, Alexander</t>
  </si>
  <si>
    <t>Projected environmental benefits of replacing beef with microbial protein</t>
  </si>
  <si>
    <t>CULTURED MEAT; LAND-USE; FOOD-PRODUCTION; IMPACTS; PRODUCTIVITY; AGRICULTURE; EMISSIONS</t>
  </si>
  <si>
    <t>Ruminant meat provides valuable protein to humans, but livestock production has many negative environmental impacts, especially in terms of deforestation, greenhouse gas emissions, water use and eutrophication(1). In addition to a dietary shift towards plant-based diets(2), imitation products, including plant-based meat, cultured meat and fermentation-derived microbial protein (MP), have been proposed as means to reduce the externalities of livestock production(3-7). Life cycle assessment (LCA) studies have estimated substantial environmental benefits of MP, produced in bioreactors using sugar as feedstock, especially compared to ruminant meat(3,7). Here we present an analysis of MP as substitute for ruminant meat in forward-looking global land-use scenarios towards 2050. Our study complements LCA studies by estimating the environmental benefits of MP within a future socio-economic pathway. Our model projections show that substituting 20% of per-capita ruminant meat consumption with MP globally by 2050 (on a protein basis) offsets future increases in global pasture area, cutting annual deforestation and related CO2 emissions roughly in half, while also lowering methane emissions. However, further upscaling of MP, under the assumption of given consumer acceptance, results in a non-linear saturation effect on reduced deforestation and related CO2 emissions-an effect that cannot be captured with the method of static LCA.</t>
  </si>
  <si>
    <t>[Humpenoeder, Florian; Bodirsky, Benjamin Leon; Weindl, Isabelle; Lotze-Campen, Hermann; Popp, Alexander] Potsdam Inst Climate Impact Res, Potsdam, Germany; [Bodirsky, Benjamin Leon] World Vegetable Ctr, Tainan, Taiwan; [Lotze-Campen, Hermann] Humboldt Univ, Berlin, Germany; [Linder, Tomas] Swedish Univ Agr Sci, Uppsala, Sweden</t>
  </si>
  <si>
    <t>Potsdam Institut fur Klimafolgenforschung; Humboldt University of Berlin; Swedish University of Agricultural Sciences</t>
  </si>
  <si>
    <t>Humpenöder, F (corresponding author), Potsdam Inst Climate Impact Res, Potsdam, Germany.</t>
  </si>
  <si>
    <t>humpenoeder@pik-potsdam.de</t>
  </si>
  <si>
    <t>Humpenöder, Florian/HHN-1081-2022; Popp, Alexander/N-7064-2014; Linder, Tomas/B-2492-2009</t>
  </si>
  <si>
    <t>Humpenöder, Florian/0000-0003-2927-9407; Popp, Alexander/0000-0001-9500-1986; Lotze-Campen, Hermann/0000-0002-0003-5508; Linder, Tomas/0000-0001-5365-0494</t>
  </si>
  <si>
    <t>European Union's Horizon 2020 research and innovation program [821124, 821471]; University of Tokyo [94104]; GreenPlantFood project - Research Council of Norway [319049]; Food System Economics Commission - Wellcome Trust [221362/Z/20/Z]; IKEA Foundation [G-2009-01682]; Rockefeller Foundation [2020 FOD 008]; Wellcome Trust [221362/Z/20/Z] Funding Source: Wellcome Trust</t>
  </si>
  <si>
    <t>European Union's Horizon 2020 research and innovation program; University of Tokyo; GreenPlantFood project - Research Council of Norway(Research Council of Norway); Food System Economics Commission - Wellcome Trust(Wellcome Trust); IKEA Foundation; Rockefeller Foundation; Wellcome Trust(Wellcome Trust)</t>
  </si>
  <si>
    <t>This work received funding from the European Union's Horizon 2020 research and innovation program under grant nos. 821124 (NAVIGATE) and 821471 (ENGAGE). Further support was provided by the Global Commons Stewardship project funded by the University of Tokyo (grant no. 94104), the GreenPlantFood project funded by the Research Council of Norway (grant no. 319049) and the Food System Economics Commission funded by the Wellcome Trust (grant no. 221362/Z/20/Z) and the Rockefeller (2020 FOD 008) and IKEA Foundations (G-2009-01682).</t>
  </si>
  <si>
    <t>10.1038/s41586-022-04629-w</t>
  </si>
  <si>
    <t>0Z3DT</t>
  </si>
  <si>
    <t>Hunt, ND; Hill, JD; Liebman, M</t>
  </si>
  <si>
    <t>Hunt, Natalie D.; Hill, Jason D.; Liebman, Matt</t>
  </si>
  <si>
    <t>Cropping System Diversity Effects on Nutrient Discharge, Soil Erosion, and Agronomic Performance</t>
  </si>
  <si>
    <t>WEED MANAGEMENT; NITROGEN; ROTATION; CARBON; WATER; AGRICULTURE; MODEL; IOWA</t>
  </si>
  <si>
    <t>Nutrient, herbicide, and sediment loading from agricultural fields cause environmental and economic damage. Nutrient leaching and runoff pollution can lead to eutrophication and impaired drinking water resources, while soil erosion reduces water quality and agronomic productivity. Increased cropping system diversification has been proposed to address these problems. We used the ArcSWAT model and long-term Iowa field experimental measurements to estimate eutrophication and erosion impacts of three crop rotation systems under two weed management regimes. Rotations were comprised of 2-year corn-soybean, 3 year corn-soybean-oat/clover, and 4-year corn-soybean-oat/alfalfa-alfalfa systems. All were managed with conventional or low herbicide applications. Total N and P runoff losses were up to 39% and 30% lower, respectively, in the more diverse systems than the 2-year corn-soybean system, but NO3--N leaching losses were unaffected by cropping system. Diversification reduced erosion losses up to 60%. The 3- and 4-year systems maintained or increased crop yields and net returns relative to the 2-year conventional system. Reductions in herbicide use intensity generally did not affect nutrient and sediment losses nor crop yields and profitability. These results indicate that diversifying the corn-soybean rotation that dominates the central United States could reduce water nutrient contamination and soil erosion while maintaining farm productivity and profitability.</t>
  </si>
  <si>
    <t>[Hunt, Natalie D.; Hill, Jason D.] Univ Minnesota, Dept Bioprod &amp; Biosyst Engn, St Paul, MN 55108 USA; [Liebman, Matt] Iowa State Univ, Dept Agron, Ames, IA 50011 USA</t>
  </si>
  <si>
    <t>Hunt, ND (corresponding author), Univ Minnesota, Dept Bioprod &amp; Biosyst Engn, St Paul, MN 55108 USA.</t>
  </si>
  <si>
    <t>hunt0416@umn.edu</t>
  </si>
  <si>
    <t>Hill, Jason/A-8919-2008</t>
  </si>
  <si>
    <t>Hill, Jason/0000-0001-7609-6713; Hunt, Natalie/0000-0002-0782-0488; Liebman, Matt/0000-0001-6193-3849</t>
  </si>
  <si>
    <t>U.S. Department of Agriculture's Agriculture and Food Research Initiative [2014-67013-21712]; Leopold Center for Sustainable Agriculture [2014-XP01]; U.S. Department of Agriculture Hatch Project [MIN-12-083]</t>
  </si>
  <si>
    <t>U.S. Department of Agriculture's Agriculture and Food Research Initiative; Leopold Center for Sustainable Agriculture; U.S. Department of Agriculture Hatch Project</t>
  </si>
  <si>
    <t>We express our sincere thanks to Matthew Woods, Ann Johanns, Philip Gassman, Brent Dalzell, James Almendinger, Peter Vadas, and Jaehak Jeong for assistance with data collection and analysis. This research was supported by research grants from the U.S. Department of Agriculture's Agriculture and Food Research Initiative (2014-67013-21712), the Leopold Center for Sustainable Agriculture (2014-XP01), and the U.S. Department of Agriculture Hatch Project (MIN-12-083).</t>
  </si>
  <si>
    <t>FEB 5</t>
  </si>
  <si>
    <t>10.1021/acs.est.8b02193</t>
  </si>
  <si>
    <t>HK8DW</t>
  </si>
  <si>
    <t>Hussain, M; Butt, AR; Uzma, F; Ahmed, R; Irshad, S; Rehman, A; Yousaf, B</t>
  </si>
  <si>
    <t>Hussain, Mudassar; Butt, Abdul Rahman; Uzma, Faiza; Ahmed, Rafay; Irshad, Samina; Rehman, Abdul; Yousaf, Balal</t>
  </si>
  <si>
    <t>A comprehensive review of climate change impacts, adaptation, and mitigation on environmental and natural calamities in Pakistan</t>
  </si>
  <si>
    <t>Climate change; Mitigation; Adaptation; Sectorial effects; GHG emissions</t>
  </si>
  <si>
    <t>GREENHOUSE-GAS EMISSIONS; SECTORAL ASSESSMENT; ENERGY-CONSUMPTION; PUNJAB PROVINCE; GHG EMISSIONS; HEAT WAVES; FARMERS; WATER; PERCEPTIONS; CARBON</t>
  </si>
  <si>
    <t>The devastations and damages caused by climate change are apparent across the globe, specifically in the South Asian region where vulnerabilities to climate change among residents are high and climate change adaptation and mitigation awareness are extremely low. Pakistan's low adaptive capacity due to high poverty rate, limited financial resources and shortage of physical resources, and continual extreme climatic events including varying temperature, continual flooding, melting glaciers, saturation of lakes, earthquakes, hurricanes, storms, avalanches, droughts, scarcity of water, pest diseases, human healthcare issues, and seasonal and lifestyle changes have persistently threatened the ecosystem, biodiversity, human communities, animal habitations, forests, lands, and oceans with a potential to cause further damages in the future. The likely effect of climate change on common residents of Pakistan with comparison to the world and their per capita impact of climate change are terribly high with local animal species such as lions, vultures, dolphins, and tortoise facing extinction regardless of generating and contributing diminutively to global GHG emissions. The findings of the review suggested that GHG emissions cause climate change which has impacted agriculture livestock and forestry, weather trends and patterns, food water and energy security, and society of Pakistan. This review is a sectorial evaluation of climate change mitigation and adaption approaches in Pakistan in the aforementioned sectors and its economic costs which were identified to be between 7 to 14 billion USD per annum. The research suggested that governmental interference is essential for sustainable development of the country through strict accountability of resources and regulation implemented in the past for generating state-of-the-art climate policy.</t>
  </si>
  <si>
    <t>[Hussain, Mudassar] Nanjing Univ Sci &amp; Technol, Sch Econ &amp; Management, Nanjing 210094, Peoples R China; [Hussain, Mudassar; Butt, Abdul Rahman] Univ Sci &amp; Technol, Sch Publ Affairs, Hefei 230026, Peoples R China; [Hussain, Mudassar] Univ Lahore, Dept Environm Sci, Res Grp Climate Change Adaptat, Lahore 54000, Punjab, Pakistan; [Uzma, Faiza] Univ Sci &amp; Technol China, Hefei Natl Lab Phys Sci Microscale, Hefei 230026, Anhui, Peoples R China; [Uzma, Faiza] Univ Sci &amp; Technol China, Synerget Innovat Ctr Quantum Informat &amp; Quantum P, Hefei 230026, Anhui, Peoples R China; [Ahmed, Rafay; Irshad, Samina; Rehman, Abdul; Yousaf, Balal] Univ Sci &amp; Technol China, Sch Earth &amp; Space Sci, CAS Key Lab Crust Mantle Mat &amp; Environm, Hefei 230026, Peoples R China</t>
  </si>
  <si>
    <t>Yousaf, B (corresponding author), Univ Sci &amp; Technol China, Sch Earth &amp; Space Sci, CAS Key Lab Crust Mantle Mat &amp; Environm, Hefei 230026, Peoples R China.</t>
  </si>
  <si>
    <t>balal@ustc.edu.cn</t>
  </si>
  <si>
    <t>Yousaf, Balal/M-7567-2015; Butt, Abdul Rahman/ABE-2704-2021</t>
  </si>
  <si>
    <t xml:space="preserve">Yousaf, Balal/0000-0003-2732-2176; </t>
  </si>
  <si>
    <t>Fundamental Research Funds for the Central Universities [WK2080000103]; China Postdoctoral Science Foundation [2018M632552]; Chinese Academy of Science (CAS) [2018FYB0002]</t>
  </si>
  <si>
    <t>Fundamental Research Funds for the Central Universities(Fundamental Research Funds for the Central Universities); China Postdoctoral Science Foundation(China Postdoctoral Science Foundation); Chinese Academy of Science (CAS)(Chinese Academy of Sciences)</t>
  </si>
  <si>
    <t>The authors greatly acknowledged the Fundamental Research Funds for the Central Universities (WK2080000103) and China Postdoctoral Science Foundation (2018M632552) for financial support for this study. The Chinese Academy of Science (CAS) is also greatly acknowledged for providing the CAS-Young Scientist Award (2018FYB0002). We also greatly appreciate the efforts of Dr. Habib Ullah for the planning and designing of the questionnaire, Dr. Muhammad Ubaid Ali for providing crucial assistance in developing strategies with real-world implications, and Dr. Qumber Abbas and Ms. Ayesha Imtiaz Cheema for contributions in forming the literature review.</t>
  </si>
  <si>
    <t>10.1007/s10661-019-7956-4</t>
  </si>
  <si>
    <t>KI4IV</t>
  </si>
  <si>
    <t>Hussain, MM; Bibi, I; Niazi, NK; Shahid, M; Iqbal, J; Shakoor, MB; Ahmad, A; Shah, NS; Bhattacharya, P; Mao, K; Bundschuh, J; Ok, YS; Zhang, H</t>
  </si>
  <si>
    <t>Hussain, Muhammad Mahroz; Bibi, Irshad; Niazi, Nabeel Khan; Shahid, Muhammad; Iqbal, Jibran; Shakoor, Muhammad Bilal; Ahmad, Arslan; Shah, Noor Samad; Bhattacharya, Prosun; Mao, Kang; Bundschuh, Jochen; Ok, Yong Sik; Zhang, Hua</t>
  </si>
  <si>
    <t>Arsenic biogeochemical cycling in paddy soil-rice system: Interaction with various factors, amendments and mineral nutrients</t>
  </si>
  <si>
    <t>Contamination; Food security; Groundwater; Health risk; Oxidation and reduction; Soil amendments; UN sustainable development goals</t>
  </si>
  <si>
    <t>ZERO-VALENT IRON; WATER MANAGEMENT; ORGANIC-MATTER; DRINKING-WATER; SOLID-PHASE; CONTAMINATED SOILS; PHOSPHORUS LEVELS; CLAY-MINERALS; SPECIAL FOCUS; HUMAN HEALTH</t>
  </si>
  <si>
    <t>Arsenic (As) contamination is a well-recognized environmental and health issue, threatening over 200 million people worldwide with the prime cases in South and Southeast Asian and Latin American countries. Rice is mostly cultivated under flooded paddy soil conditions, where As speciation and accumulation by rice plants is controlled by various geo-environmental (biotic and abiotic) factors. In contrast to other food crops, As uptake in rice has been found to be substantially higher due to the prevalence of highly mobile and toxic As species, arsenile (As(Ill)), under paddy soil conditions. In this review, we discussed the biogeochemical cycling of As in paddy soil-rice system, described the influence of critical factors such as pH, iron oxides, organic matter, microbial species, and pathways affecting As transformation and accumulation by rice. Moreover, we elucidated As interaction with organic and inorganic amendments and mineral nutrients. The review also elaborates on As (im) mobilization processes and As uptake by rice under the influence of different mineral nutrients and amendments in paddy soil conditions, as well as their role in mitigating As transfer to rice grain. This review article provides critical information on As contamination in paddy soil-rice system, which is important to develop suitable strategies and mitigation programs for limiting As exposure via rice crop, and meet the UN's key Sustainable Development Goals (SDGs: 2 (zero hunger), 3 (good health and well-being), 12 (responsible consumption and production), and 13 (climate action)). (C) 2021 Elsevier B.V. All rights reserved.</t>
  </si>
  <si>
    <t>[Hussain, Muhammad Mahroz; Bibi, Irshad; Niazi, Nabeel Khan] Univ Agr Faisalabad, Inst Soil &amp; Environm Sci, Faisalabad 38040, Pakistan; [Niazi, Nabeel Khan] Univ Southern Queensland, Sch Civil Engn &amp; Surveying, Toowoomba, Qld, Australia; [Shahid, Muhammad; Shah, Noor Samad] COMSATS Univ Islamabad, Dept Environm Sci, Vehari Campus, Vehari, Pakistan; [Iqbal, Jibran] Zayed Univ, Coll Nat &amp; Hlth Sci, POB 144534, Abu Dhabi, U Arab Emirates; [Shakoor, Muhammad Bilal] Univ Punjab, Coll Earth &amp; Environm Sci, Lahore 54000, Pakistan; [Ahmad, Arslan] KWR Water Cycle Res Inst, Groningenhaven 7, NL-3433 PE Nieuwegein, Netherlands; [Ahmad, Arslan] Wageningen Univ &amp; Res WUR, Dept Environm Technol, Droevendaalsesteeg 4, NL-6708 PB Wageningen, Netherlands; [Ahmad, Arslan; Bhattacharya, Prosun] KTH Royal Inst Technol, Dept Sustainable Dev Environm Sci &amp; Engn, KTH Int Groundwater Arsen Res Grp, Tekn Ringen 10B, SE-10044 Stockholm, Sweden; [Mao, Kang; Zhang, Hua] Chinese Acad Sci, Inst Geochem, State Key Lab Environm Geochem, Guiyang 550081, Peoples R China; [Bundschuh, Jochen] Univ Southern Queensland, UNESCO Chair Groundwater Arsen 2030 Agenda Sustai, West St, Toowoomba, Qld 4350, Australia; [Ok, Yong Sik] Korea Univ, APRU Sustainable Waste Management Program, Korea Biochar Res Ctr, Seoul 02841, South Korea; [Ok, Yong Sik] Korea Univ, Div Environm Sci &amp; Ecol Engn, Seoul 02841, South Korea</t>
  </si>
  <si>
    <t>Bibi, I; Niazi, NK (corresponding author), Univ Agr Faisalabad, Inst Soil &amp; Environm Sci, Faisalabad 38040, Pakistan.</t>
  </si>
  <si>
    <t>irshad.niazi81@gmail.com; nabeelkniazi@gmail.com</t>
  </si>
  <si>
    <t>Shahid, Muhammad/AAD-1529-2019; Hussain, Muhammad Mahroz/AAA-6416-2021; Niazi, Nabeel Khan/D-9548-2017; Shah, Noor/AAL-9140-2020; Iqbal, Jibran/I-9140-2019; Mao, Kang/AAX-3414-2021</t>
  </si>
  <si>
    <t>Shahid, Muhammad/0000-0001-8521-4515; Hussain, Muhammad Mahroz/0000-0002-3358-0393; Niazi, Nabeel Khan/0000-0003-4459-1124; Iqbal, Jibran/0000-0003-0140-2661; Mao, Kang/0000-0002-1777-5959; Bibi, Irshad/0000-0001-6223-2841</t>
  </si>
  <si>
    <t>Higher Education Commission, Pakistan [6425/Punjab/NRPU/RD/HEC/2016, 6396/Punjab/NRPU/RD/HEC/2016]; COMSTEQ-TWAS research grant 2018 [18-268 RG/EAS/AS_C]; National Research Foundation of Korea (NRF)</t>
  </si>
  <si>
    <t>Higher Education Commission, Pakistan(Higher Education Commission of Pakistan); COMSTEQ-TWAS research grant 2018; National Research Foundation of Korea (NRF)(National Research Foundation of Korea)</t>
  </si>
  <si>
    <t>The authors are thankful to Higher Education Commission (Project Nos. 6425/Punjab/NRPU/R&amp;D/HEC/2016 and 6396/Punjab/NRPU/R&amp;D/HEC/2016), Pakistan for providing financial support. Drs Nabeel Khan Niazi and Irshad Bibi are thankful to the University of Agriculture Faisalabad. Dr. Irshad Bibi acknowledges the support form COMSTEQ-TWAS research grant 2018 (18-268 RG/EAS/AS_C). Dr. Nabeel Niazi is thankful to University of Southern Queensland, Australia. This study was supported by the National Research Foundation of Korea (NRF) (Germany-Korea Partnership Program (GEnKO Program) 2018-2020) (Prof. Yong Sik Ok, Contribution: 100%). The authors are thankful to the Associate Editor for valuable help in revising the paper.</t>
  </si>
  <si>
    <t>10.1016/j.scitotenv.2021.145040</t>
  </si>
  <si>
    <t>RG0DN</t>
  </si>
  <si>
    <t>Hutchings, JA; Cote, IM; Dodson, JJ; Fleming, IA; Jennings, S; Mantua, NJ; Peterman, RM; Riddell, BE; Weaver, AJ</t>
  </si>
  <si>
    <t>Hutchings, Jeffrey A.; Cote, Isabelle M.; Dodson, Julian J.; Fleming, Ian A.; Jennings, S.; Mantua, Nathan J.; Peterman, Randall M.; Riddell, Brian E.; Weaver, Andrew J.</t>
  </si>
  <si>
    <t>Climate change, fisheries, and aquaculture: trends and consequences for Canadian marine biodiversity</t>
  </si>
  <si>
    <t>ENVIRONMENTAL REVIEWS</t>
  </si>
  <si>
    <t>ocean; fish; overfishing; fish farming; Canada</t>
  </si>
  <si>
    <t>SALMON SALMO-SALAR; FARMED ATLANTIC SALMON; SEA-LEVEL RISE; LICE LEPEOPHTHEIRUS-SALMONIS; ELEVATED NATURAL MORTALITY; SOUTHERN BRITISH-COLUMBIA; PRINCE-WILLIAM-SOUND; GLASS SPONGE REEFS; WILD PINK SALMON; OCEAN ACIDIFICATION</t>
  </si>
  <si>
    <t>Climate change, fishing, and aquaculture have affected and will continue to influence Canadian marine biodiversity, albeit at different spatial scales. The Arctic is notably affected by reduced quality and quantity of sea ice caused by global warming, and by concomitant and forecasted changes in ocean productivity, species ecology, and human activity. The Atlantic has been especially impacted by severe overfishing and human-induced alterations to food webs. Climate change, fishing, and aquaculture have all affected, to varying degrees, biodiversity on Canada's Pacific coast. Past and projected trends in key biodiversity stressors reveal marked change. Oceanographic trends include increasing surface water temperatures, reduced salinity, increased acidity, and, in some areas, reduced oxygen. Reductions in Canada's fishery catches (those in 2009 were half those of the late 1980s), followed by reductions in fishing pressure, are associated with dramatic changes in the species composition of commercial catches in the Atlantic (formerly groundfish, now predominantly invertebrates and pelagic fish) and the Pacific (formerly salmon, now predominantly groundfish). Aquaculture, dominated by the farming of Atlantic salmon, grew rapidly from the early 1980s until 2002 and has since stabilized. Climate change is forecast to affect marine biodiversity by shifting species distributions, changing species community composition, decoupling the timing of species' resource requirements and resource availability, and reducing habitat quality. Harvest-related reductions in fish abundance, many by 80% or more, coupled with fishing-induced changes to food webs, are impairing the capacity of species to recover or even persist. Open-sea aquaculture net pens affect biodiversity by (i) habitat alteration resulting from organic wastes, chemical inputs, and use of nonnative species; (ii) exchange of pathogens between farmed and wild species; and (iii) interbreeding between wild fish and farmed escapees. Physical and biological changes in the oceans, along with direct anthropogenic impacts, are modifying Canadian marine biodiversity with implications for food security and the social and economic well-being of coastal communities. To assess the consequences of changes in biodiversity for Canada's oceans and society, it is necessary to understand the current state of marine biodiversity and how it might be affected by projected changes in climate and human uses.</t>
  </si>
  <si>
    <t>[Hutchings, Jeffrey A.] Dalhousie Univ, Dept Biol, Halifax, NS B3H 4R2, Canada; [Hutchings, Jeffrey A.] Univ Oslo, Dept Biol, Ctr Ecol &amp; Evolutionary Synth, NO-0316 Oslo, Norway; [Cote, Isabelle M.] Simon Fraser Univ, Dept Biol Sci, Burnaby, BC V5A 1S6, Canada; [Dodson, Julian J.] Univ Laval, Dept Biol, Quebec City, PQ G1V 0A6, Canada; [Fleming, Ian A.] Mem Univ Newfoundland, Ctr Ocean Sci, St John, NF A1C 5S7, Canada; [Jennings, S.] Ctr Environm Fisheries &amp; Aquaculture Sci, Lowestoft NR33 0HT, Suffolk, England; [Jennings, S.] Univ E Anglia, Sch Environm Sci, Norwich NR4 7TJ, Norfolk, England; [Mantua, Nathan J.] Univ Washington, Sch Aquat &amp; Fishery Sci, Seattle, WA 98195 USA; [Peterman, Randall M.] Simon Fraser Univ, Sch Resource &amp; Environm Management, Burnaby, BC V5A 1S6, Canada; [Riddell, Brian E.] Pacific Salmon Fdn, Vancouver, BC V6J 4S6, Canada; [Weaver, Andrew J.] Univ Victoria, Sch Earth &amp; Ocean Sci, Victoria, BC V8W 3V6, Canada</t>
  </si>
  <si>
    <t>Hutchings, JA (corresponding author), Dalhousie Univ, Dept Biol, Halifax, NS B3H 4R2, Canada.</t>
  </si>
  <si>
    <t>jhutch@mathstat.dal.ca</t>
  </si>
  <si>
    <t>Hutchings, Jeffrey/ABA-1098-2020; Weaver, Andrew J/E-7590-2011; Cote, Isabelle/ABD-5898-2021; Fleming, Ian/I-7217-2012; Jennings, Simon/F-5085-2012</t>
  </si>
  <si>
    <t>Weaver, Andrew J/0000-0001-8919-3598; Jennings, Simon/0000-0002-2390-7225; Hutchings, Jeffrey/0000-0003-1572-5429</t>
  </si>
  <si>
    <t>1208-6053</t>
  </si>
  <si>
    <t>1181-8700</t>
  </si>
  <si>
    <t>ENVIRON REV</t>
  </si>
  <si>
    <t>Environ. Rev.</t>
  </si>
  <si>
    <t>10.1139/a2012-011</t>
  </si>
  <si>
    <t>056OF</t>
  </si>
  <si>
    <t>Hutchins, M; Fezzi, C; Bateman, I; Posen, P; Deflandre-Vlandas, A</t>
  </si>
  <si>
    <t>Hutchins, Mike; Fezzi, Carlo; Bateman, Ian; Posen, Paulette; Deflandre-Vlandas, Amelie</t>
  </si>
  <si>
    <t>Cost-Effective Mitigation of Diffuse Pollution: Setting Criteria for River Basin Management at Multiple Locations</t>
  </si>
  <si>
    <t>Water framework directive; Diffuse pollution; Nitrate; Cost-effectiveness</t>
  </si>
  <si>
    <t>STREAM WATER-QUALITY; NITROGEN; LOSSES; MODEL; LAND</t>
  </si>
  <si>
    <t>A case study of the Yorkshire Derwent (UK) catchment is used to illustrate an integrated approach for assessing the viability of policy options for reducing diffuse nitrate losses to waterbodies. For a range of options, modeling methods for simulating river nitrate levels are combined with techniques for estimating the economic costs to agriculture of modifying those levels. By incorporating spatially explicit data and information on catchment residence times (which may span many decades particularly in areas of groundwater discharge) a method is developed for efficient spatial targeting of measures, for example, to the most at-risk freshwater environments. Combining hydrological and economic findings, the analysis reveals that, in terms of cost-effectiveness, the ranking of options is highly sensitive to both (i) whether or not specific stretches of river within a catchment are regarded as a priority for protection, and (ii) the criterion of nitrate concentration deemed most appropriate as an indicator of the health of the environment. Therefore, given the focus under European legislation upon ecological status of freshwaters, these conclusions highlight the need to improve understanding of mechanistic linkages between the chemical and biological dynamics of aquatic systems.</t>
  </si>
  <si>
    <t>[Hutchins, Mike; Deflandre-Vlandas, Amelie] Ctr Ecol &amp; Hydrol, Wallingford OX10 8BB, Oxon, England; [Fezzi, Carlo; Bateman, Ian; Posen, Paulette] Univ E Anglia, Sch Environm Sci, Norwich NR4 7TJ, Norfolk, England</t>
  </si>
  <si>
    <t>Hutchins, M (corresponding author), Ctr Ecol &amp; Hydrol, Wallingford OX10 8BB, Oxon, England.</t>
  </si>
  <si>
    <t>mihu@ceh.ac.uk</t>
  </si>
  <si>
    <t>Bateman, Ian J/F-8011-2010; Hutchins, Michael G/K-3370-2012</t>
  </si>
  <si>
    <t>Bateman, Ian/0000-0002-2791-6137; Fezzi, Carlo/0000-0002-4860-9128; Posen, Paulette/0000-0002-5154-5583</t>
  </si>
  <si>
    <t>ESRC; BBSRC; NERC [RES-227-25-0024]; ESRC [RES-227-25-0024] Funding Source: UKRI; Economic and Social Research Council [RES-227-25-0024] Funding Source: researchfish; Natural Environment Research Council [ceh010022] Funding Source: researchfish</t>
  </si>
  <si>
    <t>ESRC(UK Research &amp; Innovation (UKRI)Economic &amp; Social Research Council (ESRC)); BBSRC(UK Research &amp; Innovation (UKRI)Biotechnology and Biological Sciences Research Council (BBSRC)); NERC(UK Research &amp; Innovation (UKRI)Natural Environment Research Council (NERC)); ESRC(UK Research &amp; Innovation (UKRI)Economic &amp; Social Research Council (ESRC)); Economic and Social Research Council(UK Research &amp; Innovation (UKRI)Economic &amp; Social Research Council (ESRC)); Natural Environment Research Council(UK Research &amp; Innovation (UKRI)Natural Environment Research Council (NERC))</t>
  </si>
  <si>
    <t>For graphical output of water quality analysis, the authors are grateful for the assistance provided at CEH by Jemima Rance and Helen Davies. We also thank Colin Neal for his helpful comments. EDINA at Edinburgh University Data Library and Defra are acknowledged as the sources for the Agricultural Census data. The analysis undertaken in this article is stimulated in particular by the Catchment hydrology, Resources, Economics and Management (ChREAM) project, funded under the joint ESRC, BBSRC and NERC Rural Economy and Land Use (RELU) programme ( award number RES-227-25-0024).</t>
  </si>
  <si>
    <t>10.1007/s00267-009-9306-8</t>
  </si>
  <si>
    <t>477BP</t>
  </si>
  <si>
    <t>Hutchins, MG; Johnson, AC; Deflandre-Vlandas, A; Comber, S; Posen, P; Boorman, D</t>
  </si>
  <si>
    <t>Hutchins, M. G.; Johnson, A. C.; Deflandre-Vlandas, A.; Comber, S.; Posen, P.; Boorman, D.</t>
  </si>
  <si>
    <t>Which offers more scope to suppress river phytoplankton blooms: Reducing nutrient pollution or riparian shading?</t>
  </si>
  <si>
    <t>River quality model; Phytoplankton; Nutrients; Riparian shading; Pollution mitigation; Climate change</t>
  </si>
  <si>
    <t>STREAM WATER-QUALITY; LAND-OCEAN INTERACTION; SWALE-OUSE SYSTEM; DISSOLVED-OXYGEN; CLIMATE-CHANGE; CHLOROPHYLL-A; PART 1; EASTERN ENGLAND; NEW-ZEALAND; UK RIVERS</t>
  </si>
  <si>
    <t>River flow and quality data, including chlorophyll-a as a surrogate for river phytoplankton biomass, were collated for the River Ouse catchment in NE England, which according to established criteria is a largely unpolluted network. Against these data, a daily river quality model (QUESTOR) was setup and successfully tested. Following a review, a river quality classification scheme based on phytoplankton biomass was proposed. Based on climate change predictions the model indicated that a shift from present day oligotrophic/mesotrophic conditions to a mesotrophic/eutrophic system could occur by 2080. Management options were evaluated to mitigate against this predicted decline in quality. Reducing nutrient pollution was found to be less effective at suppressing phytoplankton growth than the less costly option of establishing riparian shading. In the Swale tributary, ongoing efforts to reduce phosphorus loads in sewage treatment works will only reduce peak (95th percentile) phytoplankton by 11%, whereas a reduction of 44% is possible if riparian tree cover is also implemented. Likewise, in the lire, whilst reducing nitrate loads by curtailing agriculture in the headwaters may bring about a 10% reduction, riparian shading would instead reduce levels by 47%. Such modelling studies are somewhat limited by insufficient field data but offer a potentially very valuable tool to assess the most cost-effective methods of tackling effects of eutrophication. (C) 2010 Elsevier B.V. All rights reserved.</t>
  </si>
  <si>
    <t>[Hutchins, M. G.; Johnson, A. C.; Deflandre-Vlandas, A.; Boorman, D.] Ctr Ecol &amp; Hydrol, Wallingford OX10 8BB, Oxon, England; [Comber, S.] Atkins Ltd, Oxford OX29 4AH, England; [Posen, P.] Univ E Anglia, Sch Environm Sci, Norwich NR4 7TJ, Norfolk, England</t>
  </si>
  <si>
    <t>Hutchins, MG (corresponding author), Ctr Ecol &amp; Hydrol, Wallingford OX10 8BB, Oxon, England.</t>
  </si>
  <si>
    <t>Johnson, Andrew C/C-5551-2008; Hutchins, Michael G/K-3370-2012; Boorman, David/K-1841-2012</t>
  </si>
  <si>
    <t>Johnson, Andrew C/0000-0003-1570-3764; Posen, Paulette/0000-0002-5154-5583</t>
  </si>
  <si>
    <t>ESRC; BBSRC; NERC [RES-227-25-0024]; Economic and Social Research Council [RES-227-25-0024] Funding Source: researchfish; Natural Environment Research Council [ceh010022] Funding Source: researchfish; ESRC [RES-227-25-0024] Funding Source: UKRI</t>
  </si>
  <si>
    <t>ESRC(UK Research &amp; Innovation (UKRI)Economic &amp; Social Research Council (ESRC)); BBSRC(UK Research &amp; Innovation (UKRI)Biotechnology and Biological Sciences Research Council (BBSRC)); NERC(UK Research &amp; Innovation (UKRI)Natural Environment Research Council (NERC)); Economic and Social Research Council(UK Research &amp; Innovation (UKRI)Economic &amp; Social Research Council (ESRC)); Natural Environment Research Council(UK Research &amp; Innovation (UKRI)Natural Environment Research Council (NERC)); ESRC(UK Research &amp; Innovation (UKRI)Economic &amp; Social Research Council (ESRC))</t>
  </si>
  <si>
    <t>Helen Davies (CEH) is thanked for her help in preparing meteorological data for model input. Jemima Rance, Caroline Cunha and Anett Kiss all contributed to running various model applications at CEH. The authors wish to thank Bill Jones (Forest Research) and Carlo Fezzi (UEA) for assistance in estimating economic costs of mitigation options. We are grateful also to Mike Bowes (CEH) for his input, specifically for his understanding of the River Swale and its pollution sources. Ian Bateman (UEA) and Colin Neal (CEH) are acknowledged for their helpful comments on the research. The river flow and quality data used in the modelling came from the Environment Agency and also from the NERC LOIS research programme. Solar radiation data were obtained from the NERC BADC. EDINA at Edinburgh University and Defra are acknowledged as the sources of Agricultural Census data. The analysis undertaken in this article is stimulated in particular by the Catchment hydrology, Resources, Economics And Management (ChREAM) project, funded under the joint ESRC, BBSRC, NERC Rural Economy and Land Use (RELU) programme (award number RES-227-25-0024).</t>
  </si>
  <si>
    <t>10.1016/j.scitotenv.2010.07.033</t>
  </si>
  <si>
    <t>656PG</t>
  </si>
  <si>
    <t>Hutchinson, TH; Lyons, BP; Thain, JE; Law, RJ</t>
  </si>
  <si>
    <t>Hutchinson, Thomas H.; Lyons, Brett P.; Thain, John E.; Law, Robin J.</t>
  </si>
  <si>
    <t>Evaluating legacy contaminants and emerging chemicals in marine environments using adverse outcome pathways and biological effects-directed analysis</t>
  </si>
  <si>
    <t>Biomarkers; Bioassays; Chemical mixtures; Mode of action; Marine Strategy Framework Directive; Water Framework Directive</t>
  </si>
  <si>
    <t>BROMINATED FLAME RETARDANTS; POLYCYCLIC AROMATIC-HYDROCARBONS; POLYBROMINATED DIPHENYL ETHER; FLOUNDER PLATICHTHYS-FLESUS; VERTEBRATE SEX STEROIDS; PERSONAL CARE PRODUCTS; DECABROMODIPHENYL ETHER; UNITED-KINGDOM; UK ESTUARIES; NORTH-SEA</t>
  </si>
  <si>
    <t>Natural and synthetic chemicals are essential to our daily lives, food supplies, health care, industries and safe sanitation. At the same time protecting marine ecosystems and seafood resources from the adverse effects of chemical contaminants remains an important issue. Since the 1970s, monitoring of persistent, bioaccumulative and toxic (FBI) chemicals using analytical chemistry has provided important spatial and temporal trend data in three important contexts; relating to human health protection from seafood contamination, addressing threats to marine top predators and finally providing essential evidence to better protect the biodiversity of commercial and non-commercial marine species. A number of regional conventions have led to controls on certain PBT chemicals over several years (termed 'legacy contaminants'; e.g. cadmium, lindane, polycyclic aromatic hydrocarbons [PAHs] and polychlorinated biphenyls [PCBs]). Analytical chemistry plays a key role in evaluating to what extent such regulatory steps have been effective in leading to reduced emissions of these legacy contaminants into marine environments. In parallel, the application of biomarkers (e.g. DNA adducts, CYP1A-EROD, vitellogenin) and bioassays integrated with analytical chemistry has strengthened the evidence base to support an ecosystem approach to manage marine pollution problems. In recent years, however, the increased sensitivity of analytical chemistry, toxicity alerts and wider environmental awareness has led to a focus on emerging chemical contaminants (defined as chemicals that have been detected in the environment, but which are currently not included in regulatory monitoring programmes and whose fate and biological impacts are poorly understood). It is also known that natural chemicals (e.g. algal biotoxins) may also pose a threat to marine species and seafood quality. Hence complex mixtures of legacy contaminants, emerging chemicals and natural biotoxins in marine ecosystems represent important scientific, economic and health challenges. In order to meet these challenges and pursue cost-effective scientific approaches that can provide evidence necessary to support policy needs (e.g. the European Marine Strategy Framework Directive), it is widely recognised that there is a need to (i) provide marine exposure assessments for priority contaminants using a range of validated models, passive samplers and biomarkers; (ii) integrate chemical monitoring data with biological effects data across spatial and temporal scales (including quality controls); and (iii) strengthen the evidence base to understand the relationship between exposure to complex chemical mixtures, biological and ecological impacts through integrated approaches and molecular data (e.g. genomics, proteomics and metabolomics). Additionally, we support the widely held view that (iv) that rather than increasing the analytical chemistry monitoring of large number of emerging contaminants, it will be important to target analytical chemistry towards key groups of chemicals of concern using effects-directed analysis. It is also important to evaluate to what extent existing biomarkers and bioassays can address various classes of emerging chemicals using the adverse outcome pathway (AOP) approach now being developed by the Organization for Economic Cooperation and Development (OECD) with respect to human toxicology and ecotoxicology. Crown Copyright (C) 2013 Published by Elsevier Ltd. All rights reserved.</t>
  </si>
  <si>
    <t>[Hutchinson, Thomas H.; Lyons, Brett P.; Thain, John E.] Weymouth Lab, Ctr Environm Fisheries &amp; Aquaculture Sci, Weymouth DT4 8UB, Dorset, England; [Law, Robin J.] Lowestoft Lab, Cefas, Lowestoft NR33 0HT, Suffolk, England</t>
  </si>
  <si>
    <t>Hutchinson, TH (corresponding author), Weymouth Lab, Ctr Environm Fisheries &amp; Aquaculture Sci, Barrack Rd, Weymouth DT4 8UB, Dorset, England.</t>
  </si>
  <si>
    <t>tom.hutchinson@cefas.co.uk</t>
  </si>
  <si>
    <t>Hutchinson, Tom/0000-0001-8823-5442; Lyons, Brett/0000-0003-3681-9344</t>
  </si>
  <si>
    <t>Kaplan Foundation; Pew Charitable Trusts</t>
  </si>
  <si>
    <t>We wish to thank CEFAS and ICES colleagues who have contributed to the successful development of various chemical and biological monitoring techniques and to the editors for inviting our manuscript submission. Our thanks also to the referees for their helpful comments on the draft manuscript. This is a contribution arising out of two meetings organised by the International Programme on the State of the Ocean (IPSO) and held at Somerville College, University of Oxford. These were the International Earth System Expert Workshop on Ocean Stresses and Impacts held on the, 11th-13th April, 2011 and the International Earth System Expert Workshop on Integrated Solutions for Synergistic Ocean 523 Stresses and Impacts, 2nd-4th April, 2012. These meetings were supported by the Kaplan Foundation and the Pew Charitable Trusts.</t>
  </si>
  <si>
    <t>SEP 30</t>
  </si>
  <si>
    <t>10.1016/j.marpolbul.2013.06.012</t>
  </si>
  <si>
    <t>257WK</t>
  </si>
  <si>
    <t>Hyun, JH; Mok, JS; Cho, HY; Kim, SH; Lee, KS; Kostka, JE</t>
  </si>
  <si>
    <t>Hyun, Jung-Ho; Mok, Jin-Sook; Cho, Hye-Youn; Kim, Sung-Han; Lee, Kwang Soo; Kostka, Joel E.</t>
  </si>
  <si>
    <t>Rapid organic matter mineralization coupled to iron cycling in intertidal mud flats of the Han River estuary, Yellow Sea</t>
  </si>
  <si>
    <t>Carbon mineralization; Fe(III) reduction; Sulfate reduction; Bioturbation; Suaeda japonica; Rhizosphere; Ganghwa intertidal sediment; Han River estuary</t>
  </si>
  <si>
    <t>SULFATE-REDUCING BACTERIA; SPARTINA-ALTERNIFLORA PRODUCTION; BENTHIC METABOLISM; CARBON OXIDATION; MARINE SEDIMENT; FRESH-WATER; OXIDIZING BACTERIA; METHANE PRODUCTION; ARENICOLA-MARINA; MICROBIAL IRON</t>
  </si>
  <si>
    <t>Organic matter oxidation represents a transfer of elements to inorganic nutrients that support biological productivity and food web processes. Therefore, quantification of the controls of organic matter mineralization is crucial to understanding the carbon cycle and biogeochemical dynamics in coastal marine environments. We investigated the rates and pathways of anaerobic carbon (C) oxidation in an unvegetated mud flat (UMF) and a vegetated mud flat (VMF) of the Ganghwa intertidal zone of the macro-tidal Han River estuary, Yellow Sea. Analyses of geochemical constituents revealed relatively oxidized conditions and high reactive Fe(III) concentrations (40-100 mu mol cm(-3)) in the sediments. A pronounced depth stratification in Fe(III) was observed at the VMF site likely due to the lower number of infaunal burrows along with dense root formation by the macrophytes, Suaeda japonica. Depth-integrated rates of anaerobic C mineralization as well as sulfate- and Fe(III) reduction at the VMF were consistently higher than those at the UMF, likely driven by the dense vegetation that supplied organic C substrates and electron acceptors to the rhizosphere. Sediment inventories revealed that solid Fe(III) was up to 17 times more abundant than pore water sulfate, and direct rate measurements showed that microbial Fe(III) reduction comprised an equal or larger percentage of C oxidation (36-66 %) in comparison to sulfate reduction (36-40 %) at both sites studied. Time-course experiments indicated that sulfate reduction rates were likely underestimated, especially in the VMF rhizosphere, due to the reoxidation of reduced S in the presence of high Fe(III). The high rates of C mineralization suggest that the Ganghwa intertidal mud flats are a significant sink against the external loading of organic compounds, and organic matter mineralization is enhanced by chemical exchange regulated by extreme tidal flushing and macro-microorganisms interactions.</t>
  </si>
  <si>
    <t>[Hyun, Jung-Ho; Mok, Jin-Sook; Cho, Hye-Youn; Kim, Sung-Han] Hanyang Univ, Dept Environm Marine Sci, Ansan 426791, Gyeonggi Do, South Korea; [Lee, Kwang Soo] Korea Ocean R&amp;D Inst, Coastal Engn &amp; Ocean Energy Res Dept, Ansan 426790, Gyeonggi Do, South Korea; [Kostka, Joel E.] Florida State Univ, Dept Oceanog, Tallahassee, FL 32306 USA</t>
  </si>
  <si>
    <t>Hyun, JH (corresponding author), Hanyang Univ, Dept Environm Marine Sci, 1271 Sa 3 Dong, Ansan 426791, Gyeonggi Do, South Korea.</t>
  </si>
  <si>
    <t>hyunjh@hanyang.ac.kr</t>
  </si>
  <si>
    <t>Basic Research Program of Korea Ocean RD Institute [PE 98104]; Development of Utilization Technique for Tidal Energy [PM 51700]; Korean Ministry of Land, Transport and Maritime Affairs; Hanyang University [HY-2006-N]</t>
  </si>
  <si>
    <t>Basic Research Program of Korea Ocean RD Institute; Development of Utilization Technique for Tidal Energy; Korean Ministry of Land, Transport and Maritime Affairs(Ministry of Land, Transport and Maritime Affairs, Republic of Korea); Hanyang University</t>
  </si>
  <si>
    <t>This study was supported by the Basic Research Program of Korea Ocean R&amp;D Institute (PE 98104), Development of Utilization Technique for Tidal Energy (PM 51700) funded by the Korean Ministry of Land, Transport and Maritime Affairs, and partly by the internal research fund of Hanyang University (HY-2006-N). The authors thank two anonymous reviewers for their comments that improved the earlier version of the manuscript.</t>
  </si>
  <si>
    <t>10.1007/s10533-009-9287-y</t>
  </si>
  <si>
    <t>411VS</t>
  </si>
  <si>
    <t>Chae, SH; Lee, MJ</t>
  </si>
  <si>
    <t>Chae, S. H.; Lee, M. J.</t>
  </si>
  <si>
    <t>Building of Platform for Development of Integrated Model to Assess Climate Change Impacts and Vulnerability</t>
  </si>
  <si>
    <t>9TH INTERNATIONAL CONFERENCE ON ENVIRONMENTAL SCIENCE AND DEVELOPMENT (ICESD 2018)</t>
  </si>
  <si>
    <t>9th International Conference on Environmental Science and Development (ICESD)</t>
  </si>
  <si>
    <t>FEB 07-09, 2018</t>
  </si>
  <si>
    <t>Paris, FRANCE</t>
  </si>
  <si>
    <t>SCENARIOS; LAND</t>
  </si>
  <si>
    <t>Climate change, by its nature, will affect various realms such as society, economy and the environment. In this sense, it is necessary to develop technologies to assess climate change impacts that can pre-emptively consider individual fields including health, water management, forest, agriculture and ecosystems as well as accidents and disasters, and the interaction among the fields in order to analyse climate change impacts. To provide a platform for the integrated assessment models to develop the climate change integrated impacts and vulnerability assessment models and address political issues, MOTIVE (Model of InTegrated Impacts and Vulnerability Evaluation of climate change) has been conducted as a part of a national R&amp;D project since 2014. Under the project, the study built the common DB with 101 integrated items and 1,355 layers that can be commonly used by each field and the DB utilization system, and also developed a tool that displays the results of the climate change impacts and vulnerability assessment models by field. The tool maximized convenience by providing various analysis functions such as visualization, spatial distribution, bias and schematization of the vulnerability assessment results by field. Using the platform of the DB utilization system and the resulting display tool of MOTIVE, it is possible to compare and analyse the results of the climate change impacts and vulnerability assessment models by field, which is likely to be used as an effective means of decision making in the future. This platform will serve as a foundation for building the basis upon which integrated models can be utilized to assess climate change impacts and vulnerability in the future.</t>
  </si>
  <si>
    <t>[Chae, S. H.; Lee, M. J.] KEI, Sejong, South Korea</t>
  </si>
  <si>
    <t>Lee, MJ (corresponding author), KEI, Sejong, South Korea.</t>
  </si>
  <si>
    <t>mjlee@kei.re.kr</t>
  </si>
  <si>
    <t>Development of integrated model for climate change impact and vulnerability assessment and strengthening the framework for model implementation, an initiative of the Korea Environmental &amp; Industry Technology Institute</t>
  </si>
  <si>
    <t>The authors appreciate the support that this study has received from Development of integrated model for climate change impact and vulnerability assessment and strengthening the framework for model implementation, an initiative of the Korea Environmental &amp; Industry Technology Institute.</t>
  </si>
  <si>
    <t>10.1088/1755-1315/151/1/012004</t>
  </si>
  <si>
    <t>BL0XX</t>
  </si>
  <si>
    <t>Chakraborti, RK; Bays, JS</t>
  </si>
  <si>
    <t>Chakraborti, Rajat K.; Bays, James S.</t>
  </si>
  <si>
    <t>Natural Treatment of High-Strength Reverse Osmosis Concentrate by Constructed Wetlands for Reclaimed Water Use</t>
  </si>
  <si>
    <t>RO concentrate management; reclaimed water production and reuse; constructed wetland treatment; evapotranspiration; pollution reduction; desalination and waste disposal</t>
  </si>
  <si>
    <t>HORIZONTAL SUBSURFACE FLOW; DOMESTIC WASTE-WATER; NITRATE REMOVAL; VERTICAL-FLOW; PHOSPHORUS RETENTION; NITROGEN REMOVAL; NUTRIENT REMOVAL; ORGANIC-MATTER; PERFORMANCE; TECHNOLOGIES</t>
  </si>
  <si>
    <t>A pilot study using natural treatment methods such as a horizontal subsurface flow in constructed wetlands to treat the reverse osmosis concentrate (ROC) was conducted to manage nutrient and metals to reclaim the product water for the coastal wetlands and agriculture use. ROC had a significantly greater concentration of constituents than concentrations typically found in effluent of secondary treated wastewater. During the six-month wetland pilot study, the removal of nutrients from the ROC was monitored. Bulrush (Schoenoplectus californicus), a common wetland plant, tolerated high total dissolved solids (11,000-12,700 mg/L) and provided significant mass removal of nutrients in the concentrate (61% removal of nitrogen and 21% removal of phosphorus) under two hydraulic residence times (HRT1 = 2.5 days and HRT2 = 5 days). Concentration-based reductions of oxidized nitrogen, ammonia-nitrogen, orthophosphate were 63%, 23%, and 23% during HRT1 and 55%, 24%, and 11% during HRT2, respectively. Nutrient mass balance estimates of this microbially dominated wetland system and analysis of mass transformation pathways were also performed. Because of evaporative water loss, mass removal efficiencies were significant. Key processes included denitrification for nitrogen removal, possibly supplemented with Annamox reduction of NO3-N; labile carbon assimilation supporting oxidized nitrogen reduction; and phosphate-P uptake and precipitation within the gravel substrate. The results indicated that engineered wetland treatment offers useful benefits to the management of ROC produced from secondary treated effluent of wastewater through reduction in volume through evapotranspiration and reduction in concentration through biological transformations for beneficial reuse.</t>
  </si>
  <si>
    <t>[Chakraborti, Rajat K.] Jacobs Engn Co, 1000 Wilshire Blvd,Suite 2100, Los Angeles, CA 90017 USA; [Bays, James S.] Jacobs Engn Co, 4350 West Cypress St,Suite 600, Tampa, FL 33607 USA</t>
  </si>
  <si>
    <t>Chakraborti, RK (corresponding author), Jacobs Engn Co, 1000 Wilshire Blvd,Suite 2100, Los Angeles, CA 90017 USA.</t>
  </si>
  <si>
    <t>Rajat.Chakraborti@Jacobs.com; Jim.Bays@jacobs.com</t>
  </si>
  <si>
    <t>10.3390/w12010158</t>
  </si>
  <si>
    <t>KU6TM</t>
  </si>
  <si>
    <t>Chamberlain, DA; Phinn, SR; Possingham, HP</t>
  </si>
  <si>
    <t>Chamberlain, Debbie A.; Phinn, Stuart R.; Possingham, Hugh P.</t>
  </si>
  <si>
    <t>Mangrove Forest Cover and Phenology with Landsat Dense Time Series in Central Queensland, Australia</t>
  </si>
  <si>
    <t>Landsat; mangrove forests; time series; Google Earth Engine; random forests; phenology; TIMESAT; climate; monitoring; Great Barrier Reef</t>
  </si>
  <si>
    <t>CONIFEROUS FOREST; CLIMATE-CHANGE; ECOSYSTEMS; CLASSIFICATION; REFLECTANCE; DEGRADATION; MANAGEMENT; IMPACTS; INDEXES; BIOMASS</t>
  </si>
  <si>
    <t>Wetlands are one of the most biologically productive ecosystems. Wetland ecosystem services, ranging from provision of food security to climate change mitigation, are enormous, far outweighing those of dryland ecosystems per hectare. However, land use change and water regulation infrastructure have reduced connectivity in many river systems and with floodplain and estuarine wetlands. Mangrove forests are critical communities for carbon uptake and storage, pollution control and detoxification, and regulation of natural hazards. Although the clearing of mangroves in Australia is strictly regulated, Great Barrier Reef catchments have suffered landscape modifications and hydrological alterations that can kill mangroves. We used remote sensing datasets to investigate land cover change and both intra- and inter-annual seasonality in mangrove forests in a large estuarine region of Central Queensland, Australia, which encompasses a national park and Ramsar Wetland, and is adjacent to the Great Barrier Reef World Heritage site. We built a time series using spectral, auxiliary, and phenology variables with Landsat surface reflectance products, accessed in Google Earth Engine. Two land cover classes were generated (mangrove versus non-mangrove) in a Random Forest classification. Mangroves decreased by 1480 hectares (-2.31%) from 2009 to 2019. The overall classification accuracies and Kappa coefficient for 2008-2010 and 2018-2020 land cover maps were 95% and 95%, respectively. Using an NDVI-based time series we examined intra- and inter-annual seasonality with linear and harmonic regression models, and second with TIMESAT metrics of mangrove forests in three sections of our study region. Our findings suggest a relationship between mangrove growth phenology along with precipitation anomalies and severe tropical cyclone occurrence over the time series. The detection of responses to extreme events is important to improve understanding of the connections between climate, extreme weather events, and biodiversity in estuarine and mangrove ecosystems.</t>
  </si>
  <si>
    <t>[Chamberlain, Debbie A.; Possingham, Hugh P.] Univ Queensland, Ctr Biodivers &amp; Conservat Sci, Sch Biol Sci, St Lucia, Qld 4072, Australia; [Chamberlain, Debbie A.; Phinn, Stuart R.] Univ Queensland, Remote Sensing Res Ctr, Sch Earth &amp; Environm Sci, St Lucia, Qld 4072, Australia; [Possingham, Hugh P.] Queensland Govt, Brisbane, Qld 4000, Australia</t>
  </si>
  <si>
    <t>Chamberlain, DA (corresponding author), Univ Queensland, Ctr Biodivers &amp; Conservat Sci, Sch Biol Sci, St Lucia, Qld 4072, Australia.</t>
  </si>
  <si>
    <t>d.chamberlain@uq.edu.au; s.phinn@uq.edu.au; h.possingham@uq.edu.au</t>
  </si>
  <si>
    <t>POSSINGHAM, HUGH/R-8310-2019; Phinn, Stuart/J-8457-2013</t>
  </si>
  <si>
    <t>POSSINGHAM, HUGH/0000-0001-7755-996X; Chamberlain, Debbie/0000-0003-4226-4728; Phinn, Stuart/0000-0002-2605-6104</t>
  </si>
  <si>
    <t>10.3390/rs13153032</t>
  </si>
  <si>
    <t>TW1FC</t>
  </si>
  <si>
    <t>Chamizo-Checa, S; Otazo-Sanchez, E; Gordillo-Martinez, A; Suarez-Sanchez, J; Gonzalez-Ramirez, C; Munoz-Nava, H</t>
  </si>
  <si>
    <t>Chamizo-Checa, Silvia; Otazo-Sanchez, Elena; Gordillo-Martinez, Alberto; Suarez-Sanchez, Juan; Gonzalez-Ramirez, Cesar; Munoz-Nava, Hipolito</t>
  </si>
  <si>
    <t>Megacity Wastewater Poured into A Nearby Basin: Looking for Sustainable Scenarios in A Case Study</t>
  </si>
  <si>
    <t>water demand; megacity wastewater; hydrological balance scenarios</t>
  </si>
  <si>
    <t>MEZQUITAL VALLEY; HEALTH-RISKS; IRRIGATION; MEXICO; SIMULATION; EXPOSURE; QUALITY; FUTURE; STOCKS</t>
  </si>
  <si>
    <t>Megacity sewage creates socioeconomic dependence related to water availability in nearby areas, especially in countries with hydric stress. The present article studies the past, current, and future water balance progression of realistic scenarios from 2005 to 2050 in the Mezquital Valley, the receptor of Mexico City untreated sewage since 1886, allowing for agriculture irrigation under unsustainable conditions. The Water Evaluation and Planning System (WEAP) was used to estimate water demand and supply, and validation was performed by comparing results with outflow data from the Tula River. Simulated scenarios were (1st) steady-state based on inertial growth rates (2nd) transient scenario concerning the influence of forecasted climate change perturbations in surface water and hydric stress for 2050; and (3rd) the previous scenario appending scheduled actions, such as 36% reduction in imported wastewater and the startup of a massive Wastewater Treatment Plant, allowing for drip and sprinkler irrigation from the year 2030. The main results are as follows: (a) in the period 2005-2017, 59% of the agriculture depended on flood irrigation with megacity sewage; (b) the outcomes of water balance scenarios up to 2050 are presented, with disaggregated sectorial supply of ground and superficial water; (c) drip irrigation would reduce agriculture demands by 42% but still does not guarantee the downflow hydroelectric requirements, aggravated by the lack of wastewater supply from 2030. This research highlights how present policies compromise future Valley demands.</t>
  </si>
  <si>
    <t>[Chamizo-Checa, Silvia; Suarez-Sanchez, Juan; Munoz-Nava, Hipolito] Univ Autonoma Tlaxcala, Fac Agrobiol, Autopista Tlaxcala San Martin Texmelucan Km 10-5, Tlaxcala 90120, Mexico; [Chamizo-Checa, Silvia; Otazo-Sanchez, Elena; Gordillo-Martinez, Alberto; Gonzalez-Ramirez, Cesar] Univ Autonoma Estado Hidalgo, Mineral Reforma, Area Acad Quim, Carretera Pachuca Tulancingo Km 4-5, Pachuca 42184, Hidalgo, Mexico</t>
  </si>
  <si>
    <t>Otazo-Sanchez, E (corresponding author), Univ Autonoma Estado Hidalgo, Mineral Reforma, Area Acad Quim, Carretera Pachuca Tulancingo Km 4-5, Pachuca 42184, Hidalgo, Mexico.</t>
  </si>
  <si>
    <t>silchamiz@gmail.com; elenamariaotazo@gmail.com; gordillo@uaeh.edu.mx; jsuarers71@hotmail.com; ccr_ramirez@yahoo.com; hipolito78@hotmail.com</t>
  </si>
  <si>
    <t>Otazo-Sanchez, E. M./A-3874-2012; GONZALEZ-RAMIREZ, CESAR A./B-9767-2014</t>
  </si>
  <si>
    <t>Otazo-Sanchez, E. M./0000-0001-9324-8926; GONZALEZ-RAMIREZ, CESAR A./0000-0001-9407-4542</t>
  </si>
  <si>
    <t>CONACyT</t>
  </si>
  <si>
    <t>CONACyT(Consejo Nacional de Ciencia y Tecnologia (CONACyT))</t>
  </si>
  <si>
    <t>S.C.-C. thanks CONACyT for a doctoral scholarship. The authors recognize Hidalgo State Autonomous University for logistic support.</t>
  </si>
  <si>
    <t>10.3390/w12030824</t>
  </si>
  <si>
    <t>LI1MS</t>
  </si>
  <si>
    <t>Chamling, M; Bera, B</t>
  </si>
  <si>
    <t>Chamling, Meelan; Bera, Biswajit</t>
  </si>
  <si>
    <t>Spatio-temporal Patterns of Land Use/Land Cover Change in the Bhutan-Bengal Foothill Region Between 1987 and 2019: Study Towards Geospatial Applications and Policy Making</t>
  </si>
  <si>
    <t>Land use and land cover (LULC) change; Bhutan-Bengal foothill; Landsat satellite images; Maximum likelihood classifier (MLC); Accuracy assessment</t>
  </si>
  <si>
    <t>DISASTER RISK REDUCTION; REMOTE-SENSING IMAGES; SATELLITE IMAGERY; CLASSIFICATION; LANDSCAPE; GIS; ACCURACY; PIEDMONT; CLIMATE; IMPACT</t>
  </si>
  <si>
    <t>Monitoring of land use and land cover (LULC) change is fundamental aspect of the landscape dynamics or environmental health evaluation at different spatio-temporal scales. Assessment of LULC change is highly imperative in evaluating the environmental and ecosystem management, conservation, land use planning, resource management and overall sustainable environmental management. The rich natural biodiversity zone of Bhutan-Bengal foothill has been considered to assess the LULC change from 1987 to 2019. The principal objective of this study is to identify the rate of transformation of land use and land cover change along with its causes and consequences. ETM, ETM+ and OLI Landsat satellite images of 1987, 2001 and 2019 are used to find out the magnitude of land use and land cover transformation. Maximum likelihood classifier or maximum likelihood classification method has been applied to classify the attributes of LULC change of Bhutan-Bengal foothill. The LULC components are further verified and rectified by reliable statistical error (confused) matrix accuracy assessment techniques to sort out the error incurred during preparation of final spatio-temporal LULC change maps. The result shows that there is a partial change of LULC during the last 3 decades (1987-2019). LULC data of 3 decades reveal a negative change or reduction of areas like vegetation (-2.93%), agriculture (-6.955) and plantation (-0.5%), whereas other three important LULC components such as built-up area (6.44%), barren land (2.71%) and water body (1.29%) take slightly positive trend. Large-scale human encroachment, natural forest habitat fragmentation and conversion have brought rapid transformation from natural landscape to cultural landscape in Bhutan-Bengal foothill. This fundamental research will definitely help to make policy framing holistic management approach.</t>
  </si>
  <si>
    <t>[Chamling, Meelan; Bera, Biswajit] Sidho Kanho Birsha Univ, Dept Geog, Ranchi Rd, Purulia, W Bengal, India</t>
  </si>
  <si>
    <t>Bera, B (corresponding author), Sidho Kanho Birsha Univ, Dept Geog, Ranchi Rd, Purulia, W Bengal, India.</t>
  </si>
  <si>
    <t>biswajit-bera@skbu.ac.in</t>
  </si>
  <si>
    <t>BEd, Meelan Chamling MA/AAD-1267-2021; Bera, Biswajit/X-2099-2019</t>
  </si>
  <si>
    <t>Bera, Biswajit/0000-0002-0957-8023; Chamling, Meelan/0000-0002-2749-7972</t>
  </si>
  <si>
    <t>10.1007/s41748-020-00150-0</t>
  </si>
  <si>
    <t>LV9KA</t>
  </si>
  <si>
    <t>Champion, C; Broadhurst, MK; Ewere, EE; Benkendorff, K; Butcherine, P; Wolfe, K; Coleman, MA</t>
  </si>
  <si>
    <t>Champion, Curtis; Broadhurst, Matt K.; Ewere, Endurance E.; Benkendorff, Kirsten; Butcherine, Peter; Wolfe, Kennedy; Coleman, Melinda A.</t>
  </si>
  <si>
    <t>Resilience to the interactive effects of climate change and discard stress in the commercially important blue swimmer crab (Portunus armatus)</t>
  </si>
  <si>
    <t>MARINE ENVIRONMENTAL RESEARCH</t>
  </si>
  <si>
    <t>Blue swimmer crab; Discarding; Fishery; Portunus armatus; Salinity; Seafood quality; Temperature</t>
  </si>
  <si>
    <t>FATTY-ACID CONTENT; OCEAN ACIDIFICATION; PHYSIOLOGICAL STRESS; FRESH-WATER; MARINE; MORTALITY; FISH; CAPTURE; IDENTIFICATION; PELAGICUS</t>
  </si>
  <si>
    <t>Globally, millions of people depend on nutritional benefits from seafood consumption, but few studies have tested for effects of near-future climate change on seafood health and quality. Quantitative assessments of the interactive effects of climate change and discarding of fisheries resources are also lacking, despite similar to 10% of global catches being discarded annually. Utilising the harvested blue swimmer crab (Portunus armatus), we experimentally tested the effects of near-future temperature and salinity treatments under simulated capture and discarding on a suite of health and nutritional quality parameters. We show that nutritional quality (protein, lipids, moisture content and fatty acid composition) was not significantly affected by near-future climate change. Further, stress biomarkers (catalase and glutathione S-transferases activity and glycogen content) did not differ significantly among treatments following simulated capture and discarding. These results support the inherent resilience of P. armatus to short-term environmental change, and indicate that negative physiological responses associated with discarding may not be exacerbated in a future ocean. We suggest that harvested estuarine species, and thus the industries and food security they underpin, may be resilient to the future effects of climate change due to their adaptation to naturally variable habitats.</t>
  </si>
  <si>
    <t>[Champion, Curtis; Broadhurst, Matt K.; Coleman, Melinda A.] Natl Marine Sci Ctr, NSW Dept Primary Ind, Coffs Harbour, NSW, Australia; [Champion, Curtis; Benkendorff, Kirsten; Butcherine, Peter; Coleman, Melinda A.] Southern Cross Univ, Natl Marine Sci Ctr, Coffs Harbour, NSW, Australia; [Ewere, Endurance E.; Benkendorff, Kirsten; Butcherine, Peter] Southern Cross Univ, Marine Ecol Res Ctr, Sch Environm Sci &amp; Engn, Lismore, NSW, Australia; [Wolfe, Kennedy] Univ Queensland, Sch Biol Sci, Marine Spatial Ecol Lab, St Lucia, Qld, Australia; [Wolfe, Kennedy] Univ Queensland, ARC Ctr Excellence Coral Reef Studies, St Lucia, Qld, Australia</t>
  </si>
  <si>
    <t>Champion, C (corresponding author), Natl Marine Sci Ctr, NSW Dept Primary Ind, Coffs Harbour, NSW, Australia.</t>
  </si>
  <si>
    <t>curtis.champion@dpi.nsw.gov.au</t>
  </si>
  <si>
    <t>Benkendorff, Kirsten/Q-4200-2017; Ewere, Endurance/V-5140-2019</t>
  </si>
  <si>
    <t>Benkendorff, Kirsten/0000-0003-4052-3888; Ewere, Endurance/0000-0002-2208-0908; Butcherine, Peter/0000-0002-6104-2437; Champion, Curtis/0000-0002-8666-5112; Wolfe, Kennedy/0000-0002-9502-6769</t>
  </si>
  <si>
    <t>NSW Climate Change Fund</t>
  </si>
  <si>
    <t>We thank Sean Blake for leading the collection of blue swimmer crabs and installing the experimental system. We appreciate animal husbandry advice and access to experimental infrastructure provide by Dr Ben Moss and Profs Symon Dworjanyn and Brendan Kelaher. This work is part of the NSW Primary Industries Climate Change Research Strategy, funded by the NSW Climate Change Fund.</t>
  </si>
  <si>
    <t>0141-1136</t>
  </si>
  <si>
    <t>1879-0291</t>
  </si>
  <si>
    <t>MAR ENVIRON RES</t>
  </si>
  <si>
    <t>Mar. Environ. Res.</t>
  </si>
  <si>
    <t>10.1016/j.marenvres.2020.105009</t>
  </si>
  <si>
    <t>Environmental Sciences; Marine &amp; Freshwater Biology; Toxicology</t>
  </si>
  <si>
    <t>Environmental Sciences &amp; Ecology; Marine &amp; Freshwater Biology; Toxicology</t>
  </si>
  <si>
    <t>ML2UR</t>
  </si>
  <si>
    <t>Chan, H</t>
  </si>
  <si>
    <t>Chan, Hing</t>
  </si>
  <si>
    <t>Pollutants from fish feeding recycled for microalgae production as sustainable, renewable and valuable products</t>
  </si>
  <si>
    <t>Pollutants recycling; Microalgae; Renewable; Polyunsaturated fatty acids; Biofuel; Sustainable industrial products</t>
  </si>
  <si>
    <t>FATTY-ACID-COMPOSITION; CHLORELLA-VULGARIS; CHEMICAL-COMPOSITION; CALORIFIC VALUES; AQUACULTURE; CONVERSION; GROWTH</t>
  </si>
  <si>
    <t>Trash fish feeding of cage fish can result in marine pollution. Whole and chopped trash fish can leach pollutants such as ammonia, phosphate and protein into surrounding waters. Reduction of pollution can be achieved by recycling the wastewater generated from trash fish feeding for cultivation of microalgae. Microalgae are potent candidates for the production of renewable and sustainable products such as feed and food, health and pharmaceutical, cosmeceutical, industrial products, and biofuel. Two microalgae, Chlorella saccharophila and Nannochloropsis sp., have the potential to produce high amounts of polyunsaturated fatty acids. Furthermore, high oil content ranging from 10.7 to 13.6% is found in Chlorella saccharophila and up to 9.3% for Nannochloropsis sp. Moreover, these microalgae can also be utilized as a biofuel to give a mean calorific value of 5364 Cal/g which is higher than that of wood for Chlorella saccharophila and 6132 Cal/g which is equivalent to that of coal for Nannochloropsis sp. An alternative biofuel derived from microalgae is feasible due to the fact that they do not compete for arable land for cultivation and land crops for feed and food. This study discusses the synergistic coupling of microalgae mass production with wastewater treatment and carbon sequestration potential for mitigation of environmental impacts and a technically viable alternative energy resource. Additionally, the de-oiled biomass byproduct after oil extraction or its whole biomass can be converted into sustainable and renewal industrial products such as bioplastic, biopaint, bioasphalt, and biobuilding components.</t>
  </si>
  <si>
    <t>[Chan, Hing] Marine Resources Technol, Hung Leng West Village, DD 76 Lot 2127SA, Hong Kong, Peoples R China</t>
  </si>
  <si>
    <t>Chan, H (corresponding author), Marine Resources Technol, Hung Leng West Village, DD 76 Lot 2127SA, Hong Kong, Peoples R China.</t>
  </si>
  <si>
    <t>hingchan10319@yahoo.com</t>
  </si>
  <si>
    <t>10.1007/s11356-018-3672-9</t>
  </si>
  <si>
    <t>HH6BW</t>
  </si>
  <si>
    <t>Chandrapavan, A; Caputi, N; Kangas, MI</t>
  </si>
  <si>
    <t>Chandrapavan, Arani; Caputi, Nick; Kangas, Mervi, I</t>
  </si>
  <si>
    <t>The Decline and Recovery of a Crab Population From an Extreme Marine Heatwave and a Changing Climate</t>
  </si>
  <si>
    <t>Shark Bay; Western Australia; 2011 marine heatwave; crab fishery; stock decline; climate change</t>
  </si>
  <si>
    <t>WESTERN-AUSTRALIA; SHARK BAY; IMPACTS; SUMMER; WATER</t>
  </si>
  <si>
    <t>Driven by a very strong La Nina event and a record strength Leeuwin Current, the 2011 Western Australian marine heatwave (MHW) raised sea surface temperatures (SSTs) along the Western Australian coastline by up to 5 degrees C between November 2010 and March 2011. This single thermal perturbation led to several mortality events and recruitment impairment of commercially important species including Australia's single highest producing blue swimmer crab (Portunus armatus) fishery in Shark Bay. Monthly catch landings dramatically declined from 166 t in April 2011 to &lt;10 t by December 2011 promoting a fishery closure in 2012 to allow for stock recovery. Examination of stock-environment relationships critical to the recruitment of blue swimmer crabs living toward their thermal maxima, showed juvenile P armatus to be most susceptible to heat stress when mean water temperatures between December and January were &gt;24 degrees C, and detrimental when they exceed 26 degrees C as was the case during the 2011 MHW when SSTs reached 29 degrees C inside Shark Bay. Partial recovery of the crab stock 18 months after the MHW was strongly associated with mean summer temperatures returning below 24 degrees C. Together with a change in management to a quota system, the fishery returned to full recovery status in 2018 with sustainable catch levels of up to 550t. Long term productivity of this fishery is now at high risk from climate change impacts with shifts in winter water temperatures being cooler by 2 degrees C and occurring earlier by few months inside the Bay. This cooling trend appears to be impacting the spawning period with the timing of peak recruitment also occurring earlier, shifting from February to November. The impacts of the 2011 MHW highlighted the risk to stock sustainability through external drivers such as climate change that was previously poorly understood. The south-west region of Western Australia is considered a climate change hotspot with water temperatures rising at rates above global trends and at increased risk from further MHWs. Therefore, responding to climate change is now about managing risks to achieve a balance between fisheries sustainability and economic viability. Increased stock monitoring now provides biomass measures 12 months prior to the fishing season, a form of stock forecasting that stakeholders can utilize to better manage their fishing business and minimize economic loss. Development of a flexible harvest strategy is also underway which responds to recruitment variation and climate extremes.</t>
  </si>
  <si>
    <t>[Chandrapavan, Arani; Caputi, Nick; Kangas, Mervi, I] Western Australian Fisheries &amp; Marine Res Labs, Dept Primary Ind &amp; Reg Dev, North Beach, WA, Australia</t>
  </si>
  <si>
    <t>Chandrapavan, A (corresponding author), Western Australian Fisheries &amp; Marine Res Labs, Dept Primary Ind &amp; Reg Dev, North Beach, WA, Australia.</t>
  </si>
  <si>
    <t>Arani.Chandrapavan@dpird.wa.gov.au</t>
  </si>
  <si>
    <t>Fisheries Research and Development Corporation</t>
  </si>
  <si>
    <t>The authors thank the Fisheries Research and Development Corporation for their financial support of this project. We thank the research technical team S. Wilkin, N. Breheny, I. Koefoed, M. Shanks, and D. Meredith and crew of the Research Vessel Naturaliste, for the field assistance, sample and data collections, and data entry. We thank P. Cavalli, G. Jackson, and three reviewers for their valuable editorial comments and suggestions for improving the manuscript.</t>
  </si>
  <si>
    <t>AUG 21</t>
  </si>
  <si>
    <t>10.3389/fmars.2019.00510</t>
  </si>
  <si>
    <t>IS9RF</t>
  </si>
  <si>
    <t>Chang, CF; Garcia, V; Tang, CL; Vlahos, P; Wanik, D; Yan, J; Bash, JO; Astitha, M</t>
  </si>
  <si>
    <t>Chang, Christina Feng; Garcia, Valerie; Tang, Chunling; Vlahos, Penny; Wanik, David; Yan, Jun; Bash, Jesse O.; Astitha, Marina</t>
  </si>
  <si>
    <t>Linking multi-media modeling with machine learning to assess and predict lake chlorophyll a concentrations</t>
  </si>
  <si>
    <t>Lake eutrophication; Fertilizers; Machine learning; Numerical prediction models</t>
  </si>
  <si>
    <t>AIR-QUALITY MODEL; WATER-QUALITY; PHOSPHORUS LOADS; CLIMATE-CHANGE; EPIC MODEL; LONG-TERM; ALGAL BIOMASS; CENTRAL BASIN; ERIE; MANAGEMENT</t>
  </si>
  <si>
    <t>Eutrophication and excessive algal growth pose a threat on aquatic organisms and the health of the public, environment, and the economy. Understanding what drives excessive algal growth can inform mitigation measures and aid in advance planning to minimize impacts. We demonstrate how simulated data from weather, hydrological, and agroecosystem numerical prediction models can be combined with machine learning (ML) to assess and predict chlorophyll a (chl a) concentrations, a proxy for lake eutrophication and algal biomass. The study area is Lake Erie for a 16-year period, 2002-2017. A total of 20 environmental variables from linked and coupled physical models are used as input features to train the ML model with chl a observations from 16 measuring stations. Included are meteorological variables from the Weather Research and Forecasting (WRF) model, hydrological variables from the Variable Infiltration Capacity (VIC) model, and agricultural management practice variables from the Environmental Policy Integrated Climate (EPIC) agroecosystem model. The consolidation of these variables is conducive to a successful prediction of chl a. Aside from the synergistic effects that weather, hydrology, and fertilizers have on eutrophication and excessive algal growth, we found that the application of different forms of both P and N fertilizers are highly ranked for the prediction of chl a concentration. The developed ML model successfully predicts chl a with a coefficient of determination of 0.81, bias of -0.12 lg/l and RMSE of 4.97 lg/l. The developed ML-based modeling approach can be used for impact assessment of agriculture practices in a changing climate that affect chl a concentrations in Lake Erie. (c) 2021 International Association for Great Lakes Research. Published by Elsevier B.V. All rights reserved.</t>
  </si>
  <si>
    <t>[Chang, Christina Feng; Garcia, Valerie; Astitha, Marina] Univ Connecticut, Dept Civil &amp; Environm Engn, Storrs, CT 06269 USA; [Tang, Chunling] Ctr Environm Measurement &amp; Modeling, Res &amp; Dev, US Environm Protect Agcy, Res Triangle Pk, NC 27711 USA; [Vlahos, Penny] Univ Connecticut, Dept Marine Sci, Groton, CT 06340 USA; [Wanik, David] Univ Connecticut, Dept Operat &amp; Informat Management, Stamford, CT 06901 USA; [Yan, Jun] Univ Connecticut, Dept Stat, Storrs, CT 06269 USA</t>
  </si>
  <si>
    <t>Astitha, M (corresponding author), Univ Connecticut, Dept Civil &amp; Environm Engn, Storrs, CT 06269 USA.</t>
  </si>
  <si>
    <t>marina.astitha@uconn.edu</t>
  </si>
  <si>
    <t>Cover, Valerie/0000-0002-5382-6936</t>
  </si>
  <si>
    <t>Department of Education's Graduate Assistantships in Areas of National Need (GAANN) project Environmental Engineering at the Forefront of Water Science, Policy and Education [P200A150311]</t>
  </si>
  <si>
    <t>Department of Education's Graduate Assistantships in Areas of National Need (GAANN) project Environmental Engineering at the Forefront of Water Science, Policy and Education</t>
  </si>
  <si>
    <t>This research was partially funded by the Department of Education's Graduate Assistantships in Areas of National Need (GAANN) project Environmental Engineering at the Forefront of Water Science, Policy and Education, award No P200A150311 (2016-2019).</t>
  </si>
  <si>
    <t>10.1016/j.jglr.2021.09.011</t>
  </si>
  <si>
    <t>XQ2YB</t>
  </si>
  <si>
    <t>Chang, CT; Shih, YT; Lee, LC; Lee, JY; Lee, TY; Lin, TC; Huang, JC</t>
  </si>
  <si>
    <t>Chang, Chung-Te; Shih, Yu-Ting; Lee, Li-Chin; Lee, Jun-Yi; Lee, Tsung-Yu; Lin, Teng-Chiu; Huang, Jr-Chuan</t>
  </si>
  <si>
    <t>Effects of Land Cover and Atmospheric Input on Nutrient Budget in Subtropical Mountainous Rivers, Northeastern Taiwan</t>
  </si>
  <si>
    <t>nutrient export; land cover change; subtropical mountainous rivers; Taiwan</t>
  </si>
  <si>
    <t>NONPOINT-SOURCE POLLUTION; FEITSUI RESERVOIR; NITRATE EXPORT; HUBBARD-BROOK; NITROGEN; SOIL; DEPOSITION; CLIMATE; FOREST; DISCHARGES</t>
  </si>
  <si>
    <t>The nutrient budget, the difference between the nutrient output via stream and input via precipitation, can provide insights into how environmental processes affect forested ecosystem biogeochemistry. In this study, field measurements of the nutrient budgets-including Na+, Cl-, K+, Mg2+, Ca2+, NO3-, and SO42--of 19 sites were conducted in Feitsui Reservoir Watershed (FRW) of northeastern Taiwan. A series of power-law regressions were developed to establish the relationship of the nutrient budget to the discharge, nutrient input, agricultural land cover, and slope. The result show that the weekly nutrient budget is significantly affected by agricultural land and input via precipitation (R-2 of regression models &gt;= 0.90), yet the relationship varies among different nutrient elements. The agricultural land cover is the major factor, while the input via precipitation plays a relatively minor role in the budget of Cl-, Mg2+, Ca2+, and SO42-. These nutrients could be provisioned abundantly from the system, and thus the input via precipitation is not the predominant controlling factor. By contrast, the Na+ and K+ inputs via precipitation are indispensable for accurately estimating the riverine exports. Because weathering is a limited source of K+, the roles of agricultural activities and input via precipitation are likely decisive for transport. Besides, the NO3- budget reveals a strong interplay between the atmospheric input and agricultural land, as expected. Because the nutrient budget model of NO3- is strongly improved, the R-2 changes from 0.34 to 0.99 when a larger coefficient in exponent term (10.2) for agricultural land cover (showing that NO3- export is strongly hydrologically controlled) and precipitation input are included. Our analysis is based on one year of data, so extrapolating the result to a long-term period should be done with caution, as there could be substantial inter-annual variation. The nutrient budget approach provides a preliminary assessment to evaluate the impacts of agriculture and atmospheric deposition on nutrient export, which can provide a precursory reference for watershed management for improving water quality and mitigating eutrophication.</t>
  </si>
  <si>
    <t>[Chang, Chung-Te] Tunghai Univ, Dept Life Sci, Taichung 407224, Taiwan; [Chang, Chung-Te] Tunghai Univ, Ctr Ecol &amp; Environm, Taichung 407224, Taiwan; [Shih, Yu-Ting; Lee, Li-Chin; Lee, Jun-Yi; Huang, Jr-Chuan] Natl Taiwan Univ, Dept Geog, Taipei 10617, Taiwan; [Lee, Tsung-Yu] Natl Taiwan Normal Univ, Dept Geog, Taipei 10610, Taiwan; [Lin, Teng-Chiu] Natl Taiwan Normal Univ, Dept Life Sci, Taipei 11677, Taiwan</t>
  </si>
  <si>
    <t>Chang, CT (corresponding author), Tunghai Univ, Dept Life Sci, Taichung 407224, Taiwan.;Chang, CT (corresponding author), Tunghai Univ, Ctr Ecol &amp; Environm, Taichung 407224, Taiwan.;Huang, JC (corresponding author), Natl Taiwan Univ, Dept Geog, Taipei 10617, Taiwan.</t>
  </si>
  <si>
    <t>chungtechang@thu.edu.tw; edster.shih@gmail.com; d04228001@ntu.edu.tw; d02228001@ntu.edu.tw; tylee@ntnu.edu.tw; tclin@ntnu.edu.tw; riverhuang@ntu.edu.tw</t>
  </si>
  <si>
    <t>Chang, Chung Te/M-9443-2013; Lee, Jun-Yi/AAL-9645-2021</t>
  </si>
  <si>
    <t>Chang, Chung Te/0000-0003-0064-1935; Lee, Jun-Yi/0000-0002-4442-0264; Huang, Jr-Chuan/0000-0001-6589-4963; Shih, Yuting/0000-0001-9695-1262</t>
  </si>
  <si>
    <t>Ministry of Science and Technology; NTU Research Center for Future Earth [MOST 107-2621-B-002-003-MY3, 107L901004, MOST 105-2410-H-029-056-MY3, 108-2313-B-029-001, 109-2621-B-029-004]</t>
  </si>
  <si>
    <t>Ministry of Science and Technology; NTU Research Center for Future Earth</t>
  </si>
  <si>
    <t>This research was funded by Ministry of Science and Technology and NTU Research Center for Future Earth to J.C. Huang (MOST 107-2621-B-002-003-MY3 and 107L901004), and C.T. Chang (MOST 105-2410-H-029-056-MY3, 108-2313-B-029-001 and 109-2621-B-029-004).</t>
  </si>
  <si>
    <t>10.3390/w12102800</t>
  </si>
  <si>
    <t>OL6MJ</t>
  </si>
  <si>
    <t>Chapman, EJ; Byron, CJ; Lasley-Rasher, R; Lipsky, C; Stevens, JR; Peters, R</t>
  </si>
  <si>
    <t>Chapman, Eric J.; Byron, Carrie J.; Lasley-Rasher, Rachel; Lipsky, Christine; Stevens, Justin R.; Peters, Rebecca</t>
  </si>
  <si>
    <t>Effects of climate change on coastal ecosystem food webs: Implications for aquaculture</t>
  </si>
  <si>
    <t>Ecosystem model; Energy flow; Estuary; Ecopath; Bivalves; Aquaculture</t>
  </si>
  <si>
    <t>EUROPEAN GREEN CRAB; ECOLOGICAL CARRYING-CAPACITY; CARCINUS-MAENAS; SHELLFISH AQUACULTURE; CHANGE IMPACTS; COBSCOOK BAY; ECOPATH; MODELS; ECOSIM; MAINE</t>
  </si>
  <si>
    <t>Coastal ecosystems provide important ecosystem services for millions of people. Climate change is modifying coastal ecosystem food web structure and function and threatens these essential ecosystem services. We used a combination of two new and one existing ecosystem food web models and altered scenarios that are possible with climate change to quantify the impacts of climate change on ecosystem stability in three coastal bays in Maine, United States. We also examined the impact of climate change on bivalve fisheries and aquaculture. Our modeled scenarios explicitly considered the predicted effects of future climatic change and human intervention and included: 1) the influence of increased terrestrial dissolved organic carbon loading on phytoplankton biomass; 2) benthic community change driven by synergisms between climate change, historical overfishing, and increased species invasion; and 3) altered trophic level energy transfer driven by ocean warming and acidification. The effects of climate change strongly negatively influenced ecosystem energy flow and ecosystem stability and negatively affected modeled bivalve carrying capacity in each of our models along the Maine coast of the eastern United States. Our results suggest that the interconnected nature of ecosystem food webs make them extremely vulnerable to synergistic effects of climate change. To better inform fisheries and aquaculture management, the effects of climate change must be explicitly incorporated.</t>
  </si>
  <si>
    <t>[Chapman, Eric J.; Byron, Carrie J.] Univ New England, Sch Marine Programs, Biddeford, ME 04005 USA; [Lasley-Rasher, Rachel] Univ Southern Maine, Dept Biol Sci, Portland, ME 04103 USA; [Lipsky, Christine] Natl Pk Serv, Water Resources Div, Ft Collins, CO 80525 USA; [Stevens, Justin R.] Maine Sea Grant, Orono, ME 04469 USA; [Peters, Rebecca] Dept Marine Resources, West Boothbay Harbor, ME 05475 USA; [Chapman, Eric J.; Byron, Carrie J.] Univ St Thomas, St Paul, MN 55105 USA</t>
  </si>
  <si>
    <t>University of New England - Maine; University of Maine System; University of Southern Maine; United States Department of the Interior; University of St Thomas Minnesota</t>
  </si>
  <si>
    <t>Chapman, EJ (corresponding author), Univ New England, Sch Marine Programs, Biddeford, ME 04005 USA.;Chapman, EJ (corresponding author), Univ St Thomas, St Paul, MN 55105 USA.</t>
  </si>
  <si>
    <t>eric.chapman@stthomas.edu</t>
  </si>
  <si>
    <t>Byron, Carrie J/B-6606-2014</t>
  </si>
  <si>
    <t>Byron, Carrie J/0000-0003-3820-7392</t>
  </si>
  <si>
    <t>NSF [1355457]; USFWS Sport Fish Restoration [F19AF00066]; Atlantic States Marine Fisheries Commission [16-0201]</t>
  </si>
  <si>
    <t>NSF(National Science Foundation (NSF)); USFWS Sport Fish Restoration; Atlantic States Marine Fisheries Commission</t>
  </si>
  <si>
    <t>This work was supported by the NSF funded Sustainable Ecological Aquaculture Network (SEANET; award number 1355457). Funding for the MENH Inshore Trawl Survey is supported by USFWS Sport Fish Restoration funding (award number F19AF00066) and by the Atlantic States Marine Fisheries Commission contract number 16-0201.</t>
  </si>
  <si>
    <t>10.1016/j.marenvres.2020.105103</t>
  </si>
  <si>
    <t>OR6KA</t>
  </si>
  <si>
    <t>Chapman, M; Klassen, S; Kreitzman, M; Semmelink, A; Sharp, K; Singh, G; Chan, KMA</t>
  </si>
  <si>
    <t>Chapman, Mollie; Klassen, Susanna; Kreitzman, Maayan; Semmelink, Adrian; Sharp, Kelly; Singh, Gerald; Chan, Kai M. A.</t>
  </si>
  <si>
    <t>5 Key Challenges and Solutions for Governing Complex Adaptive (Food) Systems</t>
  </si>
  <si>
    <t>agriculture; food systems; complex adaptive systems; environmental governance</t>
  </si>
  <si>
    <t>URBAN LAND TELECONNECTIONS; SOCIAL-ECOLOGICAL SYSTEMS; ECOSYSTEM SERVICES; TASMAN BAY; CLIMATE-CHANGE; INSECTICIDE RESISTANCE; HABITAT FRAGMENTATION; AGRARIAN CITIZENSHIP; POLLINATION SERVICES; CUMULATIVE IMPACTS</t>
  </si>
  <si>
    <t>There is increasing recognition in academic circles of the importance of adaptive governance for the sustainability of social-ecological systems, but little examination of specific implications for the 34% of land-use where human activities are pervasive but potentially commensurate with functioning ecosystems: agricultural production systems. In this paper, we argue for the need to view food systems and agro-ecosystems as multi-scalar complex adaptive systems and identify five key challenging characteristics of such systems: multi-causality; cumulative impacts; regime shifts; teleconnections and mismatch of scales. These characteristics are necessary features of multi-scalar adaptive systems, and apply equally to social and natural subsystems. We discuss the implications of these characteristics for agricultural production systems and consider how governance can rise to these challenges. We present five case studies that highlight these issues: pollinator declines; payments for ecosystem services; pest control and pesticide resistance; downstream aquatic systems in Tasman Bay, New Zealand; and riparian buffers in Puget Sound, USA. From these case studies we derive recommendations for managing agricultural systems, both specific and general. Ultimately, adaptive governance of agro-ecosystems will likely hinge upon three paradigm shifts: viewing farmers and ranchers not only as food producers but also as land and water managers; seeking not yield maximization but rather resilient management of food ecosystems; and critically, as it transcends the production-system literature, engaging broad audiences not only as consumers but also citizens.</t>
  </si>
  <si>
    <t>[Chapman, Mollie; Klassen, Susanna; Kreitzman, Maayan; Semmelink, Adrian; Sharp, Kelly; Chan, Kai M. A.] Univ British Columbia, Inst Resources Environm &amp; Sustainabil, Vancouver, BC V6T 1Z4, Canada; [Klassen, Susanna] Univ British Columbia, Ctr Sustainable Food Syst, Vancouver, BC V6T 1Z4, Canada; [Singh, Gerald] Univ British Columbia, Inst Oceans &amp; Fisheries, Nippon Fdn, NEREUS Program, Vancouver, BC V6T 1Z4, Canada</t>
  </si>
  <si>
    <t>Chapman, M (corresponding author), Univ British Columbia, Inst Resources Environm &amp; Sustainabil, Vancouver, BC V6T 1Z4, Canada.</t>
  </si>
  <si>
    <t>mollie.chapman@alumni.ubc.ca; susanna.klassen@alumni.ubc.ca; mkreitzman@ires.ubc.ca; a.semmelink@alumni.ubc.ca; k.sharp@alumni.ubc.ca; g.singh@oceans.ubc.ca; kaichan@ires.ubc.ca</t>
  </si>
  <si>
    <t>Chan, Kai M A/C-1682-2009; Chapman, Mollie/ABA-6450-2020</t>
  </si>
  <si>
    <t>Chan, Kai M A/0000-0002-7804-3276; Chapman, Mollie/0000-0003-1399-2144; Klassen, Susanna/0000-0002-6971-3397</t>
  </si>
  <si>
    <t>Social Sciences and Humanities Research Council of Canada [22R75814]; Natural Sciences and Engineering Research Council of Canada [17R82930]</t>
  </si>
  <si>
    <t>Social Sciences and Humanities Research Council of Canada(Social Sciences and Humanities Research Council of Canada (SSHRC)); Natural Sciences and Engineering Research Council of Canada(Natural Sciences and Engineering Research Council of Canada (NSERC)CGIAR)</t>
  </si>
  <si>
    <t>We would like to thank the Social Sciences and Humanities Research Council of Canada (Grant 22R75814) and the Natural Sciences and Engineering Research Council of Canada (Grant 17R82930) for support. We would also like to thank Navin Ramankutty, whose Global Food Security class inspired and informed several of the authors.</t>
  </si>
  <si>
    <t>10.3390/su9091594</t>
  </si>
  <si>
    <t>FI0MT</t>
  </si>
  <si>
    <t>Green Submitted, gold, Green Accepted</t>
  </si>
  <si>
    <t>Chavarry, JM; Law, KL; Barton, AD; Bowlin, NM; Ohman, MD; Choy, CA</t>
  </si>
  <si>
    <t>Chavarry, J. M.; Law, K. L.; Barton, A. D.; Bowlin, N. M.; Ohman, M. D.; Choy, C. A.</t>
  </si>
  <si>
    <t>Relative exposure to microplastics and prey for a pelagic forage fish</t>
  </si>
  <si>
    <t>upwelling ecosystems; food webs; climate change; Engraulis mordax</t>
  </si>
  <si>
    <t>SARDINE SARDINOPS-SAGAX; NORTHERN ANCHOVY; ENGRAULIS-ENCRASICOLUS; BODY-SIZE; SOUTHERN; ZOOPLANKTON; SEA; CIRCULATION; PREVALENCE; PARTICLES</t>
  </si>
  <si>
    <t>In the global ocean, more than 380 species are known to ingest microplastics (plastic particles less than 5 mm in size), including mid-trophic forage fishes central to pelagic food webs. Trophic pathways that bioaccumulate microplastics in marine food webs remain unclear. We assess the potential for the trophic transfer of microplastics through forage fishes, which are prey for diverse predators including commercial and protected species. Here, we quantify Northern Anchovy (Engraulis mordax) exposure to microplastics relative to their natural zooplankton prey, across their vertical habitat. Microplastic and zooplankton samples were collected from the California Current Ecosystem in 2006 and 2007. We estimated the abundance of microplastics beyond the sampled size range but within anchovy feeding size ranges using global microplastic size distributions. Depth-integrated microplastics (0-30 m depth) were estimated using a depth decay model, accounting for the effects of wind-driven vertical mixing on buoyant microplastics. In this coastal upwelling biome, the median relative exposure for an anchovy that consumed prey 0.287-5 mm in size was 1 microplastic particle for every 3399 zooplankton individuals. Microplastic exposure varied, peaking within offshore habitats, during the winter, and during the day. Maximum exposure to microplastic particles relative to zooplankton prey was higher for juvenile (1:23) than adult (1:33) anchovy due to growth-associated differences in anchovy feeding. Overall, microplastic particles constituted fewer than 5% of prey-sized items available to anchovy. Microplastic exposure is likely to increase for forage fishes in the global ocean alongside declines in primary productivity, and with increased water column stratification and microplastic pollution.</t>
  </si>
  <si>
    <t>[Chavarry, J. M.; Barton, A. D.; Ohman, M. D.; Choy, C. A.] Univ Calif San Diego, Scripps Inst Oceanog, Integrat Oceanog Div, La Jolla, CA 92093 USA; [Law, K. L.] Sea Educ Assoc, Woods Hole, MA 02543 USA; [Barton, A. D.] Univ Calif San Diego, Dept Ecol Behav &amp; Evolut, La Jolla, CA 92093 USA; [Bowlin, N. M.] Natl Ocean &amp; Atmospher Adm, Southwest Fisheries Sci Ctr, San Diego, CA 92037 USA</t>
  </si>
  <si>
    <t>Chavarry, JM (corresponding author), Univ Calif San Diego, Scripps Inst Oceanog, Integrat Oceanog Div, La Jolla, CA 92093 USA.</t>
  </si>
  <si>
    <t>j4chavar@ucsd.edu</t>
  </si>
  <si>
    <t>Law, Kara/0000-0002-5298-6751</t>
  </si>
  <si>
    <t>Wilsdorf Mettler Future Foundation; SIO Communications Office; San Diego Fellowship; National Science Foundation</t>
  </si>
  <si>
    <t>Wilsdorf Mettler Future Foundation; SIO Communications Office; San Diego Fellowship; National Science Foundation(National Science Foundation (NSF))</t>
  </si>
  <si>
    <t>This work originated from the Plastic Awareness Global Initiative (PAGI) international workshop, hosted by the Center for Marine Biodiversity and Conservation (CMBC) at Scripps Institution of Oceanography at the University of California San Diego in 2018, with support from Igor Korneitchouk and the Wilsdorf Mettler Future Foundation. We thank the workshop participants for early discussions and a collaborative meeting space. We thank Kelly Lance for her illustration contributions, and the SIO Communications Office for their support. We thank Miriam Doyle and Ryan Rykaczewski for their assistance in data acquisition, and we thank Penny Dockry and Stuart Sandin of CMBC for administrative and logistical support. Julia Chavarry was supported by the San Diego Fellowship. This paper is a contribution from the California Current Ecosystem Long Term Ecological Research site, supported by the National Science Foundation.</t>
  </si>
  <si>
    <t>JUN 1</t>
  </si>
  <si>
    <t>10.1088/1748-9326/ac7060</t>
  </si>
  <si>
    <t>1W1HO</t>
  </si>
  <si>
    <t>Chen, B</t>
  </si>
  <si>
    <t>Chen, B.</t>
  </si>
  <si>
    <t>Climate Change and Pesticide Loss in Watershed Systems: A Simulation Modeling Study</t>
  </si>
  <si>
    <t>climate change; impact assessment; environmental modeling; pesticide loss; runoff; scenario</t>
  </si>
  <si>
    <t>POTENTIAL IMPACT; AGRICULTURE; RUNOFF; ATRAZINE; WEEDS</t>
  </si>
  <si>
    <t>This paper aims at examining the impacts of climate change on pesticide loss to surface water through a modeling study. An integrated modeling system which combined a distributed pesticide loss model with geographic information system (GIS), database, and climate change scenarios was proposed. It can predict pesticide loss through runoff under climatic change conditions. A case study was used to calibrate and verify the proposed system. The atrazine loss in 2050 and 2100 was predicted under different climate change scenarios. With the global warming, the annual streamflow would augment by 3 to 5% and the total atrazine losses would also gradually increase by 1.4 to 1.7%. The maximum concentrations of atrazine in river would be raised by 2.5 to 23%. It was also found that the wet season would always take the biggest share of pesticide-loss contribution to the river. A sensitive analysis disclosed that both of streamflow and pesticide concentration are more sensitive to temperature increase than decrease. This study is the first one to quantify the relationship between pesticide loss and climate change through a mathematic modeling system. The results can help people more effectively assess climate-change impacts, manage pesticide practices, and control water pollution.</t>
  </si>
  <si>
    <t>Mem Univ Newfoundland, Fac Engn &amp; Appl Sci, St John, NF A1B 3X5, Canada</t>
  </si>
  <si>
    <t>Chen, B (corresponding author), Mem Univ Newfoundland, Fac Engn &amp; Appl Sci, St John, NF A1B 3X5, Canada.</t>
  </si>
  <si>
    <t>bingchen@engr.mun.ca</t>
  </si>
  <si>
    <t>Chen, Bing/D-2080-2013</t>
  </si>
  <si>
    <t>Chen, Bing/0000-0003-1041-4525</t>
  </si>
  <si>
    <t>MOST [2005CB724201, 2006CB403307]; NSFC [50709010]; Environment Canada</t>
  </si>
  <si>
    <t>MOST; NSFC(National Natural Science Foundation of China (NSFC)); Environment Canada(CGIAR)</t>
  </si>
  <si>
    <t>This article is based on the work supported by the Major State Basic Research Development Program of the MOST (2005CB724201 and 2006CB403307), the NSFC (50709010), and Environment Canada.</t>
  </si>
  <si>
    <t>10.3808/jei.200700100</t>
  </si>
  <si>
    <t>V12TP</t>
  </si>
  <si>
    <t>Chen, C; Park, T; Wang, XH; Piao, SL; Xu, BD; Chaturvedi, RK; Fuchs, R; Brovkin, V; Ciais, P; Fensholt, R; Tommervik, H; Bala, G; Zhu, ZC; Nemani, RR; Myneni, RB</t>
  </si>
  <si>
    <t>Chen, Chi; Park, Taejin; Wang, Xuhui; Piao, Shilong; Xu, Baodong; Chaturvedi, Rajiv K.; Fuchs, Richard; Brovkin, Victor; Ciais, Philippe; Fensholt, Rasmus; Tommervik, Hans; Bala, Govindasamy; Zhu, Zaichun; Nemani, Ramakrishna R.; Myneni, Ranga B.</t>
  </si>
  <si>
    <t>China and India lead in greening of the world through land-use management</t>
  </si>
  <si>
    <t>ATMOSPHERIC CO2; CLIMATE-CHANGE; TRENDS; MODIS; GROWTH; COVER; WATER; GREENNESS; NUTRIENT; FRACTION</t>
  </si>
  <si>
    <t>Satellite data show increasing leaf area of vegetation due to direct factors (human land-use management) and indirect factors (such as climate change, CO2 fertilization, nitrogen deposition and recovery from natural disturbances). Among these, climate change and CO2 fertilization effects seem to be the dominant drivers. However, recent satellite data (2000-2017) reveal a greening pattern that is strikingly prominent in China and India and overlaps with croplands world-wide. China alone accounts for 25% of the global net increase in leaf area with only 6.6% of global vegetated area. The greening in China is from forests (42%) and croplands (32%), but in India is mostly from croplands (82%) with minor contribution from forests (4.4%). China is engineering ambitious programmes to conserve and expand forests with the goal of mitigating land degradation, air pollution and climate change. Food production in China and India has increased by over 35% since 2000 mostly owing to an increase in harvested area through multiple cropping facilitated by fertilizer use and surface-and/or groundwater irrigation. Our results indicate that the direct factor is a key driver of the ` Greening Earth', accounting for over a third, and probably more, of the observed net increase in green leaf area. They highlight the need for a realistic representation of human land-use practices in Earth system models.</t>
  </si>
  <si>
    <t>[Chen, Chi; Park, Taejin; Xu, Baodong; Myneni, Ranga B.] Boston Univ, Dept Earth &amp; Environm, Boston, MA 02215 USA; [Wang, Xuhui; Piao, Shilong] Peking Univ, Coll Urban &amp; Environm Sci, Sino French Inst Earth Syst Sci, Beijing, Peoples R China; [Xu, Baodong] Huazhong Agr Univ, Macro Agr Res Inst, Coll Resource &amp; Environm, Wuhan, Hubei, Peoples R China; [Chaturvedi, Rajiv K.] Birla Inst Technol &amp; Sci, Dept Humanities &amp; Social Sci, Pilani, Goa, India; [Fuchs, Richard] Karlsruhe Inst Technol, Inst Meteorol &amp; Climate Res Atmospher Environm Re, Garmisch Partenkirchen, Germany; [Brovkin, Victor] Max Planck Inst Meteorol, Hamburg, Germany; [Ciais, Philippe] Univ Paris Saclay, Lab Sci Climat &amp; Environm IPSL, CEA CNRS UVSQ, Gif Sur Yvette, France; [Fensholt, Rasmus] Univ Copenhagen, Dept Geosci &amp; Nat Resource Management, Copenhagen, Denmark; [Tommervik, Hans] Norwegian Inst Nat Res, Fram Ctr, Tromso, Norway; [Bala, Govindasamy] Indian Inst Sci, Ctr Atmospher &amp; Ocean Sci, Bangalore, Karnataka, India; [Zhu, Zaichun] Peking Univ, Shenzhen Grad Sch, Shenzhen Key Lab Circular Econ, Shenzhen, Peoples R China; [Nemani, Ramakrishna R.] NASA, Ames Res Ctr, Moffett Field, CA 94035 USA</t>
  </si>
  <si>
    <t>Chen, C (corresponding author), Boston Univ, Dept Earth &amp; Environm, Boston, MA 02215 USA.</t>
  </si>
  <si>
    <t>chenchi@bu.edu</t>
  </si>
  <si>
    <t>Ciais, Philippe M/A-6840-2011; Myneni, Ranga B./AAU-6088-2021; Chen, Chi/AAS-8977-2020; Zhu, Zaichun/ABD-2040-2021; Bala, Govindasamy/ABF-3255-2020; wang, xuhui/H-8605-2019; Zhu, Zaichun/I-5374-2014; Tømmervik, Hans/AAK-7042-2021; Brovkin, Victor/C-2803-2016; Park, Taejin/N-1948-2013; Fensholt, Rasmus/L-7951-2014</t>
  </si>
  <si>
    <t>Ciais, Philippe M/0000-0001-8560-4943; Chen, Chi/0000-0002-8079-4079; Zhu, Zaichun/0000-0001-5235-5194; Bala, Govindasamy/0000-0002-3079-0600; wang, xuhui/0000-0003-0818-9816; Zhu, Zaichun/0000-0001-5235-5194; Tømmervik, Hans/0000-0001-7273-1695; Brovkin, Victor/0000-0001-6420-3198; Park, Taejin/0000-0003-0698-6942; Xu, Baodong/0000-0002-2068-8610; Fensholt, Rasmus/0000-0003-3067-4527; Chaturvedi, Rajiv Kumar/0000-0001-7461-4580</t>
  </si>
  <si>
    <t>NASA Earth Science Directorate; Alexander von Humboldt Foundation; NASA Earth and Space Science Fellowship Program; French Agence Nationale de la Recherche (ANR) Convergence Lab Changement climatique et usage des terres (CLAND); European Research Council Synergy project [SyG2013-610028 IMBALANCE-P]; Research Council of Norway (RCN) [287402]; Nordforsk (CLINF); NASA Research Grant</t>
  </si>
  <si>
    <t>NASA Earth Science Directorate; Alexander von Humboldt Foundation(Alexander von Humboldt Foundation); NASA Earth and Space Science Fellowship Program(National Aeronautics &amp; Space Administration (NASA)); French Agence Nationale de la Recherche (ANR) Convergence Lab Changement climatique et usage des terres (CLAND)(French National Research Agency (ANR)); European Research Council Synergy project; Research Council of Norway (RCN)(Research Council of Norway); Nordforsk (CLINF); NASA Research Grant</t>
  </si>
  <si>
    <t>This work was funded by NASA Earth Science Directorate. R.B.M. acknowledges funding by the Alexander von Humboldt Foundation. T.P. was funded by the NASA Earth and Space Science Fellowship Program. P.C. was funded by the French Agence Nationale de la Recherche (ANR) Convergence Lab Changement climatique et usage des terres (CLAND) and by the European Research Council Synergy project SyG2013-610028 IMBALANCE-P. H.T. was funded by the Research Council of Norway (RCN #287402) and Nordforsk (CLINF). The article-processing charges for this publication were paid for by funds from a NASA Research Grant to Boston University.</t>
  </si>
  <si>
    <t>10.1038/s41893-019-0220-7</t>
  </si>
  <si>
    <t>HK9TM</t>
  </si>
  <si>
    <t>Chen, C; Wen, ZG; Wang, YH</t>
  </si>
  <si>
    <t>Chen, Chen; Wen, Zongguo; Wang, Yihan</t>
  </si>
  <si>
    <t>Nitrogen flow patterns in the food system among cities within urban agglomeration: A case study of the Pearl River Delta region</t>
  </si>
  <si>
    <t>Nitrogen; Urban agglomeration; Food system; Substance flow analysis; Resource recovery; Scenario analysis</t>
  </si>
  <si>
    <t>CONSUMPTION PATTERNS; REACTIVE NITROGEN; ENERGY-WATER; PHOSPHORUS; AGRICULTURE; METABOLISM; LIVESTOCK; BALANCE; OPTIONS; TRENDS</t>
  </si>
  <si>
    <t>Human activities along the entire food supply-consumption-waste treatment-recycling chain have an essential influence on Nitrogen (N) metabolic features, especially for densely-populated urban agglomeration. A few studies carried out research on detailed analysis and comparison of N flow patterns along the entire food chain among cities, to recognize these influences and accordingly explore effective measures for improving N use efficiencies. In this study, we developed an integrated N flow analysis model to quantify N flows in the food system illustrated by production, processing, consumption, and waste management sectors. Influence of anthropogenic activities on N flow patterns is recognized through comparison among cities and predictions of future scenarios. Using the Pearl River Delta (PRD) region as a case study, we find that (1) in 2016, the annual N import into the production sector in the food system in the PRD region was about 714.5 Gg, among which only 241.6 Gg entered food products. The removal rate of N pollution in all waste stream was about 62.3%, and only 9% of N became resources through reclamation. (2) Among the nine cities in the PRD region, the average amounts of N pollution emission to the air, water, and soil all range from 0.57-5.38 kg cap(-1) yr(-1), showing significant discrepancy among cities. Cities with relatively lower economic development undertake substantial N pollution embedded in their exported agricultural products. (3) Recycling of agricultural waste is the prior N management measure for Zhaoqing, Jiangmen, and Huizhou, while highly urbanized cities should mainly concentrate on recycling of food waste and sewage sludge. We further put forward suggestions such as cross-city resource recycling to realize better N resource recycling and pollution reduction on the whole urban agglomeration scale. This study provides an in-depth example of depicting N flow patterns and identifying proper N management measures for urban agglomerations. (c) 2019 Elsevier B.V. All rights reserved.</t>
  </si>
  <si>
    <t>[Chen, Chen; Wen, Zongguo; Wang, Yihan] Tsinghua Univ, State Key Joint Lab Environm Simulat &amp; Pollut Con, Sch Environm, Beijing 100084, Peoples R China; [Chen, Chen; Wen, Zongguo; Wang, Yihan] Tsinghua Univ, Ind Energy Saving &amp; Green Dev Assessment Ctr, Beijing 100084, Peoples R China</t>
  </si>
  <si>
    <t>Wen, ZG (corresponding author), Tsinghua Univ, State Key Joint Lab Environm Simulat &amp; Pollut Con, Sch Environm, Beijing 100084, Peoples R China.</t>
  </si>
  <si>
    <t>wenzg@tsinghua.edu.cn</t>
  </si>
  <si>
    <t>National Key Research and Development Program of China [2016YFC0502800]; General Programs of the National Natural Science Foundation of China [71774099]; National Science Foundation for Distinguished Young Scholars of China [71825006]</t>
  </si>
  <si>
    <t>National Key Research and Development Program of China; General Programs of the National Natural Science Foundation of China(National Natural Science Foundation of China (NSFC)); National Science Foundation for Distinguished Young Scholars of China(National Natural Science Foundation of China (NSFC)National Science Fund for Distinguished Young Scholars)</t>
  </si>
  <si>
    <t>The authors would like to acknowledge the support from the National Key Research and Development Program of China (2016YFC0502800), the General Programs of the National Natural Science Foundation of China (71774099), and the National Science Foundation for Distinguished Young Scholars of China (71825006). The contents of this paper reflect the views of the authors and do not necessarily indicate acceptance by the sponsors.</t>
  </si>
  <si>
    <t>10.1016/j.scitotenv.2019.135506</t>
  </si>
  <si>
    <t>KA6RQ</t>
  </si>
  <si>
    <t>Chen, C; Yao, Z; Wen, ZG; Sheng, N</t>
  </si>
  <si>
    <t>Chen, Chen; Yao, Zhen; Wen, Zongguo; Sheng, Ni</t>
  </si>
  <si>
    <t>Impact of city characteristics on its phosphorus metabolism in the bay area: A comparative analysis of cities in the Greater Bay Area of China</t>
  </si>
  <si>
    <t>Phosphorus; Guangdong-Hong Kong-Macao Greater bay area; Substance flow analysis; Metabolic indicators; Multiple regression analysis</t>
  </si>
  <si>
    <t>STEPWISE REGRESSION-MODEL; MATERIAL FLOW-ANALYSIS; MANAGEMENT; EUTROPHICATION; FRAMEWORK; NITROGEN; SYSTEMS; LOSSES; RISKS; TOOL</t>
  </si>
  <si>
    <t>Multiple types of human activities have greatly influenced anthropogenic phosphorus (P) cycle, causing severe environmental pressure especially for populous cities in the bay area with abundant water resources. The impact of city characteristics on their phosphorus metabolism should be identified to accordingly adjust these factors to sustain a more effective phosphorus management. Using the Greater Bay Area of China which contains 11 cities as a case, this study develops a phosphorus flow analysis model to quantify phosphorus flow amounts characterized by production, processing, consumption, and waste management sectors for each city. Impact of city characteristics on their phosphorus metabolic features illustrated by six indicators are then revealed by multiple regression analysis using variable data of the 11 cities. Results show that in 2016, to satisfy the human phosphorus demand of 59.9 Gg/y in the Greater Bay Area of China, 33.0 Gg/y was discharged into surface water, and 59.3 Gg/y accumulated in the city ecosystem. The average utilization rates of phosphorus in crop production, livestock production, and aquaculture were around 33.0%, 27.8%, and 26.7%, respectively. Cities with dense population or with developed agriculture had high emission intensity of phosphorus loads, while the latter type had a much higher per capita phosphorus pollution discharge of more than 2.5 kg/y. The scale of grain crop production and aquaculture production exhibited significant influence on phosphorus pollution emission features, while the recycling rate of sludge and agricultural wastes decided the whole urban systems' phosphorus recycling rate to a great extent. This study can provide support to depict the urban phosphorus flow patterns, recognize its most influential socioeconomic and environmental factors, and propose effective phosphorus management measures for cities in the bay area. (C) 2020 Elsevier Ltd. All rights reserved.</t>
  </si>
  <si>
    <t>[Chen, Chen; Wen, Zongguo] Tsinghua Univ, Sch Environm, State Key Joint Lab Environm Simulat &amp; Pollut Con, Beijing 100084, Peoples R China; [Chen, Chen; Wen, Zongguo] Tsinghua Univ, Ind Energy Saving &amp; Green Dev Assessment Ctr, Beijing 100084, Peoples R China; [Yao, Zhen] Cent Univ Finance &amp; Econ, Inst Finance &amp; Econ, Beijing 100081, Peoples R China; [Yao, Zhen] China Geol Survey, Dev &amp; Res Ctr, Beijing 100037, Peoples R China; [Sheng, Ni] Macau Univ Sci &amp; Technol, Sch Business, Dept Decis Sci, Macau, Peoples R China</t>
  </si>
  <si>
    <t>Wen, ZG (corresponding author), Tsinghua Univ, Sch Environm, Beijing 100084, Peoples R China.</t>
  </si>
  <si>
    <t>leochenchen@163.com; yaozhen-2001@163.com; wenzg@tsinghua.edu.cn; nis@must.edu.mo</t>
  </si>
  <si>
    <t>National Key Research and Development Program of China [2016YFC0502800]; General Programs of the National Natural Science Foundation of China [71774099]</t>
  </si>
  <si>
    <t>National Key Research and Development Program of China; General Programs of the National Natural Science Foundation of China(National Natural Science Foundation of China (NSFC))</t>
  </si>
  <si>
    <t>The authors would like to acknowledge the support from the National Key Research and Development Program of China (2016YFC0502800), and the General Programs of the National Natural Science Foundation of China (71774099). The contents of this paper reflect the views of the authors and do not necessarily indicate acceptance by the sponsors.</t>
  </si>
  <si>
    <t>10.1016/j.jclepro.2020.124925</t>
  </si>
  <si>
    <t>PY3GW</t>
  </si>
  <si>
    <t>Chen, D; Bi, B; Luo, ZH; Yang, YW; Webber, M; Finlayson, B</t>
  </si>
  <si>
    <t>Chen, D.; Bi, B.; Luo, Z. H.; Yang, Y. W.; Webber, M.; Finlayson, B.</t>
  </si>
  <si>
    <t>A SCIENTOMETRIC REVIEW OF WATER RESEARCH ON THE YANGTZE RIVER</t>
  </si>
  <si>
    <t>bibliometric analysis; research trend; visualization; Web of Science; Citespace</t>
  </si>
  <si>
    <t>CLIMATE-CHANGE; BIBLIOMETRIC ANALYSIS; SECURITY; CHALLENGES; SIMULATION; TRANSFERS; PATTERNS; IMPACTS; TRENDS; RISK</t>
  </si>
  <si>
    <t>With the traditional literature review, a bibliometric analysis of water research on the Yangtze River from 1996 to 2016 was presented on the Science Citation Index Expanded (SCI-Expanded) and Social Science Citation Index (SSCI) of the Web of Science database. This analysis revealed a quantitative and visual global scientific research review from the aspects of document type and language, publication year, authorship, subject categories and journals, countries or territories and institutions, the most-frequently cited publications, author keywords and research trends. The annual number of publications in this field has rapidly increased over the past decade. The 20 most productive authors were all Chinese. The journals of Environmental Science and Pollution Research, Environmental Earth Sciences and Journal of Hydrology were the three most common journals. China produced 90.4% of all pertinent publications followed by the USA (13.7%) and Japan (4.0%). The Chinese Academy of Sciences was the major institution, producing 31.9% of all publications. The most frequently cited publications and author keywords provided the clues for research focuses. The hotspots and trends in this field included the impacts of climate change and human activities and the adaptation strategies. Additional studies should also be focused on water conservancy development, environmental issues and solutions and the Water-Food-Energy nexus.</t>
  </si>
  <si>
    <t>[Chen, D.; Bi, B.] Hohai Univ, Coll Agr Sci &amp; Engn, Key Lab Efficient Irrigat Drainage &amp; Agr Soil Wat, Minist Educ, Nanjing 210098, Jiangsu, Peoples R China; [Luo, Z. H.] Nanjing Agr Univ, Coll Resources &amp; Environm Sci, Nanjing 210095, Jiangsu, Peoples R China; [Yang, Y. W.] Nanjing Inst Environm Sci, MEP, Nanjing 210042, Jiangsu, Peoples R China; [Webber, M.; Finlayson, B.] Univ Melbourne, Sch Geog, Parkville, Vic 3010, Australia; [Chen, D.; Luo, Z. H.] Univ Florida, Dept Agr &amp; Biol Engn, Gainesville, FL 32611 USA</t>
  </si>
  <si>
    <t>Luo, ZH (corresponding author), Nanjing Agr Univ, Coll Resources &amp; Environm Sci, Nanjing 210095, Jiangsu, Peoples R China.;Luo, ZH (corresponding author), Univ Florida, Dept Agr &amp; Biol Engn, Gainesville, FL 32611 USA.</t>
  </si>
  <si>
    <t>lzhui@njau.edu.cn</t>
  </si>
  <si>
    <t>National Key Research and Development Program of China [2017YFC040320502]; Fundamental Research Funds for the Central Universities [2018B12414]; Australian Research Council [DP170104138]; Priority Academic Program Development of Jiangsu Higher Education Institutions (PAPD)</t>
  </si>
  <si>
    <t>National Key Research and Development Program of China; Fundamental Research Funds for the Central Universities(Fundamental Research Funds for the Central Universities); Australian Research Council(Australian Research Council); Priority Academic Program Development of Jiangsu Higher Education Institutions (PAPD)</t>
  </si>
  <si>
    <t>This research is supported by the National Key Research and Development Program of China (2017YFC040320502), the Fundamental Research Funds for the Central Universities (2018B12414), Australian Research Council for Discovery Project Grant (DP170104138) and a Project Funded by the Priority Academic Program Development of Jiangsu Higher Education Institutions (PAPD). We thank the anonymous reviewers and the editors for their constructive comments, which helped us to improve the manuscript.</t>
  </si>
  <si>
    <t>10.15666/aeer/1606_79697987</t>
  </si>
  <si>
    <t>HF4WA</t>
  </si>
  <si>
    <t>Chen, DS; Jiang, PH; Li, MC</t>
  </si>
  <si>
    <t>Chen, Dengshuai; Jiang, Penghui; Li, Manchun</t>
  </si>
  <si>
    <t>Assessing potential ecosystem service dynamics driven by urbanization in the Yangtze River Economic Belt, China</t>
  </si>
  <si>
    <t>Ecosystem services; Scenario simulations; Urbanization; FLUS model; Shared socioeconomic pathways (SSPs)</t>
  </si>
  <si>
    <t>LAND-USE CHANGES; SHARED SOCIOECONOMIC PATHWAYS; CELLULAR-AUTOMATA; URBAN-GROWTH; TRADE-OFFS; NATIONAL-SCALE; CLIMATE-CHANGE; USE SCENARIOS; IMPACTS; MODEL</t>
  </si>
  <si>
    <t>Ecosystem services (ESs) link natural and social processes and play an important role in sustaining ecological security, human well-being, and sustainable development. However, uncertainties in future socioeconomic land use drivers may result in very different land use dynamics and consequences for land-based ESs. In this study, land use transitions in the Yangtze River Economic Belt (YREB) were simulated in the short term (2018-2030), medium term (2030-2040), and long term (2040-2050) using the future land use simulation (FLUS) model based on the local shared socioeconomic pathways (SSPs). According to the projected land use types, six ESs were quantified and assessed regarding how they would evolve under particular land use changes. The results of land use simulations showed that the main features were urban sprawl and a decrease in cropland. In particular, intensive urban sprawl occurred around existing urban areas, and a large amount of cultivated land was converted into urban land. In the YREB, urban land will increase from 88,441 km2 in 2018 to 156,173-192,900 km2 in 2050, while the cropland area will decrease from 607,131 km2 in 2018 to 500,183-596,313 km2 in 2050. As a consequence of urban expansion, all ESs exhibited decreasing trends, except for several services under SSP1. Food production (FP), carbon storage (CS), water conservation (WC), soil retention (SR), air purification (AP), and habitat quality (HQ) will decline by 8.98-21.4%, 1.95-6.781%, 2.97-6.5%, 0.9-1.7%, 1.20-5.15%, and 6.11-12.86%, respectively. The ES integrative assessment indicated distinct provincial differences. Developed eastern provinces have higher populations and urbanization; however, these traits result in greater ES losses. We suggest that future land management should control the blind expansion of urban land and enhance the protection of cropland and natural habitats to reduce ES losses.</t>
  </si>
  <si>
    <t>[Chen, Dengshuai; Jiang, Penghui; Li, Manchun] Nanjing Univ, Sch Geog &amp; Ocean Sci, Nanjing 210023, Jiangsu, Peoples R China; [Chen, Dengshuai; Jiang, Penghui; Li, Manchun] Nanjing Univ, Jiangsu Prov Key Lab Geog Informat Sci &amp; Technol, Nanjing 210023, Peoples R China</t>
  </si>
  <si>
    <t>Jiang, PH (corresponding author), Nanjing Univ, Sch Geog &amp; Ocean Sci, Nanjing 210023, Jiangsu, Peoples R China.</t>
  </si>
  <si>
    <t>jiangph1986@nju.edu.cn</t>
  </si>
  <si>
    <t>National Natural Science Foundation of China [41801298]; Natural Science Foundation of Jiangsu Province of China [BK20180348]; National Key Research and Development Plan [2017YFB0504205]</t>
  </si>
  <si>
    <t>National Natural Science Foundation of China(National Natural Science Foundation of China (NSFC)); Natural Science Foundation of Jiangsu Province of China(Natural Science Foundation of Jiangsu Province); National Key Research and Development Plan</t>
  </si>
  <si>
    <t>This work was supported by the National Natural Science Foundation of China (41801298), Natural Science Foundation of Jiangsu Province of China (BK20180348), and National Key Research and Development Plan (2017YFB0504205). We acknowledge Professor Jiang Tong's Working Group (Nanjing University of Information Science &amp; Technology) and Professor Wang Chan's Working Group (Tsinghua University) for their roles in making available the provincial population and GDP projections under SSPs from 2010 to 2100. We acknowledge the modelling groups, the Program for Climate Model Diagnosis and Intercomparison (PCMDI) and the WCRP's Working Group on Coupled Modelling (WGCM) for their roles in making available the WCRP CMIP5 multi-model dataset. Support of this dataset is provided by the Office of Science, US Department of Energy. Dr. Ian Macadam of the University of New South Wales downloaded the raw GCM monthly data. Dr. De Li Liu of the NSW Department of Primary Industries used NWAI-WG to downscale downscaled daily data. Additionally, thanks are extended to AGRIVY (www.agrivy.com), who provided us with the data for this study.</t>
  </si>
  <si>
    <t>10.1016/j.jenvman.2021.112734</t>
  </si>
  <si>
    <t>SP1BO</t>
  </si>
  <si>
    <t>Chen, JF; Zhou, ZY; Chen, L; Ding, TH</t>
  </si>
  <si>
    <t>Chen, Junfei; Zhou, Ziyue; Chen, Lin; Ding, Tonghui</t>
  </si>
  <si>
    <t>Optimization of Regional Water-Energy-Food Systems Based on Interval Number Multi-Objective Programming: A Case Study of Ordos, China</t>
  </si>
  <si>
    <t>water-energy-food system; interval number multi-objective programming; optimization research; Ordos</t>
  </si>
  <si>
    <t>NEXUS; MODEL; RESOURCES</t>
  </si>
  <si>
    <t>Water, energy, and food are the most important basic resources for economic and social development. In the context of global population growth, environmental degradation, and resource shortages, the interrelationship between the water, energy, and food has become increasingly important. In this paper, the city of Ordos in China was selected as a study area. Firstly, this paper sorted out relevant research literature and fully understood the concept of water-energy-food (WEF) nexus. Then, an optimization model of WEF system was constructed based on interval number multi-objective programming, which took the comprehensive coordination deviation degree of the WEF system security and carbon dioxide emission minimization as the target. At the same time, the optimization model was constructed with full consideration of constraints such as economic benefit, water resource consumption, energy production, food production and environmental pollution emission. The results showed that the production of coal, thermal power, hydropower, wind power, and food all show an upward trend. Among them, the production of hydropower has the largest change, and the food production has the smallest change. In terms of water resource utilization, food production has the largest allocation of water resources accounting for nearly 80%, followed by coal production, thermal power generation and hydropower generation. The smallest allocation is natural gas. In particular, the allocation of water for coal production and hydroelectric power generation has increased significantly. Finally, the policy recommendations were put forward to promote the sustainable development of WEF system in Ordos. The optimization research on the WEF system can help to ensure the WEF system security in Ordos and promote the sustainable development of WEF system, which also can provide reference for other regions.</t>
  </si>
  <si>
    <t>[Chen, Junfei; Zhou, Ziyue; Chen, Lin; Ding, Tonghui] Hohai Univ, Sch Business, Nanjing 211100, Peoples R China; [Chen, Junfei] Hohai Univ, Yangtze Inst Conservat &amp; Dev, Nanjing 210098, Peoples R China; [Chen, Junfei] Res Inst Jiangsu Yangtze Conservat &amp; High Qual De, Nanjing 210098, Peoples R China</t>
  </si>
  <si>
    <t>Chen, JF (corresponding author), Hohai Univ, Sch Business, Nanjing 211100, Peoples R China.;Chen, JF (corresponding author), Hohai Univ, Yangtze Inst Conservat &amp; Dev, Nanjing 210098, Peoples R China.;Chen, JF (corresponding author), Res Inst Jiangsu Yangtze Conservat &amp; High Qual De, Nanjing 210098, Peoples R China.</t>
  </si>
  <si>
    <t>chenjunfei@hhu.edu.cn; zhouziyue@hhu.edu.cn; 18252150037@163.com; dingtonghui@hhu.edu.cn</t>
  </si>
  <si>
    <t>Tonghui, Ding/0000-0002-9825-6826; Chen, Junfei/0000-0001-6660-7284</t>
  </si>
  <si>
    <t>Major Project of National Social Science Foundation of China [19ZDA084]</t>
  </si>
  <si>
    <t>Major Project of National Social Science Foundation of China</t>
  </si>
  <si>
    <t>This work is financially supported by the Major Project of National Social Science Foundation of China (Grant No. 19ZDA084).</t>
  </si>
  <si>
    <t>10.3390/ijerph17207508</t>
  </si>
  <si>
    <t>OL8SH</t>
  </si>
  <si>
    <t>Chen, LF</t>
  </si>
  <si>
    <t>Chen, Long-Fei</t>
  </si>
  <si>
    <t>Green certification, e-commerce, and low-carbon economy for international tourist hotels</t>
  </si>
  <si>
    <t>Green certification; Cross-border e-commerce; Environment education; Low-carbon economy; International tourist hotel (ITH); Data envelopment analysis (DEA); Public health</t>
  </si>
  <si>
    <t>EFFICIENCY; SYSTEMS</t>
  </si>
  <si>
    <t>Increasing population and over-consumption are placing unprecedented demands on agriculture and natural resources. The Earth is suffering from global warning and environmental destruction while our agricultural systems are concurrently degrading land, water, biodiversity, and climate on a global scale. For a sustainable future, green certification, e-commerce, and environment education can boost low-carbon economy with decreasing carbon emissions, but very few researches address them for the hotel industry. This research studies the performance impact of e-commerce, international hotel chain, local hotel chain, and green certification for carbon emission reductions of international tourist hotels of Taiwan. It reveals that, after a sufficiently long time, there is an improvement in the environmental and economic performance of the green-certified hotel group. In addition, it reveals that, as recommended by the operation policy, the international hotel chain group together with e-commerce has better performance than local hotel chain. It is also discussed how to sustain the continuing improvement in low-carbon performance of the hotel industry.</t>
  </si>
  <si>
    <t>[Chen, Long-Fei] Sun Yat Sen Univ, NanFang Coll, Guangzhou 510970, Guangdong, Peoples R China; [Chen, Long-Fei] Australian Natl Univ, Canberra, ACT, Australia</t>
  </si>
  <si>
    <t>Chen, LF (corresponding author), Sun Yat Sen Univ, NanFang Coll, Guangzhou 510970, Guangdong, Peoples R China.;Chen, LF (corresponding author), Australian Natl Univ, Canberra, ACT, Australia.</t>
  </si>
  <si>
    <t>y2kmorg@yahoo.com</t>
  </si>
  <si>
    <t>Chen, LongFei/AAI-1277-2019</t>
  </si>
  <si>
    <t>Chen, Long-Fei/0000-0002-8203-652X</t>
  </si>
  <si>
    <t>key subject of the provincial characteristics of the Nanfang College of Sun Yat-sen University; R&amp;D project Green IOT data, information security, application of smart buildings from Nanfang College of Sun Yat-sen University</t>
  </si>
  <si>
    <t>The fund was sponsored by The key subject of the provincial characteristics of the Nanfang College of Sun Yat-sen University - the funding for the construction of electronic commerce project and the R&amp;D project Green IOT data, information security, application of smart buildings from Nanfang College of Sun Yat-sen University. The author also wants to thank ANU professor Robert Costanza and Ida Kubiszewski for their valuable explanation about why are ecosystem services are importantly related to environmental performance and CSR and well-being beyond current GDP calculation.</t>
  </si>
  <si>
    <t>10.1007/s11356-018-2161-5</t>
  </si>
  <si>
    <t>ID5ON</t>
  </si>
  <si>
    <t>Chen, M; Chen, J; Sun, F</t>
  </si>
  <si>
    <t>Chen, M.; Chen, J.; Sun, F.</t>
  </si>
  <si>
    <t>Estimating nutrient releases from agriculture in China: An extended substance flow analysis framework and a modeling tool</t>
  </si>
  <si>
    <t>Agriculture; Emission inventory; Nutrient balance; Nutrient cycling; Substance flow analysis</t>
  </si>
  <si>
    <t>NONPOINT-SOURCE POLLUTION; LAND-USE CHANGE; NITROGEN EXPORT; PHOSPHORUS; POINT; MANAGEMENT; PERSPECTIVE; CATCHMENT; DIFFUSE; LOSSES</t>
  </si>
  <si>
    <t>Agriculture related pollution has attracted the attention of policy makers as well as scientists in China as its contribution to water impairment has increased, and quantitative information at the national and regional levels is being sought to support decision making. However, traditional approaches are either time-consuming, expensive (e.g. national surveys) or oversimplified and crude (e.g. coefficient methods). Therefore, this study proposed an extended substance flow analysis (SFA) framework to estimate nutrient releases from agricultural and rural activities in China by depicting the nutrient flows in Chinese agro-ecosystems. The six-step process proposed herein includes: (a) system definition; (b) model development; (c) database development; (d) model validation; (e) results interpretation; and (f) uncertainty analysis. The developed Eubolism (Elementary Unit based nutrient Balance mOdeLIng in agro-ecoSysteM) model combined a nutrient balance module with an emission inventory module to quantify the nutrient flows in the agro-ecosystem. The model was validated and then applied to estimate the total agricultural nutrient loads, identify the contribution of different agricultural and rural activities and different land use types to the total loads, and analyze the spatial pattern of agricultural nutrient emissions in China. These results could provide an entire picture of agricultural pollution at the national level and be used to support policy making. Furthermore, uncertainties associated with the structure of the elementary units, spatial resolution, and inputs/parameters were also analyzed to evaluate the robustness of the model results. (C) 2010 Elsevier B.V. All rights reserved.</t>
  </si>
  <si>
    <t>[Chen, M.] Chinese Acad Agr Sci, Inst Environm &amp; Sustainable Dev Agr, Beijing 100081, Peoples R China; [Chen, M.; Chen, J.; Sun, F.] Tsinghua Univ, Dept Environm Sci &amp; Engn, Beijing 100084, Peoples R China</t>
  </si>
  <si>
    <t>Chen, M (corresponding author), Chinese Acad Agr Sci, Inst Environm &amp; Sustainable Dev Agr, Room 606,Sino Japan Bldg, Beijing 100081, Peoples R China.</t>
  </si>
  <si>
    <t>chenminpeng@tsinghua.org.cn</t>
  </si>
  <si>
    <t>10.1016/j.scitotenv.2010.07.030</t>
  </si>
  <si>
    <t>Agricultural phosphorus flow and its environmental impacts in China</t>
  </si>
  <si>
    <t>Agricultural pollution; Emission inventory; Nutrient balance; Phosphorus; Substance flow analysis; Uncertainty</t>
  </si>
  <si>
    <t>NUTRIENT MANAGEMENT; FOOD-PRODUCTION; NITROGEN; POLLUTION; SYSTEM</t>
  </si>
  <si>
    <t>The transfer of nutrients from agricultural land to waters attracts the attention of policy makers as well as scientists as it plays an increasingly significant role in affecting the water environment. It is therefore essential to first understand the nutrient flow in agricultural systems and then correspondingly formulate a series of cost-effective policies and best management practices (BMPs). On the basis of an emission inventory analysis (EIA) and a nutrient full balance (NFB) calculation, this paper presents a partial substance flow analysis (SFA) method, as well as an Agricultural Phosphorus Flow Analysis (AgiPhosFA) model, to describe the phosphorus (P) flow in the agricultural systems in China and assess the impact of human activities on waters driven by agriculture and rural life. It is estimated that average P input and output were 28.9 kg ha(-1) a(-1) and 14.2 kg ha(-1) a(-1) respectively in China in 2004, while the total P utilization efficiency (Plant uptake P/P input) in agriculture was 45.7% leading to an average P surplus of 14.7 kg ha(-1) a(-1). Excessive P application through mineral fertilizer in the arable farming system has led to the accumulation of soil P and constituted a risk to the recipient water quality, whereas the grassland grazing system is confronted with a severe P deficit problem which has resulted in widespread grass degradation. Therefore it may be an efficient way to mitigate the problems simultaneously by regulating and balancing the P flows between the two systems. Uncertainties of the method and model are also discussed in terms of model conceptualization, data and parameters, and spatial and temporal variability. (C) 2008 Elsevier B.V. All rights reserved.</t>
  </si>
  <si>
    <t>[Chen, M.; Chen, J.; Sun, F.] Tsinghua Univ, Dept Environm Sci &amp; Engn, Beijing 100084, Peoples R China</t>
  </si>
  <si>
    <t>Chen, M (corresponding author), Tsinghua Univ, Dept Environm Sci &amp; Engn, Beijing 100084, Peoples R China.</t>
  </si>
  <si>
    <t>Alcoa Foundation's Conservation and Sustainability Fellowship Program; Sustainable Development of Rural Area in China (SDRAC)</t>
  </si>
  <si>
    <t>This research is supported by the Alcoa Foundation's Conservation and Sustainability Fellowship Program - Sustainable Development of Rural Area in China (SDRAC).</t>
  </si>
  <si>
    <t>10.1016/j.scitotenv.2008.06.031</t>
  </si>
  <si>
    <t>372ZR</t>
  </si>
  <si>
    <t>Chen, MM; Lopez, L; Bhavsar, SP; Sharma, S</t>
  </si>
  <si>
    <t>Chen, Miranda M.; Lopez, Lianna; Bhavsar, Satyendra P.; Sharma, Sapna</t>
  </si>
  <si>
    <t>What's hot about mercury? Examining the influence of climate on mercury levels in Ontario top predator fishes</t>
  </si>
  <si>
    <t>Climate change; Predatory fishes; Fish mercury; Industrial emissions</t>
  </si>
  <si>
    <t>GREAT-LAKES REGION; LONG-TERM CHANGES; SOUTHERN OSCILLATION; TROPHIC POSITION; METHYL MERCURY; NORTH-AMERICA; FOOD-WEB; TEMPERATURE; DEPOSITION; IMPACTS</t>
  </si>
  <si>
    <t>Mercury (Hg) levels in Ontario top predator fishes have been increasing in recent decades. These increases may be a result of many additive factors, including global climate change. Only recently has research been conducted on how climate change may impact Hg levels in freshwater fishes at large-scales. We examined the relationship between Hg trends and (1) local weather, (2) large-scale climate drivers, and (3) anthropogenic Hg emissions, in native cool water (walleye and northern pike) and warm water (smallmouth bass and largemouth bass) predatory fishes in Ontario, Canada, for historical (1970-1992) and recent (1993-2014) time periods. For each fish species studied, &gt; 25% of Ontario's secondary watersheds shifted from historically declining to recently increasing fish Hg trends, and a &gt;= 50% of watersheds experienced increasing trends between 1993 and 2014. Recent fish Hg increased at up to 0.20 mu g/g/decade; which were significant (p &lt; 0.05) for walleye, northern pike and smallmouth bass. Multiple linear regressions revealed a complex interplay of local weather, large-scale climate drivers, and anthropogenic Hg emissions influencing fish Hg levels. Recent fig levels for walleye and largemouth bass increased with changes in global climate drivers, while higher precipitation influenced smallmouth bass Hg levels the most. Walleye Hg levels increased during the positive phases of global climate drivers, reflecting the local influence of local temperatures and precipitation indirectly. Differentiating the effects of climate-related parameters and emissions is increasingly crucial to assess how changing multiple environmental stressors may impact health of wildlife and humans consuming fish.</t>
  </si>
  <si>
    <t>[Chen, Miranda M.; Lopez, Lianna; Sharma, Sapna] York Univ, Dept Biol, 4700 Keele St, Toronto, ON M3J 1P3, Canada; [Bhavsar, Satyendra P.] Ontario Minist Environm &amp; Climate Change, 125 Resources Rd, Toronto, ON M9P 3V6, Canada</t>
  </si>
  <si>
    <t>Sharma, S (corresponding author), York Univ, Dept Biol, 4700 Keele St, Toronto, ON M3J 1P3, Canada.</t>
  </si>
  <si>
    <t>sharma11@yorku.ca</t>
  </si>
  <si>
    <t>Sharma, Sapna/0000-0003-4571-2768; Chen Musgrove, Miranda/0000-0001-8217-4896</t>
  </si>
  <si>
    <t>Natural Science and Engineering Research Council</t>
  </si>
  <si>
    <t>Natural Science and Engineering Research Council(Natural Sciences and Engineering Research Council of Canada (NSERC))</t>
  </si>
  <si>
    <t>We thank MOECC for fish Hg data, Samantha Stefanoff, Thomas Van Zuiden, Katrina Gaibisels, Bailey Hewitt and Saudia Khan of York University for help in drafting the manuscript, Alessandro Filazzola for assisting with graphic design, Sogee Spinner for support in R-code development, in addition to 3 anonymous reviewers and Dr. Jose Domingo whose reviews greatly improved the manuscript. Funding for this study was provided from a Natural Science and Engineering Research Council Discovery Grant to SS.</t>
  </si>
  <si>
    <t>10.1016/j.envres.2017.12.018</t>
  </si>
  <si>
    <t>FX8EY</t>
  </si>
  <si>
    <t>Chen, O; Abdelhalim, A; Liu, Y; Rico-Ramirez, M; Han, DW</t>
  </si>
  <si>
    <t>Chen, Otto; Abdelhalim, Ahmed; Liu, Ying; Rico-Ramirez, Miguel; Han, Dawei</t>
  </si>
  <si>
    <t>Climate Change Adaptations for Food Security in Vulnerable Areas of the Egyptian Nile-For Tackling the Overlooked Nexus Hazards of Hydrological Extremes and Waste Pollutions</t>
  </si>
  <si>
    <t>the Nile Delta; solid waste management; flood management; climate change; irrigation drainage; environmental neuroscience; wastewater treatment</t>
  </si>
  <si>
    <t>GLOBAL PRECIPITATION; GROUNDWATER RESOURCES; SOLID-WASTE; SEA-LEVEL; FLOOD; IMPACTS; ALEXANDRIA; MANAGEMENT; NOWCAST; PROJECT</t>
  </si>
  <si>
    <t>The Nile Delta has been suffering from complex environmental hazards caused by climate change and human-induced evolvements, which have led to adverse impacts on national food security. An unfavourable nexus between solid waste management issues and extreme hydrological events is examined mainly through extensive field investigation and literature research, which is an emerging issue affecting food safety and security whilst still being overlooked so far. The findings not only reveal the significance of the emerging issue but also support our proposed recommendations in the policy/legislation and technology sphere. This interdisciplinary research employs a holistic lens that covers diverse perspectives, including systemic problems, wastewater treatment, and environmental neuroscience, to explore the relationship between food, climate change, water management, and waste pollution, and to achieve novel discoveries for the practical adaptations of Egypt's challenges.</t>
  </si>
  <si>
    <t>[Chen, Otto; Abdelhalim, Ahmed; Liu, Ying; Rico-Ramirez, Miguel; Han, Dawei] Univ Bristol, Dept Civil Engn, Bristol BS8 1TR, Avon, England; [Abdelhalim, Ahmed] Minia Univ, Dept Geol, Fac Sci, Al Minya 61519, Egypt</t>
  </si>
  <si>
    <t>Chen, O (corresponding author), Univ Bristol, Dept Civil Engn, Bristol BS8 1TR, Avon, England.</t>
  </si>
  <si>
    <t>otto.chen@bristol.ac.uk; ahmed.abdelhalim@bristol.ac.uk; emily.liu@bristol.ac.uk; M.A.Rico-Ramirez@bristol.ac.uk; d.han@bristol.ac.uk</t>
  </si>
  <si>
    <t>Rico-Ramirez, Miguel A/H-3248-2014</t>
  </si>
  <si>
    <t>Rico-Ramirez, Miguel A/0000-0002-8885-4582; Liu, Ying/0000-0003-0505-5775; Chen, Otto/0000-0003-2037-4889</t>
  </si>
  <si>
    <t>Newton Mosharafa Fund [332430681]; UK Department of Business, Energy and Industrial Strategy (BEIS); Egypt Science and Technology Development Fund (STDF)</t>
  </si>
  <si>
    <t>Newton Mosharafa Fund; UK Department of Business, Energy and Industrial Strategy (BEIS); Egypt Science and Technology Development Fund (STDF)(Science and Technology Development Fund (STDF))</t>
  </si>
  <si>
    <t>This work was supported by the Institutional Links grant [332430681] under the Newton Mosharafa Fund. The grant is funded by the UK Department of Business, Energy and Industrial Strategy (BEIS) and Egypt Science and Technology Development Fund (STDF) and delivered by the British Council. For further information, please visit www.newtonfund.ac.uk.</t>
  </si>
  <si>
    <t>10.3390/w13040412</t>
  </si>
  <si>
    <t>QR0DU</t>
  </si>
  <si>
    <t>Chen, PC; Su, HJ; Ma, HW</t>
  </si>
  <si>
    <t>Chen, Pi-Cheng; Su, Hung-Jen; Ma, Hwong-Wen</t>
  </si>
  <si>
    <t>Trace anthropogenic arsenic in Taiwan-substance flow analysis as a tool for environmental risk management</t>
  </si>
  <si>
    <t>Substance flow analysis; Health risk assessment; Anthropogenic arsenic; Industrial structure; Risk mapping</t>
  </si>
  <si>
    <t>LIFE-CYCLE ASSESSMENT; INPUT-OUTPUT-ANALYSIS; HEALTH; AREA; CONSUMPTION; CHROMIUM; CADMIUM; LEAD</t>
  </si>
  <si>
    <t>Site-specific risk assessment is intended for single source analysis, and provides limited options to reduce environmental risk. The links between multiple sources and population exposure deserve better understanding. In this way, the industrial activities can be managed to protect the population from the exposure to the substances in multiple environmental media, food, and drinking water. We took the anthropogenic arsenic in Taiwan into our case study. Substance flow analysis was used to map the circulation of arsenic in Taiwan. Emissions from arsenic related industries were modeled to estimate the health risk for each region. From the life cycle perspective, we found the major inputs were the imported ores and fossil fuels. The outputs would be a great concern to future arsenic exposure, because the use of arsenic-containing products is accumulating arsenic in wastes. Under current steady-state emission, the cancer risk in each region ranged from 10(-6) to 10(-3). The regions of high risk co-exist with fired-power plants, oil refineries, or waste treatment facilities. Several risk reduction strategies were compared. More than 95% of risk could be reduced if all airborne emissions were eliminated. The proposed methodology that integrates substance flow analysis with exposure assessment and risk evaluation offers quick examination on more comprehensive risk reduction alternatives. Further dedicated risk assessment might be required to estimate the more precise risks for the areas or industries that were pre-identified as hot spots. (c) 2011 Elsevier Ltd. All rights reserved.</t>
  </si>
  <si>
    <t>[Chen, Pi-Cheng; Su, Hung-Jen; Ma, Hwong-Wen] Natl Taiwan Univ, Grad Inst Environm Engn, Taipei 10673, Taiwan</t>
  </si>
  <si>
    <t>Ma, HW (corresponding author), Natl Taiwan Univ, Grad Inst Environm Engn, 71 Chou Shan Rd,Rm 314, Taipei 10673, Taiwan.</t>
  </si>
  <si>
    <t>hwma@ntu.edu.tw</t>
  </si>
  <si>
    <t>Chen, Pi-Cheng/ABI-0628-2022</t>
  </si>
  <si>
    <t>Chen, Pi-Cheng/0000-0002-1830-8877; MA, HWONG-WEN/0000-0002-7595-2343</t>
  </si>
  <si>
    <t>National Science Council of the Republic of China [NSC-96-2628-E-002-008-MY3]</t>
  </si>
  <si>
    <t>National Science Council of the Republic of China(Ministry of Science and Technology, Taiwan)</t>
  </si>
  <si>
    <t>This work was partially supported by National Science Council of the Republic of China under contract no. NSC-96-2628-E-002-008-MY3. There are no competing financial interests.</t>
  </si>
  <si>
    <t>10.1016/j.jclepro.2011.10.041</t>
  </si>
  <si>
    <t>177XQ</t>
  </si>
  <si>
    <t>Chen, QY; Wang, SR; Ni, ZK; Guo, Y; Zhang, H</t>
  </si>
  <si>
    <t>Chen, Qiuying; Wang, Shengrui; Ni, Zhaokui; Guo, Ying; Zhang, Hao</t>
  </si>
  <si>
    <t>Dynamic and driving evolution of lake basin pressure in cold and arid regions based on a new method: A case study of three lakes in Inner Mongolia, China</t>
  </si>
  <si>
    <t>Climate change; Exposure response; Human activities; Lake basin pressure; Water environment deterioration</t>
  </si>
  <si>
    <t>ECOSYSTEM SERVICES; ECOLOGICAL RISK; CLIMATE-CHANGE; FLOOD RISK; IMPACTS; STATE; WETLAND; TRENDS; AREAS</t>
  </si>
  <si>
    <t>Static single-path assessment methods usually underestimate the lake basin pressure (LBP). Considering the cumulative transmission of multiple paths, how to assess the dynamic changes of LBP and reveal the driving evolution is not clear. Here, taking Hulun, Daihai and Wuliangsuhai lake basins in the cold and arid region as the study case, we established an LBP assessment method that coupled multiple driving paths. For the first time, this study reveals the dynamic and driving evolution of LBP and found that rapid economic development and accelerated urbanization dramatically increased the LBPs in the three lakes. Specifically, the LBPs in the three lake basins has increased by 90%-270 % in the past 32 years, and they experienced a stable stage driven by climate (1987-1992), followed by a slight increasing stage driven by agriculture (1993-2004) and finally a significant increase stage (2005-2018) driven by industry and urbanization. Different degrees of warming, populations and development intensities of agriculture and livestock were the main factors driving the spatial differences in LBPs in the three lake basins. The LBPs in the Hulun, Daihai and Wuliangsuhai Lake Basins exhibited phase driving, continuous driving and ineffective driving characteristics to the water environment changes, respectively, which were related to lake basin governance. Compared with the driving paths of water quality and water quantity, the LBP was most strongly transmitted through the water ecological path. Rapid economic development and accelerated urbanization will bring greater LBPs to the lake basins. Lake management should promote the construction of water environmental protection mechanisms that correspond to urbanization, such as land use, and continue to strengthen watershed governance to alleviate the impact of LBP, especially the impact on the service functions of water ecosystem. Our method quantified the LBPs that were transmitted from different driving paths and provided action priorities for watershed management.</t>
  </si>
  <si>
    <t>[Chen, Qiuying] Beijing Normal Univ Zhuhai, Adv Inst Nat Sci, State Key Lab Earth Surface Proc &amp; Resource Ecol, Zhuhai Branch, Zhuhai 519087, Peoples R China; [Chen, Qiuying; Wang, Shengrui; Ni, Zhaokui; Guo, Ying; Zhang, Hao] Beijing Normal Univ Zhuhai, Ctr Water Res, Zhuhai 519087, Peoples R China; [Chen, Qiuying; Wang, Shengrui; Ni, Zhaokui; Guo, Ying; Zhang, Hao] Guangdong Hong Kong Joint Lab Water Secur, Zhuhai 519087, Peoples R China; [Chen, Qiuying; Wang, Shengrui; Ni, Zhaokui; Guo, Ying; Zhang, Hao] Beijing Normal Univ, Coll Water Sci, Engn Res Ctr, Minist Educ Groundwater Pollut Control &amp; Remediat, Beijing 100875, Peoples R China; [Wang, Shengrui] Yunnan Key Lab Pollut Proc &amp; Management Plateau L, Kunming 650034, Yunnan, Peoples R China</t>
  </si>
  <si>
    <t>Wang, SR (corresponding author), Beijing Normal Univ Zhuhai, Ctr Water Res, Zhuhai 519087, Peoples R China.</t>
  </si>
  <si>
    <t>wangsr@bnu.edu.cn</t>
  </si>
  <si>
    <t>National Key Research and Development Project of China [2019YFC0409201]; Post-doctoral Science Foundation of China [2019M660521]</t>
  </si>
  <si>
    <t>National Key Research and Development Project of China; Post-doctoral Science Foundation of China(China Postdoctoral Science Foundation)</t>
  </si>
  <si>
    <t>This research was jointly supported by the National Key Research and Development Project of China (No. 2019YFC0409201) and Post-doctoral Science Foundation of China (2019M660521) .</t>
  </si>
  <si>
    <t>10.1016/j.jenvman.2021.113425</t>
  </si>
  <si>
    <t>UR8CA</t>
  </si>
  <si>
    <t>Chen, XW; Wei, W; Xiao, XL; Wallace, D; Hu, C; Zhang, LB; Batt, J; Liu, JH; Gonsior, M; Zhang, Y; LaRoche, J; Hill, P; Xu, DP; Wang, JN; Jiao, NZ; Zhang, R</t>
  </si>
  <si>
    <t>Chen, Xiaowei; Wei, Wei; Xiao, Xilin; Wallace, Douglas; Hu, Chen; Zhang, Lianbao; Batt, John; Liu, Jihua; Gonsior, Michael; Zhang, Yao; LaRoche, Julie; Hill, Paul; Xu, Dapeng; Wang, Jianning; Jiao, Nianzhi; Zhang, Rui</t>
  </si>
  <si>
    <t>Heterogeneous viral contribution to dissolved organic matter processing in a long-term macrocosm experiment</t>
  </si>
  <si>
    <t>Viruses; Microbes; Dissolved organic matter; Macrocosm</t>
  </si>
  <si>
    <t>MARINE VIRUSES; CARBON; OCEAN; INFECTION; DRIVE; BACTERIOPLANKTON; FLUORESCENCE; ENUMERATION; DYNAMICS; LYSIS</t>
  </si>
  <si>
    <t>Viruses saturate environments throughout the world and play key roles in microbial food webs, yet how viral activities affect dissolved organic matter (DOM) processing in natural environments remains elusive. We established a large-scale long-term macrocosm experiment to explore viral dynamics and their potential impacts on microbial mortality and DOM quantity and quality in starved and stratified ecosystems. High viral infection dynamics and the virus-induced cell lysis (6.23-64.68% d-1) was found in the starved seawater macrocosm, which contributed to a significant transformation of microbial biomass into DOM (0.72-5.32 mu g L-1 d-1). In the stratified macrocosm, a substantial amount of viral lysate DOM (2.43-17.87 mu g L-1 d-1) was released into the upper riverine water, and viral lysis and DOM release (0.35-5.75 mu g L-1 d-1) were reduced in the mixed water layer between riverine water and seawater. Viral lysis was stimulated at the bottom of stratified macrocosm, potentially fueled by the sinking of particulate organic carbon. Significant positive and negative associations between lytic viral production and different fluorescent DOM components were found in the starved and stratified macrocosm, indicating the potentially complex viral impacts on the production and utilization of DOM. Results also revealed the significant viral contribution to pools of both relatively higher molecular weight labile DOM and lower molecular weight recalcitrant DOM. Our study suggests that viruses have heterogeneous impact on the cycling and fate of DOM in aquatic environments.</t>
  </si>
  <si>
    <t>[Chen, Xiaowei; Wei, Wei; Xiao, Xilin; Hu, Chen; Zhang, Lianbao; Zhang, Yao; Xu, Dapeng; Wang, Jianning; Jiao, Nianzhi; Zhang, Rui] Xiamen Univ, Coll Ocean &amp; Earth Sci, State Key Lab Marine Environm Sci, Fujian Key Lab Marine Carbon Sequestrat, Xiamen 361102, Peoples R China; [Chen, Xiaowei; Wei, Wei; Xiao, Xilin; Wallace, Douglas; Hu, Chen; Zhang, Lianbao; Batt, John; Liu, Jihua; Zhang, Yao; LaRoche, Julie; Xu, Dapeng; Wang, Jianning; Jiao, Nianzhi; Zhang, Rui] Dalhousie Univ, Joint Lab Ocean Res &amp; Educ LORE, Halifax, NS, Canada; [Chen, Xiaowei; Wei, Wei; Xiao, Xilin; Wallace, Douglas; Hu, Chen; Zhang, Lianbao; Batt, John; Liu, Jihua; Zhang, Yao; LaRoche, Julie; Xu, Dapeng; Wang, Jianning; Jiao, Nianzhi; Zhang, Rui] Shandong Univ, Shandong, Peoples R China; [Chen, Xiaowei; Wei, Wei; Xiao, Xilin; Wallace, Douglas; Hu, Chen; Zhang, Lianbao; Batt, John; Liu, Jihua; Zhang, Yao; LaRoche, Julie; Xu, Dapeng; Wang, Jianning; Jiao, Nianzhi; Zhang, Rui] Xiamen Univ, Xiamen, Peoples R China; [Wei, Wei] Xiamen Univ, Coll Environm &amp; Ecol, Xiamen 361102, Peoples R China; [Wallace, Douglas; Batt, John; Hill, Paul] Dalhousie Univ, Dept Oceanog, Halifax, NS B3H 4R2, Canada; [Liu, Jihua] Shandong Univ, Canada Inst Marine Sci &amp; Technol, Qingdao 266237, Peoples R China; [Gonsior, Michael] Univ Maryland, Chesapeake Biol Lab, Ctr Environm Sci, Solomons, MD 20688 USA; [LaRoche, Julie] Dalhousie Univ, Dept Biol, Halifax, NS B3H 4R2, Canada</t>
  </si>
  <si>
    <t>Jiao, NZ; Zhang, R (corresponding author), Xiamen Univ, Coll Ocean &amp; Earth Sci, State Key Lab Marine Environm Sci, Fujian Key Lab Marine Carbon Sequestrat, Xiamen 361102, Peoples R China.</t>
  </si>
  <si>
    <t>jiao@xmu.edu.cn; ruizhang@xmu.edu.cn</t>
  </si>
  <si>
    <t>Xiao, Xilin/0000-0002-6002-8086</t>
  </si>
  <si>
    <t>National Natural Science Foundation of China [91951209, 41861144018]; National Key Research and Development Program of China [2020YFA06083000]; State Key Laboratory of Marine Environmental Science at Xiamen University</t>
  </si>
  <si>
    <t>National Natural Science Foundation of China(National Natural Science Foundation of China (NSFC)); National Key Research and Development Program of China; State Key Laboratory of Marine Environmental Science at Xiamen University</t>
  </si>
  <si>
    <t>This work was funded by the National Natural Science Foundation of China (91951209 and 41861144018) and the National Key Research and Development Program of China (2020YFA06083000) . Xiaowei Chen was supported by the Ph.D. Fellowship of the State Key Laboratory of Marine Environmental Science at Xiamen University. The authors wish to thank Prof. Hugh Macintyre, Dr. Qiang Shi, Steve Fowler, Claire Normandeau, Jia Sun, Jiezhen Xie and Ran Li for their assistance in the experiment.</t>
  </si>
  <si>
    <t>10.1016/j.envint.2021.106950</t>
  </si>
  <si>
    <t>WW5JX</t>
  </si>
  <si>
    <t>Chen, XZ; Thorp, KR; van Oel, PR; Xu, ZC; Zhou, B; Li, YK</t>
  </si>
  <si>
    <t>Chen, Xiuzhi; Thorp, Kelly R.; van Oel, Pieter R.; Xu, Zhenci; Zhou, Bo; Li, Yunkai</t>
  </si>
  <si>
    <t>Environmental impact assessment of water-saving irrigation systems across 60 irrigation construction projects in northern China</t>
  </si>
  <si>
    <t>Irrigation project; Life cycle assessment; Water footprint; Carbon footprint; Environmental impact; Scenario</t>
  </si>
  <si>
    <t>SUBSURFACE DRIP IRRIGATION; GREENHOUSE-GAS EMISSIONS; CARBON FOOTPRINT; ECONOMIC-EVALUATION; PRODUCTIVITY; AGRICULTURE; CONSUMPTION; CULTIVATION; EFFICIENCY; SUNFLOWER</t>
  </si>
  <si>
    <t>With increasing water shortages partly due to increasing demands, water has become a globally relevant issue especially in arid and semi-arid regions. Water-saving irrigation technologies provide new ways for improving the efficiency of water use for agricultural production. Although efficient irrigation management could lead to water savings and increased yields, the water consumption and greenhouse gas emissions during the construction of irrigation projects also puts pressure on environmental health. However, little research has considered the environmental impact of the construction process and materials. To fill this gap, the water footprint (WF) and carbon footprint (CF) of irrigation projects were calculated using life cycle assessment (LCA) methods. The results for sixty typical irrigation projects in northern China showed that the WF accounted for only 0.2-1.5% of the total agricultural WF and 2.3 -8.8% of the water saved. When the WF to construct modern irrigation systems is not considered, the water-saving effects of these systems are generally overestimated by 13%. The CF for irrigation projects was 42.0% of all agricultural activities. Due to the difficulty to obtain detailed information for irrigation projects, this paper established the relationship between financial investment or area and CF for three kinds of irrigation projects. It provided a simple quantitative method for assessing its environmental impacts. By comparing environmental impacts and production benefits under different scenarios, using drip irrigation over the long-term could increase crop yield and reduce water footprint, but carbon footprint was increased at the same time. This study suggests that it is necessary to assess the environmental impacts of irrigation construction projects from a life cycle perspective rather focusing only on yield increases and reductions in irrigation amounts. (C) 2019 Elsevier Ltd. All rights reserved.</t>
  </si>
  <si>
    <t>[Chen, Xiuzhi; Zhou, Bo; Li, Yunkai] China Agr Univ, Coll Water Resource &amp; Civil Engn, 17 Qinghua East Rd, Beijing 100083, Peoples R China; [Thorp, Kelly R.] ARS, USDA, 21881 N Cardon Ln, Maricopa, AZ 85138 USA; [van Oel, Pieter R.] Wageningen Univ, Water Resources Management Grp, POB 47, NL-6700 AA Wageningen, Netherlands; [Xu, Zhenci] Univ Michigan, Sch Environm &amp; Sustainabil, 500 S State St, Ann Arbor, MI 48109 USA</t>
  </si>
  <si>
    <t>Li, YK (corresponding author), China Agr Univ, Coll Water Resource &amp; Civil Engn, 17 Qinghua East Rd, Beijing 100083, Peoples R China.</t>
  </si>
  <si>
    <t>yunkai@cau.edu.cn</t>
  </si>
  <si>
    <t>Thorp, Kelly/C-2013-2009; van Oel, Pieter/B-2080-2010</t>
  </si>
  <si>
    <t>Thorp, Kelly/0000-0001-9168-875X; Chen, Xiuzhi/0000-0002-9371-4648; Li, Yunkai/0000-0003-4226-3805; van Oel, Pieter/0000-0001-7740-0537; Xu, Zhenci/0000-0003-4123-077X</t>
  </si>
  <si>
    <t>National Key Research and Development Plan [2017YFD0201504]; National Natural Science Foundation of China of China [51621061, 51790531]</t>
  </si>
  <si>
    <t>National Key Research and Development Plan; National Natural Science Foundation of China of China(National Natural Science Foundation of China (NSFC))</t>
  </si>
  <si>
    <t>We appreciate financial support from the National Key Research and Development Plan (2017YFD0201504) and the National Natural Science Foundation of China of China (51621061, 51790531). We thank anonymous reviewers and editors for very helpful comments and suggestion of the manuscript.</t>
  </si>
  <si>
    <t>10.1016/j.jclepro.2019.118883</t>
  </si>
  <si>
    <t>JX4XQ</t>
  </si>
  <si>
    <t>Chen, YS; Zhou, Y; Fang, SQ; Li, M; Wang, YJ; Cao, KH</t>
  </si>
  <si>
    <t>Chen, Yingshan; Zhou, Yan; Fang, Shiqi; Li, Mo; Wang, Yijia; Cao, Kaihua</t>
  </si>
  <si>
    <t>Crop pattern optimization for the coordination between economy and environment considering hydrological uncertainty</t>
  </si>
  <si>
    <t>Crop pattern; Multi-objective optimization; Agricultural non-point source pollution; Export coefficient method; Water quality model; Uncertainty</t>
  </si>
  <si>
    <t>With the rapid growth of population and economy, shortage and mismatch of land and water resources have deepened the need for cropping pattern optimization. In the context of the sustainable development of agriculture, cropping pattern optimization should not only pursue economic benefits, but the consequent environmental effects also deserve equal attention. Meanwhile, climate change increases the complexity of balancing conflicts of economic-environmental system by cropping pattern optimization. Therefore, this paper builds a multi-objective programming model for Economic-Environmental Synergistic Optimization for Cropping Pattern under Climate Change (EESO-CP-CC) model, with the goals of economic benefit increment and environmental pollutants emission reduction. The EESO-CP-CC model couples a non-point source pollution input-output model, a one-dimensional water quality model and an economic benefit function into an integrated framework. Fuzzy method was used to solve the optimization model, and the stochastic uncertainty of water supply under climate change was quantified by the integration of Bayesian approach and interval linear regression. The model was applied to Jinxi Irrigation District (JXID) in Heilongjiang Province, northeast of China. Results show that by adjusting the acreage of rice, corn and soybean, the harmony degree of economy-society-environment system increased by 10.7% compared to the current situation, indicating that the model tends to achieve the best possible economic benefits while ensuring the environmental effects. Compared with actual cropping pattern, the pollutants emissions reduced by 24.7% and 3% fromcorn and soybean, respectively. However, this led to a decrease of economic benefit by 8% in exchange, showing the trade-off between environmental pollution reduction and economic benefits improvement. The output coefficients of nitrogen and phosphorus pollutants were optimized, with the optimal output reducing by 20% compared to the standard. Cropping pattern and water resources allocation vary with different climate change conditions, however, the amplitude of variation is modest, indicating that the model can cope well with the changing environment. The developed model can help achieve synergistic development of economic benefits and environmental effects, and thus promote sustainable development of irrigation areas, and improve the coping capacity of agricultural water and land under climate change, by cropping pattern optimization and planning. (C) 2021 Elsevier B.V. All rights reserved.</t>
  </si>
  <si>
    <t>[Chen, Yingshan; Zhou, Yan; Li, Mo; Cao, Kaihua] Northeast Agr Univ, Sch Water Conservancy &amp; Civil Engn, Harbin 150030, Heilongjiang, Peoples R China; [Fang, Shiqi] North Carolina State Univ, 915 Partners Way, Raleigh, NC 27695 USA; [Li, Mo] Northeast Agr Univ, Minist Agr, Key Lab Effect Utilizat Agr Water Resources, Harbin 150030, Heilongjiang, Peoples R China; [Wang, Yijia] Univ Hong Kong, Dept Ind &amp; Mfg Syst Engn, Hong Kong 999077, Peoples R China</t>
  </si>
  <si>
    <t>Li, M (corresponding author), Northeast Agr Univ, Sch Water Conservancy &amp; Civil Engn, Harbin 150030, Heilongjiang, Peoples R China.;Wang, YJ (corresponding author), Univ Hong Kong, Dept Ind &amp; Mfg Syst Engn, Hong Kong 999077, Peoples R China.</t>
  </si>
  <si>
    <t>limo0828@neau.edu.cn; yijiawang@connect.hku.hk</t>
  </si>
  <si>
    <t>Wang, Yi-Jia/0000-0001-9834-8854</t>
  </si>
  <si>
    <t>National Natural Science Foundation of China [52079029]; Yong Innovative Talents Training Programming for Universities of Heilongjaing Province [UNPYSCT2020108]; Key Laboratory Program of Ministry of Agriculture and Rural Affairs of the People's Republic of China [AWR2021001]</t>
  </si>
  <si>
    <t>National Natural Science Foundation of China(National Natural Science Foundation of China (NSFC)); Yong Innovative Talents Training Programming for Universities of Heilongjaing Province; Key Laboratory Program of Ministry of Agriculture and Rural Affairs of the People's Republic of China</t>
  </si>
  <si>
    <t>This research was supported by the National Natural Science Foundation of China (52079029), Yong Innovative Talents Training Programming for Universities of Heilongjaing Province (UNPYSCT2020108), and the Key Laboratory Program of Ministry of Agriculture and Rural Affairs of the People's Republic of China (AWR2021001).</t>
  </si>
  <si>
    <t>FEB 25</t>
  </si>
  <si>
    <t>10.1016/j.scitotenv.2021.151152</t>
  </si>
  <si>
    <t>YY8QP</t>
  </si>
  <si>
    <t>Chen, Z; Dong, JX; Asif, Z</t>
  </si>
  <si>
    <t>Chen, Zhi; Dong, Jinxin; Asif, Zunaira</t>
  </si>
  <si>
    <t>A regional numerical environmental multimedia modeling approach to assess spatial Eco-Environmental exposure risk of perfluorooctane sulfonate (PFOS) in the Pearl river basin</t>
  </si>
  <si>
    <t>Environmental multimedia model; Numerical analysis; Spatiotemporal resolution; PFOS; River basin; Health risk</t>
  </si>
  <si>
    <t>PERFLUOROALKYL SUBSTANCES PFASS; FRESH-WATER; PBDE EMISSIONS; DELTA REGION; FATE MODELS; ACIDS PFAAS; TRANSPORT; BIOACCUMULATION; CHINA; SIMULATION</t>
  </si>
  <si>
    <t>This paper presents a novel numerical environmental multimedia modeling system (RNEMM) for assessing the environmental fate of emerging organic contaminants and their relative health risk at a regional scale. The RNEMM is developed based on an integrated numerical algorithm that comprises four sub-models: a river network simulation module, a gaseous phase simulation module, a mass balance based simulation module for soil compartment, and a food web analysis module. This RNEMM has been applied to simulate the spatial distribution of PFOS and assess the consequent health risks for a central water basin region of the Pearl River in China. The study region includes the urban areas of Guangzhou, Foshan, and Dongguan Cities with emission sources of PFOS, which was detected in local water, sediments, and air environment. The spatial concentration distributions of PFOS in water, sediment, air, soil, and various fish species are examined based on RNEMM and compared with the measured data. With a focus on water environment, it shows that the simulated results essentially agree well with measured concentrations. Comparing the simulated results and the measured data collected in 2013, the relative errors are mostly less than 40 % in the surface water and sediment zones for this regional scale field study. Whereas the relative error in the atmosphere zone is less than 5%. In addition, the health risk assessment for children and adults is conducted based on the RNEMM approach. The hazard quotient (HQ) values for the 95th percentile in most subareas of the study region are higher than 0.1, showing a low-risk level for the study period. The results indicate that the RNEMM is a useful modeling tool to manage the environmental and health risks associated with emerging contaminants on regional air, water, soil, and ecosystem at an adequate spatial-temporal resolution.</t>
  </si>
  <si>
    <t>[Chen, Zhi; Dong, Jinxin; Asif, Zunaira] Concordia Univ, Dept Bldg Civil &amp; Environm Engn, Montreal, PQ H3G 1M8, Canada</t>
  </si>
  <si>
    <t>Chen, Z (corresponding author), Concordia Univ, Dept Bldg Civil &amp; Environm Engn, Montreal, PQ H3G 1M8, Canada.</t>
  </si>
  <si>
    <t>zhichen@bcee.concordia.ca</t>
  </si>
  <si>
    <t>Natural Sciences and Engineering Research Council of Canada (NSERC)</t>
  </si>
  <si>
    <t>Natural Sciences and Engineering Research Council of Canada (NSERC)(Natural Sciences and Engineering Research Council of Canada (NSERC))</t>
  </si>
  <si>
    <t>This study was supported in part by the Natural Sciences and Engineering Research Council of Canada (NSERC) .</t>
  </si>
  <si>
    <t>10.1016/j.envint.2022.107101</t>
  </si>
  <si>
    <t>ZH4OD</t>
  </si>
  <si>
    <t>Chen, Z; Huang, GH; Chakma, A; Tontiwachwuthikul, P</t>
  </si>
  <si>
    <t>Eliasson, B; Riemer, P; Wokaun, A</t>
  </si>
  <si>
    <t>Environmental risk assessment for aquifer disposal of carbon dioxide</t>
  </si>
  <si>
    <t>GREENHOUSE GAS CONTROL TECHNOLOGIES</t>
  </si>
  <si>
    <t>4th International Conference on Greenhouse Gas Control Technologies (GHGT-4)</t>
  </si>
  <si>
    <t>AUG 30-SEP 02, 1998</t>
  </si>
  <si>
    <t>INTERLAKEN, SWITZERLAND</t>
  </si>
  <si>
    <t>ABB Corp Res,Int Energy Agency Greenhouse Gas Programme,British Petr,ETH,Norsk Hydro,PSI,RITE,SAIC,Saudi Aramco,Shell,Siemens,Statoil,Swiss Fed Off Energy,Swiss Re,US DOE</t>
  </si>
  <si>
    <t>aquifer disposal; carbon dioxide; environmental management; probability; reliability; stochastic risk assessment</t>
  </si>
  <si>
    <t>OCEAN DISPOSAL; CO2; UNCERTAINTY; TRANSPORT; SYSTEMS</t>
  </si>
  <si>
    <t>Considerable discussion has lasted for over a decade in both scientific and industrial circles as to how anthropogenic emissions of carbon dioxide can be controlled to reduce greenhouse effect that contributes to global warming. Methods of underground-aquifer disposal of CO2 were suggested, with some practical application being reported. Examples include injection of high pressure CO2 solution into underground aquifer, and pumping of slurry, super critical CO2 fluid into depths of greater than 3000 m. However, environmental impacts and risks exist in a number of disposal sites over the world. Specific concerns include safety of transport and injection processes for CO2, leakage of liquid CO2, escaping of CO2 (from saturated aquifer), and chemical reaction between CO2 and other chemicals in aquifer. Consequently, the surrounding environment would be under threat. Examples of the impacts and risks include (a) lowering pH value of surrounding water zone due to dissolved CO2 disposal could introduce a risk of disturbing short- or long-term physical and biological processes in the aquifer; and (b) a variety of pathways exist for CO2 (and the associated contaminants) to return to the atmosphere and thus generate impacts on agriculture, forest, and public health. Therefore, decisions of detailed disposal activities should be based on effective analyses of these risks. By systematically analyzing factors related to CO2 disposal and the related environmental and economic concerns, criteria and objectives, this study introduces a risk assessment approach based on stochastic risk analysis (SRA). It is useful for comprehensively evaluating risks within a system containing many subsystems with complicated interrelationships. It can incorporate effects of different impact factors and prevention/protection techniques within a general framework. The modelling results have provided bases for determining desirable management actions. The SRA is applied to a hypothetical case study of aquifer disposal for CO2 generated by four large coal-fired power plants. The result indicates that reasonable solutions have been obtained. They provide useful decision support for identifying appropriate plans of not only CO2 disposal actions but also the related environmental management activities.</t>
  </si>
  <si>
    <t>Univ Regina, Environm Syst Engn Program, Regina, SK S4S 0A2, Canada</t>
  </si>
  <si>
    <t>Chen, Z (corresponding author), Univ Regina, Environm Syst Engn Program, Regina, SK S4S 0A2, Canada.</t>
  </si>
  <si>
    <t>0-08-043018-X</t>
  </si>
  <si>
    <t>10.1016/B978-008043018-8/50036-9</t>
  </si>
  <si>
    <t>Engineering, Environmental; Engineering, Chemical; Environmental Sciences; Geosciences, Multidisciplinary</t>
  </si>
  <si>
    <t>BN24H</t>
  </si>
  <si>
    <t>Cheng, H; Dong, SC; Li, FJ; Yang, Y; Li, Y; Li, ZH</t>
  </si>
  <si>
    <t>Cheng, Hao; Dong, Suocheng; Li, Fujia; Yang, Yang; Li, Yu; Li, Zehong</t>
  </si>
  <si>
    <t>A circular economy system for breaking the development dilemma of 'ecological Fragility Economic poverty' vicious circle: A CEEPS-SD analysis</t>
  </si>
  <si>
    <t>Circular economy system; CEEPS-SD model; Simulation and improvement; Ecological economic effects; FPVC development dilemma</t>
  </si>
  <si>
    <t>DYNAMICS; MANAGEMENT; WASTES; MODEL</t>
  </si>
  <si>
    <t>In nowadays, there are a large number of regions in the world facing with double pressures of ecological fragility and economic poverty. In these regions, if human choose traditional development mode to constantly exploited natural resources for developing economy, the environment will be hardly destroyed or polluted, and finally cause larger economic loss and make poverty more serious. It formed a development dilemma of environmental fragility-economic poverty vicious circle (FPVC). How to break FPVC has been the goal being pursued in the literature worldwide. In this study, we constructed a Circular-Economy-Effect-and-Policy-Simulation-System-Dynamics (CEEPS-SD) model, evaluated the ecological economic comprehensive effects and simulated the future development trends of the circular economy system (CES) which we have planned, constantly tracked and improved in Anding District of Northwest China for 16 years, that is a typical FPVC area. The evaluation and simulation results notably evidenced that the CES had four ecological economic benefits: livestock faeces pollution elimination, water saving, agricultural waste recycling, as well as energy conservation and emission reduction. Through long-term and stable operation, the CES can expand its ecological economic comprehensive benefits constantly and finally eliminate the double pressures of ecological fragility and economic poverty. This study could help large number similar FPVC areas in the world to scientifically build, manage, evaluate, simulate and optimize CES for getting rid of FPVC and achieving sustainable development, which has important theoretical significance and practical value. (C) 2018 Elsevier Ltd. All rights reserved.</t>
  </si>
  <si>
    <t>[Cheng, Hao; Dong, Suocheng; Li, Fujia; Yang, Yang; Li, Yu; Li, Zehong] Chinese Acad Sci, Inst Geog Sci &amp; Nat Resources Res, Beijing 100101, Peoples R China</t>
  </si>
  <si>
    <t>Li, FJ (corresponding author), Chinese Acad Sci, Inst Geog Sci &amp; Nat Resources Res, Beijing 100101, Peoples R China.</t>
  </si>
  <si>
    <t>lifujia2003@163.com</t>
  </si>
  <si>
    <t>LIU, Yansui/T-6954-2019</t>
  </si>
  <si>
    <t>Strategic Pilot Science &amp; Technology Program A of Chinese Academy of Sciences [XDA20030203]; National Natural Science Foundation of China [41701639]; Science &amp; Technology Basic Resources Investigation Program of China [2017FY101304]</t>
  </si>
  <si>
    <t>Strategic Pilot Science &amp; Technology Program A of Chinese Academy of Sciences; National Natural Science Foundation of China(National Natural Science Foundation of China (NSFC)); Science &amp; Technology Basic Resources Investigation Program of China</t>
  </si>
  <si>
    <t>This research was funded by the Strategic Pilot Science &amp; Technology Program A of Chinese Academy of Sciences (XDA20030203), National Natural Science Foundation of China (41701639), and Science &amp; Technology Basic Resources Investigation Program of China (2017FY101304).</t>
  </si>
  <si>
    <t>10.1016/j.jclepro.2018.12.014</t>
  </si>
  <si>
    <t>HK4SD</t>
  </si>
  <si>
    <t>Cherry, K; Mooney, SJ; Ramsden, S; Shepherd, MA</t>
  </si>
  <si>
    <t>Cherry, K.; Mooney, S. J.; Ramsden, S.; Shepherd, M. A.</t>
  </si>
  <si>
    <t>Using field and farm nitrogen budgets to assess the effectiveness of actions mitigating N loss to water</t>
  </si>
  <si>
    <t>Nitrogen budget; Farm-gate; Soil surface; Manure management</t>
  </si>
  <si>
    <t>DAIRY FARMS; ENVIRONMENTAL-POLICIES; NUTRIENT BALANCES; SURFACE-WATER; MANAGEMENT; SYSTEMS; AGRICULTURE; SURPLUSES; QUALITY; INPUTS</t>
  </si>
  <si>
    <t>Many water bodies are at risk from diffuse nitrogen (N) pollution from farm sources. Catchment buffering and long transition times mean responses to mitigation practices implemented on farms may not be detected by short-term measurement. We investigated the feasibility of using field- and farm-scale N budgets to evaluate mitigation effectiveness in the short-term, and the implications of application scale on such evaluations. Farm data were collected from 34 farms for four cropping seasons (2004-2008) in two catchments in SW England. All farms adopted one or more mitigation practices to try to decrease N leaching in the final year of data collection. Nitrogen budgets were compared before and after their implementation to explore the sensitivity of calculations to mitigation at the two scales. Post mitigation, field-scale surplus (on a crop average basis) decreased significantly (p &lt; 0.05), and exposed opportunities to reduce N surpluses through improved manure management. At the farm scale, N surplus improved on 27 farms (79%) with surplus reductions averaging 23 kg N ha(-1) (29%). However, sensitivity to a range of other factors including cropping, stocking density, weather (yield) and fertiliser price, combined with a likely small effect of the mitigation practices, restricted the extent and certainty with which reductions in N surplus could be attributed to mitigation. A longer run of data post-mitigation is required to add certainty. However, the analysis suggests that N budgets are of value for identifying mitigation strategies. (C) 2011 Elsevier B.V. All rights reserved.</t>
  </si>
  <si>
    <t>[Cherry, K.; Mooney, S. J.; Ramsden, S.] Univ Nottingham, Div Agr &amp; Environm Sci, Nottingham NG7 2RD, England; [Shepherd, M. A.] AgResearch Ltd, Hamilton 3240, New Zealand</t>
  </si>
  <si>
    <t>Mooney, SJ (corresponding author), Univ Nottingham, Div Agr &amp; Environm Sci, Univ Pk, Nottingham NG7 2RD, England.</t>
  </si>
  <si>
    <t>sacha.mooney@nottingham.ac.uk</t>
  </si>
  <si>
    <t>Mooney, Sacha J/G-4020-2010</t>
  </si>
  <si>
    <t>Shepherd, Mark/0000-0001-6051-4490; Mooney, Sacha/0000-0002-9314-8113; Ramsden, Stephen/0000-0001-5652-3749</t>
  </si>
  <si>
    <t>University of Nottingham; ADAS UK Ltd.</t>
  </si>
  <si>
    <t>The authors would like to acknowledge ADAS UK Ltd. and Wessex Water for their invaluable assistance in obtaining farm data during the WAgriCo project. Postgraduate research funding from the University of Nottingham and ADAS UK Ltd. is also gratefully acknowledged.</t>
  </si>
  <si>
    <t>10.1016/j.agee.2011.06.021</t>
  </si>
  <si>
    <t>900XV</t>
  </si>
  <si>
    <t>Chester, AH; Gordon, C; Hartmann, HA; Bartell, SE; Ansah, E; Yan, T; Li, B; Dampha, NK; Edmiston, PL; Novak, PJ; Schoenfuss, HL</t>
  </si>
  <si>
    <t>Chester, Anndee Huff; Gordon, Christopher; Hartmann, Heather A.; Bartell, Stephen E.; Ansah, Emmanuel; Yan, Tao; Li, Bo; Dampha, Nfamara K.; Edmiston, Paul L.; Novak, Paige J.; Schoenfuss, Heiko L.</t>
  </si>
  <si>
    <t>Contaminants of Emerging Concern in the Lower Volta River, Ghana, West Africa: The Agriculture, Aquaculture, and Urban Development Nexus</t>
  </si>
  <si>
    <t>Contaminants of emerging concern; Ecotoxicology; Environmental chemistry; Microbial toxicology; Organic contaminants</t>
  </si>
  <si>
    <t>ANTIBIOTIC-RESISTANCE GENES; PERFLUOROALKYL SUBSTANCES; VETERINARY ANTIBIOTICS; BACTERIAL COMMUNITIES; AQUATIC ENVIRONMENT; WATER-QUALITY; HEALTH-RISK; PHARMACEUTICALS; SEDIMENT; POLYFLUOROALKYL</t>
  </si>
  <si>
    <t>Contaminants of emerging concern (CECs) are ubiquitous in aquatic environments across all continents and are relatively well known in the developed world. However, few studies have investigated their presence and biological effects in low- and middle-income countries. We provide a survey of CEC presence in the Volta River, Ghana, and examine the microbial consequences of anthropogenic activities along this economically and ecologically important African river. Water and sediment samples were taken by boat or from shore at 14 sites spanning 118 km of river course from the Volta estuary to the Akosombo dam. Sample extracts were prepared for targeted analysis of antimicrobial CECs, N,N-diethyl-meta-toluamide, and per- and polyfluoroalkyl substances (PFAS; water only). Concurrent samples were extracted to characterize the microbial community and antibiotic-resistant genes (ARGs). Antibiotics and PFAS (PFAS, 2-20 ng/L) were found in all water samples; however, their concentrations were usually in the low nanograms per liter range and lower than reported for other African, European, and North American studies. N,N-Diethyl-meta-toluamide was present in all samples. The number of different genes detected (between one and 10) and total ARG concentrations varied in both water (9.1 x 10(-6) to 8.2 x 10(-3)) and sediment (2.2 x 10(-4) to 5.3 x 10(-2)), with increases in gene variety at sites linked to urban development, sand mining, agriculture, and shellfish processing. Total ARG concentration spikes in sediment samples were associated with agriculture. No correlations between water quality parameters, CEC presence, and/or ARGs were noted. The presence of CECs in the lower Volta River highlights their global reach. The overall low concentrations of CECs detected is encouraging and, coupled with mitigation measures, can stymie future CEC pollution in the Volta River. Environ Toxicol Chem 2022;00:1-13. (c) 2021 SETAC</t>
  </si>
  <si>
    <t>[Chester, Anndee Huff; Dampha, Nfamara K.; Novak, Paige J.] Univ Minnesota, Dept Civil Environm &amp; Geoengn, Minneapolis, MN USA; [Gordon, Christopher; Ansah, Emmanuel] Univ Ghana, Inst Environm &amp; Sanitat Studies, Legon, Greater Accra, Ghana; [Hartmann, Heather A.; Edmiston, Paul L.] Coll Wooster, Dept Chem, Wooster, OH 44691 USA; [Bartell, Stephen E.] Normandale Community Coll, Dept Biol, Bloomington, MN USA; [Yan, Tao; Li, Bo] Univ Hawaii Manoa, Dept Civil &amp; Environm Engn, Honolulu, HI 96822 USA; [Schoenfuss, Heiko L.] St Cloud State Univ, Aquat Toxicol Lab, St Cloud, MN 56301 USA</t>
  </si>
  <si>
    <t>Schoenfuss, HL (corresponding author), St Cloud State Univ, Aquat Toxicol Lab, St Cloud, MN 56301 USA.</t>
  </si>
  <si>
    <t>hschoenfuss@stcloudstate.edu</t>
  </si>
  <si>
    <t>LI, Bo/0000-0002-7568-9880</t>
  </si>
  <si>
    <t>National Science Foundation [CBET 1336062, CBET 1510131, MRI 2017788]; University of Minnesota Joseph T. and Rose S. Ling Chair in Environmental Engineering; St. Cloud State University Midcareer grant [211159]</t>
  </si>
  <si>
    <t>National Science Foundation(National Science Foundation (NSF)); University of Minnesota Joseph T. and Rose S. Ling Chair in Environmental Engineering; St. Cloud State University Midcareer grant</t>
  </si>
  <si>
    <t>Funding for the present study was provided by the National Science Foundation (CBET 1336062, to H.L. Schoenfuss; CBET 1510131, to P.J. Novak; MRI 2017788, to P.L. Edmiston), the University of Minnesota Joseph T. and Rose S. Ling Chair in Environmental Engineering (to P.J. Novak), and a St. Cloud State University Midcareer grant (211159, to H.L. Schoenfuss). We thank staff, faculty, and students at the University of Ghana for assistance with travel arrangements and fieldwork. E. Painter assisted with analysis of mass spectrometric data. B. Lorenz provided Figure 1.</t>
  </si>
  <si>
    <t>10.1002/etc.5279</t>
  </si>
  <si>
    <t>YO5IC</t>
  </si>
  <si>
    <t>Cheung, WWL; Frölicher, TL; Lam, VWY; Oyinlola, MA; Reygondeau, G; Sumaila, UR; Tai, TC; Teh, LCL; Wabnitz, CCC</t>
  </si>
  <si>
    <t>Cheung, William W. L.; Frolicher, Thomas L.; Lam, Vicky W. Y.; Oyinlola, Muhammed A.; Reygondeau, Gabriel; Sumaila, U. Rashid; Tai, Travis C.; Teh, Lydia C. L.; Wabnitz, Colette C. C.</t>
  </si>
  <si>
    <t>Marine high temperature extremes amplify the impacts of climate change on fish and fisheries</t>
  </si>
  <si>
    <t>SCIENCE ADVANCES</t>
  </si>
  <si>
    <t>21ST-CENTURY PROJECTIONS; MANAGEMENT; HEATWAVES; UNCERTAINTIES; VARIABILITY; CMIP5</t>
  </si>
  <si>
    <t>Extreme temperature events have occurred in all ocean basins in the past two decades with detrimental impacts on marine biodiversity, ecosystem functions, and services. However, global impacts of temperature extremes on fish stocks, fisheries, and dependent people have not been quantified. Using an integrated climate-biodiversity-fisheries-economic impact model, we project that, on average, when an annual high temperature extreme occurs in an exclusive economic zone, 77% of exploited fishes and invertebrates therein will decrease in biomass while maximum catch potential will drop by 6%, adding to the decadal-scale mean impacts under climate change. The net negative impacts of high temperature extremes on fish stocks are projected to cause losses in fisheries revenues and livelihoods in most maritime countries, creating shocks to fisheries social-ecological systems particularly in climate-vulnerable areas. Our study highlights the need for rapid adaptation responses to extreme temperatures in addition to carbon mitigation to support sustainable ocean development.</t>
  </si>
  <si>
    <t>[Cheung, William W. L.; Lam, Vicky W. Y.; Oyinlola, Muhammed A.; Reygondeau, Gabriel; Sumaila, U. Rashid; Tai, Travis C.; Teh, Lydia C. L.; Wabnitz, Colette C. C.] Univ British Columbia, Inst Oceans &amp; Fisheries, Vancouver, BC, Canada; [Frolicher, Thomas L.] Univ Bern, Phys Inst, Climate &amp; Environm Phys, Bern, Switzerland; [Frolicher, Thomas L.] Univ Bern, Oeschger Ctr Climate Change Res, Bern, Switzerland; [Sumaila, U. Rashid] Univ British Columbia, Sch Publ Policy &amp; Global Affairs, Vancouver, BC, Canada; [Sumaila, U. Rashid] Univ Kebangsaan Malaysia, Inst Environm &amp; Dev LESTARI, Bangi 43600, Selangor, Malaysia; [Wabnitz, Colette C. C.] Stanford Univ, Stanford Ctr Ocean Solut, Stanford, CA 94305 USA</t>
  </si>
  <si>
    <t>University of British Columbia; University of Bern; University of Bern; University of British Columbia; Universiti Kebangsaan Malaysia; Stanford University</t>
  </si>
  <si>
    <t>Cheung, WWL (corresponding author), Univ British Columbia, Inst Oceans &amp; Fisheries, Vancouver, BC, Canada.</t>
  </si>
  <si>
    <t>w.cheung@oceans.ubc.ca</t>
  </si>
  <si>
    <t>Sumaila, U. Rashid/ABE-6475-2020; Lam, Vy/KBQ-7534-2024; Reygondeau, Gabriel/G-1903-2017; Froelicher, Thomas/AAG-9598-2019; Oyinlola, Muhammed Alolade/B-4363-2019; , William/F-5104-2013</t>
  </si>
  <si>
    <t>Froelicher, Thomas/0000-0003-2348-7854; Lam, Vicky/0000-0002-1931-0514; Oyinlola, Muhammed Alolade/0000-0001-5177-854X; , William/0000-0003-3626-1045; Sumaila, Rashid/0000-0002-1851-1621</t>
  </si>
  <si>
    <t>Hans Sigrist Foundation; Oeschger Centre for Climate Change Research; Natural Sciences and Engineering Research Council of Canada; Social Sciences and Humanities Research Council of Canada through the OceanCanada Partnership; Nippon Foundation-The University of British Columbia Nereus Program; Killam Research Fellowship; Swiss National Science Foundation [PP00P2_170687, PP00P2_198897]; European Union [820989]; Walton Family Foundation [2018-1371]; David and Lucile Packard Foundation [2019-68336]; Gordon and Betty Moore Foundation [GBMF5668.02]; Swiss National Science Foundation (SNF) [PP00P2_198897] Funding Source: Swiss National Science Foundation (SNF)</t>
  </si>
  <si>
    <t>Hans Sigrist Foundation; Oeschger Centre for Climate Change Research; Natural Sciences and Engineering Research Council of Canada(Natural Sciences and Engineering Research Council of Canada (NSERC)CGIAR); Social Sciences and Humanities Research Council of Canada through the OceanCanada Partnership(Social Sciences and Humanities Research Council of Canada (SSHRC)); Nippon Foundation-The University of British Columbia Nereus Program; Killam Research Fellowship; Swiss National Science Foundation(Swiss National Science Foundation (SNSF)); European Union(European Union (EU)); Walton Family Foundation; David and Lucile Packard Foundation(The David &amp; Lucile Packard Foundation); Gordon and Betty Moore Foundation(Gordon and Betty Moore Foundation); Swiss National Science Foundation (SNF)(Swiss National Science Foundation (SNSF))</t>
  </si>
  <si>
    <t>W.W.L.C. thanks the Hans Sigrist Foundation and the Oeschger Centre for Climate Change Research for financial support for his residence at the University of Bern. W.W.L.C. also acknowledges funding support from the Natural Sciences and Engineering Research Council of Canada (Discovery Grant), the Social Sciences and Humanities Research Council of Canada through the OceanCanada Partnership, The Nippon Foundation-The University of British Columbia Nereus Program, and the Killam Research Fellowship. T.L.F. thanks the Swiss National Science Foundation (PP00P2_170687 and PP00P2_198897) and the European Union's Horizon 2020 research and innovation programme under grant agreement no. 820989 (project COMFORT: Our common future ocean in the Earth system-quantifying coupled cycles of carbon, oxygen, and nutrients for determining and achieving safe operating spaces with respect to tipping points) for financial support and the CSCS Swiss National Supercomputing Centre for computing resources. W.W.L.C. thanks Compute Canada for the provision of advanced research computing resources. C.C.C.W. acknowledges funding support from The Nippon Foundation-The University of British Columbia Nereus Program, the Walton Family Foundation (grant 2018-1371), the David and Lucile Packard Foundation (grant 2019-68336), and the Gordon and Betty Moore Foundation (grant GBMF5668.02). Funding provided to C.C.C.W. under these grants has been critical to support her time.</t>
  </si>
  <si>
    <t>AMER ASSOC ADVANCEMENT SCIENCE</t>
  </si>
  <si>
    <t>1200 NEW YORK AVE, NW, WASHINGTON, DC 20005 USA</t>
  </si>
  <si>
    <t>2375-2548</t>
  </si>
  <si>
    <t>SCI ADV</t>
  </si>
  <si>
    <t>Sci. Adv.</t>
  </si>
  <si>
    <t>eabh0895</t>
  </si>
  <si>
    <t>10.1126/sciadv.abh0895</t>
  </si>
  <si>
    <t>WA7US</t>
  </si>
  <si>
    <t>Cheung, WWL; Wei, CL; Levin, LA</t>
  </si>
  <si>
    <t>Cheung, William W. L.; Wei, Chih-Lin; Levin, Lisa A.</t>
  </si>
  <si>
    <t>Vulnerability of exploited deep-sea demersal species to ocean warming, deoxygenation, and acidification</t>
  </si>
  <si>
    <t>ENVIRONMENTAL BIOLOGY OF FISHES</t>
  </si>
  <si>
    <t>Deep sea; Vulnerability; Climate change; Fisheries; Multi-stressors; Adaptation</t>
  </si>
  <si>
    <t>CLIMATE-CHANGE; FUZZY-LOGIC; BIODIVERSITY; FISHERIES; SYSTEM; PROJECTIONS; ATLANTIC; MODELS</t>
  </si>
  <si>
    <t>Vulnerability of marine species to climate change (including ocean acidification, deoxygenation, and associated changes in food supply) depends on species' ecological and biological characteristics. Most existing assessments focus on coastal species but systematic analysis of climate vulnerability for the deep sea is lacking. Here, we combine a fuzzy logic expert system with species biogeographical data to assess the risks of climate impacts to the population viability of 32 species of exploited demersal deep-sea species across the global ocean. Climatic hazards are projected to emerge from historical variabilities in all the recorded habitats of the studied species by the mid-twenty-first century. Species that are both at very high risk of climate impacts and highly vulnerable to fishing include Antarctic toothfish (Dissostichus mawsoni), rose fish (Sebastes norvegicus), roughhead grenadier (Macrourus berglax), Baird's slickhead (Alepocephalus bairdii), cusk (Brosme brosme), and Portuguese dogfish (Centroscymnus coelepis). Most exploited deep-sea fishes are likely to be at higher risk of local, or even global, extinction than previously assessed because of their high vulnerability to both climate change and fishing. Spatially, a high concentration of deep-sea species that are climate vulnerable is predicted in the northern Atlantic Ocean and the Indo-Pacific region. Aligning carbon mitigation with improved fisheries management offers opportunities for overall risk reduction in the coming decades. Regional fisheries management organizations (RFMOs) have an obligation to incorporate climate change in their deliberations. In addition, deep-sea areas that are not currently managed by RFMOs should be included in existing or new international governance institutions or arrangements.</t>
  </si>
  <si>
    <t>[Cheung, William W. L.] Univ British Columbia, Inst Oceans &amp; Fisheries, Vancouver, BC V6T 1Z4, Canada; [Wei, Chih-Lin] Natl Taiwan Univ, Inst Oceanog, Taipei, Taiwan; [Levin, Lisa A.] Univ Calif San Diego, Ctr Marine Biodivers &amp; Conservat, Scripps Inst Oceanog, La Jolla, CA 92093 USA</t>
  </si>
  <si>
    <t>University of British Columbia; National Taiwan University; University of California System; University of California San Diego; Scripps Institution of Oceanography</t>
  </si>
  <si>
    <t>Cheung, WWL (corresponding author), Univ British Columbia, Inst Oceans &amp; Fisheries, Vancouver, BC V6T 1Z4, Canada.</t>
  </si>
  <si>
    <t>Cheung, William/F-5104-2013</t>
  </si>
  <si>
    <t>Cheung, William/0000-0001-9998-0384</t>
  </si>
  <si>
    <t>Natural Sciences and Engineering Research Council of Canada; National Science Foundation [OCE1829623]; Ministry of Science and Technology, Taiwan [MOST 110-2611-M-002-017]; FAO/UNEP Project: Sustainable Fisheries Management and Biodiversity Conservation of Deep-sea Living Marine Resources and Ecosystems in the Areas Beyond National Jurisdiction; E.W.R. Steacie Memorial Fellowship</t>
  </si>
  <si>
    <t>Natural Sciences and Engineering Research Council of Canada(Natural Sciences and Engineering Research Council of Canada (NSERC)CGIAR); National Science Foundation(National Science Foundation (NSF)); Ministry of Science and Technology, Taiwan(Ministry of Science and Technology, Taiwan); FAO/UNEP Project: Sustainable Fisheries Management and Biodiversity Conservation of Deep-sea Living Marine Resources and Ecosystems in the Areas Beyond National Jurisdiction; E.W.R. Steacie Memorial Fellowship(Natural Sciences and Engineering Research Council of Canada (NSERC))</t>
  </si>
  <si>
    <t>William W. L. Cheung received funding support from Natural Sciences and Engineering Research Council of Canada (Discovery Grant) and the E.W.R. Steacie Memorial Fellowship. Lisa A. Levin was funded by National Science Foundation (OCE1829623). Ministry of Science and Technology, Taiwan, MOST 110-2611-M-002-017 funded Chih-Lin Wei. This study was supported by the FAO/UNEP Project: Sustainable Fisheries Management and Biodiversity Conservation of Deep-sea Living Marine Resources and Ecosystems in the Areas Beyond National Jurisdiction.</t>
  </si>
  <si>
    <t>0378-1909</t>
  </si>
  <si>
    <t>1573-5133</t>
  </si>
  <si>
    <t>ENVIRON BIOL FISH</t>
  </si>
  <si>
    <t>Environ. Biol. Fishes</t>
  </si>
  <si>
    <t>10.1007/s10641-022-01321-w</t>
  </si>
  <si>
    <t>Ecology; Marine &amp; Freshwater Biology</t>
  </si>
  <si>
    <t>5N0CA</t>
  </si>
  <si>
    <t>Chhogyel, N; Kumar, L; Bajgai, Y</t>
  </si>
  <si>
    <t>Chhogyel, Ngawang; Kumar, Lalit; Bajgai, Yadunath</t>
  </si>
  <si>
    <t>Consequences of Climate Change Impacts and Incidences of Extreme Weather Events in Relation to Crop Production in Bhutan</t>
  </si>
  <si>
    <t>agro-ecosystem; crop damage; environment; farming; livelihood; sustainability; weather events</t>
  </si>
  <si>
    <t>SEMISTRUCTURED INTERVIEW; AGRICULTURAL ADAPTATION; SMART AGRICULTURE; VULNERABILITY; VARIABILITY; DISASTERS; HIMALAYAS; FARMERS; PACIFIC; RISKS</t>
  </si>
  <si>
    <t>Being a country in the Himalayas, Bhutan is highly prone to the vagaries of weather events that affect agricultural production and the subsequent livelihood of the people. To identify the main issues that affect crop production and the decisions of farmers, a survey was conducted in three different agro-ecosystems in Bhutan. Our key findings indicate that farming and the decisions of farmers were largely affected by different climatic and non-climatic factors. These were in descending order of importance: irrigation availability &gt; farm labour &gt; crop seasonality &gt; crop damage (climatic) &gt; land holding &gt; crop damage (wildlife) &gt; crop damage (diseases and pests). The most important consequences of climate change impacts were the drying of irrigation sources (4.35) and crop losses due to weather events (4.10), whereas land fallowing, the occurrence of flood and soil erosion, weed pressure and changes in cropping pattern (with mean ratings of 2.53-3.03) experienced lesser consequences. The extreme weather events, such as untimely rains, drought and windstorms, were rated as the 'most common' to 'common' occurrences, thus inflicting a crop loss of 1-19%. These confirm our hearsay knowledge that extreme weather events have major consequences on irrigation water, which is said to be either drying or getting smaller in comparison to the past. Therefore, Bhutan must step up its on-ground farmer-support system towards improving the country's food production, whilst embracing climate smart farm technologies for adapting to the impacts of change.</t>
  </si>
  <si>
    <t>[Chhogyel, Ngawang; Kumar, Lalit] Univ New England, Sch Environm &amp; Rural Sci, Armidale, NSW 2351, Australia; [Chhogyel, Ngawang] Minist Agr &amp; Forests, Agr Res &amp; Dev Ctr, Dept Agr, Wangdue Phodrang 14001, Bhutan; [Bajgai, Yadunath] Minist Agr &amp; Forests, Natl Potato Program, Agr Res &amp; Dev Ctr, Dept Agr, Thimphu 11001, Bhutan</t>
  </si>
  <si>
    <t>Chhogyel, N (corresponding author), Univ New England, Sch Environm &amp; Rural Sci, Armidale, NSW 2351, Australia.;Chhogyel, N (corresponding author), Minist Agr &amp; Forests, Agr Res &amp; Dev Ctr, Dept Agr, Wangdue Phodrang 14001, Bhutan.</t>
  </si>
  <si>
    <t>nchhogye@myune.edu.au; lkumar@une.edu.au; ybajgai@moaf.gov.bt</t>
  </si>
  <si>
    <t>Bajgai, Yadunath/ABF-4536-2021; Chhogyel, Ngawang/AAH-8766-2021</t>
  </si>
  <si>
    <t>Bajgai, Yadunath/0000-0001-9822-2581; Chhogyel, Ngawang/0000-0002-1735-0651</t>
  </si>
  <si>
    <t>UNE</t>
  </si>
  <si>
    <t>This paper has been prepared as part of the PhD study of Ngawang Chhogyel under the International Postgraduate Research Award (IPRA) of the University of New England (UNE), Armidale (NSW), Australia. The authors thank UNE for the scholarship and the Department of Agriculture, MoAF, Royal Government of Bhutan for granting him study leave, without which this work would not have been possible. Additionally, the authors extend gratitude to the Agriculture Extension Officers under the Department of Agriculture in Bhutan who were involved in the data collection phase of this study. Gratitude is also extended to Paul McDonald, Associate Professor at UNE for English editing (native speaking) and An Thi Noc Deng, a postgraduate student of UNE for her support during data visualization works.</t>
  </si>
  <si>
    <t>10.3390/su12104319</t>
  </si>
  <si>
    <t>MC6VG</t>
  </si>
  <si>
    <t>Chiaka, JC; Zhen, L</t>
  </si>
  <si>
    <t>Chiaka, Jeffrey Chiwuikem; Zhen, Lin</t>
  </si>
  <si>
    <t>Land Use, Environmental, and Food Consumption Patterns in Sub-Saharan Africa, 2000-2015: A Review</t>
  </si>
  <si>
    <t>food supply; population; land use and land cover changes; poverty; MDG; SDG; sub-Saharan Africa</t>
  </si>
  <si>
    <t>CLIMATE VARIABILITY; COVER CHANGES; COUNTRIES; SECURITY; THREATS; TRENDS; IMPACT</t>
  </si>
  <si>
    <t>Sub-Saharan Africa (SSA) land use changes are primarily influenced by agriculture and its population. The region faces various challenges ranging from rainfall variabilities to poverty and insecurities, which further hampered food supply and production. The spatial analysis identified six land uses-agriculture, forest, grassland, wetland, urban, and others (i.e., bare land, water, and sparse vegetation), showing relative percentage changes. Additionally, information collected and analyzed shows that the Millennium Development Goals period witnessed increased agricultural land use changes in the environment to improve food supply, and farmers adopted local methods and native experiences to mitigate environmental particularities facing the region. Farmers' landholdings are fragmented, and food supply per capita is low albeit rich in calories, and nutrition is still unbalanced, while bushmeat consumption is popular and serves as an alternative to animal-sourced protein. Concerted efforts should be made to improve food security and edge closer to the sustainable development goal during this decade.</t>
  </si>
  <si>
    <t>[Chiaka, Jeffrey Chiwuikem; Zhen, Lin] Chinese Acad Sci, Inst Geog Sci &amp; Nat Resources Res, Key Lab Resources Use &amp; Environm Remediat, Beijing 100101, Peoples R China; [Chiaka, Jeffrey Chiwuikem; Zhen, Lin] Univ Chinese Acad Sci, Coll Resources &amp; Environm, Beijing 100049, Peoples R China</t>
  </si>
  <si>
    <t>Zhen, L (corresponding author), Chinese Acad Sci, Inst Geog Sci &amp; Nat Resources Res, Key Lab Resources Use &amp; Environm Remediat, Beijing 100101, Peoples R China.;Zhen, L (corresponding author), Univ Chinese Acad Sci, Coll Resources &amp; Environm, Beijing 100049, Peoples R China.</t>
  </si>
  <si>
    <t>cjchiwuikem2019@igsnrr.ac.cn; zhenl@igsnrr.ac.cn</t>
  </si>
  <si>
    <t>Chiwuikem Chiaka, Jeffrey/0000-0001-7995-5691</t>
  </si>
  <si>
    <t>Strategic Priority Research Program of the Chinese Academy of Sciences [XDA20010202]; National Key Research and Development Program of China [2016YFC0503700]; Chinese Scholarship Council (CSC)</t>
  </si>
  <si>
    <t>Strategic Priority Research Program of the Chinese Academy of Sciences(Chinese Academy of Sciences); National Key Research and Development Program of China; Chinese Scholarship Council (CSC)(China Scholarship Council)</t>
  </si>
  <si>
    <t>This research received funding from the Strategic Priority Research Program of the Chinese Academy of Sciences (XDA20010202), the National Key Research and Development Program of China (2016YFC0503700), and the Chinese Scholarship Council (CSC).</t>
  </si>
  <si>
    <t>10.3390/su13158200</t>
  </si>
  <si>
    <t>TW2OL</t>
  </si>
  <si>
    <t>Chinasho, A; Bedadi, B; Lemma, T; Tana, T; Hordofa, T; Elias, B</t>
  </si>
  <si>
    <t>Chinasho, Alefu; Bedadi, Bobe; Lemma, Tesfaye; Tana, Tamado; Hordofa, Tilahun; Elias, Bisrat</t>
  </si>
  <si>
    <t>Farmers' Perceptions about Irrigation Roles in Climate Change Adaptation and Determinants of the Choices to WUE-Improving Practices in Southern Ethiopia</t>
  </si>
  <si>
    <t>AIR SOIL AND WATER RESEARCH</t>
  </si>
  <si>
    <t>Income; rainfall; soil; temperature; water</t>
  </si>
  <si>
    <t>WATER; MANAGEMENT; YIELD; SOIL; VARIABILITY; CHALLENGES; STRATEGIES; ENERGY; FOOD; CROP</t>
  </si>
  <si>
    <t>Irrigation enhances resilience to the negative impacts of climate change through sustainable food production and environmental health. However, water is a scarce resource that needs efficient utilization. This study explored (1) farmers' perceptions about the roles of irrigation in climate change adaptation and (2) determinants of the choices to selected WUE-improving soil and water management practices in southern Ethiopia. A multistage sampling technique was used to survey 373 households. The results indicated that the majority of surveyed households were male-headed: 90.6%, above 40 years old: 56.8%, and uneducated: 73.5%. They perceived that irrigation improved their net income (INCOM): 88%, acted as insurance against decreased rainfall (IADR): 44.8%, and insurance against increased temperature (IAIT): 70%; though the water was not available in all dry seasons: 55%. The choice to tightly close water-diversion points after use is significantly positively (p&lt; .05) affected by education level (EDUC) and perceptions about irrigation water as IADR and IAIT. However, the farmers' perceptions about INCOM significantly negatively affected their choice to not irrigate at peak sunshine hours. The choice of mulching is significantly positively affected by the perception of INCOM and IAIT. Similarly. the choice of using compost is significantly positively affected by EDUC and their perceptions of IADR and IAIT, and significantly negatively affected by INCOM. The choice of not practicing conventional tillage is strongly negatively affected by the farmers' perceptions about equitable water distribution (EWD) and INCOM. Therefore. it can be concluded that the farmers' understanding of the roles of irrigation in climate change adaptation is good but their understanding of WUE-improving practices is poor due to poor water distribution systems and low education levels. So, improving water distribution systems and farmers' awareness about WUE-improving practices are suggested to the study area and other countries under related conditions.</t>
  </si>
  <si>
    <t>[Chinasho, Alefu; Bedadi, Bobe; Lemma, Tesfaye] Haramaya Univ, Haramaya, Ethiopia; [Chinasho, Alefu] Wolaita Sodo Univ, Wolaita Sodo, Ethiopia; [Tana, Tamado] Univ Eswatini, Kwaluseni, Eswatini; [Hordofa, Tilahun] Melkasa Res Ctr, Adama, Ethiopia; [Elias, Bisrat] Arba Minch Univ, Arba Minch, Ethiopia</t>
  </si>
  <si>
    <t>Chinasho, A (corresponding author), Haramaya Univ, Africa Ctr Excellence Climate SABC, POB 138, Dire Dawa, Ethiopia.</t>
  </si>
  <si>
    <t>chinalefu11@gmail.com</t>
  </si>
  <si>
    <t>Chinasho, Alefu/0000-0003-2325-4284; Elias, Bisrat/0000-0002-0946-7411</t>
  </si>
  <si>
    <t>Africa Center of Excellence for Climate Smart Agriculture and Biodiversity Conservation; Haramaya University (World Bank); Wolaita Sodo University, Ethiopia</t>
  </si>
  <si>
    <t>The author(s) disclosed receipt of the following financial support for the research, authorship, and/or publication of this article: This manuscript is part of a Ph.D. dissertation work of a corresponding author supervised by the co-authors and financially supported by Africa Center of Excellence for Climate Smart Agriculture and Biodiversity Conservation, Haramaya University (World Bank), and Wolaita Sodo University, Ethiopia.</t>
  </si>
  <si>
    <t>1178-6221</t>
  </si>
  <si>
    <t>AIR SOIL WATER RES</t>
  </si>
  <si>
    <t>Air Soil Water Res.</t>
  </si>
  <si>
    <t>10.1177/11786221221092454</t>
  </si>
  <si>
    <t>0M8XV</t>
  </si>
  <si>
    <t>Chingala, G; Mapiye, C; Raffrenato, E; Hoffman, L; Dzama, K</t>
  </si>
  <si>
    <t>Chingala, Gregory; Mapiye, Cletos; Raffrenato, Emiliano; Hoffman, Louw; Dzama, Kennedy</t>
  </si>
  <si>
    <t>Determinants of smallholder farmers' perceptions of impact of climate change on beef production in Malawi</t>
  </si>
  <si>
    <t>CROP LIVESTOCK SYSTEMS; DEVELOPING-COUNTRIES; COMMUNAL RANGELANDS; SOUTHERN ETHIOPIA; AFRICA; CATTLE; ADAPTATION; VARIABILITY; DYNAMICS</t>
  </si>
  <si>
    <t>Climate change is projected to intensify and smallholder farmers will be the most affected because they entirely rely on climate-sensitive livelihoods and have low adaptive capacity. Appropriate coping strategies for smallholder farmers depend on an accurate description of the effects of agro-ecological and farmers' socio-economic factors on climate change. A total of 182 structured questionnaires were administered to determine socio-economic factors affecting smallholder farmers' perceptions of impacts of climate change on beef production in Malawi. Male heads had a higher perception of having increased cattle feed intake and decreased mortality than female heads suggesting that the former had better control and access to animal feed and health resources. Young farmers had a greater perception of experiencing decreases in cattle water supply than adults implying that they lacked experience required to cope with water scarcity. More educated household heads had a higher perception of experiencing decreased tick loads and increased cattle sales than less educated household heads as they are posited to have increased knowledge of parasite control and understanding of market dynamics and expected to make better marketing decisions. High-income farmers had a lower perception of having decreased rangeland biomass and growth rates than low-income farmers indicating that they had capital to acquire resources required to improve rangeland and cattle production. Gender, age, education and income level were the major socio-economic factors that influenced farmers' perceptions of impact of climate change on beef production. This highlights the importance of incorporating socio-economic factors when devising climate change adaptation and vulnerability reduction strategies for smallholder beef producers.</t>
  </si>
  <si>
    <t>[Chingala, Gregory; Mapiye, Cletos; Raffrenato, Emiliano; Hoffman, Louw; Dzama, Kennedy] Stellenbosch Univ, Dept Anim Sci, Private Bag X1, ZA-7600 Stellenbosch, South Africa; [Chingala, Gregory] Lilongwe Univ Agr &amp; Nat Resources, POB 219, Lilongwe, Malawi</t>
  </si>
  <si>
    <t>Mapiye, C (corresponding author), Stellenbosch Univ, Dept Anim Sci, Private Bag X1, ZA-7600 Stellenbosch, South Africa.</t>
  </si>
  <si>
    <t>cmapiye@sun.ac.za</t>
  </si>
  <si>
    <t>Raffrenato, Emiliano/C-6988-2011; Raffrenato, Emiliano/AAC-8442-2022; Hoffman, Louwrens C/U-8467-2018; Mapiye, Cletos/K-9309-2016</t>
  </si>
  <si>
    <t>Raffrenato, Emiliano/0000-0002-1789-662X; Raffrenato, Emiliano/0000-0002-1789-662X; Hoffman, Louwrens C/0000-0003-2736-1933; Mapiye, Cletos/0000-0002-1474-8648; Chingala, Gregory/0000-0002-4577-1429</t>
  </si>
  <si>
    <t>Royal Embassy of Kingdom of Norway through Capacity Building for Managing Climate Change Programme in Malawi</t>
  </si>
  <si>
    <t>Special thank you goes to the farmers and extension officers in Salima, Lilongwe, Dowa and Mzimba districts of Malawi for cooperating and giving invaluable information for the study. We are grateful to The Royal Embassy of Kingdom of Norway for funding the study through Capacity Building for Managing Climate Change Programme in Malawi.</t>
  </si>
  <si>
    <t>10.1007/s10584-017-1924-1</t>
  </si>
  <si>
    <t>ET2IY</t>
  </si>
  <si>
    <t>Chisholm, JM; Zamani, R; Negm, AM; Said, N; Daiem, MMA; Dibaj, M; Akrami, M</t>
  </si>
  <si>
    <t>Chisholm, Jade Megan; Zamani, Reza; Negm, Abdelazim M.; Said, Noha; Daiem, Mahmoud M. Abdel; Dibaj, Mahdieh; Akrami, Mohammad</t>
  </si>
  <si>
    <t>Sustainable waste management of medical waste in African developing countries: A narrative review</t>
  </si>
  <si>
    <t>Africa; pharmaceutical; waste management; sustainability; developing countries; healthcare waste</t>
  </si>
  <si>
    <t>HEALTH-CARE WASTES; SEWAGE-SLUDGE; RICE STRAW; DISPOSAL; BIOMASS; ENERGY; EMISSIONS; STATE; SOUTH; IRAN</t>
  </si>
  <si>
    <t>Africa is the second populous continent, and its population has the fastest growing rate. Some African countries are still plagued by poverty, poor sanitary conditions and limited resources, such as clean drinking water, food supply, electricity, and effective waste management systems. Underfunded healthcare systems, poor training and lack of awareness of policies and legislations on handling medical waste have led to increased improper handling of waste within hospitals, healthcare facilities and transportation and storage of medical waste. Some countries, including Ethiopia, Botswana, Nigeria and Algeria, do not have national guidelines in place to adhere to the correct disposal of such wastage. Incineration is often the favoured disposal method due to the rapid diminishment of up to 90% of waste, as well as production of heat for boilers or for energy production. This type of method - if not applying the right technologies - potentially creates hazardous risks of its own, such as harmful emissions and residuals. In this study, the sustainability aspects of medical waste management in Africa were reviewed to present resilient solutions for health and environment protection for the next generation in Africa. The findings of this research introduce policies, possible advices and solutions associated with sustainability and medical waste management that can support decision-makers in developing strategies for the sustainability by using the eco-friendly technologies for efficient medical waste treatment and disposal methods and also can serve as a link between the healthcare system, decision-makers, and stakeholders in developing health policies and programmes.</t>
  </si>
  <si>
    <t>[Chisholm, Jade Megan; Zamani, Reza] Univ Exeter, Med Sch, Exeter, Devon, England; [Negm, Abdelazim M.] Zagazig Univ, Fac Engn, Water &amp; Water Engn Dept, Zagazig, Egypt; [Said, Noha; Daiem, Mahmoud M. Abdel] Zagazig Univ, Fac Engn, Environm Engn Dept, Zagazig, Egypt; [Daiem, Mahmoud M. Abdel] Shaqra Univ, Coll Engn, Civil Engn Dept, Al Dawadmi, Ar Riyadh, Saudi Arabia; [Dibaj, Mahdieh; Akrami, Mohammad] Univ Exeter, Coll Engn Math &amp; Phys Sci, Dept Engn, Exeter, Devon, England</t>
  </si>
  <si>
    <t>Akrami, M (corresponding author), Univ Exeter, Coll Engn Math &amp; Phys Sci, Room 288,Harrison Bldg,North Pk Rd, Exeter EX4 4QF, Devon, England.</t>
  </si>
  <si>
    <t>m.akrami@exeter.ac.uk</t>
  </si>
  <si>
    <t>daiem, Mahmoud Abdel/AAS-6430-2020; Negm, Abdelazim/M-2808-2015</t>
  </si>
  <si>
    <t>daiem, Mahmoud Abdel/0000-0001-7774-9632; Negm, Abdelazim/0000-0002-4838-5558; Said, Noha/0000-0002-5023-9963; Akrami, Mohammad/0000-0002-2926-8022; zamani, reza/0000-0003-3144-4846</t>
  </si>
  <si>
    <t>Medical School, University of Exeter</t>
  </si>
  <si>
    <t>The authors disclosed receipt of the following financial support for the research, authorship, and/or publication of this article: This research was funded by the Medical School, University of Exeter.</t>
  </si>
  <si>
    <t>0734242X211029175</t>
  </si>
  <si>
    <t>10.1177/0734242X211029175</t>
  </si>
  <si>
    <t>UX5OG</t>
  </si>
  <si>
    <t>Chivenge, P; Mabhaudhi, T; Modi, AT; Mafongoya, P</t>
  </si>
  <si>
    <t>Chivenge, Pauline; Mabhaudhi, Tafadzwanashe; Modi, Albert T.; Mafongoya, Paramu</t>
  </si>
  <si>
    <t>The Potential Role of Neglected and Underutilised Crop Species as Future Crops under Water Scarce Conditions in Sub-Saharan Africa</t>
  </si>
  <si>
    <t>biodiversity; sustainability; semi-arid tropics; climate change; food and nutrition security; indigenous knowledge; resilience</t>
  </si>
  <si>
    <t>Modern agricultural systems that promote cultivation of a very limited number of crop species have relegated indigenous crops to the status of neglected and underutilised crop species (NUCS). The complex interactions of water scarcity associated with climate change and variability in sub-Saharan Africa (SSA), and population pressure require innovative strategies to address food insecurity and undernourishment. Current research efforts have identified NUCS as having potential to reduce food and nutrition insecurity, particularly for resource poor households in SSA. This is because of their adaptability to low input agricultural systems and nutritional composition. However, what is required to promote NUCS is scientific research including agronomy, breeding, post-harvest handling and value addition, and linking farmers to markets. Among the essential knowledge base is reliable information about water utilisation by NUCS with potential for commercialisation. This commentary identifies and characterises NUCS with agronomic potential in SSA, especially in the semi-arid areas taking into consideration inter alia: (i) what can grow under water-scarce conditions, (ii) water requirements, and (iii) water productivity. Several representative leafy vegetables, tuber crops, cereal crops and grain legumes were identified as fitting the NUCS category. Agro-biodiversity remains essential for sustainable agriculture.</t>
  </si>
  <si>
    <t>[Chivenge, Pauline] Int Crops Res Inst Semi Arid Trop, Bulawayo, Zimbabwe; [Chivenge, Pauline; Mabhaudhi, Tafadzwanashe; Modi, Albert T.; Mafongoya, Paramu] Univ KwaZulu Natal, Sch Agr Earth &amp; Environm Sci, ZA-3209 Pietermaritzburg, South Africa</t>
  </si>
  <si>
    <t>Chivenge, P (corresponding author), Int Crops Res Inst Semi Arid Trop, POB 776, Bulawayo, Zimbabwe.</t>
  </si>
  <si>
    <t>pchivenge@gmail.com; mabhaudhi@ukzn.ac.za; modiAT@ukzn.ac.za; mafongoya@ukzn.ac.za</t>
  </si>
  <si>
    <t>Mabhaudhi, Tafadzwanashe/AAF-2418-2019; Chivenge, Pauline/AAF-9976-2019</t>
  </si>
  <si>
    <t>Mabhaudhi, Tafadzwanashe/0000-0002-9323-8127; Modi, Albert/0000-0002-6887-1721</t>
  </si>
  <si>
    <t>POSTFACH, CH-4005 BASEL, SWITZERLAND</t>
  </si>
  <si>
    <t>10.3390/ijerph120605685</t>
  </si>
  <si>
    <t>CL9BI</t>
  </si>
  <si>
    <t>Chobtang, J; Ledgard, SF; McLaren, SJ; Zonderland-Thomassen, M; Donaghy, DJ</t>
  </si>
  <si>
    <t>Chobtang, Jeerasak; Ledgard, Stewart F.; McLaren, Sarah J.; Zonderland-Thomassen, Marlies; Donaghy, Daniel J.</t>
  </si>
  <si>
    <t>Appraisal of environmental profiles of pasture-based milk production: a case study of dairy farms in the Waikato region, New Zealand</t>
  </si>
  <si>
    <t>Environmental impact; Life cycle assessment; Milk; New Zealand; Pasture-based dairy farming</t>
  </si>
  <si>
    <t>LIFE-CYCLE ASSESSMENT; GREENHOUSE-GAS EMISSIONS; FRESH-WATER ECOTOXICITY; CARBON FOOTPRINT; HUMAN HEALTH; IMPACTS; INTENSIFICATION; CONSUMPTION; INDICATORS; MITIGATION</t>
  </si>
  <si>
    <t>Dairying is a relatively intensive livestock production system and contributes to a range of environmental impacts. In the southern hemisphere, dairy farming systems are based mainly on outdoor grazing of permanent pastures. The objectives of this study were to (i) assess environmental profiles and (ii) to identify environmental hotspots in a pasture-based dairy farming system. A cradle-to-farm gate life cycle assessment of 53 dairy farms in the Waikato region, New Zealand, was carried out, using 1 kg of fat- and protein-corrected milk as the functional unit. Twelve environmental impact categories were assessed: climate change (CC), ozone depletion potential (ODP), cancer effects (Cancer), non-cancer effects (non-cancer), particulate matter (PM), ionizing radiation (IR), photochemical ozone formation potential (POFP), acidification potential (AP), terrestrial eutrophication potential (TEP), freshwater eutrophication potential (FEP), marine eutrophication potential (MEP) and ecotoxicity for aquatic freshwater (Ecotox). Contribution and sensitivity analyses were performed to determine key hotspots and investigate potential changes in results due to methodological choices. The on-farm stage contributed &gt; 50 % of the total result for 7 out of 12 indicators (CC, Non-cancer, PM, POFP, AP, TEP, MEP). The off-farm rearing of replacement animals contributed 11-20 % to the total result for all indicators. The production of brought-in (from off-farm) feeds for use on the dairy farms contributed &gt; 10 % to the indicator results for Non-cancer (25 %), FEP (15 %), MEP (12 %) and Ecotox (19 %). The manufacturing of agrichemicals for use on the dairy farms contributed &gt; 10 % to the indicator results for ODP (26 %), Cancer (26 %), PM (19 %), IR (46 %), FEP (25 %) and Ecotox (42 %). The transportation of off-farm inputs for use on the dairy farms contributed &gt; 10 % to the impacts on ODP (15 %), IR (21 %) and POFP (11 %). Sensitivity analysis demonstrated the influence of choices associated with data sources, inventories and impact assessment models on the results. The off-farm activities together contributed &gt; 50 % to 5 out of 12 impact indicator results, &gt; 45 % to a further two impact indicator results and 32 % of the CC result. Therefore, environmental improvement options should focus on both on-farm and off-farm activities. A focus on just one impact category (such as CC) risks ignoring the environmental hotspots that are revealed in a more comprehensive environmental assessment.</t>
  </si>
  <si>
    <t>[Chobtang, Jeerasak; Ledgard, Stewart F.; Zonderland-Thomassen, Marlies] AgResearch, Ruakura Res Ctr, Hamilton 3240, New Zealand; [Chobtang, Jeerasak; McLaren, Sarah J.] Massey Univ, Inst Agr &amp; Environm, Palmerston North 4442, New Zealand; [Chobtang, Jeerasak; Ledgard, Stewart F.; McLaren, Sarah J.; Zonderland-Thomassen, Marlies] Massey Univ, New Zealand Life Cycle Management, Palmerston North 4442, New Zealand; [Donaghy, Daniel J.] Massey Univ, Inst Vet Anim &amp; Biomed Sci, Palmerston North 4442, New Zealand</t>
  </si>
  <si>
    <t>McLaren, SJ (corresponding author), Massey Univ, Inst Agr &amp; Environm, Palmerston North 4442, New Zealand.;McLaren, SJ (corresponding author), Massey Univ, New Zealand Life Cycle Management, Palmerston North 4442, New Zealand.</t>
  </si>
  <si>
    <t>s.mclaren@massey.ac.nz</t>
  </si>
  <si>
    <t>Ledgard, Stewart/0000-0002-6623-8172; McLaren, Sarah/0000-0003-2462-710X</t>
  </si>
  <si>
    <t>New Zealand Life Cycle Management Centre (NZLCM); AgResearch</t>
  </si>
  <si>
    <t>This paper is a part of a PhD project funded by the New Zealand Life Cycle Management Centre (NZLCM) and AgResearch. We are grateful to DairyNZ for the provision of farm survey data.</t>
  </si>
  <si>
    <t>10.1007/s11367-016-1033-9</t>
  </si>
  <si>
    <t>DD6YI</t>
  </si>
  <si>
    <t>Choudhary, BB; Sirohi, S</t>
  </si>
  <si>
    <t>Choudhary, Bishwa Bhaskar; Sirohi, Smita</t>
  </si>
  <si>
    <t>Understanding vulnerability of agricultural production system to climatic stressors in North Indian Plains: a meso-analysis</t>
  </si>
  <si>
    <t>Exposure; Sensitivity; Crop-livestock production; THI Load</t>
  </si>
  <si>
    <t>ADAPTIVE CAPACITY; MILK-PRODUCTION; HEAT-STRESS; YIELD; IMPACT; LEVEL</t>
  </si>
  <si>
    <t>The present study has mapped the hot spots vulnerable to changing climate and identified the underlying driving indicators in subtropical Trans and Upper Gangetic plains (TUGP) of India. The long-term trends indicate that the area between latitude 25 and 28 degrees N has been more exposed to adverse climatic changes especially rise in maximum summer/monsoon and minimum winter temperatures. The more predominant correlates of vulnerability in the region come not from the exposure to adverse meteorological conditions but from prevailing socio-economic conditions (adaptive capacity) and the increased environmental pressure (sensitivity). Among the top 40 most vulnerable districts in the TUGP, in about two-third, the exposure was at moderate to low level, but sensitivity was high and adaptive capacity very weak. Among the sensitivity indicators, the factor loadings, obtained through modified principal component technique, were high for average size of landholdings, Temperature Humidity Index load and productivity of paddy and wheat crops. Irrigation intensity, farm mechanization, cropping intensity, livestock density, proportion of milch animals stock, rural literacy rate and veterinary institutions were the critical factors in determining the adaptive capacity of a district. The study outlines range of research and policy imperatives for enhancing resilience of crop-livestock production system.</t>
  </si>
  <si>
    <t>[Choudhary, Bishwa Bhaskar] ICAR Indian Grassland &amp; Fodder Res Inst, Jhansi 284003, Uttar Pradesh, India; [Sirohi, Smita] ICAR Natl Dairy Res Inst, DESM Div, Karnal 132001, India</t>
  </si>
  <si>
    <t>Sirohi, S (corresponding author), ICAR Natl Dairy Res Inst, DESM Div, Karnal 132001, India.</t>
  </si>
  <si>
    <t>smitasirohi@yahoo.com</t>
  </si>
  <si>
    <t>Sirohi, Smita/A-5147-2009</t>
  </si>
  <si>
    <t>10.1007/s10668-021-01997-7</t>
  </si>
  <si>
    <t>YC6MZ</t>
  </si>
  <si>
    <t>Choudhary, VK; Gurjar, DS; Meena, RS</t>
  </si>
  <si>
    <t>Choudhary, V. K.; Gurjar, D. S.; Meena, Ram Swaroop</t>
  </si>
  <si>
    <t>Crop residue and weed biomass incorporation with microbial inoculation improve the crop and soil productivity in the rice (Oryza sativa L.) -toria (Brassica rapa L.) cropping system</t>
  </si>
  <si>
    <t>ENVIRONMENTAL AND SUSTAINABILITY INDICATORS</t>
  </si>
  <si>
    <t>Bio-agents; Crop and weed biomass; Productivity; Rice; Soil properties; Toria</t>
  </si>
  <si>
    <t>EASTERN HIMALAYAN REGION; CONSERVATION AGRICULTURE; STRAW INCORPORATION; NITROGEN MINERALIZATION; SEMIARID REGION; ORGANIC C; MANAGEMENT; TILLAGE; YIELD; QUALITY</t>
  </si>
  <si>
    <t>Agriculture residue can be converted as a nutrient resource to enhance the soil and crop productivity through their soil incorporation. The aim of the three years study was to know the response of crop residues and weed incorporation with the bio-inoculants in rice (Oryza sativa L.)-toria (Brassica rapa L. Var Toria) cropping system (RTCS). Experiment was imposed in split-plot, where main-plots have five residue management treatments viz; 50% weed biomass mixed (WBM) 2 t ha(-1), 50% crop residues of rice (CRR) 2 t ha(-1), 50% WBM 2 t ha(-1) + 50% CRR 2 t ha(-1), 100% WBM 4 t ha(-1) and 100% CRR 4 t ha(-1) in toria, whereas in rice, each treatment received half of above biomass (WBM and CRR), while in the sub-plots two microbial decomposing agents, Trichoderma viridi (TV) 2 g kg(-1) and Pleurotus sp. (PS) 20 g kg(-1) as spawn seed. Results revealed that 50% WBM + CRR considerably increase the rice grain yield (9.8-37.7%) and toria seed yield (15.3-31.5%) over the 100% CRR. Likewise, TV recorded higher yield of rice and toria. Incorporation of 100% CRR improves the bulk density and water content, while 100% WBM improved the soil pH (4.6-5.7%), available nitrogen (9.8-11.8%), available phosphorus (21.6-22.8%) and labile potassium to the extent of 7-11.3% than the 100% CRR. Contrarily, 100% CRR improved soil organic carbon by 7-8.6% over 50% WBM. The manuscript provides insight for improvement of crop productivity and improves the soil health indicator in existing rice-fallow cropping system. Crop reside and weed biomass convert as nutrient source, it will promote the soil and environmental sustainability indicators. This is a novel kind of study, such information is not available yet to policymakers and this will also help in modelling and simulation for sustainable production and diversification in the rice-based cropping systems.</t>
  </si>
  <si>
    <t>[Choudhary, V. K.] ICAR Res Complex NEH Reg, Basar 791101, Arunachal Prade, India; [Gurjar, D. S.] ICAR Indian Agr Res Inst, Water Technol Ctr, New Delhi 110012, India; [Meena, Ram Swaroop] Banaras Hindu Univ, Inst Agr Sci, Dept Agron, Varanasi 221005, Uttar Pradesh, India; [Choudhary, V. K.] ICAR Directorate Weed Res, Jabalpur Raipur 482004, India</t>
  </si>
  <si>
    <t>Choudhary, VK (corresponding author), ICAR Res Complex NEH Reg, Basar 791101, Arunachal Prade, India.;Choudhary, VK (corresponding author), ICAR Directorate Weed Res, Jabalpur Raipur 482004, India.</t>
  </si>
  <si>
    <t>vijay.choudhary@icar.gov.in</t>
  </si>
  <si>
    <t>MEENA, DR RAM SWAROOP/0000-0002-7119-8646</t>
  </si>
  <si>
    <t>Indian Council of Agricultural Research (ICAR)-Research Complex for NEH Region</t>
  </si>
  <si>
    <t>The study was conducted with support of Indian Council of Agricultural Research (ICAR)-Research Complex for NEH Region. The authors acknowledge the Director and Joint Director, ICAR-Research Complex for NEH Region, Basar for providing the necessary infrastructure and research facilities to carry out the research.</t>
  </si>
  <si>
    <t>2665-9727</t>
  </si>
  <si>
    <t>ENVIRON SUSTAIN IND</t>
  </si>
  <si>
    <t>Environ. Sustain. Indic.</t>
  </si>
  <si>
    <t>10.1016/j.indic.2020.100048</t>
  </si>
  <si>
    <t>RX0CE</t>
  </si>
  <si>
    <t>Christin, MS; Menard, L; Giroux, I; Marcogliese, DJ; Ruby, S; Cyr, D; Fournier, M; Brousseau, P</t>
  </si>
  <si>
    <t>Christin, M. S.; Menard, L.; Giroux, I.; Marcogliese, D. J.; Ruby, S.; Cyr, D.; Fournier, M.; Brousseau, P.</t>
  </si>
  <si>
    <t>Effects of agricultural pesticides on the health of Rana pipiens frogs sampled from the field</t>
  </si>
  <si>
    <t>Pesticides; Agriculture; Immunity; Amphibian; Phagocytosis; Body index; Field work</t>
  </si>
  <si>
    <t>AMPHIBIAN DECLINES; POPULATION DECLINES; IMMUNE-SYSTEM; DISEASE; SUSCEPTIBILITY; METAMORPHOSIS; MORTALITY; RADIATION; EXPOSURE; ATRAZINE</t>
  </si>
  <si>
    <t>There is evidence that over the last 30 years, there have been mass declines in diverse geographic locations among amphibian populations due to disease outbreaks. Multiple causes have been suggested to explain this increase in disease incidence. Among these, climate changes, environmental pollution and reduced water quality are gaining attention. Indeed, some chemicals of environmental concerns are known to alter the immune system. It is possible that exposure to these pollutants could alter the immune system of anurans and render them more susceptible to different pathogens. In this study, we sampled Rana pipiens in five different sites near St. Lawrence River (Quebec, Canada) during the months of July and September in 2001. Two of these sites were protected areas, in which low levels of pesticides were detected, while the remaining three sites were located in areas with intensive corn and soybeans cultivations. Our results demonstrated that frogs living in agricultural regions are smaller in size and weight than frogs living in areas with lower levels of pesticides at both sampling times. Moreover, we have observed a significant decrease in the number of splenocytes (cellularity) and the phagocytic activity in frogs sampled in impacted sites. Taken together, these results suggest that frogs living in agricultural regions might be more vulnerable to infections and diseases through their smaller size and alteration of their immune system. Our results also contribute to the overall discussion on factors involved in amphibian declines.</t>
  </si>
  <si>
    <t>[Christin, M. S.; Menard, L.; Cyr, D.; Fournier, M.; Brousseau, P.] INRS Inst Armand Frappier, Laval, PQ H7V 1B7, Canada; [Giroux, I.] Minist Environm Quebec, Quebec City, PQ G1R 5V7, Canada; [Marcogliese, D. J.] Environm Canada, Aquat Ecosyst Protect Res Div, Fluvial Ecosyst Res Sect,St Lawrence Ctr, Water Sci &amp; Technol Directorate,Sci &amp; Technol Bra, Montreal, PQ H2Y 2E7, Canada; [Ruby, S.] Concordia Univ, Montreal, PQ H3G 1M8, Canada</t>
  </si>
  <si>
    <t>Brousseau, P (corresponding author), INRS Inst Armand Frappier, 531 Blvd Prairies, Laval, PQ H7V 1B7, Canada.</t>
  </si>
  <si>
    <t>pauline.brousseau@iaf.inrs.ca</t>
  </si>
  <si>
    <t>Cyr, Daniel/AIC-9460-2022</t>
  </si>
  <si>
    <t>10.1007/s11356-012-1160-1</t>
  </si>
  <si>
    <t>077YK</t>
  </si>
  <si>
    <t>Chu, T; Abbassi, BE; Zytner, RG</t>
  </si>
  <si>
    <t>Chu, Tong; Abbassi, Bassim E.; Zytner, Richard G.</t>
  </si>
  <si>
    <t>Life-cycle assessment of full-scale membrane bioreactor and tertiary treatment technologies in the fruit processing industry</t>
  </si>
  <si>
    <t>WATER ENVIRONMENT RESEARCH</t>
  </si>
  <si>
    <t>fruit processing; life-cycle assessment; membrane bioreactor; wastewater treatment; water reuse</t>
  </si>
  <si>
    <t>DECISION-SUPPORT TOOL; WASTE-WATER; ACTIVATED-SLUDGE; SYSTEMS; LCA; EMISSIONS; ENERGY; POPULATION; OPERATION; IMPACT</t>
  </si>
  <si>
    <t>A life-cycle assessment (LCA) study was completed to assess the environmental impacts of an on-site wastewater treatment system in the fresh-cut fruit processing industry consisting of a membrane bioreactor (MBR), followed by reverse osmosis (RO) and ultraviolet (UV) disinfection. The system boundaries comprised raw materials extraction and processing, transportation, construction, operation, and waste disposal. SimaPro 8.0.4.26 was used as the software tool, supported by two impact assessment methods (ReCiPe v1.11 and TRACI v2.1). Analysis showed that the treatment capacity of the MBR and tertiary technologies contributed the least damage to the ecosystem when compared with the other three scenarios and can provide water for reuse. Treating wastewater in municipal wastewater treatment plants (WWTPs) mitigated eutrophication like the MBR system but resulted in more environmental impacts from climate change and human health when compared with the on-site treatment system. Findings will be informative to stakeholders in the fresh-cut agri-food sector seeking input into selecting the appropriate treatment approach, with water reuse a goal. Practitioner Points Life-cycle analysis was completed on a fruit processing facility using MBR + RO + UV. On site treatment with MBR + RO UV provides least amount of environmental impact. Use of MBR + RO + UV treatment on fruit wastewater allows for water reuse. ReCiPe v1.11 and TRACI v2.1 give similar LCA results, with TRACI recommended for North American analysis.</t>
  </si>
  <si>
    <t>[Chu, Tong; Abbassi, Bassim E.; Zytner, Richard G.] Univ Guelph, Sch Engn, 50 Stone Rd E, Guelph, ON N1H 8C7, Canada</t>
  </si>
  <si>
    <t>Zytner, RG (corresponding author), Univ Guelph, Sch Engn, 50 Stone Rd E, Guelph, ON N1H 8C7, Canada.</t>
  </si>
  <si>
    <t>rzytner@uoguelph.ca</t>
  </si>
  <si>
    <t>Zytner, Richard/0000-0002-6049-9400</t>
  </si>
  <si>
    <t>OMAFRA - U of G Partnership [UofG2015-2231]</t>
  </si>
  <si>
    <t>OMAFRA - U of G Partnership</t>
  </si>
  <si>
    <t>OMAFRA - U of G Partnership, Grant/Award Number: UofG2015-2231</t>
  </si>
  <si>
    <t>1061-4303</t>
  </si>
  <si>
    <t>1554-7531</t>
  </si>
  <si>
    <t>WATER ENVIRON RES</t>
  </si>
  <si>
    <t>Water Environ. Res.</t>
  </si>
  <si>
    <t>e1661</t>
  </si>
  <si>
    <t>10.1002/wer.1661</t>
  </si>
  <si>
    <t>Engineering, Environmental; Environmental Sciences; Limnology; Water Resources</t>
  </si>
  <si>
    <t>Engineering; Environmental Sciences &amp; Ecology; Marine &amp; Freshwater Biology; Water Resources</t>
  </si>
  <si>
    <t>YX9LB</t>
  </si>
  <si>
    <t>Chu, YM; Zhao, ZL; Cai, LX; Zhang, GY</t>
  </si>
  <si>
    <t>Chu, Yunmeng; Zhao, Zelong; Cai, Lixi; Zhang, Guangya</t>
  </si>
  <si>
    <t>Viral diversity and biogeochemical potential revealed in different prawn-culture sediments by virus-enriched metagenome analysis</t>
  </si>
  <si>
    <t>Prawn; Mariculture sediment; Virus; TerL; Auxiliary metabolic genes</t>
  </si>
  <si>
    <t>FRESH-WATER; GENE-TRANSFER; MARINE; PROTEIN; ALIGNMENT; BACTERIAL; PHOSPHORUS; PREDICTION; GENOMES; IMPACTS</t>
  </si>
  <si>
    <t>As the most numerous biological entities on Earth, viruses affect the microbial dynamics, metabolism and biogeochemical cycles in the aquatic ecosystems. Viral diversity and functions in ocean have been relatively well studied, but our understanding of viruses in mariculture systems is limited. To fill this knowledge gap, we studied viral diversity and potential biogeochemical impacts of sediments from four different prawn-mariculture eco-systems (mono-culture of prawn and poly-culture of prawn with jellyfish, sea cucumber, and clam) using a metagenomic approach with prior virus-like particles (VLPs) separation. We found that the order Caudovirales was the predominant viral category and accounted for the most volume (78.39% of classified viruses). Sediment viruses were verified to have a high diversity by using the construct phylogenetic tree of terL gene, with three potential novel clades being identified. Meanwhile, compared with viruses inhabiting other ecosystems based on gene-sharing network, our results revealed that mariculture sediments harbored considerable unexplored viral diversity and that maricultural species were potentially important drivers of the viral community structure. Notably, viral auxiliary metabolic genes were identified and suggested that viruses influence carbon and sulfur cycling, as well as cofactors/vitamins and amino acid metabolism, which indirectly participate in biogeo-chemical cycling. Overall, our findings revealed the genomic diversity and ecological function of viral com-munities in prawn mariculture sediments, and suggested the role of viruses in microbial ecology and biogeochemistry.</t>
  </si>
  <si>
    <t>[Chu, Yunmeng; Cai, Lixi; Zhang, Guangya] Huaqiao Univ, Dept Bioengn &amp; Biotechnol, Xiamen 361021, Fujian, Peoples R China; [Zhao, Zelong] Shanghai BIOZERON Biotechnol Co Ltd, Shanghai 201800, Peoples R China; [Cai, Lixi] Putian Univ, Fac Basic Med, Putian 351100, Fujian, Peoples R China</t>
  </si>
  <si>
    <t>Zhang, GY (corresponding author), Huaqiao Univ, Dept Bioengn &amp; Biotechnol, Xiamen 361021, Fujian, Peoples R China.</t>
  </si>
  <si>
    <t>zhgyghh@hqu.edu.cn</t>
  </si>
  <si>
    <t>Subsidized Project for Postgraduates' Innovative Fund in Scientifc Research of Huaqiao University</t>
  </si>
  <si>
    <t>We thank Jiulong Zhao (Qingdao Institute of Bioenergy and Bioprocess Technology) for his help with AMGs predictions.This work was financially supported by Subsidized Project for Postgraduates' Innovative Fund in Scientifc Research of Huaqiao University.</t>
  </si>
  <si>
    <t>10.1016/j.envres.2022.112901</t>
  </si>
  <si>
    <t>ZX7AI</t>
  </si>
  <si>
    <t>Chu, YX; Wang, J; Tian, GM; He, R</t>
  </si>
  <si>
    <t>Chu, Yi-Xuan; Wang, Jing; Tian, Guangming; He, Ruo</t>
  </si>
  <si>
    <t>Reduction in VOC emissions by intermittent aeration in bioreactor landfills with gas-water joint regulation</t>
  </si>
  <si>
    <t>Intermittent aeration; Volatile organic compounds; Landfilled waste; Stabilization; Microbial community structure</t>
  </si>
  <si>
    <t>MUNICIPAL SOLID-WASTE; VOLATILE ORGANIC-COMPOUNDS; HEALTH-RISK ASSESSMENT; MICROBIAL COMMUNITY STRUCTURE; AEROBIC BIOREACTOR; CO-DIGESTION; FOOD WASTE; ODOR; DISPOSAL; SCALE</t>
  </si>
  <si>
    <t>Landfill mining and reclamation is a new strategy for addressing the lack of space available for new landfills and realizing the sustainable development of landfills. A gas-water joint bioreactor landfill is regulated by injecting water and/or recirculating leachate, and a blasting aeration system to optimize waste stabilization. In this study, four landfill reactors were constructed to investigate the effects of ventilation methods, including continuous (20 h d-1) and intermittent aeration (4 h d-1 in continuous or 2-h aeration per 12 h, twice a day), on the degradation of organic matter and volatile organic compound (VOC) emissions in comparison with traditional landfills. A total of 62 VOCs were detected in the landfill reactors. Among them, halogenated compounds had the highest abundance (39.8-65.4 %), followed by oxygenated compounds, alkanes and alkenes, and aromatic compounds. Both intermittent and continuous aeration could accelerate the degradation of landfilled waste and increase the volatilization rate of VOCs. Compared with intermittent aeration, the degradation of landfilled waste was more quickly in the landfill reactor with continuous aeration. However, intermittent aeration could create anaerobicanoxic-aerobic conditions, which were conducive to the growth and metabolism of anaerobic and aerobic microorganisms in landfills and thereby reduced more than 63.4 % of total VOC emissions from the landfill reactor with continuous aeration. Moreover, intermittent aeration could reduce the ventilation rate and decrease the cost of aeration by 80 % relative to continuous aeration. Firmicutes, Bacteroidetes, Proteobacteria and Tenericutes predominated in the landfill reactors. The environmental variables including organic matter and VOCs concentrations had significant influences on microbial community structure in the landfilled waste. These findings indicated that intermittent aeration was an effective way to accelerate the stabilization of landfilled waste and reduce the cost and environmental risks in bioreactor landfills with gas-water joint regulation.</t>
  </si>
  <si>
    <t>[Chu, Yi-Xuan; Wang, Jing; Tian, Guangming] Zhejiang Univ, Dept Environm Engn, Hangzhou 310058, Peoples R China; [He, Ruo] Zhejiang Gongshang Univ, Sch Environm Sci &amp; Engn, Zhejiang Prov Key Lab Solid Waste Treatment &amp; Rec, Hangzhou 310012, Peoples R China; [He, Ruo] Zhejiang Univ, Coll Environm &amp; Resource Sci, Hangzhou 310058, Peoples R China</t>
  </si>
  <si>
    <t>He, R (corresponding author), Zhejiang Gongshang Univ, Sch Environm Sci &amp; Engn, Zhejiang Prov Key Lab Solid Waste Treatment &amp; Rec, Hangzhou 310012, Peoples R China.</t>
  </si>
  <si>
    <t>heruo@zju.edu.cn</t>
  </si>
  <si>
    <t>Natural Science Foundation of Zhejiang Province [LZ20E080002]; National Natural Science Foundation of China [91851109, 41911530193, 41671245]; National key R &amp; D program of China [2018YFC1802300]</t>
  </si>
  <si>
    <t>Natural Science Foundation of Zhejiang Province(Natural Science Foundation of Zhejiang Province); National Natural Science Foundation of China(National Natural Science Foundation of China (NSFC)); National key R &amp; D program of China</t>
  </si>
  <si>
    <t>This work was financially supported by Natural Science Foundation of Zhejiang Province with Grant No. LZ20E080002, National Natural Science Foundation of China with Grants No. 91851109, 41911530193 and 41671245, and National key R &amp; D program of China with Grant No. 2018YFC1802300.</t>
  </si>
  <si>
    <t>10.1016/j.envpol.2021.118059</t>
  </si>
  <si>
    <t>UR5PO</t>
  </si>
  <si>
    <t>Chua, EM; Wilson, SP; Vink, S; Flint, N</t>
  </si>
  <si>
    <t>Chua, Evan M.; Wilson, Scott P.; Vink, Sue; Flint, Nicole</t>
  </si>
  <si>
    <t>The influence of riparian vegetation on water quality in a mixed land use river basin</t>
  </si>
  <si>
    <t>RIVER RESEARCH AND APPLICATIONS</t>
  </si>
  <si>
    <t>agriculture; Brigalow Belt Bioregion; Fitzroy Basin; metals; mining; nutrients; pollution; Queensland</t>
  </si>
  <si>
    <t>GREAT-BARRIER-REEF; CENTRAL QUEENSLAND; SEDIMENT; SOIL; EROSION; STREAMS; RUNOFF; FISH; DEFORESTATION; MANAGEMENT</t>
  </si>
  <si>
    <t>Worldwide, agricultural activities are associated with environmental impacts including riparian degradation and increased waterway pollution. The Fitzroy Basin of Central Queensland lies within the Brigalow Belt Bioregion, which is currently experiencing the highest rates of tree clearing in Australia driven by grazing activities, and this is likely to increase riparian degradation. Local riparian condition, however, has not been consistently monitored within the Fitzroy Basin, and its relationship with water quality has not been well established. This study assessed riparian condition of waterways in the Fitzroy Basin using two established scoring methods (the Rapid Appraisal of Riparian Condition and the Australian Rivers Assessment System Habitat Assessment) and statistically investigated the relationship between stream water quality and local riparian condition. Twelve sites in six waterways were sampled four times over two years, during ambient (nonflood) conditions. Upstream creeks with poorer riparian condition had elevated dissolved organic carbon (DOC), dissolved manganese, sulfate, and total nitrogen (TN) concentrations. High concentrations of these water quality variables were associated with poor local riparian scores in principal components analysis. Dissolved manganese and sulfate were included in the multiple regression model for riparian scores (r values: 0.83 to 0.86; p &lt; 0.001), and DOC and TN were very significantly negatively correlated with riparian scores (r values: -0.55 to -0.69; p &lt; 0.001). Overall, the results suggest that protecting riparian vegetation in the Fitzroy Basin and restoring degraded riparian zones could aid in improving water quality in waterways within this region.</t>
  </si>
  <si>
    <t>[Chua, Evan M.; Flint, Nicole] Cent Queensland Univ, Sch Hlth Med &amp; Appl Sci, North Rockhampton, Qld 4702, Australia; [Wilson, Scott P.] Macquarie Univ, Ctr Energy &amp; Environm Contaminants, Dept Environm Sci, N Ryde, NSW, Australia; [Vink, Sue] Univ Queensland, Ctr Water Minerals Ind, Sustainable Minerals Inst, St Lucia, Qld, Australia</t>
  </si>
  <si>
    <t>Chua, EM (corresponding author), Cent Queensland Univ, Sch Hlth Med &amp; Appl Sci, North Rockhampton, Qld 4702, Australia.</t>
  </si>
  <si>
    <t>e.chua@cqu.edu.au</t>
  </si>
  <si>
    <t>Flint, Nicole/AAJ-8538-2021</t>
  </si>
  <si>
    <t>Flint, Nicole/0000-0003-4331-4109; Chua, Evan/0000-0003-4220-7985; Wilson, Scott/0000-0001-8675-9517</t>
  </si>
  <si>
    <t>CQUniversity School of Health, Medical and Applied Sciences; Coal Minesite Rehabilitation Trust Fund Scholarship; Australian Coal Association Research Program [C24029]; HeART of the Basin Scholarship</t>
  </si>
  <si>
    <t>CQUniversity School of Health, Medical and Applied Sciences; Coal Minesite Rehabilitation Trust Fund Scholarship; Australian Coal Association Research Program; HeART of the Basin Scholarship</t>
  </si>
  <si>
    <t>We would like to thank D. Charlesworth (Senior Electrofisher, CQUniversity) for his assistance with fieldwork, and fieldwork volunteers K. French, M. Green, E. McGregor, L. Stitz, H. Threlkeld, and L. Ukkola. We would also like to thank the two anonymous reviewers for their helpful comments in improving this manuscript. This study was supported by the CQUniversity School of Health, Medical and Applied Sciences and a Coal Minesite Rehabilitation Trust Fund Scholarship provided by the Queensland State Government and Queensland Resources Council (to E. C. and supervisors N. F., S. W., and S. V.), a research grant from the Australian Coal Association Research Program (Project No. C24029 to N. F., E. C., S. W., and S. V.), and the HeART of the Basin Scholarship provided by the Fitzroy Partnership for River Health (to E. C.). Research was approved by the Queensland Government Department of Agriculture and Fisheries (General Fisheries Permit No. 177534) and the CQUniversity Animal Ethics Committee (Approval No. A14/09-316).</t>
  </si>
  <si>
    <t>1535-1459</t>
  </si>
  <si>
    <t>1535-1467</t>
  </si>
  <si>
    <t>RIVER RES APPL</t>
  </si>
  <si>
    <t>River Res. Appl.</t>
  </si>
  <si>
    <t>10.1002/rra.3410</t>
  </si>
  <si>
    <t>HO6TJ</t>
  </si>
  <si>
    <t>Chuai, XW; Gao, RY; Li, JB; Guo, XM; Lu, QL; Zhang, M; Zhang, XR; Liu, Y</t>
  </si>
  <si>
    <t>Chuai, Xiaowei; Gao, Runyi; Li, Jianbao; Guo, Xiaomin; Lu, Qinli; Zhang, Mei; Zhang, Xueru; Liu, Yan</t>
  </si>
  <si>
    <t>A new meta-coupling framework to diagnose the inequity hidden in China's cultivated land use</t>
  </si>
  <si>
    <t>Agriculture; Cultivated land; Inequity; Meta-coupling; Input-output; China</t>
  </si>
  <si>
    <t>CLIMATE-CHANGE; FOOD SECURITY; CARBON EMISSIONS; WATER FOOTPRINT; RICE PRODUCTION; IMPACTS; AGRICULTURE; POLLUTION; ECOSYSTEM; SOIL</t>
  </si>
  <si>
    <t>Agricultural produce consumes various resources and impacts the environment significantly. Domestic trade affects China's regional cultivated land use and its associated agricultural inputs and outputs, causing great inequity among regions through indirect cultivated land use. This study designed a new meta-coupling framework to diagnose inequity in China's cultivated land use. Intra-coupling analysis shows that agricultural elements had a close and positive connection with one another, and cultivated land use plays a key role in determining other inputs and outputs. In the tele-coupling process, cultivated land suppliers were always concentrated in less developed regions. Receivers were mainly located in developed regions. Similar regularity is also obvious in examining flowing characteristics of other land's inputs and outputs. Eastern China showed a relatively extensive amount of cultivated land input and output, while dispersive distribution in middle and western China, especially in terms of the high densities water use in the west. The regional comprehensive intra-coupling effect shows that fully agriculturally efficient regions were always concentrated in undeveloped or less developed regions, which mainly existed in middle and northern China. The regional comprehensive tele-coupling effect also revealed regional inequity. This study considers developed regions greater beneficiaries in interregional trade when analysing economic profit, resource consumption, and environmental damage. In undeveloped regions, these elements have a more profound and lasting negative influence. Thus, enhancing resource utilization efficiency and regional responsibilities should be reconsidered.</t>
  </si>
  <si>
    <t>[Chuai, Xiaowei; Gao, Runyi] Nanjing Univ, Sch Geog &amp; Ocean Sci, Nanjing 210023, Jiangsu, Peoples R China; [Li, Jianbao; Zhang, Mei] Nanjing Univ Finance &amp; Econ, Sch Publ Adm, Nanjing 210023, Jiangsu, Peoples R China; [Guo, Xiaomin] Chinese Acad Sci, Inst Geog Sci &amp; Nat Resources Res, Beijing 100101, Peoples R China; [Lu, Qinli] Ecole Polytech Fed Lausanne, Coll Management Technol CDM, Stn 5, CH-1015 Lausanne, Switzerland; [Zhang, Xueru] Hebei Univ Econ &amp; Business, Sch Publ Adm, Shijiazhuang 050061, Hebei, Peoples R China; [Liu, Yan] Guizhou Normal Univ, Sch Geog &amp; Environm Sci, Guiyang 550025, Guizhou, Peoples R China</t>
  </si>
  <si>
    <t>Li, JB (corresponding author), Nanjing Univ Finance &amp; Econ, Sch Publ Adm, Nanjing 210023, Jiangsu, Peoples R China.</t>
  </si>
  <si>
    <t>lijianbao888@126.com</t>
  </si>
  <si>
    <t>Ministry of Education, Humanities, Social Science Fund of China [19YJAZH008]; Project of Guizhou Provincial Science and Technology Foundation [[2018] 1120]; Natural Science Research of Jiangsu Higher Education Institutions of China [19KJB170014]</t>
  </si>
  <si>
    <t>Ministry of Education, Humanities, Social Science Fund of China; Project of Guizhou Provincial Science and Technology Foundation; Natural Science Research of Jiangsu Higher Education Institutions of China</t>
  </si>
  <si>
    <t>This research was funded by the Ministry of Education, Humanities, Social Science Fund of China (19YJAZH008) , the Project of Guizhou Provincial Science and Technology Foundation in 2018 Grant ( [2018] 1120) , and the Natural Science Research of Jiangsu Higher Education Institutions of China (19KJB170014) .</t>
  </si>
  <si>
    <t>10.1016/j.envsci.2021.08.001</t>
  </si>
  <si>
    <t>UK2HJ</t>
  </si>
  <si>
    <t>Chuai, XW; Yuan, Y; Zhao, RQ; Song, S</t>
  </si>
  <si>
    <t>Chuai, Xiaowei; Yuan, Ye; Zhao, Rongqin; Song, Song</t>
  </si>
  <si>
    <t>High-resolution monitoring of inland water bodies across China in long time series and water resource changes</t>
  </si>
  <si>
    <t>Inland water body; Water resources; Temporal-spatial; High resolution; Long time; Precipitation; China</t>
  </si>
  <si>
    <t>HEIHE RIVER-BASIN; CLIMATE-CHANGE; HYDROELECTRIC RESERVOIRS; NORTHWEST CHINA; SURFACE-WATER; FOOD NEXUS; LAND-USE; GROUNDWATER; PRECIPITATION; IMPACTS</t>
  </si>
  <si>
    <t>The accurate examination of inland water body distributions, types, areas and sizes is critical for global water cycling, while water resources and the diagnosis of utilization problem are essential to sustainable water management. Therefore, there remain less well-studied in China, especially for the accurate examination of long time series. Based on high-resolution satellite imagery from the late 1970s, statistical water resource data and precipitation data, this study identifies inland rivers, lakes, reservoirs and ponds larger than 0.001 km(2), examines the regularity of different water distributions; analyzes area, perimeter and water resource changes for ten basins from long time series, quantitatively and qualitatively analyzes determinants, and illustrates main characteristics and water use problems affecting each basin and presents a number of suggestions. The results show that inland water body areas increased from 1980 to 2015 and that reservoir and pond areas increased considerably, while lake and river areas changed little. Land surface water resources and precipitation declined slightly from 1997 to 2015. Climatic conditions determine basic water body and resource distributions and volumes at the macroscopic scale, and human activities have greatly altered spatial patterns. Basin with rivers in the southwest includes highly exploitable water resources. Basin with rivers in the northwest faces considerable water shortages and fragile environmental conditions. The Yellow River, the Haihe River and the Songhua and Liaohe River Basins suffer from water shortages and pollution. The other four basins are experiencing eutrophication and frequent meteorological and geological hazards. Sustainable water management must be based on basin characteristics and major problems.</t>
  </si>
  <si>
    <t>[Chuai, Xiaowei; Yuan, Ye] Nanjing Univ, Sch Geog &amp; Ocean Sci, Nanjing 210046, Jiangsu, Peoples R China; [Zhao, Rongqin] North China Univ Water Resources &amp; Elect Power, Sch Surveying &amp; Geoinformat, Zhengzhou 450046, Henan, Peoples R China; [Song, Song] Guangzhou Univ, Sch Geog Sci, Guangzhou 510006, Guangdong, Peoples R China</t>
  </si>
  <si>
    <t>Chuai, XW (corresponding author), Nanjing Univ, Sch Geog &amp; Ocean Sci, Nanjing 210046, Jiangsu, Peoples R China.;Zhao, RQ (corresponding author), North China Univ Water Resources &amp; Elect Power, Sch Surveying &amp; Geoinformat, Zhengzhou 450046, Henan, Peoples R China.</t>
  </si>
  <si>
    <t>chuaixiaowei@163.com; zhaorq234@163.com</t>
  </si>
  <si>
    <t>Ministry of Education, Humanities and Social Science Fund of China [19YJAZH008]; National Natural Science Foundation of China [41871135, 41971241]</t>
  </si>
  <si>
    <t>Ministry of Education, Humanities and Social Science Fund of China; National Natural Science Foundation of China(National Natural Science Foundation of China (NSFC))</t>
  </si>
  <si>
    <t>This research is funded by the Ministry of Education, Humanities and Social Science Fund of China (19YJAZH008) and the National Natural Science Foundation of China (41871135, 41971241).</t>
  </si>
  <si>
    <t>10.1007/s10668-020-00738-6</t>
  </si>
  <si>
    <t>Chukalla, AD; Reidsma, P; van Vliet, MTH; Silva, JV; van Ittersum, MK; Jomaa, S; Rode, M; Merbach, I; van Oel, PR</t>
  </si>
  <si>
    <t>Chukalla, Abebe Demissie; Reidsma, Pytrik; van Vliet, Michelle T. H.; Silva, Joao Vasco; van Ittersum, Martin K.; Jomaa, Seifeddine; Rode, Michael; Merbach, Ines; van Oel, Pieter R.</t>
  </si>
  <si>
    <t>Balancing indicators for sustainable intensification of crop production at field and river basin levels</t>
  </si>
  <si>
    <t>Selke Basin; Crop production; Water-use efficiency; Nitrogen-use efficiency; Sustainable intensification; Water quality and quantity indicators</t>
  </si>
  <si>
    <t>WATER FOOTPRINT REDUCTION; USE EFFICIENCY; IRRIGATED AGRICULTURE; FOOD SECURITY; YIELD GAPS; NITROGEN; QUALITY; PHOSPHORUS; STRATEGIES; QUANTIFICATION</t>
  </si>
  <si>
    <t>Adequate tools for evaluating sustainable intensification (SI) of crop production for agro-hydrological system are not readily available. Building on existing concepts, we propose a framework for evaluating SI at the field and river basin levels. The framework serves as a means to assess and visualise SI indicator values, including yield, water-use efficiency and nitrogen-use efficiency (NUE), alongside water and nitrogen surpluses and their effects on water quantity and quality. To demonstrate the SI assessment framework, we used empirical data for both the field level (the Static Fertilization Experiment at Bad Lauchstadt) and the river basin level (the Selke basin, 463 km(2)) in central Germany. Crop yield and resource use efficiency varied considerably from 1980 to 2014, but without clear trends. NUE frequently fell below the desirable range (&lt;50%), exposing the environment to a large N surplus (&gt;80 kg N ha(-1)). For the catchment as a whole, the average nitrate-N concentration (3.6 mg L-1) was slightly higher than the threshold of 2.5 mg L-1 nitrate-N in surface water. However, weather and climate-related patterns, due to their effects on transport capacity and dilution, influenced water quantity and quality indicators more than agronomic practices. To achieve SI of crop production in the Selke basin, irrigation and soil moisture management are required to reduce yield variability and reduce N surpluses at field level. In addition, optimum application of fertiliser and manure could help to reduce the nitrate-N concentration below the set water quality standards in the Selke basin. In this way, there is scope for increase in yields and resource use efficiencies, and thus potential reduction of environmental impacts at basin level. We conclude that the framework is useful for assessing sustainable production, by simultaneously considering objectives related to crop production, resource-use efficiency and environmental quality, at both field and river basin levels. (C) 2019 Elsevier B.V. All rights reserved.</t>
  </si>
  <si>
    <t>[Chukalla, Abebe Demissie; van Oel, Pieter R.] Wageningen Univ &amp; Res, Water Resources Management Grp, POB 47, NL-6700 AA Wageningen, Netherlands; [Chukalla, Abebe Demissie] IHE Delft, Dept Integrated Water Syst &amp; Governance, POB 3015, NL-2601 DA Delft, Netherlands; [Reidsma, Pytrik; Silva, Joao Vasco; van Ittersum, Martin K.] Wageningen Univ &amp; Res, Plant Prod Syst Grp, POB 430, NL-6700 AK Wageningen, Netherlands; [van Vliet, Michelle T. H.] Wageningen Univ &amp; Res, Water Syst &amp; Global Change Grp, POB 47, Wageningen, Netherlands; [van Vliet, Michelle T. H.] Univ Utrecht, Fac Geosci, Dept Phys Geog, POB 80115, NL-3508 CB Utrecht, Netherlands; [Silva, Joao Vasco] Wageningen Univ &amp; Res, Ctr Crop Syst Anal, POB 430, NL-6700 AK Wageningen, Netherlands; [Jomaa, Seifeddine; Rode, Michael] UFZ Helmholtz Ctr Environm Res, Dept Aquat Ecosyst Anal &amp; Management, D-39114 Magdeburg, Germany; [Merbach, Ines] UFZ Helmholtz Ctr Environm Res, Dept Community Ecol, D-06246 Bad Lauchstadt, Germany</t>
  </si>
  <si>
    <t>Chukalla, AD (corresponding author), Wageningen Univ &amp; Res, Water Resources Management Grp, POB 47, NL-6700 AA Wageningen, Netherlands.</t>
  </si>
  <si>
    <t>abebe.chukalla@wur.nl</t>
  </si>
  <si>
    <t>Rode, Michael/ABA-4786-2021; Silva, João Vasco/O-8426-2019; Rode, Michael/AAD-1014-2022; van Ittersum, Martin/J-8024-2014; Jomaa, Seifeddine/P-7534-2017; van Oel, Pieter/B-2080-2010</t>
  </si>
  <si>
    <t>Silva, João Vasco/0000-0002-3019-5895; Rode, Michael/0000-0003-0086-2033; van Ittersum, Martin/0000-0001-8611-6781; Jomaa, Seifeddine/0000-0003-4782-9468; van Oel, Pieter/0000-0001-7740-0537; van Vliet, Michelle T.H./0000-0002-2597-8422</t>
  </si>
  <si>
    <t>Wageningen University and Research [689271]</t>
  </si>
  <si>
    <t>Wageningen University and Research</t>
  </si>
  <si>
    <t>This research was conducted as part of the investment theme Resource Use Efficiency (RUE) funded by Wageningen University and Research. The authors gratefully acknowledge the WaterFARMING project (grant agreement 689271) for the data.</t>
  </si>
  <si>
    <t>10.1016/j.scitotenv.2019.135925</t>
  </si>
  <si>
    <t>KD8RF</t>
  </si>
  <si>
    <t>Chun, X; Qin, FY; Zhou, HJ; Dan, D; Xia, YY; Ulambadrakh, K</t>
  </si>
  <si>
    <t>Chun Xi; Qin Fu-ying; Zhou Hai-jun; Dan Dan; Xia Ying-ying; Ulambadrakh, Khukhuudei</t>
  </si>
  <si>
    <t>Effects of climate variability and land use/land cover change on the Daihai wetland of central Inner Mongolia over the past decades</t>
  </si>
  <si>
    <t>Semi-arid environment; Lake level fluctuation; Water shortage; Wetland loss</t>
  </si>
  <si>
    <t>RIVER-BASIN; HEIHE RIVER; ECOSYSTEM SERVICES; CHINA; LAKES; EVAPOTRANSPIRATION; LANDSCAPE; FRAGMENTATION; VEGETATION; RESOURCES</t>
  </si>
  <si>
    <t>The wetland ecosystem and its driving mechanism are significance impact on the ecological environment and the sustainable development of semi-arid regional economy. Agricultural and industrial land use/land cover change (LUCC) is also important for wetland system. The Daihai wetland (DW) in Inner Mongolia has been suffering from severe environmental problems such as water resource shortages and wetland areas decrease. We analyzed spatiotemporal LUCC at the catchment scale of Daihai Lake, which has recently exhibited a dramatic loss of water area, and investigated the potential role of climatic changes and human activities in the wetland loss. From 1976 to 2015, the arable land and construction land increased by 71.72 and 15.81 km(2), with ranges of 18.72% and 39.61%, respectively. Meanwhile, the wetland area decreased by 84.47 km(2), accounting for 29.07% of the area in 1976. From 1960 to 2015, the area of Daihai Lake decreased by 100.73 km(2), diminishing to 37.09% of the area in 1960, and the lake storage accordingly shrank from 12.9 x 10(8) to approximately 3.9 x 10(8) m(3). The lake level also rapidly declined. From 1962 to 2014, the lake water mineralization, total nitrogen (TN), and total phosphorus (TP) increased by 2410, 7.86, and 0.182 mg L-1, respectively. The pollution sources included not only mineral fertilizers and pesticides, but also livestock, poultry breeding, aquaculture, and rural household waste. The lake area decreased with increasing agricultural development, Daihai power plant (DHPP) water consumption, and catchment climatic dryness. Thus, the urgent implementation of effective restoration and mitigation measures are needed.</t>
  </si>
  <si>
    <t>[Chun Xi; Qin Fu-ying; Zhou Hai-jun; Dan Dan; Xia Ying-ying] Inner Mongolia Normal Univ, Inner Mongolia Restorat Engn Lab Wetland Ecoenvir, Hohhot 010022, Peoples R China; [Chun Xi; Qin Fu-ying; Zhou Hai-jun; Dan Dan; Xia Ying-ying] Inner Mongolia Normal Univ, Key Lab Mongolian Plateau Environm &amp; Global Chang, Hohhot 010022, Peoples R China; [Ulambadrakh, Khukhuudei] Natl Univ Mongolia, Dept Geol &amp; Geophys, Ulaanbaatar 15141, Mongolia</t>
  </si>
  <si>
    <t>Chun, X (corresponding author), Inner Mongolia Normal Univ, Inner Mongolia Restorat Engn Lab Wetland Ecoenvir, Hohhot 010022, Peoples R China.;Chun, X (corresponding author), Inner Mongolia Normal Univ, Key Lab Mongolian Plateau Environm &amp; Global Chang, Hohhot 010022, Peoples R China.</t>
  </si>
  <si>
    <t>chunxi@imnu.edu.cn; qinfuying@imnu.edu.cn; navy0415@163.com; duolan1018@163.com; 20194019003@mails.imnu.edu.cn; ulambadrakh_h@yahoo.com</t>
  </si>
  <si>
    <t>Zhou, Haijun/AAG-7580-2022; Zhou, Haijun/AFL-7642-2022</t>
  </si>
  <si>
    <t>QIN, Fuying/0000-0003-1533-1286; dan, dan/0000-0003-1951-4645; Khukhuudei, Ulambadrakh/0000-0003-4570-7053</t>
  </si>
  <si>
    <t>10.1007/s11629-020-6108-1</t>
  </si>
  <si>
    <t>PJ1SQ</t>
  </si>
  <si>
    <t>Iacovidou, E; Ohandja, DG; Gronow, J; Voulvoulis, N</t>
  </si>
  <si>
    <t>Iacovidou, Eleni; Ohandja, Dieudonne-Guy; Gronow, Jan; Voulvoulis, Nikolaos</t>
  </si>
  <si>
    <t>The Household Use of Food Waste Disposal Units as a Waste Management Option: A Review</t>
  </si>
  <si>
    <t>environmental impacts; food waste; food waste disposal units; waste management; wastewater treatment</t>
  </si>
  <si>
    <t>MUNICIPAL SOLID-WASTE; ANAEROBIC CO-DIGESTION; LANDFILL LEACHATE; SEWAGE-SLUDGE; GROUNDWATER POLLUTION; GARBAGE DISPOSERS; GAS MIGRATION; OLD LANDFILL; METHANE; EMISSIONS</t>
  </si>
  <si>
    <t>Municipal solid waste (MSW) consists of a high proportion of biodegradable matter, which when disposed to landfill decomposes leading to the formation of gas and leachate. Concerns over the environmental impacts of landfill emissions have resulted in efforts to identify alternative management options for MSW. Food waste constitutes a significant fraction of MSW, and its management presents considerable challenges due to its highly putrescible nature and the environmental, public health, and amenity implications. Food waste disposal units (FWDs) were introduced to the United States in 1927 as convenient and hygienic means to grind food waste at source and dispose of it directly to the sewer for treatment with wastewater. However, although FWDs are used in many countries throughout the world, their potential as a waste management option has not been fully considered. The authors review existing literature on the potential impacts of FWD use and investigate whether there are sufficient data to ascertain the sustainability of these units. Findings demonstrate that the use of FWDs is effective in reducing the amount of food waste disposed of to landfill. However, the impacts of their use on water consumption, sewerage system, and wastewater treatment processes require further investigation before this option can be accepted as a sustainable alternative to landfill.</t>
  </si>
  <si>
    <t>[Iacovidou, Eleni; Ohandja, Dieudonne-Guy; Gronow, Jan; Voulvoulis, Nikolaos] Univ London Imperial Coll Sci Technol &amp; Med, Ctr Environm Policy, London SW7 2AZ, England</t>
  </si>
  <si>
    <t>Voulvoulis, N (corresponding author), Univ London Imperial Coll Sci Technol &amp; Med, Ctr Environm Policy, S Kensington Campus,Exhibit Rd, London SW7 2AZ, England.</t>
  </si>
  <si>
    <t>n.voulvoulis@imperial.ac.uk</t>
  </si>
  <si>
    <t>IACOVIDOU, ELENI/AAP-4288-2021; Voulvoulis, Nikolaos/C-9246-2012</t>
  </si>
  <si>
    <t>IACOVIDOU, ELENI/0000-0001-6841-0995; Voulvoulis, Nikolaos/0000-0001-9703-3703</t>
  </si>
  <si>
    <t>325 CHESTNUT ST, SUITE 800, PHILADELPHIA, PA 19106 USA</t>
  </si>
  <si>
    <t>10.1080/10643389.2011.556897</t>
  </si>
  <si>
    <t>947YC</t>
  </si>
  <si>
    <t>Ighalo, JO; Ajala, OJ; Adeniyi, AG; Babatunde, EO; Ajala, MA</t>
  </si>
  <si>
    <t>Ighalo, Joshua O.; Ajala, Oluwaseun Jacob; Adeniyi, Adewale George; Babatunde, Esther O.; Ajala, Mary A.</t>
  </si>
  <si>
    <t>Ecotoxicology of glyphosate and recent advances in its mitigation by adsorption</t>
  </si>
  <si>
    <t>Adsorption; Ecotoxicology; Environment; Glyphosate; Water pollution</t>
  </si>
  <si>
    <t>AMINOMETHYLPHOSPHONIC ACID; COMPETITIVE ADSORPTION; EFFICIENT REMOVAL; RISK-ASSESSMENT; ATR-FTIR; HERBICIDE; GOETHITE; SURFACE; MECHANISM; PHOSPHATE</t>
  </si>
  <si>
    <t>Glyphosate (N-[phosphonomethyl]glycine) is one of the most popular herbicides now used in agricultural practice. The aim of this paper was to discuss the research progress and innovations in recent years on the mitigation of glyphosate (GLY) from aqueous media by adsorption. The ecotoxicology of GLY was discussed in the domain of its chronic and sub-chronic toxicity, genotoxicity, reproductive toxicity, and carcinogenicity, and potential risks of food contamination were discussed. It was observed that polymers and resins are the best class of adsorbents for GLY adsorption from aqueous media. GLY adsorption was best fit to either Freundlich or Langmuir isotherm depending on the nature of the adsorbent. The pseudo-second-order kinetics was also the best fit for modelling the kinetics of GLY adsorption. A review of the thermodynamics revealed that GLY adsorption was usually spontaneous and exothermic. Research trends and knowledge gaps are in the area of chemical mobility in environmental systems (especially in the presence of other chemical species), the use of heavy metal-laden adsorbent and molecular modelling. Furthermore, it was observed that the ecotoxicology of GLY still has some contentious areas where there is no conclusive stance.</t>
  </si>
  <si>
    <t>[Ighalo, Joshua O.; Adeniyi, Adewale George; Babatunde, Esther O.; Ajala, Mary A.] Univ Ilorin, Dept Chem Engn, Fac Engn &amp; Technol, PMB 1515, Ilorin, Nigeria; [Ighalo, Joshua O.] Nnamdi Azikiwe Univ, Dept Chem Engn, PMB 5025, Awka, Nigeria; [Ajala, Oluwaseun Jacob] Univ Ilorin, Fac Phys Sci, Dept Ind Chem, PMB 1515, Ilorin, Nigeria; [Ajala, Oluwaseun Jacob] Ladoke Akintola Univ Technol, Dept Pure &amp; Appl Chem, PMB 4000, Ogbomosho, Nigeria</t>
  </si>
  <si>
    <t>Ajala, OJ (corresponding author), Univ Ilorin, Fac Phys Sci, Dept Ind Chem, PMB 1515, Ilorin, Nigeria.;Ajala, OJ (corresponding author), Ladoke Akintola Univ Technol, Dept Pure &amp; Appl Chem, PMB 4000, Ogbomosho, Nigeria.</t>
  </si>
  <si>
    <t>oshea.ighalo@yahoo.com; oluwaseun_ajala81@yahoo.com; adeniyi.ag@unilorin.edu.ng; babatunde.eo@unilorin.edu.ng; ajala.ma@unilorin.edu.ng</t>
  </si>
  <si>
    <t>Ajala, Oluwaseun/V-8609-2018; Ighalo, Joshua O./D-2551-2019</t>
  </si>
  <si>
    <t>Ajala, Oluwaseun/0000-0002-0885-0910; Ighalo, Joshua O./0000-0002-8709-100X</t>
  </si>
  <si>
    <t>10.1007/s11356-020-11521-5</t>
  </si>
  <si>
    <t>PP3FG</t>
  </si>
  <si>
    <t>Iho, A; Ahlvik, L; Ekholm, P; Lehtoranta, J; Kortelainen, P</t>
  </si>
  <si>
    <t>Iho, Antti; Ahlvik, Lassi; Ekholm, Petri; Lehtoranta, Jouni; Kortelainen, Pirkko</t>
  </si>
  <si>
    <t>Optimal Phosphorus Abatement Redefined: Insights From Coupled Element Cycles</t>
  </si>
  <si>
    <t>Phosphorus; Agriculture; Terminal electron acceptor; Dynamic optimization; Eutrophication</t>
  </si>
  <si>
    <t>LAKE-ERIE; EUTROPHICATION; SOIL; ECOSYSTEMS; MANAGEMENT; NITROGEN; CONSEQUENCES; NUTRIENTS; ECONOMICS; POLLUTION</t>
  </si>
  <si>
    <t>To successfully combat eutrophication caused by agricultural P loads, we need to understand how various forms of P respond to mitigation measures and thus how they contribute to algal growth. Failure to balance mitigation measures targeting dissolved inorganic P (DIP) and Pin eroded soil (PP) may lead to economically inefficient measures at best, and to aggravated eutrophication at worst. We model dynamically optimal eutrophication management in a P-limited and SO4-containing water body by taking into account the O-2 available and the coupling between the C, Fe, S and P cycles. We show that optimal management would put more weight on mitigating DIP than PP, and that the emphasis on DIP should be particularly strong in eutrophic water bodies. To foster influential and cost-efficient policies, we urge defining water body-specific multipliers to commensurate the main P forms into eutrophying phosphorus, much as greenhouse gases are converted to their CO2 equivalents. (C) 2017 Elsevier B.V. All rights reserved.</t>
  </si>
  <si>
    <t>[Iho, Antti; Ahlvik, Lassi] Nat Resources Inst Finland Luke, Latokartanonkaari 9, FI-00790 Helsinki, Finland; [Ahlvik, Lassi] NHH Norwegian Sch Econ, Dept Econ, Helleveien 30, N-5045 Bergen, Norway; [Ekholm, Petri; Lehtoranta, Jouni; Kortelainen, Pirkko] Finnish Environm Inst SYKE, POB 140, FI-00251 Helsinki, Finland</t>
  </si>
  <si>
    <t>Iho, A (corresponding author), Nat Resources Inst Finland Luke, Latokartanonkaari 9, FI-00790 Helsinki, Finland.</t>
  </si>
  <si>
    <t>antti.iho@luke.fi</t>
  </si>
  <si>
    <t>Kortelainen, Pirkko/AAN-7045-2020; Ekholm, Petri/B-9645-2008</t>
  </si>
  <si>
    <t>Ekholm, Petri/0000-0003-3070-4570; Iho, Antti/0000-0003-2029-570X; Lehtoranta, Jouni/0000-0003-0853-7331; Ahlvik, Lassi/0000-0001-8357-6985; Kortelainen, Pirkko/0000-0002-1448-0688</t>
  </si>
  <si>
    <t>TEAQUILA project, AKVA programme of the Academy of Finland [263476]</t>
  </si>
  <si>
    <t>TEAQUILA project, AKVA programme of the Academy of Finland</t>
  </si>
  <si>
    <t>This study was financially supported by the TEAQUILA project (263476), part of the AKVA programme of the Academy of Finland. We thank Kati Hakkila for calculating nutrient budgets for Lake Pyhajarvi. We also thank participants at the Environmental, Resource and Energy Economics Seminar at Helsinki Center of Economic Research.</t>
  </si>
  <si>
    <t>10.1016/j.ecolecon.2017.02.023</t>
  </si>
  <si>
    <t>ET8ET</t>
  </si>
  <si>
    <t>Iiames, JS; Salls, WB; Mehaffey, MH; Nash, MS; Christensen, JR; Schaeffer, BA</t>
  </si>
  <si>
    <t>Iiames, J. S.; Salls, W. B.; Mehaffey, M. H.; Nash, M. S.; Christensen, J. R.; Schaeffer, B. A.</t>
  </si>
  <si>
    <t>Modeling Anthropogenic and Environmental Influences on Freshwater Harmful Algal Bloom Development Detected by MERIS Over the Central United States</t>
  </si>
  <si>
    <t>cyanobacteria; satellite; harmful algal blooms; freshwater; lakes; reservoirs; drivers; VOI; classification and regression tree; CART; random forest; MERIS</t>
  </si>
  <si>
    <t>CYANOBACTERIAL BLOOMS; LAND-USE; PHOSPHORUS LIMITATION; NITROGEN; EUTROPHICATION; NUTRIENT; SURFACE; CLASSIFICATION; RESERVOIRS; PATTERNS</t>
  </si>
  <si>
    <t>Human and ecological health have been threatened by the increase of cyanobacteria harmful algal blooms (cyanoHABs) in freshwater systems. Successful mitigation of this risk requires understanding the factors driving cyanoHABs at a broad scale. To inform management priorities and decisions, we employed random forest modeling to identify major cyanoHAB drivers in 369 freshwater lakes distributed across 15 upper Midwest states during the 2011 bloom season (July-October). We used Cyanobacteria Index (CI_cyano)-A remotely sensed product derived from the MEdium Resolution Imaging Spectrometer (MERIS) aboard the European Space Agency's Envisat satellite-as the response variable to obtain variable importance metrics for 75 landscape and lake physiographic predictor variables. Lakes were stratified into high and low elevation categories to further focus CI_cyano variable importance identification by anthropogenic and natural influences. High elevation watershed land cover (LC) was primarily forest or natural vegetation, compared with low elevation watersheds LC dominated by anthropogenic landscapes (e.g., agriculture and municipalities). We used the top ranked 25 Random Forest variables to create a classification and regression tree (CART) for both low and high elevation lake designations to identify variable thresholds for possible management mitigation. Mean CI_cyano was 3 times larger for low elevation lakes than for high elevation lakes, with both mean values exceeding the High World Health Organization recreational guidance/action level threshold for cyanobacteria (100,000 cells/mL). Agrarian-related variables were prominent across all 369 lakes and low elevation lakes. High elevation lakes showed more influence of lakeside LC than for the low elevation lakes.</t>
  </si>
  <si>
    <t>[Iiames, J. S.; Mehaffey, M. H.; Nash, M. S.] US EPA, Ctr Publ Hlth &amp; Environm Assessment, Off Res &amp; Dev, Res Triangle Pk, NC 27711 USA; [Salls, W. B.; Christensen, J. R.; Schaeffer, B. A.] US EPA, Ctr Environm Measurement &amp; Modelling, Off Res &amp; Dev, Res Triangle Pk, NC 27711 USA</t>
  </si>
  <si>
    <t>Iiames, JS (corresponding author), US EPA, Ctr Publ Hlth &amp; Environm Assessment, Off Res &amp; Dev, Res Triangle Pk, NC 27711 USA.</t>
  </si>
  <si>
    <t>iiames.john@epa.gov</t>
  </si>
  <si>
    <t>Schaeffer, Blake/0000-0001-9794-3977; Salls, Wilson/0000-0001-7505-0828; Christensen, Jay/0000-0003-4961-6132</t>
  </si>
  <si>
    <t>NASA Ocean Biology and Biogeochemistry Program/Applied Sciences Program [14-SMDUNSOL14-0001]; U.S. EPA; NOAA; U.S. Geological Survey Toxic Substances Hydrology Program; Oak Ridge Institute for Science and Technology (ORISE)</t>
  </si>
  <si>
    <t>NASA Ocean Biology and Biogeochemistry Program/Applied Sciences Program; U.S. EPA(United States Environmental Protection Agency); NOAA(National Oceanic Atmospheric Admin (NOAA) - USA); U.S. Geological Survey Toxic Substances Hydrology Program(United States Geological Survey); Oak Ridge Institute for Science and Technology (ORISE)</t>
  </si>
  <si>
    <t>This work was supported by the NASA Ocean Biology and Biogeochemistry Program/Applied Sciences Program (proposal 14-SMDUNSOL14-0001) and by U.S. EPA, NOAA, U.S. Geological Survey Toxic Substances Hydrology Program, and Oak Ridge Institute for Science and Technology (ORISE). The views expressed in this article are those of the authors and do not necessarily reflect the views or policies of the U.S. EPA. Mention of trade names or commercial products does not constitute endorsement or recommendation for use by the U.S. Government. The authors are grateful for the LakeCat data shared by EPA Western Ecology Division ORD scientists, Ryan Hill and Scott Leibowitz. Donald Ebert also aided with riparian geodata processing. EPIC data were processed by Ellen Cooter. Jeff Hollister provided lake metrics (lakemorpho) for this study. The authors thank the anonymous reviewers for their comments and suggestions.</t>
  </si>
  <si>
    <t>e2020WR028946</t>
  </si>
  <si>
    <t>10.1029/2020WR028946</t>
  </si>
  <si>
    <t>WN7TP</t>
  </si>
  <si>
    <t>IJsseldijk, LL; ten Doeschate, MTI; Davison, NJ; Grone, A; Brownlow, AC</t>
  </si>
  <si>
    <t>IJsseldijk, Lonneke L.; ten Doeschate, Mariel T. I.; Davison, Nicholas J.; Grone, Andrea; Brownlow, Andrew C.</t>
  </si>
  <si>
    <t>Crossing boundaries for cetacean conservation: Setting research priorities to guide management of harbour porpoises</t>
  </si>
  <si>
    <t>Wildlife health; Wildlife management; Phocoena phocoena; Marine mammals; Delphi approach</t>
  </si>
  <si>
    <t>WILDLIFE HEALTH; MARINE MAMMALS; POLAR BEARS; WATERS; DEFINITION; POLLUTION; ECOSYSTEM; DOLPHINS; CLIMATE; IMPACT</t>
  </si>
  <si>
    <t>Effective management of natural resources involves a multidisciplinary perspective to address complex issues in data poor-environments. With mobile species that do not conform to human-defined borders a cross-boundary approach is essential. There is a continuing concern of ecological sustainability of marine environments, which demands monitoring of ecosystem indicators. Such indicators are increasingly derived from monitoring sentinel species. Harbour porpoises (Phocoena phocoena) are included as indicator species in several national and international agreements. Increasing exposure to anthropogenic stressors may impact harbour porpoise populations. To investigate these risks, a better understanding of threats and their effect is required. This study aimed to identify current knowledge gaps, to predict future pressures or threats, and to define useful conservation indicators to facilitate future research on harbour porpoises in the North Sea, through expert elicitation gained in a two-round Delphi approach. The three most important knowledge gaps addressed were bycatch, population dynamics, and the cumulative effects of multiple stressors. Bycatch was predicted as the highest concern for porpoises in the next 20 years, followed by chemical and noise pollution, respectively. A list of essential indicators aiming to increase understanding of harbour porpoises' health status was established and studying causes of death, distribution, abundance, habitat use and diet composition were scored as most relevant. These results should guide research focus and management objectives of harbour porpoise populations and the study design could be translated to serve managers in other geographical areas aiming to identify knowledge gaps and defining research priorities for other wildlife species.</t>
  </si>
  <si>
    <t>[IJsseldijk, Lonneke L.; Grone, Andrea] Univ Utrecht, Fac Vet Med, Dept Pathobiol, Yalelaan 1, NL-3584CL Utrecht, Netherlands; [ten Doeschate, Mariel T. I.; Davison, Nicholas J.; Brownlow, Andrew C.] SRUC Vet Serv, Scottish Marine Anim Stranding Scheme, Drununondhill, Inverness IV2 4JZ, Scotland</t>
  </si>
  <si>
    <t>IJsseldijk, LL (corresponding author), Univ Utrecht, Fac Vet Med, Dept Pathobiol, Yalelaan 1, NL-3584CL Utrecht, Netherlands.</t>
  </si>
  <si>
    <t>L.L.IJsseldijk@uu.nl</t>
  </si>
  <si>
    <t>Brownlow, Andrew/ABA-4653-2020</t>
  </si>
  <si>
    <t>Brownlow, Andrew/0000-0001-9885-7480; ten Doeschate, Mariel/0000-0001-9377-1282; Davison, Nicholas/0000-0001-7286-1836</t>
  </si>
  <si>
    <t>10.1016/j.marpol.2018.07.006</t>
  </si>
  <si>
    <t>GR0FS</t>
  </si>
  <si>
    <t>Ikhuoso, OA; Adegbeye, MJ; Elghandour, MMY; Mellado, M; Al-Dobaib, SN; Salem, AZM</t>
  </si>
  <si>
    <t>Ikhuoso, O. Alaanuloluwa; Adegbeye, M. J.; Elghandour, M. M. Y.; Mellado, M.; Al-Dobaib, S. N.; Salem, A. Z. M.</t>
  </si>
  <si>
    <t>Climate change and agriculture: The competition for limited resources amidst crop farmers-livestock herding conflict in Nigeria - A review</t>
  </si>
  <si>
    <t>Climate change; Cattle; Agriculture; Food pollution; Environment; Natural resources</t>
  </si>
  <si>
    <t>SOIL ORGANIC-CARBON; WATER-RESOURCES; IMPACT; ADAPTATION; SUSTAINABILITY; PASTORALISTS; VARIABILITY; GRASSLANDS; STRATEGIES; MANAGEMENT</t>
  </si>
  <si>
    <t>In Nigeria, there have been clashes between herdsmen and crop farmers. While a lot of people have adjudged it to be solely a religious and political affair, the reality on the ground that cannot be ignored is the fact that the fight for limited resources has led to this conflict. Countless lives, properties and source of livelihoods have been lost because of the competition for limited natural resources. A cow on average contributes between 70 and 120 kg of methane per year, and Nigeria has 20 million of them. Calling for a boycott of beef and increasing prices of beef and beef-based commodities in this part of the world, because of its contribution to climate change is unrealistic as Nigerians still struggle to meet their dietary protein requirement. It is of paramount importance that the focus of the government and all concerned stakeholders shift from just ending the conflicts in addressing the root cause and putting sustainable structures in place for a lasting solution guaranteeing food security. This paper aims to establish the need for concerted efforts towards addressing climate change in the face of geometrically increasing populations and rapidly decreasing finite resources which have induced conflict between farmers and herdsmen over limited and scarce resources. (C) 2020 Elsevier Ltd. All rights reserved.</t>
  </si>
  <si>
    <t>[Ikhuoso, O. Alaanuloluwa] Univ Essex, Colchester, Essex, England; [Adegbeye, M. J.] Joseph Ayo Babalola Univ, Coll Agr, Dept Anim Sci, Ikeji Arakeji, Ilesha, Nigeria; [Elghandour, M. M. Y.; Salem, A. Z. M.] Univ Autonoma Estado Mexico, Fac Med Vet &amp; Zootecnia, Toluca, Estado De Mexic, Mexico; [Mellado, M.] Autonomous Agrarian Univ Antonio Narro, Dept Anim Nutr, Saltillo, Mexico; [Al-Dobaib, S. N.] Qassim Univ, Fac Agr &amp; Vet Med, Dept Anim Prod &amp; Breeding, POB 6622, Buraydah 51452, Saudi Arabia</t>
  </si>
  <si>
    <t>Salem, AZM (corresponding author), Univ Autonoma Estado Mexico, Fac Med Vet &amp; Zootecnia, Toluca, Estado De Mexic, Mexico.</t>
  </si>
  <si>
    <t>salem@uaemex.com</t>
  </si>
  <si>
    <t>Adegbeye, Moyosore/AAB-1839-2021; Salem, A.Z.M./K-1495-2014</t>
  </si>
  <si>
    <t>Adegbeye, Moyosore/0000-0001-6485-2489; Salem, A.Z.M./0000-0001-7418-4170</t>
  </si>
  <si>
    <t>10.1016/j.jclepro.2020.123104</t>
  </si>
  <si>
    <t>NT4PI</t>
  </si>
  <si>
    <t>Ilari, A; Duca, D; Toscano, G; Pedretti, EF</t>
  </si>
  <si>
    <t>Ilari, Alessio; Duca, Daniele; Toscano, Giuseppe; Pedretti, Ester Foppa</t>
  </si>
  <si>
    <t>Evaluation of cradle to gate environmental impact of frozen green bean production by means of life cycle assessment</t>
  </si>
  <si>
    <t>Frozen green bean; Food processing; III gamma; LCA</t>
  </si>
  <si>
    <t>MULTIDISCIPLINARY DESIGN OPTIMIZATION; CARBON FOOTPRINT; AGRICULTURAL PRODUCTS; FERTILIZER; SUSTAINABILITY; STRATEGIES; NITROGEN; ENERGY; LEGUME</t>
  </si>
  <si>
    <t>The main objective of this study is to assess the impact of frozen green bean production and processing. The analysis and relative information collected regards a medium industry located in the south of Marche region (Italy) and the whole production system, from field to industry, is in a range of about 100 km between Marche and Abruzzo regions. The aim of this study is to assess the impact of 1 kg of frozen green bean for two different cultivation protocols for herbicides and pesticides application in order to assess the possible advantages due to shifting to different field treatments. The baseline scenario (A) considers the application of two herbicides (Pendimethalin and Linuron) and two pesticides (Altacor and Azoxystrobin), the alternative scenario (B) considers one herbicides application (Clomazone) and two pesticides (Emamectine and Azoxystrobin). The analysis has been conducted following ISO 14040 and 14044 on Life Cycle Assessment (LCA) and Product Category Rules for arable crops v. 2.0. LCI (Life Cycle Inventory) and LCIA (Life Cycle Impact Assessment) phase have been performed using LCA software SimaPro (R) v. 8.2.3.0 with updated databases. The most used databases for this study are Ecoinvent 3 and Agri-footprint, LCI data have been collected through interviews, consulting official documents and company management programs. The system boundaries considered includes crop production, transport to industry plant and industry processing and all the data are referred to 2014 crop season. Crop production LCI considers seeds, fertilizers, pesticides, field activities, yield and relative emissions. Transportations covers distances and payload with empty return. Industry phase considers transformation efficiency, energy, fuels, water. The function of the production chain is to provide frozen green bean, no coproduct or by-product were produced. Residues and product losses from industry processing are managed by anaerobic digestion as waste. Plastics and other wastes from field and industry has been treated by landfill. Data regarding field phase were collected by interviews and consulting official management documents from 43 farms. Data regarding industrial phase have been gathered from automated management systems hardware/software AS/400 (IBM). The LCIA results for 1 kg of frozen green been show an impact of about 0.7 kg of CO2 eq for GWP, 1.9E-4 kg of C2H4 eq kg for PCOP, 3.5E-3 kg of SO2 eq for AP and 1.7E-3 kg of PO43- for EP. The analysis conducted comparing two different solutions of plant protection and herbicides application shows how solution A has a lower impact on ADP, ADP fossil, GWP 100yr, ODP, MEP, PCOP, AP and EP from 0.04% to 11% about. On the other hand, solution B has a lower impact on HTP, FEP, MEP and TEP between 4 and 40%. The analysis conducted shows the impact of frozen green been at industry level representative of medium size processing plant with average technology. The only information available in literature are limited to open field production impact assessment of raw green bean without any kind of industry transformation. . Simply replacing herbicide treatment and one pesticide application, for preventing weed and pest resistance, there is a consistent reduction of impact on different categories for ecotoxicity group without increasing too much the impact on other categories considered. The only exception can be found for ADP category in which the impact of alternative scenario (B) is higher than baseline (A). The reason lies in the lower active ingredient concentration and higher amount of commercial product used for solution B. From the analysis remains evident the contribution on ADP fossil, GWP and ODP due to energy used in industrial phase. On the other side field phase contributes more on ADP, HTP, FEP, AP and EP. (C) 2019 Elsevier Ltd. All rights reserved.</t>
  </si>
  <si>
    <t>[Ilari, Alessio; Duca, Daniele; Toscano, Giuseppe; Pedretti, Ester Foppa] Marche Polytech Univ, Dept Agr Food &amp; Environm Sci, Via Brecce Bianche, I-60131 Ancona, Italy</t>
  </si>
  <si>
    <t>Duca, D (corresponding author), Marche Polytech Univ, Dept Agr Food &amp; Environm Sci, Via Brecce Bianche, I-60131 Ancona, Italy.</t>
  </si>
  <si>
    <t>d.duca@univpm.it</t>
  </si>
  <si>
    <t>Toscano, Giuseppe/ABH-8532-2020; Duca, Daniele/K-1938-2015</t>
  </si>
  <si>
    <t>Toscano, Giuseppe/0000-0001-6827-5850; Duca, Daniele/0000-0003-3330-1136; FOPPA PEDRETTI, Ester/0000-0002-6750-6335; ILARI, ALESSIO/0000-0001-6099-6688</t>
  </si>
  <si>
    <t>10.1016/j.jclepro.2019.117638</t>
  </si>
  <si>
    <t>IU2MH</t>
  </si>
  <si>
    <t>Ingram, JSI; Gregory, PJ; Izac, AM</t>
  </si>
  <si>
    <t>Ingram, J. S. I.; Gregory, P. J.; Izac, A. -M.</t>
  </si>
  <si>
    <t>The role of agronomic research in climate change and food security policy</t>
  </si>
  <si>
    <t>climate change; adaptation; environmental feedbacks; food security</t>
  </si>
  <si>
    <t>GLOBAL ENVIRONMENTAL-CHANGE; ELEVATED CO2; SYSTEMS</t>
  </si>
  <si>
    <t>Societal concern is growing about the consequences of climate change for food systems and, in a number of regions. for food security. There is also concern that meeting the rising demand for food is leading to environmental degradation thereby exacerbating factors in part responsible for climate change. and further undermining the food systems upon which food security is based, A major emphasis of climate change/food security research over recent years has addressed the agronomic aspects of climate change, and particularly crop yield. This has provided an excellent foundation for assessments of how climate change may affect crop productivity, but the connectivity between these results and the broader issues of food security at large are relatively poorly explored; too often discussions of food security policy appear to be based on a relatively narrow agronomic perspective. To overcome the limitation of current agronomic research outputs there are several scientific challenges where further agronomic effort is necessary, and where agronomic research results can effectively contribute to the broader issues underlying food security. First is the need to better understand how climate change will affect cropping systems including both direct effects on the crops themselves and indirect effects as a result of changed pest and weed dynamics and altered soil and water conditions. Second is the need to assess technical and policy options for either reducing the deleterious impacts or enhancing the benefits of climate change on cropping systems while minimising further environmental degradation. Third is the need to understand how best to address the information needs of policy makers and report and communicate agronomic research results in a manner that will assist the development of food systems adapted to climate change. There are, however, two important considerations regarding these agronomic research contributions to the food security/climate change debate. The first concerns scale. Agronomic research has traditionally been conducted at plot scale over a growing season or perhaps a few years, but many of the issues related to food security operate at larger spatial and temporal scales. Over the last decade, agronomists have begun to establish trials at landscape scale, but there are a number of methodological challenges to be overcome at such scales. The second concerns the position of crop production (which is a primary focus of agronomic research) in the broader context of food security. Production is clearly important, but food distribution and exchange also determine food availability while access to food and food utilisation are other important components of food security. Therefore, while agronomic research alone cannot address all food security/climate change issues (and hence the balance of investment in research and development for crop production vis vis other aspects of food security needs to be assessed), it will nevertheless continue to have an important role to play: it both improves understanding of the impacts of climate change on crop production and helps to develop adaptation options; and also - and crucially - it improves understanding of the consequences of different adaptation options on further climate forcing. This role can further be strengthened if agronomists work alongside other scientists to develop adaptation options that are not only effective in terms of crop production, but are also environmentally and economically robust, at landscape and regional scales. Furthermore, such integrated approaches to adaptation research are much more likely to address the information need of policy makers. The potential for stronger linkages between the results of agronomic research in the context of climate change and the policy environment will thus be enhanced. (c) 2008 Elsevier B.V. All rights reserved.</t>
  </si>
  <si>
    <t>[Ingram, J. S. I.] Univ Oxford, Ctr Environm, Environm Change Inst, GECAFS,Int Project Off, Oxford, England; [Gregory, P. J.] Scottish Crop Res Inst, Dundee DD2 5DA, Scotland; [Izac, A. -M.] IFAD, CGIAR Ctr, Rome, Italy</t>
  </si>
  <si>
    <t>Ingram, JSI (corresponding author), Univ Oxford, Ctr Environm, Environm Change Inst, GECAFS,Int Project Off, S Pk Rd, Oxford, England.</t>
  </si>
  <si>
    <t>john.ingram@eci.ox.ac.uk</t>
  </si>
  <si>
    <t>10.1016/j.agee.2008.01.009</t>
  </si>
  <si>
    <t>298NP</t>
  </si>
  <si>
    <t>Inkoom, JN; Frank, S; Greve, K; Furst, C</t>
  </si>
  <si>
    <t>Inkoom, Justice Nana; Frank, Susanne; Greve, Klaus; Fuerst, Christine</t>
  </si>
  <si>
    <t>A framework to assess landscape structural capacity to provide regulating ecosystem services in West Africa</t>
  </si>
  <si>
    <t>Regulating ecosystem services; Landscape configuration; Expert weighting; Analytical hierarchical process; Landscape metrics; GISCAME</t>
  </si>
  <si>
    <t>LAND-USE; INTEGRATION; PROVISION; METRICS; CROP; OPPORTUNITIES; AGRICULTURE; INDICATORS; CHALLENGES; MANAGEMENT</t>
  </si>
  <si>
    <t>The Sudanian savanna landscapes of West Africa are amongst the world's most vulnerable areas to climate change impacts. Inappropriate land use and agriculture management practices continuously impede the capacity of agricultural landscapes to provide ecosystem services (ES). Given the absence of practical assessment techniques to evaluate the landscape's capacity to provide regulating ES in this region, the goal of this paper is to propose an integrative assessment framework which combines remote sensing, geographic information systems, expert weighting and landscape metrics-based assessment. We utilized Analytical Hierarchical Process and Likert scale for the expert weighting of landscape capacity. In total, 56 experts from several land use and landscape management related departments participated in the assessment. Further, we adapted the hemeroby concept to define areas of naturalness while landscape metrics including Patch Density, Shannon's Diversity, and Shape Index were utilized for structural assessment. Lastly, we tested the reliability of expert weighting using certainty measurement rated by experts themselves. Our study focused on four regulating ES including flood control, pest and disease control, climate control, and wind erosion control. Our assessment framework was tested on four selected sites in the Vea catchment area of Ghana. The outcome of our study revealed that highly heterogeneous landscapes have a higher capacity to provide pest and disease control, while less heterogeneous landscapes have a higher potential to provide climate control. Further, we could show that the potential capacities to provide ecosystem services are underestimated by 15% if landscape structural aspects assessed through landscape metrics are not considered. We conclude that the combination of adapted land use and an optimized land use pattern could contribute considerably to lower climate change impacts in West African agricultural landscapes. (C) 2017 Elsevier Ltd. All rights reserved.</t>
  </si>
  <si>
    <t>[Inkoom, Justice Nana] Univ Bonn, Ctr Dev Res ZEF, Dept Ecol &amp; Nat Resources Management, Walter Flex Str 3, D-53113 Bonn, Germany; [Frank, Susanne] GICON Grossmann Ingenieur Consult GmbH, Tiergartenstr 48, D-01219 Dresden, Germany; [Inkoom, Justice Nana; Greve, Klaus] Univ Bonn, Geograph Inst, Postfach 1147, D-53001 Bonn, Germany; [Inkoom, Justice Nana; Fuerst, Christine] Martin Luther Univ Halle Wittenberg, Dept Sustainable Landscape Dev, Inst Geosci &amp; Geog, Von Seckendorff Pl 4, D-06120 Halle, Germany</t>
  </si>
  <si>
    <t>Inkoom, JN (corresponding author), Univ Bonn, Ctr Dev Res ZEF, Dept Ecol &amp; Nat Resources Management, Walter Flex Str 3, D-53113 Bonn, Germany.</t>
  </si>
  <si>
    <t>j.inkoom@uni-bonn.de</t>
  </si>
  <si>
    <t>Fürst, Christine/H-8682-2012</t>
  </si>
  <si>
    <t>Fürst, Christine/0000-0002-9678-4844; Greve, Klaus/0000-0001-6463-6161</t>
  </si>
  <si>
    <t>German Ministry of Education and Research (BMBF) [00100218, FE 5260.0109.3288]</t>
  </si>
  <si>
    <t>German Ministry of Education and Research (BMBF)(Federal Ministry of Education &amp; Research (BMBF))</t>
  </si>
  <si>
    <t>West African Science Service Center on Climate Change and Adapted Land Use (WASCAL) project is funded by the German Ministry of Education and Research (BMBF) through Project-No. 00100218 and FE 5260.0109.3288. We also wish to thank all colleagues under the WASCAL Work Package 6.1 for their immense support and cooperation throughout this research. Our final appreciation goes to PiSolution GmbH for their collaborative effort in implementing the WASCAL component within the GISCAME Suite.</t>
  </si>
  <si>
    <t>10.1016/j.jenvman.2017.12.027</t>
  </si>
  <si>
    <t>Ioannidou, D; Malherbe, L; Beauchamp, M; Saby, NPA; Bonnard, R; Caudeville, J</t>
  </si>
  <si>
    <t>Ioannidou, Despoina; Malherbe, Laure; Beauchamp, Maxime; Saby, Nicolas P. A.; Bonnard, Roseline; Caudeville, Julien</t>
  </si>
  <si>
    <t>Characterization of Environmental Health Inequalities Due to Polyaromatic Hydrocarbon Exposure in France</t>
  </si>
  <si>
    <t>environmental health inequalities; spatial exposure; polycyclic aromatic hydrocarbon</t>
  </si>
  <si>
    <t>POLYCYCLIC AROMATIC-HYDROCARBONS; MULTIMEDIA FATE MODELS; RISK-ASSESSMENT; AIR-QUALITY; TIME-SERIES; SOIL; POLLUTANTS; CONTAMINATION; POPULATION; EMISSIONS</t>
  </si>
  <si>
    <t>Reducing environmental health inequalities has become a major focus of public health efforts in France, as evidenced by the French action plans for health and the environment. To evaluate environmental inequalities, routine monitoring networks provide a valuable source of data on environmental contamination, which can be used in integrated assessments, to identify overexposed populations and prioritize actions. However, available databases generally do not meet sufficient spatial representativeness to characterize population exposure, as they are usually not assembled for this specific purpose. The aim of this study was to develop geoprocessing procedures and statistical methods to build spatial environmental variables (water, air, soil, and food pollutant concentrations) at a fine resolution, and provide appropriate input for the exposure modelling. Those methods were designed to combine in situ monitoring data with correlated auxiliary information (for example, atmospheric emissions, population, and altitude), in order to better represent the variability of the environmental compartment quality. The MODUL'ERS multimedia exposure model developed by INERIS (French Institute for industrial Environment and Risks) was then used to assess the transfer of substances from the environment to humans, through inhalation and ingestion pathway characterization. We applied the methodology to a carcinogenic Polycyclic Aromatic Hydrocarbon substance, benzo[a]pyrene(B[a]P), to map spatialized exposure indicators, at the national scale. The largest environmental contribution corresponded to the ingestion pathway. Data processing algorithms and calculation of exposure will be integrated into the French coordinated integrated environment and health platform PLAINE (PLteforme integree d'Analyse des INegalites Environnementales) which has been developed to map and analyze environmental health inequalities.</t>
  </si>
  <si>
    <t>[Ioannidou, Despoina; Malherbe, Laure; Beauchamp, Maxime; Bonnard, Roseline; Caudeville, Julien] Natl Inst Ind Environm &amp; Risks INERIS, F-60550 Verneuil En Halatte, France; [Ioannidou, Despoina] Natl Conservatory Arts &amp; Crafts CNAM, F-75003 Paris, France; [Saby, Nicolas P. A.] Natl Inst Agron Res INRA, US 1106, F-45000 Orleans, France</t>
  </si>
  <si>
    <t>Caudeville, J (corresponding author), Natl Inst Ind Environm &amp; Risks INERIS, F-60550 Verneuil En Halatte, France.</t>
  </si>
  <si>
    <t>idespoin@windowslive.com; laure.malherbe@ineris.fr; maxime.beauchamp76@gmail.com; nicolas.saby@inra.fr; roseline.bonnard@ineris.fr; julien.caudeville@ineris.fr</t>
  </si>
  <si>
    <t>; CAUDEVILLE, Julien/R-5211-2018</t>
  </si>
  <si>
    <t>Saby, Nicolas/0000-0001-8964-1194; CAUDEVILLE, Julien/0000-0001-8939-9369</t>
  </si>
  <si>
    <t>GIS Sol; French National forest inventory (IFN); ADEME (Agence de l'environnement et de la maitrise de l'energie); IRD (Institut de recherche pour le developpement); INRA (Institut national de la recherche agronomique)</t>
  </si>
  <si>
    <t>RMQS soil sampling and physico-chemical analyses were supported by the GIS Sol, which is a scientific group of interest on soils involving the French Ministry for ecology and sustainable development and Ministry of agriculture, the French National forest inventory (IFN), ADEME (Agence de l'environnement et de la maitrise de l'energie, which is a French government agency concerned with environmental protection and energy management), IRD (Institut de recherche pour le developpement, which is a French public research organization dedicated to southern countries) and INRA (Institut national de la recherche agronomique, which is a French public research organization dedicated to agriculture). Claudy Jolivet is thanked for his strong involvement in the RMQS monitoring network.</t>
  </si>
  <si>
    <t>10.3390/ijerph15122680</t>
  </si>
  <si>
    <t>HI5XH</t>
  </si>
  <si>
    <t>Iqbal, Z; Abbas, F; Ibrahim, M; Mahmood, A; Gul, M; Qureshi, TI</t>
  </si>
  <si>
    <t>Iqbal, Z.; Abbas, F.; Ibrahim, M.; Mahmood, A.; Gul, M.; Qureshi, T. Imran</t>
  </si>
  <si>
    <t>Ecological risk assessment of soils under different wastewater irrigation farming system in Punjab, Pakistan.</t>
  </si>
  <si>
    <t>Wastewater irrigation; Ecological risk assessment; Potential Ecological Risk Index; Heavy metals; Multan city</t>
  </si>
  <si>
    <t>HEAVY-METAL POLLUTION; POTENTIALLY TOXIC ELEMENTS; HEALTH-RISK; SURFACE SOILS; PERIURBAN AREAS; CONTAMINATION; SEDIMENTS; INDUSTRIAL; IMPACTS; RIVER</t>
  </si>
  <si>
    <t>Pakistan is an agricultural and developing country. The use of wastewater to irrigate agricultural farms is increasing day by day due to water shortage in the country. This study assessed the Potential Ecological Risk Index (PERI) of soils of agricultural farms (six sites) being irrigated with industrial effluents, urban sewage, canal and tube-well water in suburb of Multan city, Pakistan. Surface soil samples (n = 30) from the six sites were analyzed for cadmium (Cd), chromium (Cr), copper (Cu), manganese (Mn), nickel (Ni) and lead (Pb) by inductively coupled plasma-optical emission spectrometry (ICP-OES). Samples of wastewater/water (n = 30) used for irrigation from respective sites were analyzed for same metals for statistical analysis. Mean contents (mg/kg) of Cd (5.65), Cr (153.1) and Pb (63.95) in soil under industrial effluents exceeded the threshold limits. The ecological risk factor 5650 &gt; 320 for Cd was the highest and contributed 91-98.6% in raising the ecological risk. Cd, Cr, Cu and Pb were the prominent contaminants in soil across all sites. Soil under industrial effluents showed very high ecological risk (PERI 5730&gt;600) and soils under urban wastewater exhibited moderate risk (PERI 153.5-294) and soils under tube well and canal water indicated low risk (PERI 138-149.7&lt;150). Statistical analysis indicated that soil contamination is sourced from wastewater and water applied for irrigation is. Very high and moderate ecological risk of soils are source of food chain contamination. Proper treatment of wastewater before its use in agricultural farming system may save the health of ecosystem.</t>
  </si>
  <si>
    <t>[Iqbal, Z.] Environm Protect Agcy Punjab, Feroze Pur Rd Lahore, Lahore, Pakistan; [Abbas, F.] Univ Prince Edward Isl, Fac Sustainable Design Engn, Charlottetown, PE, Canada; [Ibrahim, M.; Mahmood, A.] Govt Coll Univ, Dept Environm Sci &amp; Engn, Faisalabad, Pakistan; [Gul, M.] Allama Iqbal Open Univ, Dept Educ Planning Policy Studies &amp; Leadership EP, Islamabad, Pakistan; [Qureshi, T. Imran] NFC Inst Engn &amp; Technol, Dept Environm Engn, Multan, Pakistan</t>
  </si>
  <si>
    <t>Iqbal, Z (corresponding author), Environm Protect Agcy Punjab, Feroze Pur Rd Lahore, Lahore, Pakistan.</t>
  </si>
  <si>
    <t>zafardoe@gmail.com</t>
  </si>
  <si>
    <t>Abbas, Farhat/0000-0002-2032-8527; Iqbal, Zafar/0000-0002-9094-1626</t>
  </si>
  <si>
    <t>10.1007/s13762-021-03237-x</t>
  </si>
  <si>
    <t>0P5MQ</t>
  </si>
  <si>
    <t>Iriarte, JL</t>
  </si>
  <si>
    <t>Iriarte, Jose L.</t>
  </si>
  <si>
    <t>Natural and Human Influences on Marine Processes in Patagonian Subantarctic Coastal Waters</t>
  </si>
  <si>
    <t>Patagonian fjords system; marine biogeochemistry; environmental - harmful algae coupling; ecosystem functions - stressors; salinity-driven system</t>
  </si>
  <si>
    <t>SOUTHERN CHILE; FJORD; OCEAN; RESPONSES; CHLOROPHYLL; HYDROGRAPHY; VARIABILITY; SALINITY; PATTERNS; STRAITS</t>
  </si>
  <si>
    <t>Some of the largest climate changes on Earth are projected for high-latitude polar and subpolar environments in the coming decades (IPCC, 2014). A number of simultaneous socio-environmental perturbations are affecting Patagonia (41-55 degrees S), a vast and complex ecosystem whose economic and societal well-being depends on coastal resources (similar to 80% of people live near-shore; the coastal economy provides&gt; 40,000 jobs). In this new scenario, overlapping natural variability (interannual - seasonal dynamics) and human-induced environmental changes (global change) are major drivers influencing the marine food web structure and functions. Evidence of large environmental changes has been detected in the Patagonia marine system through (a) regional-scale, climatic-oceanographic coupled anomalous events, (b) interannual hydrological changes (decreasing pattern) in freshwater river inputs (watersheds into fjords), and (c) more frequent coastal and oceanic microbial outbreaks (Harmful Algal Blooms). Those changes have highly uncertain effects for the basic functionalities, structure, and feedback responses of coastal systems and their coupling with hydrological (e.g., river streamflow) or biogeochemical (e.g., biological carbon pump) processes. The northern Patagonian fjords system is hypothesized to act as an indicator of large-scale climate change given strong environmental variability. This, combined with regional climatic-oceanographic events (e.g., El Nino Southern Oscillation, Southern Annular Mode) and effects of local anthropogenic activities (e.g., nutrient fluxes from extensive aquaculture, land change due to forestry) may impact the chemical and physical properties of the surface water, destabilizing biological productivity and chemical coastal processes. The present synthesis, which gives the results of systemic-sensitive chemical and biological variables, may be useful to managers and in preventing socio-environmental impacts from increasing natural and anthropogenic phenomena in Chile's southern coastal system.</t>
  </si>
  <si>
    <t>[Iriarte, Jose L.] Univ Austral Chile, Inst Acuicultura, Res Ctr FONDAP IDEAL, Puerto Montt, Chile; [Iriarte, Jose L.] Univ Concepcion, COPAS Sur Austral, Ctr Invest Oceanog Pacifico Sur Oriental, Concepcion, Chile; [Iriarte, Jose L.] Ctr Invest Ecosistemas Patagonia, Coyhaique, Chile</t>
  </si>
  <si>
    <t>Iriarte, JL (corresponding author), Univ Austral Chile, Inst Acuicultura, Res Ctr FONDAP IDEAL, Puerto Montt, Chile.;Iriarte, JL (corresponding author), Univ Concepcion, COPAS Sur Austral, Ctr Invest Oceanog Pacifico Sur Oriental, Concepcion, Chile.;Iriarte, JL (corresponding author), Ctr Invest Ecosistemas Patagonia, Coyhaique, Chile.</t>
  </si>
  <si>
    <t>jiriarte@uach.cl</t>
  </si>
  <si>
    <t>Ocean Certain [EU-FP7 603773]; FONDAP IDEAL Center [15150003]; Hydrographic and Oceanographic Service of the Chilean Navy (SHOA) [CONA-C15F 09-12, CONA-C18F-2012]; National Oceanographic Committee (CONA) [CONA-C15F 09-12, CONA-C18F-2012]</t>
  </si>
  <si>
    <t>Ocean Certain; FONDAP IDEAL Center; Hydrographic and Oceanographic Service of the Chilean Navy (SHOA); National Oceanographic Committee (CONA)</t>
  </si>
  <si>
    <t>The general view (socio-environmental perspective) for Subantarctic Patagonian fjords was inspired by Ocean Certain (Program EU-FP7 603773) and by the FONDAP IDEAL Center (Program 15150003). The author wishes to acknowledge the Hydrographic and Oceanographic Service of the Chilean Navy (SHOA) and the National Oceanographic Committee (CONA) for their support through the marine research program, CIMAR FIORDOS (CONA-C15F 09-12 and CONA-C18F-2012).</t>
  </si>
  <si>
    <t>OCT 8</t>
  </si>
  <si>
    <t>10.3389/fmars.2018.00360</t>
  </si>
  <si>
    <t>HJ9LZ</t>
  </si>
  <si>
    <t>Iriarte, JL; Cuevas, LA; Cornejo, F; Silva, N; Gonzalez, HE; Castro, L; Montero, P; Vargas, CA; Daneri, G</t>
  </si>
  <si>
    <t>Luis Iriarte, Jose; Antonio Cuevas, Luis; Cornejo, Fernanda; Silva, Nelson; Gonzalez, Humberto E.; Castro, Leonardo; Montero, Paulina; Vargas, Cristian A.; Daneri, Giovanni</t>
  </si>
  <si>
    <t>Low spring primary production and microplankton carbon biomass in Sub-Antarctic Patagonian channels and fjords (50-53 degrees S)</t>
  </si>
  <si>
    <t>ARCTIC ANTARCTIC AND ALPINE RESEARCH</t>
  </si>
  <si>
    <t>Plankton carbon; fjords system; Patagonia primary production; freshwater haline stratification</t>
  </si>
  <si>
    <t>PHYTOPLANKTON BLOOMS; SURFACE SEDIMENTS; CELL-VOLUME; FOOD-WEB; VARIABILITY; CHILE; ECOSYSTEM; SILICATE; PATTERNS; NUTRIENT</t>
  </si>
  <si>
    <t>It is relevant to understand the processes and factors that modulate the efficiency of the carbon pump throughout the ecosystem of Patagonian fjords. Spatial variability of primary productivity and bacteria-microplankton biomass was assessed in relation to inorganic nutrients and stratification across nearshore zones of southern Patagonia (50-53 degrees S) in austral spring 2009. Estimates of primary productivity (300-500 mg C m(-2) d(-1)) and phytoplankton biomass (9-180 mg chlorophylla m(-2)) were low at offshore and inshore waters. Synergistic effects of low silicic acid concentrations and poor light penetration because of salinity-driven stratification of glacier meltwater in springtime appeared to negatively affect phytoplankton carbon biomass and primary production in this sub-Antarctic region. The knowledge of the relative importance of nutrient sources and light is especially significant for Patagonian glacier-fjord systems that are expected to receive higher freshwater inputs and will be more stratified in the future.</t>
  </si>
  <si>
    <t>[Luis Iriarte, Jose; Gonzalez, Humberto E.] Univ Austral Chile, Inst Acuicultura, Puerto Montt, Chile; [Luis Iriarte, Jose; Gonzalez, Humberto E.] Univ Austral Chile, Ctr FONDAP Invest Dinam Ecosistemas Marinos Altas, Puerto Montt, Chile; [Luis Iriarte, Jose; Daneri, Giovanni] Univ Concepcion, Ctr Invest Oceanog COPAS Sur Austral, Concepcion, Chile; [Luis Iriarte, Jose; Montero, Paulina; Daneri, Giovanni] Ctr Invest Ecosistemas Patagonia CIEP, Coyhaique, Chile; [Antonio Cuevas, Luis; Vargas, Cristian A.] Univ Concepcion, Fac Ciencias Ambientales, Dept Sistemas Acuat, Concepcion, Chile; [Cornejo, Fernanda; Gonzalez, Humberto E.] Univ Austral Chile, Inst Ciencias Marinas &amp; Limnol, Valdivia, Chile; [Cornejo, Fernanda; Gonzalez, Humberto E.] Univ Austral Chile, Ctr FONDAP Invest Dinam Ecosistemas Marino Altas, Valdivia, Chile; [Silva, Nelson] Pontificia Univ Catolica Valparaiso, Escuela Ciencias Mar, Valparaiso, Chile; [Castro, Leonardo] Univ Concepcion, Dept Oceanog, Concepcion, Chile; [Castro, Leonardo] Univ Concepcion, Ctr FONDAP Invest Dinam Ecosistemas Marino Altas, Concepcion, Chile; [Vargas, Cristian A.] Univ Concepcion, Millennium Inst Oceanog IMO, Concepcion, Chile; [Vargas, Cristian A.] Univ Concepcion, Ctr Study Multiple Drivers Marine Socioecol Syst, Concepcion, Chile</t>
  </si>
  <si>
    <t>Iriarte, JL (corresponding author), Univ Austral Chile, Inst Acuicultura, Puerto Montt, Chile.;Iriarte, JL (corresponding author), Univ Austral Chile, Ctr FONDAP Invest Dinam Ecosistemas Marinos Altas, Puerto Montt, Chile.</t>
  </si>
  <si>
    <t>Vargas, Cristian A./0000-0002-1486-3611</t>
  </si>
  <si>
    <t>FONDAP-COPAS Center [150100007]; CONA [CONA-C15F 09-12, CONA-C15F 09-05]</t>
  </si>
  <si>
    <t>FONDAP-COPAS Center(Comision Nacional de Investigacion Cientifica y Tecnologica (CONICYT)CONICYT FONDAP); CONA</t>
  </si>
  <si>
    <t>This study was fully funded by three CONA grants: CONA-C15F 09-12 to J.L. Iriarte, CONA-C15F 09-12 to N. Silva, and CONA-C15F 09-05 to L. Castro. Funding by FONDAP-COPAS Center (program 150100007) to the MIRAI MR08-06 cruise as part of a Joint Research Agreement between JAMSTEC and the COPAS Center.</t>
  </si>
  <si>
    <t>1523-0430</t>
  </si>
  <si>
    <t>1938-4246</t>
  </si>
  <si>
    <t>ARCT ANTARCT ALP RES</t>
  </si>
  <si>
    <t>Arct. Antarct. Alp. Res.</t>
  </si>
  <si>
    <t>e1525186</t>
  </si>
  <si>
    <t>10.1080/15230430.2018.1525186</t>
  </si>
  <si>
    <t>GY8WP</t>
  </si>
  <si>
    <t>Irvine, K; Castello, L; Junqueira, A; Moulton, T</t>
  </si>
  <si>
    <t>Irvine, Kenneth; Castello, Leandro; Junqueira, Andrea; Moulton, Timothy</t>
  </si>
  <si>
    <t>Linking ecology with social development for tropical aquatic conservation</t>
  </si>
  <si>
    <t>aquatic conservation; tropics; sustainable development; capacity development; ecosystems; management</t>
  </si>
  <si>
    <t>FRESH-WATER BIODIVERSITY; PROTECTED AREAS; ECOSYSTEM SERVICES; LAKE TANGANYIKA; OKAVANGO DELTA; FOOD WEBS; SHREDDER DISTRIBUTION; CLIMATE-CHANGE; LAND-USE; MANAGEMENT</t>
  </si>
  <si>
    <t>1. Tropical aquatic ecosystems are species rich, with high numbers of endemics. Increasing pressure from human activities, including demands for food and energy, growing human population, and economic aspirations, highlights the need for a more concerted effort towards aquatic conservation. 2. Understanding of tropical aquatic ecosystems has developed largely from a northern temperate perspective that might not be always appropriate. Applying classic models of how water bodies function can hinder effective conservation strategies. This is coupled with very incomplete knowledge of species distributions and their ecology. 3. Better understanding of tropical aquatic ecology to guide conservation needs a research agenda that connects more strongly with the social-ecological realities of tropical ecosystems. 4. Although approaches to conservation may be contested, a fundamental challenge to protection of aquatic habitats is a lack of capacity at the individual and institutional level. Without this, the development of improved techniques and approaches for tropical aquatic conservation will fail to reverse current trends of degradation. Research outputs on tropical aquatic ecosystems remain dominated by institutions based outside the tropics. 5. Building awareness and practice to conserve the aquatic ecosystems of the tropics can be supported through extending the dialogue across sectors and by connecting tiers of governance. An ecosystem services framework that identifies the benefits that humans derive from ecosystems provides a powerful tool, often linked with estimates of economic value. However, this can neglect important regulating services or distract from more fundamental existence value. 6. The preservation of tropical aquatic diversity will only be achieved if recognized as important at all levels, from local to global. Targeted external support can build awareness and capacity, but conserving aquatic ecosystems requires local commitment. Developing community monitoring that provides straightforward information on ecosystem health presents opportunities to connect citizens with the ecosystems that, ultimately, they depend on. Copyright (C) 2016 John Wiley &amp; Sons, Ltd.</t>
  </si>
  <si>
    <t>[Irvine, Kenneth] UNESCO IHE Water Sci &amp; Engn, Westvest 7, NL-2611 AX Delft, Netherlands; [Castello, Leandro] Virginia Polytech Inst &amp; State Univ, Dept Fish &amp; Wildlife Conservat, Blacksburg, VA 24061 USA; [Junqueira, Andrea] Univ Fed Rio de Janeiro, Dept Biol Marinha, Rio De Janeiro, Brazil; [Moulton, Timothy] Univ Estado Rio de Janeiro, IBRAG, Dept Ecol, Rio De Janeiro, Brazil</t>
  </si>
  <si>
    <t>Irvine, K (corresponding author), UNESCO IHE Water Sci &amp; Engn, Westvest 7, NL-2611 AX Delft, Netherlands.</t>
  </si>
  <si>
    <t>k.irvine@unesco-ihe.org</t>
  </si>
  <si>
    <t>JUNQUEIRA, ANDREA/G-4705-2014; Moulton, Timothy/AAF-2654-2021; Irvine, Kenneth/M-5756-2013; Castello, Leandro/K-4389-2012; Moulton, Timothy P/B-4147-2013</t>
  </si>
  <si>
    <t>Moulton, Timothy/0000-0001-8223-2582; Irvine, Kenneth/0000-0002-1010-9064; Castello, Leandro/0000-0002-9968-1584; Moulton, Timothy P/0000-0001-8223-2582; OLIVEIRA RIBEIRO JUNQUEIRA, ANDREA/0000-0002-3386-2454</t>
  </si>
  <si>
    <t>10.1002/aqc.2706</t>
  </si>
  <si>
    <t>Irvine, PJ; Kravitz, B; Lawrence, MG; Gerten, D; Caminade, C; Gosling, SN; Hendy, EJ; Kassie, BT; Kissling, WD; Muri, H; Oschlies, A; Smith, SJ</t>
  </si>
  <si>
    <t>Irvine, Peter J.; Kravitz, Ben; Lawrence, Mark G.; Gerten, Dieter; Caminade, Cyril; Gosling, Simon N.; Hendy, Erica J.; Kassie, Belay T.; Kissling, W. Daniel; Muri, Helene; Oschlies, Andreas; Smith, Steven J.</t>
  </si>
  <si>
    <t>Towards a comprehensive climate impacts assessment of solar geoengineering</t>
  </si>
  <si>
    <t>climate impacts; climate change; geoengineering; climate engineering; solar radiation management; ISI-MIP</t>
  </si>
  <si>
    <t>RADIATION MANAGEMENT; STRATOSPHERIC AEROSOLS; IRRADIANCE REDUCTION; EXTREMES INDEXES; MODEL; CARBON; SENSITIVITY; INJECTIONS; RESPONSES; DESIGN</t>
  </si>
  <si>
    <t>Despite a growing literature on the climate response to solar geoengineeringproposals to cool the planet by increasing the planetary albedothere has been little published on the impacts of solar geoengineering on natural and human systems such as agriculture, health, water resources, and ecosystems. An understanding of the impacts of different scenarios of solar geoengineering deployment will be crucial for informing decisions on whether and how to deploy it. Here we review the current state of knowledge about impacts of a solar-geoengineered climate and identify the major research gaps. We suggest that a thorough assessment of the climate impacts of a range of scenarios of solar geoengineering deployment is needed and can be built upon existing frameworks. However, solar geoengineering poses a novel challenge for climate impacts research as the manner of deployment could be tailored to pursue different objectives making possible a wide range of climate outcomes. We present a number of ideas for approaches to extend the survey of climate impacts beyond standard scenarios of solar geoengineering deployment to address this challenge. Reducing the impacts of climate change is the fundamental motivator for emissions reductions and for considering whether and how to deploy solar geoengineering. This means that the active engagement of the climate impacts research community will be important for improving the overall understanding of the opportunities, challenges, and risks presented by solar geoengineering.</t>
  </si>
  <si>
    <t>[Irvine, Peter J.; Lawrence, Mark G.] Inst Adv Sustainabil Studies, Potsdam, Germany; [Irvine, Peter J.] Harvard Univ, John A Paulson Sch Engn &amp; Appl Sci, Cambridge, MA 02138 USA; [Kravitz, Ben] Pacific Northwest Natl Lab, Atmospher Sci &amp; Global Change Div, Richland, WA USA; [Gerten, Dieter] Potsdam Inst Climate Impact Res, Res Domain Earth Syst Anal, Potsdam, Germany; [Gerten, Dieter] Humboldt Univ, Dept Geog, Berlin, Germany; [Caminade, Cyril] Univ Liverpool, Inst Infect &amp; Global Hlth, Liverpool, Merseyside, England; [Gosling, Simon N.] Univ Nottingham, Sch Geog, Nottingham, England; [Hendy, Erica J.] Univ Bristol, Sch Earth Sci, Bristol, Avon, England; [Kassie, Belay T.] Univ Florida, Dept Agr &amp; Biol Engn, Gainesville, FL USA; [Kissling, W. Daniel] Univ Amsterdam, Inst Biodivers &amp; Ecosyst Dynam, Amsterdam, Netherlands; [Muri, Helene] Univ Oslo, Dept Geosci, Oslo, Norway; [Oschlies, Andreas] GEOMAR Helmholtz Ctr Ocean Res Kiel, Kiel, Germany; [Smith, Steven J.] Pacific Northwest Natl Lab, Joint Global Change Res Inst, College Pk, MD USA</t>
  </si>
  <si>
    <t>Irvine, PJ (corresponding author), Inst Adv Sustainabil Studies, Potsdam, Germany.;Irvine, PJ (corresponding author), Harvard Univ, John A Paulson Sch Engn &amp; Appl Sci, Cambridge, MA 02138 USA.</t>
  </si>
  <si>
    <t>peter_irvine@g.harvard.edu</t>
  </si>
  <si>
    <t>Kravitz, Ben/P-7925-2014; Muri, Helene/D-4845-2015; Oschlies, Andreas/F-9749-2012; Gerten, Dieter/B-2975-2013; Smith, Steven/F-4502-2010; Irvine, Peter/E-4799-2012; Gosling, Simon N/A-3013-2012; Hendy, Erica/H-4488-2016</t>
  </si>
  <si>
    <t>Kravitz, Ben/0000-0001-6318-1150; Muri, Helene/0000-0003-4738-493X; Oschlies, Andreas/0000-0002-8295-4013; Gerten, Dieter/0000-0002-6214-6991; Smith, Steven/0000-0003-3248-5607; Irvine, Peter/0000-0002-5469-1543; Gosling, Simon N/0000-0001-5973-6862; Caminade, Cyril/0000-0002-3846-7082; Hendy, Erica/0000-0001-5949-4349; Lawrence, Mark/0000-0002-2178-4903</t>
  </si>
  <si>
    <t>German Federal Ministry for Education and Research (BMBF); Brandenburg State Ministry for Science, Research and Art (MWFK); U.S. Department of Energy by Battelle Memorial Institute [DE-AC05-76RL01830]; Farr Institute for Health Informatics Research (MRC grant) [MR/M0501633/1]; Norwegian Research Council [229760/E10, 261862/E10]; DFG [SPP 1689]</t>
  </si>
  <si>
    <t>German Federal Ministry for Education and Research (BMBF)(Federal Ministry of Education &amp; Research (BMBF)); Brandenburg State Ministry for Science, Research and Art (MWFK); U.S. Department of Energy by Battelle Memorial Institute(United States Department of Energy (DOE)); Farr Institute for Health Informatics Research (MRC grant); Norwegian Research Council(Research Council of NorwayEuropean Commission); DFG(German Research Foundation (DFG)European Commission)</t>
  </si>
  <si>
    <t>This article was developed from discussions at a workshop hosted by the Institute for Advanced Sustainability Studies in Potsdam on the 9th and 10th of March 2015. All authors were participants at this workshop. We acknowledge the input of Sonia Seneviratne and Robert Vautard, and two journal reviewers for their useful comments to earlier drafts of this article. The authors would like to thank Sabine Zentek for help with the design of Figures 1 and 2. The Institute for Advanced Sustainability Studies is funded by the German Federal Ministry for Education and Research (BMBF) and Brandenburg State Ministry for Science, Research and Art (MWFK). The Pacific Northwest National Laboratory is operated for the U.S. Department of Energy by Battelle Memorial Institute under contract DE-AC05-76RL01830. W.D.K. acknowledges a University of Amsterdam starting grant. C.C. acknowledges support by The Farr Institute for Health Informatics Research (MRC grant: MR/M0501633/1). H.M. was supported by the Norwegian Research Council grant no. 229760/E10 and 261862/E10. A.O. acknowledges support from the DFG via SPP 1689. The data used are listed in the references, supplements and are available on the Earth system grid federation repository, under the CMIP5 and GeoMIP projects at http://esgf.llnl.gov/.</t>
  </si>
  <si>
    <t>10.1002/2016EF000389</t>
  </si>
  <si>
    <t>EM0IK</t>
  </si>
  <si>
    <t>Green Published, Green Accepted, Green Submitted, gold</t>
  </si>
  <si>
    <t>Islam, F; Wang, J; Farooq, MA; Khan, MSS; Xu, L; Zhu, JW; Zhao, M; Munos, S; Li, QX; Zhou, WJ</t>
  </si>
  <si>
    <t>Islam, Faisal; Wang, Jian; Farooq, Muhammad A.; Khan, Muhammad S. S.; Xu, Ling; Zhu, Jinwen; Zhao, Min; Munos, Stephane; Li, Qing X.; Zhou, Weijun</t>
  </si>
  <si>
    <t>Potential impact of the herbicide 2,4-dichlorophenoxyacetic acid on human and ecosystems</t>
  </si>
  <si>
    <t>2,4-D; Phenoxy herbicide; Runoff; Risk assessment; Pesticide exposure; Environmental fate</t>
  </si>
  <si>
    <t>NON-HODGKINS-LYMPHOMA; ANTIOXIDANT DEFENSE SYSTEM; CATFISH RHAMDIA-QUELEN; SOFT-TISSUE SARCOMA; JUNCUS-EFFUSUS L; OXIDATIVE STRESS; 2,4-D HERBICIDE; COMMERCIAL FORMULATION; AGRICULTURAL SOILS; DEGRADING BACTERIA</t>
  </si>
  <si>
    <t>The herbicide 2,4-dichlorophenoxyacetic acid (2,4-D) is applied directly to aquatic and conventional farming systems to control weeds, and is among the most widely distributed pollutants in the environment. Non-target organisms are exposed to 2,4-D via several ways, which could produce toxic effects depending on the dose, frequency of exposure, and the host factors that influence susceptibility and sensitivity. An increasing number of experimental evidences have shown concerns about its presence/detection in the environment, because several investigations have pointed out its potential lethal effects on non-target organisms. In this review, we critically evaluated the environmental fate and behavior of 2,4-D along with its eco-toxicological effects on aquatic, plants and human life to provide concise assessment in the light of recently published reports. The findings demonstrate that 2,4-D is present in a low concentration in surface water of regions where its usage is high. The highest concentrations of 2,4-D were detected in soil, air and surface water surrounded by crop fields, which suggest that mitigation strategies must be implanted locally to prevent the entry of 2,4-D into the environment. A general public may have frequent exposure to 2,4-D due to its wide applications at home lawns and public parks, etc. Various in vivo and in vitro investigations suggest that several species (or their organs) at different trophic levels are extremely sensitive to the 2,4-D exposure, which may explain variation in outcomes of reported investigations. However, implications for the prenatal exposure to 2,4-D remain unknown because 2,4-D-induced toxicity thresholds in organism have only been derived from juveniles or adults. In near future, introduction of 2,4-D resistant crops will increase its use in agriculture, which may cause relatively high and potentially unsafe residue levels in the environment. The recent findings indicate the urgent need to further explore fate, accumulation and its continuous low level exposure impacts on the environment to generate reliable database which is key in drafting new regulation and policies to protect the population from further exposure.</t>
  </si>
  <si>
    <t>[Islam, Faisal; Wang, Jian; Farooq, Muhammad A.; Khan, Muhammad S. S.; Zhu, Jinwen; Zhou, Weijun] Zhejiang Univ, Inst Crop Sci, Coll Agr &amp; Biotechnol, Zhejiang Key Lab Crop Germplasm, Hangzhou 310058, Zhejiang, Peoples R China; [Farooq, Muhammad A.] Bahauddin Zakariya Univ, Inst Pure &amp; Appl Biol, Multan 60800, Pakistan; [Xu, Ling] Zhejiang Sci Tech Univ, Coll Life Sci, Zhejiang Key Lab Plant Secondary Metab &amp; Regulat, Hangzhou 310018, Zhejiang, Peoples R China; [Zhao, Min] Wenzhou Univ, Zhejiang Key Lab Subtrop Water Environm &amp; Marine, Wenzhou 325035, Peoples R China; [Munos, Stephane] Univ Toulouse, CNRS INRA, Lab Interact Plantes Microorganismes, F-4412594 Toulouse, France; [Li, Qing X.] Univ Hawaii Manoa, Dept Mol Biosci &amp; Bioengn, Honolulu, HI 96822 USA</t>
  </si>
  <si>
    <t>Zhou, WJ (corresponding author), Zhejiang Univ, Inst Crop Sci, Coll Agr &amp; Biotechnol, Zhejiang Key Lab Crop Germplasm, Hangzhou 310058, Zhejiang, Peoples R China.</t>
  </si>
  <si>
    <t>wjzhou@zju.edu.cn</t>
  </si>
  <si>
    <t>Mwenda, Nicholas/AAU-9334-2021; Islam, Faisal/F-9159-2014; Li, Qing/AAO-3938-2020; Farooq, Muhammad Ahsan/R-7334-2017</t>
  </si>
  <si>
    <t>Farooq, Muhammad Ahsan/0000-0002-7183-2379; Islam, Faisal/0000-0002-1471-1570</t>
  </si>
  <si>
    <t>Special Fund for Agro-scientific Research in the Public Interest [201303022]; National High Technology Research and Development Program of China [2013AA103007]; National Natural Science Foundation of China [31570434]; Science and Technology Department of Zhejiang Province [2016C02050-8, 2016C32089]; Jiangsu Collaborative Innovation Center for Modern Crop Production (JCIC-MCP); 111 Project [B17039]</t>
  </si>
  <si>
    <t>Special Fund for Agro-scientific Research in the Public Interest; National High Technology Research and Development Program of China(National High Technology Research and Development Program of China); National Natural Science Foundation of China(National Natural Science Foundation of China (NSFC)); Science and Technology Department of Zhejiang Province; Jiangsu Collaborative Innovation Center for Modern Crop Production (JCIC-MCP); 111 Project(Ministry of Education, China - 111 Project)</t>
  </si>
  <si>
    <t>This work was supported in part by the Special Fund for Agro-scientific Research in the Public Interest (201303022), National High Technology Research and Development Program of China (2013AA103007), National Natural Science Foundation of China (31570434), the Science and Technology Department of Zhejiang Province (2016C02050-8, 2016C32089), Jiangsu Collaborative Innovation Center for Modern Crop Production (JCIC-MCP), and the 111 Project (B17039).</t>
  </si>
  <si>
    <t>10.1016/j.envint.2017.10.020</t>
  </si>
  <si>
    <t>FT8ZK</t>
  </si>
  <si>
    <t>Islam, M; Managi, S</t>
  </si>
  <si>
    <t>Islam, Moinul; Managi, Shunsuke</t>
  </si>
  <si>
    <t>Sustainable Adaptation to Multiple Water Risks in Agriculture: Evidence from Bangladesh</t>
  </si>
  <si>
    <t>flood; arsenic; adaptation; agriculture; crop selection</t>
  </si>
  <si>
    <t>CLIMATE-CHANGE; ARSENIC CONTAMINATION; FLOW REGULATION; RIVER SYSTEMS; LAND-USE; GROUNDWATER; FRAGMENTATION; AUSTRALIA; IMPACT; BASIN</t>
  </si>
  <si>
    <t>Water is the most important input for agricultural production. Smallholder agriculture in Bangladesh is highly dependent on the natural water supply and is prone to water risks. Farmers in Bangladesh are facing major challenges from flooding, arsenic contamination, and other water stress. This research aims to understand how smallholder agriculture in Bangladesh adapts to the multiple water risks by crop selection. By using the panel data model, we identify that crop selection is a sustainable tool to adapt to the water risks in Bangladesh. Flood risk guides farmers to cultivate flood-tolerant monsoon season rice, wheat, and sugarcane in the high-risk areas. Natural arsenic contamination stops them from producing rice in the arsenic contaminated land to avoid the grain toxicity effect on human health. Extreme rainfall and temperature events also influence the crop selection decision. These crop choice techniques reduce the crop damages in smallholder agriculture in Bangladesh.</t>
  </si>
  <si>
    <t>[Islam, Moinul; Managi, Shunsuke] Kyushu Univ, Urban Inst, Nishi Ku, 744 Motooka, Fukuoka 8190395, Japan; [Managi, Shunsuke] Kyushu Univ, Dept Urban &amp; Environm Engn, Nishi Ku, 744 Motooka, Fukuoka 8190395, Japan; [Managi, Shunsuke] Queensland Univ Technol, Business Sch, Level 8,Z Block,Gardens Point,2 George St, Brisbane, Qld 4000, Australia</t>
  </si>
  <si>
    <t>Managi, S (corresponding author), Kyushu Univ, Urban Inst, Nishi Ku, 744 Motooka, Fukuoka 8190395, Japan.;Managi, S (corresponding author), Kyushu Univ, Dept Urban &amp; Environm Engn, Nishi Ku, 744 Motooka, Fukuoka 8190395, Japan.;Managi, S (corresponding author), Queensland Univ Technol, Business Sch, Level 8,Z Block,Gardens Point,2 George St, Brisbane, Qld 4000, Australia.</t>
  </si>
  <si>
    <t>islam.moinul.157@m.kyushu-u.ac.jp; managi@doc.kyushu-u.ac.jp</t>
  </si>
  <si>
    <t>Islam, Moinul/AAC-2118-2021; Managi, Shunsuke/G-1740-2013; Moinul, Islam/M-9369-2019</t>
  </si>
  <si>
    <t>Managi, Shunsuke/0000-0001-7883-1427; Moinul, Islam/0000-0002-0309-3156</t>
  </si>
  <si>
    <t>10.3390/su10061734</t>
  </si>
  <si>
    <t>GK9LE</t>
  </si>
  <si>
    <t>Islam, R; Ghani, ABA; Sultana, S; Mahyudin, E</t>
  </si>
  <si>
    <t>Islam, Rabiul; Ghani, Ahmad Bashawir Abdul; Sultana, Sabina; Mahyudin, Emil</t>
  </si>
  <si>
    <t>The Influence of Environmental Transformation on Small-Scale Fishing Communities' Livelihood</t>
  </si>
  <si>
    <t>climate change; inland open water; livelihood; small-scale fishing; sustainability</t>
  </si>
  <si>
    <t>CLIMATE-CHANGE; IMPACTS; VULNERABILITY; ADAPTATION; HOUSEHOLDS; ECONOMICS; INSIGHTS; POLICY</t>
  </si>
  <si>
    <t>In Malaysia's northern area, small-scale fishing (SSF) communities in inland open water are among the most vulnerable people. This study looked at the impact of climate change on small-scale fishing communities in Malaysia's northern region from a vulnerability standpoint, using two vulnerability indexes. One is the Livelihood Vulnerability Index' (LVI) and the other is the Vulnerability Framework Approach of IPCC (LVI-IPCC method). The primary purpose of this study is to assess how climate change affects small-scale fishing communities. Data on SSF households were collected at random from three states to suit the research goal: Kedah, Penang, and Perlis. For an interview, a total of 352 SSF families were contacted. According to the Livelihood Vulnerability Index (LVI) research, SSFs in Perlis are more susceptible than those in Kedah and Penang. Adjustments to food policy, health services, informal credit facilities, training, and the establishment of more effective early warning systems are all necessary initiatives that the government must take to enhance the quality of life for SSF communities.</t>
  </si>
  <si>
    <t>[Islam, Rabiul; Ghani, Ahmad Bashawir Abdul] Univ Utara Malaysia, Sch Int Studies, Bukit Kayu Hitam 06010, Malaysia; [Sultana, Sabina] Univ Utara Malaysia, Sch Languages Civilisat &amp; Philosophy, Bukit Kayu Hitam 06010, Malaysia; [Mahyudin, Emil] Univ Padjadjaran, Dept Int Relat, Bandung 45363, Indonesia</t>
  </si>
  <si>
    <t>Islam, R (corresponding author), Univ Utara Malaysia, Sch Int Studies, Bukit Kayu Hitam 06010, Malaysia.</t>
  </si>
  <si>
    <t>rabiul@uum.edu.my; bashawir@uum.edu.my; mst_saa_sultana@ahsgs.uum.edu.my; emil.mahyudin@unpad.ac.id</t>
  </si>
  <si>
    <t>University Utara Malaysia; Fundamental Research Grant Scheme under Ministry of Higher Education, Malaysia [FRGS/1/2019/SS08/UUM/01/3]; RIMC [14350]</t>
  </si>
  <si>
    <t>University Utara Malaysia; Fundamental Research Grant Scheme under Ministry of Higher Education, Malaysia; RIMC</t>
  </si>
  <si>
    <t>Financial assistance provided by the RIMC (14350) and Fundamental Research Grant Scheme [FRGS/1/2019/SS08/UUM/01/3] under Ministry of Higher Education, Malaysia and University Utara Malaysia.</t>
  </si>
  <si>
    <t>10.3390/su14074337</t>
  </si>
  <si>
    <t>0K7TY</t>
  </si>
  <si>
    <t>Islam, SM; Gaihre, YK; Islam, MR; Ahmed, MN; Akter, M; Singh, U; Sander, BO</t>
  </si>
  <si>
    <t>Islam, S. M. Mofijul; Gaihre, Yam Kanta; Islam, Md. Rafiqul; Ahmed, Md. Nayeem; Akter, Mahmuda; Singh, Upendra; Sander, Bjoern Ole</t>
  </si>
  <si>
    <t>Mitigating greenhouse gas emissions from irrigated rice cultivation through improved fertilizer and water management</t>
  </si>
  <si>
    <t>Alternate wetting and drying; Urea deep placement; Integrated plant nutrient system; Emission factor; Methane; Nitrous oxide</t>
  </si>
  <si>
    <t>NITROUS-OXIDE EMISSIONS; N2O EMISSIONS; STRAW MANAGEMENT; DEEP PLACEMENT; USE EFFICIENCY; FIELDS; CH4; METHANE; SOIL; OXIDATION</t>
  </si>
  <si>
    <t>Greenhouse gas (GHG) emissions from agriculture sector play an important role for global warming and climate change. Thus, it is necessary to find out GHG emissions mitigation strategies from rice cultivation. The efficient management of nitrogen fertilizer using urea deep placement (UDP) and the use of the water-saving alternate wetting and drying (AWD) irrigation could mitigate greenhouse gas (GHG) emissions and reduce environmental pollution. However, there is a dearth of studies on the impacts of UDP and the integrated plant nutrient system (IPNS) which combines poultry manure and prilled urea (PU) with different irrigation regimes on GHG emissions, nitrogen use efficiency (NUE) and rice yields. We conducted field experiments during the dry seasons of 2018, 2019, and 2020 to compare the effects of four fertilizer treatments including control (no N), PU, UDP, and IPNS in combination with two irrigation systems- (AWD and continuous flooding, CF) on GHG emissions, NUE and rice yield. Fertilizer treatments had significant (p &lt; 0.05) interaction effects with irrigation regimes on methane (CH4) and nitrous oxide (N2O) emissions. PU reduced CH4 and N2O emissions by 6% and 20% compared to IPNS treatment, respectively under AWD irrigation, but produced similar emissions under CF irrigation. Similarly, UDP reduced cumulative CH4 emissions by 9% and 15% under AWD irrigation, and 9% and 11% under CF condition compared to PU and IPNS treatments, respectively. Across the year and fertilizer treatments, AWD irrigation significantly (p &lt; 0.05) reduced cumulative CH4 emissions and GHG intensity by 28%, and 26%, respectively without significant yield loss compared to CF condition. Although AWD irrigation increased cumulative N2O emissions by 73%, it reduced the total global warming potential by 27% compared to CF irrigation. The CH4 emission factor for AWD was lower (1.67 kg ha(-1) day(-1)) compared to CF (2.33 kg ha(-1)&amp; nbsp;day(-1)). Across the irrigation regimes, UDP increased rice yield by 21% and N recovery efficiency by 58% compared to PU. These results suggest that both UDP and AWD irrigation might be considered as a carbon-friendly technology.</t>
  </si>
  <si>
    <t>[Islam, S. M. Mofijul; Islam, Md. Rafiqul; Ahmed, Md. Nayeem] Bangladesh Rice Res Inst, Soil Sci Div, Gazipur, Bangladesh; [Gaihre, Yam Kanta; Singh, Upendra] Int Fertilizer Dev Ctr, Muscle Shoals, AL USA; [Akter, Mahmuda] Bangabandhu Sheikh Mujibur Rahman Agr Univ, Dept Soil Sci, Gazipur, Bangladesh; [Sander, Bjoern Ole] Int Rice Res Inst, Los Banos, Philippines; [Islam, S. M. Mofijul] Bangladesh Rice Res Inst BRRI, Soil Sci Div, Gazipur, Bangladesh</t>
  </si>
  <si>
    <t>Islam, SM (corresponding author), Bangladesh Rice Res Inst BRRI, Soil Sci Div, Gazipur, Bangladesh.</t>
  </si>
  <si>
    <t>mislambrri@gmail.com; ygaihre@ifdc.org; rafiqbrri@yahoo.com; nayeembrri@gmail.com; mahmuda.akter94@yahoo.com; usingh@ifdc.org; b.sander@irri.org</t>
  </si>
  <si>
    <t>Islam, S.M. Mofijul/I-7378-2019</t>
  </si>
  <si>
    <t>Islam, S.M. Mofijul/0000-0001-6236-9258; Akter, Mahmuda/0000-0003-2575-942X</t>
  </si>
  <si>
    <t>Krishi Gobeshona Foundation (KGF), Bangladesh; CGIAR Research Program on Climate Change, Agriculture and Food Security (CCAFS); CGIAR Fund Donors; Climate and Clean Air Coalition to Reduce Short-lived Climate Pollutants (CCAC)</t>
  </si>
  <si>
    <t>Krishi Gobeshona Foundation (KGF), Bangladesh; CGIAR Research Program on Climate Change, Agriculture and Food Security (CCAFS)(CGIAR); CGIAR Fund Donors(CGIAR); Climate and Clean Air Coalition to Reduce Short-lived Climate Pollutants (CCAC)</t>
  </si>
  <si>
    <t>This research was financially supported by the Krishi Gobeshona Foundation (KGF), Bangladesh. B.O. Sanders time was co-funded by the Climate and Clean Air Coalition to Reduce Short-lived Climate Pollutants (CCAC) and the CGIAR Research Program on Climate Change, Agriculture and Food Security (CCAFS), respectively, which is carried out with support from CGIAR Fund Donors and through bilateral funding agreements. For details, please visit https://ccafs.cgiar.org/donors.</t>
  </si>
  <si>
    <t>10.1016/j.jenvman.2022.114520</t>
  </si>
  <si>
    <t>0F4NA</t>
  </si>
  <si>
    <t>Izydorczyk, K; Piniewski, M; Krauze, K; Courseau, L; Czyz, P; Gielczewski, M; Kardel, I; Marcinkowski, P; Szuwart, M; Zalewski, M; Fratczak, W</t>
  </si>
  <si>
    <t>Izydorczyk, Katarzyna; Piniewski, Mikolaj; Krauze, Kinga; Courseau, Louis; Czyz, Pawel; Gielczewski, Marek; Kardel, Ignacy; Marcinkowski, Pawel; Szuwart, Martyna; Zalewski, Maciej; Fratczak, Wojciech</t>
  </si>
  <si>
    <t>The ecohydrological approach, SWAT modelling, and multi-stakeholder engagement - A system solution to diffuse pollution in the Pilica basin, Poland</t>
  </si>
  <si>
    <t>Ecohydrology; Hydrological model; Nature-based solutions; Public participation; Programme of measures; Eutrophication</t>
  </si>
  <si>
    <t>BUFFER ZONES; ANAEROBIC-DIGESTION; WATER-RESOURCES; NUTRIENT; MANAGEMENT; CATCHMENT; PARTICIPATION; REDUCTION; FRAMEWORK; CLIMATE</t>
  </si>
  <si>
    <t>The reduction of diffused nutrient pollution from agriculture is one of the defining challenges of our time, demanding system solutions. A nitrogen and phosphorus (N&amp;P) reduction strategy at the catchment scale is the most realistic and effective long-term approach to eutrophication management. In this study, a voluntary programme for the reduction of diffuse pollution was developed for the Pilica catchment and the Sulejow Reservoir in Poland. The Action Plan was based on the ecohydrological approach, which strives to use ecosystem processes as a management tool. One fundamental element of the Plan was a SWAT model, used to estimate N&amp;P emissions and to determine the priority areas in the catchment. Strong cooperation between water managers, interdisciplinary researchers, and stakeholders helped to catalyse the capacity-building process of public participation, through dialogical interaction including a critical exchange of knowledge. Finally, a list of selected spatially-targeted mitigation measures was generated based on the modelling results and following measure acceptance by stakeholders. The key assumption in the creation of the measure list was that ecohydrological nature-based solutions (NBS) should be used complementarily to good agricultural practices. Such an approach has contributed to a faster achievement of 'good ecological status' of water bodies.</t>
  </si>
  <si>
    <t>[Izydorczyk, Katarzyna; Krauze, Kinga; Szuwart, Martyna; Zalewski, Maciej; Fratczak, Wojciech] Polish Acad Sci, European Reg Ctr Ecohydrol, 3 Tylna, PL-90364 Lodz, Poland; [Piniewski, Mikolaj; Gielczewski, Marek; Kardel, Ignacy; Marcinkowski, Pawel] Warsaw Univ Life Sci SGGW, 159 Nowoursynowska, PL-02776 Warsaw, Poland; [Courseau, Louis; Fratczak, Wojciech] Reg Water Management Author Warsaw, Natl Water Holding Polish Waters, 13B Zarzecze, PL-03194 Warsaw, Poland; [Czyz, Pawel] Univ Social Sci, EEDRI Inst, 9 Sienkiewicza, PL-90113 Lodz, Poland</t>
  </si>
  <si>
    <t>Izydorczyk, K (corresponding author), Polish Acad Sci, European Reg Ctr Ecohydrol, 3 Tylna Str, PL-90364 Lodz, Poland.</t>
  </si>
  <si>
    <t>k.izydorczyk@erce.unesco.lodz.pl</t>
  </si>
  <si>
    <t>Marcinkowski, Paweł/AAE-2343-2022; Piniewski, Mikolaj/A-5159-2012</t>
  </si>
  <si>
    <t>Marcinkowski, Paweł/0000-0002-6000-9758; Piniewski, Mikolaj/0000-0001-7930-4549; Krauze, Kinga/0000-0002-8767-0183; Zalewski, Maciej/0000-0002-4483-6200; Izydorczyk, Katarzyna/0000-0003-2056-2513</t>
  </si>
  <si>
    <t>European Community under the LIFE + financial instrument, Policy and Management in the Field of the Environment component [LIFE08 ENV/PL/000519]; National Fund for Environmental Protection and Water Management; Ministry of Science and Higher Education of the Republic of Poland [2539/LIFE + 2007-2013/2012/2]</t>
  </si>
  <si>
    <t>European Community under the LIFE + financial instrument, Policy and Management in the Field of the Environment component; National Fund for Environmental Protection and Water Management; Ministry of Science and Higher Education of the Republic of Poland(Ministry of Science and Higher Education, Poland)</t>
  </si>
  <si>
    <t>This work was carried out within the project: EKOROB Ecotones for reducing diffuse pollution (LIFE08 ENV/PL/000519), financed by the European Community under the LIFE + financial instrument, Policy and Management in the Field of the Environment component and the National Fund for Environmental Protection and Water Management and the funds of Ministry of Science and Higher Education of the Republic of Poland dedicated for education in 2012-2014 allocated to the co -financed international project No. 2539/LIFE + 2007-2013/2012/2.; Since 2010, the Pilica River catchment including the Sulejow Reservoir holds the status of the Global Reference Site for UNESCO IHP Ecohydrology. Additionally, the Sulejow Reservoir is a part of the Polish National Long -Term Ecosystem Research (LTER) Network and the European LTER site.</t>
  </si>
  <si>
    <t>10.1016/j.jenvman.2019.109329</t>
  </si>
  <si>
    <t>IW7YQ</t>
  </si>
  <si>
    <t>Jackson, RD</t>
  </si>
  <si>
    <t>Jackson, Randall D.</t>
  </si>
  <si>
    <t>Grazed perennial grasslands can match current beef production while contributing to climate mitigation and adaptation COMMENT</t>
  </si>
  <si>
    <t>AGRICULTURAL &amp; ENVIRONMENTAL LETTERS</t>
  </si>
  <si>
    <t>CARBON SEQUESTRATION; CATTLE FEEDLOT; METHANE EMISSIONS; MANAGEMENT; SOIL; QUALITY; COMMUNITIES; PASTURE; AGRICULTURE; IMPACTS</t>
  </si>
  <si>
    <t>The U.S. grain-finished beef system is highly productive but has many negative consequences for human health and well-being because it pollutes surface and groundwaters, exacerbates flooding, reduces biodiversity, and contributes to climate change. Moving the entire U.S. grain-fed beef production system to a grass-finished system is possible without displacing food production and under conservative soil carbon (C) change estimates would result in a reduced but similar C footprint, while improving soil health, water quality, and biodiversity. More optimistic estimates for soil C accumulation indicate the system would result in significant atmospheric C drawdown. Agroecological transformation like this is limited only by our imagination and policies that incentivize agriculture for the public good rather than profits for a few.</t>
  </si>
  <si>
    <t>[Jackson, Randall D.] Univ Wisconsin, Dept Agron, 1575 Linden Dr, Madison, WI 53706 USA</t>
  </si>
  <si>
    <t>Jackson, RD (corresponding author), Univ Wisconsin, Dept Agron, 1575 Linden Dr, Madison, WI 53706 USA.</t>
  </si>
  <si>
    <t>rdjackson@wisc.edu</t>
  </si>
  <si>
    <t>Jackson, Randall/0000-0002-8033-1250</t>
  </si>
  <si>
    <t>National Institute of Food andAgriculture [2019-68012-29852]</t>
  </si>
  <si>
    <t>National Institute of Food andAgriculture(United States Department of Agriculture (USDA)National Institute of Food and Agriculture)</t>
  </si>
  <si>
    <t>National Institute of Food andAgriculture, Grant/AwardNumber: 2019-68012-29852</t>
  </si>
  <si>
    <t>2471-9625</t>
  </si>
  <si>
    <t>AGR ENV LETT</t>
  </si>
  <si>
    <t>Agric. Env. Lett.</t>
  </si>
  <si>
    <t>e20059</t>
  </si>
  <si>
    <t>10.1002/ael2.20059</t>
  </si>
  <si>
    <t>Agriculture, Multidisciplinary; Environmental Sciences</t>
  </si>
  <si>
    <t>ZC1KC</t>
  </si>
  <si>
    <t>Jacobs, BC; Lee, C; O'Toole, D; Vines, K</t>
  </si>
  <si>
    <t>Jacobs, Brent C.; Lee, Christopher; O'Toole, David; Vines, Katie</t>
  </si>
  <si>
    <t>Integrated regional vulnerability assessment of government services to climate change</t>
  </si>
  <si>
    <t>Australia; Public sector; Climate change vulnerability; Integrated assessment; Regional service provision; Climate change adaptation</t>
  </si>
  <si>
    <t>TACIT KNOWLEDGE; ADAPTATION; INFORMATION; COMPLEXITY; CAPACITY; SCIENCE; POLICY; SCALE</t>
  </si>
  <si>
    <t>Purpose - This paper aims to describe the conduct and outcomes of an integrated assessment (IA) of the vulnerability to climate change of government service provision at regional scale in New South Wales, Australia. The assessment was co-designed with regional public sector managers to address their needs for an improved understanding of regional vulnerabilities to climate change and variability. Design/methodology/approach - The study used IA of climate change impacts through a complex adaptive systems approach incorporating social learning and stakeholder-led research processes. Workshops were conducted with stakeholders from NSW government agencies, state-owned corporations and local governments representing the tourism, water, primary industries, human settlements, emergency management, human health, infrastructure and natural landscapes sectors. Participants used regional socioeconomic profiling and climate projections to consider the impacts on and the need to adapt community service provision to future climate. Findings - Many sectors are currently experiencing difficulty coping with changes in regional demographics and structural adjustment in the economy. Climate change will result in further impacts on already vulnerable systems in the forms of resource conflicts between expanded human settlements, the infrastructure that supports them and the environment (particularly for water); increased energy costs; and declining agricultural production and food security. Originality/value - This paper describes the application of meta-analysis in climate change policy research and frames climate change as a problem of environmental pollution and an issue of development and social equity.</t>
  </si>
  <si>
    <t>[Jacobs, Brent C.] Univ Technol Sydney, Inst Sustainable Futures, Sydney, NSW 2007, Australia; [Lee, Christopher; O'Toole, David; Vines, Katie] NSW Off Environm &amp; Heritage, Climate Change Air &amp; Noise Branch, Sydney, NSW, Australia</t>
  </si>
  <si>
    <t>Jacobs, BC (corresponding author), Univ Technol Sydney, Inst Sustainable Futures, Sydney, NSW 2007, Australia.</t>
  </si>
  <si>
    <t>brent.jacobs@uts.edu.au</t>
  </si>
  <si>
    <t>Jacobs, Brent/K-2523-2012</t>
  </si>
  <si>
    <t>Jacobs, Brent/0000-0003-3147-341X</t>
  </si>
  <si>
    <t>10.1108/IJCCSM-12-2012-0071</t>
  </si>
  <si>
    <t>AP0WL</t>
  </si>
  <si>
    <t>Jankielsohn, A</t>
  </si>
  <si>
    <t>Jankielsohn, Astrid</t>
  </si>
  <si>
    <t>The Hidden Cost of Eating Meat in South Africa: What Every Responsible Consumer Should Know</t>
  </si>
  <si>
    <t>Food security; Animal agriculture; Social concerns; Health concerns; Environmental concerns; Ethical concerns</t>
  </si>
  <si>
    <t>DISEASE; SUSTAINABILITY; ANIMALS; HEALTH; TRENDS</t>
  </si>
  <si>
    <t>Meat production in South Africa is on an increasing trend. In South Africa rising wealth, urbanisation and a growing middle class means South Africans are eating more processed and high-protein foods, especially meat and dairy products. These foods are more land- and water-intensive than fruit, vegetable and grain crops, and further stress existing resources. Traditional agricultural farms cannot keep up with the increasing demand for animal products and these farms are being replaced with concentrated animal feeding operations. There are a wide variety of problems caused by intensive livestock production. The concerns regarding factory farming in South Africa are social issues affecting food security, health concerns, environmental concerns and ethical concerns. In order to ensure food security in future we need to consider these concerns and support more sustainable systems to produce our food. Animal agriculture, like many other industries, works on the principles of supply and demand. By decreasing the demand for these products, we can decrease their production. Individuals can do this by becoming vegetarian or vegan, but also by simply cutting down one's consumption of meat, eggs, and milk produced in intensive livestock farms. Less meat would be produced, and there would be less harm to local communities, lower risk of zoonotic disease outbreaks, fewer greenhouse gas emissions, less land degradation and decrease of biodiversity, less damage to our water supplies and fewer animals living lives of suffering in factory farms.</t>
  </si>
  <si>
    <t>[Jankielsohn, Astrid] Agr Res Council, Small Grain Inst, ZA-9700 Bethlehem, South Africa</t>
  </si>
  <si>
    <t>Jankielsohn, A (corresponding author), Agr Res Council, Small Grain Inst, Private Bag X29, ZA-9700 Bethlehem, South Africa.</t>
  </si>
  <si>
    <t>jankielsohna@arc.agric.za</t>
  </si>
  <si>
    <t>10.1007/s10806-015-9581-8</t>
  </si>
  <si>
    <t>CW9JU</t>
  </si>
  <si>
    <t>Janssen, ABG; de Jager, VCL; Janse, JH; Kong, XZ; Liu, S; Ye, QH; Mooij, WM</t>
  </si>
  <si>
    <t>Janssen, Annette B. G.; de Jager, Victor C. L.; Janse, Jan H.; Kong, Xiangzhen; Liu, Sien; Ye, Qinghua; Mooij, Wolf M.</t>
  </si>
  <si>
    <t>Spatial identification of critical nutrient loads of large shallow lakes: Implications for Lake Taihu (China)</t>
  </si>
  <si>
    <t>Eutrophication; Spatial heterogeneity; Bifurcation analysis; PCLake; Load-response curve; Algal blooms</t>
  </si>
  <si>
    <t>ALTERNATIVE STABLE STATES; HARMFUL ALGAL BLOOMS; REGIME SHIFTS; CYANOBACTERIAL BLOOMS; CLIMATE-CHANGE; WATER CRISIS; THRESHOLDS; MODEL; EUTROPHICATION; RESILIENCE</t>
  </si>
  <si>
    <t>Ongoing eutrophication frequently causes toxic phytoplankton blooms. This induces huge worldwide challenges for drinking water quality, food security and public health. Of crucial importance in avoiding and reducing blooms is to determine the maximum nutrient load ecosystems can absorb, while remaining in a good ecological state. These so called critical nutrient loads for lakes depend on the shape of the load-response curve. Due to spatial variation within lakes, load-response curves and therefore critical nutrient loads could vary throughout the lake. In this study we determine spatial patterns in critical nutrient loads for Lake Taihu (China) with a novel modelling approach called Spatial Ecosystem Bifurcation Analysis (SEBA). SEBA evaluates the impact of the lake's total external nutrient load on the local lake dynamics, resulting in a map of critical nutrient loads for different locations throughout the lake. Our analysis shows that the largest part of Lake Taihu follows a nonlinear load-response curve without hysteresis. The corresponding critical nutrient loads vary within the lake and depend on management goals, i.e. the maximum allowable chlorophyll concentration. According to our model, total nutrient loads need to be more than halved to reach chlorophyll-a concentrations of 30-40 mu g L-1 in most sections of the lake. To prevent phytoplankton blooms with 20 mu g L-1 chlorophyll-a throughout Lake Taihu, both phosphorus and nitrogen loads need a nearly 90% reduction. We conclude that our approach is of great value to determine critical nutrient loads of lake ecosystems such as Taihu and likely of spatially heterogeneous ecosystems in general. (C) 2017 The Authors. Published by Elsevier Ltd.</t>
  </si>
  <si>
    <t>[Janssen, Annette B. G.; de Jager, Victor C. L.; Janse, Jan H.; Kong, Xiangzhen; Mooij, Wolf M.] Netherlands Inst Ecol, NIOO KNAW, Dept Aquat Ecol, POB 50, NL-6700 AB Wageningen, Netherlands; [Janssen, Annette B. G.; Mooij, Wolf M.] Wageningen Univ &amp; Res, Dept Aquat Ecol &amp; Water Qual Management, POB 47, NL-6700 AA Wageningen, Netherlands; [Janse, Jan H.] Netherlands Environm Assessment Agcy, PBL, POB 30314, NL-2500 GH Den Burg, Netherlands; [Kong, Xiangzhen] Peking Univ, Coll Urban &amp; Environm Sci, MOE Lab Earth Surface Proc, Beijing 100871, Peoples R China; [Liu, Sien; Ye, Qinghua] Deltares, POB 177, NL-2600 MH Delft, Netherlands; [Liu, Sien; Ye, Qinghua] Delft Univ Technol, Sect Hydraul Engn, Fac Civil Engn &amp; Geosci, POB 5048, NL-2600 GA Delft, Netherlands</t>
  </si>
  <si>
    <t>Janssen, ABG (corresponding author), Netherlands Inst Ecol, NIOO KNAW, Dept Aquat Ecol, POB 50, NL-6700 AB Wageningen, Netherlands.;Janssen, ABG (corresponding author), Wageningen Univ &amp; Res, Dept Aquat Ecol &amp; Water Qual Management, POB 47, NL-6700 AA Wageningen, Netherlands.</t>
  </si>
  <si>
    <t>a.janssen@nioo.knaw.nl</t>
  </si>
  <si>
    <t>Liu, Sien/AAK-7296-2020; de Jager, Victor/ABC-4002-2020; Mooij, Wolf M/C-2677-2008; KNAW, NIOO-KNAW/A-4320-2012</t>
  </si>
  <si>
    <t>Liu, Sien/0000-0001-9773-231X; Mooij, Wolf M/0000-0001-5586-8200; KNAW, NIOO-KNAW/0000-0002-3835-159X; Kong, Xiangzhen/0000-0002-7220-9941; Janssen, Annette/0000-0001-5000-7161</t>
  </si>
  <si>
    <t>SURF; Netherlands Organisation for Scientific Research (NWO) [842.00.009]; National Science Foundation of China (NSFC) [41603088]; Chinese International S&amp;T Cooperation Program of China (ISTCP) [2015DFA0100]</t>
  </si>
  <si>
    <t>SURF; Netherlands Organisation for Scientific Research (NWO)(Netherlands Organization for Scientific Research (NWO)); National Science Foundation of China (NSFC)(National Natural Science Foundation of China (NSFC)); Chinese International S&amp;T Cooperation Program of China (ISTCP)</t>
  </si>
  <si>
    <t>We are grateful for the modelling support by Deltares. Especially the help of Simon Groot, Michel Jeuken and Christophe Thiange was highly valuable. Additionally, we thank Sven Teurlincx, Jan Kuiper and Luuk van Gerven for their constructive discussions on the subject. Last, we thank the anonymous reviewers for their constructive comments. This work was carried out on the Dutch national e-infrastructure with the support of SURF Cooperative. ABGJ is funded by the Netherlands Organisation for Scientific Research (NWO) project no. 842.00.009. XK is funded by the National Science Foundation of China (NSFC project No. 41603088). QYE and SL are partly funded by the Chinese International S&amp;T Cooperation Program of China (ISTCP project No. 2015DFA0100). This is publication 6283 of the Netherlands Institute of Ecology (NIOO-KNAW).</t>
  </si>
  <si>
    <t>10.1016/j.watres.2017.04.045</t>
  </si>
  <si>
    <t>EW4TU</t>
  </si>
  <si>
    <t>Janza, M</t>
  </si>
  <si>
    <t>Janza, Mitja</t>
  </si>
  <si>
    <t>Optimization of well field management to mitigate groundwater contamination using a simulation model and evolutionary algorithm</t>
  </si>
  <si>
    <t>Groundwater management; Drinking water resource; Artificial recharge; Multi-objective optimization; Shuffled complex evolution method</t>
  </si>
  <si>
    <t>MULTIOBJECTIVE OPTIMIZATION; AUTOMATIC CALIBRATION; REMEDIATION DESIGN; ATRAZINE; DEGRADATION; PESTICIDES; POLLUTION; SYSTEMS; TRENDS; WATER</t>
  </si>
  <si>
    <t>Groundwater represents the most important available freshwater reserves and is of critical importance to global water and food security. Old environmental burdens that have led to the spread of contaminants in groundwater limit its use, thus interventions to mitigate contamination must often be carried out to ensure a safe drinking water supply. This study presents the optimization of well field management designs to reduce the desethylatrazine (DEA) concentration in the deep wells of the Brest Water Works (Central Slovenia). It investi-gates artificial recharge by injection wells using water from the nearby river and elaborates five well field man-agement scenarios prioritizing different objectives. A multi-objective simulation-optimization framework was developed. A transient groundwater flow and solute transport model was applied to simulate the effects of the proposed recharge and pumping regimes. The shuffled complex evolution method was used to identify optimal values of well field management variables (location of injection well(s), minimum required injection rate, max-imum pumping rate from production well) in the proposed scenarios. Model simulations showed that optimized well field management designs can significantly reduce DEA concentration in production wells (below 0.05 mu g/L), assure compliance with water quality standards with (26%) reduced injection rate, and, with the implementation of two injection wells, achieve lower DEA concentration and higher pumping rate (up to 27 L/s). The optimization solutions depend on the defined well field management priorities and reveal a trade-off between the objectives (reduction of DEA concentration, increase of pumping rate, and reduction of injection rate). The impact of man-agement variables on mitigation efficiency is not uniform and largely depends on the location of the injection well(s), which increases the complexity of mitigation design. The study has shown that the presented approach can be efficiently used for finding optimal mitigation designs and supporting water managers with information for planning mitigation measures. (c) 2021 The Author. Published by Elsevier B.V. This is an open access article under the CC BY license (http://creativecommons.org/licenses/by/4.0/).</t>
  </si>
  <si>
    <t>[Janza, Mitja] Geol Survey Slovenia, Dimiceva Ulica 14, Ljubljana 1000, Slovenia</t>
  </si>
  <si>
    <t>Janza, M (corresponding author), Geol Survey Slovenia, Dimiceva Ulica 14, Ljubljana 1000, Slovenia.</t>
  </si>
  <si>
    <t>mitja.janza@geo-zs.si</t>
  </si>
  <si>
    <t>Janza, Mitja/0000-0002-5471-7096</t>
  </si>
  <si>
    <t>project AMIIGA (Interreg Central Europe) [CE32]; CAMARO-D (Interreg Danube Transnational Programme); UNESCO-IUGS [IGCs P 684]; Slovenian Research Agency (research core funding Groundwaters and Geochemistry ) [P1-0020]</t>
  </si>
  <si>
    <t>project AMIIGA (Interreg Central Europe); CAMARO-D (Interreg Danube Transnational Programme); UNESCO-IUGS; Slovenian Research Agency (research core funding Groundwaters and Geochemistry )</t>
  </si>
  <si>
    <t>This research was funded by projectAMIIGA (Interreg Central Europe, No. CE32) , CAMARO-D (Interreg Danube Transnational Programme) , IGCs P 684 (UNESCO-IUGS) , and by the Slovenian Research Agency (research core funding Groundwaters and Geochemistry (P1-0020) ) . The author wishes to thank Brigita Jamnik and Branka Brai Zeleznik (Public Water Utility JP Vodovod Kanalizacija Snaga d.o.o) for their support of the study, and Dejan S ram and Simon Mozeti for the help in cartography.</t>
  </si>
  <si>
    <t>10.1016/j.scitotenv.2021.150811</t>
  </si>
  <si>
    <t>WH4RJ</t>
  </si>
  <si>
    <t>Jarmul, S; Dangour, AD; Green, R; Liew, Z; Haines, A; Scheelbeek, PFD</t>
  </si>
  <si>
    <t>Jarmul, Stephanie; Dangour, Alan D.; Green, Rosemary; Liew, Zara; Haines, Andy; Scheelbeek, Pauline F. D.</t>
  </si>
  <si>
    <t>Climate change mitigation through dietary change: a systematic review of empirical and modelling studies on the environmental footprints and health effects of 'sustainable diets'</t>
  </si>
  <si>
    <t>sustainable diets; health impacts; co-benefits; dietary change; greenhouse gas emissions; water use; land use</t>
  </si>
  <si>
    <t>IMPACT; STRATEGIES; PATTERNS</t>
  </si>
  <si>
    <t>The adoption of healthy diets with low environmental impact has been widely promoted as an important climate change mitigation strategy. Typically, these diets are high in plant-sourced and low in animal-sourced and processed foods. Despite the fact that their environmental impacts vary, they are often referred to as 'sustainable diets'. Here we systematically review the available published evidence on the effect of 'sustainable diets' on environmental footprints and human health. Eight databases (OvidSP-Medline, OvidSP-Embase, EBSCO-GreenFILE, Web of Science Core Collection, Scopus, OvidSP-CAB-s, OvidSP-AGRIS, and OvidSP-Global Health) were searched to identify literature (published 1999-2019) reporting health effects and environmental footprints of 'sustainable diets'. Available evidence was mapped and pooled analysis was conducted by unique combinations of diet pattern, health and environmental outcome. Eighteen studies (412 measurements) met our inclusion criteria, distinguishing twelve non-mutually exclusive sustainable diet patterns, six environmental outcomes, and seven health outcomes. In 87% of measurements (n = 151) positive health outcomes were reported from 'sustainable diets' (average relative health improvement: 4.09% [95% CI -0.10-8.29]) when comparing 'sustainable diets' to current/baseline consumption patterns. Greenhouse gas emissions associated with 'sustainable diets' were on average 25.8%[95%CI -27.0 to -14.6] lower than current/baseline consumption patterns, with vegan diets reporting the largest reduction in GHG-emissions (-70.3% [95% CI: -90.2 to -50.4]), however, water use was frequently reported to be higher than current/baseline diets. Multiple benefits for both health and the environment were reported in the majority (n = 315[76%]) of measurements. We identified consistent evidence of both positive health effects and reduced environmental footprints accruing from 'sustainable diets'. The notable exception of increased water use associated with 'sustainable diets' identifies that co-benefits are not universal and some trade-offs are likely. When carefully designed, evidence-based, and adapted to contextual factors, dietary change could play a pivotal role in climate change mitigation, sustainable food systems, and future population health.</t>
  </si>
  <si>
    <t>[Jarmul, Stephanie; Dangour, Alan D.; Green, Rosemary; Liew, Zara; Haines, Andy; Scheelbeek, Pauline F. D.] London Sch Hyg &amp; Trop Med, Dept Populat Hlth, London WC1E 7HT, England; [Dangour, Alan D.; Green, Rosemary; Haines, Andy; Scheelbeek, Pauline F. D.] London Sch Hyg &amp; Trop Med, Ctr Climate Change &amp; Planetary Hlth, London WC1E 7HT, England; [Haines, Andy] London Sch Hyg &amp; Trop Med, Dept Publ Hlth Environm &amp; Soc, London WC1E 7HT, England</t>
  </si>
  <si>
    <t>pauline.scheelbeek@lshtm.ac.uk</t>
  </si>
  <si>
    <t>Dangour, Alan/0000-0001-6908-1273; Scheelbeek, Pauline/0000-0002-6209-2284; Haines, Andy/0000-0002-8053-4605</t>
  </si>
  <si>
    <t>Children's Investment Fund Foundation; Wellcome Trust [205200/z/16/z.]</t>
  </si>
  <si>
    <t>Children's Investment Fund Foundation; Wellcome Trust(Wellcome Trust)</t>
  </si>
  <si>
    <t>Children's Investment Fund Foundation; Wellcome Trust [Grant Code: 205200/z/16/z.]</t>
  </si>
  <si>
    <t>10.1088/1748-9326/abc2f7</t>
  </si>
  <si>
    <t>PI0SE</t>
  </si>
  <si>
    <t>Jenifer, MA; Jha, MK</t>
  </si>
  <si>
    <t>Jenifer, M. Annie; Jha, Madan Kumar</t>
  </si>
  <si>
    <t>A Novel GIS-Based Modeling Approach for Evaluating Aquifer Susceptibility to Anthropogenic Contamination</t>
  </si>
  <si>
    <t>groundwater pollution; aquifer susceptibility index; groundwater quality index; aquifer vulnerability index; geospatial modeling; AHP; modified DRASTIC</t>
  </si>
  <si>
    <t>GROUNDWATER QUALITY; IRRIGATION</t>
  </si>
  <si>
    <t>Population growth, increasing urbanization and industrialization, mismanagement, and climate change are accountable for the rising depletion and pollution of groundwater worldwide. Consequently, water security, food security, and environmental security are in jeopardy, leading to a severe concern for the sustainable water supply on the Earth. The contamination of groundwater, a complex and hidden resource, is difficult to detect and treat. Therefore, it is essential to evaluate aquifer's propensity for contamination to protect this precious resource. In this paper, a novel approach integrating the GWQI (Groundwater Quality Index), AVI (Aquifer Vulnerability Index), and geospatial modeling is proposed to explore aquifer susceptibility to contamination, applied to an unconfined aquifer. The Groundwater Quality Index (GWQI) was developed by the conventional method and the Analytic Hierarchy Process (AHP), whereas the Aquifer Vulnerability Index (AVI) was developed using a modified DRASTIC model. It was found that the spherical semi-variogram along with simple Kriging is suitable for interpolating concentrations of groundwater quality parameters. Geospatial modeling indicated that the AHP-based GWQI map is more accurate than the conventional method. The integration of the best GWQI and AVI resulted in an Aquifer Susceptibility Index (ASI) map, which revealed that &gt;80% of the study area falls under 'severe' to 'very severe' susceptible zones, while about 20% of the area falls under 'moderate' or 'minimum' susceptible zones. The validation results confirmed that the developed ASI map is reliable. The ASI map can serve as a useful tool for planners and decision makers to devise sustainable aquifer management programs to protect vital groundwater resources from contamination and ensure a safe and reliable water supply under climate change.</t>
  </si>
  <si>
    <t>[Jenifer, M. Annie] Vellore Inst Technol, VIT Sch Agr Innovat &amp; Adv Learning, Vellore 632014, Tamil Nadu, India; [Jha, Madan Kumar] Indian Inst Technol, AgFE Dept, Kharagpur 721302, W Bengal, India</t>
  </si>
  <si>
    <t>Jha, MK (corresponding author), Indian Inst Technol, AgFE Dept, Kharagpur 721302, W Bengal, India.</t>
  </si>
  <si>
    <t>anniejenifer@vit.ac.in; madan@agfe.iitkgp.ac.in</t>
  </si>
  <si>
    <t>Jha, Madan Kumar/AAC-7957-2021</t>
  </si>
  <si>
    <t>Jha, Madan Kumar/0000-0001-9460-8567</t>
  </si>
  <si>
    <t>10.3390/su14084538</t>
  </si>
  <si>
    <t>0T6BE</t>
  </si>
  <si>
    <t>Jenkins, A; Horwitz, P; Arabena, K</t>
  </si>
  <si>
    <t>Jenkins, Aaron; Horwitz, Pierre; Arabena, Kerry</t>
  </si>
  <si>
    <t>My island home: place-based integration of conservation and public health in Oceania</t>
  </si>
  <si>
    <t>biodiversity; infectious diseases; non-communicable diseases; catchment management; integrated island management; health impact assessment; ecosystem services; traditional knowledge</t>
  </si>
  <si>
    <t>MARINE PROTECTED AREAS; CLIMATE-CHANGE; ECOSYSTEM SERVICES; SOLOMON-ISLANDS; FOOD SECURITY; PACIFIC ISLANDS; MANAGEMENT; FIJI; BIODIVERSITY; BENEFITS</t>
  </si>
  <si>
    <t>Oceania can be characterized by a richness of culture, biodiversity and natural resources and a particular future that the changing climate will bring to islands, livelihoods and ecosystems. We reviewed literature detailing the limitations of siloed approaches to public health and conservation action for regional sustainability, highlighting opportunities for regional integration as place-based, through activities that are locally relevant, innovative engagement across a broader variety of sectors and working with indigenous peoples' knowledges. We present three case studies that extend and redefine the boundaries of the fields of public health and conservation, enabling collaborators to better respond to complex issues impacting biodiversity and human health. These case studies make explicit the links between nutrition, catchment management, water resources, fisheries, marine protected areas and communicable and non-communicable diseases. Public health and conservation are more meaningfully connected in place-based, reciprocal and compassionate activities, using common language to draw on the well-developed instruments of both sectors. These will include health impact assessments and combine health and ecological economics, which together will contribute to responding to an emergent set of challenges, namely human population increase, urbanization, overfishing and more severe aspects of climate change.</t>
  </si>
  <si>
    <t>[Jenkins, Aaron] Univ Sydney, Sydney Sch Publ Hlth, Edward Ford Bldg A27, Sydney, NSW 2006, Australia; [Jenkins, Aaron; Horwitz, Pierre] Edith Cowan Univ, Ctr Ecosyst Management, Sch Sci, 270 Joondalup Dr, Joondalup, WA 6027, Australia; [Arabena, Kerry] Univ Melbourne, Melbourne Sch Populat &amp; Global Hlth, Indigenous Hlth Equ Unit, Melbourne, Vic 3010, Australia</t>
  </si>
  <si>
    <t>Jenkins, A (corresponding author), Univ Sydney, Sydney Sch Publ Hlth, Edward Ford Bldg A27, Sydney, NSW 2006, Australia.;Jenkins, A (corresponding author), Edith Cowan Univ, Ctr Ecosyst Management, Sch Sci, 270 Joondalup Dr, Joondalup, WA 6027, Australia.</t>
  </si>
  <si>
    <t>apjenkins22@gmail.com</t>
  </si>
  <si>
    <t>Jenkins, Aaron/0000-0001-5079-0045; Horwitz, Pierre/0000-0002-8689-7888</t>
  </si>
  <si>
    <t>10.1017/S0376892918000061</t>
  </si>
  <si>
    <t>GG0UI</t>
  </si>
  <si>
    <t>Jensen, TC; Zawiska, I; Oksman, M; Slowinski, M; Woszczyk, M; Luoto, TP; Tylmann, W; Nevalainen, L; Obremska, M; Schartau, AK; Walseng, B</t>
  </si>
  <si>
    <t>Jensen, Thomas C.; Zawiska, Izabela; Oksman, Mimmi; Slowinski, Michal; Woszczyk, Michal; Luoto, Tomi P.; Tylmann, Wojciech; Nevalainen, Liisa; Obremska, Milena; Schartau, Ann Kristin; Walseng, Bjorn</t>
  </si>
  <si>
    <t>Historical human impact on productivity and biodiversity in a subalpine oligotrophic lake in Scandinavia</t>
  </si>
  <si>
    <t>Diatoms; Cladocera; Macrofossils; Land use; Climate; Scandinavia</t>
  </si>
  <si>
    <t>ENVIRONMENTAL-CHANGE; GLOBAL POPULATION; ORGANIC-MATTER; CLIMATE; WATER; EUTROPHICATION; RESPONSES; GROWTH; SEDIMENT; COMMUNITIES</t>
  </si>
  <si>
    <t>We conducted a paleolimnological study to examine how changes in human activity interacted with climate to influence productivity and biodiversity over the past millennium in oligotrophic Lake Atnsjoen, SE Norway. The study included analyses of sediment geochemistry, subfossil diatoms and cladocerans, and macrofossils. Results were compared with the historical record of human activities in the catchment, pollen analysis and paleoclimate inferences from the lake. During the first 750 years of the record (1000-1750 CE), a time of relatively low human activity, lake productivity and biodiversity were strongly related to climate. During the Little Ice Age (1550-1800 CE), lake productivity and diatom diversity were constrained by cold climate. A century of climate warming (1780-1880 CE) initiated an increase in productivity. Accelerated human settlement after 1850 CE, however, had an even stronger impact on productivity, mediated by increased agriculture and/or forestry, which led to greater nutrient loading of the lake. Similarly, diatoms in the lake responded to the rise in temperature, but increasing human activity also had a moderate impact on the diatom community, which displayed weak signs of nutrient enrichment. From 1980 to 1990 CE onwards, lake productivity declined as a consequence of a recent decrease in human activity and changing land use. The human-induced increase in lake productivity starting ca. 1850 CE propagated through the food web and increased consumer productivity, as reflected by greater accumulation rates of cladocerans, trichopterans and turbellarians. The cladoceran community was likely under top-down control of fish, as indicated by changes in size structure and diversity. Our study showed that increasing human activity during the settlement period had a stronger impact on lake productivity than did climate. Furthermore, the slight human-mediated increase in nutrient loading had different impacts on productivity and biodiversity in the study lake. This study demonstrates that even relatively small changes in human activities in watersheds can have measurable impacts on nutrient-poor lakes.</t>
  </si>
  <si>
    <t>[Jensen, Thomas C.; Schartau, Ann Kristin; Walseng, Bjorn] Norwegian Inst Nat Res, Gaustadalleen 21, N-0349 Oslo, Norway; [Zawiska, Izabela; Slowinski, Michal] Polish Acad Sci, Inst Geog &amp; Spatial Org, Warsaw, Poland; [Oksman, Mimmi] Aarhus Univ, Dept Geosci, Aarhus, Denmark; [Woszczyk, Michal] Adam Mickiewicz Univ, Dept Quaternary Geol &amp; Palaeogeog, Poznan, Poland; [Luoto, Tomi P.; Nevalainen, Liisa] Univ Helsinki, Fac Biol &amp; Environm Sci, Ecosyst &amp; Environm Res Programme, Lahti, Finland; [Tylmann, Wojciech] Univ Gdansk, Fac Oceanog &amp; Geog, Gdansk, Poland; [Obremska, Milena] Polish Acad Sci, Inst Geol Sci, Warsaw, Poland</t>
  </si>
  <si>
    <t>Jensen, TC (corresponding author), Norwegian Inst Nat Res, Gaustadalleen 21, N-0349 Oslo, Norway.</t>
  </si>
  <si>
    <t>thomas.jensen@nina.no</t>
  </si>
  <si>
    <t>Woszczyk, Michał/AAK-2933-2021; Tylmann, Wojciech/AAL-3504-2021; Słowiński, Michał/O-8029-2019; Obremska, Milena/O-2501-2013</t>
  </si>
  <si>
    <t>Słowiński, Michał/0000-0002-3011-2682; Obremska, Milena/0000-0002-3465-1894; ZAWISKA, IZABELA/0000-0002-5971-9728; Luoto, Tomi/0000-0001-6925-3688; Nevalainen, Liisa/0000-0001-6837-8753; Tylmann, Wojciech/0000-0003-1749-5882; Woszczyk, Michal/0000-0003-0695-4625; Oksman, Mimmi/0000-0002-8386-516X</t>
  </si>
  <si>
    <t>10.1007/s10933-019-00100-5</t>
  </si>
  <si>
    <t>KJ2CM</t>
  </si>
  <si>
    <t>Jenssen, PD; Heyerdahl, PH; Warner, WS; Greatorex, JM</t>
  </si>
  <si>
    <t>Jenssen, P. D.; Heyerdahl, P. H.; Warner, W. S.; Greatorex, J. M.</t>
  </si>
  <si>
    <t>Local recycling of wastewater and wet organic waste - A step towards the zero emission community</t>
  </si>
  <si>
    <t>PROCEEDINGS OF THE 8TH INTERNATIONAL CONFERENCE ON ENVIRONMENTAL SCIENCE AND TECHNOLOGY, VOL A, ORAL PRESENTATIONS</t>
  </si>
  <si>
    <t>8th International Conference on Environmental Science and Technology</t>
  </si>
  <si>
    <t>SEP 08-10, 2003</t>
  </si>
  <si>
    <t>Lemnos Isl, GREECE</t>
  </si>
  <si>
    <t>Univ Aegean, Dept Environm Studies,Global NEST</t>
  </si>
  <si>
    <t>wastewater; blackwater; greywater; nutrient recycling; wet organic waste; aerobic/anaerobic treatment; biogas; greywater treatment; water saving and reuse</t>
  </si>
  <si>
    <t>If blackwater and wet organic wastes are source separated and co-treated, approximately 90% of the nitrogen, 74% of the phosphorus and 79% of the potassium can be reclaimed and recycled. Blackwater is collected with a vacuum toilet. More than 4-years experience with vacuum toilets in two housing developments has provided data on their effectiveness. The latest toilet development is vacuum on demand (VOD), i.e., vacuum is generated only when flushing. The system, which is also available in a solar powered version, is more robust than earlier vacuum systems and consumes less energy (&lt; 10 kWh/person/year). Organic waste from households and the food processing industry is collected for co-processing with the blackwater. Co-processing increases dry matter, nutrient and energy content of the effluent for recycling. A liquid-composting reactor stabilizes and sanitizes the effluent according to European standards. The reactor is fed semi-continuously and generates surplus heat energy. Seven liquid-composting reactors are currently operating in Norway. The end product is a nutrient-rich liquid intended as fertilizer. The liquid may be spread to land by Direct Ground Injection, an energy efficient, high pressure slurry injector well suited for stony soils. Crop yields are comparable to the yields achieved using mineral fertilizer. Future activities for utilising organic waste resources include development of a small-scale bio-gas reactor for cold climates, and use of algal or bacterial cultures to convert waste into hydrogen energy and feedstocks for agriculture and aquaculture. Greywater contains small amounts of nutrients and pathogens, but often more than 50% of the organic matter in wastewater and more than 60% of the wastewater volume flow, hence removal of organic matter and pathogens is a key issue. In Norway, systems consisting of a pre-treatment biofilter followed by a subsurface horizontal flow constructed wetland have been very successful in reducing organic matter and suspended solids. Levels of indicator bacteria meet European swimming water standards and the nitrogen concentrations in the effluent meet the WHO drinking water standards. The quality of the effluent is suitable for a number of discharge and reuse options. It is possible to discharge to open streams and waterways, both in urban and rural areas, thus reducing the need for a secondary sewer collection system. Irrigation and groundwater recharge is also possible. The excellent effluent quality also simplifies additional treatment, yielding water that is suitable for in-house reuse. Reuse of greywater facilitates water savings exceeding 50%.</t>
  </si>
  <si>
    <t>Agr Univ Norway, Dept Engn, N-1432 As, Norway</t>
  </si>
  <si>
    <t>Jenssen, PD (corresponding author), Agr Univ Norway, Dept Engn, N-1432 As, Norway.</t>
  </si>
  <si>
    <t>petter.jenssen@itf.nlh.no</t>
  </si>
  <si>
    <t>UNIV AEGEAN</t>
  </si>
  <si>
    <t>VOULGAROKTONOU 30, ATHENS 114 72, GREECE</t>
  </si>
  <si>
    <t>960-7475-24-0</t>
  </si>
  <si>
    <t>BEX20</t>
  </si>
  <si>
    <t>Jeyavani, J; Sibiya, A; Shanthini, S; Ravi, C; Vijayakumar, S; Rajan, DK; Vaseeharan, B</t>
  </si>
  <si>
    <t>Jeyavani, Jeyaraj; Sibiya, Ashokkumar; Shanthini, Sivakumar; Ravi, Cyril; Vijayakumar, Sekar; Rajan, Durairaj Karthick; Vaseeharan, Baskaralingam</t>
  </si>
  <si>
    <t>A Review on Aquatic Impacts of Microplastics and Its Bioremediation Aspects</t>
  </si>
  <si>
    <t>Microplastics; Aquatic ecosystem; Toxicological effects; Bacteria; Remediation</t>
  </si>
  <si>
    <t>POLYSTYRENE MICROPLASTICS; PLASTIC POLLUTION; FRESH-WATER; MARINE; DEGRADATION; BIODEGRADATION; POLYETHYLENE; SYSTEM; ENVIRONMENTS; INGESTION</t>
  </si>
  <si>
    <t>Purpose of review During the nineteenth and twentieth century, production and usage of plastic material have increased and led to a serious problem for their non-degradable property, persistence in the environment. Natural factors act on plastic material fragmented into microplastics. Entering of microplastics causes threats to all ecosystems and their organisms. In this urgent need, this review summarizes (1) sources and transport of microplastics into aquatic ecosystems, (2) ecological impacts of microplastics in aquatic biota and their environment, (3) bacterial remediation of environmental microplastics and (4) mechanism involved bacterial remediation. Recent findings The terrestrial biosphere serves as a major hub for microplastic wastes and it has been settled in the aquatic ecosystem through the improper disposal methods of human beings. The aquatic biota attains severe effects such as reduced food consumption, fecundity and triggered inflammation; moreover, microplastics ingestion leads to changes in physical, chemical, and gene levels of aquatic organisms. Hence, it is an urgent need to prevent further entry of microplastics (from origin) and eliminate the persisted microplastics in the environment. Recently, researchers are trying to use bacterial strains for microplastics degradation as an eco-friendly and more safe method because during degradation the daughter metabolites carbon dioxide, methane, and water will be produced. Microplastics are a major concern pollutant in earth. Unfortunately, ingestion of microplastics in each trophic organisms via the food chain. In this situation, eradicating the environmental microplastics through an eco-friendly approach using bacteria is a effective remediation technique. Furthermore, research needed using different formulations including bacteria and their based components, consortium of bacteria have enhanced the efficacy of degradation.</t>
  </si>
  <si>
    <t>[Jeyavani, Jeyaraj; Sibiya, Ashokkumar; Vijayakumar, Sekar; Rajan, Durairaj Karthick; Vaseeharan, Baskaralingam] Alagappa Univ, Nanobiosci &amp; Nanopharmacol Div, Biomat &amp; Biotechnol Anim Hlth Lab, Dept Anim Hlth &amp; Management, Sci Campus,6th Floor, Karaikkudi 630004, Tamil Nadu, India; [Shanthini, Sivakumar] Fdn Innovat Res Sci &amp; Technol, NGO Colony Rd, Nagercoil, Tamil Nadu, India; [Ravi, Cyril] Thiagarajar Coll Autonomous, Dept Zool &amp; Microbiol, Madurai 625009, Tamil Nadu, India; [Vijayakumar, Sekar] Shandong Univ, Marine Coll, Weihai 264209, Peoples R China</t>
  </si>
  <si>
    <t>Vaseeharan, B (corresponding author), Alagappa Univ, Nanobiosci &amp; Nanopharmacol Div, Biomat &amp; Biotechnol Anim Hlth Lab, Dept Anim Hlth &amp; Management, Sci Campus,6th Floor, Karaikkudi 630004, Tamil Nadu, India.</t>
  </si>
  <si>
    <t>vaseeharanb@gmail.com</t>
  </si>
  <si>
    <t>Sekar/A-8600-2018; baskaralingam, vaseeharan/ABE-9576-2021</t>
  </si>
  <si>
    <t>Sekar/0000-0001-8211-069X; baskaralingam, vaseeharan/0000-0001-7889-0363; Karthick Rajan, Durairaj/0000-0001-6512-7705</t>
  </si>
  <si>
    <t>Department of Science and Technology, New Delhi, India; RUSA (Rashtriya Uchchatar Shiksha Abhiyan) Phase 2.0</t>
  </si>
  <si>
    <t>Department of Science and Technology, New Delhi, India(Department of Science &amp; Technology (India)); RUSA (Rashtriya Uchchatar Shiksha Abhiyan) Phase 2.0</t>
  </si>
  <si>
    <t>The authors sincerely acknowledge the Department of Science and Technology, New Delhi, India for the financial support under PURSE 2nd Phase and RUSA (Rashtriya Uchchatar Shiksha Abhiyan) Phase 2.0.</t>
  </si>
  <si>
    <t>10.1007/s40726-021-00188-2</t>
  </si>
  <si>
    <t>UY7YV</t>
  </si>
  <si>
    <t>Jha, MK</t>
  </si>
  <si>
    <t>Jha, Manoj Kumar</t>
  </si>
  <si>
    <t>Evaluating Hydrologic Response of an Agricultural Watershed for Watershed Analysis</t>
  </si>
  <si>
    <t>calibration and validation; hydrologic simulation; sensitivity analysis; SWAT</t>
  </si>
  <si>
    <t>NONPOINT-SOURCE POLLUTION; PARAMETER UNCERTAINTY; CLIMATE-CHANGE; RIVER-BASIN; MODEL; SWAT; IMPACTS; SENSITIVITY; SIMULATION; SOIL</t>
  </si>
  <si>
    <t>This paper describes the hydrological assessment of an agricultural watershed in the Midwestern United States through the use of a watershed scale hydrologic model. The Soil and Water Assessment Tool (SWAT) model was applied to the Maquoketa River watershed, located in northeast Iowa, draining an agriculture intensive area of about 5,000 km(2). The inputs to the model were obtained from the Environmental Protection Agency's geographic information/database system called Better Assessment Science Integrating Point and Nonpoint Sources (BASINS). Meteorological input, including precipitation and temperature from six weather stations located in and around the watershed, and measured streamflow data at the watershed outlet, were used in the simulation. A sensitivity analysis was performed using an influence coefficient method to evaluate surface runoff and baseflow variations in response to changes in model input hydrologic parameters. The curve number, evaporation compensation factor, and soil available water capacity were found to be the most sensitive parameters among eight selected parameters. Model calibration, facilitated by the sensitivity analysis, was performed for the period 1988 through 1993, and validation was performed for 1982 through 1987. The model was found to explain at least 86% and 69% of the variability in the measured streamflow data for calibration and validation periods, respectively. This initial hydrologic assessment will facilitate future modeling applications using SWAT to the Maquoketa River watershed for various watershed analyses, including watershed assessment for water quality management, such as total maximum daily loads, impacts of land use and climate change, and impacts of alternate management practices.</t>
  </si>
  <si>
    <t>N Carolina Agr &amp; Tech State Univ, Dept Civil Engn, Greensboro, NC 27410 USA</t>
  </si>
  <si>
    <t>Jha, MK (corresponding author), N Carolina Agr &amp; Tech State Univ, Dept Civil Engn, 1601 E Market St, Greensboro, NC 27410 USA.</t>
  </si>
  <si>
    <t>mkjha@ncat.edu</t>
  </si>
  <si>
    <t>Jha, Manoj/AAK-3750-2021</t>
  </si>
  <si>
    <t>Jha, Manoj/0000-0003-1156-2992</t>
  </si>
  <si>
    <t>10.3390/w3020604</t>
  </si>
  <si>
    <t>053EW</t>
  </si>
  <si>
    <t>Jiang, C; Li, DQ; Wang, DW; Zhang, LB</t>
  </si>
  <si>
    <t>Jiang, Chong; Li, Daiqing; Wang, Dewang; Zhang, Linbo</t>
  </si>
  <si>
    <t>Quantification and assessment of changes in ecosystem service in the Three-River Headwaters Region, China as a result of climate variability and land cover change</t>
  </si>
  <si>
    <t>Three-River Headwaters Region (TRHR); Regulating service; Provisioning service; Climate variability; Land cover change; Ecological restoration</t>
  </si>
  <si>
    <t>NET PRIMARY PRODUCTIVITY; SOIL LOSS; CONSEQUENCES; CONSERVATION; DEGRADATION; IMPROVEMENT; EFFICIENCY; RUNOFF; SYSTEM; CARBON</t>
  </si>
  <si>
    <t>Rapid and periodic assessment of the impact of land cover change and climate variability on ecosystem services at regional levels is essential to understanding services and sustainability of ecosystems. This study focused on quantifying and assessing the changes in multiple ecosystem services in the Three-River Headwaters Region (TRHR), China in 2000-2012. Based on the widely used biophysical models including Integrated Valuation of Ecosystem Services and Trade-Offs (InVEST), Revised Wind Erosion Equation (RWSQ), and Carnegie-Ames-Stanford Approach (CASA) models, this study assessed the historical flow of regulating services, including soil conservation, water yield, and carbon sequestration, and provisioning service food provision. The soil conservation function of ecosystem was slightly enhanced as a whole, and water yield increased sharply, with both the soil conservation and water yield showing an increasing spatial homogenization. The net primary productivity (NPP) and food production increased substantially from 2000 to 2012. Ecosystem services are closely and complexly interlinked. The correlation analyses indicated a trade-off between the water yield and carbon sequestration, however, a synergy between soil conservation and carbon sequestration. Congruence between the three different ecosystem provisioning services, including pasture, meat, and grain, was found. There was also a synergy between food production and ecosystem carbon sequestration in the TRHR. Climatic variability and vegetation restoration are important for the ecosystem services flow. Correlation analyses showed that the increase in precipitation significantly enhanced the water yield (P &lt; 0.01) and soil erosion (P &lt; 0.01), while the temperature increase influenced positively the NPP (P &lt; 0.1). The experience of ecological rehabilitation and the change in key ecosystem services in the TRHR exemplified the positive effects of environmental policies and the necessity of adopting an adaptive management approach. Thus the ecological construction and policy making should take climate variability into account, and facilitate synergies on multiple ecosystem services in order to maximize human well-being and preserve its natural ecosystems. (C) 2016 Elsevier Ltd. All rights reserved.</t>
  </si>
  <si>
    <t>[Jiang, Chong] Beijing Normal Univ, Coll Global Change &amp; Earth Syst Sci, Beijing 100875, Peoples R China; [Jiang, Chong] Joint Ctr Global Change Studies, Beijing 100875, Peoples R China; [Jiang, Chong; Li, Daiqing; Wang, Dewang; Zhang, Linbo] Chinese Res Inst Environm Sci, State Key Lab Environm Criteria &amp; Risk Assessment, Beijing 100012, Peoples R China; [Jiang, Chong; Li, Daiqing; Wang, Dewang; Zhang, Linbo] Chinese Acad Environm Sci, Key Lab Reg Ecoproc &amp; Funct Assessment &amp; State En, Beijing 100012, Peoples R China</t>
  </si>
  <si>
    <t>Jiang, C; Zhang, LB (corresponding author), Chinese Res Inst Environm Sci, State Key Lab Environm Criteria &amp; Risk Assessment, Beijing 100012, Peoples R China.</t>
  </si>
  <si>
    <t>jiangchong1987@gmail.com; zhanglb@craes.org.cn</t>
  </si>
  <si>
    <t>Chinese Academy of Engineering [2014-XZ-31]; Chinese Research Academy of Environmental Sciences [2014-YKY-003]</t>
  </si>
  <si>
    <t>Chinese Academy of Engineering; Chinese Research Academy of Environmental Sciences(Chinese Academy of Sciences)</t>
  </si>
  <si>
    <t>This research was jointly funded by a key consulting project from the Chinese Academy of Engineering (2014-XZ-31) and the Chinese Research Academy of Environmental Sciences special funding for basic scientific research (2014-YKY-003). We thank the valuable suggestions given by two anonymous referees and land use/cover data (China Cover 2000 and China Cover 2010) provided by project entitled by 'Investigation and Assessment of Eco-environment Change in China during 2000-2010 by Using Remote Sensing Technique'.</t>
  </si>
  <si>
    <t>10.1016/j.ecolind.2016.01.051</t>
  </si>
  <si>
    <t>ED5SJ</t>
  </si>
  <si>
    <t>Jiang, C; Nath, R; Labzovskii, L; Wang, DW</t>
  </si>
  <si>
    <t>Jiang, Chong; Nath, Reshmita; Labzovskii, Lev; Wang, Dewang</t>
  </si>
  <si>
    <t>Integrating ecosystem services into effectiveness assessment of ecological restoration program in northern China's arid areas: Insights from the Beijing-Tianjin Sandstorm Source Region</t>
  </si>
  <si>
    <t>Beijing Tianjin Sandstorm Source Region (BTSSR), China; Ecological rehabilitation; Climate variability; Ecosystem service; Synergy</t>
  </si>
  <si>
    <t>VEGETATION GROWTH; CLIMATE-CHANGE; URAL BLOCKING; IMPACT; LAND; QUANTIFICATION; EFFICIENCY; SATELLITE; PATTERNS; TRENDS</t>
  </si>
  <si>
    <t>The Beijing-Tianjin Sandstorm Source Region (BTSSR) is the main sandstorm source area in northern China, which plays a crucial role in ecological safety and sustainable development of Beijing and the neighbouring areas. As a result of climate change, ecological restoration and anthropogenic activities, the ecosystem in the BTSSR has experienced substantial changes over the recent decades. The main objective of this study is to quantify the dominant ecosystem services from 2000 to 2010, based upon observations and biophysical models. Furthermore, we investigated the role of climatic variability and ecological restoration program in vegetation activity and ecosystem services. Although the slight increase, both in precipitation and temperature during 2000-2010 and despite the implemented ecological rehabilitation, several drought events offset the ecological rehabilitation program. During 2000-2010, both the overall soil conservation and hydrological regulation functions were slightly enhanced. The carbon sequestration remained stable and food production has sharply increased. The increasing rainfall erosivity has intensified water erosion, whereas the reduction in wind speed weakened wind erosion and thereby reduced the sandstorm events. Vegetation restoration induced by the climatic variability and ecological program has also played a positive role in soil conservation and hydrological regulation enhancement. The spatial correlation analysis indicated the synergies between multiple regulating ecosystem services. Moreover, a synergy between food yield and vegetation carbon sequestration (biomass production) has been identified as well. The experience of ecological rehabilitation and ecosystem change in the BTSSR has exemplified the ecological conservation should take climatic variability into account, and facilitate the synergies on multiple ecosystem services in order to maximize the ecosystem's benefits to human well-being.</t>
  </si>
  <si>
    <t>[Jiang, Chong] Guangzhou Inst Geog, Guangdong Open Lab Geospatial Informat Technol &amp;, Guangzhou 510070, Guangdong, Peoples R China; [Jiang, Chong] Key Lab Guangdong Utilizat Remote Sensing &amp; Geog, Guangzhou 510070, Guangdong, Peoples R China; [Jiang, Chong] Beijing Normal Univ, Coll Global Change &amp; Earth Syst Sci, Beijing 100875, Peoples R China; [Nath, Reshmita] Tsinghua Univ, Dept Earth Syst Sci, Minist Educ, Key Lab Earth Syst Modeling, Beijing 100084, Peoples R China; [Nath, Reshmita] Joint Ctr Global Change Studies, Beijing 100875, Peoples R China; [Labzovskii, Lev] Natl Inst Meteorol Sci, Climate Res Div, Jeju Do 63568, South Korea; [Wang, Dewang] Chinese Res Inst Environm Sci, Beijing 100012, Peoples R China</t>
  </si>
  <si>
    <t>Jiang, C (corresponding author), Guangzhou Inst Geog, Guangdong Open Lab Geospatial Informat Technol &amp;, Guangzhou 510070, Guangdong, Peoples R China.</t>
  </si>
  <si>
    <t>jiangchong1987@mail.bnu.edu.cn</t>
  </si>
  <si>
    <t>Guangdong Academy of Sciences (GDAS)' Special Project of Science and Technology Development [2017GDASCX-0701]</t>
  </si>
  <si>
    <t>Guangdong Academy of Sciences (GDAS)' Special Project of Science and Technology Development</t>
  </si>
  <si>
    <t>This study is funded by Guangdong Academy of Sciences (GDAS)' Special Project of Science and Technology Development (2017GDASCX-0701). The authors would like to thank the anonymous reviewers for their helpful and constructive comments and suggestions which have substantially improved the quality of this manuscript.</t>
  </si>
  <si>
    <t>10.1016/j.landusepol.2018.03.018</t>
  </si>
  <si>
    <t>GI2ZB</t>
  </si>
  <si>
    <t>Jiang, C; Wang, F; Zhang, HY; Dong, XL</t>
  </si>
  <si>
    <t>Jiang, Chong; Wang, Fei; Zhang, Haiyan; Dong, Xinling</t>
  </si>
  <si>
    <t>Quantifying changes in multiple ecosystem services during 2000-2012 on the Loess Plateau, China, as a result of climate variability and ecological restoration</t>
  </si>
  <si>
    <t>Loess plateau (LP); China Ecological rehabilitation; Climate variability; Ecosystem service; Synergy</t>
  </si>
  <si>
    <t>VEGETATION GROWTH; SEDIMENT YIELD; YELLOW-RIVER; TRENDS; EFFICIENCY; LAND; CONSERVATION; SATELLITE; DRIVERS; REGION</t>
  </si>
  <si>
    <t>The Loess Plateau (LP) is one of the most fragile eco-regions in China, and is characterized by severe soil erosion and water shortage. The fragile environment poses a threat to ecological safety and sustainable development on the LP and neighboring areas. The ecosystem on the LP has undergone great changes in recent decades owing to dramatic climate change, ecological rehabilitation, and tremendous human pressure. This study was focused on quantifying and assessing the multiple ecosystem services from 2000 to 2012, based on actual observation records and widely used biophysical models. These included Universal Soil Loss Equation (USLE), Revised Wind Erosion Equation (RWSQ), Carnegie-Ames-Stanford Approach (CASA), and rainfall storage method. Furthermore, in this study, the roles of climate variability and an ecological restoration program on vegetation activity and ecosystem services were investigated, as well as the synergies between multiple ecosystem services. The slight increase in both precipitation and temperature during 2000-2012, in conjunction with ecological rehabilitation, induced a trend of increasing in vegetation cover and productivity. During 2000-2012, the overall soil retention function was slightly enhanced while the amount of hydrological regulation decreased. The biomass production (vegetation carbon sequestration) and food production increased sharply. The increasing precipitation intensified water erosion by enhancing rainfall erosivity, whereas the reduction in wind speed lessened wind erosion and thereby reduced the frequency and duration of sandstorm events. Vegetation restoration supported by climate variability and resulting from ecological projects also played positive roles in soil retention enhancement. The spatial correlation analyses indicated synergies between multiple regulating ecosystem services. There was also a synergy between food production and carbon sequestration in vegetation. The performance of ecological rehabilitation and changes in ecosystem services on the LP exemplified the need for ecological conservation to take climate variability into account, and to facilitate synergies involving multiple ecosystem services, to maximize human well-being and preserve natural ecosystems. (C) 2016 Elsevier B.V. All rights reserved.</t>
  </si>
  <si>
    <t>[Jiang, Chong; Wang, Fei] Northwest A&amp;F Univ, Inst Soil &amp; Water Conservat, 26 Xinong Rd, Yangling 712100, Shaanxi Provinc, Peoples R China; [Jiang, Chong] Beijing Normal Univ, Coll Global Change &amp; Earth Syst Sci, Beijing 100875, Peoples R China; [Wang, Fei] Chinese Acad Sci &amp; Minist Water Resources, Inst Soil &amp; Water Conservat, 26 Xinong Rd, Yangling 712100, Shaanxi Provinc, Peoples R China; [Zhang, Haiyan] Chinese Acad Sci, Inst Geog Sci &amp; Nat Resources Res, Beijing 100101, Peoples R China; [Dong, Xinling] China Inst Def Sci &amp; Technol, 3 Yanshun Rd, Beijing 101601, Peoples R China</t>
  </si>
  <si>
    <t>Jiang, C (corresponding author), Beijing Normal Univ, Coll Global Change &amp; Earth Syst Sci, Beijing 100875, Peoples R China.;Wang, F (corresponding author), Chinese Acad Sci &amp; Minist Water Resources, Inst Soil &amp; Water Conservat, 26 Xinong Rd, Yangling 712100, Shaanxi Provinc, Peoples R China.</t>
  </si>
  <si>
    <t>jiangchong1987@gmail.com; wafe@ms.iswc.ac.cn</t>
  </si>
  <si>
    <t>/J-8497-2013</t>
  </si>
  <si>
    <t>/0000-0002-5213-4399</t>
  </si>
  <si>
    <t>National Natural Sciences Foundation of China [41171420]; Key Research Program of the Chinese Academy of Sciences [KZZD-EW-04]; West Light Foundation of The Chinese Academy of Sciences [2013-165-04]; External Cooperation Program of BIC, Chinese Academy of Sciences [16146KYSB20150001]; European Commission Programme Horizon 2020 project [635750]; National Key Basic Research Special Foundation of China [2014FY210100]</t>
  </si>
  <si>
    <t>National Natural Sciences Foundation of China(National Natural Science Foundation of China (NSFC)); Key Research Program of the Chinese Academy of Sciences(Chinese Academy of Sciences); West Light Foundation of The Chinese Academy of Sciences(Chinese Academy of Sciences); External Cooperation Program of BIC, Chinese Academy of Sciences; European Commission Programme Horizon 2020 project; National Key Basic Research Special Foundation of China(National Basic Research Program of China)</t>
  </si>
  <si>
    <t>The authors would like to thank the two anonymous reviewers for their helpful and constructive comments and suggestions which have substantially improved the quality of this manuscript. This work was supported by the National Natural Sciences Foundation of China (No. 41171420), the Key Research Program of the Chinese Academy of Sciences (KZZD-EW-04), the West Light Foundation of The Chinese Academy of Sciences (2013-165-04), the External Cooperation Program of BIC, Chinese Academy of Sciences (16146KYSB20150001), the European Commission Programme Horizon 2020 project (635750), and National Key Basic Research Special Foundation of China (2014FY210100).</t>
  </si>
  <si>
    <t>10.1016/j.ecoleng.2016.10.030</t>
  </si>
  <si>
    <t>ED1CA</t>
  </si>
  <si>
    <t>Jiang, HY; Simonovic, SP; Yu, ZB; Wang, WG</t>
  </si>
  <si>
    <t>Jiang, Haiyan; Simonovic, Slobodan P.; Yu, Zhongbo; Wang, Weiguang</t>
  </si>
  <si>
    <t>What are the main challenges facing the sustainable development of China's Yangtze economic belt in the future? An integrated view</t>
  </si>
  <si>
    <t>ENVIRONMENTAL RESEARCH COMMUNICATIONS</t>
  </si>
  <si>
    <t>ANEMI_Yangtze; sustainable development; integrated assessment modeling; Yangtze economic belt</t>
  </si>
  <si>
    <t>CLIMATE-CHANGE; WATER DYNAMICS; RIVER BASIN; IMPACTS; GROWTH; MODEL</t>
  </si>
  <si>
    <t>Interactions among human and natural systems are fundamental to many issues facing today's sustainable development. Yangtze Economic Belt (hereafter Belt), one of the most dynamic regions in China, is of no exception. The economic prosperity of the Belt, however, comes at the price of ecological and environmental degradation, which poses severe challenges to its sustainable development. This paper describes the application of the ANEMI_Yangtze system dynamics model, aiming at identifying the main challenges facing the Belt and the potential way out towards its sustainable development. Three scenarios are proposed to (i) explore the potential impacts of climate change; (ii) examine how changes in birth control policy affect population dynamics and the natural-environmental systems; and (iii) investigate how policies aimed at improving the eco-environment conditions affect the Belt. Results show that a moderate rise in temperature is beneficial to the Belt's economy and energy-food-water systems, but further temperature rise is harmful. Population in the Belt peaks around 2030, 2080, and 2100 under one-child, two-child, and three-child policies, respectively. Suppose no major changes in economic, technological, and policy developments are introduced. In that case, the Belt may face a serious energy deficit ranging from 10 to 17 billion tce. A food self-sufficiency ratio will fall from around 0.7 to 0.39 by 2100 as the country's birth control policy loosens. Water scarcity occurs if surface water is considered as the only supply and this situation becomes even more serious when water pollution effects are considered. However, water stress will be greatly allievated if groundwater and wastewater reuse are introduced. The policy of increasing nutrient removal efficiency can save million lives. Finally, our results also suggest that the recently introduced 10-year fishing ban policy can not prevent the Yangtze fish stock from depletion in the long run.</t>
  </si>
  <si>
    <t>[Jiang, Haiyan; Yu, Zhongbo; Wang, Weiguang] Hohai Univ, State Key Lab Hydrol Water Resources &amp; Hydraul En, Nanjing 210098, Peoples R China; [Jiang, Haiyan; Simonovic, Slobodan P.] Western Univ, Dept Civil &amp; Environm Engn, London, ON, Canada; [Yu, Zhongbo] Hohai Univ, Joint Int Res Lab Global Change &amp; Water Cycle, Nanjing 210098, Peoples R China; [Yu, Zhongbo] Hohai Univ, Yangtze Inst Conservat &amp; Dev, Nanjing 210098, Peoples R China</t>
  </si>
  <si>
    <t>Yu, ZB (corresponding author), Hohai Univ, State Key Lab Hydrol Water Resources &amp; Hydraul En, Nanjing 210098, Peoples R China.;Yu, ZB (corresponding author), Hohai Univ, Joint Int Res Lab Global Change &amp; Water Cycle, Nanjing 210098, Peoples R China.;Yu, ZB (corresponding author), Hohai Univ, Yangtze Inst Conservat &amp; Dev, Nanjing 210098, Peoples R China.</t>
  </si>
  <si>
    <t>zyu@hhu.edu.cn</t>
  </si>
  <si>
    <t>Jiang, Haiyan/0000-0001-8524-6963</t>
  </si>
  <si>
    <t>Fundamental Research Funds for the Central Universities [B200202035]; Belt and Road Special Foundation of the State Key Laboratory of Hydrology-Water Resources and Hydraulic Engineering [2020490111]; National Key R&amp;D Program of China [2016YFC0402710]; National Natural Science Foundation of China [51539003, 41761134090, 51709074]; Special Fund of State Key Laboratory of Hydrology-Water Resources and Hydraulic Engineering [20195025612, 20195018812, 520004412]; Natural Sciences and Engineering Research Council of Canada Discovery Grant</t>
  </si>
  <si>
    <t>Fundamental Research Funds for the Central Universities(Fundamental Research Funds for the Central Universities); Belt and Road Special Foundation of the State Key Laboratory of Hydrology-Water Resources and Hydraulic Engineering; National Key R&amp;D Program of China; National Natural Science Foundation of China(National Natural Science Foundation of China (NSFC)); Special Fund of State Key Laboratory of Hydrology-Water Resources and Hydraulic Engineering; Natural Sciences and Engineering Research Council of Canada Discovery Grant(Natural Sciences and Engineering Research Council of Canada (NSERC))</t>
  </si>
  <si>
    <t>This work was supported by the Fundamental Research Funds for the Central Universities (Grant No. B200202035); the Belt and Road Special Foundation of the State Key Laboratory of Hydrology-Water Resources and Hydraulic Engineering (Grant No. 2020490111); the National Key R&amp;D Program of China (Grant No. 2016YFC0402710); National Natural Science Foundation of China (Grant No. 51539003, 41761134090, 51709074); the Special Fund of State Key Laboratory of Hydrology-Water Resources and Hydraulic Engineering (Grant No. 20195025612, 20195018812, 520004412). Funding for the work presented in this paper has been provided to the second author through the Natural Sciences and Engineering Research Council of Canada Discovery Grant.</t>
  </si>
  <si>
    <t>2515-7620</t>
  </si>
  <si>
    <t>ENVIRON RES COMMUN</t>
  </si>
  <si>
    <t>Environ. Res. Commun.</t>
  </si>
  <si>
    <t>10.1088/2515-7620/ac35bd</t>
  </si>
  <si>
    <t>WX4XR</t>
  </si>
  <si>
    <t>Jiang, J; Li, J; Wang, ZL; Wu, XS; Lai, CG; Chen, XH</t>
  </si>
  <si>
    <t>Jiang, Jie; Li, Jun; Wang, Zhaoli; Wu, Xushu; Lai, Chengguang; Chen, Xiaohong</t>
  </si>
  <si>
    <t>Effects of different cropping systems on ammonia nitrogen load in a typical agricultural watershed of South China</t>
  </si>
  <si>
    <t>JOURNAL OF CONTAMINANT HYDROLOGY</t>
  </si>
  <si>
    <t>Ammonia nitrogen; Cropping system; SWAT; Threshold; Dongjiang River Basin</t>
  </si>
  <si>
    <t>UNCERTAINTY ANALYSIS; SOIL CONSERVATION; ASSESSMENT-TOOL; FOOD SECURITY; MODEL; BASIN; YIELD; RICE; CALIBRATION; POLLUTION</t>
  </si>
  <si>
    <t>The excessive application of agricultural irrigation water and chemical fertilizer has increased crop yields to help meet the demand for food, but it has also led to major water environment problem, i.e. non-point source (NPS) pollution, which needs to be addressed to achieve sustainable development targets. Although numerous studies have focused on the control and reduction of agricultural NPS pollution from the perspective of irrigation and fertilizer, the effects of different cropping systems on NPS pollution (ammonia nitrogen (NH3-N)) in the Dongjiang River Basin (DRB) were seldom assessed. Specifically, variation in the NH3-N load was simulated and analyzed at the annual and semi-annual scales under ten different cropping systems using the Soil and Water Assessment Tool (SWAT) model, which was calibrated and validated with satisfactory statistical index values in the DRB. The results indicated that the NH3-N load decreased, distinctly increased, slightly decreased when sweet potato, peanut, and rice were planted, respectively. Compared with mono-cropping, crop rotation could reduce the NH3-N load, and the planting sequence of crops could affect the NH3-N load to a certain extent. Planting peanuts in spring would dramatically increase NH3-N load. To evaluate NH3-N pollution, a critical threshold of NH3-N emission (5.1 kg.ha(-1).year(-1)) was proposed. Meeting the NH3-N emission threshold cannot be achieved by altering the cropping system alone; additional measures are needed to reduce agricultural NPS pollution. This study facilitates the development of cropping systems and provides relevant information to aid the sustainable development of agriculture in the DRB.</t>
  </si>
  <si>
    <t>[Jiang, Jie; Li, Jun; Wang, Zhaoli; Wu, Xushu; Lai, Chengguang] South China Univ Technol, Sch Civil Engn &amp; Transportat, State Key Lab Subtrop Bldg Sci, Guangzhou 510641, Peoples R China; [Chen, Xiaohong] Sun Yat Sen Univ, Ctr Water Resource &amp; Environm, Guangzhou 510275, Peoples R China</t>
  </si>
  <si>
    <t>Wang, ZL (corresponding author), South China Univ Technol, Sch Civil Engn &amp; Transportat, State Key Lab Subtrop Bldg Sci, Guangzhou 510641, Peoples R China.</t>
  </si>
  <si>
    <t>wangzhl@scut.edu.cn</t>
  </si>
  <si>
    <t>National Key Research and Devel-opment Program of China [2016YFA0601703, 2016YFC0401005]; National Natural Science Foundation of China [51879107, 52109019, 51709117]; Guangdong Basic and Applied Basic Research Founda-tion [2021A1515010935]; Water Resource Science and Tech-nology Innovation Program of Guangdong Province [2020-29]</t>
  </si>
  <si>
    <t>National Key Research and Devel-opment Program of China; National Natural Science Foundation of China(National Natural Science Foundation of China (NSFC)); Guangdong Basic and Applied Basic Research Founda-tion; Water Resource Science and Tech-nology Innovation Program of Guangdong Province</t>
  </si>
  <si>
    <t>Acknowledgement The research is supported by the National Key Research and Devel-opment Program of China (2016YFA0601703, 2016YFC0401005) , the National Natural Science Foundation of China (51879107, 52109019, 51709117) , the Guangdong Basic and Applied Basic Research Founda-tion (2021A1515010935) , and the Water Resource Science and Tech-nology Innovation Program of Guangdong Province (2020-29) .</t>
  </si>
  <si>
    <t>0169-7722</t>
  </si>
  <si>
    <t>1873-6009</t>
  </si>
  <si>
    <t>J CONTAM HYDROL</t>
  </si>
  <si>
    <t>J. Contam. Hydrol.</t>
  </si>
  <si>
    <t>10.1016/j.jconhyd.2022.103963</t>
  </si>
  <si>
    <t>0P0GU</t>
  </si>
  <si>
    <t>Jiang, QT; Bhattarai, N; Pahlow, M; Xu, ZC</t>
  </si>
  <si>
    <t>Jiang, Qutu; Bhattarai, Nishan; Pahlow, Markus; Xu, Zhenci</t>
  </si>
  <si>
    <t>Environmental sustainability and footprints of global aquaculture</t>
  </si>
  <si>
    <t>Aquaculture; Sustainability; Nexus approach; Environmental impacts</t>
  </si>
  <si>
    <t>GREENHOUSE-GAS EMISSIONS; GROWTH; DIETS; PRODUCTS; MODEL; COST; FISH</t>
  </si>
  <si>
    <t>While aquaculture is critical to global food and nutrition security, the fast development of aquaculture pro-duction systems has recently increased concerns about resource overexploitation and associated environmental impacts. Understanding how sustainable is current global aquaculture practice is important given its potential impacts on key sustainable development goals (SDGs). Here, for the first time, we developed a food-energy-water-carbon (FEWC) composite sustainability index (0-100) to assess the sustainability of global aquaculture across countries. Results indicate that the overall sustainability of global aquaculture is low (average score = 26) with none achieving a high sustainability score (75-100) and almost all practicing aquaculture in a relatively low sustainable way (0-50). Considering the sub-sustainability at a sector level, 80% of countries had at least two sectors among FEWC falling into the low sustainable zone (score less than 25). Regarding the environmental impacts, global aquaculture production accounted for approximately 1765.2 x 10(3) TJ energy use, 122.6 km(3) water consumption, and 261.3 million tonnes of greenhouse gas emissions in 2018. China led all countries by contributing to more than half of global aquaculture water consumption and greenhouse gas emissions, followed by India and Indonesia. This study highlights the significance of cross-sectoral management and policymaking to achieve global aquaculture sustainability.</t>
  </si>
  <si>
    <t>[Jiang, Qutu; Xu, Zhenci] Univ Hong Kong, Dept Geog, Hong Kong 999077, Peoples R China; [Jiang, Qutu; Xu, Zhenci] HKU Shenzhen Inst Res &amp; Innovat, Shenzhen 518057, Peoples R China; [Bhattarai, Nishan] Univ Michigan, Sch Environm &amp; Sustainabil, Ann Arbor, MI 48109 USA; [Pahlow, Markus] Univ Canterbury, Dept Civil &amp; Nat Resources Engn, Christchurch 8140, Japan</t>
  </si>
  <si>
    <t>Xu, ZC (corresponding author), Univ Hong Kong, Dept Geog, Hong Kong 999077, Peoples R China.;Xu, ZC (corresponding author), HKU Shenzhen Inst Res &amp; Innovat, Shenzhen 518057, Peoples R China.</t>
  </si>
  <si>
    <t>xuzhenci@hku.hk</t>
  </si>
  <si>
    <t>Pahlow, Markus/0000-0001-8673-2509</t>
  </si>
  <si>
    <t>National Natural Science Foundation of China [42101249]; Hui Oi-Chow Trust Fund [263690561.114525.30900.400.01]; University of Hong Kong</t>
  </si>
  <si>
    <t>National Natural Science Foundation of China(National Natural Science Foundation of China (NSFC)); Hui Oi-Chow Trust Fund; University of Hong Kong(University of Hong Kong)</t>
  </si>
  <si>
    <t>Acknowledgements This study was financially supported by the the National Natural Science Foundation of China (Grant Nos. 42101249) and the Hui Oi-Chow Trust Fund (grant #263690561.114525.30900.400.01) of the University of Hong Kong</t>
  </si>
  <si>
    <t>10.1016/j.resconrec.2022.106183</t>
  </si>
  <si>
    <t>0B0FO</t>
  </si>
  <si>
    <t>Jiang, Y</t>
  </si>
  <si>
    <t>Jiang, Yong</t>
  </si>
  <si>
    <t>China's water security: Current status, emerging challenges and future prospects</t>
  </si>
  <si>
    <t>Water resources; Water security; Water use; Wastewater; Water quality; Climate change; Water-food-energy nexus; China; Management; Governance</t>
  </si>
  <si>
    <t>CLIMATE-CHANGE; NORTHERN CHINA; ENVIRONMENTAL-HEALTH; NITROGEN USE; RIVER-BASIN; IRRIGATION; POLLUTION; RESOURCES; SOIL; IMPACTS</t>
  </si>
  <si>
    <t>China has been facing increasingly severe water scarcity that seriously threatens the socio-economic development and its sustainability of this country. This paper is intended to analyze and assess the water security of China. It first attempts to characterize the current status of water security within a risk-based, integrated framework that encompasses five key aspects critical to water sustainability, including water availability, water use patterns, wastewater generation and pollution control, water institutions and management, and health of aquatic systems and societal vulnerability. Based on the above assessment, the paper then analyzes emerging challenges for water security brought by climate change, population growth and rapid urbanization, and the water-food-energy nexus. In the end, the paper discusses China's future prospects on water security, including current achievements, government actions and policy initiatives, and recommendations for management improvement aimed at increasing water security. (C) 2015 Elsevier Ltd. All rights reserved.</t>
  </si>
  <si>
    <t>[Jiang, Yong] UNESCO IHE Inst Water Educ, Dept Integrated Water Syst &amp; Governance, NL-2611 AX Delft, Netherlands; [Jiang, Yong] Vrije Univ Amsterdam, Inst Environm Studies, NL-1081 HV Amsterdam, Netherlands</t>
  </si>
  <si>
    <t>Jiang, Y (corresponding author), UNESCO IHE Inst Water Educ, Dept Integrated Water Syst &amp; Governance, Westvest 7, NL-2611 AX Delft, Netherlands.</t>
  </si>
  <si>
    <t>y.jiang@unesco-ihe.org</t>
  </si>
  <si>
    <t>jiang, yong/M-4318-2013</t>
  </si>
  <si>
    <t>jiang, yong/0000-0001-6192-8206</t>
  </si>
  <si>
    <t>10.1016/j.envsci.2015.06.006</t>
  </si>
  <si>
    <t>CT2AC</t>
  </si>
  <si>
    <t>Jiang, YJ; Wu, YX; Yuan, DX</t>
  </si>
  <si>
    <t>Jiang, Yongjun; Wu, Yuexia; Yuan, Daoxian</t>
  </si>
  <si>
    <t>Human Impacts on Karst Groundwater Contamination Deduced by Coupled Nitrogen with Strontium Isotopes in the Nandong Underground River System in Yunan, China</t>
  </si>
  <si>
    <t>NITRATE CONTAMINATION; SOURCE IDENTIFICATION; GUIZHOU PROVINCE; STABLE-ISOTOPES; WATER; GEOCHEMISTRY; GUIYANG; FERTILIZER; CHEMISTRY; TRACERS</t>
  </si>
  <si>
    <t>With the rapid increase in population and economy, groundwater quality has degraded in the Nandong Underground River System (NURS), a typical karst underground river developed in carbonate rocks (limestone and dolomite), which is located in an agriculture-dominated area in the southeast Yunnan Province, China. Determining sources of contamination in the groundwater is an important first step toward us improving its quality by emission control. It is with this aim that we reviewed here the benefit of using a coupled isotopic approach (delta N-15 and Sr-67/Sr-86 to trace the origin of contamination in groundwater. Thirty-six representative groundwater samples, which were collected at different aquifers and land use types, showed significant disparities for major element concentrations and Sr and N isotopic composition in the NURS. Nitrate, along with Cl- and SO42- and some Na+ and K+, pollution of groundwater is a significant problem in the NURS, The joint use of nitrogen and strontium isotope systematics in each context deciphered the origin of contamination in groundwater in the NURS as agricultural fertilizers and sewage effluents. Therefore, an increase in knowledge of groundwater geochemistry by means of hydrochemical and isotopic data will be helpful for of hydrochemic understanding water-rock interactions and the influence of human activities on the hydrogeochemical environment of karst groundwater and provide a scientific basis for protection and rational utilization of groundwater resources in karst regions.</t>
  </si>
  <si>
    <t>[Jiang, Yongjun; Yuan, Daoxian] Southwest Univ, Sch Geog Sci, Chongqing 400715, Peoples R China; [Jiang, Yongjun; Yuan, Daoxian] Inst Karst Environm &amp; Rock Desertificat Rehabil, Chongqing 400715, Peoples R China; [Jiang, Yongjun] Western Kentucky Univ, Hoffman Environm Res Inst, Bowling Green, KY 42101 USA; [Wu, Yuexia] Univ Neuchatel, Ctr Hydrogeol CHYN, CH-2000 Neuchatel, Switzerland; [Yuan, Daoxian] Inst Karst Geol, Karst Dynam Lab, CAGS, Mlr Guilin 541004, Peoples R China</t>
  </si>
  <si>
    <t>Jiang, YJ (corresponding author), Southwest Univ, Sch Geog Sci, Chongqing 400715, Peoples R China.</t>
  </si>
  <si>
    <t>jiangjyj@swu.edu.cn</t>
  </si>
  <si>
    <t>Jiang, Yongjun/0000-0002-9936-698X; Wu, Yuexia/0000-0001-9647-8380</t>
  </si>
  <si>
    <t>National Basic Research Program of China [2008CB417208]; China Environmental Health Project; Open Foundation of Karst Dynamics Laboratory [kdl2008-06]; Academician Foundation of Science and Technology Committee of Chongqing [2007BC7001]; Key Laboratory Cultivation Project; Guangxi Karst Dynamics Laboratory with the series number GuiKeNeng [0842008]</t>
  </si>
  <si>
    <t>National Basic Research Program of China(National Basic Research Program of China); China Environmental Health Project; Open Foundation of Karst Dynamics Laboratory; Academician Foundation of Science and Technology Committee of Chongqing; Key Laboratory Cultivation Project; Guangxi Karst Dynamics Laboratory with the series number GuiKeNeng</t>
  </si>
  <si>
    <t>This research was funded by the National Basic Research Program of China (2008CB417208); China Environmental Health Project; Open Foundation of Karst Dynamics Laboratory (kdl2008-06); Academician Foundation of Science and Technology Committee of Chongqing (2007BC7001); and Key Laboratory Cultivation Project, Guangxi Karst Dynamics Laboratory with the series number GuiKeNeng (0842008). Thanks are given to Yinggang Li, Qiong Xiao, and Junbing Pu for their help in field work. Thanks are also given to three anonymous reviewers and Prof. Laura Sigg whose constructive comments have largely improved this manuscript. The first author thanks Prof. Chris Groves for his support and help.</t>
  </si>
  <si>
    <t>10.1021/es901502t</t>
  </si>
  <si>
    <t>504DR</t>
  </si>
  <si>
    <t>Jiao, JG; Ellis, EC; Yesilonis, I; Wu, JX; Wang, HQ; Li, HX; Yang, LZ</t>
  </si>
  <si>
    <t>Jiao, Jiaguo; Ellis, Erle C.; Yesilonis, Ian; Wu, Junxi; Wang, Hongqing; Li, Huixin; Yang, Linzhang</t>
  </si>
  <si>
    <t>Distributions of soil phosphorus in China's densely populated village landscapes</t>
  </si>
  <si>
    <t>China; Land cover; Land form; Land use; Pollution; Soil phosphorus; Village landscapes</t>
  </si>
  <si>
    <t>LAND-USE; CARBON; RUNOFF; CULTIVATION; NITROGEN; IMAGERY; STOCKS</t>
  </si>
  <si>
    <t>Village landscapes, which integrate small-scale agriculture with housing, forestry and a host of other land use practices, cover more than 2 x 10(6) km(2) across China. Village lands tend to be managed at very fine spatial scales (a parts per thousand currency sign30 m), with managers altering soil fertility and even terrain by terracing, irrigation, fertilizing, and other land use practices. Under these conditions, accumulation of excess phosphorous in soils has become important contributor to eutrophication of surface waters across China's densely populated village landscapes. The aim of this study was to investigate relationships between fine-scale patterns of agricultural management and soil total phosphorus (STP) within China's village landscapes. First, China's village landscapes were divided into five environmentally distinct regions across China. Within each region, a single 100 km(2) research site was then selected, and 12 500 x 500 m square landscape sample cells were selected for fine-scale mapping. Soils were sampled within fine-scale landscape features using a regionally weighted landscape sampling design. STP stock across the 0.9 x 10(6) km(2) area of our five village regions was approximately 0.14 Pg (1 Pg = 10(15) g), with STP densities ranging from 0.08 kg m(-2) in Tropical Hilly Region to 0.22 kg m(-2) in North China Plain and Yangtze Plain, with village landscape STP density varying significantly with precipitation and temperature. Outside the Tropical Hilly Region, STP densities also varied significantly with land form, use, and cover. As expected, the highest STP densities were found in agricultural lands and in areas near buildings, while the lowest were in nonproductive lands and forestry lands. As a combined result of these high STP densities and the predominance of agricultural land use, most village STP stock was found in agricultural lands. A surprisingly large portion of village STP stock was associated with built structures and disturbed lands surrounding them (15.0% in North China Plain, 19.3% in Yangtze Plain, 5.9% in Sichuan Hilly Region, 7.8% in Subtropical Hilly Region, 2.7% in Tropical Hilly Region), which had a significant relationship with population density. Our results demonstrated that local patterns of land management and human residence were associated with substantial differences in STP both within and across China's village landscapes which have increased their potential contribution to P pollution. With the rapid change in land use/land cover in China's densely populated landscapes, such information is essential for rational planning of future management to reach agricultural sustainability.</t>
  </si>
  <si>
    <t>[Jiao, Jiaguo; Yang, Linzhang] Chinese Acad Sci, Inst Soil Sci, Nanjing 210008, Jiangsu, Peoples R China; [Jiao, Jiaguo; Li, Huixin] Nanjing Agr Univ, Dept Resources &amp; Environm Sci, Nanjing 210095, Jiangsu, Peoples R China; [Ellis, Erle C.] Univ Maryland, Dept Geog &amp; Environm Syst, Baltimore, MD 21250 USA; [Yesilonis, Ian] Univ Maryland Baltimore Cty, No Res Stn, USDA, US Forest Serv,Baltimore Ecosyst Study, Baltimore, MD 21227 USA; [Wu, Junxi] China Agr Univ, Dept Agron &amp; Agroecol, Beijing 100094, Peoples R China; [Wang, Hongqing] US Geol Survey, Natl Wetlands Res Ctr, Lafayette, LA 70506 USA</t>
  </si>
  <si>
    <t>Yang, LZ (corresponding author), Chinese Acad Sci, Inst Soil Sci, Nanjing 210008, Jiangsu, Peoples R China.</t>
  </si>
  <si>
    <t>ece@umbc.edu; ianyes@hotmail.com; junxi.wu@gmail.com; wangh@usgs.gov; huixinli@njau.edu.cn; lzyang@issas.ac.cn</t>
  </si>
  <si>
    <t>Li, huixin/H-5573-2011; Ellis, Erle C./B-8264-2008</t>
  </si>
  <si>
    <t>Ellis, Erle C./0000-0002-2006-3362; Yesilonis, Ian/0000-0002-4582-4113; Wang, Hongqing/0000-0002-2977-7732</t>
  </si>
  <si>
    <t>US National Science Foundation [DEB-0075617]</t>
  </si>
  <si>
    <t>US National Science Foundation(National Science Foundation (NSF))</t>
  </si>
  <si>
    <t>Funding support came from the US National Science Foundation (DEB-0075617) awarded to Erle C. Ellis in 2000. Work in China was conducted in collaboration with Prof. Lin Zhang Yang of the Institute of Soil Science, Chinese Academy of Sciences (CAS), Nanjing, China, Prof. Hua Ouyang of the Institute of Geographic Sciences and Natural Resources Research, CAS, Beijing, China and Prof. Xu Cheng of China Agricultural University, Beijing, China. We are grateful to our local collaborators for field assistance and anonymous reviewers for helpful comments on the manuscript. Any opinions, findings, conclusions, or recommendations expressed in this material are those of the authors and do not necessarily reflect the views of the National Science Foundation.</t>
  </si>
  <si>
    <t>10.1007/s11368-009-0135-4</t>
  </si>
  <si>
    <t>571XT</t>
  </si>
  <si>
    <t>Jimmy, AN; Khan, NA; Hossain, MN; Sujauddin, M</t>
  </si>
  <si>
    <t>Jimmy, Abdun Naqib; Khan, Nazmul Ahsan; Hossain, Muhammed Noor; Sujauddin, Mohammad</t>
  </si>
  <si>
    <t>Evaluation of the environmental impacts of rice paddy production using life cycle assessment: case study in Bangladesh</t>
  </si>
  <si>
    <t>Life cycle assessment; Rice paddy; Impact evaluation; Cultivation; Bangladesh</t>
  </si>
  <si>
    <t>GREENHOUSE-GAS EMISSIONS; ASSESSMENT LCA; PRODUCTION SYSTEMS; METHANE EMISSION; INVENTORY ANALYSIS; FOOD; JAPAN; CROP; CULTIVARS; HEALTH</t>
  </si>
  <si>
    <t>The world is heading towards sustainability. Environmental dimension of sustainability is getting momentum and therefore it is imperative to know the peril through environmental load of a product, process, or activity throughout its life cycle. This study focuses on life cycle assessment (LCA) of rice production in Bangladesh, the fourth highest producer of rice in the world. The objective of this study was to estimate the different environmental impacts from production of paddy rice, in a typical scenario, and identify the environmental hotspots. A life cycle impact assessment has been carried out using ReCiPe methodology, which consists of 18 midpoint impact indicators. The resulting LCA has pointed out the magnitude of impact per kg of paddy produced from the harvested field; a CO2eq emission of 3.15 kg as global warming potential, a P-eq emission of 0.00122 kg as freshwater eutrophication, fossil depletion of 0.68 kg oil(eq), a 1,4-DCB-kg oil(eq) emission of 1.15 kg as human toxicity, a NMVOC emission of 0.016 kg as particulate matter formation, a N-eq emission of 0.0154 kg as marine eutrophication and use of 2.97 m(3) of water for irrigation purpose. Contribution analysis shows that irrigation and emissions from paddy field are the most environmentally burdening stages across all major impact categories. Manufacture of fertilizer and pesticide also play a significant role in putting environmental load. The application of this study helped to identify improvement opportunities to reduce environmental impacts within this and related production systems, and demonstrated its usefulness in setting priorities to realize these opportunities.</t>
  </si>
  <si>
    <t>[Jimmy, Abdun Naqib; Khan, Nazmul Ahsan; Sujauddin, Mohammad] North South Univ, Dept Environm Sci &amp; Management, Dhaka 1229, Bangladesh; [Hossain, Muhammed Noor] Chalmers Univ Technol, Dept Energy &amp; Environm, Gothenburg, Sweden</t>
  </si>
  <si>
    <t>Sujauddin, M (corresponding author), North South Univ, Dept Environm Sci &amp; Management, Dhaka 1229, Bangladesh.</t>
  </si>
  <si>
    <t>mohammad.sujauddin@northsouth.edu</t>
  </si>
  <si>
    <t>Sujauddin, Mohammad/M-7837-2019; Jimmy, Abdun Naqib/AAM-6290-2021</t>
  </si>
  <si>
    <t>Jimmy, Abdun Naqib/0000-0002-6772-9766; Sujauddin, Mohammad/0000-0001-5913-882X</t>
  </si>
  <si>
    <t>10.1007/s40808-017-0368-y</t>
  </si>
  <si>
    <t>GF8TJ</t>
  </si>
  <si>
    <t>Jin, MY; Oh, HJ; Shin, KH; Jang, MH; Kim, HW; Choi, B; Lin, ZY; Heo, JS; Oh, JM; Chang, KH</t>
  </si>
  <si>
    <t>Jin, Mei-Yan; Oh, Hye-Ji; Shin, Kyung-Hoon; Jang, Min-Ho; Kim, Hyun-Woo; Choi, Bohyung; Lin, Zi-Yu; Heo, Jeong Sook; Oh, Jong-Min; Chang, Kwang-Hyeon</t>
  </si>
  <si>
    <t>The Response of Dissolved Organic Matter during Monsoon and Post-Monsoon Periods in the Regulated River for Sustainable Water Supply</t>
  </si>
  <si>
    <t>dissolved organic matter (DOM); monsoon period; terrestrial input; land use</t>
  </si>
  <si>
    <t>EMISSION MATRIX FLUORESCENCE; PARALLEL FACTOR-ANALYSIS; WASTE-WATER; LAND-USE; RESTORATION PROJECT; EXCITATION; DOM; RESERVOIR; QUALITY; CARBON</t>
  </si>
  <si>
    <t>Dissolved organic matter (DOM) in rivers are an important factor in pollution management due to the abundance of stored carbon. Using fluorescent spectroscopy, we investigated the temporal and spatial dynamics of DOM compositions, as well as their properties, for two of the major four regulated rivers-Han River (HR) and Geum River (GR) in South Korea. We collected eight sampling sites, four from each of the two rivers (from close to the weirs) in order to observe the integrated effects of different land use (terrestrial input) during the monsoon (July) and post-monsoon periods (September). High integral values of DOM compositions (July: 30.81 +/- 9.71 x 10(3)vs. September: 1.78 +/- 0.66 x 10(3)) were present in all eight sites after heavy rainfall during the monsoon period, which indicated that Asian monsoon climates occupy a potent role in the DOM compositions of the rivers. Regarding DOM compositions, tryptophan-like and fulvic acid-like components were predominant in HR and GR, especially in GR with high integral values of protein-like and humus components. However, the properties of terrestrial DOM between HR and GR are markedly different. These results considered due to the different land use, where the terrestrial DOM shows a low degree of humification due to a high percentage of agriculture and urban land use in GR. Furthermore, these two rivers are typical regulated rivers, due to their weir constructions. High values of DOM components were present in the downstream of the weirs; however, increasingly high patterns appeared in the HR because of heavy rainfall (511.01 mm in HR; 376.33 mm in GR). In addition, a lower increasing trend of humic-like component was present in the GR due to a low percentage of forest land use/cover. These results suggest that the effect of the weir on rivers can be highlighted by the different percentages of land use/cover under the conditions of the monsoon period. Hence, DOM fluorescence can serve as an effective indicator for providing an early signal for the complex impacts of the different land use and rainfall in the regulated river systems.</t>
  </si>
  <si>
    <t>[Jin, Mei-Yan; Oh, Hye-Ji; Lin, Zi-Yu; Heo, Jeong Sook; Oh, Jong-Min; Chang, Kwang-Hyeon] Kyung Hee Univ, Dept Environm Sci &amp; Engn, Yongin 17104, Gyeonggi, South Korea; [Shin, Kyung-Hoon] Hanyang Univ, Dept Marine Sci &amp; Convergent Technol, Ansan 426791, South Korea; [Jang, Min-Ho] Kongju Natl Univ, Dept Biol Educ, Gongju 32588, South Korea; [Kim, Hyun-Woo] Sunchon Natl Univ, Dept Environm Educ, Sunchon 57922, South Korea; [Choi, Bohyung] Chonnam Natl Univ, Fisheries Sci Inst, Yeosu 59626, South Korea</t>
  </si>
  <si>
    <t>Oh, JM; Chang, KH (corresponding author), Kyung Hee Univ, Dept Environm Sci &amp; Engn, Yongin 17104, Gyeonggi, South Korea.</t>
  </si>
  <si>
    <t>jinmeiyan8709@163.com; ohg2090@naver.com; shinkh@hanyang.ac.kr; jangmino@kongju.ac.kr; hwkim@scnu.ac.kr; chboh1982@chonnam.ac.kr; aileen961021@naver.com; jeongsookheo@yahoo.com; jmoh@khu.ac.kr; chang38@khu.ac.kr</t>
  </si>
  <si>
    <t>Oh, Jong-min/AAF-7826-2021; Shin, Kyung-Hoon/AAD-6999-2021</t>
  </si>
  <si>
    <t>Shin, Kyung-Hoon/0000-0002-3169-4274; Oh, Hye-Ji/0000-0003-2098-8485; chang, Kwang-Hyeon/0000-0002-7952-4047</t>
  </si>
  <si>
    <t>Korea Environment Industry &amp; Technology Institute (KEITI) by the Korea Ministry of Environment (MOE) as Advanced Water Management Research Program [98640]</t>
  </si>
  <si>
    <t>Korea Environment Industry &amp; Technology Institute (KEITI) by the Korea Ministry of Environment (MOE) as Advanced Water Management Research Program</t>
  </si>
  <si>
    <t>This research was funded by Korea Environment Industry &amp; Technology Institute (KEITI) by the Korea Ministry of Environment (MOE) as Advanced Water Management Research Program (98640).</t>
  </si>
  <si>
    <t>10.3390/su12135310</t>
  </si>
  <si>
    <t>MM4YP</t>
  </si>
  <si>
    <t>Jing, HY; Sahle-Demessie, E; Sorial, GA</t>
  </si>
  <si>
    <t>Jing, Hengye; Sahle-Demessie, Endalkachew; Sorial, George A.</t>
  </si>
  <si>
    <t>Inhibition of biofilm growth on polymer-MWCNTs composites and metal surfaces</t>
  </si>
  <si>
    <t>Bacterial adhesion; Biofilms; Metal surfaces; Polymer-CNT-composites; Surface chemistry</t>
  </si>
  <si>
    <t>WATER DISTRIBUTION-SYSTEMS; DRINKING-WATER; SILVER NANOPARTICLES; STAINLESS-STEEL; BACTERIAL ADHESION; CARBON NANOTUBES; LEGIONELLA-PNEUMOPHILA; PIPE MATERIALS; NANOCOMPOSITES; COPPER</t>
  </si>
  <si>
    <t>There is an increased interest in incorporating multi-wall carbon nanotubes (MWCNTs) into polymer matrices to control the adhesion of bacteria to surfaces and the subsequent formation of biofilm growth on the surface of water pipes, food packages, and medical devices. Microbial interactions with carbon nanotube-polymer composites in the environment are not well understood. The growth of Pseudomonas fluorescens (gram-negative) and Mycobacterium smegmatis (gram-positive) biofilms on copper, polyethylene (PE), polyvinyl chloride, and stainless steel was compared with growth on MWCNT-PE composites in order to gain insight into the effect of the surface properties of nanomaterials on the attachment and proliferation of microorganism which could result in the engineering of better, non-fouling materials. A statistical analysis of the biofilm growth showed a significant impact of materials for both P. fluorescens (p &lt; 0.0001) and M. smegmatis (p=0.00426). Biofilm growth after 56 days on PE compared to biofilm growth on copper surfaces decreased by 46.4% and 34.9% for P. fluorescens and M. smegmatis, respectively. Biofilm growth on PE-multiwall-carbon-nanotubes (MWCNTs)-composites surface compared to PE decreased by 89.3% and 29% for P. fluorescens and M. smegmatis, respectively. Bacterial species (p &lt; 0.0006) and surface roughness (p &lt; 0.0001) were important factors in determining the attachment and initial biofilm growth rate. The interactions between cells and material surface could be attributed to the complicated and collective effect of electrostatic forces, hydrophobic interactions, and hydrogen/covalent bonding. Further study is needed to determine whether or not there is a difference between the cell attachment in the exponential growth phase and the stationary, or decay, phase cells. Published by Elsevier B.V.</t>
  </si>
  <si>
    <t>[Jing, Hengye; Sorial, George A.] Univ Cincinnati, Dept Chem &amp; Environm Engn, Cincinnati, OH 45221 USA; [Sahle-Demessie, Endalkachew] US EPA, Off Res &amp; Dev, Cincinnati, OH 45268 USA</t>
  </si>
  <si>
    <t>Sahle-Demessie, E (corresponding author), US EPA, Off Res &amp; Dev, Cincinnati, OH 45268 USA.</t>
  </si>
  <si>
    <t>sahle-demessie.endalkachew@epa.gov</t>
  </si>
  <si>
    <t>10.1016/j.scitotenv.2018.03.065</t>
  </si>
  <si>
    <t>GG1VK</t>
  </si>
  <si>
    <t>Jobard, M; Rasconi, S; Sime-Ngando, T</t>
  </si>
  <si>
    <t>Jobard, Marlene; Rasconi, Serena; Sime-Ngando, Telesphore</t>
  </si>
  <si>
    <t>Diversity and functions of microscopic fungi: a missing component in pelagic food webs</t>
  </si>
  <si>
    <t>AQUATIC SCIENCES</t>
  </si>
  <si>
    <t>Fungi; Diversity; Microbial ecology; Food-web dynamics; Aquatic ecosystems</t>
  </si>
  <si>
    <t>FRESH-WATER PICOEUKARYOTES; GENETIC DIVERSITY; AQUATIC FUNGI; BATRACHOCHYTRIUM-DENDROBATIDIS; ENZYMATIC-HYDROLYSIS; MICROBIAL EUKARYOTES; MOLECULAR DIVERSITY; CHYTRID INFECTIONS; COASTAL SITE; LEAF-LITTER</t>
  </si>
  <si>
    <t>Fungi are a highly complex group of organisms of the kingdom Eumycota (i.e. the true-fungi) and other fungus-like organisms traditionally studied by mycologists, such as slime molds (Myxomycota) and oomycota (Straminopiles or Heterokonts). They constitute a significant proportion of the as yet undiscovered biota that is crucial in ecological processes and human well-being, through at least three main trophic modes: saprophytism, parasitism, or symbiosis. In addition to direct benefit (sources of antibiotics) or adverse effects (agents of disease), fungi can impact many environmental processes, particularly those associated with the decomposition of organic matter. They are present in almost all regions and climates, even under extreme conditions. However, studies have focussed mostly on economically interesting species, and knowledge of their diversity and functions is mainly restricted to soil, rhizosphere, mangrove, and lotic ecosystems. In this study, we review the diversity and potential functions of microscopic fungi in aquatic ecosystems, with focus on the pelagic environments where they often are regarded as allochthonous material, of low ecological significance for food-web processes. Recent environmental 18S rDNA surveys of microbial eukaryotes have (1) unveiled a large reservoir of unexpected fungal diversity in pelagic systems, (2) emphasized their ecological potentials for ecosystem functioning, and (3) opened new perspectives in the context of food-web dynamics. In spite of persisting methodological difficulties, we conclude that a better documentation of the diversity and quantitative and functional importance of fungi will improve our understanding of pelagic processes and biogeochemical cycling.</t>
  </si>
  <si>
    <t>[Jobard, Marlene; Rasconi, Serena; Sime-Ngando, Telesphore] Univ Blaise Pascal, LMGE, UMR CNRS 6023, F-63177 Clermont Ferrand, France</t>
  </si>
  <si>
    <t>Sime-Ngando, T (corresponding author), Univ Blaise Pascal, LMGE, UMR CNRS 6023, Clermont Ferrand 2, F-63177 Clermont Ferrand, France.</t>
  </si>
  <si>
    <t>telesphore.sime-ngando@univ-bpclermont.fr</t>
  </si>
  <si>
    <t>Sime-Ngando, Télesphore/M-4134-2019</t>
  </si>
  <si>
    <t>Sime-Ngando, Télesphore/0000-0002-7240-5803; Rasconi, Serena/0000-0001-6667-8904</t>
  </si>
  <si>
    <t>Grand Duche du Luxembourg (Ministry of Culture, High School, and Research); French Ministere de la Recherche et de la Technologie (MRT); French ANR</t>
  </si>
  <si>
    <t>Grand Duche du Luxembourg (Ministry of Culture, High School, and Research); French Ministere de la Recherche et de la Technologie (MRT); French ANR(French National Research Agency (ANR))</t>
  </si>
  <si>
    <t>MJ and SR were supported by PhD Fellowships from the Grand Duche du Luxembourg (Ministry of Culture, High School, and Research) and from the French Ministere de la Recherche et de la Technologie (MRT), respectively. This study was supported by a grant from the French ANR Programme Blanc 'DREP: Diversite et Roles des Eumycetes dans le Pelagos'; Coordinator TSN. We appreciate the input of John Dolan and two anonymous reviewers.</t>
  </si>
  <si>
    <t>SPRINGER BASEL AG</t>
  </si>
  <si>
    <t>PICASSOPLATZ 4, BASEL, 4052, SWITZERLAND</t>
  </si>
  <si>
    <t>1015-1621</t>
  </si>
  <si>
    <t>1420-9055</t>
  </si>
  <si>
    <t>AQUAT SCI</t>
  </si>
  <si>
    <t>Aquat. Sci.</t>
  </si>
  <si>
    <t>10.1007/s00027-010-0133-z</t>
  </si>
  <si>
    <t>602AL</t>
  </si>
  <si>
    <t>Johannes, A; Weisskopf, P; Schulin, R; Boivin, P</t>
  </si>
  <si>
    <t>Johannes, Alice; Weisskopf, Peter; Schulin, Rainer; Boivin, Pascal</t>
  </si>
  <si>
    <t>Soil structure quality indicators and their limit values</t>
  </si>
  <si>
    <t>Soil health; Soil physical properties; Air content; Porosity; VESS; Visual examination</t>
  </si>
  <si>
    <t>SPATIAL VARIABILITY; SHRINKAGE PROPERTIES; PHYSICAL-PROPERTIES; AIR PERMEABILITY; BULK-DENSITY; CLAY CONTENT; COMPACTION; IMPACT; SYSTEMS</t>
  </si>
  <si>
    <t>Most soil functions, such as food production, carbon and nutrient cycling or water regulation and filtration strongly depend on soil structure quality (SSQ). But SSQ is increasingly threatened by compaction, carbon loss and erosion. SSQ should be protected by environmental regulations, however, reliable and easy methods for SSQ assessment are still missing. The aim of this study was to define a classification scheme and its indicators for soil structure protection regulation. Therefore, the physical properties of soil samples were determined with shrinkage analysis and their structure quality was scored with CoreVESS to provide a classification scheme independent from the indicators. We collected 185 undisturbed samples from the A horizon of Cambi-Luvisols across western Switzerland. CoreVESS score (Sq) 2 was used to identify the target value corresponding to good structure quality. Sq 3 was used to identify the trigger value, i.e. the limit between good and poor SSQ. Sq 4 was used to identify the remediation value. We found that structural porosity and gravimetric air content at -100 hPa (A(-100)) determined on undisturbed samples equilibrated free to swell in the laboratory were the best suited parameter to assess SSQ. They were correlated to SOC for soils with good SSQ, but not for soils with poor SSQ. As SOC was highly correlated to gravimetric water content at -100 hPa (W-100), it was possible to approximate SOC by W-100 in order to simplify the method for application. A(-100) and W-100 are easy and inexpensive to determine and are therefore proposed as indicators. The limit values of A(-100) were identified as following: target is 0.023 + 0.288W(-100) cm(3)g(-1), trigger is 0.068 cm(3)g(-1) and remediation is 0.045 cm(3)g(-1). These values were designed to be useful to the Swiss environmental law. They apply to the Cambi-luvisol A horizons, and their applicability to subsoil or other soil types should be further studied.</t>
  </si>
  <si>
    <t>[Johannes, Alice; Weisskopf, Peter] Swiss Fed Res Stn Agroscope, Soil Fertil &amp; Soil Protect Grp, Dept Nat Resources &amp; Agr, Reckenholzstr 191, CH-8046 Zurich, Switzerland; [Schulin, Rainer] Swiss Fed Inst Technol, Inst Terr Ecosyst, CH-8092 Zurich, Switzerland; [Boivin, Pascal] Univ Appl Sci Western Switzerland Hepia, Soils &amp; Substrates Grp, Inst Land Nature Environm, Route Presinge 150, CH-1254 Geneva, Switzerland</t>
  </si>
  <si>
    <t>Johannes, A (corresponding author), Swiss Fed Res Stn Agroscope, Soil Fertil &amp; Soil Protect Grp, Dept Nat Resources &amp; Agr, Reckenholzstr 191, CH-8046 Zurich, Switzerland.</t>
  </si>
  <si>
    <t>alice.johannes@agroscope.admin.ch</t>
  </si>
  <si>
    <t>Swiss Federal Office of the Environment (SFOEN) [13.001. KP/M044-1527]; Swiss National Science Foundation (SNSF) as part of the National Research Program Sustainable use of soil as a resource (NRP 68 Project) [406840-143061]</t>
  </si>
  <si>
    <t>Swiss Federal Office of the Environment (SFOEN); Swiss National Science Foundation (SNSF) as part of the National Research Program Sustainable use of soil as a resource (NRP 68 Project)(Swiss National Science Foundation (SNSF))</t>
  </si>
  <si>
    <t>We gratefully acknowledge the support provided for the STRUDEL project by the Swiss Federal Office of the Environment (SFOEN Project 13.001. KP/M044-1527) and for the SSO project by the Swiss National Science Foundation (SNSF) as part of the National Research Program Sustainable use of soil as a resource (NRP 68 Project 406840-143061).</t>
  </si>
  <si>
    <t>10.1016/j.ecolind.2019.05.040</t>
  </si>
  <si>
    <t>IC4VU</t>
  </si>
  <si>
    <t>Johansen, S; Poste, A; Allan, I; Evenset, A; Carlsson, P</t>
  </si>
  <si>
    <t>Johansen, Sverre; Poste, Amanda; Allan, Ian; Evenset, Anita; Carlsson, Pernilla</t>
  </si>
  <si>
    <t>Terrestrial inputs govern spatial distribution of polychlorinated biphenyls (PCBs) and hexachlorobenzene (HCB) in an Arctic fjord</t>
  </si>
  <si>
    <t>Particle transport; Terrestrial runoff; Environmental contaminants; Coast; Sediments; Passive water sampling</t>
  </si>
  <si>
    <t>PERSISTENT ORGANIC POLLUTANTS; AROMATIC-HYDROCARBONS PAHS; PARTITION-COEFFICIENTS; SURFACE SEDIMENTS; FLAME RETARDANTS; SVALBARD; PESTICIDES; SORPTION; HISTORY; TRENDS</t>
  </si>
  <si>
    <t>Considerable amounts of previously deposited persistent organic pollutants (POPs) are stored in the Arctic cryosphere. Transport of freshwater and terrestrial material to the Arctic Ocean is increasing due to ongoing climate change and the impact this has on POPs in marine receiving systems is unknown This study has investigated how secondary sources of POPs from land influence the occurrence and fate of POPs in an Arctic coastal marine system. Passive sampling of water and sampling of riverine suspended particulate matter (SPM) and marine sediments for analysis of polychlorinated biphenyls (PCBs) and hexachlorobenzene (HCB) was carried out in rivers and their receiving fjords in Isfjorden system in Svalbard. Riverine SPM had low contaminant concentrations (&lt;level of detection-28 pg/g dw 2PCB14, 16-100 pg/g dw HCB) compared to outer marine sediments 630-880 pg/g dw 2PCB14, 530-770 pg/g dw HCB). There was a strong spatial gradient in sediment PCB and HCB concentrations with lowest concentrations in river estuaries and in front of marine-terminating glaciers and increasing concentrations toward the outer fjord. This suggests that rather than leading to increased concentrations, inputs of SPM from land lead to a dilution of contam-inant concentrations in nearshore sediments. Preliminary estimates of SPM:water activity ratios suggest that terrestrial particles (with low contaminant concentrations) may have the potential to act as sorbents of dissolved contaminants in the coastal water column, with implications for bioavailability of POPs to the marine food web. There is concern that ongoing increases in fluxes of freshwater, sediments and associated terrestrial material (including contaminants) from land to the Arctic Ocean will lead to increased mobilization and transport of POPs to coastal ecosystems. However, the results of this study indicate that on Svalbard, inputs from land may in fact have the opposite effect, leading to reduced concentrations in coastal sediments and waters. (c) 2021 The Authors. Published by Elsevier Ltd. This is an open access article under the CC BY license (http://creativecommons.org/licenses/by/4.0/).</t>
  </si>
  <si>
    <t>[Johansen, Sverre; Poste, Amanda; Carlsson, Pernilla] Norwegian Inst Water Res, Tromso, Norway; [Johansen, Sverre] Norwegian Univ Life Sci, As, Norway; [Johansen, Sverre; Allan, Ian] Norwegian Inst Water Res, Oslo, Norway; [Evenset, Anita] Akvaplan Niva, Tromso, Norway; [Evenset, Anita] Arctic Univ Norway, UiT, Tromso, Norway</t>
  </si>
  <si>
    <t>Carlsson, P (corresponding author), Norwegian Inst Water Res, Tromso, Norway.</t>
  </si>
  <si>
    <t>pernilla.carlsson@niva.no</t>
  </si>
  <si>
    <t>Poste, Amanda/V-3063-2019</t>
  </si>
  <si>
    <t>/0000-0001-5255-5356</t>
  </si>
  <si>
    <t>Norwegian Research Council (TerrACE) [268458]</t>
  </si>
  <si>
    <t>Norwegian Research Council (TerrACE)(Research Council of Norway)</t>
  </si>
  <si>
    <t>This research was supported by the Norwegian Research Council (TerrACE grant number 268458) . We thank all TerrACE project participants for assistance in the field and fruitful discussions, especially Guttorm Christensen, Maeve McGovern, Charlotte Ugelstad, and Emelie Skogsberg. We thank Roland Kallenborn who helped with field work and discussions throughout this study. We are also very grateful for assistance in the laboratory and analyses by Alfhild Kringstad.</t>
  </si>
  <si>
    <t>10.1016/j.envpol.2021.116963</t>
  </si>
  <si>
    <t>SM4TJ</t>
  </si>
  <si>
    <t>Jolankai, M; Csete, L</t>
  </si>
  <si>
    <t>Nath, B; Lang, I; Meszaros, E; Robinson, JP; Hens, L</t>
  </si>
  <si>
    <t>Sustainable agriculture - A key to less pollution</t>
  </si>
  <si>
    <t>INTERNATIONAL CONFERENCE ON ENVIRONMENTAL POLLUTION, THE PROCEEDINGS: VOLS 1 AND 2</t>
  </si>
  <si>
    <t>International Conference on Environmental Pollution (ICEP-3)</t>
  </si>
  <si>
    <t>APR 15-19, 1996</t>
  </si>
  <si>
    <t>BUDAPEST, HUNGARY</t>
  </si>
  <si>
    <t>European Ctr Pollut Res, London,Hungarian Acad Sci, Budapest,Hungarian Minist Environm &amp; Reg Policy, Budapest,UN Environm Programme, Nairobi,UNESCO, Paris,Green Cross Hungary, Budapest,Hungarian Oil &amp; Gas Co Ltd, Budapest,Natl Comm Tech Dev, Budapest,Okocentrum Ltd, Budapest,Tisza Chem Works Ltd, Tiszaujvaros</t>
  </si>
  <si>
    <t>environmental pollution; human factors; land use impacts; natural resources; production sectors; sustainability; technical factors</t>
  </si>
  <si>
    <t>Nearly all human activities result in a certain amount of wastes. Many of these are potential sources of environmental pollution. Sustainable agricultural structures may provide a solution to the problem, since their input-output balance is far less compared to other systems. A possible definition of sustainability is that the world conservation strategy should include management of the use of a resource in a way, that it can meet human demands of the present generation without decreasing opportunities for future generations. A sustainable agricultural system should involve the succesful management of agricultural resources to satisfy human needs while maintaining or enhancing the quality of the environment and conserving natural resources. Agriculture requires many resources - land, water, energy, chemicals and minerals, machinery and human resources. Many of these are finite, yet are subject to increasing pressure. Sustainability should be a complex term, however its problems are regional. A scientist team was appointed by the Government of Hungary to elaborate nationwide strategies for agricultural sustainability. The study deals with four fields of dimensions: (a) Natural resources concerning climate, soil, water, genetic potential, biodiversity, biomass, (b) Production sectors including field crops, pastures, horticulture, forestry, animal husbandry. (c) Technical factors concerning seed, fertilisers and agrochemicals, fuel machinery, infra-structure and information systems. (d) Human factors, like manpower and its quality and quantity, education, extension, legal structure, economic regulations, market policies.</t>
  </si>
  <si>
    <t>Jolankai, M (corresponding author), HUNGARIAN ACAD SCI, BUDAPEST, HUNGARY.</t>
  </si>
  <si>
    <t>EUROPEAN CENTRE POLLUTION RESEARCH</t>
  </si>
  <si>
    <t>QUEEN MARY &amp; WESTFIELD COLLEGE UNIVERSITY LONDON, LONDON E1 4NS, ENGLAND</t>
  </si>
  <si>
    <t>0-9521673-3-6</t>
  </si>
  <si>
    <t>Environmental Sciences; Environmental Studies; Regional &amp; Urban Planning</t>
  </si>
  <si>
    <t>BH90B</t>
  </si>
  <si>
    <t>Jomaa, L; Nasreddine, L; Naja, F; Chehade, L; Hwalla, N</t>
  </si>
  <si>
    <t>Jomaa, Lamis; Nasreddine, Lara; Naja, Farah; Chehade, Lara; Hwalla, Nahla</t>
  </si>
  <si>
    <t>Sustainable, Healthy and Affordable Diets for Children in Lebanon: A Call for Action in Dire Times</t>
  </si>
  <si>
    <t>sustainable diet; diet optimization; children; healthy diet; environment footprint; cost; food security; Lebanon</t>
  </si>
  <si>
    <t>VEGETARIAN DIETS; ENERGY; IMPACT; CONSUMPTION; TRANSITION; ALIGNMENT; OBESITY</t>
  </si>
  <si>
    <t>Achieving sustainable, healthy diets remains a global challenge to meet the sustainable development agenda by 2030. The purpose of this study is to derive optimal dietary recommendations for children that consider nutritional, environmental, and economic parameters of sustainability, using Lebanon as a case study. Data from the latest national food consumption survey conducted among Lebanese children were used. Optimized diets were derived using Optimeal, a software that produces similar patterns to the usual diet while considering nutrition constraints (energy, and macro/micronutrient needs), environmental footprints ((EFPs): water use, energy use, and greenhouse emissions), and cost. Three optimized diets were derived that meet the nutritional needs of children aged 4-8, 9-13, and 14-18 years, while considering EFPs and cost. Compared to the usual intake, optimized diets included higher intake of vegetables, legumes and dairy, and a decrease in saturated oils, processed meats, sugar, salty snacks, sweets, and sugar-sweetened beverages. Overall, the optimized diets decreased cost by 20% and reduced water use, energy use, and GHG emissions, by 20%, 11%, and 22%, respectively. The proposed models consider various constraints and provide sustainable solutions for decision makers within a country undergoing crises.</t>
  </si>
  <si>
    <t>[Jomaa, Lamis; Nasreddine, Lara; Chehade, Lara; Hwalla, Nahla] Amer Univ Beirut, Fac Agr &amp; Food Sci, Nutr &amp; Food Sci Dept, Beirut 11072020, Lebanon; [Jomaa, Lamis] North Carolina Cent Univ, Coll Hlth &amp; Sci, Dept Human Sci, Durham, NC 27707 USA; [Naja, Farah] Univ Sharjah, Res Inst Med &amp; Hlth Sci RIMHS, Coll Hlth Sci, Dept Clin Nutr &amp; Dietet, Sharjah 27272, U Arab Emirates; [Naja, Farah] Amer Univ Beirut, Fac Agr &amp; Food Sci, Beirut 11072020, Lebanon</t>
  </si>
  <si>
    <t>Hwalla, N (corresponding author), Amer Univ Beirut, Fac Agr &amp; Food Sci, Nutr &amp; Food Sci Dept, Beirut 11072020, Lebanon.</t>
  </si>
  <si>
    <t>fn14@aub.edu.lb</t>
  </si>
  <si>
    <t>Naja, Farah/0000-0002-8861-3498; Jomaa, Lamis/0000-0002-3046-4581</t>
  </si>
  <si>
    <t>10.3390/su132313245</t>
  </si>
  <si>
    <t>XU9WF</t>
  </si>
  <si>
    <t>Jones, JG</t>
  </si>
  <si>
    <t>Freshwater ecosystems - Structure and response</t>
  </si>
  <si>
    <t>Workshop on Assessing and Controlling Industrial Impacts on the Aquatic Environment with Reference to Food Processing</t>
  </si>
  <si>
    <t>MAR 28-30, 2000</t>
  </si>
  <si>
    <t>freshwater ecosystems; response to pollution; microbial activity; invertebrates</t>
  </si>
  <si>
    <t>DISTURBANCE; SEDIMENTS; ECOLOGY</t>
  </si>
  <si>
    <t>Before it is possible to predict the impact of human activities on the natural environment it is necessary to understand the forces that drive and, therefore, control that environment. This paper is concerned with the freshwater component of the aquatic environment. The driving forces involved (some of which are under man's control) can be divided into the physical and the chemical, but the response is, almost entirely, biological. Although most impacts of the food processing industry might be perceived to be on running waters, this is not always the case, but we can apply the same basic rules to both static and running waters. The physical forces that determine how a lake functions are as follows. In early spring, in the temperate zone, the temperature of the surface water in lakes rises and the sunlight input increases. This results in stratification of the water body. The cooler, deeper water is separated, physically, by gravity. This isolated water plays a very different role in the function of the lake and is analogous to how a river works. Man's activities drive these systems by our input of inorganic and organic substances. The inorganic inputs, particularly of phosphorus, stimulate undesirable algal growths, some of which may produce particularly dangerous toxins. We must now accept that climate change, driven by man, will exacerbate these problems. Organic inputs from the food industry, i.e., carbohydrates, lipids, and proteins, will all impact lakes and rivers by increasing the biological oxygen demand. The worst case scenario is total loss of oxygen from the water as a result of microbial activity. Lipids create the greatest oxygen demand but carbohydrates (more easily biodegradable) also result in unsightly sewage fungus. Protein waste can be degraded to produce ammonia and sulfide, both of which produce toxicity problems. Bioremediation processes, particularly phytoremediation, can alleviate these problems in a cost-effective manner and this paper will address these options. (C) 2001 International Life Sciences Institute.</t>
  </si>
  <si>
    <t>Freshwater Biol Assoc, Ambleside LA22 0LP, Cumbria, England</t>
  </si>
  <si>
    <t>Jones, JG (corresponding author), Freshwater Biol Assoc, Ferry House, Ambleside LA22 0LP, Cumbria, England.</t>
  </si>
  <si>
    <t>ACADEMIC PRESS INC</t>
  </si>
  <si>
    <t>487RR</t>
  </si>
  <si>
    <t>Joo, SH; Zhao, DY</t>
  </si>
  <si>
    <t>Joo, Sung Hee; Zhao, Dongye</t>
  </si>
  <si>
    <t>Environmental dynamics of metal oxide nanoparticles in heterogeneous systems: A review</t>
  </si>
  <si>
    <t>Metal oxide nanoparticle; Nanoparticle; Heterogeneous system; Transport kinetics; Environmental fate; Transformation</t>
  </si>
  <si>
    <t>TITANIUM-DIOXIDE NANOPARTICLES; NATURAL ORGANIC-MATTER; EXTRACELLULAR POLYMERIC SUBSTANCES; MULTIWALLED CARBON NANOTUBES; SOIL MICROBIAL COMMUNITIES; SOLUTION IONIC-STRENGTH; POROUS-MEDIA ROLE; ZNO NANOPARTICLES; GRAPHENE OXIDE; CEO2 NANOPARTICLES</t>
  </si>
  <si>
    <t>Metal oxide nanoparticles (MNPs) have been used for many purposes including water treatment, health, cosmetics, electronics, food packaging, and even food products. As their applications continue to expand, concerns have been mounting about the environmental fate and potential health risks of the nanoparticles in the environment. Based on the latest information, this review provides an overview of the factors that affect the fate, transformation and toxicity of MNPs. Emphasis is placed on the effects of various aquatic contaminants under various environmental conditions on the transformation of metal oxides and their transport kinetics - both in homogeneous and heterogeneous systems - and the effects of contaminants on the toxicity of MNPs. The presence of existing contaminants decreases bioavailability through hetero-aggregation, sorption, and/or complexation upon an interaction with MNPs. Contaminants also influence the fate and transport of MNPs and exhibit their synergistic toxic effects that contribute to the extent of the toxicity. This review will help regulators, engineers, and scientists in this field to understand the latest development on MNPs, their interactions with aquatic contaminants as well as the environmental dynamics of their fate and transformation. The knowledge gap and future research needs are also identified, and the challenges in assessing the environmental fate and transport of nanoparticles in heterogeneous systems are discussed. (C) 2016 Elsevier B.V. All rights reserved.</t>
  </si>
  <si>
    <t>[Joo, Sung Hee] Univ Miami, Dept Civil Architectural &amp; Environm Engn, 1251 Mem Dr McArthur Engn Bldg, Coral Gables, FL 33146 USA; [Zhao, Dongye] Auburn Univ, Dept Civil &amp; Environm Engn, Harbert Engn Ctr 238, Auburn, AL 36849 USA</t>
  </si>
  <si>
    <t>Joo, SH (corresponding author), Univ Miami, Dept Civil Architectural &amp; Environm Engn, 1251 Mem Dr McArthur Engn Bldg, Coral Gables, FL 33146 USA.</t>
  </si>
  <si>
    <t>s.joo1@miami.edu</t>
  </si>
  <si>
    <t>10.1016/j.jhazmat.2016.02.068</t>
  </si>
  <si>
    <t>EC3XU</t>
  </si>
  <si>
    <t>Jovanovic, NZ; Petersen, C</t>
  </si>
  <si>
    <t>Brebbia, CA; Jovanovic, N; Tiezzi, E</t>
  </si>
  <si>
    <t>Jovanovic, N. Z.; Petersen, C.</t>
  </si>
  <si>
    <t>An Excel-based index (PestEX) for environmental mobility of pesticides in relation to water resources</t>
  </si>
  <si>
    <t>MANAGEMENT OF NATURAL RESOURCES, SUSTAINABLE DEVELOPMENT AND ECOLOGICAL HAZARDS II</t>
  </si>
  <si>
    <t>2nd International Conference on Management of Natural Resources, Sustainable Development and Ecological Hazards</t>
  </si>
  <si>
    <t>Western Cape, SOUTH AFRICA</t>
  </si>
  <si>
    <t>environmental cost; environmental mobility; fuzzy logic; index; mitigation measures; non-point source pollution; pesticides; pollution abatement cost; water resources</t>
  </si>
  <si>
    <t>INDICATOR; IMPACT</t>
  </si>
  <si>
    <t>Agriculture is one of the main sources of non-point source (NPS) pollution in South Africa. Research was therefore initiated on the development of all integrated modelling framework for prediction of agricultural NPS pollution front Field to catchment scale. In that context, an Excel-based Pesticide Environmental indeX (PestEX) was developed that accounts for the main factors affecting mobility of pesticides and their potential for landing up in a water resource. A tiered approach was used to combine these factors based on their level Of Occurrence, namely local scale (pesticide drift; position of application in relation to streams and groundwater; general slope of the area; presence of impervious layers in soils and dominant flow direction; tillage practices; soil hydraulic properties; the impact of irrigation practices/rainfall distribution via overland flow and deep percolation; the presence of anti-erosion contours), catchment scale (pesticide properties like sorption, volatilization and decay; the presence of wetlands/buffer strips) and overarching level (pesticide application; sensitivity of the receiving environment). Each of these factors is assigned a rating (using fuzzy logic for numerical variables) and weighting to produce a pesticide mobility score. The normalized score allows comparison and minimization of environmental and pollution abatement costs. The PestEX calculator was demonstrated using data from an experimental site in the Western Cape (South Africa), where methomyl and tebuconazole were applied to dryland wheat, and their mobility to water bodies was scored. Potential users of this tool are the scientific community, farmers, pesticide consultants and the regulatory authority. Possible applications are in comparative analyses of environmental and Pollution abatement costs of different chemicals for regulatory or marketing purposes, sensitivity analyses to assess the effects of different mitigation/management measures (e.g. size of wetlands to be constructed), minimization of costs by changing mitigation/management practices etc.</t>
  </si>
  <si>
    <t>978-1-84564-204-4</t>
  </si>
  <si>
    <t>10.2495/RAV090361</t>
  </si>
  <si>
    <t>BNK31</t>
  </si>
  <si>
    <t>Ju, H; van der Velde, M; Lin, ED; Xiong, W; Li, YC</t>
  </si>
  <si>
    <t>Ju, Hui; van der Velde, Marijn; Lin, Erda; Xiong, Wei; Li, Yingchun</t>
  </si>
  <si>
    <t>The impacts of climate change on agricultural production systems in China</t>
  </si>
  <si>
    <t>CROPPING SYSTEMS; NORTHERN LIMITS; SPRING MAIZE</t>
  </si>
  <si>
    <t>Climate change can bring positive and negative effects on Chinese agriculture, but negative impacts tend to dominate. The annual mean surface temperature has risen about 0.5-0.8 A degrees C. The precipitation trends have not been identified during the past 100 years in China, although the frequency and intensity of extreme weather/climate events have increased, especially of drought. Water scarcity, more frequent and serious outbreaks of insects and diseases, and soil degradation caused by climate change have impacted agro-environmental conditions. However, temperature rise prolonged the crop growth seasons and cold damages have reduced in Northeast China. The projection of climate change indicates that the surface temperature will continue to increase with about 3.9 to 6.0 A degrees C and precipitation is expected to increase by 9 to 11 % at the end of 21st century in China. Climate warming will provide more heat and as a consequence, the boundary of the triple-cropping system (TCS) will extend northwards by as much as 200 to 300 km, from the Yangtze River Valley to the Yellow River Basin, and the current double-cropping system (DCS) will move to the central part of China, into the current single cropping system (SCS) area which will decrease in SCS surface area of 23.1 % by 2050. Climate warming will also affect the optimum location for the cultivation of China's main crop varieties. If no measures are taken to adapt to climate changes, compared with the potential yield in 1961-1990, yields of irrigated wheat, corn and rice are projected to decrease by 2.2-6.7 %, 0.4 %-11.9 % and 4.3-12.4 % respectively in the 2050s. Climate warming will enhance potential evaporation and reduce the availability of soil moisture, thus causing a greater need for agricultural irrigation, intensifying the conflict between water supply and demand, especially in arid and semi-arid areas of China. With adequate irrigation, the extent of the reduction in yield of China's corn and wheat can be improved by 5 % to 15 %, and rice by 5 % or so than the potential yield in 1961-1990. Adaptive measures can reduce the agricultural loss under climate change. If effective measures are taken in a timely way, then climate change in the next 30-50 years will not have a significant influence on China's food security.</t>
  </si>
  <si>
    <t>[Ju, Hui; Lin, Erda; Xiong, Wei; Li, Yingchun] Chinese Acad Agr Sci, Inst Environm &amp; Sustainable Dev Agr, Beijing 100081, Peoples R China; [Ju, Hui; Xiong, Wei] Minist Agr, Key Lab Agr Environm, Beijing 100081, Peoples R China; [van der Velde, Marijn] IIASA, Ecosyst Serv &amp; Management Program, A-2361 Laxenburg, Austria</t>
  </si>
  <si>
    <t>Ju, H (corresponding author), Chinese Acad Agr Sci, Inst Environm &amp; Sustainable Dev Agr, Beijing 100081, Peoples R China.</t>
  </si>
  <si>
    <t>juhui@ieda.org.cn</t>
  </si>
  <si>
    <t>xiong, wei/O-1782-2014; van der Velde, Marijn/B-3305-2009</t>
  </si>
  <si>
    <t>van der Velde, Marijn/0000-0002-9103-7081; Xiong, Wei/0000-0003-2007-8190</t>
  </si>
  <si>
    <t>National Basic Research Program of China (973 Program) [2012CB955904]; National Natural Science Foundation of China [31171452]; SAIN project; Defra UK; Chinese Ministry of Agriculture [H5105000]</t>
  </si>
  <si>
    <t>National Basic Research Program of China (973 Program)(National Basic Research Program of China); National Natural Science Foundation of China(National Natural Science Foundation of China (NSFC)); SAIN project; Defra UK(Department for Environment, Food &amp; Rural Affairs (DEFRA)); Chinese Ministry of Agriculture(Ministry of Agriculture, China)</t>
  </si>
  <si>
    <t>The project was funded by National Basic Research Program of China (973 Program, No. 2012CB955904), National Natural Science Foundation of China (31171452), and SAIN project initiated by Defra UK and Chinese Ministry of Agriculture (H5105000). We are indebted much to Mr. Salifu Mahama at China Agricultural University, who provided editing work on English.</t>
  </si>
  <si>
    <t>10.1007/s10584-013-0803-7</t>
  </si>
  <si>
    <t>203FO</t>
  </si>
  <si>
    <t>Jung, M; Arnell, A; de Lamo, X; García-Rangel, S; Lewis, M; Mark, J; Merow, C; Miles, L; Ondo, I; Pironon, S; Ravilious, C; Rivers, M; Schepashenko, D; Tallowin, O; van Soesbergen, A; Govaerts, R; Boyle, BL; Enquist, BJ; Feng, X; Gallagher, R; Maitner, B; Meiri, S; Mulligan, M; Ofer, G; Roll, U; Hanson, JO; Jetz, W; Di Marco, M; McGowan, J; Rinnan, DS; Sachs, JD; Lesiv, M; Adams, V; Andrew, SC; Burger, JR; Hannah, L; Marquet, PA; McCarthy, JK; Morueta-Holme, N; Newman, EA; Park, DS; Roehrdanz, PR; Svenning, JC; Violle, C; Wieringa, JJ; Wynne, G; Fritz, S; Strassburg, BBN; Obersteiner, M; Kapos, V; Burgess, N; Schmidt-Traub, G; Visconti, P</t>
  </si>
  <si>
    <t>Jung, Martin; Arnell, Andy; de Lamo, Xavier; Garcia-Rangel, Shaenandhoa; Lewis, Matthew; Mark, Jennifer; Merow, Cory; Miles, Lera; Ondo, Ian; Pironon, Samuel; Ravilious, Corinna; Rivers, Malin; Schepashenko, Dmitry; Tallowin, Oliver; van Soesbergen, Arnout; Govaerts, Rafael; Boyle, Bradley L.; Enquist, Brian J.; Feng, Xiao; Gallagher, Rachael, V; Maitner, Brian; Meiri, Shai; Mulligan, Mark; Ofer, Gali; Roll, Uri; Hanson, Jeffrey O.; Jetz, Walter; Di Marco, Moreno; McGowan, Jennifer; Rinnan, D. Scott; Sachs, Jeffrey D.; Lesiv, Myroslava; Adams, Vanessa; Andrew, Samuel C.; Burger, Joseph R.; Hannah, Lee; Marquet, Pablo A.; McCarthy, James K.; Morueta-Holme, Naia; Newman, Erica A.; Park, Daniel S.; Roehrdanz, Patrick R.; Svenning, Jens-Christian; Violle, Cyrille; Wieringa, Jan J.; Wynne, Graham; Fritz, Steffen; Strassburg, Bernardo B. N.; Obersteiner, Michael; Kapos, Valerie; Burgess, Neil; Schmidt-Traub, Guido; Visconti, Piero</t>
  </si>
  <si>
    <t>Areas of global importance for conserving terrestrial biodiversity, carbon and water</t>
  </si>
  <si>
    <t>LAND-USE; NETWORK; ECOLOGY; INFORMATION; PRIORITIES; PERMANENT; ACCESS; COSTS</t>
  </si>
  <si>
    <t>To meet the ambitious objectives of biodiversity and climate conventions, the international community requires clarity on how these objectives can be operationalized spatially and how multiple targets can be pursued concurrently. To support goal setting and the implementation of international strategies and action plans, spatial guidance is needed to identify which land areas have the potential to generate the greatest synergies between conserving biodiversity and nature's contributions to people. Here we present results from a joint optimization that minimizes the number of threatened species, maximizes carbon retention and water quality regulation, and ranks terrestrial conservation priorities globally. We found that selecting the top-ranked 30% and 50% of terrestrial land area would conserve respectively 60.7% and 85.3% of the estimated total carbon stock and 66% and 89.8% of all clean water, in addition to meeting conservation targets for 57.9% and 79% of all species considered. Our data and prioritization further suggest that adequately conserving all species considered (vertebrates and plants) would require giving conservation attention to similar to 70% of the terrestrial land surface. If priority was given to biodiversity only, managing 30% of optimally located land area for conservation may be sufficient to meet conservation targets for 81.3% of the terrestrial plant and vertebrate species considered. Our results provide a global assessment of where land could be optimally managed for conservation. We discuss how such a spatial prioritization framework can support the implementation of the biodiversity and climate conventions.</t>
  </si>
  <si>
    <t>[Jung, Martin; Lewis, Matthew; Schepashenko, Dmitry; Lesiv, Myroslava; Fritz, Steffen; Obersteiner, Michael; Visconti, Piero] Int Inst Appl Syst Anal IIASA, Biodivers &amp; Nat Resources Program BNR, Laxenburg, Austria; [Arnell, Andy; Garcia-Rangel, Shaenandhoa; Mark, Jennifer; Miles, Lera; Ravilious, Corinna; Tallowin, Oliver; van Soesbergen, Arnout; Kapos, Valerie; Burgess, Neil] UN Environm Programme World Conservat Monitoring, Cambridge, England; [de Lamo, Xavier] United Nations FAO, Food &amp; Agr Org, Rome, Italy; [Lewis, Matthew] Univ Cambridge, Dept Zool, Cambridge, England; [Merow, Cory] Univ Connecticut, Dept Ecol &amp; Evolutionary Biol, Stamford, CT USA; [Ondo, Ian; Pironon, Samuel; Govaerts, Rafael] Royal Bot Gardens, Richmond, Surrey, England; [Rivers, Malin] Bot Gardens Conservat Int, Richmondy, England; [Schepashenko, Dmitry] Siberian Fed Univ, Krasnoyarsk, Russia; [Boyle, Bradley L.; Enquist, Brian J.; Maitner, Brian; Newman, Erica A.] Univ Arizona, Dept Ecol &amp; Evolutionary Biol, Tucson, AZ USA; [Feng, Xiao] Florida State Univ, Dept Geog, Tallahassee, FL 32306 USA; [Gallagher, Rachael, V] Macquarie Univ, Dept Biol Sci, N Ryde, NSW, Australia; [Meiri, Shai; Ofer, Gali] Tel Aviv Univ, Fac Life Sci, Sch Zool, Tel Aviv, Israel; [Mulligan, Mark] Kings Coll London, Dept Geog, London, England; [Roll, Uri] Ben Gurion Univ Negev, Jacob Blaustein Inst Desert Res, Mitrani Dept Desert Ecol, Midreshet Ben Gurion, Israel; [Hanson, Jeffrey O.] Univ Porto, Ctr Invest Biodiversidade &amp; Recursos Genet, CIBIO InBIO, Vairao, Portugal; [Jetz, Walter; Rinnan, D. Scott] Yale Univ, Dept Ecol &amp; Evolutionary Biol, New Haven, CT USA; [Jetz, Walter; Rinnan, D. Scott] Yale Univ, Ctr Biodivers &amp; Global Change, New Haven, CT USA; [Di Marco, Moreno] Sapienza Univ Rome, Dept Biol &amp; Biotechnol, Rome, Italy; [McGowan, Jennifer] Nature Conservancy, 1815 N Lynn St, Arlington, VA USA; [Sachs, Jeffrey D.] Columbia Univ, New York, NY USA; [Adams, Vanessa] Univ Tasmania, Sch Geog Planning &amp; Spatial Sci, Hobart, Tas, Australia; [Andrew, Samuel C.; Hannah, Lee; Roehrdanz, Patrick R.] Conservat Int, Betty &amp; Gordon Moore Ctr Sci, Arlington, VA USA; [Burger, Joseph R.] Univ Kentucky, Dept Biol, Lexington, KY USA; [Marquet, Pablo A.] Pontificia Univ Catolica Chile, Fac Ciencias Biol, Dept Ecol, Santiago, Chile; [Marquet, Pablo A.] Inst Ecol &amp; Biodiversidad IEB, Santiago, Chile; [Marquet, Pablo A.] Pontificia Univ Catolica Chile, Fac Ciencias Biol, Ctr Cambio Global UC, Santiago, Chile; [Marquet, Pablo A.] Santa Fe Inst, Santa Fe, NM 87501 USA; [Marquet, Pablo A.] Inst Sistemas Complejos Valparaiso ISCV, Valparaiso, Chile; [McCarthy, James K.] Manaaki Whenua Landcare Res, Lincoln, New Zealand; [Morueta-Holme, Naia] Univ Copenhagen, GLOBE Inst, Ctr Macroecol Evolut &amp; Climate, Copenhagen, Denmark; [Park, Daniel S.] Purdue Univ, Dept Biol Sci, W Lafayette, IN 47907 USA; [Svenning, Jens-Christian] Aarhus Univ, Dept Biol, Ctr Biodivers Dynam Changing World BIOCHANGE, Aarhus, Denmark; [Svenning, Jens-Christian] Aarhus Univ, Dept Biol, Sect Ecoinformat &amp; Biodivers, Aarhus, Denmark; [Violle, Cyrille] Univ Paul Valery Montpellier 3, Univ Montpellier, EPHE, CNRS,CEFE,IRD, Montpellier, France; [Wieringa, Jan J.] Nat Biodivers Ctr, Leiden, Netherlands; [Wynne, Graham] World Resources Inst, London, England; [Strassburg, Bernardo B. N.] Pontificia Univ Catolica Rio de Janeiro, Dept Geog &amp; Environm, Rio Conservat &amp; Sustainabil Sci Ctr, Rio de Janeiro, Brazil; [Strassburg, Bernardo B. N.] Int Inst Sustainabil, Rio De Janeiro, Brazil; [Strassburg, Bernardo B. N.] Univ Fed Rio de Janeiro, Programa Pos Grad Ecol, Rio De Janeiro, Brazil; [Strassburg, Bernardo B. N.] Bot Garden Res Inst Rio de Janeiro, Rio De Janeiro, Brazil; [Obersteiner, Michael] Univ Oxford, Ctr Environm, Environm Change Inst, Oxford, England; [Schmidt-Traub, Guido] UN Sustainable Dev Solut Network, Paris, France</t>
  </si>
  <si>
    <t>International Institute for Applied Systems Analysis (IIASA); Food &amp; Agriculture Organization of the United Nations (FAO); University of Cambridge; University of Connecticut; Royal Botanic Gardens, Kew; Royal Botanic Gardens, Kew; Siberian Federal University; University of Arizona; State University System of Florida; Florida State University; Macquarie University; Tel Aviv University; University of London; King's College London; Ben Gurion University; Universidade do Porto; Yale University; Yale University; Sapienza University Rome; Nature Conservancy; Columbia University; University of Tasmania; Conservation International; University of Kentucky; Pontificia Universidad Catolica de Chile; Pontificia Universidad Catolica de Chile; The Santa Fe Institute; Landcare Research - New Zealand; University of Copenhagen; Purdue University System; Purdue University; Aarhus University; Aarhus University; Universite PSL; Ecole Pratique des Hautes Etudes (EPHE); Institut Agro; Montpellier SupAgro; CIRAD; Centre National de la Recherche Scientifique (CNRS); Institut de Recherche pour le Developpement (IRD); Universite Paul-Valery; Universite de Montpellier; Naturalis Biodiversity Center; Pontificia Universidade Catolica do Rio de Janeiro; Universidade Federal do Rio de Janeiro; University of Oxford</t>
  </si>
  <si>
    <t>Jung, M; Visconti, P (corresponding author), Int Inst Appl Syst Anal IIASA, Biodivers &amp; Nat Resources Program BNR, Laxenburg, Austria.</t>
  </si>
  <si>
    <t>jung@iiasa.ac.at; visconti@iiasa.ac.at</t>
  </si>
  <si>
    <t>Meiri, Shai/D-2403-2010; Wieringa, Jan J./D-9517-2015; Obersteiner, Michael/ADG-8592-2022; McCarthy, James K./E-9801-2010; Svenning, Jens-Christian/C-8977-2012; Pironon, Samuel/AAE-4459-2021; McGowan, Jennifer A/A-7752-2014; Enquist, Brian J/B-6436-2008; Lewis, Matthew/ABB-8014-2021; Nummer2, CMEC/HKE-1900-2023; Jung, Martin/C-3996-2014; Andrew, Samuel/J-6739-2019; Su, Frank/HPC-7323-2023; Hanson, Jeffrey O/O-4536-2015; Park, Daniel S/HNT-0851-2023; Ravilious, Corinna/IST-6262-2023; Adams, Vanessa M./A-3834-2012; Roll, Uri/GLN-7974-2022; Marquet, Pablo A/B-7732-2009; Visconti, Piero/A-3253-2009; Gallagher, Rachael/JLM-3743-2023; Morueta-Holme, Naia/J-4952-2013; Di Marco, Moreno/J-4285-2012; Schepaschenko, Dmitry G./E-9603-2012; Miles, Lera/C-7334-2009</t>
  </si>
  <si>
    <t>Meiri, Shai/0000-0003-3839-6330; Wieringa, Jan J./0000-0003-0566-372X; Obersteiner, Michael/0000-0001-6981-2769; McCarthy, James K./0000-0003-3060-1678; Svenning, Jens-Christian/0000-0002-3415-0862; Pironon, Samuel/0000-0002-8937-7626; Enquist, Brian J/0000-0002-6124-7096; Lewis, Matthew/0000-0003-2244-4078; Jung, Martin/0000-0002-7569-1390; Andrew, Samuel/0000-0003-4589-2746; Park, Daniel S/0000-0003-2783-530X; Adams, Vanessa M./0000-0002-3509-7901; Marquet, Pablo A/0000-0001-6369-9339; Visconti, Piero/0000-0001-6823-2826; Morueta-Holme, Naia/0000-0002-0776-4092; Di Marco, Moreno/0000-0002-8902-4193; Schepaschenko, Dmitry G./0000-0002-7814-4990; Miles, Lera/0000-0003-0377-5904; Ondo, Ian/0000-0001-7816-5882; Maitner, Brian/0000-0002-2118-9880; Roll, Uri/0000-0002-5418-1164; Newman, Erica/0000-0001-6433-8594; Burger, Joseph/0000-0002-7361-3858; Feng, Xiao/0000-0003-4638-3927; Mark, Jennifer/0000-0001-6565-8928; Mulligan, Mark/0000-0002-0132-0888; Gallagher, Rachael/0000-0002-4680-8115</t>
  </si>
  <si>
    <t>Norway's International Climate and Forest Initiative (NICFI); GEF [5810-SPARC]; NSF (National Science Foundation) [DBI-1913673]; Australian Research Council DECRA Fellowship [DE170100208]; Bridging Biodiversity and Conservation Science Program of the University of Arizona; European Union's Horizon 2020 research and innovation programme under the Marie Sklodowska [746334]; MIUR Rita Levi Montalcini programme; VILLUM FONDEN [16549]; Independent Research Fund Denmark Natural Sciences project, TREECHANGE [6108-00078B]; Marie Curie Actions (MSCA) [746334] Funding Source: Marie Curie Actions (MSCA)</t>
  </si>
  <si>
    <t>Norway's International Climate and Forest Initiative (NICFI); GEF; NSF (National Science Foundation)(National Science Foundation (NSF)); Australian Research Council DECRA Fellowship(Australian Research Council); Bridging Biodiversity and Conservation Science Program of the University of Arizona; European Union's Horizon 2020 research and innovation programme under the Marie Sklodowska; MIUR Rita Levi Montalcini programme; VILLUM FONDEN(Villum Fonden); Independent Research Fund Denmark Natural Sciences project, TREECHANGE(Det Frie Forskningsrad (DFF)); Marie Curie Actions (MSCA)(Marie Curie Actions)</t>
  </si>
  <si>
    <t>This work was conducted by the Nature Map consortium. We thank R. Corlett and T. Brooks, who provided feedback on an earlier version of the manuscript. We further thank T. Hengl (OpenLandMap) for his advice on the soil organic carbon analysis. This study has benefited from a number of data providers and networks. We explicitly acknowledge all data providers in a separate Extended Acknowledgements owing to their length (Supplementary Information). The Nature Map project acknowledges funding from Norway's International Climate and Forest Initiative (NICFI). The collection of the plant data used in this analysis has benefited from funding in the form of GEF grant no. 5810-SPARC, `Spatial Planning for Area Conservation in Response to Climate Change'. C.M. acknowledges funding from NSF (National Science Foundation) grant no. DBI-1913673. R. Gallagher was supported by Australian Research Council DECRA Fellowship no. DE170100208. E.A.N. and X.F. were funded by the Bridging Biodiversity and Conservation Science Program of the University of Arizona. N.M.-H. was supported by the European Union's Horizon 2020 research and innovation programme under the Marie Sklodowska-Curie grant no. 746334. M.D.M. acknowledges support from the MIUR Rita Levi Montalcini programme. J.-C.S. considers this work a contribution to his VILLUM Investigator project, `Biodiversity Dynamics in a Changing World', funded by VILLUM FONDEN (grant no. 16549), and his Independent Research Fund DenmarkNatural Sciences project, TREECHANGE (grant no. 6108-00078B). The views expressed in this publication are those of the author(s) and do not necessarily reflect the views or policies of the Food and Agriculture Organization of the United Nations.</t>
  </si>
  <si>
    <t>10.1038/s41559-021-01528-7</t>
  </si>
  <si>
    <t>WQ3MP</t>
  </si>
  <si>
    <t>Junge, R; Konig, B; Villarroel, M; Komives, T; Jijakli, MH</t>
  </si>
  <si>
    <t>Junge, Ranka; Koenig, Bettina; Villarroel, Morris; Komives, Tamas; Jijakli, M. Haissam</t>
  </si>
  <si>
    <t>Strategic Points in Aquaponics</t>
  </si>
  <si>
    <t>aquaponics; challenges; bacteria; sustainability</t>
  </si>
  <si>
    <t>SUSTAINABILITY; FUTURE; FISH</t>
  </si>
  <si>
    <t>Global environmental, social and economic challenges drive the need for new and improved solutions for food production and consumption. Food production within a sustainability corridor requires innovations exceeding traditional paradigms, acknowledging the complexity arising from sustainability. However, there is a lack of knowledge about how to direct further activities, to develop technologies as potential solutions for questions related to climate change, loss of soil fertility and biodiversity, scarcity of resources, and shortage of drinking water. One approach that promises to address these problems is controlled environment agriculture. Aquaponics (AP) combines two technologies: recirculation aquaculture systems (RAS) and hydroponics (plant production in water, without soil) in a closed-loop system. One challenge to the development of this technology is the conversion of the toxic ammonium produced by the fish into nitrate, via bacteria in a biofilter, to provide nitrogen to the plants. However, as this Special Issue shows, there are many other challenges that need to be addressed if the goal of the technology is to contribute to more sustainable food production systems.</t>
  </si>
  <si>
    <t>[Junge, Ranka] ZHAW Zurich Univ Appl Sci, Inst Nat Resource Sci, CH-8820 Wadenswil, Switzerland; [Koenig, Bettina] Humboldt Univ, Thaer Inst, IRI THESys, D-10099 Berlin, Germany; [Villarroel, Morris] Tech Univ Madrid, Sch Agr Engn, Ciudad Univ s-n, E-28040 Madrid, Spain; [Komives, Tamas] Hungarian Acad Sci, Agr Res Ctr, Inst Plant Protect, Herman Otto 15, H-1022 Budapest, Hungary; [Komives, Tamas] Esterhazy Karoly Univ, Fac Agr Sci, Matrai ut 36, H-3200 Gyongyos, Hungary; [Jijakli, M. Haissam] Univ Liege, Gembloux Agro Biotech, Integrated &amp; Urban Plant Pathol, B-5030 Gembloux, Belgium</t>
  </si>
  <si>
    <t>Junge, R (corresponding author), ZHAW Zurich Univ Appl Sci, Inst Nat Resource Sci, CH-8820 Wadenswil, Switzerland.</t>
  </si>
  <si>
    <t>ranka.junge@zhaw.ch; bettina-koenig@agrar.hu-berlin.de; morris.villarroel@upm.es; komives.tamas@agrar.mta.hu; mh.jijakli@ulg.ac.be</t>
  </si>
  <si>
    <t>Villarroel, Morris/I-4387-2013; Komives, Tamas/L-5738-2016</t>
  </si>
  <si>
    <t>Villarroel, Morris/0000-0003-2542-3985; Komives, Tamas/0000-0002-8042-6356; Junge, Ranka/0000-0002-6612-4263</t>
  </si>
  <si>
    <t>COST Action  The EU Aquaponics Hub-Realising Sustainable Integrated Fish and Vegetable Production for the EU [FA1305]</t>
  </si>
  <si>
    <t>COST Action  The EU Aquaponics Hub-Realising Sustainable Integrated Fish and Vegetable Production for the EU</t>
  </si>
  <si>
    <t>In this Editorial, we could only quote the most recent references; therefore, we apologize to those researchers whose equally important works were not cited. We thank the anonymous referees for their valuable suggestions, which improved the final form of this paper. Special thanks to Andreas Graber, co-founder of UrbanFarmers, for fruitful discussions. This work was partly supported by funding received from the COST Action FA1305 The EU Aquaponics Hub-Realising Sustainable Integrated Fish and Vegetable Production for the EU.</t>
  </si>
  <si>
    <t>10.3390/w9030182</t>
  </si>
  <si>
    <t>Junger, PC; Dantas, FDC; Nobre, RLG; Kosten, S; Venticinque, EM; Arauujo, FD; Sarmento, H; Angelini, R; Terra, I; Gaudeencio, A; They, NH; Becker, V; Cabral, CR; Quesado, L; Carneiro, LS; Caliman, A; Amado, AM</t>
  </si>
  <si>
    <t>Junger, Pedro Ciarlini; Catombe Dantas, Fabiola da Costa; Guimaraes Nobre, Regina Lucia; Kosten, Sarian; Venticinque, Eduardo Martins; Araujo, Fernando de Carvalho; Sarmento, Hugo; Angelini, Ronaldo; Terra, Iage; Gaudencio, Andrievisk; They, Ng Haig; Becker, Vanessa; Cabral, Camila Rodrigues; Quesado, Leticia; Carneiro, Luciana Silva; Caliman, Adriano; Amado, Andre Megali</t>
  </si>
  <si>
    <t>Effects of seasonality, trophic state and landscape properties on CO2 saturation in low-latitude lakes and reservoirs</t>
  </si>
  <si>
    <t>Carbon cycle; Eutrophication; Shallow lakes; Precipitation; Land-water coupling; Ecosystem metabolism</t>
  </si>
  <si>
    <t>CARBON-DIOXIDE SUPERSATURATION; ALLOCHTHONOUS ORGANIC-CARBON; INLAND WATERS; FOOD WEBS; TEMPERATURE-DEPENDENCE; BACTERIAL METABOLISM; SURFACE WATERS; CH4 EMISSIONS; LAND-USE; PHYTOPLANKTON</t>
  </si>
  <si>
    <t>The role of tropical lakes and reservoirs in the global carbon cycle has received increasing attention in the past decade, but our understanding of its variability is still limited. The metabolism of tropical systems may differ profoundly from temperate systems due to the higher temperatures and wider variations in precipitation. Here, we investigated the spatial and temporal patterns of the variability in the partial pressure of carbon dioxide (pCO(2)) and its drivers in a set of 102 low-latitude lakes and reservoirs that encompass wide gradients of precipitation, productivity and landscape properties (lake area, perimeter-to-area ratio, catchment size, catchment area-to lake area ratio, and types of catchment land use). We used multiple regressions and structural equation modeling (SEM) to determine the direct and indirect effects of the main in-lake variables and landscape properties on the water pCO(2) variance. We found that these systems were mostly supersaturated with CO2 (92% spatially and 72% seasonally) regardless of their trophic status and landscape properties. The pCO(2) values (9-40,020 mu atm) were within the range found in tropical ecosystems, and higher (p &lt; 0.005) than pCO(2) values recorded from high latitude ecosystems. Water volume had a negative effect on the trophic state (r = -0.63), which mediated a positive indirect effect on pCO(2) (r = 0.4), representing an important negative feedback in the context of climate change-driven reduction in precipitation. Our results demonstrated that precipitation drives the pCO(2) seasonal variability, with significantly higher pCO(2) during the rainy season (F = 16.67; p &lt; 0.001), clue to two potential main mechanisms: (1) phytoplankton dilution and (2) increasing inputs of terrestrial CO2 from the catchment. We conclude that at low latitudes, precipitation is a major climatic driver of pCO(2) variability by influencing volume variations and linking lentic ecosystems to their catchments. (C) 2019 Elsevier B.V. All rights reserved.</t>
  </si>
  <si>
    <t>[Junger, Pedro Ciarlini; Gaudencio, Andrievisk; They, Ng Haig; Amado, Andre Megali] Univ Fed Rio Grande do Norte, Dept Oceanog &amp; Limnol, BR-59014002 Natal, RN, Brazil; [Junger, Pedro Ciarlini; Sarmento, Hugo] Univ Fed Sao Carlos, Dept Hidrobiol, BR-13565905 Sao Carlos, SP, Brazil; [Catombe Dantas, Fabiola da Costa; Guimaraes Nobre, Regina Lucia; Terra, Iage; Cabral, Camila Rodrigues; Quesado, Leticia] Univ Fed Rio Grande do Norte, Programa Posgrad Ecol, Natal, RN, Brazil; [Kosten, Sarian] Radboud Univ Nijmegen, Inst Water &amp; Wetland Res, Dept Aquat Ecol &amp; Environm Biol, Heyendaalseweg 135, NL-6525 AF Nijmegen, Netherlands; [Venticinque, Eduardo Martins; Araujo, Fernando de Carvalho; Carneiro, Luciana Silva; Caliman, Adriano] Univ Fed Rio Grande do Norte, Dept Ecol, BR-59078900 Natal, RN, Brazil; [Angelini, Ronaldo; Becker, Vanessa] Univ Fed Rio Grande do Norte, Dept Engn Civil, BR-59078970 Natal, RN, Brazil; [Gaudencio, Andrievisk] Univ Fed Rio Grande do Norte, Programa Posgrad Engn Sanit &amp; Ambiental, BR-59078970 Natal, RN, Brazil; [They, Ng Haig] Univ Fed Rio Grande do Sul, Ctr Estudos Costeiros Limnol &amp; Marinhos CECLIMAR, Dept Interdisciplinar, BR-96625000 Porto Alegre, RS, Brazil; [Amado, Andre Megali] Univ Fed Juiz de Fora, Dept Biol, BR-36036900 Juiz De Fora, MG, Brazil</t>
  </si>
  <si>
    <t>Amado, AM (corresponding author), Univ Fed Rio Grande do Norte, Dept Oceanog &amp; Limnol, BR-59014002 Natal, RN, Brazil.</t>
  </si>
  <si>
    <t>andre.amado@ufjf.edu.br</t>
  </si>
  <si>
    <t>Angelini, Ronaldo/I-1889-2012; Angelini, Ronaldo/P-2416-2017; Amado, André/A-9906-2008; Junger, Pedro C/K-8270-2015; NOBRE, REGINA/AAI-8036-2021; Becker, Vanessa/G-6189-2015; Kosten, Sarian/D-7550-2011; Sarmento, Hugo/W-3805-2019; Caliman, Adriano/A-8668-2008; Nobre, Regina L G/P-6637-2016; They, Ng Haig/AAP-9435-2020; Venticinque, Eduardo/G-8961-2015</t>
  </si>
  <si>
    <t>Angelini, Ronaldo/0000-0001-6592-5424; Angelini, Ronaldo/0000-0001-6592-5424; Junger, Pedro C/0000-0001-8774-0738; NOBRE, REGINA/0000-0001-9866-3467; Becker, Vanessa/0000-0002-7326-4328; Kosten, Sarian/0000-0003-2031-0965; Sarmento, Hugo/0000-0001-5220-7992; Caliman, Adriano/0000-0001-9218-5601; They, Ng Haig/0000-0003-4132-2703; Venticinque, Eduardo/0000-0002-3455-9107; Quesado, Leticia/0000-0001-9463-0983; Cabral, Camila`/0000-0002-3071-6734</t>
  </si>
  <si>
    <t>Fundacao de Amparo a Pesquisa do Estado de Sao Paulo -FAPESP [2017/26786-1]; Conselho Nacional de Desenvolvimento Cientifico e Tecnologico - CNPq [475537/2012-2, 476347/2010-6, 477637/2011-6, 407783/2016-4]; Coordenacao de Aperfeicoamento de Pessoal de Nivel Superior do Brasil - CAPES [88881.030384/2013-01]; Financiadora de Estudos e Projetos - FINEP [52009]; CNPq [304621/2015-3, 309514/2017-7, 310033/2017-9]; FAPESP [2014/13139-3]; Netherlands Organisation for Scientific Research - NWO (VENI) [86312012]</t>
  </si>
  <si>
    <t>Fundacao de Amparo a Pesquisa do Estado de Sao Paulo -FAPESP(Fundacao de Amparo a Pesquisa do Estado de Sao Paulo (FAPESP)); Conselho Nacional de Desenvolvimento Cientifico e Tecnologico - CNPq(Conselho Nacional de Desenvolvimento Cientifico e Tecnologico (CNPQ)); Coordenacao de Aperfeicoamento de Pessoal de Nivel Superior do Brasil - CAPES(Coordenacao de Aperfeicoamento de Pessoal de Nivel Superior (CAPES)); Financiadora de Estudos e Projetos - FINEP(Financiadora de Inovacao e Pesquisa (Finep)); CNPq(Conselho Nacional de Desenvolvimento Cientifico e Tecnologico (CNPQ)); FAPESP(Fundacao de Amparo a Pesquisa do Estado de Sao Paulo (FAPESP)); Netherlands Organisation for Scientific Research - NWO (VENI)(Netherlands Organization for Scientific Research (NWO))</t>
  </si>
  <si>
    <t>We are grateful to Anderson Felipe de Medeiros Bezerra, Anizio Souza Andrade, Anna Claudia dos Santos, Beatriz Nascimento, Bruno Wanderley, Jose Neuciano Pinheiro de Oliveira, Jurandir Mendonca Junior, Laissa de Macedo Torres, Maiara Menezes and Vinicius Barros for technical support in the field and laboratory analyses. Many thanks to Sebatian Sobek, Luana Pinho and the South American Lake Gradient Analysis (SALGA) project coordinators for providing the database used in the literature comparison. We thank Nathan Barros and four anonymous reviewers for their constructive comments on earlier versions of this manuscript. We also thank Carolina Domingues for help with the SEM analysis and Janet Reid for language correction. PCJ is grateful to the Fundacao de Amparo a Pesquisa do Estado de Sao Paulo -FAPESP for his PhD scholarship (grant 2017/26786-1). AMA, RA, LSC and VB are grateful for support by the Conselho Nacional de Desenvolvimento Cientifico e Tecnologico - CNPq through Universal Grants (Processes 475537/2012-2, 476347/2010-6, 477637/2011-6 and 407783/2016-4, respectively). AMA is also grateful to the Coordenacao de Aperfeicoamento de Pessoal de Nivel Superior do Brasil - CAPES for a PVE Grant (Process 88881.030384/2013-01). VB is also thankful to the Financiadora de Estudos e Projetos - FINEP (Process 52009) and to the late Prof. ArthurMattos, the project coordinator, AC, HS and AMA gratefully acknowledge continuous funding through Research Productivity Grants provided by CNPq (Processes 304621/2015-3, 309514/2017-7 and 310033/2017-9). HS was also supported by FAPESP (grant 2014/13139-3). SK was funded by the Netherlands Organisation for Scientific Research - NWO (VENI grant 86312012).</t>
  </si>
  <si>
    <t>MAY 10</t>
  </si>
  <si>
    <t>10.1016/j.scitotenv.2019.01.273</t>
  </si>
  <si>
    <t>HN5SQ</t>
  </si>
  <si>
    <t>Junk, WJ</t>
  </si>
  <si>
    <t>Junk, Wolfgang J.</t>
  </si>
  <si>
    <t>Freshwater fishes of South America: Their biodiversity, fisheries, and habitats - a synthesis</t>
  </si>
  <si>
    <t>AQUATIC ECOSYSTEM HEALTH &amp; MANAGEMENT</t>
  </si>
  <si>
    <t>rivers; lakes; environment; protection</t>
  </si>
  <si>
    <t>RIVER-BASIN; DIVERSITY; AMAZON</t>
  </si>
  <si>
    <t>Overlong geological time periods, South America offered a large variety of waterbodies and habitats to aquatic organisms. Large river systems and streams of different water quality, different types of wetlands and high-altitude lakes favoured the development of a species-rich fish fauna with a large variety of adaptations. Therefore, South America is today a centre of megadiversity of fishes. In large areas, aquatic habitat health is still intact but environmental degradation is accelerating with negative impacts on the fish fauna. Inland fisheries are of great importance for protein supply of the local population, but stocks are already depleted in some areas. Fish culture is becoming increasingly important to supplement decreasing catches but cannot prevent loss of biodiversity. Lack of knowledge about fishes and their habitats, inefficient management Of aquatic resources, large-scale uncoordinated modification of catchment areas, and the low priority given by the governments to fisheries and the protection of aquatic and wetland systems are reasons for decreasing fish stocks, deterioration of aquatic habitat health, and decreasing species numbers. A summary of the status of fish biodiversity, fishery, fish culture and habitat health in major South American rivers systems, the Altiplano and Patagonia is provided and the possibilities for sustainable management of aquatic resources and the protection of fish biodiversity are discussed.</t>
  </si>
  <si>
    <t>Max Planck Inst Limnol, Working Grp Trop Ecol, D-24306 Plon, Germany</t>
  </si>
  <si>
    <t>Junk, WJ (corresponding author), Max Planck Inst Limnol, Working Grp Trop Ecol, POB 165, D-24306 Plon, Germany.</t>
  </si>
  <si>
    <t>WJJ@mpil-ploen.mpg.de</t>
  </si>
  <si>
    <t>Junk, Wolfgang J/A-6172-2017</t>
  </si>
  <si>
    <t>1463-4988</t>
  </si>
  <si>
    <t>1539-4077</t>
  </si>
  <si>
    <t>AQUAT ECOSYST HEALTH</t>
  </si>
  <si>
    <t>Aquat. Ecosyst. Health Manag.</t>
  </si>
  <si>
    <t>APR-JUN</t>
  </si>
  <si>
    <t>10.1080/14634980701356733</t>
  </si>
  <si>
    <t>Ecology; Environmental Sciences; Marine &amp; Freshwater Biology; Water Resources</t>
  </si>
  <si>
    <t>187SY</t>
  </si>
  <si>
    <t>Junkermann, W; Hacker, J; Lyons, T; Nair, U</t>
  </si>
  <si>
    <t>Junkermann, W.; Hacker, J.; Lyons, T.; Nair, U.</t>
  </si>
  <si>
    <t>Land use change suppresses precipitation</t>
  </si>
  <si>
    <t>ATMOSPHERIC CHEMISTRY AND PHYSICS</t>
  </si>
  <si>
    <t>AEROSOL-PARTICLES; ATMOSPHERIC PARTICLES; AIRBORNE MEASUREMENTS; COASTAL NUCLEATION; WINTER RAINFALL; AIR-POLLUTION; GROWTH-RATES; AUSTRALIA; CLOUDS; ENVIRONMENT</t>
  </si>
  <si>
    <t>A feedback loop between regional scale deforestation and climate change was investigated in an experiment using novel, small size airborne platforms and instrument setups. Experiments were performed in a worldwide unique natural laboratory in Western Australia, characterized by two adjacent homogeneous observation areas with distinctly different land use characteristics. Conversion of several ten thousand square km of forests into agricultural land began more than a century ago. Changes in albedo, surface roughness, the soil water budget and the planetary boundary layer evolved over decades. Besides different meteorology, we found a significant up to now overlooked source of aerosol over the agriculture area. The enhanced number of cloud condensation nuclei is coupled through the hydrological groundwater cycle with deforestation. Modification of surface properties and aerosol number concentrations are key factors for the observed reduction of precipitation. The results document the importance of aerosol indirect effects on climate due to nanometer size biogenic aerosol and human impact on aerosol sources.</t>
  </si>
  <si>
    <t>[Junkermann, W.] IMK IFU, Forschungszentrum Karlsruhe, Garmisch Partenkirchen, Germany; [Hacker, J.] Flinders Univ S Australia, Adelaide, SA, Australia; [Lyons, T.] Murdoch Univ, Perth, WA, Australia; [Nair, U.] Natl Space Sci Technol Ctr, Huntsville, AL USA</t>
  </si>
  <si>
    <t>Junkermann, W (corresponding author), IMK IFU, Forschungszentrum Karlsruhe, Garmisch Partenkirchen, Germany.</t>
  </si>
  <si>
    <t>wolfgang.junkermann@imk.fzk.de</t>
  </si>
  <si>
    <t>Junkermann, Wolfgang/A-7416-2013</t>
  </si>
  <si>
    <t>Junkermann, Wolfgang/0000-0002-7461-3024</t>
  </si>
  <si>
    <t>US National Science Foundation [ATM-0523583]; Australian Research Council's Discovery [DP0664515]</t>
  </si>
  <si>
    <t>US National Science Foundation(National Science Foundation (NSF)); Australian Research Council's Discovery(Australian Research Council)</t>
  </si>
  <si>
    <t>This research was supported by US National Science Foundation grant ATM-0523583 and the Australian Research Council's Discovery funding scheme (project DP0664515). One of the aircraft was donated by the late Ms. Joyce Schultz. All of this assistance is gratefully acknowledged.</t>
  </si>
  <si>
    <t>COPERNICUS PUBLICATIONS</t>
  </si>
  <si>
    <t>KATHLENBURG-LINDAU</t>
  </si>
  <si>
    <t>MAX-PLANCK-STR 13, KATHLENBURG-LINDAU, 37191, GERMANY</t>
  </si>
  <si>
    <t>1680-7316</t>
  </si>
  <si>
    <t>ATMOS CHEM PHYS</t>
  </si>
  <si>
    <t>Atmos. Chem. Phys.</t>
  </si>
  <si>
    <t>10.5194/acp-9-6531-2009</t>
  </si>
  <si>
    <t>493ZK</t>
  </si>
  <si>
    <t>Kadlec, RH</t>
  </si>
  <si>
    <t>Nitrogen farming for pollution control</t>
  </si>
  <si>
    <t>JOURNAL OF ENVIRONMENTAL SCIENCE AND HEALTH PART A-TOXIC/HAZARDOUS SUBSTANCES &amp; ENVIRONMENTAL ENGINEERING</t>
  </si>
  <si>
    <t>International Conference on Constructed and Riverine Wetlands for Optimal Control of Wastewater at Catchment Scale</t>
  </si>
  <si>
    <t>SEP 29-OCT 02, 2003</t>
  </si>
  <si>
    <t>Tartu, ESTONIA</t>
  </si>
  <si>
    <t>Norwegian Ctr Soil Environm Res</t>
  </si>
  <si>
    <t>wetlands; nitrate; nitrogen reduction; economics; agriculture</t>
  </si>
  <si>
    <t>CONSTRUCTED WETLANDS; NITRATE REMOVAL; DENITRIFICATION; RETENTION; WILDLIFE; HABITAT</t>
  </si>
  <si>
    <t>The use of free water surface treatment wetlands for nitrate reduction has an extensive basis in data from dozens of operating systems. Marshes are effective for denitrification, with first order areal annual rate constants centered on thirty-four meters/year. Performance improves at higher water temperatures, with a modified Arrhenius temperature factor of 1.090. Performance also increases with increasing hydraulic efficiency, created by prevention of short-circuiting, and reflected in values of the tanks-in-series parameter N &gt; 5. Higher efficiencies are associated with submergent and emergent soft tissue vegetation, and lower efficiencies with unvegetated open water and forested wetlands. Hydraulic loadings of 2-7 cm/day can produce 30% nitrate load reductions, over the temperature range 6-20 degrees C. Carbon availability limits denitrification at high nitrate loadings, however, wetlands produce carbon in sufficient quantities to support the loads anticipated in the upper midwest. The conversion of agricultural lands to treatment wetlands focused on nitrate reduction is termed nitrogen (N) farming. (D.H. Hey, Nitrogen farming: harvesting a different crop. Restoration Ecology, 2002, 10 (1), 1-11). A demonstration project is indicated to address local issues and scale-up considerations. Such a project would require thorough monitoring for the purpose of optimizing and refining design models. Significant ancillary benefits of ecological diversity and wildlife habitat are certain to accompany the project, but are of secondary importance until the water quality functions are demonstrated. Regulatory issues include permitting and wetland classification. Economic issues include proper pricing of services and methods of revenue generation. Resolution of these potential difficulties may require modification of existing policies and institutions.</t>
  </si>
  <si>
    <t>Wetland Management Serv, Chelsea, MI 48118 USA</t>
  </si>
  <si>
    <t>Kadlec, RH (corresponding author), Wetland Management Serv, Chelsea, MI 48118 USA.</t>
  </si>
  <si>
    <t>rhkadlec@chartermi.net</t>
  </si>
  <si>
    <t>1093-4529</t>
  </si>
  <si>
    <t>1532-4117</t>
  </si>
  <si>
    <t>J ENVIRON SCI HEAL A</t>
  </si>
  <si>
    <t>J. Environ. Sci. Health Part A-Toxic/Hazard. Subst. Environ. Eng.</t>
  </si>
  <si>
    <t>6-7</t>
  </si>
  <si>
    <t>10.1081/ESE-200055836</t>
  </si>
  <si>
    <t>928QT</t>
  </si>
  <si>
    <t>Kaiser, BA; Kourantidou, M; Ahsan, D; Bakanev, S; Burmeister, A; Eckert, G; Fernandez, LM; Hong, HP; Monsalve, AA; Mullowney, D; Nostvold, BH; Park, H; Poulsen, E; Ravn-Jonsen, L; Siddon, C; Sundet, JH; Tokunaga, K; Yamamoto, M</t>
  </si>
  <si>
    <t>Kaiser, Brooks A.; Kourantidou, Melina; Ahsan, Dewan; Bakanev, Sergey; Burmeister, AnnDorte; Eckert, Ginny; Fernandez, Linda M.; Hong, Hyun Pyo; Monsalve, Albert Alexandre; Mullowney, Darrell; Nostvold, Bjorg Helen; Park, Hojeong; Poulsen, Edward; Ravn-Jonsen, Lars; Siddon, Chris; Sundet, Jan H.; Tokunaga, Kanae; Yamamoto, Masashi</t>
  </si>
  <si>
    <t>Global ecological and economic connections in Arctic and sub-Arctic crab markets</t>
  </si>
  <si>
    <t>King crab; Snow Crab; Arctic and sub-Arctic crab fisheries; Ecological-economic systems under change; Global crab markets</t>
  </si>
  <si>
    <t>SNOW CRAB; CHIONOECETES-OPILIO; PARALITHODES-CAMTSCHATICUS; FISHERIES; DEMAND; ALASKA; CRUSTACEANS; MANAGEMENT; JAPONICUS; IMPACTS</t>
  </si>
  <si>
    <t>High latitude marine systems are experiencing climate change and other human-induced impacts that outpace global averages. Communities dependent on these systems are also undergoing complex economic and socioecological changes. Ecological, economic, market and community developments in Arctic and sub-Arctic crab fisheries are increasingly complex and uncertain. These escalating risks and complexities threaten well-being, social and ecological integrity of dependent communities and ecosystems. Through interdisciplinary and transdisciplinary collaboration, we examine the escalation to illustrate how global ecological and economic connections are co-evolving between nature, society, and industry. The article demonstrates how informal, integrative cooperation with broad stakeholder participation at a global scale, focused on information sharing and scientific cooperation, addresses local and regional dynamic markets and ecosystems for improved economic and ecological outcomes.</t>
  </si>
  <si>
    <t>[Kaiser, Brooks A.; Kourantidou, Melina; Ahsan, Dewan; Monsalve, Albert Alexandre; Ravn-Jonsen, Lars] Univ Southern Denmark, Management &amp; Econ Resources &amp; Environm, SEBE, DK-6700 Esbjerg, Denmark; [Kaiser, Brooks A.] Univ Hawaii, Univ Hawaii Econ Res Org, 2424 Maile Way,Rm 540, Honolulu, HI 96822 USA; [Bakanev, Sergey] Knipovich Polar Res Inst Marine Fisheries &amp; Ocean, Ul Akad Knipovicha 6, Murmansk 183038, Russia; [Burmeister, AnnDorte] Greenland Inst Nat Resources, Kivioq 2, Nuuk 3900, Greenland; [Eckert, Ginny] Univ Alaska, Div Fisheries, Coll Fisheries &amp; Ocean Sci, Fairbanks,221 Lena Point Bld, Juneau, AK 99801 USA; [Fernandez, Linda M.] Virginia Commonwealth Univ, VCU Sch Business, Snead Hall,301W Main St,Box 844000, Richmond, VA 23284 USA; [Fernandez, Linda M.] Virginia Commonwealth Univ, VCU Ctr Environm Stud, Snead Hall,301W Main St,Box 844000, Richmond, VA 23284 USA; [Hong, Hyun Pyo] Korea Maritime Inst, 26 Haeyang Ro 301 Beon Gil,Dongsam 1 Il Dong, Busan, South Korea; [Mullowney, Darrell] Northwest Atlant Fisheries Ctr, Fisheries &amp; Oceans Canada, 80 East White Hills, St John, NF A1C 5X1, Canada; [Nostvold, Bjorg Helen] NorfraAS, Strandvegen 106, N-9006 Tromso, Norway; [Nostvold, Bjorg Helen] UiT Arctic Univ Norway, Tromso, Norway; [Park, Hojeong] Korea Univ, Dept Food &amp; Resource Econ, Life Sci East Bldg,145 Anamro, Seoul, South Korea; [Poulsen, Edward] 17249 15th Ave NW, Shoreline, WA 98177 USA; [Siddon, Chris] Alaska Dept Fish &amp; Game, Div Commercial Fisheries, 1255W 8th St, Juneau, AK 99802 USA; [Sundet, Jan H.] Inst Marine Res, POB 6404, N-9294 Tromso, Norway; [Tokunaga, Kanae] Gulf Main Res Inst, Portland, ME USA; [Yamamoto, Masashi] Toyama Univ, Ctr Far Eastern Stud, 3190,Gofuku, Toyama, Toyama 9308555, Japan</t>
  </si>
  <si>
    <t>Kaiser, BA (corresponding author), Univ Southern Denmark, Management &amp; Econ Resources &amp; Environm, SEBE, DK-6700 Esbjerg, Denmark.</t>
  </si>
  <si>
    <t>baka@sam.sdu.dk</t>
  </si>
  <si>
    <t>Yamamoto, Masashi/B-3621-2016</t>
  </si>
  <si>
    <t>Yamamoto, Masashi/0000-0003-1583-6882; Kaiser, Brooks/0000-0002-7012-1663; Ravn-Jonsen, Lars J./0000-0003-4063-852X; Tokunaga, Kanae/0000-0002-6171-5187; Ahsan, Dewan/0000-0001-5673-153X</t>
  </si>
  <si>
    <t>International Network Programme of the Danish Agency for Science and Education (DAFSHE) [55126]; University of the Arctic (UArctic) Project for Networking Activities from the Danish Agency for Science, Technology and Innovation (DASTI) [5036-00005B]</t>
  </si>
  <si>
    <t>International Network Programme of the Danish Agency for Science and Education (DAFSHE); University of the Arctic (UArctic) Project for Networking Activities from the Danish Agency for Science, Technology and Innovation (DASTI)</t>
  </si>
  <si>
    <t>This work was supported by the International Network Programme of the Danish Agency for Science and Education (DAFSHE Project 55126) and the University of the Arctic (UArctic) Project for Networking Activities from the Danish Agency for Science, Technology and Innovation (DASTI Ref. no. 503600005B) .</t>
  </si>
  <si>
    <t>10.1016/j.marpol.2021.104442</t>
  </si>
  <si>
    <t>SU7UV</t>
  </si>
  <si>
    <t>Kaiser, BA; Kourantidou, M; Fernandez, L</t>
  </si>
  <si>
    <t>Kaiser, Brooks A.; Kourantidou, Melina; Fernandez, Linda</t>
  </si>
  <si>
    <t>A case for the commons: The Snow Crab in the Barents</t>
  </si>
  <si>
    <t>Economics of invasive species; Property rights regimes; Open access fisheries; Snow Crab (C. opilio); Fisheries economics; Svalbard fisheries protection zone</t>
  </si>
  <si>
    <t>CHIONOECETES-OPILIO; ARCTIC-OCEAN; FISHERIES; MANAGEMENT; SEA; FISH; CHALLENGES; DYNAMICS; SVALBARD</t>
  </si>
  <si>
    <t>Closing of the marine commons increases economic returns and slows depletion of valuable ocean resources. Rights-based management is widely used for fisheries rationalization. Regulators with sound biological and economic information can in theory set overall harvest control rules that protect the fish stocks, and manage for external costs and benefits from harvest. These may include ecosystem damages, overcapitalization in the fishery, and/or equity concerns. Regulatory efforts and related rights-based management instruments may increase the returns to fishery stakeholders but miss important challenges that are increasing under climate change. These include transboundary resource management and tradeoffs between local economic returns and Total Economic Value. The case of the valuable, yet invasive, crab species, Chionoecetes Opilio (Snow Crab) in the Barents Sea illustrates the concerns. The spread of the crab has known and unknown ecosystem and commercial fishery risks, particularly to uncertain ecosystem values. We show how the progression of the biological invasion interacts with human strategic behavior to identify limitations of management options. Open access harvesting of the species in international waters has generated a positive spillover effect by slowing the westward spread of the species to sensitive benthic ecosystems. This benefit is threatened by reclassification of the crab as a sedentary species (one which is not capable of leaving the seabed when harvestable (UNCLOS, 1982, article 77, part VI)). This shifts the regulatory environment for the crab in ways that exacerbate the invasion in exchange for protection of local gains. Such problems will increase in magnitude and impact as climate changes increasingly affect species' ranges. Optimal decision-making regarding profitable species in new ecosystems must incorporate how strategic institutional shifts occurring in response to the economic incentives asymmetrically affect local and global stakeholders in addition to standard concerns over ecological and economic damages. (C) 2018 Elsevier Ltd. All rights reserved.</t>
  </si>
  <si>
    <t>[Kaiser, Brooks A.; Kourantidou, Melina] Univ Southern Denmark, SEBE, MERE Grp, Niels Bohrs Vej 9-10, DK-6700 Esbjerg, Denmark; [Fernandez, Linda] Virginia Commonwealth Univ, Dept Econ, 1000 W Cary St, Richmond, VA 23284 USA; [Fernandez, Linda] Virginia Commonwealth Univ, Ctr Environm Studies, 1000 W Cary St, Richmond, VA 23284 USA</t>
  </si>
  <si>
    <t>Kaiser, BA (corresponding author), Univ Southern Denmark, SEBE, MERE Grp, Niels Bohrs Vej 9-10, DK-6700 Esbjerg, Denmark.</t>
  </si>
  <si>
    <t>Kaiser, Brooks/0000-0002-7012-1663</t>
  </si>
  <si>
    <t>Belmont Forum [BAAMRGP Project: Belmont Forum] [129]; National Science Foundation [1534055]; Danish Ministry for Science and Higher Education Award [6144-00090B]; Nordic Council of Ministers [A17450]; Research Council of Norway; Nordforsk</t>
  </si>
  <si>
    <t>Belmont Forum [BAAMRGP Project: Belmont Forum]; National Science Foundation(National Science Foundation (NSF)); Danish Ministry for Science and Higher Education Award; Nordic Council of Ministers; Research Council of Norway(Research Council of Norway); Nordforsk</t>
  </si>
  <si>
    <t>This work was supported by the Belmont Forum [BAAMRGP Project: Belmont Forum #129. Contributing partners: National Science Foundation Award #1534055, Research Council of Norway, and Nordforsk], the Danish Ministry for Science and Higher Education Award #6144-00090B, and the Nordic Council of Ministers A17450.</t>
  </si>
  <si>
    <t>10.1016/j.jenvman.2018.01.007</t>
  </si>
  <si>
    <t>FW8EA</t>
  </si>
  <si>
    <t>Kalla, P; Cyterski, M; Scheidt, D; Minucci, J</t>
  </si>
  <si>
    <t>Kalla, Peter; Cyterski, Michael; Scheidt, Daniel; Minucci, Jeffrey</t>
  </si>
  <si>
    <t>Spatiotemporal effects of interacting water quality constituents on mercury in a common prey fish in a large, perturbed, subtropical wetland*</t>
  </si>
  <si>
    <t>Restoration; Habitat; Everglades; Mosquitofish; Phosphorus; Sulfur</t>
  </si>
  <si>
    <t>PROBABILISTIC RISK-ASSESSMENT; DISSOLVED ORGANIC-MATTER; FLORIDA EVERGLADES; PHOSPHORUS ENRICHMENT; CONSTRUCTED WETLAND; METHYLMERCURY; PERIPHYTON; ECOSYSTEM; PHOTODEGRADATION; BIOGEOCHEMISTRY</t>
  </si>
  <si>
    <t>We present results of a multiyear study of the Everglades (Florida, USA) detailing how differences in environmental variables can alter mercury concentrations in the food web. About 1000 random locations throughout the freshwater Everglades marsh have been sampled for the United States Environmental Protection Agency's Everglades Regional Environmental Monitoring and Assessment Program (REMAP) since 1995. REMAP sampling is synoptic and multimedia, including an abundant prey fish (eastern mosquitofish, Gambusia holbrooki) as an indicator of mercury bioaccumulation. Amplifying an approach we reported to Everglades National Park, we used Generalized Boosted Models on the REMAP data to estimate how much of the mercury concentration in mosquitofish could be explained by water quality constituents or indicators of ecological health (covariates). The resulting model accounts for 60% of the environmental influence on variation in mosquitofish mercury, a robust outcome for a large, disturbed ecosystem such as the Everglades, given its seasonal, annual, and spatial differences. Of the eight most influential covariates, two were methyl mercury in periphyton and water, two can be indicators of trophic state (alkaline phosphatase and chlorophyll-a), one can be a marker of stormwater transport (conductivity), and two can be enablers of mercury methylation (sulfate in soil and water). While these covariates had an average individual influence ranging from 4.0% to 10.1%, together they accounted for 52.2% of the total relative influence. Water with low phosphorus, but with sulfur and carbon above background, moved into the less disturbed parts of the Everglades via modifications to the existing water management system, could increase mercury bioaccumulation in those parts of the marsh. Published by Elsevier B.V. This is an open access article under the CC BY-NC-ND license (http://creativecommons. org/licenses/by-nc-nd/4.0/).</t>
  </si>
  <si>
    <t>[Kalla, Peter] US EPA, Lab Serv &amp; Appl Sci Div, Reg 4,980 Coll Stn Rd, Athens, GA 30605 USA; [Cyterski, Michael] US EPA, Off Res &amp; Dev, Ctr Environm Measurement &amp; Modeling, Environm Proc Div, 960 Coll Stn Rd, Athens, GA 30605 USA; [Scheidt, Daniel] US EPA, Water Div, Reg 4,980 Coll Stn Rd, Athens, GA 30605 USA; [Minucci, Jeffrey] US EPA, Off Res &amp; Dev, Ctr Publ Hlth &amp; Environm Assessment, Publ Hlth &amp; Environm Syst Div, 109 TW Alexander Dr, Durham, NC 27709 USA</t>
  </si>
  <si>
    <t>Kalla, P (corresponding author), US EPA, Lab Serv &amp; Appl Sci Div, Reg 4,980 Coll Stn Rd, Athens, GA 30605 USA.</t>
  </si>
  <si>
    <t>kalla.peter@epa.gov</t>
  </si>
  <si>
    <t>USEPA ORD, South Florida Geographic Initiative; USEPA ORD, Office of Water; Everglades National Park [Critical Ecosystem Studies Initiative] [5284-04-0052]; Everglades National Park [EPA]; USACOE through the Monitoring and Assessment Program component of the Comprehensive Everglades Restoration Plan; FDEP</t>
  </si>
  <si>
    <t>USEPA ORD, South Florida Geographic Initiative; USEPA ORD, Office of Water; Everglades National Park [Critical Ecosystem Studies Initiative]; Everglades National Park [EPA]; USACOE through the Monitoring and Assessment Program component of the Comprehensive Everglades Restoration Plan; FDEP</t>
  </si>
  <si>
    <t>This work was supported by the USEPA ORD, South Florida Geographic Initiative, and Office of Water; Everglades National Park [Critical Ecosystem Studies Initiative grant number 5284-04-0052, and numerous Inter-Agency Agreements with EPA] ; USACOE through the Monitoring and Assessment Program component of the Comprehensive Everglades Restoration Plan; FDEP; and through in-kind services pro-vided by FWS and FDEP.</t>
  </si>
  <si>
    <t>10.1016/j.scitotenv.2021.148321</t>
  </si>
  <si>
    <t>UG9KR</t>
  </si>
  <si>
    <t>Kalle, R; Ramesh, T; Downs, CT</t>
  </si>
  <si>
    <t>Kalle, Riddhika; Ramesh, Tharmalingam; Downs, Colleen T.</t>
  </si>
  <si>
    <t>When and where to move: Dynamic occupancy models explain the range dynamics of a food nomadic bird under climate and land cover change</t>
  </si>
  <si>
    <t>citizen science; colonization; dynamic threats; extinction; indigenous forest; nomadism; parrot; Poicephalus robustus; range occupancy; South Africa</t>
  </si>
  <si>
    <t>PARROT POICEPHALUS-ROBUSTUS; SOUTH-AFRICA; CAPE PARROT; AFROMONTANE FORESTS; LARGE-SCALE; SPECIES RANGE; HIGHLY MOBILE; EXTINCTION; COLONIZATION; CONSERVATION</t>
  </si>
  <si>
    <t>Globally, long-term research is critical to monitor the responses of tropical species to climate and land cover change at the range scale. Citizen science surveys can reveal the long-term persistence of poorly known nomadic tropical birds occupying fragmented forest patches. We applied dynamic occupancy models to 13 years (2002-2014) of citizen science-driven presence/absence data on Cape parrot (Poicephalus robustus), a food nomadic bird endemic to South Africa. We modeled its underlying range dynamics as a function of resource distribution, and change in climate and land cover through the estimation of colonization and extinction patterns. The range occupancy of Cape parrot changed little over time (w = 0.75-0.83) because extinction was balanced by recolonization. Yet, there was considerable regional variability in occupancy and detection probability increased over the years. Colonizations increased with warmer temperature and area of orchards, thus explaining their range shifts southeastwards in recent years. Although colonizations were higher in the presence of nests and yellowwood trees (Afrocarpus and Podocarpus spp.), the extinctions in small forest patches (&lt;= 227 ha) and during low precipitation (&lt;= 41 mm) are attributed to resource constraints and unsuitable climatic conditions. Loss of indigenous forest cover and artificial lake/water bodies increased extinction probabilities of Cape parrot. The land use matrix (fruit farms, gardens, and cultivations) surrounding forest patches provides alternative food sources, thereby facilitating spatiotemporal colonization and extinction in the human-modified matrix. Our models show that Cape parrots are vulnerable to extreme climatic conditions such as drought which is predicted to increase under climate change. Therefore, management of optimum sized high-quality forest patches is essential for long-term survival of Cape parrot populations. Our novel application of dynamic occupancy models to long-term citizen science monitoring data unfolds the complex relationships between the environmental dynamics and range fluctuations of this food nomadic species.</t>
  </si>
  <si>
    <t>[Kalle, Riddhika; Ramesh, Tharmalingam; Downs, Colleen T.] Univ KwaZulu Natal, Sch Life Sci, Pietermaritzburg, South Africa; [Kalle, Riddhika] Nalanda Univ, Sch Ecol &amp; Environm Studies, Rajgir, India; [Kalle, Riddhika; Ramesh, Tharmalingam] Salim Ali Ctr Ornithol &amp; Nat Hist, Coimbatore, Tamil Nadu, India</t>
  </si>
  <si>
    <t>Downs, CT (corresponding author), Univ KwaZulu Natal, Sch Life Sci, Pietermaritzburg, South Africa.</t>
  </si>
  <si>
    <t>downs@ukzn.ac.za</t>
  </si>
  <si>
    <t>Downs, Colleen/A-7770-2010</t>
  </si>
  <si>
    <t>Downs, Colleen/0000-0001-8334-1510</t>
  </si>
  <si>
    <t>School of Life Sciences, University of KwaZulu-Natal; National Research Foundation</t>
  </si>
  <si>
    <t>E27</t>
  </si>
  <si>
    <t>E39</t>
  </si>
  <si>
    <t>10.1111/gcb.13861</t>
  </si>
  <si>
    <t>FY0MR</t>
  </si>
  <si>
    <t>Kaninga, BK; Chishala, BH; Maseka, KK; Sakala, GM; Lark, RM; Tye, A; Watts, MJ</t>
  </si>
  <si>
    <t>Kaninga, Belinda K.; Chishala, Benson H.; Maseka, Kakoma K.; Sakala, Godfrey M.; Lark, R. Murray; Tye, Andrew; Watts, Michael J.</t>
  </si>
  <si>
    <t>Review: mine tailings in an African tropical environment-mechanisms for the bioavailability of heavy metals in soils</t>
  </si>
  <si>
    <t>ENVIRONMENTAL GEOCHEMISTRY AND HEALTH</t>
  </si>
  <si>
    <t>34th SEGH International Conference</t>
  </si>
  <si>
    <t>JUL, 2018</t>
  </si>
  <si>
    <t>Livingstone, ZAMBIA</t>
  </si>
  <si>
    <t>SEGH</t>
  </si>
  <si>
    <t>Heavy metals; Bioavailability; Mine tailings; Speciation; WHAM; Tropical soils</t>
  </si>
  <si>
    <t>DISSOLVED ORGANIC-MATTER; RIVER TRENT CATCHMENT; EXTRACTION METHODS; CONTAMINATED SOILS; THIN-FILMS; DIFFUSIVE GRADIENTS; ISOTOPIC DILUTION; ION-BINDING; SEQUENTIAL EXTRACTION; CHEMICAL-EXTRACTION</t>
  </si>
  <si>
    <t>Heavy metals are of environmental significance due to their effect on human health and the ecosystem. One of the major exposure pathways of Heavy metals for humans is through food crops. It is postulated in the literature that when crops are grown in soils which have excessive concentrations of heavy metals, they may absorb elevated levels of these elements thereby endangering consumers. However, due to land scarcity, especially in urban areas of Africa, potentially contaminated land around industrial dumps such as tailings is cultivated with food crops. The lack of regulation for land-usage on or near to mine tailings has not helped this situation. Moreover, most countries in tropical Africa have not defined guideline values for heavy metals in soils for various land uses, and even where such limits exist, they are based on total soil concentrations. However, the risk of uptake of heavy metals by crops or any soil organisms is determined by the bioavailable portion and not the total soil concentration. Therefore, defining bioavailable levels of heavy metals becomes very important in HM risk assessment, but methods used must be specific for particular soil types depending on the dominant sorption phases. Geochemical speciation modelling has proved to be a valuable tool in risk assessment of heavy metal-contaminated soils. Among the notable ones is WHAM (Windermere Humic Aqueous Model). But just like most other geochemical models, it was developed and adapted on temperate soils, and because major controlling variables in soils such as SOM, temperature, redox potential and mineralogy differ between temperate and tropical soils, its predictions on tropical soils may be poor. Validation and adaptation of such models for tropical soils are thus imperative before such they can be used. The latest versions (VI and VII) of WHAM are among the few that consider binding to all major binding phases. WHAM VI and VII are assemblages of three sub-models which describe binding to organic matter, (hydr)oxides of Fe, Al and Mn and clays. They predict free ion concentration, total dissolved ion concentration and organic and inorganic metal ion complexes, in soils, which are all important components for bioavailability and leaching to groundwater ways. Both WHAM VI and VII have been applied in a good number of soils studies with reported promising results. However, all these studies have been on temperate soils and have not been tried on any typical tropical soils. Nonetheless, since WHAM VII considers binding to all major binding phases, including those which are dominant in tropical soils, it would be a valuable tool in risk assessment of heavy metals in tropical soils. A discussion of the contamination of soils with heavy metals, their subsequent bioavailability to crops that are grown in these soils and the methods used to determine various bioavailable phases of heavy metals are presented in this review, with an emphasis on prospective modelling techniques for tropical soils.</t>
  </si>
  <si>
    <t>[Kaninga, Belinda K.; Sakala, Godfrey M.] Zambia Agr Res Inst, Mt Makulu Cent Res Stn, P-B 7, Chilanga, Zambia; [Kaninga, Belinda K.; Chishala, Benson H.] Univ Zambia, Sch Agr Sci, Dept Soil Sci, POB 32379, Lusaka, Zambia; [Maseka, Kakoma K.] Copperbelt Univ, Jambo Dr, Riverside, Kitwe, Zambia; [Lark, R. Murray] Univ Nottingham, Sch Biosci, Sutton Bonington Campus, Loughborough LE12 5RD, Leics, England; [Lark, R. Murray; Tye, Andrew; Watts, Michael J.] British Geol Survey, Inorgan Geochem, Ctr Environm Geochem, Keyworth NG12 5GG, Notts, England</t>
  </si>
  <si>
    <t>Watts, MJ (corresponding author), British Geol Survey, Inorgan Geochem, Ctr Environm Geochem, Keyworth NG12 5GG, Notts, England.</t>
  </si>
  <si>
    <t>mwatts@bgs.ac.uk</t>
  </si>
  <si>
    <t>Kaninga, Belinda/AAK-2743-2020</t>
  </si>
  <si>
    <t>Kaninga, Belinda/0000-0002-7976-1210; watts, michael/0000-0003-0379-8401</t>
  </si>
  <si>
    <t>0269-4042</t>
  </si>
  <si>
    <t>1573-2983</t>
  </si>
  <si>
    <t>ENVIRON GEOCHEM HLTH</t>
  </si>
  <si>
    <t>Environ. Geochem. Health</t>
  </si>
  <si>
    <t>10.1007/s10653-019-00326-2</t>
  </si>
  <si>
    <t>Engineering, Environmental; Environmental Sciences; Public, Environmental &amp; Occupational Health; Water Resources</t>
  </si>
  <si>
    <t>Engineering; Environmental Sciences &amp; Ecology; Public, Environmental &amp; Occupational Health; Water Resources</t>
  </si>
  <si>
    <t>LN5KS</t>
  </si>
  <si>
    <t>Kannan, N; Joseph, S; Sheela, AM</t>
  </si>
  <si>
    <t>Kannan, N.; Joseph, Sabu; Sheela, A. M.</t>
  </si>
  <si>
    <t>Characterization of Groundwater in the Shallow and Deep Aquifers of an Agriculture-Dominated Tropical Subhumid to Semiarid Region, India: a Multivariate and GIS Approach</t>
  </si>
  <si>
    <t>JOURNAL OF THE INDIAN SOCIETY OF REMOTE SENSING</t>
  </si>
  <si>
    <t>Groundwater; Multivariate; GIS analysis; Palakkad; India</t>
  </si>
  <si>
    <t>Hydrochemistry, sources of ions, identification of pollution hotspot, and potability of groundwater in shallow and deep aquifers of Palakkad and Chittur taluks (area = 1875 km(2)) of Bharathapuzha river basin, the largest river basin in Kerala, India, are discussed in this paper. The study area belongs to one of the rice bowls of the State. Geologically, the study area consists of Archaean crystallines, overlaid by laterite. Due to the unique geography, subhumid to semiarid climate, and intense agricultural activities, the quality of groundwater is a serious concern and warrants attention. For delineating the major ions and nutrients, water samples were analyzed for shallow (dug wells) and deep (bore wells) aquifers during monsoon (MON) and postmonsoon (POM) seasons. Physicochemical parameters showed distinct spatiotemporal variation and quality degradation, which was more prominent in deep groundwater. The relative abundance of cations and anions is in the order Na &gt; Ca &gt; Mg &gt; K and HCO3 &gt; Cl &gt; CO3 for both the aquifers. The spatial distribution trend of parameters in deep and shallow aquifers showed a similar pattern indicating a common influence on water quality. Multivariate factor analysis (R-mode) employed in the study derived three main factors controlling the groundwater chemistry, viz. geogenic, anthropogenic, and pH. Among these, water chemistry is chiefly controlled by the geogenic factor and partly by the other two. It is also reflected well in the correlation analysis of various parameters. Since the eastern part of Chittur taluk in the study area is more impacted by anthropogenic and climatic influences, a pollution hotspot has been identified in this region through the application of Geographic Information System (GIS) overlay analysis. Thus, the study reveals agrochemical, climatic, and geologic influences on the chemistry and quality of groundwater.</t>
  </si>
  <si>
    <t>[Kannan, N.; Joseph, Sabu] Univ Kerala, Dept Environm Sci, Trivandrum, Kerala, India; [Sheela, A. M.] Kerala State Pollut Control Board, Trivandrum, Kerala, India</t>
  </si>
  <si>
    <t>Joseph, S (corresponding author), Univ Kerala, Dept Environm Sci, Trivandrum, Kerala, India.</t>
  </si>
  <si>
    <t>jsabu2000@gmail.com</t>
  </si>
  <si>
    <t>University Grants Commission, New Delhi, India [F.30-101/2004 (SR)]</t>
  </si>
  <si>
    <t>University Grants Commission, New Delhi, India(University Grants Commission, India)</t>
  </si>
  <si>
    <t>The authors thank University Grants Commission, New Delhi, India, for funding in the form of a major research project (No:-F.30-101/2004 (SR)).</t>
  </si>
  <si>
    <t>0255-660X</t>
  </si>
  <si>
    <t>0974-3006</t>
  </si>
  <si>
    <t>J INDIAN SOC REMOTE</t>
  </si>
  <si>
    <t>J. Indian Soc. Remote Sens.</t>
  </si>
  <si>
    <t>10.1007/s12524-021-01356-z</t>
  </si>
  <si>
    <t>Environmental Sciences; Remote Sensing</t>
  </si>
  <si>
    <t>Environmental Sciences &amp; Ecology; Remote Sensing</t>
  </si>
  <si>
    <t>TP7GY</t>
  </si>
  <si>
    <t>Kaphle, A; Navya, PN; Umapathi, A; Daima, HK</t>
  </si>
  <si>
    <t>Kaphle, Anubhav; Navya, P. N.; Umapathi, Akhela; Daima, Hemant Kumar</t>
  </si>
  <si>
    <t>Nanomaterials for agriculture, food and environment: applications, toxicity and regulation</t>
  </si>
  <si>
    <t>Nanotechnology; Agriculture; Food; Nanotoxicity; Environment; Nanomaterials</t>
  </si>
  <si>
    <t>CERIUM OXIDE NANOPARTICLES; WALLED CARBON NANOTUBES; SILVER NANOPARTICLES; GOLD NANOPARTICLES; WATER-PURIFICATION; ZNO-NANOPARTICLES; SURFACE-CHEMISTRY; CHEDDAR CHEESE; DRUG-DELIVERY; GENE DELIVERY</t>
  </si>
  <si>
    <t>Nanotechnology is expected to have a beneficial influence on agriculture, food and environment, due to the unique properties of nanomaterials. However, little is known about their safety and potential toxicity. Here we review metal nanoparticles, nanometal oxides, carbon nanotubes, liposomes and dendrimers. We present the application of these nanomaterials in agriculture, food and environment for plant protection; disease treatment; packing materials; development of new tastes, textures and sensations; pathogen detection; and delivery systems. We discuss risk assessment of nanomaterials and toxicological impacts of nanomaterials on agriculture, food and environment. We then provide regulatory guidelines for the safer use of nanomaterials.</t>
  </si>
  <si>
    <t>[Kaphle, Anubhav; Navya, P. N.; Daima, Hemant Kumar] Siddaganga Inst Technol, Dept Biotechnol, NBIRL, BH Rd, Tumakuru 572103, Karnataka, India; [Umapathi, Akhela; Daima, Hemant Kumar] Amity Univ Rajasthan, Amity Inst Biotechnol, NH 11C,Jaipur Delhi Highway, Jaipur 303002, Rajasthan, India</t>
  </si>
  <si>
    <t>Daima, HK (corresponding author), Siddaganga Inst Technol, Dept Biotechnol, NBIRL, BH Rd, Tumakuru 572103, Karnataka, India.;Daima, HK (corresponding author), Amity Univ Rajasthan, Amity Inst Biotechnol, NH 11C,Jaipur Delhi Highway, Jaipur 303002, Rajasthan, India.</t>
  </si>
  <si>
    <t>hkdaima@jpr.amity.edu</t>
  </si>
  <si>
    <t>Daima, Hemant Kumar/D-3586-2013; PN, Navya/C-2048-2018</t>
  </si>
  <si>
    <t>Daima, Hemant Kumar/0000-0002-9109-430X; PN, Navya/0000-0001-9345-8253</t>
  </si>
  <si>
    <t>10.1007/s10311-017-0662-y</t>
  </si>
  <si>
    <t>FW0TM</t>
  </si>
  <si>
    <t>Karlsson, M; Alfredsson, E; Westling, N</t>
  </si>
  <si>
    <t>Karlsson, Mikael; Alfredsson, Eva; Westling, Nils</t>
  </si>
  <si>
    <t>Climate policy co-benefits: a review</t>
  </si>
  <si>
    <t>Co-benefit; ancillary benefit; cost-benefit analysis; decision-making; synergy; climate change mitigation</t>
  </si>
  <si>
    <t>GREENHOUSE-GAS MITIGATION; CARBON PASSENGER TRANSPORT; FUTURE AIR-QUALITY; ANCILLARY BENEFITS; TRADE-OFFS; HEALTH-BENEFITS; PUBLIC-HEALTH; SUSTAINABLE DEVELOPMENT; ENERGY SECURITY; DOUBLE DIVIDEND</t>
  </si>
  <si>
    <t>Concern over mitigation costs impedes the adoption of the climate policies needed to achieve agreed global warming targets. While costs are important to consider, so are benefits. However, the evidence for climate policy co-benefits, that is, the benefits in addition to avoided climate change costs, is commonly overlooked in policy-making. In many areas, the research is limited and not comprehensively synthesised. This article counters that problem and reviews 239 peer-reviewed articles, selected from 1,749 hits from a literature search covering 'co-benefits' and related terms. Aiming to aid policy-makers and to identify research gaps, we structure, describe, analyse and synthesize the rapidly expanding knowledge on climate policy co-benefits. Improved air quality is the co-benefit category dominating the literature, but studies covering a broad geographic range also focus on diet, physical activity, soil and water quality, biodiversity, economic performance, and energy security. In these areas, co-benefits are shown to be of substantial economic value, regarding air quality often of the same order of magnitude as mitigation costs, in some instances even larger. However, the share of studies quantifying or monetizing co-benefits is limited, and the empirical evidence is small, in particular for areas besides air quality and health. Furthermore, the knowledge is seldom used in policy-making, meaning that decision-making is often biased and overly concerned with costs, leading to suboptimal climate policies and goal failures. Evidently, more research is needed, as well as improved decision-making. Understanding and acting on climate policy co-benefits can promote policies that better mitigate climate change and improve overall welfare. Key policy insights Climate policy co-benefits in well-researched fields such as air quality and health are large, often equalling or exceeding mitigation costs. Despite their significance, co-benefits are seldom considered in decision-making, leading to biased policies and goal failures. In several areas, such as diet and energy security, co-benefits are sparsely researched, but emerging evidence points to high values. More research is needed, including on how to describe the total value of different co-benefits. Improved processes, documentation requirements and criteria in decision-making are needed, in order to ensure that political decision-makers consider co-benefits.</t>
  </si>
  <si>
    <t>[Karlsson, Mikael; Alfredsson, Eva; Westling, Nils] Royal Inst Technol, Sch Architecture &amp; Built Environm, SE-10044 Stockholm, Sweden</t>
  </si>
  <si>
    <t>Karlsson, M (corresponding author), Royal Inst Technol, Sch Architecture &amp; Built Environm, SE-10044 Stockholm, Sweden.</t>
  </si>
  <si>
    <t>mikaelka@kth.se</t>
  </si>
  <si>
    <t>Westling, Nils/0000-0003-0133-8022; Alfredsson, Eva/0000-0003-1853-867X; Karlsson, Mikael/0000-0003-3869-9729</t>
  </si>
  <si>
    <t>Svenska Forskningsradet Formas [2017-01877]</t>
  </si>
  <si>
    <t>Svenska Forskningsradet Formas(Swedish Research Council Formas)</t>
  </si>
  <si>
    <t>This work was supported by Svenska Forskningsradet Formas: [grant number 2017-01877].</t>
  </si>
  <si>
    <t>10.1080/14693062.2020.1724070</t>
  </si>
  <si>
    <t>KZ0OL</t>
  </si>
  <si>
    <t>Karmaker, A; Hasan, M; Ahmed, S</t>
  </si>
  <si>
    <t>Karmaker, Anindya; Hasan, Mahmudul; Ahmed, Shoeb</t>
  </si>
  <si>
    <t>A modified approach to Industrial Pollution Projection System for the assessment of sectoral pollution loads in Bangladesh</t>
  </si>
  <si>
    <t>Pollution projection; Industrial Pollution Projection System (IPPS); Pollution intensity; Air pollution; Water pollution; IPPS normalization</t>
  </si>
  <si>
    <t>POLICY</t>
  </si>
  <si>
    <t>Industrial pollution in Bangladesh has posed a serious threat to human health, economic activity, and the environment. By emphasizing industries that produce major pollutants, substantial improvements can be made to pollution mitigation measures. In countries where primary pollution data is not readily available, the Industrial Pollution Projection System (IPPS) could be used to calculate the pollution load utilizing total industrial output or employment data. IPPS data, which was designed for developed countries like the USA, had been used directly for other countries without any normalization in previously reported studies. The main purpose of this study is to modify the current IPPS approach for any other country by incorporating specific correction factor for a specific country. In this study, a specific correction factor for Bangladesh was determined, taking into account the country's major polluting industries, and used to estimate the pollution scenario for the year 2020. The accuracy of the specific pollution intensities was also evaluated by comparing the data obtained using both gross output and employee number. According to this study, the top three air-polluting industries are structural clay products, cement-lime-plaster industry, and iron and steel industry. Similarly, for water pollution, the food industry, paper and paper product industry, and textile industry are the largest pollutant contributors. The detailed pollution load matrix in terms of air and water pollution is also developed, and can be used to predict both short-term and long-term scenarios of industrial pollution in Bangladesh, which eventually will assist the policy makers to adopt appropriate pollution management approach. Moreover, the methods developed in this study will help to tailor the IPPS data for any country and increase the accuracy of the pollution load.</t>
  </si>
  <si>
    <t>[Karmaker, Anindya; Hasan, Mahmudul; Ahmed, Shoeb] Bangladesh Univ Engn &amp; Technol BUET, Dept Chem Engn, Dhaka 1000, Bangladesh; [Karmaker, Anindya] Univ Calif Davis, Dept Chem Engn, One Shields Ave, Davis, CA 95616 USA; [Hasan, Mahmudul] Penn State Univ, Dept Chem Engn Chem &amp; Biomed Engn Bldg, University Pk, PA 16802 USA</t>
  </si>
  <si>
    <t>Ahmed, S (corresponding author), Bangladesh Univ Engn &amp; Technol BUET, Dept Chem Engn, Dhaka 1000, Bangladesh.</t>
  </si>
  <si>
    <t>shoebahmed@che.buet.ac.bd</t>
  </si>
  <si>
    <t>World Bank, Bangladesh</t>
  </si>
  <si>
    <t>The authors like to thank the World Bank, Bangladesh, for their support.</t>
  </si>
  <si>
    <t>10.1007/s10661-022-10073-0</t>
  </si>
  <si>
    <t>1A5HF</t>
  </si>
  <si>
    <t>Karp, DS; Tallis, H; Sachse, R; Halpern, B; Thonicke, K; Cramer, W; Mooney, H; Polasky, S; Tietjen, B; Waha, K; Walt, A; Wolny, S</t>
  </si>
  <si>
    <t>Karp, Daniel S.; Tallis, Heather; Sachse, Rene; Halpern, Ben; Thonicke, Kirsten; Cramer, Wolfgang; Mooney, Harold; Polasky, Stephen; Tietjen, Britta; Waha, Katharina; Walt, Ariane; Wolny, Stacie</t>
  </si>
  <si>
    <t>National indicators for observing ecosystem service change</t>
  </si>
  <si>
    <t>Ecosystem services; GEO BON; Global change; Monitoring; Process models</t>
  </si>
  <si>
    <t>DECISION-MAKING; LAND-USE; VEGETATION; FISHERIES; DYNAMICS; SYSTEM; IMPACT</t>
  </si>
  <si>
    <t>Earth's life-support systems are in rapid decline, yet we have few metrics or indicators with which to track these changes. The world's governments are calling for biodiversity and ecosystem-service monitoring to guide and evaluate international conservation policy as well as to incorporate natural capital into their national accounts. The Group on Earth Observations Biodiversity Observation Network (GEO BON) has been tasked with setting up this monitoring system. Here we explore the immediate feasibility of creating a global ecosystem-service monitoring platform under the GEO BON framework through combining data from national statistics, global vegetation models, and production function models. We found that nine ecosystem services could be annually reported at a national scale in the short term: carbon sequestration, water supply for hydropower, and non-fisheries marine products, crop, livestock, game meat, fisheries, mariculture, and timber production. Reported changes in service delivery over time reflected ecological shocks (e.g., droughts and disease outbreaks), highlighting the immediate utility of this monitoring system. Our work also identified three opportunities for creating a more comprehensive monitoring system. First, investing in input data for ecological process models (e.g., global land-use maps) would allow many more regulating services to be monitored. Currently, only 1 of 9 services that can be reported is a regulating service. Second, household surveys and censuses could help evaluate how nature affects people and provides non-monetary benefits. Finally, to forecast the sustainability of service delivery, research efforts could focus on calculating the total remaining biophysical stocks of provisioning services. Regardless, we demonstrated that a preliminary ecosystem-service monitoring platform is immediately feasible. With sufficient international investment, the platform could evolve further into a much-needed system to track changes in our planet's life-support systems. (C) 2015 Elsevier Ltd. All rights reserved.</t>
  </si>
  <si>
    <t>[Karp, Daniel S.] Univ Calif Berkeley, Dept Environm Sci Policy &amp; Management, Berkeley, CA 94720 USA; [Karp, Daniel S.; Tallis, Heather] Nature Conservancy, Felton, CA 95018 USA; [Sachse, Rene; Walt, Ariane] Univ Potsdam, Inst Earth &amp; Environm Sci, D-14476 Potsdam, Germany; [Halpern, Ben] Univ Calif Santa Barbara, Bren Sch Environm Sci &amp; Management, Santa Barbara, CA 93106 USA; [Halpern, Ben] NCEAS, Santa Barabara, CA 93101 USA; [Halpern, Ben] Univ London Imperial Coll Sci Technol &amp; Med, Ascot, Berks, England; [Thonicke, Kirsten; Waha, Katharina; Walt, Ariane] Potsdam Inst Climate Impact Res eV PiK, D-14473 Potsdam, Germany; [Thonicke, Kirsten; Tietjen, Britta] Berlin Brandenburg Inst Adv Biodivers Res BBIB, D-14195 Berlin, Germany; [Cramer, Wolfgang] Avignon Univ, Aix Marseille Univ, CNRS,IRD, Inst Mediterraneen Biodiversite &amp; Ecol Marine &amp; C, F-13545 Aix En Provence, France; [Mooney, Harold] Stanford Univ, Dept Biol, Stanford, CA 94305 USA; [Polasky, Stephen] Univ Minnesota, Dept Ecol Evolut &amp; Behav, Dept Appl Econ, St Paul, MN 55108 USA; [Tietjen, Britta] Free Univ Berlin, Inst Biol, D-14195 Berlin, Germany; [Waha, Katharina] CSIRO Agr, St Lucia, Qld 4067, Australia; [Wolny, Stacie] Stanford Univ, Nat Capital Project, Stanford, CA 94305 USA</t>
  </si>
  <si>
    <t>Karp, DS (corresponding author), Univ Calif Berkeley, Dept Environm Sci Policy &amp; Management, Berkeley, CA 94720 USA.</t>
  </si>
  <si>
    <t>danielsolkarp@gmail.com</t>
  </si>
  <si>
    <t>BITOUN, RACHEL/AAC-9538-2021; Walz, Ariane/F-1517-2013; Cramer, Wolfgang/B-8221-2008; Waha, Katharina/G-5808-2017; Polasky, Stephen/AAC-5341-2019</t>
  </si>
  <si>
    <t xml:space="preserve">Walz, Ariane/0000-0001-5616-4424; Cramer, Wolfgang/0000-0002-9205-5812; Waha, Katharina/0000-0002-8631-8639; </t>
  </si>
  <si>
    <t>GEO BON; DIVERSITAS; European Environment Agency; NASA; Gordon and Betty Moore Foundation; European Commission [FP7 ENV-2012-308393-2]; NatureNet Science Postdoctoral Fellowship from the Nature Conservancy</t>
  </si>
  <si>
    <t>GEO BON; DIVERSITAS; European Environment Agency; NASA(National Aeronautics &amp; Space Administration (NASA)); Gordon and Betty Moore Foundation(Gordon and Betty Moore Foundation); European Commission(European CommissionEuropean Commission Joint Research Centre); NatureNet Science Postdoctoral Fellowship from the Nature Conservancy</t>
  </si>
  <si>
    <t>This work has been supported by funding from GEO BON, DIVERSITAS, the European Environment Agency, NASA, the Gordon and Betty Moore Foundation, the European Commission Seventh Framework Programme under Grant Agreement No. FP7 ENV-2012-308393-2 (OPERAs), and a NatureNet Science Postdoctoral Fellowship from the Nature Conservancy to DSK.</t>
  </si>
  <si>
    <t>10.1016/j.gloenvcha.2015.07.014</t>
  </si>
  <si>
    <t>CZ0AI</t>
  </si>
  <si>
    <t>Karthe, D; Abdullaev, I; Boldgiv, B; Borchardt, D; Chalov, S; Jarsjo, J; Li, LH; Nittrouer, JA</t>
  </si>
  <si>
    <t>Karthe, Daniel; Abdullaev, Iskandar; Boldgiv, Bazartseren; Borchardt, Dietrich; Chalov, Sergey; Jarsjo, Jerker; Li, Lanhai; Nittrouer, Jeffrey A.</t>
  </si>
  <si>
    <t>Water in Central Asia: an integrated assessment for science-based management</t>
  </si>
  <si>
    <t>Central Asia; Water resources; Water quality; Water management</t>
  </si>
  <si>
    <t>SELENGA RIVER-BASIN; EXTREME CONTINENTAL CLIMATE; LAKE BAIKAL; SURFACE-WATER; MICROPLASTIC POLLUTION; QUALITY; SEDIMENT; KHARAA; MONGOLIA; ENERGY</t>
  </si>
  <si>
    <t>Central Asia contains one of the largest internal drainage basins in the world, and its continental location results in limited availability of both surface and groundwater. Since the twentieth century, water resources of the region have been exploited beyond sustainable levels. From small Mongolian headwater streams to the mighty Aral Sea, surface waters have been partially desiccated. Demands from the agricultural, energy and raw material sectors as well as population growth have not only increased water abstractions, but also left a diverse and strong pollution footprint on rivers, lakes and groundwater bodies. Such changes in water quantity and quality have not only led to a degradation of aquatic and riparian ecosystems, but also they have placed the region's socioeconomic development at risk. Because of the complexity of Central Asia's water problems, integrated assessment and management approaches are required. Despite some shortcomings in practical implementation, the widespread adoption of the Integrated Water Resources Management and water-food-energy nexus approaches may be keys to a more sustainable future. This thematic issue aims to provide documentation of the current state of scientific knowledge, ranging from hydrological research to water quality investigations, and offers an assessment of ecosystems and the services provided by them. Reviews and case studies on different management options conclude the thematic issue by providing insights into field-tested solutions for the region's water challenges.</t>
  </si>
  <si>
    <t>[Karthe, Daniel; Borchardt, Dietrich] Helmholtz Ctr Environm Res, Dept Aquat Ecosyst Anal, Magdeburg, Germany; [Karthe, Daniel] German Mongolian Inst Resources &amp; Technol, Nalaikh, Mongolia; [Abdullaev, Iskandar] Reg Environm Ctr Cent Asia CAREC, Alma Ata, Kazakhstan; [Boldgiv, Bazartseren] Natl Univ Mongolia, Sch Arts &amp; Sci, Ecol Grp, Dept Biol, Ulaanbaatar, Mongolia; [Borchardt, Dietrich] Tech Univ Dresden, Fac Environm Sci, Dresden, Germany; [Chalov, Sergey] Lomonosov Moscow State Univ, Fac Geog, Moscow, Russia; [Jarsjo, Jerker] Stockholm Univ, Dept Phys Geog, Stockholm, Sweden; [Jarsjo, Jerker] Bolin Ctr Climate Res, Stockholm, Sweden; [Li, Lanhai] Chinese Acad Sci, Xinjiang Inst Ecol &amp; Geog, Urumqi, Peoples R China; [Nittrouer, Jeffrey A.] Rice Univ, Dept Earth Environm &amp; Planetary Sci, Houston, TX USA</t>
  </si>
  <si>
    <t>Karthe, D (corresponding author), Helmholtz Ctr Environm Res, Dept Aquat Ecosyst Anal, Magdeburg, Germany.;Karthe, D (corresponding author), German Mongolian Inst Resources &amp; Technol, Nalaikh, Mongolia.</t>
  </si>
  <si>
    <t>daniel.karthe@ufz.de</t>
  </si>
  <si>
    <t>Karthe, Daniel/AAS-5562-2020; Borchardt, Dietrich/O-1436-2019; Chalov, Sergey R./K-1847-2012; Borchardt, Dietrich/D-1729-2009; Abdullaev, Iskandar KH/AAC-8844-2021; Kasimov, Nikolay S./P-7675-2015; Li, Lanhai/AAE-9967-2020; Boldgiv, Bazartseren/I-4754-2013</t>
  </si>
  <si>
    <t>Karthe, Daniel/0000-0003-0288-0593; Borchardt, Dietrich/0000-0002-6074-2829; Chalov, Sergey R./0000-0002-6937-7020; Borchardt, Dietrich/0000-0002-6074-2829; Boldgiv, Bazartseren/0000-0003-0015-8142</t>
  </si>
  <si>
    <t>NSF Macrosystems Biology [1442595]; Taylor Family-Asia Foundation Endowed Chair in Ecology and Conservation Biology; project IWRM in Central Asia: Model Region Mongolia (IWRM MoMo)'' (German Federal Ministry of Education and Research-BMBF) [033L003, 033W016]; International Bureau of the German Federal Ministry of Education and Research (BMBF) [01DJ13013, 01DJ14013]; German Academic Exchange Service; Russian Scientific Foundation [14-27-00083]; Swedish Research Council Formas [2012-790]; Russian Science Foundation [17-27-00004] Funding Source: Russian Science Foundation</t>
  </si>
  <si>
    <t>NSF Macrosystems Biology(National Science Foundation (NSF)); Taylor Family-Asia Foundation Endowed Chair in Ecology and Conservation Biology; project IWRM in Central Asia: Model Region Mongolia (IWRM MoMo)'' (German Federal Ministry of Education and Research-BMBF); International Bureau of the German Federal Ministry of Education and Research (BMBF)(Federal Ministry of Education &amp; Research (BMBF)); German Academic Exchange Service(Deutscher Akademischer Austausch Dienst (DAAD)); Russian Scientific Foundation(Russian Science Foundation (RSF)); Swedish Research Council Formas(Swedish Research CouncilSwedish Research Council Formas); Russian Science Foundation(Russian Science Foundation (RSF))</t>
  </si>
  <si>
    <t>The authors are grateful to the support they received via research grants from various donors. Even though there was no direct support for this editorial, compiling this thematic issue would have been impossible without own research activities and personal contacts between the editors which were facilitated by external support. BB was supported by the NSF Macrosystems Biology Grant no. 1442595 and by the Taylor Family-Asia Foundation Endowed Chair in Ecology and Conservation Biology. DB and DK were inspired for this thematic issue by the research project IWRM in Central Asia: Model Region Mongolia (IWRM MoMo)'' (German Federal Ministry of Education and Research-BMBF, Grants No. 033L003 and 033W016). DK and SC would like to thank the International Bureau of the German Federal Ministry of Education and Research (BMBF) for their support in the context of the projects Development of an Integrated Monitoring Concept for a Transboundary Watershed with Multiple Stressors'' (Grant No. 01DJ13013) and Modelling of Water Quantity and Quality in the Selenga-Baikal Region: Current Potentials and Future Necessities'' (Grant No. 01DJ14013). DK also acknowledges the funding by the German Academic Exchange Service for his short- and long-term lecturer positions at the German- Mongolian Institute for Resources and Technology (GMIT). SC received additional support by Russian Scientific Foundation (Project No. 14-27-00083). JJ acknowledges funding from the Swedish Research Council Formas (Project No. 2012-790).</t>
  </si>
  <si>
    <t>10.1007/s12665-017-6994-x</t>
  </si>
  <si>
    <t>FJ6SV</t>
  </si>
  <si>
    <t>Kasimov, N; Shinkareva, G; Lychagin, M; Kosheleva, N; Chalov, S; Pashkina, M; Thorslund, J; Jarsjo, J</t>
  </si>
  <si>
    <t>Kasimov, Nikolay; Shinkareva, Galina; Lychagin, Mikhail; Kosheleva, Natalia; Chalov, Sergey; Pashkina, Margarita; Thorslund, Josefin; Jarsjo, Jerker</t>
  </si>
  <si>
    <t>River Water Quality of the Selenga-Baikal Basin: Part I-Spatio-Temporal Patterns of Dissolved and Suspended Metals</t>
  </si>
  <si>
    <t>Selenga River; river water; metal pollution; aquatic geochemistry; anthropogenic impact; spatial distribution; dissolved and suspended forms</t>
  </si>
  <si>
    <t>CHEMICAL-COMPOSITION; TRACE-ELEMENTS; DRINKING-WATER; ORGANIC-CARBON; SOIL COVER; SEDIMENT; MONGOLIA; CONTAMINATION; SURFACE; SYSTEM</t>
  </si>
  <si>
    <t>Lake Baikal is the largest freshwater body on Earth, once famous for its pristine conditions. However, the lake and its drainage basin with their unique ecosystems have in recent decades been subject to both climate warming above the world average and severe anthropogenic pressures from mining and agriculture. Although previous studies have targeted various hydroclimatic, geochemical, and biological conditions of the Lake Baikal basin, the heterogeneous nature and large size of the basin leave considerable knowledge gaps regarding ongoing metal contamination of the basin's suspended sediments and waters. To address these knowledge gaps, the main objectives of this study are to (i) determine regional background values for water and suspended sediment quality with respect to multiple metals (representing undisturbed conditions) and (ii) further evaluate spatio-temporal concentration patterns of these metals, including regions with heavy anthropogenic impacts. We synthesize data from extensive field measurements within the Selenga River basin performed between 2011 and 2016, covering over 100 sampling locations. Results show that although the background metal concentrations (of both dissolved and suspended metal forms) in the alkaline Selenga River waters were close to the world averages, metal concentrations of up to two orders of magnitude above the background values were seen for Zn, As, Cd, Cu, Mo, and Pb in regions subject to anthropogenic impacts (cities and the mining industry). Specifically, dissolved As levels within the Selenga River basin were 2-5 times higher than the world average and well above the global guideline value in several regions. Notable hotspots for anthropogenic impacts of Cd were particularly found in Zakamensk and Ulaanbaatar. Our results highlight clear anthropogenic impacts and large-scale spreading of several pollutants of concern, with risks even to downstream parts including the Selenga delta and Lake Baikal. We expect that these results will aid in increasing the understanding of large-scale metal transport processes, as well as for designing relevant measures to mitigate further spreading of metals to Lake Baikal.</t>
  </si>
  <si>
    <t>[Kasimov, Nikolay; Shinkareva, Galina; Lychagin, Mikhail; Kosheleva, Natalia; Chalov, Sergey; Pashkina, Margarita] Lomonosov Moscow State Univ, Fac Geog, Moscow 119991, Russia; [Thorslund, Josefin; Jarsjo, Jerker] Stockholm Univ, Dept Phys Geog, SE-10691 Stockholm, Sweden; [Thorslund, Josefin; Jarsjo, Jerker] Stockholm Univ, Bolin Ctr Climate Res, SE-10691 Stockholm, Sweden</t>
  </si>
  <si>
    <t>Shinkareva, G (corresponding author), Lomonosov Moscow State Univ, Fac Geog, Moscow 119991, Russia.</t>
  </si>
  <si>
    <t>nskasimov@mail.ru; galina.shinkareva@gmail.com; lychagin2008@gmail.com; natalk@mail.ru; hydroserg@mail.ru; rita_pashkina.msu@mail.ru; josefin.thorslund@natgeo.su.se; jerker.jarsjo@natgeo.su.se</t>
  </si>
  <si>
    <t>Shinkareva, Galina L./K-3702-2015; Chalov, Sergey R./K-1847-2012</t>
  </si>
  <si>
    <t>Shinkareva, Galina L./0000-0001-5980-6613; Chalov, Sergey R./0000-0002-6937-7020; Kasimov, Nikolay/0000-0001-9177-6020</t>
  </si>
  <si>
    <t>Russian Foundation for Basic Research [RFBR 17-29-05027]; RFBR [RFBR 17-05-41174-RGS]; Russian Geographical Society [RFBR 17-05-41174-RGS]; Swedish Research Council Formas [2012-790]</t>
  </si>
  <si>
    <t>Russian Foundation for Basic Research(Russian Foundation for Basic Research (RFBR)); RFBR(Russian Foundation for Basic Research (RFBR)); Russian Geographical Society; Swedish Research Council Formas(Swedish Research CouncilSwedish Research Council Formas)</t>
  </si>
  <si>
    <t>Field studies were done under support of the Russian Foundation for Basic Research (RFBR 17-29-05027); analytical work was done under support of the joint project of RFBR and Russian Geographical Society (RFBR 17-05-41174-RGS). Authors from Stockholm University acknowledge funding from the Swedish Research Council Formas (project 2012-790).</t>
  </si>
  <si>
    <t>10.3390/w12082137</t>
  </si>
  <si>
    <t>NL0HY</t>
  </si>
  <si>
    <t>Kaspersen, BS; Jacobsen, TV; Butts, MB; Boegh, E; Muller, HG; Stutter, M; Fredenslund, AM; Kjaer, T</t>
  </si>
  <si>
    <t>Kaspersen, Bjarke Stoltze; Jacobsen, Torsten Vammen; Butts, Michael Brian; Boegh, Eva; Muller, Henrik Gioertz; Stutter, Marc; Fredenslund, Anders Michael; Kjaer, Tyge</t>
  </si>
  <si>
    <t>Integrating climate change mitigation into river basin management planning for the Water Framework Directive - A Danish case</t>
  </si>
  <si>
    <t>Water Framework Directive; Climate change mitigation; River basin management planning; Programmes of Measures; Decision support systems; Agriculture; Nutrients</t>
  </si>
  <si>
    <t>DENMARK; CATCHMENT; POLLUTION; POLICY; RISKS</t>
  </si>
  <si>
    <t>The growing interest in integrating climate change considerations into Programmes of Measures (PoMs) under the EU Water Framework Directive (WFD) is being driven in part by the requirements of the next generation of River Basin Management Plans (RBMPs). However, so far most studies have focused on potential impacts of climate change on water bodies and the adaptation to climate change-related risks, whereas the relationship between RBMP's and mitigation of climate change - through the reduction in emissions of greenhouse gasses (GHG) - has only been touched upon. This paper investigates the potential for synergies between reduction of nutrient losses from agriculture and climate change mitigation in a case study of the Isefjord and Roskilde Fjord River Basin in Denmark. For this purpose, a map-based approach is applied to analyze the effects and cost-effectiveness of selected PoMs to reduce both nitrogen loads and GHG emissions from agriculture at the river basin scale. The results indicate a substantial potential for cost-effective integration of climate change mitigation into WFD action programmes with special emphasis on four agri-environmental N-GHG measures applied in combination: (1) manure treatment for biogas production and improved N utilization, (2) cultivation of perennial energy crops, (3) extensification of intensively farmed lowland areas and (4) wetland restoration. The particular PoMs investigated can ensure fulfilment of the WFD GES objectives for Isefjord and Roskilde Fjord in a cost-effective way and at the same time reduce GHG emissions significantly, corresponding to a 35-65% reduction of total agricultural GHG emissions within the river basin. This study suggests that a targeted and differentiated approach to the development of PoMs is necessary in order to attain the full potential of these kinds of win-win solutions in the context of the WFD. (C) 2015 Elsevier Ltd. All rights reserved.</t>
  </si>
  <si>
    <t>[Kaspersen, Bjarke Stoltze; Boegh, Eva; Fredenslund, Anders Michael; Kjaer, Tyge] Roskilde Univ, Dept Environm Social &amp; Spatial Change, DK-4000 Roskilde, Denmark; [Kaspersen, Bjarke Stoltze; Jacobsen, Torsten Vammen; Butts, Michael Brian; Muller, Henrik Gioertz] Danish Hydraul Inst, DK-2970 Horsholm, Denmark; [Stutter, Marc] James Hutton Inst, Aberdeen, Scotland</t>
  </si>
  <si>
    <t>Kaspersen, BS (corresponding author), Roskilde Univ, Dept Environm Social &amp; Spatial Change, Univ Vej 1,POB 260, DK-4000 Roskilde, Denmark.</t>
  </si>
  <si>
    <t>bjstka@ruc.dk</t>
  </si>
  <si>
    <t>Stutter, Marc/0000-0003-1483-376X; Butts, Michael/0000-0003-1234-3580; Fredenslund, Anders Michael/0000-0002-5196-688X</t>
  </si>
  <si>
    <t>10.1016/j.envsci.2015.10.002</t>
  </si>
  <si>
    <t>CZ0DL</t>
  </si>
  <si>
    <t>Kaspersen, BS; Jacobsen, TV; Butts, MB; Jensen, NH; Boegh, E; Seaby, LP; Muller, HG; Kjaer, T</t>
  </si>
  <si>
    <t>Kaspersen, Bjarke Stoltze; Jacobsen, Torsten Vammen; Butts, Michael Brian; Jensen, Niels H.; Boegh, Eva; Seaby, Lauren Paige; Muller, Henrik Gioertz; Kjaer, Tyge</t>
  </si>
  <si>
    <t>Using a map-based assessment tool for the development of cost-effective WFD river basin action programmes in a changing climate</t>
  </si>
  <si>
    <t>Water framework directive; Climate change adaptation; River basin management planning; Programmes of measures; Decision support systems; Daisy; Agriculture; GIS</t>
  </si>
  <si>
    <t>CHANGE IMPACTS; LAND-USE; FRAMEWORK; MANAGEMENT; DENMARK; MODELS; POLICY; RISKS; DAISY</t>
  </si>
  <si>
    <t>For the 2nd and 3rd river basin management cycles (2015-2027) of the Water Framework Directive (WFD), EU Member States are required to fully integrate climate change into the process of river basin management planning (RBMP). Complying with the main WFD objective of achieving 'good ecological status' in all water bodies in Denmark requires Programmes of Measures (PoMs) to reduce nitrogen (N) pollution from point and diffuse sources. Denmark is among the world's most intensively farmed countries and in spite of thirty years of significant policy actions to reduce diffuse nutrient emissions, there is still a need for further reductions. In addition, the impacts of climate change are projected to lead to a situation where nutrient loads will have to be reduced still further in comparison to current climate conditions. There is an urgent need to address this challenge in WFD action programmes in order to develop robust and cost-effective adaptation strategies for the next WFD RBMP cycles. The aim of this paper is to demonstrate and discuss how a map-based PoMs assessment tool can support the development of adaptive and cost-effective strategies to reduce N losses in the Isefjord and Roskilde Fjord River Basin in the north east of Denmark. The tool facilitates assessments of the application of agri-environmental measures that are targeted towards low retention agricultural areas, where limited or no surface and subsurface N reduction takes place. Effects of climate change on nitrate leaching were evaluated using the dynamic agro-ecosystem model 'Daisy'. Results show that nitrate leaching rates increase by approx. 25% under current management practices. This impact outweighs the expected total N reduction effect of Baseline 2015 and the first RBMP in the case study river basin. The particular PoMs investigated in our study show that WFD N reduction targets can be achieved by targeted land use changes on approx. 4% of the agricultural area under current climate conditions and approx. 9% of the agricultural area, when projected climate change impacts on nitrate leaching rates are included in the assessment. The study highlights the potential of the PoMs assessment tool to assist in evaluation of alternative WFD RBMP scenarios to achieve spatially targeted and cost-effective reductions of N loads at catchment scale in the context of a changing climate. (C) 2016 Elsevier Ltd. All rights reserved.</t>
  </si>
  <si>
    <t>[Kaspersen, Bjarke Stoltze; Jensen, Niels H.; Boegh, Eva; Seaby, Lauren Paige; Kjaer, Tyge] Roskilde Univ, Dept Environm Social &amp; Spatial Change, Univ Vej 1,POB 260, DK-4000 Roskilde, Denmark; [Kaspersen, Bjarke Stoltze; Jacobsen, Torsten Vammen; Butts, Michael Brian; Muller, Henrik Gioertz] Danish Hydraul Inst, Agern Alle 5, DK-2970 Horsholm, Denmark</t>
  </si>
  <si>
    <t>bjarke.stoltze@gmail.com</t>
  </si>
  <si>
    <t>Butts, Michael/0000-0003-1234-3580; Andersen, Lauren/0000-0003-3080-0503</t>
  </si>
  <si>
    <t>10.1016/j.jenvman.2016.04.043</t>
  </si>
  <si>
    <t>DN8FX</t>
  </si>
  <si>
    <t>Kattel, G; Reeves, J; Western, A; Zhang, WJ; Jing, W; McGowan, S; Cuo, L; Scales, P; Dowling, K; He, Q; Wang, L; Capon, S; Pan, ZH; Cui, JS; Zhang, LL; Xiao, L; Liu, C; Zhang, K; Gao, CY; Tian, ZF; Liu, YD</t>
  </si>
  <si>
    <t>Kattel, Giri; Reeves, Jessica; Western, Andrew; Zhang, Wenjing; Jing, Wei; McGowan, Suzanne; Cuo, Lan; Scales, Peter; Dowling, Kim; He, Qiang; Wang, Lei; Capon, Samantha; Pan, Zenghui; Cui, Jiansheng; Zhang, Lulu; Xiao, Luo; Liu, Chun; Zhang, Ke; Gao, Chuanyu; Tian, Zaifeng; Liu, Yongding</t>
  </si>
  <si>
    <t>Healthy waterways and ecologically sustainable cities in Beijing-Tianjin-Hebei urban agglomeration (northern China): Challenges and future directions</t>
  </si>
  <si>
    <t>Beijing-Tianjin-Hebei (BTH) urban agglomeration; ecologically sustainable city; healthy waterways; northern China; social-ecological-and-hydrological system; water governance; water security</t>
  </si>
  <si>
    <t>SURFACE-WATER; INTEGRATED MANAGEMENT; ECOSYSTEM SERVICES; NITRATE POLLUTION; CLIMATE-CHANGE; FOOD SECURITY; RIVER-BASIN; GROUNDWATER; SOUTH; GOVERNANCE</t>
  </si>
  <si>
    <t>The cities across the northern dry region of China are exposed to multiple sustainability challenges. Beijing-Hebei-Tianjin (BTH) urban agglomeration, for example, experiences severe water shortages due to rapidly expanding urban populations, industrial use, and irrigation-intensive agriculture. Climate change has further threatened water resources security. Overuse of water resources to meet the demand of various water sectors has far-reaching health and environmental implications including ecosystem sustainability. Surface water and groundwater pollution present public health risks. Despite the extraordinary policies and efforts being made and implemented by the Government of China, the BTH region currently lacks coordination among stakeholders leading to poor water governance. Consultation among scientists, engineers and stakeholders on regional water security issues is crucial and must be frequent and inclusive. An international symposium was held in Shijiazhuang in early November 2019 to identify some of the key water security challenges and scope of an idealized future eco-city in the region by developing a sustainability framework. This work drew on experiences from across China and beyond. Scientists agree that integration of science, technology, and governance within an appropriate policy framework was particularly significant for combating the issue of water insecurity, including in the region's newly developed city, Xiong'an New Area. An emerging concept, Healthy Waterways and Ecologically Sustainable Cities which integrates social, ecological and hydrological systems and acts as an important pathway for sustainability in the 21st century was proposed in the symposium to tackle the problems in the region. This high level biophysical and cultural concept empowers development goals and promotes human health and wellbeing. The framework on healthy waterways and ecologically sustainable cities can overcome sustainability challenges by resolving water resource management issues in BTH in a holistic way. To implement the concept, we strongly recommend the utilization of evidence-based scientific research and institutional cooperation including national and international collaborations to achieve the Healthy Waterways and Ecologically Sustainable Cities goal in the BTH in future.</t>
  </si>
  <si>
    <t>[Kattel, Giri; Western, Andrew] Univ Melbourne, Dept Infrastruct Engn, Melbourne, Vic, Australia; [Kattel, Giri; Cui, Jiansheng; Zhang, Lulu; Xiao, Luo; Liu, Chun] Hebei Univ Sci &amp; Technol, Coll Environm Sci &amp; Technol, Shijiazhuang, Hebei, Peoples R China; [Kattel, Giri; Jing, Wei] Tsinghua Univ, Dept Hydraul Engn, Beijing, Peoples R China; [Kattel, Giri; Reeves, Jessica] Federat Univ Australia, Fac Hlth &amp; Life Sci, Ballarat, Vic, Australia; [Zhang, Wenjing] Univ Melbourne, Sch Geog, Melbourne, Vic, Australia; [McGowan, Suzanne] Univ Nottingham, Dept Geog, Nottingham, England; [Cuo, Lan; Wang, Lei] Chinese Acad Sci, Inst Tibetan Plateau Res, Beijing, Peoples R China; [Scales, Peter] Univ Melbourne, Dept Chem Engn, Melbourne, Vic, Australia; [Dowling, Kim] Federat Univ, Sch Sci Engn &amp; Informat Technol, Ballarat, Vic, Australia; [Dowling, Kim] Univ Johannesburg, Dept Geol, Johannesburg, South Africa; [He, Qiang] Univ Tennessee, Dept Civil &amp; Environm Engn, Knoxville, TN USA; [Capon, Samantha] Griffith Univ, Australian Rivers Inst, Brisbane, Qld, Australia; [Pan, Zenghui] Hebei Inst Water Sci, Shijiazhuang, Hebei, Peoples R China; [Zhang, Ke] Chinese Acad Sci, Nanjing Inst Geog &amp; Limnol, Nanjing, Peoples R China; [Gao, Chuanyu] Chinese Acad Sci, Northeast Inst Geog &amp; Agroecol, Changchun, Peoples R China; [Tian, Zaifeng] Hebei Environm Sci Inst, Shijiazhuang, Hebei, Peoples R China; [Liu, Yongding] Chinese Acad Sci, Inst Hydrobiol, Wuhan, Peoples R China</t>
  </si>
  <si>
    <t>Kattel, G (corresponding author), Univ Melbourne, Dept Infrastruct Engn, Melbourne, Vic, Australia.</t>
  </si>
  <si>
    <t>giri.kattel@unimelb.edu.au</t>
  </si>
  <si>
    <t>Scales, Peter j/I-8103-2013; He, Qiang/G-9061-2011; Western, Andrew W/G-1730-2011; Kattel, Giri/AAV-3298-2020</t>
  </si>
  <si>
    <t>Scales, Peter j/0000-0002-8033-3686; He, Qiang/0000-0002-7155-6474; Western, Andrew W/0000-0003-4982-146X; Kattel, Giri/0000-0002-8348-6477; ZHANG, KE/0000-0002-1841-9016; Dowling, Kim/0000-0002-7542-5359; Gao, Chuanyu/0000-0003-2792-5022; zhang, wenjing/0000-0003-2615-8976</t>
  </si>
  <si>
    <t>International Science and Technology Cooperation Program of the Hebei Administration of the Foreign Expert Affairs (HAFEA) [20181012]; National Key Research of China [2016YFE0201900]</t>
  </si>
  <si>
    <t>International Science and Technology Cooperation Program of the Hebei Administration of the Foreign Expert Affairs (HAFEA); National Key Research of China</t>
  </si>
  <si>
    <t>International Science and Technology Cooperation Program of the Hebei Administration of the Foreign Expert Affairs (HAFEA), Grant/Award Number: 20181012; National Key Research of China Grant, Grant/Award Number: 2016YFE0201900</t>
  </si>
  <si>
    <t>e1500</t>
  </si>
  <si>
    <t>10.1002/wat2.1500</t>
  </si>
  <si>
    <t>QG1GA</t>
  </si>
  <si>
    <t>Kattel, GR</t>
  </si>
  <si>
    <t>Kattel, Giri R.</t>
  </si>
  <si>
    <t>State of future water regimes in the world's river basins: balancing the water between society and nature</t>
  </si>
  <si>
    <t>Water security; state of global freshwaters; river basins; adaptive management; social-ecological system; resilience; water-energy-food nexus</t>
  </si>
  <si>
    <t>EARLY-WARNING SIGNALS; SAFE OPERATING SPACE; CLIMATE-CHANGE; FRESH-WATER; ECOSYSTEM SERVICES; FOOD SECURITY; GROUNDWATER; MANAGEMENT; ENERGY; RESILIENCE</t>
  </si>
  <si>
    <t>Global freshwater resources have faced critical water security challenges during the 21st century in the world's river basins. Shortages of water have impaired economic development by disrupting regimes of river flows, ecosystem functioning and food security. Excessive surface and groundwater withdrawals have almost reached the threshold. The current withdrawals of total water (4700 km(3)center dot y(-1)) suggest the imbalance of water use and renewal rates in the world's river basins. The water security issues are further intensified by phosphate and nitrate pollution from land use and climate change. Today, about 400 million people worldwide experience extreme shortages of water for daily use. Limited availability of water which needs to meet the basic needs of hygiene and sanitation for consumption and other uses has increased competition among users. While the society demands more water-intensive goods and services, the ecosystems are however left behind, consequently leading to increased conflicts and insecurity. Equitable water allocation for people and nature is becoming increasingly urgent. However, understanding the complex interactions between the society and nature in the world's river basins is limited. This paper aims to unravel some key strategies that enhance future water security through the advancement of science, knowledge and technologies in the world's river basins.</t>
  </si>
  <si>
    <t>[Kattel, Giri R.] Tsinghua Univ, Dept Hydraul Engn, Beijing, Peoples R China; [Kattel, Giri R.] Univ Melbourne, Dept Infrastruct Engn, WEAP, Melbourne, Vic, Australia; [Kattel, Giri R.] Chinese Acad Sci, Nanjing Inst Geog &amp; Limnol, Nanjing, Jiangsu, Peoples R China</t>
  </si>
  <si>
    <t>Kattel, GR (corresponding author), Univ Melbourne, Dept Infrastruct Engn, WEAP, Parkville, Vic 3010, Australia.</t>
  </si>
  <si>
    <t>gkattel@unimelb.edu.au</t>
  </si>
  <si>
    <t>Kattel, Giri/AAV-3298-2020</t>
  </si>
  <si>
    <t>Kattel, Giri/0000-0002-8348-6477</t>
  </si>
  <si>
    <t>Global Talent Visiting Fellowship program at Tsinghua University; CAS-PIFI Professorial Fellowship Program (CAS) at the Chinese Academy of Sciences [2016VEA050]; CAS-PIFI Professorial Fellowship Program (CAS) at the Nanjing [2016VEA050]</t>
  </si>
  <si>
    <t>Global Talent Visiting Fellowship program at Tsinghua University; CAS-PIFI Professorial Fellowship Program (CAS) at the Chinese Academy of Sciences; CAS-PIFI Professorial Fellowship Program (CAS) at the Nanjing</t>
  </si>
  <si>
    <t>I would like to thank Global Talent Visiting Fellowship program at Tsinghua University and the CAS-PIFI Professorial Fellowship Program (CAS #2016VEA050) at the Chinese Academy of Sciences and Nanjing. This paper was first presented at the Intecol Wetland Meeting (2016) in Changshu, China.</t>
  </si>
  <si>
    <t>JUN 18</t>
  </si>
  <si>
    <t>10.1080/10643389.2019.1579621</t>
  </si>
  <si>
    <t>HV6FB</t>
  </si>
  <si>
    <t>Kattel, GR; Elkadi, H; Meikle, H</t>
  </si>
  <si>
    <t>Kattel, Giri R.; Elkadi, Hisham; Meikle, Helen</t>
  </si>
  <si>
    <t>Developing a complementary framework for urban ecology</t>
  </si>
  <si>
    <t>Complementary framework; Ecological resilience; Landscape design and architecture; Urban ecology</t>
  </si>
  <si>
    <t>CLIMATE-CHANGE; LAND-USE; WATER; BIODIVERSITY; ECOSYSTEMS; WETLAND; IMPACT; AREA; HOMOGENIZATION; CONNECTIVITY</t>
  </si>
  <si>
    <t>Cities are characterized by dynamic interactions between socio-economic and biophysical forces. Currently more than half of the global population reside in cities which influence the global biogeochemical cycles and climate change, substantially exacerbating pressures on urban pollution, water quality and food security, as well as operating costs for infrastructure development. Goods and services such as aesthetic values, water purification, nutrient recycling, and biological diversity, that urban ecosystems generate for the society, are critical to sustain. Urban planners are increasingly facing the considerable challenges of management issues for urban ecosystems. Poor understanding of the complementary roles of urban ecology in urban infrastructure, and the functioning of ecosystems and ecological resilience of a complex human-dominated landscape has impeded effective urban planning over time, resulting in social disharmony. Here a complementary framework for urban ecology is proposed, in which ecosystems interact with land use, architecture and urban design - E-LAUD-affecting ecosystem and human health, and building on the concept that land uses in urban green areas, road-strips, wetlands, 'habitat islands' and urban architecture could synergistically benefit when clustered together in different combinations of urban landscapes. It is proposed that incorporation of the E-LAUD framework in urban planning forms the context of a new interdisciplinary research programme on ecological resilience for urban ecosystems and helps promote ecosystem services. (C) 2013 Elsevier GmbH. All rights reserved.</t>
  </si>
  <si>
    <t>[Kattel, Giri R.; Elkadi, Hisham; Meikle, Helen] Deakin Univ, Sch Architecture &amp; Built Environm, Geelong, Vic 3220, Australia; [Kattel, Giri R.] Univ Ballarat, Self Sustaining Reg Res &amp; Innovat Initiat, Collaborat Res Network, Ballarat, Vic 3350, Australia</t>
  </si>
  <si>
    <t>Kattel, GR (corresponding author), Deakin Univ, Sch Architecture &amp; Built Environm, Geelong, Vic 3220, Australia.</t>
  </si>
  <si>
    <t>g.kattel@ballarat.edu.au</t>
  </si>
  <si>
    <t>Centre of Memory, Imagination, and Innovation (CMII) at Deakin University</t>
  </si>
  <si>
    <t>This study is the outcome of the funding from the Centre of Memory, Imagination, and Innovation (CMII) at Deakin University. We would also like to thank two anonymous reviewers for their constructive comments on the manuscript.</t>
  </si>
  <si>
    <t>10.1016/j.ufug.2013.07.005</t>
  </si>
  <si>
    <t>273HQ</t>
  </si>
  <si>
    <t>Katyal, AK; Petrisor, IG</t>
  </si>
  <si>
    <t>Katyal, Ashok K.; Petrisor, Ioana G.</t>
  </si>
  <si>
    <t>Innovative Sustainable Drought Management Strategy Incorporating Forensic Techniques and Policy Framework</t>
  </si>
  <si>
    <t>ENVIRONMENTAL FORENSICS</t>
  </si>
  <si>
    <t>El Nino; La Nina; drought management planning; drought preparedness; drought mitigation; sustainable development; environmental and ecological diversity; fingerprinting applications; environmental forensics; water conservation; innovative drought management strategy</t>
  </si>
  <si>
    <t>SOUTHERN-OSCILLATION; GROUND-WATER; CLIMATE; FRACTIONATION; CHLORINE; ATLANTIC; CARBON</t>
  </si>
  <si>
    <t>The ever-growing human population and the changing food habits of the expanding middle class in emerging economies with more and more advanced technological needs, along with foreseeable changes in climate (global warming) due to intensified human activity may exacerbate the occurrence and magnitude of droughts all over the world. Both this generation and future generations are left vulnerable to droughts that could have serious global consequences. Droughts are already an integral part of global climate variability, but their impact can be mitigated significantly by proactive risk management planning and preparedness emphasizing increase in water supplies with appropriate reduction in demands, strengthening regulatory framework, education, emergency responses and community rehabilitation services. Sustainable mitigation initiatives are needed to protect life and manage risks and damages to property, agriculture, industries, ecological biodiversity and natural resources. Forensic applications can help in many ways, for example, to understand interaction between components of hydrologic cycle, to determine their origin and history, in land use classification, to locate recharge areas, and in the management of water quality, as well as to determine the time of release, to identify the sources of pollution and dominant ongoing biochemical reactions, to resolve disputes, and to synthesize missing historic data that are so critical in the planning for worst droughts. Weather forecasting capabilities can reduce uncertainties and help in drought preparedness and mitigation strategies. This article reviews global weather pattern and interactions as well as coupled ocean-land-atmosphere phenomenon (El Nino Southern Oscillation and/or La Nina [ENSO] ENSO) causing interannual global climate variability, drought preparedness planning and policies, and mitigation strategies to conserve water, enhance water use efficiencies, to promote sustainable socioeconomic development, and to preserve values of natural resources. Potential applications of classic and emerging forensic fingerprinting techniques and materials to enhance and harness diverse sources of water and address growing water needs now and in the future are also discussed. Finally, an innovative sustainable drought management strategy is proposed.</t>
  </si>
  <si>
    <t>[Petrisor, Ioana G.] Cardno ENTRIX, Lake Forest, CA USA; [Katyal, Ashok K.] Resources &amp; Syst Int Inc, Blacksburg, VA 24060 USA</t>
  </si>
  <si>
    <t>Petrisor, IG (corresponding author), Cardno ENTRIX, 25371 Commerctr Dr,Suite 250, Lake Forest, CA USA.</t>
  </si>
  <si>
    <t>rasi@verizon.net; environmental.forensics@gmail.com</t>
  </si>
  <si>
    <t>Petrisor, Ioana/AAV-2998-2020</t>
  </si>
  <si>
    <t>4 PARK SQUARE, MILTON PARK, ABINGDON OX14 4RN, OXON, ENGLAND</t>
  </si>
  <si>
    <t>1527-5922</t>
  </si>
  <si>
    <t>ENVIRON FORENSICS</t>
  </si>
  <si>
    <t>Environ. Forensics</t>
  </si>
  <si>
    <t>10.1080/15275922.2012.676605</t>
  </si>
  <si>
    <t>957PE</t>
  </si>
  <si>
    <t>Kaushal, J; Khatri, M; Arya, SK</t>
  </si>
  <si>
    <t>Kaushal, Jyoti; Khatri, Madhu; Arya, Shailendra Kumar</t>
  </si>
  <si>
    <t>A treatise on Organophosphate pesticide pollution: Current strategies and advancements in their environmental degradation and elimination</t>
  </si>
  <si>
    <t>Organophosphate pesticide; Acetylcholinesterase; Toxicology; Abiotic degradation; Biotic degradation</t>
  </si>
  <si>
    <t>NITROGEN-DOPED GRAPHENE; GOLD NANOPARTICLES; METHYL PARATHION; BIOSENSOR; ACETYLCHOLINESTERASE; CARBON; WATER; INSECTICIDES; CHLORPYRIFOS; HYDROLASE</t>
  </si>
  <si>
    <t>Pesticides have been used in the field of agriculture ever since their role in protection of crops from pests which include four different categories namely insects, mites, rodents and animals has been identified. Organophos-phate pesticides are one of the most extensively applied insecticides in the field of agriculture such that around 40% of all the pesticides that are produced and used commercially belong to this category. The main toxicological effect of these pesticides when exposed to a living being encompasses the irremediable inhibition of the acetylcholinesterase (AChE) enzyme which is involved in the neurotransmission of signals and hence its inhibition causes impairment of the respiratory tract and neuromuscular transmission. Apart from being used as a pesticide, organophosphates have also been applied as herbicides to some extent. The residues of these highly toxic chemicals have found route into the underground water system by seeping into the ground, in rivers where the agricultural run off water is disposed, and in the air when sprayed on the crops hence posing a threat to all the living strata exposed to these chemicals in various ways which are discussed further. Many significant studies have been carried out in order to evaluate the health risks associated with these pesticides which commonly include acute neurological disorders. This review emphasizes on the toxicological effects of organophosphate pesticides and the recent methods of detection that are used to identify trace amounts of organophosphate pesticides along with strategies which are used for their degradation.</t>
  </si>
  <si>
    <t>[Kaushal, Jyoti; Khatri, Madhu; Arya, Shailendra Kumar] Panjab Univ, Univ Inst Engn Technol, Dept Biotechnol, Chandigarh, India</t>
  </si>
  <si>
    <t>Arya, SK (corresponding author), Panjab Univ, Univ Inst Engn Technol, Dept Biotechnol, Chandigarh, India.</t>
  </si>
  <si>
    <t>skarya@pu.ac.in</t>
  </si>
  <si>
    <t>Kaushal, Jyoti/0000-0003-2336-5996</t>
  </si>
  <si>
    <t>10.1016/j.ecoenv.2020.111483</t>
  </si>
  <si>
    <t>OV8KV</t>
  </si>
  <si>
    <t>Kaushal, SS; Likens, GE; Pace, ML; Reimer, JE; Maas, CM; Galella, JG; Utz, RM; Duan, SW; Kryger, JR; Yaculak, AM; Boger, WL; Bailey, NW; Haq, S; Wood, KL; Wessel, BM; Park, CE; Collison, DC; Aisin, BYI; Gedeon, TM; Chaudhary, SK; Widmer, J; Blackwood, CR; Bolster, CM; Devilbiss, ML; Garrison, DL; Halevi, S; Kese, GQ; Quach, EK; Rogelio, CMP; Tan, ML; Wald, HJS; Woglo, SA</t>
  </si>
  <si>
    <t>Kaushal, Sujay S.; Likens, Gene E.; Pace, Michael L.; Reimer, Jenna E.; Maas, Carly M.; Galella, Joseph G.; Utz, Ryan M.; Duan, Shuiwang; Kryger, Julia R.; Yaculak, Alexis M.; Boger, Walter L.; Bailey, Nathan W.; Haq, Shahan; Wood, Kelsey L.; Wessel, Barret M.; Park, Cedric Evan; Collison, Daniel C.; Aisin, Belie Y. 'aaqob, I; Gedeon, Taylor M.; Chaudhary, Sona K.; Widmer, Jacob; Blackwood, Charles R.; Bolster, Claire M.; Devilbiss, Matthew L.; Garrison, Diego L.; Halevi, Sharon; Kese, Gannon Q.; Quach, Emily K.; Rogelio, Christina M. P.; Tan, Maggie L.; Wald, Henry J. S.; Woglo, Seyram A.</t>
  </si>
  <si>
    <t>Freshwater salinization syndrome: from emerging global problem to managing risks</t>
  </si>
  <si>
    <t>Nonpoint source pollution; Emerging contaminants; Aquatic life; Human health; Infrastructure; Corrosion; Safe drinking water</t>
  </si>
  <si>
    <t>Freshwater salinization is an emerging global problem impacting safe drinking water, ecosystem health and biodiversity, infrastructure corrosion, and food production. Freshwater salinization originates from diverse anthropogenic and geologic sources including road salts, human-accelerated weathering, sewage, urban construction, fertilizer, mine drainage, resource extraction, water softeners, saltwater intrusion, and evaporative concentration of ions due to hydrologic alterations and climate change. The complex interrelationships between salt ions and chemical, biological, and geologic parameters and consequences on the natural, social, and built environment are called Freshwater Salinization Syndrome (FSS). Here, we provide a comprehensive overview of salinization issues (past, present, and future), and we investigate drivers and solutions. We analyze the expanding global magnitude and scope of FSS including its discovery in humid regions, connections to human-accelerated weathering and mobilization of 'chemical cocktails.' We also present data illustrating: (1) increasing trends in salt ion concentrations in some of the world's major freshwaters, including critical drinking water supplies; (2) decreasing trends in nutrient concentrations in rivers due to regulations but increasing trends in salinization, which have been due to lack of adequate management and regulations; (3) regional trends in atmospheric deposition of salt ions and storage of salt ions in soils and groundwater, and (4) applications of specific conductance as a proxy for tracking sources and concentrations of groups of elements in freshwaters. We prioritize FSS research needs related to better understanding: (1) effects of saltwater intrusion on ecosystem processes, (2) potential health risks from groundwater contamination of home wells, (3) potential risks to clean and safe drinking water sources, (4) economic and safety impacts of infrastructure corrosion, (5) alteration of biodiversity and ecosystem functions, and (6) application of high-frequency sensors in state-of-the art monitoring and management. We evaluate management solutions using a watershed approach spanning air, land, and water to explore variations in sources, fate and transport of different salt ions (e.g. monitoring of atmospheric deposition of ions, stormwater management, groundwater remediation, and managing road runoff). We also identify tradeoffs in management approaches such as unanticipated retention and release of chemical cocktails from urban stormwater management best management practices (BMPs) and unintended consequences of alternative deicers on water quality. Overall, we show that FSS has direct and indirect effects on mobilization of diverse chemical cocktails of ions, metals, nutrients, organics, and radionuclides in freshwaters with mounting impacts. Our comprehensive review suggests what could happen if FSS were not managed into the future and evaluates strategies for reducing increasing risks to clean and safe drinking water, human health, costly infrastructure, biodiversity, and critical ecosystem services.</t>
  </si>
  <si>
    <t>[Kaushal, Sujay S.; Reimer, Jenna E.; Maas, Carly M.; Galella, Joseph G.; Duan, Shuiwang; Kryger, Julia R.; Yaculak, Alexis M.; Boger, Walter L.; Bailey, Nathan W.; Haq, Shahan; Wood, Kelsey L.; Collison, Daniel C.; Aisin, Belie Y. 'aaqob, I; Chaudhary, Sona K.; Widmer, Jacob; Tan, Maggie L.] Univ Maryland, Dept Geol, College Pk, MD 20742 USA; [Kaushal, Sujay S.; Reimer, Jenna E.; Maas, Carly M.; Galella, Joseph G.; Duan, Shuiwang; Kryger, Julia R.; Yaculak, Alexis M.; Boger, Walter L.; Bailey, Nathan W.; Haq, Shahan; Wood, Kelsey L.; Collison, Daniel C.; Aisin, Belie Y. 'aaqob, I; Tan, Maggie L.] Univ Maryland, Earth Syst Sci Interdisciplinary Ctr, College Pk, MD 20742 USA; [Likens, Gene E.] Univ Connecticut, Storrs, CT USA; [Likens, Gene E.] Cary Insitute Ecosyst Studies, Millbrook, NY USA; [Pace, Michael L.] Univ Virginia, Dept Environm Sci, Clark Hall, Charlottesville, VA 22903 USA; [Utz, Ryan M.] Chatham Univ, Gibsonia, PA USA; [Wessel, Barret M.; Park, Cedric Evan; Blackwood, Charles R.; Devilbiss, Matthew L.; Halevi, Sharon; Kese, Gannon Q.; Quach, Emily K.; Rogelio, Christina M. P.; Wald, Henry J. S.; Woglo, Seyram A.] Univ Maryland, Dept Environm Sci &amp; Technol, College Pk, MD 20742 USA; [Gedeon, Taylor M.] Univ Maryland, Dept Anthropol, College Pk, MD 20742 USA; [Bolster, Claire M.] Univ Maryland, Dept Biol, College Pk, MD 20742 USA; [Garrison, Diego L.] Univ Maryland, Environm Sci &amp; Policy Program, College Pk, MD 20742 USA</t>
  </si>
  <si>
    <t>Kaushal, SS (corresponding author), Univ Maryland, Dept Geol, College Pk, MD 20742 USA.</t>
  </si>
  <si>
    <t>skaushal@umd.edu</t>
  </si>
  <si>
    <t>Utz, Ryan/AAG-9599-2019</t>
  </si>
  <si>
    <t>Utz, Ryan/0000-0001-8036-2228; Maas, Carly/0000-0001-8050-4070</t>
  </si>
  <si>
    <t>National Science Foundation [EAR 1521224, GCR 2021089]; Pooled Monitoring Initiative; Water Research Foundation; Washington Metropolitan Council of Governments [21-001]; Maryland Sea Grant [SA75281870W]</t>
  </si>
  <si>
    <t>National Science Foundation(National Science Foundation (NSF)); Pooled Monitoring Initiative; Water Research Foundation; Washington Metropolitan Council of Governments; Maryland Sea Grant</t>
  </si>
  <si>
    <t>This work was supported by: National Science Foundation EAR 1521224 and GCR 2021089, Maryland Sea Grant SA75281870W, Pooled Monitoring Initiative led by the Chesapeake Bay Trust, Water Research Foundation, and the Washington Metropolitan Council of Governments contract #21-001.</t>
  </si>
  <si>
    <t>10.1007/s10533-021-00784-w</t>
  </si>
  <si>
    <t>SQ7ZI</t>
  </si>
  <si>
    <t>Kaushik, G; Sharma, KC</t>
  </si>
  <si>
    <t>Kaushik, G.; Sharma, K. C.</t>
  </si>
  <si>
    <t>CLIMATE CHANGE AND RURAL LIVELIHOODS-ADAPTATION AND VULNERABILITY IN RAJASTHAN</t>
  </si>
  <si>
    <t>GLOBAL NEST JOURNAL</t>
  </si>
  <si>
    <t>Rajasthan; Climate change; Natural resources; Livelihoods; adaptation</t>
  </si>
  <si>
    <t>INDIA; AGRICULTURE; IMPACT</t>
  </si>
  <si>
    <t>Rajasthan, with its climate ranging from arid to semi-arid to sub-humid, and rapidly depleting natural resources, is already experiencing the effects of climate change. The region's climate is projected to become harsher, with increased average temperatures, intensity of rainfall events, and increased variability in space &amp; time of monsoon rains being consistently projected for the region. Without action in the form of adaptation of social, human, economic, and natural resource management systems, these weather changes are predicted to result in decreasing surface and ground water availability, flash floods, degradation of soil resources, decrease in crop yields, greater vulnerability to crop pest outbreaks, and declines in forest and pastureland ecosystem goods and services, thus rendering agricultural and herding communities extremely vulnerable to weather related losses of life, livelihood, and food security. In Rajasthan, government is focussing for sustainable development and climate change adaptation by finding and administering alternative methods to deal with issues of poverty and environmental degradation in context of linkage between livelihood and the immediate environment of the people. The livelihoods of the rural poor are directly dependent on environmental resources like land, water, forests and are vulnerable to weather and climate variability. Climate change affects every aspect of society, environment and economy requiring adjustments in behaviour, livelihoods, infrastructure, laws, policies and institutions in response to experienced based expected climatic events. However, it was found that local coping strategies and traditional knowledge need to be used in synergy with government and local interventions. Solutions must be integrated to address the interrelationships between water, agriculture, forests and pastures, livestock. Finally, there is great potential for existing policies and schemes to be employed synergistically towards building true adaptive capacity for the rural communities. However, adapting to climate change will entail adjustments and implementation at every level from community to national and international.</t>
  </si>
  <si>
    <t>[Kaushik, G.; Sharma, K. C.] Cent Univ Rajasthan, Sch Earth Sci, Dept Environm Sci, Bandarsindri 305801, Ajmer, India</t>
  </si>
  <si>
    <t>Kaushik, G (corresponding author), Cent Univ Rajasthan, Sch Earth Sci, Dept Environm Sci, Bandarsindri 305801, Ajmer, India.</t>
  </si>
  <si>
    <t>garimakaushik@curaj.ac.in</t>
  </si>
  <si>
    <t>Kaushik, Garima/S-9100-2019</t>
  </si>
  <si>
    <t>GLOBAL NETWORK ENVIRONMENTAL SCIENCE &amp; TECHNOLOGY</t>
  </si>
  <si>
    <t>30 VOULGAROKTONOU STR, ATHENS, GR 114 72, GREECE</t>
  </si>
  <si>
    <t>1790-7632</t>
  </si>
  <si>
    <t>GLOBAL NEST J</t>
  </si>
  <si>
    <t>Glob. Nest. J.</t>
  </si>
  <si>
    <t>CF0SJ</t>
  </si>
  <si>
    <t>Kavehei, E; Roberts, ME; Cadier, C; Griffiths, M; Argent, S; Hamilton, DP; Lu, J; Bayley, M; Adame, MF</t>
  </si>
  <si>
    <t>Kavehei, E.; Roberts, M. E.; Cadier, C.; Griffiths, M.; Argent, S.; Hamilton, D. P.; Lu, J.; Bayley, M.; Adame, M. F.</t>
  </si>
  <si>
    <t>Nitrogen processing by treatment wetlands in a tropical catchment dominated by agricultural landuse</t>
  </si>
  <si>
    <t>Constructed wetlands; Great barrier reef; Nitrate; Sugarcane; Water quality</t>
  </si>
  <si>
    <t>DENITRIFICATION; WATER; SEDIMENT; REMOVAL</t>
  </si>
  <si>
    <t>Agriculture is a major contributor to marine nitrogen pollution, and treatment wetlands can be a strategy to reduce it. However, few studies have assessed the potential of treatment wetlands to mitigate nitrogen pollution in tropical regions. We quantify the nitrogen removal rates of four recently constructed treatment wetlands in tropical Australia. We measured denitrification potential (D-t), the inflow-outflow of nutrients, and tested whether the environment in these tropical catchments is favourable for nitrogen removal. D-t was detected in three of the four systems with rates between 2.0 and 12.0 mg m(-2) h(-1); the highest rates were measured in anoxic soils (ORP-100 to 300 mV) that were rich in carbon and nitrogen (&gt;2% and &gt;0.2%, respectively). The highest nitrogen removal rates were measured when NO3--N concentrations were &gt;0.4 mg L-1 and when water flows were slow. Treatment wetlands in tropical regions can deliver high removal rates of nitrogen and other pollutants when adequately managed. This strategy can reduce nutrient loads and their impacts on sensitive coastal zones such as the Great Barrier Reef.</t>
  </si>
  <si>
    <t>[Kavehei, E.; Roberts, M. E.; Cadier, C.; Hamilton, D. P.; Lu, J.; Adame, M. F.] Griffith Univ, Australian Rivers Inst, Nathan, Qld 4111, Australia; [Griffiths, M.] Queensland Govt, Dept Environm &amp; Sci, Brisbane, Qld 4000, Australia; [Argent, S.] Terrain Nat Resource Management, Cairns, Qld 4870, Australia; [Bayley, M.] Australian Wetlands Consulting Pty Ltd, Bangalow, NSW 2479, Australia</t>
  </si>
  <si>
    <t>Adame, MF (corresponding author), Griffith Univ, Australian Rivers Inst, Nathan, Qld 4111, Australia.</t>
  </si>
  <si>
    <t>f.adame@griffith.edu.au</t>
  </si>
  <si>
    <t>Cadier, Charles/ABE-2263-2021</t>
  </si>
  <si>
    <t>Cadier, Charles/0000-0001-7688-2036; Adame, Maria Fernanda/0000-0001-9620-9252; Roberts, Melanie/0000-0003-4027-9651</t>
  </si>
  <si>
    <t>Advance Queensland Industry Engagement Fellowship by the Queensland Government, Australia</t>
  </si>
  <si>
    <t>We want to thank all the farmers that provided access to their land and shared with us their local knowledge. MFA was supported by an Advance Queensland Industry Engagement Fellowship by the Queensland Government, Australia.</t>
  </si>
  <si>
    <t>10.1016/j.marpolbul.2021.112800</t>
  </si>
  <si>
    <t>WC6XC</t>
  </si>
  <si>
    <t>Kazandjiev, V</t>
  </si>
  <si>
    <t>Nikolov, O; Veeravalli, S</t>
  </si>
  <si>
    <t>Kazandjiev, Valentin</t>
  </si>
  <si>
    <t>Climate Change: Fundamentals, Agroclimatic Conditions in Bulgaria, and Resilience Agriculture Through Adaptation</t>
  </si>
  <si>
    <t>IMPLICATIONS OF CLIMATE CHANGE AND DISASTERS ON MILITARY ACTIVITIES: BUILDING RESILIENCY AND MITIGATING VULNERABILITY IN THE BALKAN REGION</t>
  </si>
  <si>
    <t>NATO Advanced Research Workshop (ARW) on Implications of Climate Change and Disasters on Military Activities - Building Resiliency and Mitigating Vulnerability in the Balkan Region</t>
  </si>
  <si>
    <t>JUL 05-07, 2016</t>
  </si>
  <si>
    <t>Sofia, BULGARIA</t>
  </si>
  <si>
    <t>Climate change; Agriculture; Resilience; Adaptation; Security; Disaster response</t>
  </si>
  <si>
    <t>DROUGHT; INDEXES</t>
  </si>
  <si>
    <t>The important factors for the agrarian output in Bulgaria are only thermal and water probability. From the two factors, the component related to soil moisture is more limited. As well water and temperature probabilities in the agrarian output are estimated through stuns of temperatures and rainfalls or by derivative indicators (most frequently named as coefficients or indices). The heat conditions and the heat resources are specified by the continuousness of the vegetative period. Duration of vegetative season is limited for each type of plant, between the spring and autumn steady pass of air temperature across the biological minimum. For the agricultural crops in Bulgaria, the three biological minimums in 5 degrees C are taken for wheat and barley, oat, pea, and lentil; in 10 degrees C for sunflower, corn, haricot, and soybean; and in 15 degrees C for the cotton, vegetables, and other spring cultures. The cold and warm period duration are mutually related characteristics. The first period defines the number of days with the snowfall and days with the snow cover that are the basis in the formation of soil moisture reserves after the spring snow melt. Definition of the regions with temperature stress conditions during vegetative season is one of the most important parameters of agroclimatic conditions. The values indicating for the limitations are one or more periods from at least 10 consecutive days with maximal air temperature over 35 degrees C. More from the agricultures, character for the moderate continental climatic zone are developed normally under temperatures 25-28 degrees C. Temperatures over 28 degrees C are ballast slowing the growth and destroying plants due to the heat tension. The component, limiting in greatest degree growth, development and formation of yields from the agricultural crops are the conditions of moisturizing, present trough atmospheric and soil moisture. The most apparent indicator is the year sum of the rains or their sum by the periods with the average daily temperatures of over 5 and 10 degrees C. Cross correlation matrix between the meteorological elements from which evapotranspiration depends - temperature, relative air humidity, wind speed, and the vapor pressure deficit - is present. The data about the limitations, emergent from the soil moisture lack, to the base of the existing agrometeorological data are present. Values of the relation between real and potential evapotranspiration were calculated for potential vegetative period which is divided up to the two subperiods, March to June, the period of formation outputs from wintering cultures, and July to August, the period of formation outputs from the spring cultures. In the 1980s and 1990s, science led debates for and against climate change. During this time they published dozens of monographs and among them are Sir John I loughton's Global Warming: The Complete Briefing and John T. Hardy's Climate Change: Causes, Effects, and Solutions. The first of them was translated into Bulgarian by the author of this paper and published in 1996 by the academic publishing house of Prof. M. Drinov. Of course, they published numerous other studies and hundreds of articles, reports, and messages (Olmstead, Rhode, Creating abundance: biological innovation and American Agricultural Development. Cambridge University Press, 2008; Croitoru et al, Glob Planet Change 102:10-19, 2013; Rosenzweig, Hillel, Climate change and the global harvest: potential impacts of the greenhouse effect on agriculture. Oxford University Press, 1998; Georgieva, Kazandjiev, Sci Pares Ser A Agron LVI:459-467, 2013; Georgieva et al, Europa XXI 29:43-58, 2015; Kazandjiev, Peev, Prerequisites for disaster by natural weather phenomena and processes, reports first scientific-practical conference on Emergency Management and Civil Protection, Sofia, Bulgarian Academy of Sciences 10.11.2005, pp 186-193 (in Bulgarian), 2005d; Kazandjiev, Agroclimatic resources and definition of less favored areas at the beginning of XXI century in Bulgaria, Conference Global Environmental Change - Challenges to Science and Society in Southwestern Europe. CD version, 2008a; Rattan et al, Climate change and global food security, CRC, 2005; Roumenina et al, Int J Remote Sens 34(8):2888-2904, 2013; Pritchard, Amthor, Crops and enviromnental changes. Haworth Press (US), 2005; Simeonov, Georgiev, Atmos Res 57:187-199, 2001; Sivakumar et al, Natural disasters and extreme events in agriculture. Springer, 367 pp, 2005; Slavov, Relationship between climate change and desertification. Problems of land degradation and combating desertification. UN str.42-48 (in Bulgarian), 1998; Slavov, Alexandrov Drought Netw News 5(2):12-15, 1993). Today science has a lot of evidence in favor of climate change. But now science nationally and globally faces new questions: How far will climate change reach? How will the various sectors of the economy adapt to change? How will agriculture in particular adapt to climate change? What must the action plan 2030-2050 contain? The purpose of this paper is to plot a strategy for the adaptation of agriculture in Bulgaria to climatic change. This will establish the vulnerability of the main types of crops to climate change and will define criteria for extreme meteorological phenomena and processes of agro-meteorological point of view. The team will assess the risk of dangerous agriculture phenomena and combinations thereof, through probabilistic and statistical research. Also we will present indices that can be used as indicators for proof of climate change. As a result, they will identify adaptation measures by regions and types of cultures and develop a strategy for adaptation of Bulgarian agriculture to changing environmental conditions.</t>
  </si>
  <si>
    <t>[Kazandjiev, Valentin] Natl Inst Meteorol &amp; Hydrol BAS, Sofia, Bulgaria</t>
  </si>
  <si>
    <t>Kazandjiev, V (corresponding author), Natl Inst Meteorol &amp; Hydrol BAS, Sofia, Bulgaria.</t>
  </si>
  <si>
    <t>valentin.kazandjiev@meteo.bg</t>
  </si>
  <si>
    <t>Kazandjiev, Valentin/ABA-7001-2020</t>
  </si>
  <si>
    <t>978-94-024-1073-0; 978-94-024-1071-6; 978-94-024-1070-9</t>
  </si>
  <si>
    <t>10.1007/978-94-024-1071-6_21</t>
  </si>
  <si>
    <t>BM2EI</t>
  </si>
  <si>
    <t>Kearney, SP; Fonte, SJ; Garcia, E; Siles, P; Chan, KMA; Smukler, SM</t>
  </si>
  <si>
    <t>Kearney, S. P.; Fonte, S. J.; Garcia, E.; Siles, P.; Chan, K. M. A.; Smukler, S. M.</t>
  </si>
  <si>
    <t>Evaluating ecosystem service trade-offs and synergies from slash-and-mulch agroforestry systems in El Salvador</t>
  </si>
  <si>
    <t>Agroecology; Central America; Climate-smart agriculture; Ecosystem service; Slash-and-mulch agroforestry; Synergies and trade-offs</t>
  </si>
  <si>
    <t>ENVIRONMENTAL-SERVICES; ORGANIC-MATTER; LAND-USE; CARBON SEQUESTRATION; SOIL; BIOMASS; COFFEE; BIODIVERSITY; FOREST; AGRICULTURE</t>
  </si>
  <si>
    <t>Agroforestry has been proposed as an alternative to slash-and-burn agriculture for smallholder farmers throughout the tropics in order to enhance ecosystem service (ES) supply and conserve biodiversity. Payments for ecosystem services (PES) have emerged as a promising tool to overcome socioeconomic barriers to agroforestry adoption, however PES policy remains nascent, in part due to the challenges associated with quantifying and monitoring ES provision. One key challenge stems from the need to simultaneously evaluate a suite of ES benefits and consider synergies and trade-offs among them, for example to address critiques that PES could have undesirable consequences when focused solely on an individual ES. Such evaluations are lacking, especially for smallholder systems, as are clear methods for carrying them out. Here we evaluate multiple ES in the context of the 'slash and mulch' agroforestry system (SMAS), a flexible alternative to conventional maize-bean farming currently practiced by some 11 million smallholders across Central America. We conducted on-farm trials in El Salvador comparing two variations of SMAS to conventional and organic management and forest-fallows to evaluate the adaptability of SMAS and its impact on multiple ES. We found that variability associated with SMAS made it difficult to statistically demonstrate the benefits of isolated individual ES indicators. However, when multiple indicators were evaluated simultaneously, both SMAS treatments outperformed conventional and organic management in nearly all ES categories. By developing composite indices of multiple ES we identified patterns indicating that SMAS enhances multiple ES and better capitalizes on synergies between regulating and provisioning ES compared to conventional management. Specifically, the SMAS treatments showed synergies between water regulation, pest and disease control, soil composition, belowground biodiversity and production value, while in conventional plots we found trade-offs between provisioning and regulating ES. Finally, we identified simple field proxies that correlate well with multiple ES, and discuss important management, monitoring and policy implications for adaptable agroforestry systems.</t>
  </si>
  <si>
    <t>[Kearney, S. P.; Smukler, S. M.] Univ British Columbia, Fac Land &amp; Food Syst, 2357 Main Mall, Vancouver, BC V6T 1Z4, Canada; [Fonte, S. J.] Colorado State Univ, Dept Soil &amp; Crop Sci, 1170 Campus Delivery, Ft Collins, CO 80523 USA; [Garcia, E.; Siles, P.] Int Ctr Trop Agr, Km 17 Recta Cali Palmira,Apartado Aereo 6713, Cali 763537, Colombia; [Chan, K. M. A.] Univ British Columbia, Inst Resources Environm &amp; Sustainabil, 2202 Main Mall, Vancouver, BC V6T 1Z4, Canada</t>
  </si>
  <si>
    <t>Kearney, SP (corresponding author), Univ British Columbia, Fac Land &amp; Food Syst, 2357 Main Mall, Vancouver, BC V6T 1Z4, Canada.</t>
  </si>
  <si>
    <t>sean.kearney@alumni.ubc.ca</t>
  </si>
  <si>
    <t>Chan, Kai M A/C-1682-2009</t>
  </si>
  <si>
    <t>Chan, Kai M A/0000-0002-7804-3276; Fonte, Steven/0000-0002-3727-2304; Kearney, Sean/0000-0002-5939-1259</t>
  </si>
  <si>
    <t>United States Agency for International Development (USAID) [AID-519-A-12-00002-00]</t>
  </si>
  <si>
    <t>United States Agency for International Development (USAID)(United States Agency for International Development (USAID)CGIAR)</t>
  </si>
  <si>
    <t>This work was supported by funding from the United States Agency for International Development (USAID) [award number AID-519-A-12-00002-00]. USAID had no role in the study design, collection, analysis and interpretation of data, writing of the manuscript or the decision to submit it for publication. We express our great thanks to the office of the Association of Municipalities of La Mancomunidad La Montanona, the mayors' offices of La Mancomunidad La Montanona, our local coordinator Rolando Barillas, the hardworking members of the field crew of Las Vueltas and El Zapotal, especially Edgar T., and the famers who so graciously worked with us and allowed us to conduct research on their farms for this study: Ricardo R., Celia A., Juan J.D., and Porfirio, M.</t>
  </si>
  <si>
    <t>10.1016/j.ecolind.2017.08.032</t>
  </si>
  <si>
    <t>JE3DM</t>
  </si>
  <si>
    <t>Keesstra, S; Mol, G; de Leeuw, J; Okx, J; Molenaar, C; de Cleen, M; Visser, S</t>
  </si>
  <si>
    <t>Keesstra, Saskia; Mol, Gerben; de Leeuw, Jan; Okx, Joop; Molenaar, Co; de Cleen, Margot; Visser, Saskia</t>
  </si>
  <si>
    <t>Soil-Related Sustainable Development Goals: Four Concepts to Make Land Degradation Neutrality and Restoration Work</t>
  </si>
  <si>
    <t>land degradation neutrality; soil-water system; regenerative economy; connectivity; nature-based solutions; land use planning</t>
  </si>
  <si>
    <t>ORGANIC-MATTER; SELF-ORGANIZATION; WATER; EROSION; SCALE; RUNOFF; POLICY; CARBON; BIODIVERSITY; CONNECTIVITY</t>
  </si>
  <si>
    <t>In the effort to achieve the Sustainable Development Goals (SDGs) related to food, health, water, and climate, an increase in pressure on land is highly likely. To avoid further land degradation and promote land restoration, multifunctional use of land is needed within the boundaries of the soil-water system. In addition, awareness-raising, a change in stakeholders' attitudes, and a change in economics are essential. The attainment of a balance between the economy, society, and the biosphere calls for a holistic approach. In this paper, we introduce four concepts that we consider to be conducive to realizing LDN in a more integrated way: systems thinking, connectivity, nature-based solutions, and regenerative economics. We illustrate the application of these concepts through three examples in agricultural settings. Systems thinking lies at the base of the three others, stressing feedback loops but also delayed responses. Their simultaneous use will result in more robust solutions, which are sustainable from an environmental, societal, and economic point of view. Solutions also need to take into account the level of scale (global, national, regional, local), stakeholders' interests and culture, and the availability and boundaries of financial and natural capital. Furthermore, sustainable solutions need to embed short-term management in long-term landscape planning. In conclusion, paradigm shifts are needed. First, it is necessary to move from excessive exploitation in combination with environmental protection, to sustainable use and management of the soil-water system. To accomplish this, new business models in robust economic systems are needed based on environmental systems thinking; an approach that integrates environmental, social, and economic interests. Second, it is necessary to shift from a system follows function approach towards a function follows system one. Only by making the transition towards integrated solutions based on a socio-economical-ecological systems analysis, using concepts such as nature-based solutions, do we stand a chance to achieve Land Degradation Neutrality by 2030. To make these paradigm shifts, awareness-raising in relation to a different type of governance, economy and landscape and land-use planning and management is needed.</t>
  </si>
  <si>
    <t>[Keesstra, Saskia; Okx, Joop] Wageningen Environm Res, Soil Water &amp; Land Use Team, Droevendaalsesteeg 3, NL-6708 RC Wageningen, Netherlands; [Keesstra, Saskia] Univ Newcastle, Civil Surveying &amp; Environm Engn, Callaghan, NSW 2308, Australia; [Mol, Gerben] Wageningen Environm Res, Climate Change Water &amp; Food Team, Droevendaalsesteeg 3, NL-6708 RC Wageningen, Netherlands; [de Leeuw, Jan] ISRIC, Droevendaalsesteeg 3, NL-6708 RC Wageningen, Netherlands; [Molenaar, Co; de Cleen, Margot] Rijkswaterstaat, Minist Infrastruct &amp; Watermanagement, Griffioenlaan 2, NL-3526 LA Utrecht, Netherlands; [Visser, Saskia] Wageningen Univ &amp; Res, Environm Sci, Droevendaalsesteeg 3, NL-6708 RC Wageningen, Netherlands</t>
  </si>
  <si>
    <t>Keesstra, S (corresponding author), Wageningen Environm Res, Soil Water &amp; Land Use Team, Droevendaalsesteeg 3, NL-6708 RC Wageningen, Netherlands.;Keesstra, S (corresponding author), Univ Newcastle, Civil Surveying &amp; Environm Engn, Callaghan, NSW 2308, Australia.</t>
  </si>
  <si>
    <t>saskia.keesstra@wur.nl; gerben.mol@wur.nl; jan.deleeuw@wur.nl; joop.okx@wur.nl; co.molenaar@rws.nl; margot.de.cleen@rws.nl; saskia.visser@wur.nl</t>
  </si>
  <si>
    <t>keesstra, saskia/Z-5477-2019</t>
  </si>
  <si>
    <t>De Cleen, Margot/0000-0003-2214-0592; Visser, Saskia/0000-0002-2654-3041; de Leeuw, Jan/0000-0001-7020-2503</t>
  </si>
  <si>
    <t>10.3390/land7040133</t>
  </si>
  <si>
    <t>HH0OC</t>
  </si>
  <si>
    <t>Kelly, C; Schipanski, ME; Tucker, A; Trujillo, W; Holman, JD; Obour, AK; Johnson, SK; Brummer, JE; Haag, L; Fonte, SJ</t>
  </si>
  <si>
    <t>Kelly, Courtland; Schipanski, Meagan E.; Tucker, Angela; Trujillo, Wilma; Holman, Johnathon D.; Obour, Augustine K.; Johnson, S. K.; Brummer, Joe E.; Haag, Lucas; Fonte, Steven J.</t>
  </si>
  <si>
    <t>Dryland cover crop soil health benefits are maintained with grazing in the US High and Central Plains</t>
  </si>
  <si>
    <t>Aggregate stability; Integrated crop-livestock systems; Summer fallow; Water use; Winter wheat</t>
  </si>
  <si>
    <t>SHORT-TERM; NO-TILL; WATER-CONTENT; WHEAT-FALLOW; GREEN MANURE; SYSTEMS; LIVESTOCK; CARBON; MANAGEMENT; NITROGEN</t>
  </si>
  <si>
    <t>Cover crops are important for soil conservation efforts but can compete with cash crops for limited water in dryland agricultural systems. Grazing cover crops may provide additional income to improve the profitability of cover cropped systems, but the effect of grazing cover crops on soil health remains poorly understood in semiarid regions. We conducted on-farm research to examine the short-term effects of grazed and un-grazed springplanted cover crops compared to full summer fallow on soil health metrics and wheat yields across ten no-till, dryland producer fields over two years in eastern Colorado, western Kansas and western Nebraska, USA. Soils were evaluated at cover crop termination following two to three months of growth for differences in a suite of soil physical and chemical properties. Grazed and un-grazed cover crops increased soil aggregation relative to summer fallow by 30-50%. Surface bulk density (0-5 cm) decreased by 4% with un-grazed cover crops, while bulk density under grazed cover crop was similar to fallow. Soil moisture in the top180 cm depth was reduced by 4?22 % with cover crops, with the greatest water depletion occurring below 30 cm, and grazing did not appear to affect soil moisture compared to un-grazed cover crops. Both cover crop treatments reduced wheat yields by roughly 20 %. The short-term improvements to key soil health metrics with cover crops were largely maintained with grazing, indicating the potential for livestock integration as a management option to offset the short-term yield impacts of cover crop moisture use in water-limited environments.</t>
  </si>
  <si>
    <t>[Kelly, Courtland; Schipanski, Meagan E.; Tucker, Angela; Brummer, Joe E.; Fonte, Steven J.] Colorado State Univ, Dept Soil &amp; Crop Sci, Ft Collins, CO 80523 USA; [Kelly, Courtland; Schipanski, Meagan E.; Fonte, Steven J.] Colorado State Univ, Grad Degree Program Ecol, Ft Collins, CO 80523 USA; [Trujillo, Wilma] Colorado State Univ Extens, Logan &amp; Morgan Counties, Ft Morgan, CO USA; [Holman, Johnathon D.] Kansas State Univ, Southwest Res &amp; Extens Ctr, Garden City, KS USA; [Obour, Augustine K.] Kansas State Univ, Agr Res Ctr Hays, Hays, KS USA; [Johnson, S. K.; Haag, Lucas] Kansas State Univ, Northwest Res &amp; Extens Ctr, Colby, KS USA</t>
  </si>
  <si>
    <t>Kelly, C (corresponding author), Colorado State Univ, Dept Soil &amp; Crop Sci, Ft Collins, CO 80523 USA.</t>
  </si>
  <si>
    <t>courtland.kelly@colostate.edu</t>
  </si>
  <si>
    <t>Holman, Johnathon/0000-0003-4021-6060; Schipanski, Meagan/0000-0002-1661-9858; Kelly, Courtland/0000-0003-2161-8750</t>
  </si>
  <si>
    <t>USDA NRCS Conservation Innovation Grant [69-3A75-16-002]</t>
  </si>
  <si>
    <t>USDA NRCS Conservation Innovation Grant</t>
  </si>
  <si>
    <t>The authors would like to thank Bailey Kraich, Kat Caswell, and Daniel Melman for assistance with data collection, and Ron Meyer for help with meeting coordination. A special thank you to the dedicated collaborating producers who made this study possible. We would also like to thank the anonymous reviewers who provided constructive feedback for improving this work. Funding for this research was provided by USDA NRCS Conservation Innovation Grant #69-3A75-16-002.</t>
  </si>
  <si>
    <t>10.1016/j.agee.2021.107358</t>
  </si>
  <si>
    <t>RH4VY</t>
  </si>
  <si>
    <t>Kendall, A; Spang, ES</t>
  </si>
  <si>
    <t>Kendall, Alissa; Spang, Edward S.</t>
  </si>
  <si>
    <t>The role of industrial ecology in food and agriculture's adaptation to climate change</t>
  </si>
  <si>
    <t>cyclic flows; efficiency; industrial ecology; life cycle assessment (LCA); mitigation; resilience</t>
  </si>
  <si>
    <t>LIFE-CYCLE ASSESSMENT; WATER FOOTPRINT; PHOSPHORUS; RESILIENCE; EFFICIENCY; SYSTEM; BLUE</t>
  </si>
  <si>
    <t>The food and agriculture sectors contribute significantly to climate change, but are also particularly vulnerable to its effects. Industrial ecology has robustly addressed these sectors' contributions to climate change, but not their vulnerability to climate change. Climate change vulnerability must be addressed through development of climate change adaptation and resiliency strategies. However, there is a fundamental tension between the primary objectives of industrial ecology (efficiency, cyclic flows, and pollution prevention) and what is needed for climate change adaptation and resiliency. We develop here two potential ways through which the field can overcome (or work within) this tension and combine the tools and methods of industrial ecology with the science and process of climate change adaptation. The first layers industrial ecology tools on top of climate change adaptation strategies, allowing one to, for example, compare the environmental impacts of different adaptation strategies. The other embeds climate change adaptation and resiliency within industrial ecology tools, for example, by redefining the functional unit in life cycle assessment (LCA) to include functions of resiliency. In both, industrial ecology plays a somewhat narrow role, informing climate change adaptation and resilience decision-making by providing quantitative indicators of environmental performance. This role for industrial ecology is important given the significant contributions and potential for mitigation of greenhouse gas emissions from food and agriculture. However, it suggests that industrial ecology's role in climate adaptation will be as an evaluator of adaptation strategies, rather than an originator.</t>
  </si>
  <si>
    <t>[Kendall, Alissa] Univ Calif Davis, Dept Civil &amp; Environm Engn, One Shields Ave, Davis, CA 95616 USA; [Spang, Edward S.] Univ Calif Davis, Dept Food Sci &amp; Technol, Davis, CA 95616 USA; [Spang, Edward S.] Univ Calif Davis, Ctr Water Energy Efficiency, Davis, CA 95616 USA</t>
  </si>
  <si>
    <t>Kendall, A (corresponding author), Univ Calif Davis, Dept Civil &amp; Environm Engn, One Shields Ave, Davis, CA 95616 USA.</t>
  </si>
  <si>
    <t>amkendall@ucdavis.edu</t>
  </si>
  <si>
    <t>Spang, Edward/H-2979-2015</t>
  </si>
  <si>
    <t>Spang, Edward/0000-0001-9883-078X; Kendall, Alissa/0000-0003-1964-9080</t>
  </si>
  <si>
    <t>10.1111/jiec.12851</t>
  </si>
  <si>
    <t>LD6LK</t>
  </si>
  <si>
    <t>Khadanga, MK; Mishra, RK; Sahu, BK</t>
  </si>
  <si>
    <t>Khadanga, M. K.; Mishra, R. K.; Sahu, B. K.</t>
  </si>
  <si>
    <t>Assessment of Pollution and Ecological Risk Index of Heavy Metals in the Surface Sediment of Estuary and the Coastal Environment of Bay of Bengal</t>
  </si>
  <si>
    <t>estuary; heavy metal; pollution index; ecological risk; sediment quality</t>
  </si>
  <si>
    <t>MARINE-SEDIMENTS; EAST-COAST; ORGANIC-CARBON; WATER-QUALITY; TRACE-METALS; RIVER WATER; TEMPORAL VARIATIONS; SYSTEM; INDIA; LAKE</t>
  </si>
  <si>
    <t>The Mahanadi River, surrounding estuaries along the coastal water are important to understand the relationship between heavy metals, ecosystem and human health, as the region being used largely by fisher communities for the potential fishing ground and agriculture. The study evaluates the ecological risk index of heavy metals in the surface sediments along the coastal environment of the Bay of Bengal between 2011 and 2012. The metals concentrations were varied from a maximum in Manganese (4,137 mg/kg) to a minimum in Cadmium (17 mg/kg). The factor analysis result shows that higher concentration of cadmium (Cd), chromium (Cr), Nickel (Ni), lead (Pb), and Zinc (Zn) were significant environmental risk in the study region. The cluster analysis indicated that the creek sediment is heavily polluted than the estuary ecosystem of the coastal environment. Enrichment factor and Geo-accumulation Index of the surface sediment resulted that, the Cd was high enrichment and was moderate to severe in the study region. Pollution load index denoted that the sampling sites in the creek sediment were more polluted than coastal due to the influence of agricultural runoff, industrial and anthropogenic. The Cr, Cu, Ni, Pb, and Cd concentrations result in the potential toxicity to the aquatic organisms based on the comparison with the SQGs. Indicates the average magnitude of the metals in the study period in the decreasing order of Mn, Cr, Cu, Ni, Pb, and Cd which were alarming except iron (Fe) in the estuary and coastal ecosystem of the Bay of Bengal. The present investigation would be a firsthand informant to understand the impact of heavy metals in the ecosystem in the region. The result inputs need to be monitored further in the long term basis for isotopic sediment dating to reconstruct the contamination history for the ecosystem modeling, sustainable ecosystem, and coastal zone management.</t>
  </si>
  <si>
    <t>[Khadanga, M. K.; Sahu, B. K.] Berhampur Univ, Dept Marine Sci, Berhampur 760007, Odisha, India; [Khadanga, M. K.] State Pollut Control Board, Ctr Management Coastal Ecosyst, ICZMP, Jagatsinghapur 754124, Odisha, India; [Mishra, R. K.] Minist Earth Sci, Natl Ctr Polar &amp; Ocean Res, Vasco Da Gama 403802, Goa, India</t>
  </si>
  <si>
    <t>Mishra, RK (corresponding author), Minist Earth Sci, Natl Ctr Polar &amp; Ocean Res, Vasco Da Gama 403802, Goa, India.</t>
  </si>
  <si>
    <t>rajanimishra@yahoo.com</t>
  </si>
  <si>
    <t>10.3808/jei.202100469</t>
  </si>
  <si>
    <t>XY7NF</t>
  </si>
  <si>
    <t>Khan, MA; Khan, JA; Ali, Z; Ahmad, I; Ahmad, MN</t>
  </si>
  <si>
    <t>Khan, Mohammad Aslam; Khan, Jawed Ali; Ali, Zulfiqar; Ahmad, Imran; Ahmad, Muhammad Nauman</t>
  </si>
  <si>
    <t>The challenge of climate change and policy response in Pakistan</t>
  </si>
  <si>
    <t>Vulnerability; Hazards; Impacts; Climate change policy; Mainstreaming; Development plans</t>
  </si>
  <si>
    <t>DISEASES</t>
  </si>
  <si>
    <t>Climate change is expected to have adverse impact on Pakistan. This is ironical for a country, which ranks 135th in the world in terms of global green house gases (GHG) emissions per capita, but ranks 16th in terms of vulnerability to climate change. Climate change poses a major threat to all dimensions of sustainable development and has widespread impacts across various sectors and ecosystems such as food, water and energy; forests and biodiversity; coastal and marine environment; as well as on the occurrence and intensity of climate related hazards such as floods and drought. It also carries potential for internal and external conflicts. The paper examines the present and potential impact of climate change in Pakistan, and reviews national policies and plans to examine the extent to which climate-related issues have been integrated within these. The paper also discusses adaptation and mitigation measures and identifies the key elements that need to be included in the Climate Change Action Plan of Pakistan and stresses their mainstreaming into the national development policies and plans.</t>
  </si>
  <si>
    <t>[Khan, Mohammad Aslam; Ali, Zulfiqar] Univ Peshawar, Inst Geog &amp; Urban &amp; Reg Planning, Peshawar, Pakistan; [Khan, Jawed Ali] Govt Pakistan, Minist Climate Change, Islamabad, Pakistan; [Ahmad, Imran] Univ Agr, Dept Hort, Peshawar, Pakistan; [Ahmad, Muhammad Nauman] Univ Agr, Dept Agr Chem, Peshawar, Pakistan</t>
  </si>
  <si>
    <t>Ahmad, MN (corresponding author), Univ Agr, Dept Agr Chem, Peshawar, Pakistan.</t>
  </si>
  <si>
    <t>drnumanahmad@aup.edu.pk</t>
  </si>
  <si>
    <t>10.1007/s12665-015-5127-7</t>
  </si>
  <si>
    <t>DG6DF</t>
  </si>
  <si>
    <t>Khan, S; Shah, A; Nawaz, M; Khan, M</t>
  </si>
  <si>
    <t>Khan, Shahbaz; Shah, Aqeel; Nawaz, Muhammad; Khan, Mohsin</t>
  </si>
  <si>
    <t>Impact of different tillage practices on soil physical properties, nitrate leaching and yield attributes of maize (Zea mays L.)</t>
  </si>
  <si>
    <t>Tillage; maize; leaching; nitrates; soil properties</t>
  </si>
  <si>
    <t>NITROGEN-FERTILIZATION; USE EFFICIENCY; CORN; CROP; MOVEMENT; QUALITY; SYSTEMS; PROFILE; WATER</t>
  </si>
  <si>
    <t>Tillage, undoubtedly, is one of the most crucial practices to ameliorate crop productivity and maintain soil health. A field experiment was conducted at research farms; Institute of Soil and Environmental Sciences, University of Agriculture, Faisalabad, Pakistan to examine how soil properties and maize crop respond to different tillage strategies (minimum, conventional and deep tillage). Randomized complete block design (RCBD) was finalized for the experiment with three repeats. Maximum total biomass production and grain yield were recorded in case of deep tillage practices. Conventional tillage not only improved leaf area index but also harvest. Minimum tillage minimized the leaching of nutrients especially nitrates. Soil bulk density (Mg m(-3)), particle density, soil organic carbon (g kg(-1)), infiltration rate (mm hr(-1)), percent porosity (%) and soil saturated hydraulic conductivity (mm hr(-1)) got affected by different tillage practices. Minimum tillage is suggested to avoid leaching losses of nutrients, this loss reduces the crop productivity.</t>
  </si>
  <si>
    <t>[Khan, Shahbaz] Univ Agr Faisalabad, Dept Agron, Faisalabad, Pakistan; [Khan, Shahbaz] Oklahoma State Univ, Inst Agr Biosciences, Dept Plant &amp; Soil Sci, 3210 Sam Noble Pkwy, Ardmore, OK 73401 USA; [Shah, Aqeel] Univ Agr Faisalabad, Inst Soil &amp; Environm Sci, Faisalabad, Pakistan; [Nawaz, Muhammad] BZU, Coll Agr, Dept Agron, Bahadur Campus Layyah, Multan, Pakistan; [Khan, Mohsin] Allama Iqbal Open Univ, Dept Agr Sci, Islamabad, Pakistan</t>
  </si>
  <si>
    <t>Khan, S (corresponding author), Univ Agr Faisalabad, Dept Agron, Faisalabad, Pakistan.;Khan, S (corresponding author), Oklahoma State Univ, Inst Agr Biosciences, Dept Plant &amp; Soil Sci, 3210 Sam Noble Pkwy, Ardmore, OK 73401 USA.</t>
  </si>
  <si>
    <t>shahbaz.khan@okstate.edu</t>
  </si>
  <si>
    <t>Khan, Shahbaz/U-2918-2019</t>
  </si>
  <si>
    <t>Khan, Shahbaz/0000-0002-4524-9630; Khan, Mohsin/0000-0002-8923-1336</t>
  </si>
  <si>
    <t>EZ2ZZ</t>
  </si>
  <si>
    <t>Khater, AEM</t>
  </si>
  <si>
    <t>Khater, Ashraf E. M.</t>
  </si>
  <si>
    <t>URANIUM AND TRACE ELEMENTS IN PHOSPHATE FERTILIZERS-SAUDI ARABIA</t>
  </si>
  <si>
    <t>HEALTH PHYSICS</t>
  </si>
  <si>
    <t>agriculture; contamination; environmental; radioactivity; natural; uranium</t>
  </si>
  <si>
    <t>NATURAL RADIOACTIVITY; HEAVY-METALS; SOILS; COMPONENTS; IMPACTS</t>
  </si>
  <si>
    <t>Manufactured phosphate fertilizers and their agricultural applications are considerable sources of environmental pollution. In this study, composite samples of phosphate fertilizer (PF) of different physical forms (granular, G, and water soluble powder, L) were collected. The activity concentration of U-238 in Bq kg(-1) was measured using gamma ray spectrometers, and the concentrations of arsenic, cadmium, copper, lead and selenium in mg kg(-1) were measured using inductively coupled plasma optical emission spectrometers (ICP-OES). The main aims of this study were to evaluate PF quality according to its physical form, determine manufacturers (local, L, or imported, I), and estimate the hazardous impacts of long-term phosphate fertilization. There was significant variation in the concentration of uranium and other elements in PF samples. In order to have globally normalized data, it is highly recommended to express the concentration of trace elements as per phosphorus mass instead of fertilizer mass. The annual addition of these elements to soil due to phosphate fertilization was calculated. The possible accumulation of added uranium and other trace elements due to fertilization in the subsurface soil layer and/or shallow underground water should be studied in the soil environment of Saudi Arabia. Health Phys. 102(1):63-70; 2012</t>
  </si>
  <si>
    <t>[Khater, Ashraf E. M.] King Saud Univ, Coll Sci, Dept Phys, Riyadh 11451, Saudi Arabia; [Khater, Ashraf E. M.] Atom Energy Author, Natl Ctr Nucl Safety &amp; Radiat Control, Cairo, Egypt</t>
  </si>
  <si>
    <t>Khater, AEM (corresponding author), King Saud Univ, Coll Sci, Dept Phys, POB 2455, Riyadh 11451, Saudi Arabia.</t>
  </si>
  <si>
    <t>Khater_ashraf@yahoo.com</t>
  </si>
  <si>
    <t>Khater, Ashraf/F-7972-2011</t>
  </si>
  <si>
    <t>Khater, Ashraf/0000-0003-0631-7511</t>
  </si>
  <si>
    <t>Saudi Arabian Basic Industrial Corporation (SABIC) [SCI-30-08]</t>
  </si>
  <si>
    <t>Saudi Arabian Basic Industrial Corporation (SABIC)</t>
  </si>
  <si>
    <t>The author acknowledges the financial support of the Saudi Arabian Basic Industrial Corporation (SABIC) fellowship, project number SCI-30-08. The author acknowledges the technical assistance of M.S. Al Hussin (SASO) during gamma-ray spectrometry and ICP-OES analyses.</t>
  </si>
  <si>
    <t>LIPPINCOTT WILLIAMS &amp; WILKINS</t>
  </si>
  <si>
    <t>TWO COMMERCE SQ, 2001 MARKET ST, PHILADELPHIA, PA 19103 USA</t>
  </si>
  <si>
    <t>0017-9078</t>
  </si>
  <si>
    <t>1538-5159</t>
  </si>
  <si>
    <t>HEALTH PHYS</t>
  </si>
  <si>
    <t>Health Phys.</t>
  </si>
  <si>
    <t>10.1097/HP.0b013e3182289c17</t>
  </si>
  <si>
    <t>Environmental Sciences; Public, Environmental &amp; Occupational Health; Nuclear Science &amp; Technology; Radiology, Nuclear Medicine &amp; Medical Imaging</t>
  </si>
  <si>
    <t>Environmental Sciences &amp; Ecology; Public, Environmental &amp; Occupational Health; Nuclear Science &amp; Technology; Radiology, Nuclear Medicine &amp; Medical Imaging</t>
  </si>
  <si>
    <t>861UR</t>
  </si>
  <si>
    <t>Kheir, AMS; Ali, EF; He, ZL; Ali, OAM; Feike, T; Kamara, MM; Ahmed, M; Eissa, MA; Fahmy, AE; Ding, ZL</t>
  </si>
  <si>
    <t>Kheir, Ahmed M. S.; Ali, Esmat F.; He, Zhenli; Ali, Osama A. M.; Feike, Til; Kamara, Mohamed M.; Ahmed, Mukhtar; Eissa, Mamdouh A.; Fahmy, Ahmed E.; Ding, Zheli</t>
  </si>
  <si>
    <t>Recycling of sugar crop disposal to boost the adaptation of canola (Brassica napus L.) to abiotic stress through different climate zones</t>
  </si>
  <si>
    <t>Ecological stresses; Canola yield; Sandy soil properties; Environmental management; Food security; Farm management</t>
  </si>
  <si>
    <t>SOIL; DROUGHT; PRODUCTIVITY; TEMPERATURE; QUALITY; IMPACT; MAIZE; HEAT; FOOD</t>
  </si>
  <si>
    <t>We need to produce higher foods even under declining natural resources to feed the projected population of 9 billion by 2050 and to sustain food security and nutrition. Abiotic stress has adversely affected canola crop and oil quality especially in sandy soils. To combat this stress, adaptation at the farm level using new and cost-effective amendments are required. Field trials were conducted in two different climatic zones to determine the efficacy of cane molasses, bagasse ash, sugar beet factory lime, and their compost mixtures to improve soil quality and heat stress-adapting canola. The results showed a significant improvement in bulk density, hydraulic conductivity, organic matter content, and available macronutrients of sandy soil and subsequent canola growth, yield, quality and water productivity due to the application of the tested soil amendments, particularly those mixed with compost. Despite the estimated reduction of yield by 18.5% due to heat stress, application of sugar beet lime and compost mixture not only compensated for this reduction but also increased the seed yield by 27.0%. These findings highlight the value of recycling compost-based sugar crop disposal as a cost-effective technology to boost crop tolerance to abiotic stress, ensuring sustainable agriculture and food security in arid environments.</t>
  </si>
  <si>
    <t>[Kheir, Ahmed M. S.; Fahmy, Ahmed E.; Ding, Zheli] Chinese Acad Trop Agr Sci CATAS, Haikou Expt Stn, Haikou, Hainan, Peoples R China; [Kheir, Ahmed M. S.] Agr Res Ctr, Soils Water &amp; Environm Res Inst, 9 Cairo Univ St, Giza, Egypt; [Ali, Esmat F.] Taif Univ, Coll Sci, Dept Biol, POB 11099, At Taif 21944, Saudi Arabia; [Ali, Esmat F.] Assiut Univ, Fac Agr, Hort Floriculture Dept, Assiut, Egypt; [He, Zhenli] Univ Florida, Indian River Res &amp; Educ Ctr, Inst Food &amp; Agr Sci, Dept Soil &amp; Water Sci, Ft Pierce, FL 34945 USA; [Ali, Osama A. M.] Menoufia Univ, Fac Agr, Crop Sci Dept, Shibin Al Kawm, Egypt; [Feike, Til] Julius Kuhn Inst JKI, Inst Strategies &amp; Technol Assessment, Fed Res Ctr Cultivated Plants, D-14532 Kleinmachnow, Germany; [Kamara, Mohamed M.] Kafrelsheikh Univ, Fac Agr, Agron Dept, Kafr Ei Sheikh 33516, Egypt; [Ahmed, Mukhtar] Swedish Univ Agr Sci, Dept Agr Res Northern Sweden, S-90183 Umea, Sweden; [Ahmed, Mukhtar] Pir Mehr Ali Shah Arid Agr Univ, Dept Agron, Rawalpindi 46300, Pakistan; [Eissa, Mamdouh A.] Assiut Univ, Fac Agr, Dept Soils &amp; Water, Assiut, Egypt; [Fahmy, Ahmed E.] Atom Energy Author, Soil &amp; Water Res Dept, Nucl Res Ctr, Abou Zaabl 13759, Egypt</t>
  </si>
  <si>
    <t>Ding, ZL (corresponding author), Chinese Acad Trop Agr Sci CATAS, Haikou Expt Stn, Haikou, Hainan, Peoples R China.</t>
  </si>
  <si>
    <t>dingzheli@zju.edu.cn</t>
  </si>
  <si>
    <t>Ali, Esmat/M-4584-2019; Eissa, Mamdouh A./Q-8010-2017; Kheir, Ahmed/M-9292-2016; Ahmed, Mukhtar/G-7346-2012; Ali, Esmat/AAV-9518-2021</t>
  </si>
  <si>
    <t>Ali, Esmat/0000-0002-3726-4750; Eissa, Mamdouh A./0000-0002-5308-5664; Kheir, Ahmed/0000-0001-9569-5420; Ahmed, Mukhtar/0000-0002-7223-5541; Fahmy, Ahmed/0000-0002-9017-2281; Feike, Til/0000-0002-1978-9473</t>
  </si>
  <si>
    <t>Taif University, Saudi Arabia [TURSP-2020/65]</t>
  </si>
  <si>
    <t>Taif University, Saudi Arabia</t>
  </si>
  <si>
    <t>The authors are thankful to Taif University Researchers Supporting Project number (TURSP-2020/65), Taif University, Saudi Arabia for providing the financial support and research facilities. Great thanks also to Sugar factory companies in Egypt for providing us the used amendments.</t>
  </si>
  <si>
    <t>10.1016/j.jenvman.2020.111881</t>
  </si>
  <si>
    <t>QH1OY</t>
  </si>
  <si>
    <t>Khetwani, S; Singh, RB; Moin, K</t>
  </si>
  <si>
    <t>Khetwani, Sagar; Singh, Ram Babu; Moin, Khusro</t>
  </si>
  <si>
    <t>Impact of drought, farmers' adaptation strategies and administrative mitigation measure in the Marathwada region, India</t>
  </si>
  <si>
    <t>ENVIRONMENTAL &amp; SOCIO-ECONOMIC STUDIES</t>
  </si>
  <si>
    <t>drought; agriculture; drought impacts; adaptation strategies; administrative mitigation measures; Marathwanda region</t>
  </si>
  <si>
    <t>The number of serious and extreme drought events is increasing, causing a serious threat to ecosystems, food security, livelihood security, social stability, and sustainable development. The Marathwada region of India is highly vulnerable to the impacts of drought and has been severely affected because of consecutive drought events from 2012 to 2016. This article aims to understand the rural farming household's perceptions of the impacts of drought, their adaptation and mitigation measures, and also attempts to assess the level of satisfaction of rural households with government mitigation measures. This study is based on primary and secondary sources of data collected from 192 farming households following a structured questionnaire survey. The survey reveals that crop failure, livelihood insecurity, declines in livestock production, livestock loss, water conflicts, and problems in meeting agricultural expenses, increased school dropout rates of children, and both psychological and health problems, were the most immediate socio-economic impacts of drought. The various environmental impacts of drought perceived by farmers included depleted groundwater levels, poor groundwater quality, land degradation, a decrease in seasonal river flows, degradation of pastures and declines in soil fertility. It was found that small and medium sized farmers were highly affected by drought compared with marginal and large scale farmers because of their high dependency on agriculture and poor adaptation strategies.</t>
  </si>
  <si>
    <t>[Khetwani, Sagar; Singh, Ram Babu] Univ Delhi, Delhi Sch Econ, Dept Geog, Delhi 110007, India; [Moin, Khusro] Univ Delhi, Dept Geog, Kirori Mal Coll, Delhi 110007, India</t>
  </si>
  <si>
    <t>Khetwani, S (corresponding author), Univ Delhi, Delhi Sch Econ, Dept Geog, Delhi 110007, India.</t>
  </si>
  <si>
    <t>sagardse96@gmail.com</t>
  </si>
  <si>
    <t>University Grant Commission (UGC), Government of India</t>
  </si>
  <si>
    <t>University Grant Commission (UGC), Government of India(University Grants Commission, India)</t>
  </si>
  <si>
    <t>This study was supported by a financial grant from the University Grant Commission (UGC), Government of India, through a Senior Research Fellowship to Sagar Khetwani. The authors gratefully acknowledge the agencies such as India Meteorological Department (IMD), Groundwater Surveys and Development Agency (Government of Maharashtra) and Department of Agriculture (Government of Maharashtra) for providing the data support. This research article was taken from the doctoral research work of Sagar Khetwani, submitted to the University of Delhi.</t>
  </si>
  <si>
    <t>2354-0079</t>
  </si>
  <si>
    <t>ENVIRON SOCIO-ECON S</t>
  </si>
  <si>
    <t>Environ. Socio-Econ. Stud.</t>
  </si>
  <si>
    <t>10.2478/environ-2020-0007</t>
  </si>
  <si>
    <t>MA6UQ</t>
  </si>
  <si>
    <t>Khoshnevisan, B; Bashir, MA; Sun, QY; Pan, JT; Wang, HY; Xu, Y; Duan, N; Liu, HB</t>
  </si>
  <si>
    <t>Khoshnevisan, Benyamin; Bashir, Muhammad Amjad; Sun, Qiaoyu; Pan, Junting; Wang, Hongyuan; Xu, Yang; Duan, Na; Liu, Hongbin</t>
  </si>
  <si>
    <t>Optimal rice-crab co-culture system as a new paradigm to air-water- food nexus sustainability</t>
  </si>
  <si>
    <t>Rice co-culture; Greenhouse gas emissions; Sustainable rice-crab farming</t>
  </si>
  <si>
    <t>Rice production, despite its important role in food security, could bring about environmental problems such as methane emissions and polluting water resources. To decrease such negative environmental impacts, the co-culture of rice with ecologically friendly aquatic animals such as crabs has shown promising results. However, there are still serious concerns about the proper implementation of rice coculture systems. Having considered rice-crab systems, crab stock density and the amount of crab feed, among others, are two important factors which regulate the performance of the system and the associated environmental pollution. However, their optimal values and their underlying relationship with enviro-economic parameters (e.g. methane emissions, nitrous oxide emissions, ammonia volatilization, yield, N uptake, nitrate in drainage water, and profit) have not been scrutinized yet. Accordingly, a set of farm experiments has been performed to measure enviro-economic parameters under monoand cocultivation of rice. Moreover, the attempts were made to explore the underlying correlations between crab stock density and the amount of crab feed as two independent variables and measured parameters such as yield and greenhouse gas emissions. Furthermore, an appropriate optimization model was developed to find the optimal crab density and crab feed in order to minimize the environmental pollution and maximize crab and rice yield as well as net profit. At the end, a farm survey was also conducted to evaluate the shortages in co-culture systems. The results showed that, under optimal ricecrab co-culture system, the improvements in nutrient uptakes ranged from 5.2% to 23.3%, with the lowest for Zn uptake and the highest for N uptake. Under such circumstances, 355% lower global warming impact would be attained compared to rice mono-culture showing a significant contribution to greenhouse gas mitigation. Furthermore, farmers would benefit from 122% higher profit under co-culture systems. The results achieved herein also have policy implications because it would help to decrease national greenhouse gas emissions and avoid deterioration of water resources while help farmers to ensure earning a high profit. (c) 2021 Elsevier Ltd. All rights reserved.</t>
  </si>
  <si>
    <t>[Khoshnevisan, Benyamin; Bashir, Muhammad Amjad; Sun, Qiaoyu; Pan, Junting; Wang, Hongyuan; Xu, Yang; Liu, Hongbin] Chinese Acad Agr Sci, Inst Agr Resources &amp; Reg Planning, Key Lab Nonpoint Source Pollut Control, Minist Agr, Beijing 100081, Peoples R China; [Duan, Na] China Agr Univ, Coll Water Resources &amp; Civil Engn, Lab Environm Enhancing Energy E2E, Minist Agr, Beijing 100083, Peoples R China; [Duan, Na] China Agr Univ, Coll Water Resources &amp; Civil Engn, Key Lab Agr Engn Struct &amp; Environm, Minist Agr, Beijing 100083, Peoples R China</t>
  </si>
  <si>
    <t>Pan, JT; Liu, HB (corresponding author), Chinese Acad Agr Sci, Inst Agr Resources &amp; Reg Planning, Key Lab Nonpoint Source Pollut Control, Minist Agr, Beijing 100081, Peoples R China.</t>
  </si>
  <si>
    <t>panjunting@caas.cn; liuhongbin@caas.cn</t>
  </si>
  <si>
    <t>Khoshnevisan, Benyamin/AAY-1212-2021; Khoshnevisan, Benyamin/AAS-7221-2021; Bashir, Muhammad Amjad/S-7752-2019; Pan, Junting/AHA-6355-2022</t>
  </si>
  <si>
    <t>Khoshnevisan, Benyamin/0000-0003-0236-5970; Pan, Junting/0000-0003-2625-6007; Bashir, Muhammad Amjad/0000-0003-3982-6566; Duan, Na/0000-0002-9834-4180</t>
  </si>
  <si>
    <t>International Postdoctoral Exchange Fellowship of China; National Key Research and Development Program of China [2016YFD0800500, 13200276]; National Natural Science Foundation of China [U20A20114]</t>
  </si>
  <si>
    <t>International Postdoctoral Exchange Fellowship of China; National Key Research and Development Program of China; National Natural Science Foundation of China(National Natural Science Foundation of China (NSFC))</t>
  </si>
  <si>
    <t>The authors would like to express their deep appreciation of the financial support provided by International Postdoctoral Exchange Fellowship of China. The authors would like to thank the financial support from National Key Research and Development Program of China (No. 2016YFD0800500), Comprehensive methods of agricultural non-point source pollution control in typical watershed (No. 13200276) and National Natural Science Foundation of China (Grant No. U20A20114).</t>
  </si>
  <si>
    <t>10.1016/j.jclepro.2021.125936</t>
  </si>
  <si>
    <t>QR1LW</t>
  </si>
  <si>
    <t>Khurshid, A; Deng, X</t>
  </si>
  <si>
    <t>Khurshid, Adnan; Deng, Xin</t>
  </si>
  <si>
    <t>Innovation for carbon mitigation: a hoax or road toward green growth? Evidence from newly industrialized economies</t>
  </si>
  <si>
    <t>Technological innovations; Green growth; Mitigation policies; Research and development; Environment</t>
  </si>
  <si>
    <t>SUPPLY CHAIN MANAGEMENT; TRANSPORT CO2 EMISSIONS; TECHNOLOGICAL-INNOVATION; TIME-SERIES; ENERGY-CONSUMPTION; EMPIRICAL-EVIDENCE; HETEROGENEOUS PANELS; IMPACT; COINTEGRATION; STRATEGY</t>
  </si>
  <si>
    <t>The research explores the nexus between technological innovation and green growth in nine newly industrialized (NI) countries for the period from 2000 to 2016. Cross-sectional dependence and unit root tests are preliminary conducted. Pedroni's panel cointegration and fully modified OLS (FMOLS) confirm the existence of long-run variables association. The outcome from IPAT, STIRPAT, and MLR reveals that production and processing-related technologies are harmful to green growth. Climate change mitigation technologies linked to transportation, water treatment, and processing have a positive impact on green growth. However, energy consumption, generation, and transmission technologies hurt the environment. Similarly, energy consumption in the agriculture sector adds in greenhouse gas emission, whereas, renewable energy is contributing positively to green production and growth. Environmental taxes and research and development budgets are playing a decisive role in the pursuit of green growth. The results have significant policy implications for policymakers, which can lead to green growth.</t>
  </si>
  <si>
    <t>[Khurshid, Adnan] Zhejiang Normal Univ, Sch Econ &amp; Management, Jinhua, Zhejiang, Peoples R China; [Khurshid, Adnan; Deng, Xin] North China Univ Technol, Sch Econ &amp; Management, Beijing, Peoples R China</t>
  </si>
  <si>
    <t>Khurshid, A (corresponding author), Zhejiang Normal Univ, Sch Econ &amp; Management, Jinhua, Zhejiang, Peoples R China.;Khurshid, A; Deng, X (corresponding author), North China Univ Technol, Sch Econ &amp; Management, Beijing, Peoples R China.</t>
  </si>
  <si>
    <t>adnankhurshid83@gmail.com; yuanyuandx@sina.com</t>
  </si>
  <si>
    <t>, Adnan/0000-0002-1598-1097</t>
  </si>
  <si>
    <t>10.1007/s11356-020-10723-1</t>
  </si>
  <si>
    <t>PZ0ZK</t>
  </si>
  <si>
    <t>Kieta, KA; Owens, PN; Lobb, DA; Vanrobaeys, JA; Flaten, DN</t>
  </si>
  <si>
    <t>Kieta, Kristen A.; Owens, Philip N.; Lobb, David A.; Vanrobaeys, Jason A.; Flaten, Don N.</t>
  </si>
  <si>
    <t>Phosphorus dynamics in vegetated buffer strips in cold climates: a review</t>
  </si>
  <si>
    <t>phosphorus; vegetated buffer strips; cold climates; nutrient retention; watershed management; freeze-thaw cycles</t>
  </si>
  <si>
    <t>SURFACE RUNOFF; SNOWMELT RUNOFF; SEDIMENT YIELD; SOIL-EROSION; FREEZE-THAW; WATER-QUALITY; NUTRIENT; MODEL; RETENTION; NITROGEN</t>
  </si>
  <si>
    <t>The movement of excess phosphorus (P) into streams, rivers, and lakes poses a significant threat to water quality and the health of aquatic ecosystems and thus, P has been targeted for reduction. In landscapes dominated by agriculture, P is primarily transported through non-point sources, which a number of best management practices aim to target. One such practice is vegetated buffer strips (VBS), which are designed to use dense vegetation above the surface and extensive root systems below the surface to reduce runoff velocity, trap sediments, increase infiltration, and increase plant uptake of nutrients. The effectiveness of VBS in reducing P concentrations has been studied and reviewed, but most studies have been undertaken in warm or temperate climates, where runoff is primarily driven through summer rainfall events and when vegetation is actively growing. In cold climates, the majority of runoff occurs during the snowmelt period, when soils are frozen and vegetation has been flattened by snow and ice over the winter period and is not actively taking up nutrients. These conditions hinder the ability of VBS to work as designed. Additionally, frozen vegetation can release P after undergoing freeze-thaw cycles (FTCs). Thus, this review aimed to (i) summarize research designed to determine the effectiveness of VBS in reducing P transport in cold climates, (ii) collate research on the potential for vegetation to release P after undergoing FTCs, and (iii) identify research gaps to be addressed in determining VBS effectiveness in cold climates. Cold-climate VBS implemented in Canada, the northern United States, and northern Europe have shown P removal efficiencies ranging from -36% to + 89%, a range that identifies the uncertainty surrounding the use of VBS in these landscapes. However, there is consensus among researchers globally that vegetation does release P after undergoing FTCs, though P concentrations from different species vary across studies. The design and management of VBS in cold climates requires careful consideration, and VBS may not always be the best management strategy to reduce P transport. Future research should be undertaken at a larger scale in natural systems and focus on VBS design and management strategies.</t>
  </si>
  <si>
    <t>[Kieta, Kristen A.] Univ Northern British Columbia, Nat Resources &amp; Environm Studies Program, 3333 Univ Way, Prince George, BC V2N 4Z9, Canada; [Owens, Philip N.] Univ Northern British Columbia, Environm Sci Program, 3333 Univ Way, Prince George, BC V2N 4Z9, Canada; [Lobb, David A.; Flaten, Don N.] Univ Manitoba, Dept Soil Sci, 13 Freedman Crescent, Winnipeg, MB R3T 2N2, Canada; [Vanrobaeys, Jason A.] Agr &amp; Agri Food Canada, 101 Route 100,Unit 100, Morden, MB R6M 1Y5, Canada</t>
  </si>
  <si>
    <t>Kieta, KA (corresponding author), Univ Northern British Columbia, Nat Resources &amp; Environm Studies Program, 3333 Univ Way, Prince George, BC V2N 4Z9, Canada.</t>
  </si>
  <si>
    <t>kieta@unbc.ca</t>
  </si>
  <si>
    <t>Owens, Philip/0000-0001-8924-7437; Kieta, Kristen/0000-0001-7065-8981</t>
  </si>
  <si>
    <t>Lake Winnipeg Basin Stewardship Fund (Environment and Climate Change Canada); Natural Sciences and Engineering Research Council of Canada</t>
  </si>
  <si>
    <t>Lake Winnipeg Basin Stewardship Fund (Environment and Climate Change Canada); Natural Sciences and Engineering Research Council of Canada(Natural Sciences and Engineering Research Council of Canada (NSERC)CGIAR)</t>
  </si>
  <si>
    <t>The authors acknowledge funding for work on buffers in agricultural landscapes in Manitoba from the Lake Winnipeg Basin Stewardship Fund (Environment and Climate Change Canada) and the Natural Sciences and Engineering Research Council of Canada. Additional thanks to Henry Wilson and Steve Sheppard for their comments on the draft manuscript.</t>
  </si>
  <si>
    <t>10.1139/er-2017-0077</t>
  </si>
  <si>
    <t>GS0HV</t>
  </si>
  <si>
    <t>Kim, BF; Santo, RE; Scatterday, AP; Fry, JP; Synk, CM; Cebron, SR; Mekonnen, MM; Hoekstra, AY; de Pee, S; Bloem, MW; Neff, RA; Nachman, KE</t>
  </si>
  <si>
    <t>Kim, Brent F.; Santo, Raychel E.; Scatterday, Allysan P.; Fry, Jillian P.; Synk, Colleen M.; Cebron, Shannon R.; Mekonnen, Mesfin M.; Hoekstra, Arjen Y.; de Pee, Saskia; Bloem, Martin W.; Neff, Roni A.; Nachman, Keeve E.</t>
  </si>
  <si>
    <t>Country-specific dietary shifts to mitigate climate and water crises</t>
  </si>
  <si>
    <t>Sustainable diet; Dietary change; Nutrition; Food systems; Greenhouse gas emissions; Water footprint</t>
  </si>
  <si>
    <t>ENVIRONMENTAL IMPACTS; DAIRY CONSUMPTION; FISH CONSUMPTION; LAND-USE; FOOD; MEAT; AQUACULTURE; FOOTPRINT; SUSTAINABILITY; STRATEGIES</t>
  </si>
  <si>
    <t>Undernutrition, obesity, climate change, and freshwater depletion share food and agricultural systems as an underlying driver. Efforts to more closely align dietary patterns with sustainability and health goals could be better informed with data covering the spectrum of countries characterized by over- and undernutrition. Here, we model the greenhouse gas (GHG) and water footprints of nine increasingly plant-forward diets, aligned with criteria for a healthy diet, specific to 140 countries. Results varied widely by country due to differences in: nutritional adjustments, baseline consumption patterns from which modeled diets were derived, import patterns, and the GHG- and water-intensities of foods by country of origin. Relative to exclusively plant-based (vegan) diets, diets comprised of plant foods with modest amounts of low-food chain animals (i.e., forage fish, bivalve mollusks, insects) had comparably small GHG and water footprints. In 95 percent of countries, diets that only included animal products for one meal per day were less GHG-intensive than lacto-ovo vegetarian diets (in which terrestrial and aquatic meats were eliminated entirely) in part due to the GHG-intensity of dairy foods. The relatively optimal choices among modeled diets otherwise varied across countries, in part due to contributions from deforestation (e.g., for feed production and grazing lands) and highly freshwater-intensive forms of aquaculture. Globally, modest plant-forward shifts (e.g., to low red meat diets) were offset by modeled increases in protein and caloric intake among undernourished populations, resulting in net increases in GHG and water footprints. These and other findings highlight the importance of trade, culture, and nutrition in diet footprint analyses. The country-specific results presented here could provide nutritionally-viable pathways for high-meat consuming countries as well as transitioning countries that might otherwise adopt the Western dietary pattern.</t>
  </si>
  <si>
    <t>[Kim, Brent F.; Santo, Raychel E.; Scatterday, Allysan P.; Fry, Jillian P.; Synk, Colleen M.; Cebron, Shannon R.; Bloem, Martin W.; Neff, Roni A.; Nachman, Keeve E.] Johns Hopkins Bloomberg Sch Publ Hlth, Johns Hopkins Ctr Livable Future, Baltimore, MD 21202 USA; [Kim, Brent F.; Santo, Raychel E.; Fry, Jillian P.; Bloem, Martin W.; Neff, Roni A.; Nachman, Keeve E.] Johns Hopkins Bloomberg Sch Publ Hlth, Dept Environm Hlth &amp; Engn, Baltimore, MD 21205 USA; [Fry, Jillian P.] Johns Hopkins Bloomberg Sch Publ Hlth, Dept Hlth Behav &amp; Soc, Baltimore, MD 21205 USA; [Fry, Jillian P.] Towson Univ, Dept Hlth Sci, Towson, MD 21252 USA; [Mekonnen, Mesfin M.] Univ Nebraska, Robert B Daugherty Water Food Global Inst, Lincoln, NE 68508 USA; [Hoekstra, Arjen Y.] Univ Twente, NL-7522 NB Enschede, Netherlands; [Hoekstra, Arjen Y.] Natl Univ Singapore, Lee Kuan Yew Sch Publ Policy, Singapore 259772, Singapore; [de Pee, Saskia] United Nations World Food Programme, I-00148 Rome, Italy; [Neff, Roni A.; Nachman, Keeve E.] Johns Hopkins Bloomberg Sch Publ Hlth, Dept Hlth Policy &amp; Management, Baltimore, MD 21205 USA; [Nachman, Keeve E.] Johns Hopkins Bloomberg Sch Publ Hlth, Risk Sci &amp; Publ Policy Inst, Baltimore, MD 21205 USA</t>
  </si>
  <si>
    <t>Neff, RA; Nachman, KE (corresponding author), Johns Hopkins Ctr Livable Future, 111 Market Pl,Suite 840, Baltimore, MD 21202 USA.</t>
  </si>
  <si>
    <t>rneff1@jhu.edu; knachman@jhu.edu</t>
  </si>
  <si>
    <t>Mekonnen, Mesfin/H-7585-2019; Hoekstra, Arjen Y./B-4980-2008</t>
  </si>
  <si>
    <t>Mekonnen, Mesfin/0000-0002-3573-9759; Hoekstra, Arjen Y./0000-0002-4769-5239; Neff, Roni/0000-0002-0010-2635; Nachman, Keeve/0000-0003-4925-4151; Kim, Brent/0000-0002-3942-0569; Santo, Raychel/0000-0002-7091-6263</t>
  </si>
  <si>
    <t>Columbus Foundation</t>
  </si>
  <si>
    <t>We thank Danielle Edwards and Emily Hu for research assistance; Rebecca Ramsing, Alana Ridge, and Marie Spiker for general guidance and discussions; Tomasz Filipczuk from the Crops, Livestock &amp; Food Statistics Team of the FAO Statistics Division for guidance on the use and interpretation of FAO data; and Ruth Burrows, Bailey Evenson, Carolyn Hricko, Shawn McKenzie, Matthew Kessler, Rebecca Ramsing, Marie Spiker, and James Yager for comments on the manuscript. This work was supported by the Columbus Foundation. The funders had no role in study design; data collection, analysis, or interpretation; preparation of the manuscript; or decision to publish.</t>
  </si>
  <si>
    <t>10.1016/j.gloenvcha.2019.05.010</t>
  </si>
  <si>
    <t>LS1BU</t>
  </si>
  <si>
    <t>Kim, H; Ducklow, HW</t>
  </si>
  <si>
    <t>Kim, Hyewon; Ducklow, Hugh W.</t>
  </si>
  <si>
    <t>A Decadal (2002-2014) Analysis for Dynamics of Heterotrophic Bacteria in an Antarctic Coastal Ecosystem: Variability and Physical and Biogeochemical Forcings</t>
  </si>
  <si>
    <t>heterotrophic bacteria; bacterial production; bacterial biomass; phytoplankton; the western Antarctic Peninsula; Palmer LTER; climate change</t>
  </si>
  <si>
    <t>DISSOLVED ORGANIC-MATTER; ICE ZONE WEST; SEA-ICE; ROSS SEA; INTERANNUAL VARIABILITY; PHYTOPLANKTON BIOMASS; CONTINENTAL-SHELF; MARINE BACTERIAL; FLOW-CYTOMETRY; BOTTOM-UP</t>
  </si>
  <si>
    <t>We investigated the dynamics of heterotrophic bacteria in the coastal western Antarctic Peninsula (WAP), using decadal (2002-2014) time series of two bacterial variables, bacterial production (BP) via H-3-leucine incorporation rates and bacterial biomass (BB) via bacterial abundance, collected at Palmer Antarctica Long Term Ecological Research (LTER) Station B (64.8 degrees S, 64.1 degrees W) over a full austral growing season (October-March). Strong seasonal and interannual variability in the degree of bacterial coupling with phytoplankton processes were observed with varying lags. On average, BP was only 4% of primary production (PP), consistent with low BP: PP ratios observed in polar waters. BP was more strongly correlated with chlorophyll (Chl), than with PP, implying that bacteria feed on dissolved organic carbon (DOC) produced from a variety of trophic levels (e.g., zooplankton sloppy feeding and excretion) as well as directly on phytoplankton-derived DOC. The degree of bottom-up control on bacterial abundance was moderate and relatively consistent across entire growing seasons, suggesting that bacteria in the coastal WAP are under consistent DOC limitation. Temperature also influenced BP rates, though its effect was weaker than DOC. We established generalized linear models (GLMs) for monthly composites of BP and BB via stepwise regression to explore a set of physical and biogeochemical predictors. Physically, high BP and large BB were shaped by a stratified water-column, similar to forcing mechanisms favoring phytoplankton blooms, but high sea surface temperature (SST) also significantly promoted bacterial processes. High BP and large BB were influenced by high PP and bulk DOC concentrations. Based on these findings, we suggest an increasingly important role of marine heterotrophic bacteria in the coastal WAP food-web as climate change introduces a more favorable environmental setting for promoting BP, with increased DOC from retreating glaciers, a more stabilized upper water-column from ice-melt, and a baseline shift of water temperature due to more frequent delivery of warming Upper Circumpolar Deep Water (UCDW) onto the WAP shelf.</t>
  </si>
  <si>
    <t>[Kim, Hyewon; Ducklow, Hugh W.] Columbia Univ, Dept Earth &amp; Environm Sci, New York, NY 10027 USA; [Kim, Hyewon; Ducklow, Hugh W.] Columbia Univ, Lamont Doherty Earth Observ, Div Biol &amp; Paleo Environm, New York, NY 10027 USA</t>
  </si>
  <si>
    <t>Kim, H (corresponding author), Columbia Univ, Dept Earth &amp; Environm Sci, New York, NY 10027 USA.;Kim, H (corresponding author), Columbia Univ, Lamont Doherty Earth Observ, Div Biol &amp; Paleo Environm, New York, NY 10027 USA.</t>
  </si>
  <si>
    <t>hyewon@ldeo.columbia.edu</t>
  </si>
  <si>
    <t>Kim, Hyewon Heather/M-8039-2017</t>
  </si>
  <si>
    <t>Kim, Hyewon Heather/0000-0002-1280-3340</t>
  </si>
  <si>
    <t>U.S. National Science Foundation [OPP 0217282, OPP 0823101, GEO-PLR 1440435]; Department of Earth and Environmental Sciences at Columbia University; NASA ROSES award [NNX14AL86G]</t>
  </si>
  <si>
    <t>U.S. National Science Foundation(National Science Foundation (NSF)); Department of Earth and Environmental Sciences at Columbia University; NASA ROSES award</t>
  </si>
  <si>
    <t>Palmer LTER program was supported by U.S. National Science Foundation awards OPP 0217282, OPP 0823101, and GEO-PLR 1440435. HK was supported in part by the Department of Earth and Environmental Sciences at Columbia University, and by a subcontract to Lamont-Doherty Earth Observatory from NASA ROSES award NNX14AL86G to Scott Doney (Woods Hole Oceanographic Institution).</t>
  </si>
  <si>
    <t>10.3389/fmars.2016.00214</t>
  </si>
  <si>
    <t>VH8XL</t>
  </si>
  <si>
    <t>Kim, H; Hoyer, AS; Jakobsen, R; Thorling, L; Aamand, J; Maurya, PK; Christiansen, AV; Hansen, B</t>
  </si>
  <si>
    <t>Kim, Hyojin; Hoyer, Anne-Sophie; Jakobsen, Rasmus; Thorling, Laerke; Aamand, Jens; Maurya, Pradip Kumar; Christiansen, Anders Vest; Hansen, Birgitte</t>
  </si>
  <si>
    <t>3D characterization of the subsurface redox architecture in complex geological settings</t>
  </si>
  <si>
    <t>Redox architecture; Hydrogeology; Glacial landscape; Nitrate transport and fate; Targeted N regulations</t>
  </si>
  <si>
    <t>LAND-USE; NITRATE; GROUNDWATER; AQUIFER; DENITRIFICATION; CATCHMENT; DISCHARGE; REDUCTION; BASEFLOW; RECHARGE</t>
  </si>
  <si>
    <t>Nitrogen (N) leaching caused by agricultural activities is one of the major threats to the aquatic ecosystems and public health. Moving from the agricultural soils through the subsurface and reemerging to the surface water, N undergoes various biogeochemical reactions along pathways in the subsurface, which occur heterogeneously in space and time. Thus to improve our understanding on the fate and distribution of N in the aquatic environment, detailed knowledge about the subsurface hydrogeological and biogeochemical conditions, especially the redox conditions, are essential. In this study, 3D information of the redox conditions termed the redox architecture was investigated in two Danish catchments with intensive agriculture underlain by glacial deposits. Towed transient electromagnetic (tTEM) resistivity was interpreted which reveals the subsurface geological structures at a few hectare scale. These geophysical data were integrated with sediment and water chemistry for the redox architecture interpretations. The top soils of both catchments are characterized as clay-till, but the tTEM showed that the subsurface hydrogeological structures are distinctively different. We identified three types of redox architectures in the studied catchments: 1) a planar redox architecture with a single redox interface; 2) a geological-window redox architecture with local complexity; and 3) a gladotectonic-thrusted redox architecture with high complexity. The baseflow N load at the catchment outlets reflect the contributions of N via oxic pathways through the complex redox architectures of the subsurface. We conclude that in some landscapes, the redox architecture cannot be simplified as a single interface that roughly follows the terrain; hence, thorough investigations of the structural heterogeneity of the local redox architectures will be necessary to improve simulations of N evolution along pathways and quantifications of N attenuation under various mitigation scenarios. (C) 2019 Elsevier B.V. All rights reserved.</t>
  </si>
  <si>
    <t>[Kim, Hyojin; Hoyer, Anne-Sophie; Thorling, Laerke; Hansen, Birgitte] Geol Survey Denmark &amp; Greenland GEUS, Dept Quaternary &amp; Groundwater Mapping, CF Mollers Alle 8,Bldg 1110, DK-8000 Aarhus C, Denmark; [Jakobsen, Rasmus; Aamand, Jens] Geol Survey Denmark &amp; Greenland GEUS, Dept Geochem, Oster Voldgade 10, DK-1350 Copenhagen K, Denmark; [Maurya, Pradip Kumar; Christiansen, Anders Vest] Aarhus Univ, Dept Geosci, HydroGeophys Grp, Aarhus, Denmark</t>
  </si>
  <si>
    <t>Kim, H (corresponding author), Geol Survey Denmark &amp; Greenland GEUS, Dept Quaternary &amp; Groundwater Mapping, CF Mollers Alle 8,Bldg 1110, DK-8000 Aarhus C, Denmark.</t>
  </si>
  <si>
    <t>hyojin820.kim@gmail.com</t>
  </si>
  <si>
    <t>Jakobsen, Rasmus/D-7585-2013; Hansen, Birgitte/F-4883-2010; Thorling, Lærke/B-2604-2012; Christiansen, Anders Vest/H-3966-2012; Høyer, Anne-Sophie/G-6323-2014</t>
  </si>
  <si>
    <t>Jakobsen, Rasmus/0000-0003-1882-2961; Hansen, Birgitte/0000-0003-2318-145X; Christiansen, Anders Vest/0000-0001-5829-2913; Høyer, Anne-Sophie/0000-0002-9105-5554; Aamand, Jens/0000-0002-4641-639X; Kim, Hyojin/0000-0002-3796-3172</t>
  </si>
  <si>
    <t>Innovation Fund Denmark for Open landscape nitrate retention mapping [6450-00006B]</t>
  </si>
  <si>
    <t>Innovation Fund Denmark for Open landscape nitrate retention mapping</t>
  </si>
  <si>
    <t>We would like to thank three anonymous reviewers for the constructive comments. This project is funded by Innovation Fund Denmark for Open landscape nitrate retention mapping (File Number: 6450-00006B).</t>
  </si>
  <si>
    <t>10.1016/j.scitotenv.2019.133583</t>
  </si>
  <si>
    <t>JD0VN</t>
  </si>
  <si>
    <t>Kim, KH; Kabir, E; Jahan, SA</t>
  </si>
  <si>
    <t>Kim, Ki-Hyun; Kabir, Ehsanul; Jahan, Shamin Ara</t>
  </si>
  <si>
    <t>A Review of the Consequences of Global Climate Change on Human Health</t>
  </si>
  <si>
    <t>JOURNAL OF ENVIRONMENTAL SCIENCE AND HEALTH PART C-ENVIRONMENTAL CARCINOGENESIS &amp; ECOTOXICOLOGY REVIEWS</t>
  </si>
  <si>
    <t>climate change; health impacts; air quality; infectious; non-infectious disease</t>
  </si>
  <si>
    <t>2003 HEAT-WAVE; AIR-POLLUTION; CARDIOVASCULAR-DISEASES; DIARRHEAL DISEASE; IMPACTS; MORTALITY; TEMPERATURE; CHOLERA; VECTOR; OZONE</t>
  </si>
  <si>
    <t>The impact of climate change has been significant enough to endanger human health both directly and indirectly via heat stress, degraded air quality, rising sea levels, food and water security, extreme weather events (e. g., floods, droughts, earthquakes, volcano eruptions, tsunamis, hurricanes, etc.), vulnerable shelter, and population migration. The deterioration of environmental conditions may facilitate the transmission of diarrhea, vector-borne and infectious diseases, cardiovascular and respiratory illnesses, malnutrition, etc. Indirect effects of climate change such as mental health problems due to stress, loss of homes, economic instability, and forced migration are also unignorably important. Children, the elderly, and communities living in poverty are among the most vulnerable of the harmful effects due to climate change. In this article, we have reviewed the scientific evidence for the human health impact of climate change and analyzed the various diseases in association with changes in the atmospheric environment and climate conditions.</t>
  </si>
  <si>
    <t>[Kim, Ki-Hyun] Hanyang Univ, Dept Civil &amp; Environm Engn, Seoul 133791, South Korea; [Kabir, Ehsanul] Bangladesh Agr Univ, Dept Farm Power &amp; Machinery, Mymensingh, Bangladesh; [Jahan, Shamin Ara] BRAC Clin, Mymensingh, Bangladesh</t>
  </si>
  <si>
    <t>Kim, Ki-Hyun/I-8499-2018</t>
  </si>
  <si>
    <t>Kim, Ki-Hyun/0000-0003-0487-4242</t>
  </si>
  <si>
    <t>National Research Foundation of Korea (NRF) - Ministry of Education, Science and Technology (MEST) [2009-0093848]</t>
  </si>
  <si>
    <t>National Research Foundation of Korea (NRF) - Ministry of Education, Science and Technology (MEST)(Ministry of Education, Science &amp; Technology (MoST), Republic of KoreaNational Research Foundation of Korea)</t>
  </si>
  <si>
    <t>This study was supported by a grant from the National Research Foundation of Korea (NRF) funded by the Ministry of Education, Science and Technology (MEST) (No. 2009-0093848).</t>
  </si>
  <si>
    <t>1059-0501</t>
  </si>
  <si>
    <t>1532-4095</t>
  </si>
  <si>
    <t>J ENVIRON SCI HEAL C</t>
  </si>
  <si>
    <t>J. Environ. Sci. Health Pt. C-Environ. Carcinog. Ecotoxicol. Rev.</t>
  </si>
  <si>
    <t>10.1080/10590501.2014.941279</t>
  </si>
  <si>
    <t>Oncology; Environmental Sciences; Toxicology</t>
  </si>
  <si>
    <t>Oncology; Environmental Sciences &amp; Ecology; Toxicology</t>
  </si>
  <si>
    <t>AP8FS</t>
  </si>
  <si>
    <t>Kim, T; Lee, D; Shin, J; Kim, Y; Cha, Y</t>
  </si>
  <si>
    <t>Kim, TaeHo; Lee, DoYeon; Shin, Jihoon; Kim, YoungWoo; Cha, YoonKyung</t>
  </si>
  <si>
    <t>Learning hierarchical Bayesian networks to assess the interaction effects of controlling factors on spatiotemporal patterns of fecal pollution in streams</t>
  </si>
  <si>
    <t>Fecal indicator bacteria; Fecal coliforms; Hierarchical Bayesian network; Structural equation modeling; Load duration curve; Land cover</t>
  </si>
  <si>
    <t>MIXED LAND-USE; WATER-QUALITY; ESCHERICHIA-COLI; INDICATOR BACTERIA; SOURCE TRACKING; MICROBIAL POLLUTION; NONPOINT SOURCES; DRINKING-WATER; CLIMATE-CHANGE; RIVER</t>
  </si>
  <si>
    <t>The dynamics of fecal indicator bacteria, such as fecal coliforms (FC) in streams, are influenced by the interactions of a myriad of factors. To predict complex spatiotemporal patterns of FC in streams and assess the relative importance of numerous controlling factors, the adoption of a hierarchical Bayesian network (HBN) was proposed in this study. By introducing latent variables correlated to the observed variables into a Bayesian network, the HBN can represent causal relationships among a large set of variables with a multilevel hierarchy. The study area encompasses 215 sites across the watersheds of the four major rivers in South Korea. The monitoring data collected during the 2012-2019 period included 32 input variables pertaining to meteorology, geography, soil characteristics, land cover, urbanization index, livestock density, and point sources. As model endpoints, the exceedance probability of the FC standard concentration as well as two pollution characteristics (i.e., pollution degree and type), derived from FC load duration curves were used. The probability of exceeding an FC threshold value (200 CFU/100 mL) showed spatiotemporal variations, whereas pollution degree and type showed spatial variations that represent long-term severity and relative dominance of nonpoint and point source fecal pollution, respectively. The conceptual model was validated using structural equation modeling to develop the HBN. The results demonstrate that the HBN effectively simplified the model structure, while showing strong model performance (AUC = 0.81, accuracy = 0.74). The results of the sensitivity analysis indicate that land cover is the most important factor in predicting the probability of exceedance and pollution degree, whereas the urbanization index explains most of the variability in pollution type. Furthermore, the results of the scenario analysis suggest that the HBN provides an interpretable framework in which the interaction of controlling factors has causal relationships at different levels that can be identified and visualized.</t>
  </si>
  <si>
    <t>[Kim, TaeHo; Lee, DoYeon; Shin, Jihoon; Kim, YoungWoo; Cha, YoonKyung] Univ Seoul, Sch Environm Engn, 163 Seoulsiripdae Ro, Seoul 02504, South Korea</t>
  </si>
  <si>
    <t>Cha, Y (corresponding author), Univ Seoul, Sch Environm Engn, 163 Seoulsiripdae Ro, Seoul 02504, South Korea.</t>
  </si>
  <si>
    <t>ykcha@uos.ac.kr</t>
  </si>
  <si>
    <t>National Research Foundation of Korea (NRF) - Korea government (MSIT) [2020R1A2C1009961]</t>
  </si>
  <si>
    <t>National Research Foundation of Korea (NRF) - Korea government (MSIT)(National Research Foundation of Korea)</t>
  </si>
  <si>
    <t>This research was supported by the National Research Foundation of Korea (NRF) grant funded by the Korea government (MSIT) (No. 2020R1A2C1009961) .</t>
  </si>
  <si>
    <t>10.1016/j.scitotenv.2021.152520</t>
  </si>
  <si>
    <t>YD2KT</t>
  </si>
  <si>
    <t>King, J; Brown, C; Sabet, H</t>
  </si>
  <si>
    <t>A scenario-based holistic approach to environmental flow assessments for rivers</t>
  </si>
  <si>
    <t>Joint Meeting on Environmental Flows for River Systems/4th International Ecohydraulics Symposium</t>
  </si>
  <si>
    <t>MAR, 2002</t>
  </si>
  <si>
    <t>CAPE TOWN, SOUTH AFRICA</t>
  </si>
  <si>
    <t>environmental flows; holistic methodology; biophysical module; socio-economic module; subsistence use; scenario building</t>
  </si>
  <si>
    <t>Sustainable use of river ecosystems requires that they be managed holistically. This paper describes an holistic methodology, DRIFT (Downstream Response to Imposed Flow Transformation), for advising on environmental flows for rivers targetted for water-management activities. DRIFT's basic philosophy is that all major abiotic and biotic components constitute the ecosystem to be managed; and within that, the full spectrum of flows, and their temporal and spatial variability, constitute the flows to be managed. The methodology employs experienced scientists from the following biophysical disciplines: hydrology, hydraulics, fluvial geomorphology, sedimentology, chemistry, botany and zoology. Where there are subsistence users of the river, the following socio-economic disciplines are also employed: sociology, anthropology, water supply, public health, livestock health and resource economics. DRIFT is a structured process for combining data and knowledge from all the disciplines to produce flow-related scenarios for water managers to consider. It consists of four modules. In the first, or biophysical module, the river ecosystem is described and predictive capacity developed on how it would change with flow changes. In the second, or socio-economic module, links are described between riparian people who are subsistence users of river resources, the resources they use, and their health. The objective is to develop predictive capacity of how river changes would impact their lives. In the third module, scenarios are built of potential future flows and the impacts of these on the river and the riparian people. The fourth, or economic module, lists compensation and mitigation costs. DRIFT should run in parallel with two other exercises which are external to it: a macro-economic assessment of the wider implications of each scenario, and a Public Participation Process whereby people other than subsistence users can indicate the level of acceptability of each scenario. DRIFT has been developed in a semi-arid, developing region, where water-supply problems are pressing, and uncertainties about river-linked ecological and social processes high. The use of DRIFT in this context is discussed. Copyright (C) 2003 John Wiley Sons, Ltd.</t>
  </si>
  <si>
    <t>Univ Cape Town, So Waters Ecol Res &amp; Consulting, ZA-7701 Rondebosch, South Africa; SMEC Int, Maseru 100, Lesotho</t>
  </si>
  <si>
    <t>King, J (corresponding author), Univ Cape Town, So Waters Ecol Res &amp; Consulting, ZA-7701 Rondebosch, South Africa.</t>
  </si>
  <si>
    <t>Quinn, Patrick/B-5489-2010</t>
  </si>
  <si>
    <t>JOHN WILEY &amp; SONS LTD</t>
  </si>
  <si>
    <t>CHICHESTER</t>
  </si>
  <si>
    <t>THE ATRIUM, SOUTHERN GATE, CHICHESTER PO19 8SQ, W SUSSEX, ENGLAND</t>
  </si>
  <si>
    <t>SEP-DEC</t>
  </si>
  <si>
    <t>10.1002/rra.709</t>
  </si>
  <si>
    <t>736MJ</t>
  </si>
  <si>
    <t>Kirk, JL; Lehnherr, I; Andersson, M; Braune, BM; Chan, L; Dastoor, AP; Durnford, D; Gleason, AL; Loseto, LL; Steffen, A; St Louis, VL</t>
  </si>
  <si>
    <t>Kirk, Jane L.; Lehnherr, Igor; Andersson, Maria; Braune, Birgit M.; Chan, Laurie; Dastoor, Ashu P.; Durnford, Dorothy; Gleason, Amber L.; Loseto, Lisa L.; Steffen, Alexandra; St Louis, Vincent L.</t>
  </si>
  <si>
    <t>Mercury in Arctic marine ecosystems: Sources, pathways and exposure</t>
  </si>
  <si>
    <t>Mercury; Arctic; Marine; Methylmercury; Bioaccumulation; Human exposure</t>
  </si>
  <si>
    <t>PERSISTENT ORGANIC POLLUTANTS; GASEOUS ELEMENTAL MERCURY; SIGNIFICANT NATURAL SOURCE; HUMAN HEALTH IMPLICATIONS; ATMOSPHERIC HEAVY-METALS; BEARS URSUS-MARITIMUS; SEALS PHOCA-HISPIDA; TEMPORAL TRENDS; ENVIRONMENTAL CONTAMINANTS; METHYLATED MERCURY</t>
  </si>
  <si>
    <t>Mercury in the Arctic is an important environmental and human health issue. The reliance of Northern Peoples on traditional foods, such as marine mammals, for subsistence means that they are particularly at risk from mercury exposure. The cycling of mercury in Arctic marine systems is reviewed here, with emphasis placed on the key sources, pathways and processes which regulate mercury levels in marine food webs and ultimately the exposure of human populations to this contaminant. While many knowledge gaps exist limiting our ability to make strong conclusions, it appears that the long-range transport of mercury from Asian emissions is an important source of atmospheric Hg to the Arctic and that mercury methylation resulting in monomethylmercury production (an organic form of mercury which is both toxic and bioaccumulated) in Arctic marine waters is the principal source of mercury incorporated into food webs. Mercury concentrations in biological organisms have increased since the onset of the industrial age and are controlled by a combination of abiotic factors (e.g., monomethylmercury supply), food web dynamics and structure, and animal behavior (e.g., habitat selection and feeding behavior). Finally, although some Northern Peoples have high mercury concentrations of mercury in their blood and hair, harvesting and consuming traditional foods have many nutritional, social, cultural and physical health benefits which must be considered in risk management and communication. (C) 2012 Elsevier Inc. All rights reserved.</t>
  </si>
  <si>
    <t>[Kirk, Jane L.; Gleason, Amber L.] Environm Canada, Aquat Contaminants Res Div, Burlington, ON L7R 4A6, Canada; [Lehnherr, Igor] Univ Waterloo, Waterloo, ON N2L 3G1, Canada; [Andersson, Maria] Univ Gothenburg, Dept Chem, Gothenburg, Sweden; [Braune, Birgit M.] Carleton Univ, Natl Wildlife Res Ctr, Environm Canada, Ottawa, ON K1A 0H3, Canada; [Chan, Laurie] Univ Ottawa, Dept Biol, Ottawa, ON K1N 6N5, Canada; [Dastoor, Ashu P.] Environm Canada, Air Qual Res Div, Dorval, PQ H9P 1J3, Canada; [Loseto, Lisa L.] Fisheries &amp; Oceans Canada, Inst Freshwater, Winnipeg, MB R3T 2N6, Canada; [Steffen, Alexandra] Environm Canada, Air Qual Res Div, Toronto, ON M3H 5T4, Canada; [St Louis, Vincent L.] Univ Alberta, Edmonton, AB T6G 2E9, Canada</t>
  </si>
  <si>
    <t>Kirk, JL (corresponding author), Environm Canada, Aquat Contaminants Res Div, 867 Lakeshore Dr, Burlington, ON L7R 4A6, Canada.</t>
  </si>
  <si>
    <t>Jane.Kirk@ec.gc.ca</t>
  </si>
  <si>
    <t>St. Louis, Vincent L/G-6842-2011; Chan, Laurie HM/C-4055-2014; Loseto, Lisa/AAL-6661-2020; Lehnherr, Igor/D-5707-2012</t>
  </si>
  <si>
    <t>Lehnherr, Igor/0000-0002-4618-7128; Chan, Laurie/0000-0003-4351-7483; Dastoor, Ashu/0000-0002-3312-7484; Loseto, Lisa/0000-0003-1457-821X</t>
  </si>
  <si>
    <t>NATIONAL INSTITUTE OF ENVIRONMENTAL HEALTH SCIENCES [R01ES021950, P42ES007373] Funding Source: NIH RePORTER; NIEHS NIH HHS [P42 ES007373, R01 ES021950] Funding Source: Medline</t>
  </si>
  <si>
    <t>NATIONAL INSTITUTE OF ENVIRONMENTAL HEALTH SCIENCES(United States Department of Health &amp; Human ServicesNational Institutes of Health (NIH) - USANIH National Institute of Environmental Health Sciences (NIEHS)); NIEHS NIH HHS(United States Department of Health &amp; Human ServicesNational Institutes of Health (NIH) - USANIH National Institute of Environmental Health Sciences (NIEHS))</t>
  </si>
  <si>
    <t>10.1016/j.envres.2012.08.012</t>
  </si>
  <si>
    <t>054NV</t>
  </si>
  <si>
    <t>Kismelyeva, S; Khalikhan, R; Torezhan, A; Kumisbek, A; Akimzhanova, Z; Karaca, F; Guney, M</t>
  </si>
  <si>
    <t>Kismelyeva, Symbat; Khalikhan, Rustem; Torezhan, Aisulu; Kumisbek, Aiganym; Akimzhanova, Zhanel; Karaca, Ferhat; Guney, Mert</t>
  </si>
  <si>
    <t>Potential Human Exposure to Mercury (Hg) in a Chlor-Alkali Plant Impacted Zone: Risk Characterization Using Updated Site Assessment Data</t>
  </si>
  <si>
    <t>exposure assessment; heavy metals; Kazakhstan; Pavlodar; risk assessment; sediment contamination; site characterization; soil pollution; water pollution</t>
  </si>
  <si>
    <t>POLLUTION; SEDIMENT; VICINITY; CONTAMINATION; EMISSIONS; CHILDREN; METALS; DUSTS; WATER; RIVER</t>
  </si>
  <si>
    <t>Industrial activities have resulted in severe environmental contamination that may expose rural and urban populations to unacceptable health risks. For example, chlor-alkali plants (CAPs) have historically contributed mercury (Hg) contamination in different environmental compartments. One such site (a burden from the Soviet Union) is located in an industrial complex in Pavlodar, Kazakhstan. Earlier studies showed the CAP operating in the second half of the twentieth century caused elevated Hg levels in soil, water, air, and biota. However, follow-up studies with thorough risk characterization are missing. The present study aims to provide a detailed risk characterization based on the data from a recent site assessment around the former CAP. rThe Sigma HI (hazard index) ranged from 9.30 x 10(-4) to 0.125 (deterministic method) and from 5.19 x 10(-4) to 2.54 x 10(-2) (probabilistic method). The results indicate acceptable excess human health risks from exposure to Hg contamination in the region, i.e., exposure to other Hg sources not considered. Air inhalation and soil ingestion pathways contributed to the highest Sigma HI values (up to 99.9% and 92.0%, respectively). The residential exposure scenario (among four) presented the greatest human health risks, with Sigma HI values ranging from 1.23 x 10(-2) to 0.125. Although the local urban and rural population is exposed to acceptable risks coming from exposure to Hg-contaminated environmental media, an assessment of contamination directly on the former CAP site on the industrial complex could not be performed due to access prohibition. Furthermore, the risks from ingesting contaminated fish were not covered as methyl-Hg was not targeted. An additional assessment may be needed for the scenarios of exposure of workers on the industrial complex and of the local population consuming fish from contaminated Lake Balkyldak. Studies on the fate and transport of Hg in the contaminated ecosystem are also recommended considering Hg methylation and subsequent bioaccumulation in the food chain.</t>
  </si>
  <si>
    <t>[Kismelyeva, Symbat] Univ Ghent, Fac Bioingenieurswetenschappen, Environm Sci &amp; Technol, Coupure Links 653, B-9000 Ghent, Belgium; [Khalikhan, Rustem; Torezhan, Aisulu; Karaca, Ferhat; Guney, Mert] Nazarbayev Univ, Environm &amp; Resource Efficiency Cluster EREC, Sch Engn &amp; Digital Sci, Dept Civil &amp; Environm Engn, Kabanbay Batyr Ave 53, Nur Sultan 010000, Kazakhstan; [Kumisbek, Aiganym] Univ Debrecen, Fac Engn, Otemeto St 2-4, H-4028 Debrecen, Hungary; [Akimzhanova, Zhanel] Ecole Polytech Paris, Environm Engn &amp; Sustainabil Management, Route Saclay, F-91128 Palaiseau, France</t>
  </si>
  <si>
    <t>Guney, M (corresponding author), Nazarbayev Univ, Environm &amp; Resource Efficiency Cluster EREC, Sch Engn &amp; Digital Sci, Dept Civil &amp; Environm Engn, Kabanbay Batyr Ave 53, Nur Sultan 010000, Kazakhstan.</t>
  </si>
  <si>
    <t>symbat.kismelyeva@ugent.be; rustem.khalikhan@nu.edu.kz; aisulu.torezhan@nu.edu.kz; aiganymkumisbek@gmail.com; zhanel.akimzhanova@polytechnique.edu; ferhat.karaca@nu.edu.kz; mert.guney@nu.edu.kz</t>
  </si>
  <si>
    <t>Kumisbek, Aiganym/AFY-8975-2022</t>
  </si>
  <si>
    <t>Kumisbek, Aiganym/0000-0003-4986-0522; Guney, Mert/0000-0003-4583-2671; Karaca, Ferhat/0000-0002-9604-9348; Akimzhanova, Zhanel/0000-0003-3867-4839</t>
  </si>
  <si>
    <t>Nazarbayev University Faculty Development Competitive Research Grant Program (FDCRGP) [090118FD5319]; Nazarbayev University Social Policy Grant (SPG) Program</t>
  </si>
  <si>
    <t>Nazarbayev University Faculty Development Competitive Research Grant Program (FDCRGP); Nazarbayev University Social Policy Grant (SPG) Program</t>
  </si>
  <si>
    <t>FundingThe present research was supported by Nazarbayev University Faculty Development Competitive Research Grant Program (FDCRGP) (funder project reference: 090118FD5319). The article processing charge was funded by Nazarbayev University Social Policy Grant (SPG) Program.</t>
  </si>
  <si>
    <t>10.3390/su132413816</t>
  </si>
  <si>
    <t>YG4CM</t>
  </si>
  <si>
    <t>Kjellstrom, T; Mercado, S</t>
  </si>
  <si>
    <t>Kjellstrom, Tord; Mercado, Susan</t>
  </si>
  <si>
    <t>Towards action on social determinants for health equity in urban settings</t>
  </si>
  <si>
    <t>ENVIRONMENT AND URBANIZATION</t>
  </si>
  <si>
    <t>climate; disease control; economics; environment; equity; food; governance; health services; housing; slums; social determinants; urban health; urbanization</t>
  </si>
  <si>
    <t>VIOLENCE; VULNERABILITY; INSECURITY; COMMUNITY; DISEASES; WOMEN; CITY</t>
  </si>
  <si>
    <t>More than half of the global population now live in urban settings. Urbanization can and should be beneficial for health. In general, nations with high life expectancies and low infant mortality rates are those where city governments address the key social determinants of health. Better housing and living conditions, access to safe water and good sanitation, efficient waste management systems, safer working environments and neighbourhoods, food security and access to services such as education, health, welfare, public transportation and child care are examples of social determinants of health that can be addressed through good urban governance. Failure of governance in today's cities has resulted in the growth of informal settlements and slums that constitute unhealthy living and working environments for one billion people. A credible health agenda is one that benefits all people in cities, especially the urban poor who live in informal settlements. International agreements calling for urgent action to reduce poverty, such as the Millennium Development Goals, can only be met through national strategies that include both urban and rural commitments and involve local governments and the poor themselves. Health inequalities in urban areas need to be addressed in countries at all income levels. Urban development and town planning are key to creating supportive social and physical environments for health and health equity. Achieving healthy urbanization in all countries is a shared global responsibility. Eliminating deprived urban living conditions will require resources - aid, loans, private investments - from more affluent countries in the order of US$ 200 billion per year, no more than 20 per cent of the annual increase in GDP in high-income countries. Creating global political support for a sustained and well-funded effort for social, economic and health equity is one of the greatest challenges of this generation.</t>
  </si>
  <si>
    <t>[Kjellstrom, Tord] Natl Inst Publ Hlth, Ostersund, Sweden; [Kjellstrom, Tord] Australian Natl Univ, Canberra, ACT, Australia; [Kjellstrom, Tord] Hlth &amp; Environm Int Trust, Nelson, New Zealand; [Mercado, Susan] WHO WPRO, Tobacco Free Initiat, Geneva, Switzerland; [Mercado, Susan] WHO, Ctr Hlth Dev, Kobe, Hyogo, Japan; [Mercado, Susan] WHO, Knowledge Network Urban Settings, Geneva, Switzerland</t>
  </si>
  <si>
    <t>Kjellstrom, T (corresponding author), Natl Inst Publ Hlth, Ostersund, Sweden.</t>
  </si>
  <si>
    <t>kjellstromt@yahoo.com</t>
  </si>
  <si>
    <t>0956-2478</t>
  </si>
  <si>
    <t>1746-0301</t>
  </si>
  <si>
    <t>ENVIRON URBAN</t>
  </si>
  <si>
    <t>Environ. Urban.</t>
  </si>
  <si>
    <t>10.1177/0956247808096128</t>
  </si>
  <si>
    <t>Environmental Studies; Urban Studies</t>
  </si>
  <si>
    <t>Environmental Sciences &amp; Ecology; Urban Studies</t>
  </si>
  <si>
    <t>364WK</t>
  </si>
  <si>
    <t>Klages, S; Heidecke, C; Osterburg, B</t>
  </si>
  <si>
    <t>Klages, Susanne; Heidecke, Claudia; Osterburg, Bernhard</t>
  </si>
  <si>
    <t>The Impact of Agricultural Production and Policy on Water Quality during the Dry Year 2018, a Case Study from Germany</t>
  </si>
  <si>
    <t>climate change; nitrogen budget; nitrogen balance; water quality; land management; extreme weather events</t>
  </si>
  <si>
    <t>COVER CROPS; NITROGEN BUDGETS; WINTER-WHEAT; BALANCES; INDICATOR; DROUGHT; UNCERTAINTIES; METAANALYSIS; MANAGEMENT; SYSTEMS</t>
  </si>
  <si>
    <t>The hot summer of 2018 posed many challenges with regard to water shortages and yield losses, especially for agricultural production. These agricultural impacts might further pose consequent threats for the environment. In this paper, we deduce the impact of droughts on agricultural land management and on water quality owing to nitrate pollution. Using national statistics, we calculate a Germany-wide soil surface nitrogen budget for 2018 and deduce the additional N surplus owing to the dry weather conditions. Using a model farm approach, we compare fertilization practices and legal restrictions for arable and pig breeding farms. The results show that, nationwide, at least 464 kt of nitrogen were not transferred to plant biomass in 2018, which equals an additional average nitrogen surplus of 30 kg/ha. The surplus would even have amounted to 43 kg/ha, if farmers had continued their fertilization practice from preceding years, but German farmers applied 161 kt less nitrogen in 2018 than in the year before, presumably as a result of the new implications of the Nitrates Directive, and, especially on grassland, owing to the drought. As nitrogen surplus is regarded as an agri-drinking water indicator (ADWI), an increase of the surplus entails water pollution with nitrates. The examples of the model farms show that fertilization regimes with high shares of organic fertilizers produce higher nitrogen surpluses. Owing to the elevated concentrations on residual nitrogen in soils, the fertilization needs of crops in spring 2019 were less pronounced than in preceding years. Thus, the quantity of the continuously produced manure in livestock farms puts additional pressure on existing storage capacities. This may particularly be the case in the hot-spot regions of animal breeding in the north-west of Germany, where manure production, biogas plants, and manure imports are accumulating. The paper concludes that water shortages under climate change not only impact agricultural production and yields, but also place further challenges and threats to nutrient management and the environment. The paper discusses preventive and emergency management options for agriculture to support farmers in extremely dry and hot conditions.</t>
  </si>
  <si>
    <t>[Klages, Susanne; Heidecke, Claudia; Osterburg, Bernhard] Johann Heinrich von Thunen Inst, Coordinat Unit Climate, Bundesallee 49, D-38116 Braunschweig, Germany</t>
  </si>
  <si>
    <t>Klages, S (corresponding author), Johann Heinrich von Thunen Inst, Coordinat Unit Climate, Bundesallee 49, D-38116 Braunschweig, Germany.</t>
  </si>
  <si>
    <t>susanne.klages@thuenen.de; claudia.heidecke@thuenen.de; bernhard.osterburg@thuenen.de</t>
  </si>
  <si>
    <t>10.3390/w12061519</t>
  </si>
  <si>
    <t>MR3OJ</t>
  </si>
  <si>
    <t>Klatt, S; Kraus, D; Kraft, P; Breuer, L; Wlotzka, M; Heuveline, V; Haas, E; Kiese, R; Butterbach-Bahl, K</t>
  </si>
  <si>
    <t>Klatt, S.; Kraus, D.; Kraft, P.; Breuer, L.; Wlotzka, M.; Heuveline, V.; Haas, E.; Kiese, R.; Butterbach-Bahl, K.</t>
  </si>
  <si>
    <t>Exploring impacts of vegetated buffer strips on nitrogen cycling using a spatially explicit hydro-biogeochemical modeling approach</t>
  </si>
  <si>
    <t>Buffer strip; Nitrate retention; Riparian zone; CMF; LandscapeDNDC; Model coupling</t>
  </si>
  <si>
    <t>DIFFUSE POLLUTION; NITRATE REMOVAL; LAND-USE; WATER-POLLUTION; N2O EMISSIONS; RIPARIAN ZONE; CATCHMENT; STREAM; SOIL; DENITRIFICATION</t>
  </si>
  <si>
    <t>Agriculture has been recognized as a major anthropogenic source of surplus loads of nitrogen in the environment. Losses of nitrate via subsurface pathways are severely threatening groundwater and surface waters. This study explored the capability of a coupled hydro-biogeochemical spatially explicit model, simulating nitrogen cycling in agricultural soils and the associated fate of excess nitrate subjected to vertical and lateral displacement towards water bodies. Different vegetated buffer strips (VBS) were tested for their nitrate retention capability and impacts on N2O and N-2 emissions. The effectiveness of a VBS to remove nitrate by denitrification strongly depends on soil characteristics and hydrological flow paths. Simulated N2 emissions from VBS with high soil moisture were up to twenty-fold compared to VBS where groundwater levels were low. Simulated sneamwater nitrate concentrations without VBS were 3.7 mg NO3(-) 1(-1) and showed a decrease to 0.1 mg NO3- 1(-1) for a 20 m VBS. (C) 2017 Elsevier Ltd. All rights reserved.</t>
  </si>
  <si>
    <t>[Klatt, S.; Kraus, D.; Haas, E.; Kiese, R.; Butterbach-Bahl, K.] Karlsruhe Inst Technol, Inst Meteorol &amp; Climate Res IMK IFU, Kreuzeckbahnstr 19, Garmisch Partenkirchen, Germany; [Kraft, P.; Breuer, L.] Justus Liebig Univ Giessen, Inst Landscape Ecol &amp; Resources Management ILR, Heinrich Buff Ring 26, D-35392 Giessen, Germany; [Butterbach-Bahl, K.] ILRI, 30709 Naivasha Rd, Nairobi, Kenya; [Wlotzka, M.; Heuveline, V.] Heidelberg Univ, Interdisciplinary Ctr Sci Comp IWR, Speyerer Str 6, D-69115 Heidelberg, Germany</t>
  </si>
  <si>
    <t>Haas, E (corresponding author), Karlsruhe Inst Technol, Inst Meteorol &amp; Climate Res IMK IFU, Kreuzeckbahnstr 19, Garmisch Partenkirchen, Germany.</t>
  </si>
  <si>
    <t>steffen.klatt@kit.edu; david.kraus@kit.edu; philipp.kraft@umwelt.uni-giessen.de; lutz.breuer@umwelt.uni-giessen.de; martin.wlotzka@uni-heidelberg.de; vincent.heuveline@uni-heidelberg.de; edwin.haas@kit.edu; ralf.kese@kit.edu; klaus.butterbach-bahl@kit.edu</t>
  </si>
  <si>
    <t>Kraft, Philipp/Q-6051-2019; Butterbach-Bahl, Klaus/A-8081-2013; Kraus, David/B-7663-2016; Breuer, Lutz/C-6652-2013; Haas, Edwin/A-7890-2013</t>
  </si>
  <si>
    <t>Kraft, Philipp/0000-0002-0991-8366; Butterbach-Bahl, Klaus/0000-0001-9499-6598; Kraus, David/0000-0003-2485-8389; Breuer, Lutz/0000-0001-9720-1076; Kiese, Ralf/0000-0002-2814-4888; Wlotzka, Martin/0000-0003-1794-4799; Haas, Edwin/0000-0003-0664-642X</t>
  </si>
  <si>
    <t>German Research Foundation (DFG) [HE 4760/4-1, BU 1173/12-1]</t>
  </si>
  <si>
    <t>German Research Foundation (DFG)(German Research Foundation (DFG))</t>
  </si>
  <si>
    <t>This work was supported by the German Research Foundation (DFG) under research grants HE 4760/4-1 and BU 1173/12-1.</t>
  </si>
  <si>
    <t>10.1016/j.envsoft.2016.12.002</t>
  </si>
  <si>
    <t>EP7IK</t>
  </si>
  <si>
    <t>Klinger, DH; Levin, SA; Watson, JR</t>
  </si>
  <si>
    <t>Klinger, Dane H.; Levin, Simon A.; Watson, James R.</t>
  </si>
  <si>
    <t>The growth of finfish in global open-ocean aquaculture under climate change</t>
  </si>
  <si>
    <t>PROCEEDINGS OF THE ROYAL SOCIETY B-BIOLOGICAL SCIENCES</t>
  </si>
  <si>
    <t>aquaculture; open-ocean aquaculture; climate change adaptation; thermal performance curve; mariculture; offshore aquaculture</t>
  </si>
  <si>
    <t>GENETIC-IMPROVEMENT; MARINE AQUACULTURE; FISHERIES; FISH; TEMPERATURE; IMPACT; SUSTAINABILITY; POOR</t>
  </si>
  <si>
    <t>Aquaculture production is projected to expand from land-based operations to the open ocean as demand for seafood grows and competition increases for inputs to land-based aquaculture, such as freshwater and suitable land. In contrast to land-based production, open-ocean aquaculture is constrained by oceanographic factors, such as current speeds and seawater temperature, which are dynamic in time and space, and cannot easily be controlled. As such, the potential for offshore aquaculture to increase seafood production is tied to the physical state of the oceans. We employ a novel spatial model to estimate the potential of open-ocean finfish aquaculture globally, given physical, biological and technological constraints. Finfish growth potential for three common aquaculture species representing different thermal guilds-Atlantic salmon (Salmo salar), gilthead seabream (Sparus aurata) and cobia (Rachycentron canadum)-is compared across species and regions and with climate change, based on outputs of a high-resolution global climate model. Globally, there are ample areas that are physically suitable for fish growth and potential expansion of the nascent aquaculture industry. The effects of climate change are heterogeneous across species and regions, but areas with existing aquaculture industries are likely to see increases in growth rates. In areas where climate change results in reduced growth rates, adaptation measures, such as selective breeding, can probably offset potential production losses.</t>
  </si>
  <si>
    <t>[Klinger, Dane H.; Levin, Simon A.; Watson, James R.] Princeton Univ, Dept Ecol &amp; Evolutionary Biol, 106A Guyot Hall, Princeton, NJ 08544 USA; [Watson, James R.] Stockholm Univ, Stockholm Resilience Ctr, Kraftriket 2B, Stockholm, Sweden; [Watson, James R.] Stanford Univ, Ctr Food Secur &amp; Environm, Encina Hall, Stanford, CA 94305 USA; [Klinger, Dane H.] Oregon State Univ, Coll Earth Ocean &amp; Atmospher Sci, Strand Hall 348, Corvallis, OR 97331 USA</t>
  </si>
  <si>
    <t>Princeton University; Stockholm University; Stanford University; Oregon State University</t>
  </si>
  <si>
    <t>Klinger, DH (corresponding author), Princeton Univ, Dept Ecol &amp; Evolutionary Biol, 106A Guyot Hall, Princeton, NJ 08544 USA.;Klinger, DH (corresponding author), Oregon State Univ, Coll Earth Ocean &amp; Atmospher Sci, Strand Hall 348, Corvallis, OR 97331 USA.</t>
  </si>
  <si>
    <t>dhklinger@stanford.edu</t>
  </si>
  <si>
    <t>Levin, Simon/JXN-3860-2024; Levin, Simon/J-1218-2014</t>
  </si>
  <si>
    <t>Levin, Simon/0000-0002-8216-5639</t>
  </si>
  <si>
    <t>Nordforsk; National Science Foundation [GEO-1211972, OCE-1426746]</t>
  </si>
  <si>
    <t>Nordforsk(NordForsk); National Science Foundation(National Science Foundation (NSF))</t>
  </si>
  <si>
    <t>This work is a deliverable of the project Green Growth Based on Marine Resources: Ecological and Socio-Economic Constraints (GreenMAR), which is funded by Nordforsk. We would also like to acknowledge the National Science Foundation grants nos. GEO-1211972 and OCE-1426746.</t>
  </si>
  <si>
    <t>ROYAL SOC</t>
  </si>
  <si>
    <t>6-9 CARLTON HOUSE TERRACE, LONDON SW1Y 5AG, ENGLAND</t>
  </si>
  <si>
    <t>0962-8452</t>
  </si>
  <si>
    <t>1471-2954</t>
  </si>
  <si>
    <t>P ROY SOC B-BIOL SCI</t>
  </si>
  <si>
    <t>Proc. R. Soc. B-Biol. Sci.</t>
  </si>
  <si>
    <t>OCT 11</t>
  </si>
  <si>
    <t>10.1098/rspb.2017.0834</t>
  </si>
  <si>
    <t>Biology; Ecology; Evolutionary Biology</t>
  </si>
  <si>
    <t>Life Sciences &amp; Biomedicine - Other Topics; Environmental Sciences &amp; Ecology; Evolutionary Biology</t>
  </si>
  <si>
    <t>FJ2JT</t>
  </si>
  <si>
    <t>Kliopova, I; Baranauskaite-Fedorova, I; Malinauskiene, M; Staniskis, JK</t>
  </si>
  <si>
    <t>Kliopova, Irina; Baranauskaite-Fedorova, Inga; Malinauskiene, Milda; Staniskis, Jurgis K.</t>
  </si>
  <si>
    <t>Possibilities of increasing resource efficiency in nitrogen fertilizer production</t>
  </si>
  <si>
    <t>Cleaner ammonia fertilizer production; Industrial symbiosis; Resource efficiency; Biogas production; Waste energy</t>
  </si>
  <si>
    <t>AMMONIA; HYDROGEN; PERSPECTIVES; PERFORMANCE; BIOMASS; WATER</t>
  </si>
  <si>
    <t>Fertilizer production is one of the most important industries for ensuring a growing demand for food resources. Regrettably, this industry is characterized by high energy intensity. Even today, fossil fuel such as natural gas is the main raw material and the main source of primary energy in nitrogen fertilizer production. According to the data of the Ministry of Energy of the Republic of Lithuania, about 40 % of total natural gas consumption in Lithuania is used in the fertilizer production company. Evaluation of the possibilities to reduce energy intensity and use alternative resources in nitrogen fertilizer production is the main objective of this research. All the technological processes of nitrogen fertilizer production in the analyzed company are objects of research of this work. Recent researches into the area of cleaner chemical product production are reviewed and systematized. The methods of cleaner production (CP), industrial ecology, material flow analysis, environmental impact assessment, and evaluation of environmental efficiency are integrated into the methodology of this work. Results of the initial environmental analysis of nitrogen fertilizer production processes show that the analyzed company has already implemented several CP projects with a view to minimizing energy intensity and air emissions. Despite their efforts, an enormous amount of energy is wasted in the main and additional processes (for example, ammonia production, cooling process, and heat energy production). Several alternatives for resource efficiency and energy saving have been suggested when doing the research. This paper presents the results of the feasibility analysis of three case studies in which pollution prevention methods are applied jointly with industrial symbiosis.</t>
  </si>
  <si>
    <t>[Kliopova, Irina; Baranauskaite-Fedorova, Inga; Malinauskiene, Milda; Staniskis, Jurgis K.] Kaunas Univ Technol, Inst Environm Engn, K Donelaicio Str 20, LT-44239 Kaunas, Lithuania</t>
  </si>
  <si>
    <t>Baranauskaite-Fedorova, I (corresponding author), Kaunas Univ Technol, Inst Environm Engn, K Donelaicio Str 20, LT-44239 Kaunas, Lithuania.</t>
  </si>
  <si>
    <t>inga.baranauskaite@ktu.lt</t>
  </si>
  <si>
    <t>10.1007/s10098-015-1068-9</t>
  </si>
  <si>
    <t>DF8TI</t>
  </si>
  <si>
    <t>Koc, C</t>
  </si>
  <si>
    <t>Koc, Cengiz</t>
  </si>
  <si>
    <t>A study on the role and importance of irrigation management in integrated river basin management</t>
  </si>
  <si>
    <t>Integrated river basin management; Irrigation management; Irrigation network; Buyuk Menderes Basin; Turkey</t>
  </si>
  <si>
    <t>WATER-RESOURCES MANAGEMENT; BUYUK MENDERES; ENVIRONMENTAL-QUALITY; BORON POLLUTION; CLIMATE-CHANGE; OPTIMIZATION; AGRICULTURE; MODEL; SUSTAINABILITY; EFFICIENCY</t>
  </si>
  <si>
    <t>The purpose of this paper is to identify the role and the importance of irrigation management in integrated river basin management during arid and semi-arid conditions. The study has been conducted at Buyuk Menders Basin which is located in southwest of Turkey and where different sectors (irrigation, drinking and using, industry, tourism, ecology) related to the use and distribution of water sources compete with each other and also where the water demands for important ecological considerations is evaluated and where the river pollution has reached important magnitudes. Since, approximately 73 % of the water resources of the basin are utilized for irrigation; as a result, irrigation management becomes important for basin management. Irrigation operations have an effect on basin soil resources, water users, and environmental and ecological conditions. Thus, the determination of the role and importance of irrigation management require an integrated and interdisciplinary approach. In the studies conducted in Turkey, usually the environmental reactions have been analyzed in the basin studies and so the other topics related to integrated river basin management have not been taken into account. Therefore, this study also is to address these existing gaps in the literature and practice.</t>
  </si>
  <si>
    <t>Bilecik Seyh Edebali Univ, Fac Engn, Dept Civil Engn, Bilecik, Turkey</t>
  </si>
  <si>
    <t>Koc, C (corresponding author), Bilecik Seyh Edebali Univ, Fac Engn, Dept Civil Engn, Bilecik, Turkey.</t>
  </si>
  <si>
    <t>cengizko9@gmail.com</t>
  </si>
  <si>
    <t>10.1007/s10661-015-4647-7</t>
  </si>
  <si>
    <t>CN9PW</t>
  </si>
  <si>
    <t>Koffi, CK; Djoudi, H; Gautier, D</t>
  </si>
  <si>
    <t>Koffi, Christophe K.; Djoudi, Houria; Gautier, Denis</t>
  </si>
  <si>
    <t>Landscape diversity and associated coping strategies during food shortage periods: evidence from the Sudano-Sahelian region of Burkina Faso</t>
  </si>
  <si>
    <t>Adaptive strategies; Climate variability; Landscape diversity; Forest resource; Food shortage</t>
  </si>
  <si>
    <t>TIMBER FOREST PRODUCTS; POVERTY ALLEVIATION; RURAL LIVELIHOODS; SAFETY NETS; ADAPTATION; RESOURCES; INCOMES; COMMUNITIES; SECURITY; DISTRICT</t>
  </si>
  <si>
    <t>The importance of forest resources for rural communities' livelihoods has increasingly been recognized over the last three decades. Forests provide food, generate incomes, provide supporting (nutrient cycling, pollination), and regulating (climate, diseases, water regulation and purification) services for agriculture, in addition to their aesthetic, cultural and spiritual role. However, most of the studies on forest resource use do not focus on the role of landscape organization in addressing the impact of climate variability and the risk of food insecurity. This study aims to examine the contribution of woodlands and trees towards decreasing the risk of food insecurity and the importance of landscape structure and composition in coping with food shortages. It took place in two villages in Burkina Faso, on both ends of the woodlands and tree-cover spectrum. We demonstrate that in both landscapes, ecosystem goods, such as shea nuts and fuelwood, represent a safety net for households during food shortage periods. We demonstrate that households shape their adaptive strategies differently depending on the resources available and the structure of the landscape. People living in a landscape with a savannah matrix (Sorobouly) rely on fuelwood trade to purchase cereals, while those living in a landscape with a parkland matrix (Kalembouly) rely on shea nuts. Agricultural, environmental and climate change policies that reinforce the rights of the most vulnerable to access key resources provided by these landscapes and development programs which assure their sustainable use will simultaneously enhance food security and increase their adaptive capacity in the face of climate change and variability.</t>
  </si>
  <si>
    <t>[Koffi, Christophe K.] Ctr Int Forestry Res CIFOR, 06 BP 9478, Ouagadougou 06, Burkina Faso; [Koffi, Christophe K.] Ecole Doctorale ABIES, AgroParisTech, 16 rue Claude Bernard, F-75231 Paris 05, France; [Djoudi, Houria] Ctr Int Forestry Res, Jalan CIFOR,Situ Gede, Bogor 16115, Indonesia; [Gautier, Denis] CIRAD, Ctr Cooperat Int Rech Agron Dev, 688 Ave Professeur Ki Zerbo,Campus Cirad Ird, Ouagadougou 01, Burkina Faso</t>
  </si>
  <si>
    <t>Gautier, D (corresponding author), CIRAD, Ctr Cooperat Int Rech Agron Dev, 688 Ave Professeur Ki Zerbo,Campus Cirad Ird, Ouagadougou 01, Burkina Faso.</t>
  </si>
  <si>
    <t>christophe.koffi@cirad.fr; H.Djoudi@cgiar.org; denis.gautier@cirad.fr</t>
  </si>
  <si>
    <t>Gautier, Denis/E-6924-2010</t>
  </si>
  <si>
    <t>Gautier, Denis/0000-0001-7648-1881</t>
  </si>
  <si>
    <t>project 'Forest and Adaptation to Climate Change and Forests in West Africa' (ACFAO); Fonds Francais pour l'Environnement Mondial (FFEM); CRP-FTA (Consortium Research Program on Forests, Trees, and Agroforestry)</t>
  </si>
  <si>
    <t>This research was supported by the project 'Forest and Adaptation to Climate Change and Forests in West Africa' (ACFAO), co-funded by the Fonds Francais pour l'Environnement Mondial (FFEM) and the CRP-FTA (Consortium Research Program on Forests, Trees, and Agroforestry). It was implemented by the Center for International Forestry Research (CIFOR) and its partners. It has benefited from the stimulating environment provided by the third International Conference on Biodiversity and the UN Millennium Development Goals organized in Aix-en-Provence, France, in 2014. We would like to thank the villagers of Sorobouly and Kalembouly, Burkina Faso, for their collaboration. We want to thank the two anonymous reviewers for their valuable comments and suggestions.</t>
  </si>
  <si>
    <t>10.1007/s10113-016-0945-z</t>
  </si>
  <si>
    <t>Kok, MTJ; Alkemade, R; Bakkenes, M; van Eerdt, M; Janse, J; Mandryk, M; Kram, T; Lazarova, T; Meijer, J; van Oorschot, M; Westhoek, H; van der Zagt, R; van der Berg, M; van der Esch, S; Prins, AG; van Vuuren, DP</t>
  </si>
  <si>
    <t>Kok, Marcel T. J.; Alkemade, Rob; Bakkenes, Michel; van Eerdt, Martha; Janse, Jan; Mandryk, Maryia; Kram, Tom; Lazarova, Tanya; Meijer, Johan; van Oorschot, Mark; Westhoek, Henk; van der Zagt, Roderick; van der Berg, Maurits; van der Esch, Stefan; Prins, Anne-Gerdien; van Vuuren, Detlef P.</t>
  </si>
  <si>
    <t>Pathways for agriculture and forestry to contribute to terrestrial biodiversity conservation: A global scenario-study</t>
  </si>
  <si>
    <t>Biodiversity conservation; Sustainable use; Global scenarios; Agriculture; Forestry; Sustainable development goals (SDGs)</t>
  </si>
  <si>
    <t>SUSTAINABLE INTENSIFICATION; ECOLOGICAL INTENSIFICATION; FOOD SECURITY; LAND-USE; YIELD; IMPACTS; DEMAND; OPPORTUNITIES; MANAGEMENT; EUROPE</t>
  </si>
  <si>
    <t>If the world stays on its current development path, the state of biodiversity will continue to decline. This is due to projected further increases in pressures, most prominently habitat loss and climate change. In order to reduce these pressures, biodiversity conservation and restoration, as well as sustainable resource use, needs to be an integral part of sustainable development strategies of primary production sectors, such as agriculture, forestry, fisheries and energy. This paper presents a model-based analysis of three alternative pathways described as Global Technology, Decentralized Solutions and Consumption Change to conserve biodiversity. Each of these pathways pursues international biodiversity goals together with a broader set of environmental sustainability objectives, including feeding the world, universal access to modern energy, limiting climate change and controlling air pollution. We show that different combinations of bio-physical measures, ecosystem management changes and behavioural changes can globally substantially reduce biodiversity loss in the coming decades (avoided Mean Species Abundance (MSA) loss is 4.4-4.8% MSA, compared to 9.5% MSA loss in the Trend), although the types of biodiversity conserved in the pathways will be different. The agricultural and forestry sectors together have until 2010 globally caused almost 60% of the total reduction in terrestrial biodiversity in MSA terms and 55% of the expected loss up to 2050. We show that increased productivity by technological improvements, increased use of ecological methods in agriculture and forestry, and consumption changes help to avoid biodiversity loss by 3.1-3.5% MSA. In addition, combinations of pathways, taking into account specific regional contexts, might result in even larger reduction of biodiversity loss. The changes needed in the agricultural and forestry sector to achieve this go well beyond current efforts to reduce their impact on biodiversity.</t>
  </si>
  <si>
    <t>[Kok, Marcel T. J.; Alkemade, Rob; Bakkenes, Michel; van Eerdt, Martha; Janse, Jan; Mandryk, Maryia; Kram, Tom; Lazarova, Tanya; Meijer, Johan; van Oorschot, Mark; Westhoek, Henk; van der Berg, Maurits; van der Esch, Stefan; Prins, Anne-Gerdien; van Vuuren, Detlef P.] PBL Netherlands Environm Assessment Agcy, POB 30314, NL-2500 GH The Hague, Netherlands; [Alkemade, Rob] Wageningen Univ, Environm Syst Anal Grp, Wageningen, Netherlands; [van der Zagt, Roderick] Tropenbos Int, Wageningen, Netherlands; [van der Berg, Maurits] JRC, Ispra, Italy; [van Vuuren, Detlef P.] Univ Utrecht, Copernicus Inst Sustainable Dev, Utrecht, Netherlands</t>
  </si>
  <si>
    <t>Wageningen University &amp; Research; European Commission Joint Research Centre; EC JRC ISPRA Site; Utrecht University</t>
  </si>
  <si>
    <t>Kok, MTJ (corresponding author), PBL Netherlands Environm Assessment Agcy, POB 30314, NL-2500 GH The Hague, Netherlands.</t>
  </si>
  <si>
    <t>marcel.kok@pbl.nl</t>
  </si>
  <si>
    <t>; Alkemade, Rob/U-3663-2017; van Vuuren, Detlef/A-4764-2009</t>
  </si>
  <si>
    <t>van Oorschot, Mark/0000-0002-2884-6265; Alkemade, Rob/0000-0001-8761-1768; van Vuuren, Detlef/0000-0003-0398-2831</t>
  </si>
  <si>
    <t>10.1016/j.biocon.2018.03.003</t>
  </si>
  <si>
    <t>GF3IC</t>
  </si>
  <si>
    <t>Kokkoris, IP; Bekri, ES; Skuras, D; Vlami, V; Zogaris, S; Maroulis, G; Dimopoulos, D; Dimopoulos, P</t>
  </si>
  <si>
    <t>Kokkoris, Ioannis P.; Bekri, Eleni S.; Skuras, Dimitrios; Vlami, Vassiliki; Zogaris, Stamatis; Maroulis, Georgios; Dimopoulos, Dimitrios; Dimopoulos, Panayotis</t>
  </si>
  <si>
    <t>Integrating MAES implementation into protected area management under climate change: A fine-scale application in Greece</t>
  </si>
  <si>
    <t>Ecosystem services; Economic valuation; Natura 2000; Water resources management; Water conflict</t>
  </si>
  <si>
    <t>MAPPING ECOSYSTEM SERVICES; KILLINI NE PELOPONNISOS; DECISION-MAKING; ARAL SEA; BIODIVERSITY; CONSERVATION; DESICCATION; AGRICULTURE; FRAMEWORK; SUPPORT</t>
  </si>
  <si>
    <t>Increasing anthropogenic pressures often jeopardize ecosystem integrity and policy-relevant conservation management in protected areas. To harmonize nature conservation with human well-being, EU Biodiversity Strategy to 2020 suggests Mapping and Assessment of Ecosystems and their Services (MAES) as the key concept for environmental planning and management in EU Member States. Applying this procedure is challenging due to its data-demanding and multidisciplinary nature, resulting in the ecoystem services (ES) approach being scarcely used in protected areas management. Increased data availability under EU biodiversity-related inventories and monitoring projects, as well as theoretical and empirical research advances developed during the last decade, should be put into practice to guide Member States towards local management frameworks and scenario building under the ongoing changes in the EU socio-economic environment. This study aims at filling this gap by embodying into the MAES operational framework a scenario-based approach and demonstrates this in a challenging case study of a Natura 2000 site, Lake Stymfalia, in Greece. The present management strategy, an ecological-friendly management practice, a water-efficient management practice and a non-environmentally friendly option (e.g. ecosystem destruction) are examined for current and future water demand under current and future climatic scenarios. The proposed methodological framework for ES operationalization is based on the available data (derived by EU Directives and/or modelling), expert judgment and stakeholder involvement. Therefore, this work applies and tests the importance of the MAES approach as a management and coordination platform. (C) 2019 Elsevier B.V. All rights reserved.</t>
  </si>
  <si>
    <t>[Kokkoris, Ioannis P.; Dimopoulos, Panayotis] Univ Patras, Dept Biol, Lab Bot, GR-26504 Patras, Greece; [Bekri, Eleni S.] Univ Patras, Dept Civil Engn, Environm Engn Lab, GR-26504 Patras, Greece; [Skuras, Dimitrios] Univ Patras, Dept Econ, GR-26504 Patras, Greece; [Vlami, Vassiliki] Univ Patras, Dept Environm Engn, G Seferi 2, Agrinion, Greece; [Zogaris, Stamatis] Hellen Ctr Marine Res, Inst Marine Biol Resources &amp; Inland Waters, Anavissos, Greece; [Maroulis, Georgios] Pante Univ, Univ Res Inst Urban Environm &amp; Human Resources, Dept Econ &amp; Reg Dev, Athens, Greece; [Dimopoulos, Dimitrios] Piraeus Bank, Environm Unit, Athens, Greece</t>
  </si>
  <si>
    <t>Dimopoulos, P (corresponding author), Univ Patras, Dept Biol, Lab Bot, GR-26504 Patras, Greece.</t>
  </si>
  <si>
    <t>ipkokkoris@upatras.gr; pdimopoulos@upatras.gr</t>
  </si>
  <si>
    <t>Zogaris, Stamatis/ABC-4012-2021</t>
  </si>
  <si>
    <t>Kokkoris, Ioannis/0000-0002-0647-3445; Skuras, Dimitris/0000-0002-7146-9549; Bekri, Eleni/0000-0001-6981-4270</t>
  </si>
  <si>
    <t>Piraeus Bank [29095/17.07.2017]</t>
  </si>
  <si>
    <t>Piraeus Bank</t>
  </si>
  <si>
    <t>This article is based on the results of the research project: Mapping, assessment and economic valuation of ecosystem services, as the basis for decision-making for the integrated management of the Lake Stymfalia protected area funded by the Piraeus Bank (decision nr 29095/17.07.2017). Wewould like to thank all experts and stakeholders who worked with the study team to interpret a wide variety of problems, we are especially grateful to the following for unpublished data and knowledge of the site's management Niki Kardarkari, Hector Williams, Evangelos Spinthakis, Kostas Papakonstantinou, Georgios Rigopoulos and the staff of the Environment Museum of Stymfalia.</t>
  </si>
  <si>
    <t>10.1016/j.scitotenv.2019.07.336</t>
  </si>
  <si>
    <t>Kole, PJ; Lohr, AJ; Van Belleghem, FGAJ; Ragas, AMJ</t>
  </si>
  <si>
    <t>Kole, Pieter Jan; Lohr, Ansje J.; Van Belleghem, Frank G. A. J.; Ragas, Ad M. J.</t>
  </si>
  <si>
    <t>Wear and Tear of Tyres: A Stealthy Source of Microplastics in the Environment</t>
  </si>
  <si>
    <t>tyre wear and tear; microplastics; particulate matter; tyre rubber</t>
  </si>
  <si>
    <t>WATER TREATMENT PLANTS; ULTRAFINE PARTICLES; PARTICULATE MATTER; RIVER DELTA; TOXICITY; DEBRIS; EMISSIONS; AIR; SEDIMENTS; EXHAUST</t>
  </si>
  <si>
    <t>Wear and tear from tyres significantly contributes to the flow of (micro-) plastics into the environment. This paper compiles the fragmented knowledge on tyre wear and tear characteristics, amounts of particles emitted, pathways in the environment, and the possible effects on humans. The estimated per capita emission ranges from 0.23 to 4.7 kg/year, with a global average of 0.81 kg/year. The emissions from car tyres (100%) are substantially higher than those of other sources of microplastics, e.g., airplane tyres (2%), artificial turf (12-50%), brake wear (8%) and road markings (5%). Emissions and pathways depend on local factors like road type or sewage systems. The relative contribution of tyre wear and tear to the total global amount of plastics ending up in our oceans is estimated to be 5-10%. In air, 3-7% of the particulate matter (PM2.5) is estimated to consist of tyre wear and tear, indicating that it may contribute to the global health burden of air pollution which has been projected by the World Health Organization (WHO) at 3 million deaths in 2012. The wear and tear also enters our food chain, but further research is needed to assess human health risks. It is concluded here that tyre wear and tear is a stealthy source of microplastics in our environment, which can only be addressed effectively if awareness increases, knowledge gaps on quantities and effects are being closed, and creative technical solutions are being sought. This requires a global effort from all stakeholders; consumers, regulators, industry and researchers alike.</t>
  </si>
  <si>
    <t>[Kole, Pieter Jan; Lohr, Ansje J.; Van Belleghem, Frank G. A. J.; Ragas, Ad M. J.] Open Univ Netherlands, Dept Sci, Fac Management Sci &amp; Technol, NL-6419 AT Heerlen, Netherlands; [Van Belleghem, Frank G. A. J.] Hasselt Univ, Ctr Environm Sci, Zool Biodivers &amp; Toxicol, BE-3590 Diepenbeek, Belgium; [Ragas, Ad M. J.] Radboud Univ Nijmegen, Inst Water &amp; Wetland Res, Fac Sci, NL-6525 AJ Nijmegen, Netherlands</t>
  </si>
  <si>
    <t>Ragas, AMJ (corresponding author), Open Univ Netherlands, Dept Sci, Fac Management Sci &amp; Technol, NL-6419 AT Heerlen, Netherlands.;Ragas, AMJ (corresponding author), Radboud Univ Nijmegen, Inst Water &amp; Wetland Res, Fac Sci, NL-6525 AJ Nijmegen, Netherlands.</t>
  </si>
  <si>
    <t>PJ.Kole@studie.ou.nl; Ansje.Lohr@ou.nl; Frank.vanBelleghem@ou.nl; Ad.Ragas@ou.nl</t>
  </si>
  <si>
    <t>Van Belleghem, Frank G.A.J./A-6857-2017; Kole, Pieter Jan/ABA-9938-2020; Ragas, Ad/C-3231-2011</t>
  </si>
  <si>
    <t>Kole, Pieter Jan/0000-0003-2697-2484; Van Belleghem, Frank G.A.J./0000-0003-3146-4601</t>
  </si>
  <si>
    <t>Faculty of Management, Science &amp; Technology, Open University (Heerlen, The Netherlands); Radboud University (Nijmegen, The Netherlands)</t>
  </si>
  <si>
    <t>Faculty of Management, Science &amp; Technology, Open University (Heerlen, The Netherlands); Radboud University (Nijmegen, The Netherlands)(Netherlands Government)</t>
  </si>
  <si>
    <t>This research was funded by the Faculty of Management, Science &amp; Technology, Open University (Heerlen, The Netherlands) and Radboud University (Nijmegen, The Netherlands).</t>
  </si>
  <si>
    <t>10.3390/ijerph14101265</t>
  </si>
  <si>
    <t>FM1TF</t>
  </si>
  <si>
    <t>Koneswaran, G; Nierenberg, D</t>
  </si>
  <si>
    <t>Koneswaran, Gowri; Nierenberg, Danielle</t>
  </si>
  <si>
    <t>Global farm animal production and global warming: Impacting and mitigating climate change</t>
  </si>
  <si>
    <t>animal agriculture; CAFO; climate change; concentrated animal feeding operation; diet; environment; farm animals; farm animal welfare; food choices; global warming; greenhouse gas emissions (GHGs)</t>
  </si>
  <si>
    <t>LIFE-CYCLE ASSESSMENT; SYSTEM; HEALTH</t>
  </si>
  <si>
    <t>BACKGROUND: The farm animal sector is the single largest anthropogenic user of land, contributing to many environmental problems, including global warming and climate change. OBJECTTVES: The aim of this study was to synthesize and expand upon existing data on the contribution of farm animal production to climate change. METHODS: We analyzed the scientific literature on farm animal production and documented greenhouse gas (GHG) emissions, as well as various mitigation strategies. DISCUSSIONS: An analysis of meat, egg, and milk production encompasses not only the direct rearing and slaughtering of animals, but also grain and fertilizer production for animal feed, waste storage and disposal, water use, and energy expenditures on farms and in transporting feed and finished animal products, among other key impacts of the production process as a whole. CONCLUSIONS: Immediate and far-reaching changes in current animal agriculture practices and consumption patterns are both critical and timely if GHGs from the farm animal sector are to be mitigated.</t>
  </si>
  <si>
    <t>[Koneswaran, Gowri; Nierenberg, Danielle] HSUS Farm Anim Welfare, Washington, DC 20037 USA; [Nierenberg, Danielle] Worldwatch Inst, Washington, DC 20036 USA</t>
  </si>
  <si>
    <t>Koneswaran, G (corresponding author), HSUS Farm Anim Welfare, 2100 L St NW, Washington, DC 20037 USA.</t>
  </si>
  <si>
    <t>gkoneswaran@humanesociety.org</t>
  </si>
  <si>
    <t>10.1289/ehp.11034</t>
  </si>
  <si>
    <t>296JF</t>
  </si>
  <si>
    <t>Kong, X; Niu, JA; Zhang, WJ; Liu, JG; Yuan, J; Li, HF; Yue, XP</t>
  </si>
  <si>
    <t>Kong, Xin; Niu, Jianan; Zhang, Wenjing; Liu, Jianguo; Yuan, Jin; Li, Houfen; Yue, Xiuping</t>
  </si>
  <si>
    <t>Mini art review for zero valent iron application in anaerobic digestion and technical bottlenecks</t>
  </si>
  <si>
    <t>Zero valent iron; Anaerobic digestion; Methanogenesis; Metabolic pathway</t>
  </si>
  <si>
    <t>WASTE ACTIVATED-SLUDGE; INTERSPECIES ELECTRON-TRANSFER; ENHANCES METHANE PRODUCTION; FATTY-ACIDS PRODUCTION; MUNICIPAL SOLID-WASTE; RICH SWINE MANURE; FOOD WASTE; GRANULAR SLUDGE; WATER TREATMENT; CO-DIGESTION</t>
  </si>
  <si>
    <t>Zero valent iron (ZVI) has been used extensively to control environmental pollution owing to its strong reducibility and low cost. Herein, we evaluate the impact of ZVI (iron scrap and ZVI powder with different scales) on anaerobic digestion (AD) reactor performance improvement and syntrophic relationship stimulation among various microbial groups in the methanogenesis process. In recent studies, ZVI addition significantly enhanced methane and volatile fatty acid (VFA) yields and alleviated excessive acidification, ammonia accumulation, and odorous gas production. Further, we reviewed the changes in enzyme activity and microbial metabolism after the addition of ZVI throughout the reaction process. Certain innovative technologies, such as bioelectrochemical system assistance and combined usage of conductive materials, may improve AD performance compared to the use of ZVI alone, the mechanism of which has been discussed from various viewpoints. Furthermore, the primary technical bottlenecks, such as poor mass transfer efficiency in dry AD and high ZVI dosage, have been illustrated, and syntrophic methanogenesis regulated by ZVI addition can be further studied by conducting theoretical research. (c) 2021 Elsevier B.V. All rights reserved.</t>
  </si>
  <si>
    <t>[Kong, Xin; Niu, Jianan; Zhang, Wenjing; Yuan, Jin; Li, Houfen; Yue, Xiuping] Taiyuan Univ Technol, Coll Environm Sci &amp; Engn, Jinzhong 030600, Peoples R China; [Kong, Xin; Liu, Jianguo] Tsinghua Univ, Sch Environm, Beijing 10084, Peoples R China</t>
  </si>
  <si>
    <t>Kong, X (corresponding author), Taiyuan Univ Technol, Coll Environm Sci &amp; Engn, Jinzhong 030600, Peoples R China.</t>
  </si>
  <si>
    <t>kongxin@tyut.edu.cn</t>
  </si>
  <si>
    <t>KONG, XIN/AFJ-8975-2022</t>
  </si>
  <si>
    <t>Natural Nature Science Foundation of China (NSFC) [51908396, 21806120]; Science and Technology Innovation Major Project of Ningbo, Zhejiang Province of China [2018B10023]; Natural Science Foundation of Shanxi Province, China [201801D221338]</t>
  </si>
  <si>
    <t>Natural Nature Science Foundation of China (NSFC)(National Natural Science Foundation of China (NSFC)); Science and Technology Innovation Major Project of Ningbo, Zhejiang Province of China; Natural Science Foundation of Shanxi Province, China(Natural Science Foundation of Shanxi Province)</t>
  </si>
  <si>
    <t>This work was financially supported by the Natural Nature Science Foundation of China (NSFC, No. 51908396, 21806120) , by Science and Technology Innovation Major Project of Ningbo, Zhejiang Province of China (No. 2018B10023) , and by the Natural Science Foundation of Shanxi Province, China (No. 201801D221338) .</t>
  </si>
  <si>
    <t>10.1016/j.scitotenv.2021.148415</t>
  </si>
  <si>
    <t>UB7FQ</t>
  </si>
  <si>
    <t>Kong, XZ; Liu, WX; He, W; Xu, FL; Koelmans, AA; Mooij, WM</t>
  </si>
  <si>
    <t>Kong, Xiangzhen; Liu, Wenxiu; He, Wei; Xu, Fuliu; Koelmans, Albert A.; Mooij, Wolf M.</t>
  </si>
  <si>
    <t>Multimedia fate modeling of perfluorooctanoic acid (PFOA) and perfluorooctane sulphonate (PFOS) in the shallow lake Chaohu, China</t>
  </si>
  <si>
    <t>Perfluorooctanoic acid (PFOA); Perfluorooctane sulphonate (PFOS); Multimedia fate model; Lake Chaohu; Freundlich sorption</t>
  </si>
  <si>
    <t>POLYCYCLIC-AROMATIC-HYDROCARBONS; PERFLUORINATED COMPOUNDS; GAMMA-HEXACHLOROCYCLOHEXANE; ORGANIC POLLUTANTS; SPATIAL VARIATIONS; CONTAMINANT FATE; COASTAL REGION; WATER EXCHANGE; HEALTH-RISKS; FOOD-CHAIN</t>
  </si>
  <si>
    <t>Freshwater shallow lake ecosystems provide valuable ecological services to human beings. However, these systems are subject to severe contamination from anthropogenic sources. Per- and polyfluoroalkyl substances (PFASs), including perfluorooctanoic acid (PFOA) and perfluorooctane sulphonate (PFOS), are among the contaminants that have received substantial attention, primarily due to abundant applications, environment persistence, and potential threats to ecological and human health. Understanding the environmental behavior of these contaminants in shallow freshwater lake environments using a modeling approach is therefore critical. Here, we characterize the fate, transport and transformation of both PFOA and PFOS in the fifth largest freshwater lake in China (Chaohu) during a two-year period (2013-2015) using a fugacity-based multimedia fate model. A reasonable agreement between the measured and modeled concentrations in various compartments confirms the model's reliability. The model successfully quantifies the environmental processes and identifies the major sources and input pathways of PFOA and PFOS to the Chaohu water body. Sensitivity analysis reveals the critical role of nonlinear Freundlich sorption, which contributes to a variable fraction of the model true uncertainty in different compartments (8.1%-93.6%). Through additional model scenario analyses, we further elucidate the importance of nonlinear Freundlich sorption that is essential for the reliable model performance. We also reveal the distinct composition of emission sources for the two contaminants, as the major sources are indirect soil volatilization and direct release from human activities for PFOA and PFOS, respectively. The present study is expected to provide implications for local management of PFASs pollution in Lake Chaohu and to contribute to developing a general model framework for the evaluation of PFASs in shallow lakes. (C) 2018 Elsevier Ltd. All rights reserved.</t>
  </si>
  <si>
    <t>[Kong, Xiangzhen; Liu, Wenxiu; He, Wei; Xu, Fuliu] Peking Univ, Coll Urban &amp; Environm Sci, MOE Lab Earth Surface Proc, Beijing 100871, Peoples R China; [Kong, Xiangzhen; Mooij, Wolf M.] Netherlands Inst Ecol NIOO KNAW, Dept Aquat Ecol, POB 50, NL-6700 AB Wageningen, Netherlands; [Xu, Fuliu] Peking Univ, Inst Water Sci, Beijing 100871, Peoples R China; [Koelmans, Albert A.; Mooij, Wolf M.] Wageningen Univ &amp; Res, Dept Aquat Ecol &amp; Water Qual Management, POB 47, NL-6700 AA Wageningen, Netherlands; [Koelmans, Albert A.] Wageningen Marine Res, POB 68, NL-1970 AB Ijmuiden, Netherlands</t>
  </si>
  <si>
    <t>Xu, FL (corresponding author), Peking Univ, Coll Urban &amp; Environm Sci, MOE Lab Earth Surface Proc, Beijing 100871, Peoples R China.</t>
  </si>
  <si>
    <t>xufl@urban.pku.edu.cn</t>
  </si>
  <si>
    <t>Koelmans, Albert A./D-8603-2014; Mooij, Wolf M/C-2677-2008; KNAW, NIOO-KNAW/A-4320-2012</t>
  </si>
  <si>
    <t>Mooij, Wolf M/0000-0001-5586-8200; KNAW, NIOO-KNAW/0000-0002-3835-159X; Kong, Xiangzhen/0000-0002-7220-9941; Liu, Wenxiu/0000-0003-2486-9037; He, Wei/0000-0002-3671-8650</t>
  </si>
  <si>
    <t>National Science Foundation of China (NSFC) [41603088, 41030529, 41271462]; National Project for Water Pollution Control [2012ZX07103-002]; National Foundation for Distinguished Young Scholars [40725004]; 111 Project [B14001]; China Postdoctoral Science Foundation [2017T100012, 2017M620501]</t>
  </si>
  <si>
    <t>National Science Foundation of China (NSFC)(National Natural Science Foundation of China (NSFC)); National Project for Water Pollution Control; National Foundation for Distinguished Young Scholars(National Natural Science Foundation of China (NSFC)National Science Fund for Distinguished Young Scholars); 111 Project(Ministry of Education, China - 111 Project); China Postdoctoral Science Foundation(China Postdoctoral Science Foundation)</t>
  </si>
  <si>
    <t>Funding for this study is provided by the National Science Foundation of China (NSFC) (41603088, 41030529, and 41271462), the National Project for Water Pollution Control (2012ZX07103-002) and the National Foundation for Distinguished Young Scholars (40725004). This work is also supported by the 111 Project (B14001) and project funded by China Postdoctoral Science Foundation (2017T100012, 2017M620501). We thank the two anonymous reviewers who provided constructive comments and suggestions to improve the manuscript. This is publication 6491 of the Netherlands Institute of Ecology (NIOO-KNAW). The authors declare no conflicts of interest.</t>
  </si>
  <si>
    <t>10.1016/j.envpol.2018.02.026</t>
  </si>
  <si>
    <t>Kookana, RS; Drechsel, P; Jamwal, P; Vanderzalm, J</t>
  </si>
  <si>
    <t>Kookana, Rai S.; Drechsel, Pay; Jamwal, Priyanka; Vanderzalm, Joanne</t>
  </si>
  <si>
    <t>Urbanisation and emerging economies: Issues and potential solutions for water and food security</t>
  </si>
  <si>
    <t>Urbanisation; Water; Sanitation; Wastewater; Food; Emerging economies</t>
  </si>
  <si>
    <t>SANITATION SERVICES; BEHAVIOR-CHANGE; CLIMATE-CHANGE; GROUNDWATER; AGRICULTURE; MANAGEMENT; QUALITY; AREAS</t>
  </si>
  <si>
    <t>Urbanisation will be one of the 21st century's most transformative trends. By 2050, it will increase from 55% to 68%, more than doubling the urban population in South Asia and Sub-Saharan Africa. Urbanisation has multifarious (positive as well as negative) impacts on the wellbeing of humans and the environment. The 17 UN Sustainable Development Goals (SDGs) form the blueprint to achieve a sustainable future for all. Clean Water and Sanitation is a specific goal (SDG 6) within the suite of 17 interconnected goals. Here we provide an overview of some of the challenges that urbanisation poses in relation to SDG 6, especially in developing economies. Worldwide, several cities are on the verge of water crisis. Water distribution to informal settlements or slums in megacities (e.g. &gt;50% population in the megacities of India) is essentially non-existent and limits access to adequate safe water supply. Besides due to poor sewer connectivity in the emerging economies, there is a heavy reliance on septic tanks, and other on-site sanitation (OSS) system and by 2030, 4.9 billion people are expected to rely on OSS. About 6293% of the urban population in Vietnam, Sri Lanka, the Philippines and Indonesia rely on septic tanks, where septage treatment is rare. Globally, over 80% of wastewater is released to the environment without adequate treatment. About 11% of all irrigated croplands is irrigated with such untreated or poorly treated wastewater. In addition to acute and chronic health effects, this also results in significant pollution of often-limited surface and groundwater resources in Sub-Saharan Africa and Asia. Direct and indirect water reuse plays a key role in global water and food security. Here we offer several suggestions to mitigate water and food insecurity in emerging economies.</t>
  </si>
  <si>
    <t>[Kookana, Rai S.; Vanderzalm, Joanne] CSIRO Land &amp; Water, Waite Campus,Locked Bag 2, Glen Osmond, SA 5064, Australia; [Kookana, Rai S.] Univ Adelaide, Waite Campus,Locked Bag 1, Glen Osmond, SA 5064, Australia; [Drechsel, Pay] Int Water Management Inst IWMI, POB 2075, Colombo, Sri Lanka; [Jamwal, Priyanka] Ashoka Trust Res Ecol &amp; Environm, Ctr Environm &amp; Dev, Bangalore 560064, Karnataka, India</t>
  </si>
  <si>
    <t>Kookana, RS (corresponding author), CSIRO Land &amp; Water, Waite Campus,Locked Bag 2, Glen Osmond, SA 5064, Australia.</t>
  </si>
  <si>
    <t>rai.kookana@csiro.au</t>
  </si>
  <si>
    <t>Kookana, Rai S/A-5170-2012; Kookana, Rai/AAV-3563-2021; Vanderzalm, Joanne L/F-2339-2011</t>
  </si>
  <si>
    <t xml:space="preserve">Kookana, Rai S/0000-0002-0477-3284; Kookana, Rai/0000-0002-0477-3284; </t>
  </si>
  <si>
    <t>CSIRO; CGIAR Research Program on Water, Land and Ecosystems (WLE)</t>
  </si>
  <si>
    <t>CSIRO(Commonwealth Scientific &amp; Industrial Research Organisation (CSIRO)); CGIAR Research Program on Water, Land and Ecosystems (WLE)(CGIAR)</t>
  </si>
  <si>
    <t>Rai Kookana and Joanne Vanderzalm acknowledge CSIRO's support. The contribution of Pay Drechsel to the paper was supported by the CGIAR Research Program on Water, Land and Ecosystems (WLE).</t>
  </si>
  <si>
    <t>AUG 25</t>
  </si>
  <si>
    <t>10.1016/j.scitotenv.2020.139057</t>
  </si>
  <si>
    <t>LX7IZ</t>
  </si>
  <si>
    <t>Koren, HS; Butler, CD</t>
  </si>
  <si>
    <t>Morel, B; Linkov, I</t>
  </si>
  <si>
    <t>The interconnection between the built environment ecology and health</t>
  </si>
  <si>
    <t>ENVIRONMENTAL SECURITY AND ENVIRONMENTAL MANAGEMENT: THE ROLE OF RISK ASSESSMENT</t>
  </si>
  <si>
    <t>NATO Advanced Research Workshop on the Role of Risk Assessment in Environmental Security and Emergency Preparedness in the Mediterranean Region</t>
  </si>
  <si>
    <t>APR 15-18, 2004</t>
  </si>
  <si>
    <t>Elat, ISRAEL</t>
  </si>
  <si>
    <t>NATO,Isrotel</t>
  </si>
  <si>
    <t>INFECTIOUS-DISEASE; PET OWNERSHIP; CANCER RISK; EPIDEMIOLOGY; ASTHMA; POLICY; OZONE; WORLD; YOUNG</t>
  </si>
  <si>
    <t>The built environment (BE) affects ecosystems, ecosystem services and human health and well being. While, formally, the BE ranges from the smallest hut to the largest city, this chapter focuses upon the health effects of urban areas, which increasingly are the preferred human habitat. Urban areas have many attractive and beneficial influences to human well-being. But at the same time, many effects of urban areas are harmful to well-being, and many are not even recognized as such. Most publications about these topics have described the effects of the BE separately, on either ecosystems or on human health. The interconnectivity between these two effects relative to BE is rarely studied. This paper focuses on the mutual influence and interactions between three related aspects of the BE which can impact ecosystems and human health: transportation, land use, and life style. It also explores some of the links between the BE, human health, and human security. Transportation, especially when based on systems of private cars burning fossil fuels, is often the most important cause of air pollution in both developed and developing countries. Air pollution has many adverse health effects, including asthma and cardiovascular disease. Transport systems based largely on the use of private cars are a major contributor to global warming and to ecosystem degradation. This occurs directly, as the operation of vehicles releases greenhouse gases causing global climate change which is associated with altered temperature and rainfall patterns and rising sea levels. Warmer ocean temperatures are projected to increase the frequency and intensity of extreme weather events. These effects can also harm cold water fisheries, and otherwise degrade aquatic habitats. The heat-retaining nature of road surfaces and many buildings, together with the loss of vegetation, contributes to heat islands sometimes exacerbated by particulate-dense air pollution. Heat islands may create a double burden of pollution as people respond reactively, for example with air conditioning, rather than within urban redesign, such as exchanging black for green surfaces, fewer roads and more rooftop gardens. Transportation is therefore having an impact on ecohealth as well as human health, and these are interconnected. Land use is greatly affected by urban sprawl practices that are responsible for degrading habitats, for altering ecosystem function, and for reducing biodiversity. Sensitive and critical habitats are often fragmented or sacrificed for roads, suburbs and industrial estates. Urban conurbations also pollute reservoirs, ground water, and stream networks with chemicals and pathogens, with numerous adverse health effects. Habitat loss and fragmentation are two of the most direct impacts of development on previously undeveloped land. Habitat fragmentation and an increased proximity of forest, agricultural land and human populations can promote interaction among vectors, pathogens, and hosts, and in some cases lead to increased infectious disease, including Lyme disease. Deforestation continues to increase in many developing countries, in part to supply affluent urban populations. These illustrations demonstrate that not unlike the transportation factor the BE also affects landuse, incurring major impacts on ecosystems and human health. Changes in life style are a direct consequence of the effects of transportation and land use associated with many BEs. High automobile dependency is often characterized by reduced physical activity, and by diminished personal relationships between individuals and groups, a quality known as social capital. A lack of physical activity combined with excessive caloric consumption commonly leads to overweight or obesity, in turn increasing the risk of many diseases, including Type II diabetes, hypertension, asthma, and cancer. The life style of many BEs exerts a toll on quality of life, including by increased noise disturbance, decreased air clarity and reduced contact with varied and stimulating natural ecosystems. Human security is a widely recognized component of human well-being (Millenium Ecosystem Assessment 2003). Though the World Health Organization (WHO) definition of health does not explicitly include security, the WHO conceptualizion of health is much broader than the absence of physical and mental disease (WHO 1948). It follows that if human health is adversely affected by the BE, then human security will also be reduced, though it is acknowledged that many other factors also influence security. Some of the factors which influence non-health aspects of security, such as the level of crime or interpersonal violence, are also likely to be influenced by the BE, including through the quality and level of social capital and psychological health. As well, the health or wellness of a person is likely to influence that person's resilience in the face of threat. In general, healthy people will feel more secure. Finally, the community level of health can influence security, by influencing one's perception of personal disease risk, including in some cases, vector home diseases. In conclusion, adverse effects of the BE, including reduced air and water quality, degraded ecosystems and biodiversity, and the spread and emergence of infectious disease, are relevant to security. The quality of human life and the integrity of ecosystems are affected not only by direct stressors created by the BE which can affect them separately, but also by stressors derived from one or the other, thereby demonstrating the close interconnectedness between the environment and human health. This paper, therefore, highlights the complexity and the interconnections between the BE, ecosystem and human health, and security. In conclusion, there is significant evidence that compact, mixed-use development focused on mass transit can reduce vehicle travel and air pollution from motor vehicles. There is ample evidence that the BE matters to communities- not just for social and economic reasons, but also for environmental reasons of national concern. Issues related to our BE are growing in importance and, if left unaddressed, will make it difficult to meet national and global environmental goals. A richer and more detailed understanding of the BE and sprawl could yield development strategies that address the social, economic, fiscal, political, and environmental impacts of such growth.</t>
  </si>
  <si>
    <t>Univ N Carolina, Carolina Environm Program, Chapel Hill, NC 27599 USA; Australian Univ, Natl Ctr Epidemiol &amp; Populat Hlth, Canberra, ACT 0200, Australia</t>
  </si>
  <si>
    <t>1-4020-3891-7</t>
  </si>
  <si>
    <t>Environmental Sciences; Environmental Studies; International Relations; Water Resources</t>
  </si>
  <si>
    <t>Environmental Sciences &amp; Ecology; International Relations; Water Resources</t>
  </si>
  <si>
    <t>BDW71</t>
  </si>
  <si>
    <t>Koul, B; Yakoob, M; Shah, MP</t>
  </si>
  <si>
    <t>Koul, Bhupendra; Yakoob, Mohammad; Shah, Maulin P.</t>
  </si>
  <si>
    <t>Agricultural waste management strategies for environmental sustainability</t>
  </si>
  <si>
    <t>Agricultural waste; Lignocellulosic biomass; Bioeconomy; Environmental pollution; Biofuels</t>
  </si>
  <si>
    <t>SOLID-STATE FERMENTATION; LIQUID HOT-WATER; CEREAL CROP RESIDUES; TRITICUM-AESTIVUM L.; SUGAR-CANE BAGASSE; HYDROGEN-PRODUCTION; BIOHYDROGEN PRODUCTION; ETHANOL-PRODUCTION; LIGNOCELLULOSIC BIOMASS; BIOETHANOL PRODUCTION</t>
  </si>
  <si>
    <t>Globally, abundant agricultural wastes (AWs) are being generated each day to fulfil the increasing demands of the fast-growing population. The limited and/or improper management of the same has created an urgent need to devise strategies for their timely utilization and valorisation, for agricultural sustainability and human-food and health security. The AWs are generated from different sources including crop residue, agro-industries, livestock, and aquaculture. The main component of the crop residue and agro-industrial waste is cellulose, (the most abundant biopolymer), followed by lignin and hemicellulose (lignocellulosic biomass). The AWs and their processing are a global issue since its vast majority is currently burned or buried in soil, causing pollution of air, water and global warming. Traditionally, some crop residues have been used in combustion, animal fodder, roof thatching, composting, soil mulching, matchsticks and paper production. But, lignocellulosic biomass can also serve as a sustainable source of biofuel (biodiesel, bioethanol, biogas, biohydrogen) and bioenergy in order to mitigate the fossil fuel shortage and climate change issues. Thus, valorisation of lignocellulosic residues has the potential to influence the bioeconomy by producing value-added products including biofertilizers, bio-bricks, bio-coal, bio-plastics, paper, biofuels, industrial enzymes, organic acids etc. This review encompasses circular bioeconomy based various AW management strategies, which involve 'reduction', 'reusing' and 'recycling' of AWs to boost sustainable agriculture and minimise environmental pollution.</t>
  </si>
  <si>
    <t>[Koul, Bhupendra; Yakoob, Mohammad] Lovely Profess Univ, Sch Bioengn &amp; Biosci, Dept Biotechnol, Phagwara 144411, Punjab, India; [Shah, Maulin P.] Enviro Technol Ltd, Ankleshwar, Gujarat, India</t>
  </si>
  <si>
    <t>Koul, B (corresponding author), Lovely Profess Univ, Sch Bioengn &amp; Biosci, Dept Biotechnol, Phagwara 144411, Punjab, India.</t>
  </si>
  <si>
    <t>bhupendra.18673@lpu.co.in</t>
  </si>
  <si>
    <t>Koul, Dr. Bhupendra/0000-0002-8409-3624</t>
  </si>
  <si>
    <t>10.1016/j.envres.2021.112285</t>
  </si>
  <si>
    <t>ZG3YU</t>
  </si>
  <si>
    <t>Kovats, RS; Butler, CD</t>
  </si>
  <si>
    <t>Kovats, R. S.; Butler, C. D.</t>
  </si>
  <si>
    <t>Global health and environmental change: linking research and policy</t>
  </si>
  <si>
    <t>EMERGING INFECTIOUS-DISEASES; CLIMATE-CHANGE; PUBLIC-HEALTH; FOOD SECURITY; CROP YIELDS; WATER; BIODIVERSITY; POPULATION; IMPACT; GROWTH</t>
  </si>
  <si>
    <t>Improving the local and global environment will have immediate benefits for health, welfare and income. The scientific evidence that adverse global environmental change will damage health is accumulating, involving both direct and indirect mechanisms, including the effect of lost livelihoods. Environmental changes will undermine some of the scientific, technological and social progress which has led to the large increase in global life expectancy observed since 1950. Whilst local environmental risks still cause significant impacts on human health and welfare, the biggest threat to global health appears to be from a cascade of future adverse environmental effects. Reducing this risk is vital not just for environmental and ecological integrity, but also to protect future health. Much can be done to promote technologies, policies and lifestyles in order to improve both health and environmental conditions.</t>
  </si>
  <si>
    <t>[Kovats, R. S.] London Sch Hyg &amp; Trop Med, Ctr Global Change &amp; Hlth, Dept Social &amp; Environm Hlth Res, London WC1, England; [Butler, C. D.] Australian Natl Univ, Natl Ctr Epidemiol &amp; Populat Hlth, Canberra, ACT, Australia</t>
  </si>
  <si>
    <t>Kovats, RS (corresponding author), London Sch Hyg &amp; Trop Med, Ctr Global Change &amp; Hlth, Dept Social &amp; Environm Hlth Res, London WC1, England.</t>
  </si>
  <si>
    <t>Sari.Kovats@Ishtm.ac.uk</t>
  </si>
  <si>
    <t>Butler, Colin D./H-2267-2019</t>
  </si>
  <si>
    <t>Butler, Colin D./0000-0002-2942-5294</t>
  </si>
  <si>
    <t>10.1016/j.cosust.2012.01.012</t>
  </si>
  <si>
    <t>921WA</t>
  </si>
  <si>
    <t>Kozicka, M; Jones, SK; Gotor, E; Enahoro, D</t>
  </si>
  <si>
    <t>Kozicka, Marta; Jones, Sarah K.; Gotor, Elisabetta; Enahoro, Dolapo</t>
  </si>
  <si>
    <t>Cross-scale trade-off analysis for sustainable development: linking future demand for animal source foods and ecosystem services provision to the SDGs</t>
  </si>
  <si>
    <t>Sustainable development goals (SDGs); Animal source foods (ASF); Ecosystem services; Integrated modeling; Tanzania; IMPACT; MESH; Livestock production</t>
  </si>
  <si>
    <t>MEAT CONSUMPTION; HEALTH; AGRICULTURE</t>
  </si>
  <si>
    <t>Dietary transition towards higher consumption of animal source foods (ASF) associated with higher incomes across low and middle-income countries could have negative impacts on environmental systems and their potential in the long run to provide services necessary for achieving multiple Sustainable Development Goals (SDGs). In this article, we integrate economic, land use allocation, and biophysical models to investigate trade-offs between the five ecosystem services and their contributions to various SDGs associated with agricultural expansion to meet future demand for ASF, using Tanzania as a case study. Our results show that under the scenario of sustainable socio-economic development, between 2010 and 2030 in Tanzania, per capita income grows by 169% and the share of population at risk of hunger declines from 34.8% to 23%. These changes can be associated on a macro-level with positive contributions to achievement of SDG 1 (No Poverty) and SDG 2 (Zero Hunger). To satisfy feed demand for increased livestock production domestically, an increase by 21.4% of biomass production as compared to 2010 is needed. Analysis of alternative scenarios for meeting this new demand shows potential threats on a landscape level to achieving numerous SDGs and more generally to attaining sustainable food systems. Ecosystem-based contributions primarily decline to SDGs: SDG 3 (Health), SDG 6 (Clean Water), SDG 11 (Sustainable Cities), SDG 13 (Climate) and SDG 15 (Terrestrial Life). We find that higher crop productivity and redesign of agro-ecosystems to increase on-farm tree cover could significantly limit these losses. Alternatively, the growing demand for ASF could be satisfied with imports, which would allow for reducing the trade-offs locally. However, this would result in at least partially only displacing ecosystem service losses to the exporting countries.</t>
  </si>
  <si>
    <t>[Kozicka, Marta; Gotor, Elisabetta] Biovers Int, Rome, Italy; [Kozicka, Marta] Int Inst Appl Syst Anal, Laxenburg, Austria; [Jones, Sarah K.] Biovers Int, Parc Sci Agropolis 2, Montpellier, France; [Enahoro, Dolapo] Int Livestock Res Inst, Accra, Ghana</t>
  </si>
  <si>
    <t>Kozicka, M (corresponding author), Biovers Int, Rome, Italy.;Kozicka, M (corresponding author), Int Inst Appl Syst Anal, Laxenburg, Austria.</t>
  </si>
  <si>
    <t>kozicka@iiasa.ac.at</t>
  </si>
  <si>
    <t>Kozicka, Marta/0000-0002-2323-3689</t>
  </si>
  <si>
    <t>International Institute for Applied Systems Analysis (IIASA); CGIAR Research Program on Policies, Institutions, and Markets; CGIAR Research Program on Livestock and Biodiversity</t>
  </si>
  <si>
    <t>International Institute for Applied Systems Analysis (IIASA); CGIAR Research Program on Policies, Institutions, and Markets(CGIAR); CGIAR Research Program on Livestock and Biodiversity</t>
  </si>
  <si>
    <t>Open access funding provided by International Institute for Applied Systems Analysis (IIASA). Funding support for this study was provided by the CGIAR Research Program on Policies, Institutions, and Markets, and the CGIAR Research Program on Livestock and Biodiversity.</t>
  </si>
  <si>
    <t>10.1007/s11625-021-01082-y</t>
  </si>
  <si>
    <t>YL4ID</t>
  </si>
  <si>
    <t>Kraan, S</t>
  </si>
  <si>
    <t>Kraan, Stefan</t>
  </si>
  <si>
    <t>Mass-cultivation of carbohydrate rich macroalgae, a possible solution for sustainable biofuel production</t>
  </si>
  <si>
    <t>Biofuel; Bioethanol; CO2 uptake; Fermentation; Large-scale cultivation; Macroalgae; Seaweed</t>
  </si>
  <si>
    <t>ENZYMATIC-HYDROLYSIS; AGRICULTURAL WASTE; ETHANOL-PRODUCTION; INTEGRATED-SYSTEM; ALGINATE; SEAWEED; FERMENTATION; AQUACULTURE; CULTURE; BIOMASS</t>
  </si>
  <si>
    <t>Global demand for bio-fuels continues unabated. Rising concerns over environmental pollution and global warming have encouraged the movement to alternate fuels, the world ethanol market is projected to reach 86 billion litres this year. Bioethanol is currently produced from land-based crops such as corn and sugar cane. A continued use of these crops drives the food versus fuel debate. An alternate feed-stock which is abundant and carbohydrate-rich is necessary. The production of such a crop should be sustainable, and, reduce competition with production of food, feed, and industrial crops, and not be dependent on agricultural inputs (pesticides, fertilizer, farmable land, water). Marine biomass could meet these challenges, being an abundant and carbon neutral renewable resource with potential to reduce green house gas (GHG) emissions and the man-made impact on climate change. Here we examine the current cultivation technologies for marine biomass and the environmental and economic aspects of using brown seaweeds for bio-ethanol production.</t>
  </si>
  <si>
    <t>Ocean Harvest Technol Ltd, Galway, Ireland</t>
  </si>
  <si>
    <t>Kraan, S (corresponding author), Ocean Harvest Technol Ltd, N17 Business Pk, Galway, Ireland.</t>
  </si>
  <si>
    <t>Stefan@oceanharvest.ie</t>
  </si>
  <si>
    <t>10.1007/s11027-010-9275-5</t>
  </si>
  <si>
    <t>060NL</t>
  </si>
  <si>
    <t>Krause, A; Haverd, V; Poulter, B; Anthoni, P; Quesada, B; Rammig, A; Arneth, A</t>
  </si>
  <si>
    <t>Krause, A.; Haverd, V.; Poulter, B.; Anthoni, P.; Quesada, B.; Rammig, A.; Arneth, A.</t>
  </si>
  <si>
    <t>Multimodel Analysis of Future Land Use and Climate Change Impacts on Ecosystem Functioning</t>
  </si>
  <si>
    <t>land use change; climate change projections; terrestrial ecosystems; vegetation modeling; ecosystem service indicators; legacy effects</t>
  </si>
  <si>
    <t>LANDSCAPE STRUCTURE MODULE; ALONE TREE DEMOGRAPHY; COVER CHANGE; CARBON UPTAKE; RELATIVE IMPORTANCE; ATMOSPHERIC CO2; SNOW COVER; MODEL; RESPONSES; NITROGEN</t>
  </si>
  <si>
    <t>Land use and climate changes both affect terrestrial ecosystems. Here, we used three combinations of Shared Socioeconomic Pathways and Representative Concentration Pathways (SSP1xRCP26, SSP3xRCP60, and SSP5xRCP85) as input to three dynamic global vegetation models to assess the impacts and associated uncertainty on several ecosystem functions: terrestrial carbon storage and fluxes, evapotranspiration, surface albedo, and runoff. We also performed sensitivity simulations in which we kept either land use or climate (including atmospheric CO2) constant from year 2015 on to calculate the isolated land use versus climate effects. By the 2080-2099 period, carbon storage increases by up to 87 +/- 47 Gt (SSP1xRCP26) compared to present day, with large spatial variance across scenarios and models. Most of the carbon uptake is attributed to drivers beyond future land use and climate change, particularly the lagged effects of historic environmental changes. Future climate change typically increases carbon stocks in vegetation but not soils, while future land use change causes carbon losses, even for net agricultural abandonment (SSP1xRCP26). Evapotranspiration changes are highly variable across scenarios, and models do not agree on the magnitude or even sign of change of the individual effects. A calculated decrease in January and July surface albedo (up to -0.021 +/- 0.007 and -0.004 +/- 0.004 for SSP5xRCP85) and increase in runoff (+67 +/- 6 mm/year) is largely driven by climate change. Overall, our results show that future land use and climate change will both have substantial impacts on ecosystem functioning. However, future changes can often not be fully explained by these two drivers and legacy effects have to be considered.</t>
  </si>
  <si>
    <t>[Krause, A.; Anthoni, P.; Quesada, B.; Arneth, A.] Karlsruhe Inst Technol, Inst Meteorol &amp; Climate Res, Atmospher Environm Res, Garmisch Partenkirchen, Germany; [Krause, A.; Rammig, A.] Tech Univ Munich, TUM Sch Life Sci Weihenstephan, Freising Weihenstephan, Germany; [Haverd, V.] CSIRO Oceans &amp; Atmosphere, Canberra, ACT, Australia; [Poulter, B.] NASA, Biospher Sci Lab, GSFC, Greenbelt, MD USA; [Quesada, B.] Univ Rosario, Interact Climate Environm ICE Res Grp, Fac Nat Sci &amp; Math, Bogota, Colombia</t>
  </si>
  <si>
    <t>Helmholtz Association; Karlsruhe Institute of Technology; Technical University of Munich; Commonwealth Scientific &amp; Industrial Research Organisation (CSIRO); CSIRO Oceans &amp; Atmosphere; National Aeronautics &amp; Space Administration (NASA); NASA Goddard Space Flight Center; Universidad del Rosario</t>
  </si>
  <si>
    <t>Krause, A (corresponding author), Karlsruhe Inst Technol, Inst Meteorol &amp; Climate Res, Atmospher Environm Res, Garmisch Partenkirchen, Germany.;Krause, A (corresponding author), Tech Univ Munich, TUM Sch Life Sci Weihenstephan, Freising Weihenstephan, Germany.</t>
  </si>
  <si>
    <t>andy.krause@tum.de</t>
  </si>
  <si>
    <t>haverd, vanessa/G-8683-2011; Poulter, Ben/ABB-5886-2021; Arneth, Almut/B-2702-2013; Krause, Andreas/E-9665-2018; Quesada, Benjamin/Q-1195-2018</t>
  </si>
  <si>
    <t>Poulter, Ben/0000-0002-9493-8600; Arneth, Almut/0000-0001-6616-0822; Krause, Andreas/0000-0003-3345-2989; Quesada, Benjamin/0000-0002-8827-4801; Rammig, Anja/0000-0001-5425-8718; Haverd, Vanessa/0000-0003-4359-5895</t>
  </si>
  <si>
    <t>Helmholtz Association through the International Research Group CLUCIE; European Commission's Seventh Framework Programme [603542]; LUC4C project; Earth Systems and Climate Change Hub - Australian Government's National Environmental Science Program</t>
  </si>
  <si>
    <t>Helmholtz Association through the International Research Group CLUCIE; European Commission's Seventh Framework Programme(European Union (EU)); LUC4C project; Earth Systems and Climate Change Hub - Australian Government's National Environmental Science Program</t>
  </si>
  <si>
    <t>We thank the two anonymous reviewers and the Editor for their comments on the manuscript. A. K. was funded by the Helmholtz Association through the International Research Group CLUCIE and by the European Commission's Seventh Framework Programme, under Grant Agreement 603542 (LUC4C). B. Q., P. A., and A. A. also acknowledge support from the LUC4C project. V. H. acknowledges support from the Earth Systems and Climate Change Hub, funded by the Australian Government's National Environmental Science Program. Data underlying the analyses is uploaded on the corresponding author's figshare account (https://figshare.com/articles/Krause_et_al_2019_Earth_s_Future/7951181).The authors declare no conflict of interest.</t>
  </si>
  <si>
    <t>10.1029/2018EF001123</t>
  </si>
  <si>
    <t>IO3KV</t>
  </si>
  <si>
    <t>Krause, S; Beach, TP; Luzzadder-Beach, S; Cook, D; Bozarth, SR; Valdez, F; Guderjan, TH</t>
  </si>
  <si>
    <t>Krause, Samantha; Beach, Timothy P.; Luzzadder-Beach, Sheryl; Cook, Duncan; Bozarth, Steven R.; Valdez Jr, Fred; Guderjan, Thomas H.</t>
  </si>
  <si>
    <t>Tropical wetland persistence through the Anthropocene: Multiproxy reconstruction of environmental change in a Maya agroecosystem</t>
  </si>
  <si>
    <t>ANTHROPOCENE</t>
  </si>
  <si>
    <t>Geomorphology; Wetlands; Geoarchaeology; Geochemistry; Paleoecology; Human-environment interaction; Early Anthropocene; Soil</t>
  </si>
  <si>
    <t>ANTHROPOGENIC SOILS; CROP CULTIVATION; ANCIENT; AGRICULTURE; LANDSCAPE; FOREST; BELIZE; FLOODPLAIN; LOWLANDS; ORIGINS</t>
  </si>
  <si>
    <t>Wetlands epitomize all forms of the proposed Anthropocene era because they record both past and recent human environmental interaction and because of their abundant resources. This is especially true for tropical wetlands, and a growing body of research demonstrates their important connections with past and Indigenous societies. Maya culture, for example, provides an extraordinary example of wetland use in the Early Anthropocene. Through excavations and lidar survey, we demonstrate that ancient Maya farmers managed riparian wetlands in northwestern Belize to a much greater spatial extent than previous estimates. This paper provides new evidence from soil geomorphic and palaeoecological excavations within the Birds of Paradise wetland in Belize. We focus on the timing, extent, and intensity of human management as well as soil pedogenesis and ecological changes over the last c. 2000 years. Bayesian modelling of radiocarbon dates show the transformation of the wetland from a natural to an agricultural system, starting as early as c. 2100 BP. The Maya were constructing berms on the margin of the wetland by c. 1600 BP, and widespread clearing and canal construction began by c. 1350-1290 BP. These periods coincide with population growth and decline and urban construction and abandonment in this region. This clearing, farming, and channelization ended as late as c. 690-620 BP based on canal sedimentation, pollen evidence reflecting tropical forest replacing cultivars like maize, and soil carbon isotope ratios that reflect C-4 plants like maize shifting to more mixed and C-3 plants. We demonstrate the complexity and scale of human engineering and modification of soil and water resources, provide a new chronology for ancient wetland use, and present new evidence for the farming of economic plants as well as the succession of tropical wetlands after intensive anthropogenic manipulation ceased. (C) 2021 Elsevier Ltd. All rights reserved.</t>
  </si>
  <si>
    <t>[Krause, Samantha] Texas State Univ, Dept Geog, San Marcos, TX 78666 USA; [Beach, Timothy P.; Luzzadder-Beach, Sheryl] Univ Texas Austin, Dept Geog &amp; Environm, Austin, TX 78712 USA; [Cook, Duncan] Australian Catholic Univ, Natl Sch Arts, Banyo, Qld 4014, Australia; [Bozarth, Steven R.] Univ Kansas, Biodivers Inst, Lawrence, KS 66045 USA; [Valdez Jr, Fred] Univ Texas Austin, Dept Anthropol, Austin, TX 78712 USA; [Guderjan, Thomas H.] Univ Texas Tyler, Dept Social Sci, Tyler, TX 75799 USA; Evans Liberal Arts, Room 139,601 Univ Dr, San Marcos, TX 78666 USA</t>
  </si>
  <si>
    <t>Krause, S (corresponding author), Texas State Univ, Dept Geog, San Marcos, TX 78666 USA.</t>
  </si>
  <si>
    <t>samkrause@txstate.edu; beacht@austin.utexas.edu; slbeach@austin.utexas.edu; duncan.cook@acu.edu.au; sbozarth@ku.edu; fredv@austin.utexas.edu; TGuderjan@uttyler.edu</t>
  </si>
  <si>
    <t>Beach, Timothy/0000-0003-0097-7973; Cook, Duncan/0000-0001-5270-4569</t>
  </si>
  <si>
    <t>National Science Foundation-BCS-Geography and Geospatial Sciences Grants [0924501, 0924510, 1550204]; National Science Foundation-GEO-Dynamic Coupled Natural-Human Systems [1114947]; Centennial Endowed Chair in U. S.-Mexico Relations, University of Texas, Austin [2]; Raymond Dickson Centennial Endowed Professor, University of Texas Austin [1]; Australian Research Council Discovery Project scheme [DP180101986]; UT Austin VP for Research Bridging Barriers Research Initiative Planet Texas 2050; Cinco Hermanos Endowed Chair, Georgetown University; Beach/Butzer Labs, Geography &amp; the Environment, College of Liberal Arts, University of Texas at Austin; Light Isotope Laboratory at UT Austin; Northwestern Belize Lidar Consortium; community of Blue Creek; community of San Felipe</t>
  </si>
  <si>
    <t>National Science Foundation-BCS-Geography and Geospatial Sciences Grants; National Science Foundation-GEO-Dynamic Coupled Natural-Human Systems; Centennial Endowed Chair in U. S.-Mexico Relations, University of Texas, Austin; Raymond Dickson Centennial Endowed Professor, University of Texas Austin; Australian Research Council Discovery Project scheme(Australian Research Council); UT Austin VP for Research Bridging Barriers Research Initiative Planet Texas 2050; Cinco Hermanos Endowed Chair, Georgetown University; Beach/Butzer Labs, Geography &amp; the Environment, College of Liberal Arts, University of Texas at Austin; Light Isotope Laboratory at UT Austin; Northwestern Belize Lidar Consortium; community of Blue Creek; community of San Felipe</t>
  </si>
  <si>
    <t>The authors acknowledge that field research for this project was conducted on the traditional land of the Maya. We sincerely thank the following organizations for support of this research: National Science Foundation-BCS-Geography and Geospatial Sciences Grants (awards #0924501, #0924510, #1550204). National Science Foundation-GEO-Dynamic Coupled Natural-Human Systems (Award #1114947) C.B. Smith Sr. Centennial Endowed Chair in U. S.-Mexico Relations #2, University of Texas, Austin; the Raymond Dickson Centennial Endowed Professor #1, University of Texas Austin; Australian Research Council Discovery Project scheme (Grant number DP180101986), the UT Austin VP for Research Bridging Barriers Research Initiative Planet Texas 2050 : Resources, Stress, and Population Dynamics in Premodern Urban Societies (PI Adam Rabinowitz); Cinco Hermanos Endowed Chair, Georgetown University; the Beach/Butzer Labs, Geography &amp; the Environment, College of Liberal Arts, University of Texas at Austin, the Light Isotope Laboratory at UT Austin (PIs: Dr. Dan Breecker and Dr. Jamie Barnes); and the Northwestern Belize Lidar Consortium. We also thank the Department of Archaeology, Institute of Archaeology, National Institute of Culture and History in Belize; as well as the Maya Research Program and Programme for Belize Archaeological Project. We are grateful for the support of the communities of Blue Creek and San Felipe, especially research associates P. Magana, F. Cruz, G. Murillos, and S. Acosta for field support and extensive knowledge, as well as the assistance from many graduate and undergraduate students at the University of Texas at Austin. Finally, we wish to thank the thoughtful editors and peer reviewers for their insight and consideration of this manuscript.</t>
  </si>
  <si>
    <t>2213-3054</t>
  </si>
  <si>
    <t>Anthropocene</t>
  </si>
  <si>
    <t>10.1016/j.ancene.2021.100284</t>
  </si>
  <si>
    <t>SR7ZW</t>
  </si>
  <si>
    <t>Krishnamurthy, PK; Fisher, JB; Schimel, DS; Kareiva, PM</t>
  </si>
  <si>
    <t>Krishnamurthy R, P. Krishna; Fisher, Joshua B.; Schimel, David S.; Kareiva, Peter M.</t>
  </si>
  <si>
    <t>Applying Tipping Point Theory to Remote Sensing Science to Improve Early Warning Drought Signals for Food Security</t>
  </si>
  <si>
    <t>drought; early warning; food security; remote sensing; tipping points</t>
  </si>
  <si>
    <t>CLIMATE-CHANGE; EVAPOTRANSPIRATION MODELS; SOIL-MOISTURE; SYSTEMS; FAMINE; ECOSYSTEMS; RAINFALL; GRACE; VULNERABILITY; REQUIREMENTS</t>
  </si>
  <si>
    <t>Famines have long been associated with drought. With the severity of droughts growing in association with climate change, there is increasing pressure to do a better job predicting famines and delivering international aid to avert human suffering and civil instability. We examine recent advances in remote sensing technology, focusing on the latency, historical availability and spatial and temporal scales of the data these satellites provide. Because of their global coverage, seven variables derived from satellite observations emerge as especially pertinent to drought and famine: precipitation (TRMM/GPM), groundwater (GRACE/GRACE-FO), snow (MODIS), soil moisture (SMOS, SMAP, Sentinel-1), evapotranspiration (MODIS, ECOSTRESS), vegetation health (Landsat, AVHRR, MODIS, SPOT) and chlorophyll fluorescence (OCO-2). We discuss tipping point theory as a possible framework for taking advantage of long time series of these satellite data where they exist in order to enhance the effectiveness of existing famine early warning systems.</t>
  </si>
  <si>
    <t>[Krishnamurthy R, P. Krishna; Kareiva, Peter M.] Univ Calif Los Angeles, Inst Environm &amp; Sustainabil, Los Angeles, CA 90024 USA; [Fisher, Joshua B.; Schimel, David S.] CALTECH, Jet Prop Lab, Pasadena, CA USA</t>
  </si>
  <si>
    <t>Krishnamurthy, PK (corresponding author), Univ Calif Los Angeles, Inst Environm &amp; Sustainabil, Los Angeles, CA 90024 USA.</t>
  </si>
  <si>
    <t>krishna.krishnamurthy@gmail.com</t>
  </si>
  <si>
    <t>Krishnamurthy, Krishna/0000-0002-0320-8523</t>
  </si>
  <si>
    <t>Internal Strategic University Research Partnerships (SURP) program; SURP; UCLA's Institute of the Environment and Sustainability (IoES); NASA SUSMAP; NASA INCA; NASA GRACE; NASA IDS; NASA ECOSTRESS; NASA; UCLA's IoES</t>
  </si>
  <si>
    <t>Internal Strategic University Research Partnerships (SURP) program; SURP; UCLA's Institute of the Environment and Sustainability (IoES); NASA SUSMAP; NASA INCA; NASA GRACE; NASA IDS; NASA ECOSTRESS; NASA(National Aeronautics &amp; Space Administration (NASA)); UCLA's IoES</t>
  </si>
  <si>
    <t>This research was carried out, in part, at the Jet Propulsion Laboratory, California Institute of Technology, under a contract with the National Aeronautics and Space Administration and funded through the Internal Strategic University Research Partnerships (SURP) program. PKKR was supported, in part, by SURP and funding from UCLA's Institute of the Environment and Sustainability (IoES). JBF was supported, in part by NASA SUSMAP, INCA, GRACE, IDS, and ECOSTRESS. DSS was supported by NASA funding. PMK was supported, in part, by funding from UCLA's IoES. We would like to acknowledge anonymous reviewers for providing feedback that greatly improved this manuscript. Copyright 2020. All rights reserved.</t>
  </si>
  <si>
    <t>UNSP e2019EF001456</t>
  </si>
  <si>
    <t>10.1029/2019EF001456</t>
  </si>
  <si>
    <t>KX9OS</t>
  </si>
  <si>
    <t>Kristanto, GA; Riyadi, A</t>
  </si>
  <si>
    <t>Kristanto, G. A.; Riyadi, A.</t>
  </si>
  <si>
    <t>Waste minimization of fishery industry in Muara Angke, Jakarta: a comparison of chemical and biological silage processes</t>
  </si>
  <si>
    <t>LACTIC-ACID BACTERIA; FERMENTATION</t>
  </si>
  <si>
    <t>Rising environmental concerns on climate changes are causing an increasing attention on reducing wastes dumped to the landfills. As Indonesia's marine fishery industry is in developing stage in its capacity and production systems which consequently increases generation of wastes. Approximately 25-35% of fish production will ultimately become residue or waste due to the unsophisticated technology of fish storage and processing facilities. Most of their wastes dumped in landfills which subsequently impact the environment. Waste minimization program like upcycling waste into the more useful product can be an option for not only dumping wastes dumped into the landfill but also subsequently reducing greenhouse gas emissions such as CO2 and methane. This study evaluated the biological and chemical processes of fish silage production using various additives, including molasses as a carbon source and formic acid. Experiments were conducted in five anaerobic reactors containing 10 kg of fish waste each; the observation period was 40 days. The results indicated that adding molasses (10%, 15%, and 20% in volume) and Lactobacillus plantarum to fish waste significantly influenced pH and water/ash content. On average, the silage process reduced around 38% of fish wastes dumped in a landfill.</t>
  </si>
  <si>
    <t>[Kristanto, G. A.; Riyadi, A.] Univ Indonesia, Fac Engn, Dept Civil Engn, Environm Engn Program, Jl Margonda, Depok 16424, Indonesia</t>
  </si>
  <si>
    <t>Kristanto, GA (corresponding author), Univ Indonesia, Fac Engn, Dept Civil Engn, Environm Engn Program, Jl Margonda, Depok 16424, Indonesia.</t>
  </si>
  <si>
    <t>andari@eng.ui.ac.id</t>
  </si>
  <si>
    <t>PITTA Universitas Indonesia scheme</t>
  </si>
  <si>
    <t>The authors would express their gratitude for the financial support of the present work by PITTA Universitas Indonesia scheme for the budget year 2018. We also thank the anonymous reviewers for their constructive comments.</t>
  </si>
  <si>
    <t>10.1088/1755-1315/200/1/012021</t>
  </si>
  <si>
    <t>Krivokapic, M</t>
  </si>
  <si>
    <t>Krivokapic, Marijana</t>
  </si>
  <si>
    <t>Study on the Evaluation of (Heavy) Metals in Water and Sediment of Skadar Lake (Montenegro), with BCF Assessment and Translocation Ability (TA) by Trapa natans and a Review of SDGs</t>
  </si>
  <si>
    <t>Trapa natans; heavy metals; Skadar Lake; BCF; BSAF; TA</t>
  </si>
  <si>
    <t>AQUATIC PLANT; TOXICITY; LEAD; CADMIUM; L.</t>
  </si>
  <si>
    <t>Skadar Lake is a crypto-depression, a shallow lake, near to the Adriatic coast; the largest in the Balkan Peninsula and in southeastern Europe. The Lake is a very complex aquatic ecosystem in which anthropogenic activities have a long history in terms of the impact on wildlife and the overexploitation of natural resources. Such consequences related to heavy metals represent a global problem. Heavy metal pollution can cause severe ecological consequences in aquatic ecosystems. These pollutants accumulate in the aquatic biota from water, sediment and through the food chain, the impact can magnify. Aquatic macrophytes are good indicators of the health of a water body. This research was carried out to evaluate heavy metals concentration in water, sediment and in the aquatic macrophyte Trapa natans (water chestnut), with BCF (bio-concentration factor), BSAF (biota sediment accumulation factor) and TA (translocation ability), in order to determine the water quality of this specific part of the aquatic ecosystem of Skadar Lake near to the settlement of Vranjina, a fishing village. The determination of heavy metals was carried out by ICP-OES. (Inductively coupled plasma-optical emission spectrometry). Statistical analysis was established by R statistical computing software, version 3.5.3. The metal concentration in the water decreases in the following sequential order: As &gt; Pb &gt; Zn &gt; Cu = Al = Cr &gt; Cd = Hg. Meanwhile in the sediment, the descending sequence is as follows: Cr &gt; Zn &gt; Cu &gt; Pb &gt; As &gt; Cd &gt; Hg. The ability of plants to absorb and accumulate metals from the aqueous growth medium was assessed using a bio-concentration factor. The BCF in the stem, leaf and fruit has high values, mainly, of Al, Cr, Cu and Zn, while for the biota sediment accumulation factor, the highest values were recorded for the following elements: Hg, Cd, Cu and Zn. Analysis of the translocation ability of TA shows the dominance of four metals: Pb, Cd, Hg and As. A significant positive Kendall's correlation coefficient between sediment and stem (R = 0.73, p &lt; 0.05), stem and leaf (R = 0.87, p &lt; 0.05) and leaf and fruit (R = 1, p &lt; 0.05) was established.</t>
  </si>
  <si>
    <t>[Krivokapic, Marijana] Univ Montenegro, Fac Nat Sci, Dept Biol, Podgorica 81000, Montenegro</t>
  </si>
  <si>
    <t>Krivokapic, M (corresponding author), Univ Montenegro, Fac Nat Sci, Dept Biol, Podgorica 81000, Montenegro.</t>
  </si>
  <si>
    <t>mari.krivokapic.mne@gmail.com</t>
  </si>
  <si>
    <t>Ministry of Science of Montenegro</t>
  </si>
  <si>
    <t>The funds has been co-financed by the Ministry of Science of Montenegro, through an official competition (Competition of the Ministry of Montenegro for co-financing of scientific research and innovative activities).</t>
  </si>
  <si>
    <t>10.3390/w13060876</t>
  </si>
  <si>
    <t>SE3AI</t>
  </si>
  <si>
    <t>Kroetz, K; Kuwayama, Y; Vexler, C</t>
  </si>
  <si>
    <t>Kroetz, Kailin; Kuwayama, Yusuke; Vexler, Caroline</t>
  </si>
  <si>
    <t>The Economics of the Joint Management of Water Resources and Aquatic Species in the United States</t>
  </si>
  <si>
    <t>REVIEW OF ENVIRONMENTAL ECONOMICS AND POLICY</t>
  </si>
  <si>
    <t>VALUE ECOSYSTEM SERVICES; HARMFUL ALGAL BLOOMS; CONTINGENT VALUATION; INSTREAM FLOWS; RIVER-BASIN; QUALITY IMPROVEMENTS; RECREATION BENEFITS; COLUMBIA RIVER; CLIMATE-CHANGE; COMMERCIAL FISHERIES</t>
  </si>
  <si>
    <t>The health of many marine, coastal, freshwater, and other aquatic ecosystems is inextricably linked to decisions about the management of water quality and quantity. In this article we review the economic literature aimed at quantifying the impacts of water resource management on aquatic species in the United States and the potential welfare gains of managing water and aquatic species systems jointly. Existing studies consider multiple water uses, such as agricultural irrigation and hydropower generation, as well as different societal benefits from aquatic species, such as commercial and recreational fishing and endangered species preservation. These studies use a variety of methodologies, including stated and revealed preference techniques, bioeconomic modeling, and reduced-form econometrics. We conclude with a discussion of future directions for research that could increase understanding of the trade-offs between water and aquatic species management outcomes and identify gains from the joint management of water resources and aquatic species in the United States.</t>
  </si>
  <si>
    <t>[Kroetz, Kailin] Arizona State Univ, Sch Sustainabil, Phoenix, AZ 85281 USA; [Kuwayama, Yusuke] Resources Future Inc, Washington, DC 20036 USA; [Vexler, Caroline] London Sch Econ &amp; Polit Sci, London WC2A 2AE, England</t>
  </si>
  <si>
    <t>Kroetz, K (corresponding author), Arizona State Univ, Sch Sustainabil, Phoenix, AZ 85281 USA.</t>
  </si>
  <si>
    <t>kkroetz@asu.edu; kuwayama@rff.org; caroline.vexler@vivideconomics.com</t>
  </si>
  <si>
    <t>Resources for the Future (RFF); National Socio-Environmental Synthesis Center (SESYNC); National Science Foundation [DBI-1639145]</t>
  </si>
  <si>
    <t>Resources for the Future (RFF); National Socio-Environmental Synthesis Center (SESYNC)(National Science Foundation (NSF)NSF - Directorate for Biological Sciences (BIO)); National Science Foundation(National Science Foundation (NSF))</t>
  </si>
  <si>
    <t>The authors thank Tyler Treakle for excellent research assistance and Cameron Speir, two anonymous reviewers, and an editor whose helpful suggestions improved the manuscript. This research was supported by Resources for the Future (RFF) and the National Socio-Environmental Synthesis Center (SESYNC) under funding received from the National Science Foundation (DBI-1639145).</t>
  </si>
  <si>
    <t>UNIV CHICAGO PRESS</t>
  </si>
  <si>
    <t>CHICAGO</t>
  </si>
  <si>
    <t>1427 E 60TH ST, CHICAGO, IL 60637-2954 USA</t>
  </si>
  <si>
    <t>1750-6816</t>
  </si>
  <si>
    <t>1750-6824</t>
  </si>
  <si>
    <t>REV ENV ECON POLICY</t>
  </si>
  <si>
    <t>Rev. Env. Econ. Policy</t>
  </si>
  <si>
    <t>10.1093/reep/reaa005</t>
  </si>
  <si>
    <t>QA8SB</t>
  </si>
  <si>
    <t>Kronvang, B; Andersen, HE; Borgesen, C; Dalgaard, T; Larsen, SE; Bogestrand, J; Blicher-Mathiasen, G</t>
  </si>
  <si>
    <t>Kronvang, Brian; Andersen, Hans E.; Borgesen, Christen; Dalgaard, Tommy; Larsen, Soren E.; Bogestrand, Jens; Blicher-Mathiasen, Gitte</t>
  </si>
  <si>
    <t>Effects of policy measures implemented in Denmark on nitrogen pollution of the aquatic environment</t>
  </si>
  <si>
    <t>nitrogen; monitoring; river basin management plans; instruments; trends</t>
  </si>
  <si>
    <t>STREAMS; SYSTEM; MODEL</t>
  </si>
  <si>
    <t>Since 1985, seven national Action Plans (AP) have been implemented in Denmark to reduce nitrogen discharges from point sources and nitrogen losses from agriculture. The instruments applied include regulations on point source discharges from waste water treatment plants, area-related measures, e.g. reestablishment of wetlands and afforestation. and nutrient-related measures, e.g. mandatory fertilizer plans and improved utilization of nitrogen in manure. A national monitoring programme was launched in 1988 to monitor trends in nitrogen losses from point sources and diffuse agricultural sources. Four national indicators were defined: nitrogen discharges from point sources, nitrogen surplus in agriculture, nitrogen leaching from agricultural land and nitrogen concentrations and loads in surface waters. Since the introduction of mitigation programmes, discharges of nitrogen from point sources have been reduced by 74% (1989-2003), nitrogen surplus by 31% (1990-2003), and model calculated nitrogen leaching from the root zone on agricultural land by 33% (1989-2002). Trend analysis of total nitrogen concentrations and loads in 86 streams draining smaller agricultural catchments shows an average respective reduction of 29 and 32% (1989-2004). The change in model calculated nitrogen leaching varies between 28 and 44% as calculated for catchments within eight geo-regions covering most of Denmark. The average trend calculated for nitrogen concentrations measured in the same streams and geo-regions shows a reduction in total nitrogen concentration between 8 and 45%. The instruments and measures adopted in Denmark to regulate nitrogen losses from different pressures have therefore proven successful. The impact of the regulations are, however, not equally high in all geo-regions which is possibly related to delays in travel time in groundwater. Until now, the regulation has been performed on a national scale. A more regional or local approach is believed to be necessary in future to meet the demands of the EU Water Framework Directive. (C) 2007 Elsevier Ltd. All rights reserved.</t>
  </si>
  <si>
    <t>[Kronvang, Brian; Andersen, Hans E.; Larsen, Soren E.; Bogestrand, Jens; Blicher-Mathiasen, Gitte] Univ Aarhus, Natl Environm Res Inst, Dept Freshwater Ecol, DK-8600 Silkeborg, Denmark; [Borgesen, Christen; Dalgaard, Tommy] Univ Aarhus, Fac Agr Sci, Res Ctr Foulum, Dept Agroecol &amp; Environm, DK-8830 Tjele, Denmark</t>
  </si>
  <si>
    <t>Kronvang, B (corresponding author), Univ Aarhus, Natl Environm Res Inst, Dept Freshwater Ecol, Vejlsovej 25, DK-8600 Silkeborg, Denmark.</t>
  </si>
  <si>
    <t>BKR@DMU.DK</t>
  </si>
  <si>
    <t>kronvang, brian/I-7715-2013; Larsen, Søren E./J-6754-2013; Dalgaard, Tommy/G-4533-2016</t>
  </si>
  <si>
    <t>kronvang, brian/0000-0003-1165-1354; Larsen, Søren E./0000-0003-4570-9489; Dalgaard, Tommy/0000-0001-8020-0034; Borgesen, Christen Duus/0000-0001-8362-6460; Andersen, Hans Estrup/0000-0003-2465-583X; Larsen, Soren Erik/0000-0001-8428-2065</t>
  </si>
  <si>
    <t>10.1016/j.envsci.2007.10.007</t>
  </si>
  <si>
    <t>Kropf, B; Schmid, E; Mitter, H</t>
  </si>
  <si>
    <t>Kropf, Bernadette; Schmid, Erwin; Mitter, Hermine</t>
  </si>
  <si>
    <t>Multi-step cognitive mapping of perceived nexus relationships in the Seewinkel region in Austria</t>
  </si>
  <si>
    <t>Transdisciplinary; Nexus governance; Social-ecological system; Mental model; Complex system; Natural resource management</t>
  </si>
  <si>
    <t>ENERGY-FOOD NEXUS; SUSTAINABLE DEVELOPMENT; DECISION-MAKING; CLIMATE-CHANGE; WEF NEXUS; WATER; KNOWLEDGE; METHODOLOGY; MAPS; STAKEHOLDERS</t>
  </si>
  <si>
    <t>Multiple societal challenges such as climate change, water pollution and biodiversity loss require coordinated measures. Thereby the adoption of a nexus perspective is expedient. It acknowledges relationships between natural and social entities, and takes synergies and trade-offs of planned and implemented measures into account. We adopt a nexus perspective to elicit sectoral stakeholders' perceptions on the relationships of the regional nexus entities, relevant measures and their perceived synergies and trade-offs in the semi-arid agricultural production region Seewinkel in East Austria. In a multi-step cognitive mapping approach, consisting of a workshop and semi-structured interviews, we developed an aggregated cognitive map with perceptions of stakeholders from agriculture, water management, nature conservation, tourism, the civil society, renewable energy and hunting. Workshop and interview transcripts were analyzed by means of a qualitative content analysis. Stakeholders agree on the priority of a good quantitative and chemical status of the regional groundwater body and a location-adapted agricultural production. They propose a combination of market-based, legal and technical measures supported by cross-sectoral institutions in responding to regional nexus challenges. Stakeholders perceive divergent synergies and trade-offs. Perceived synergies may provide opportunities, which have not yet been considered for planning of measures. Perceived trade-offs require further examination and cross-sectoral discussion to encourage the implementation of measures. The aggregated cognitive map may improve stakeholders' understanding for nexus relationships and facilitate social learning through viewing the interlinked nexus from distance and different perspectives. This may facilitate cross-sectoral dialogue and enable collective decision making to tackle regional nexus challenges.</t>
  </si>
  <si>
    <t>[Kropf, Bernadette; Schmid, Erwin; Mitter, Hermine] Univ Nat Resources &amp; Life Sci, Inst Sustainable Econ Dev, Dept Econ &amp; Social Sci, Vienna BOKU, Feistmantelstr 4, A-1180 Vienna, Austria</t>
  </si>
  <si>
    <t>Kropf, B (corresponding author), Univ Nat Resources &amp; Life Sci, Inst Sustainable Econ Dev, Dept Econ &amp; Social Sci, Vienna BOKU, Feistmantelstr 4, A-1180 Vienna, Austria.</t>
  </si>
  <si>
    <t>bernadette.kropf@boku.ac.at</t>
  </si>
  <si>
    <t>Schmid, Erwin/Z-1946-2019</t>
  </si>
  <si>
    <t>Schmid, Erwin/0000-0003-4783-9666; Mitter, Hermine/0000-0003-0799-9489</t>
  </si>
  <si>
    <t>BMBF (DE); UEFISCDI (RO); BMBWF (AT); FFG (AT); MINECO; European Union [863470]; Austrian Climate and Energy Fund within the Austrian Climate Research Program, research project FARMERengage [KR18AC0K14641]; University of Natural Resources and Life Sciences Vienna (BOKU)</t>
  </si>
  <si>
    <t>BMBF (DE)(Federal Ministry of Education &amp; Research (BMBF)); UEFISCDI (RO)(Consiliul National al Cercetarii Stiintifice (CNCS)Unitatea Executiva pentru Finantarea Invatamantului Superior, a Cercetarii, Dezvoltarii si Inovarii (UEFISCDI)); BMBWF (AT); FFG (AT); MINECO(Spanish Government); European Union(European Commission); Austrian Climate and Energy Fund within the Austrian Climate Research Program, research project FARMERengage; University of Natural Resources and Life Sciences Vienna (BOKU)</t>
  </si>
  <si>
    <t>The project CLISWELN was part of ERA4CS, an ERA-NET initiated by JPI Climate, and was funded by BMBF (DE) , UEFISCDI (RO) , BMBWF and FFG (AT) , and MINECO (ES) with co-funding by the European Union (Grant 863470) . This work is also supported by the Austrian Climate and Energy Fund within the Austrian Climate Research Program, research project FARMERengage (grant number KR18AC0K14641) . We are especially thankful to the stakeholders for their time and their valuable inputs, to our colleagues for the support of the workshop organization as well as to Carina Auzinger and Julia Vihanek for transcribing some of the interviews. Furthermore, we are thankful to two anonymous re-viewers for their constructive comments, which helped us to improve the article. Open access funding provided by University of Natural Re-sources and Life Sciences Vienna (BOKU) .</t>
  </si>
  <si>
    <t>10.1016/j.envsci.2021.08.004</t>
  </si>
  <si>
    <t>Kruk, C; Martinez, A; de la Escalera, GM; Trinchin, R; Manta, G; Segura, AM; Piccini, C; Brena, B; Yannicelli, B; Fabiano, G; Calliari, D</t>
  </si>
  <si>
    <t>Kruk, Carla; Martinez, Ana; Martinez de la Escalera, Gabriela; Trinchin, Romina; Manta, Gaston; Segura, Angel M.; Piccini, Claudia; Brena, Beatriz; Yannicelli, Beatriz; Fabiano, Graciela; Calliari, Danilo</t>
  </si>
  <si>
    <t>Rapid freshwater discharge on the coastal ocean as a mean of long distance spreading of an unprecedented toxic cyanobacteria bloom</t>
  </si>
  <si>
    <t>Microcystis aeruginosa complex; Summer 2019; Microcystins; Precipitation and water flow extremes</t>
  </si>
  <si>
    <t>DE-LA-PLATA; MICROCYSTIS-AERUGINOSA COMPLEX; RECREATIONAL WATER; CLIMATE-CHANGE; SOUTH-AMERICA; PARANA RIVER; PHYTOPLANKTON; ESTUARINE; HEALTH; CYANOTOXINS</t>
  </si>
  <si>
    <t>Cyanobacterial toxic blooms are a worldwide problem. The Rio de la Plata (RdlP) basin makes up about one fourth of South America areal surface, second only to the Amazonian. Intensive agro-industrial land use and the construction of dams have led to generalized eutrophication of main tributaries and increased the intensity and duration of cyanobacteria blooms. Here we analyse the evolution of an exceptional bloom at the low RdlP basin and Atlantic coast during the summer of 2019. A large array of biological, genetic, meteorological, oceanographic and satellite data is combined to discuss the driving mechanisms. The bloom covered the whole stripe of the RdlP estuary and the Uruguayan Atlantic coasts (around 500 km) for approximately 4 months. It was caused by the Microcystis aeruginosa complex (MAC), which produces hepatotoxins (microcystin). Extreme precipitation in the upstream regions of Uruguay and Negro rivers' basins caused high water flows and discharges. The evolution of meteorological and oceanographic conditions as well as the similarity of organisms' traits in the affected area suggest that the bloom originated in eutrophic reservoirs at the lower RdlP basin, Salto Grande in the Uruguay river, and Negro river reservoirs. High temperatures and weak Eastern winds prompted the rapid dispersion of the bloom over the freshwater plume along the RdlP northern and Atlantic coasts. The long-distance rapid drift allowed active MAC organisms to inoculate freshwater bodies from the Atlantic basin, impacting environments relevant for biodiversity conservation. Climate projections for the RdlP basin suggest an increase in precipitation and river water flux, which, in conjunction with agriculture intensification and dams' construction, might turn this extraordinary event into an ordinary situation. (C) 2020 Elsevier B.V. All rights reserved.</t>
  </si>
  <si>
    <t>[Kruk, Carla; Calliari, Danilo] UDELAR, Inst Ecol &amp; Ciencias Ambientales, Fac Ciencias, Igua 4225, Montevideo 11400, Uruguay; [Kruk, Carla; Yannicelli, Beatriz; Calliari, Danilo] UdelaR, Ctr Univ Reg Este CURE, Ecol Func Sistemas Acuat, Ruta Nacl 9 Intersecc Con Ruta 15, Rocha 27000, Uruguay; [Martinez, Ana] MGAP, Direcc Nacl Recursos Acuat, Ave Puerto S-N, La Paloma 27001, Rocha, Uruguay; [Martinez de la Escalera, Gabriela; Piccini, Claudia] MEC, Inst Invest Biol Clemente Estable, Dept Microbiol, Ave Italia 3318, Montevideo 11600, Uruguay; [Trinchin, Romina; Manta, Gaston] UDELAR, Fac Ciencias, Dept Ciencias Atmosfera, Igua 4225, Montevideo 11400, Uruguay; [Trinchin, Romina] Inst Uruguayo Meteorol, Dr Javier Barrios Amorin 1488, Montevideo 11200, Uruguay; [Segura, Angel M.] UDELAR, CURE, Modelac &amp; Anal Recursos Nat, Ruta Nacl 9 Intersecc Con Ruta 15, Rocha 27000, Uruguay; [Brena, Beatriz] UDELAR, Bioquim DEPBIO, Fac Quim, Ave Gral Flores 2124, Montevideo 11800, Uruguay; [Fabiano, Graciela] UDELAR, Fac Vet, Inst Invest Pesqueras, Tomas Basanez 1160, Montevideo 11400, Uruguay</t>
  </si>
  <si>
    <t>Kruk, C (corresponding author), UDELAR, Inst Ecol &amp; Ciencias Ambientales, Fac Ciencias, Igua 4225, Montevideo 11400, Uruguay.</t>
  </si>
  <si>
    <t>ckruk@yahoo.com</t>
  </si>
  <si>
    <t>Trinchin, Romina/0000-0003-0511-0586; Calliari Cuadro, Danilo Luis/0000-0002-4752-1669</t>
  </si>
  <si>
    <t>Fondo Sectorial de Analisis de Datos - National Innovation Agency and Research of Uruguay [FSDA1/20171144351]; Vaz Ferreira Fund project</t>
  </si>
  <si>
    <t>Fondo Sectorial de Analisis de Datos - National Innovation Agency and Research of Uruguay; Vaz Ferreira Fund project</t>
  </si>
  <si>
    <t>The authors thank the municipalities of Montevideo and Rocha, the local government of La Paloma and the DINARA-MGAP for the monitoring information ofMontevideo and Rocha. We also thank La Palomalifeguards (AGR), the Laguna de Rocha rangers, and neighbours of La Paloma, for providing samples and information, as well as the researchers of the DINAMA Project, Coastal Lagoon Monitoring and SNAP, for coordinating shipments. This work is part of the project Statistical analysis of atmospheric and hydrographic variables for the prediction of cyanobacterial blooms in the Uruguay river and the coast of Montevideo, financed by the Fondo Sectorial de Analisis de Datos (2017) - National Innovation Agency and Research of Uruguay (FSDA1/20171144351). AMS thanks the Vaz Ferreira Fund project. We thank Federico Brum and the Carrera de Traductorado Publico, Facultad de Derecho, Universidad de la Republica-Uruguay for grammatical editing of the paper.</t>
  </si>
  <si>
    <t>10.1016/j.scitotenv.2020.142362</t>
  </si>
  <si>
    <t>OX9WY</t>
  </si>
  <si>
    <t>Kruk, MC; Parker, B; Marra, JJ; Werner, K; Heim, R; Vose, R; Malsale, P</t>
  </si>
  <si>
    <t>Kruk, Michael C.; Parker, Britt; Marra, John J.; Werner, Kevin; Heim, Richard; Vose, Russell; Malsale, Philip</t>
  </si>
  <si>
    <t>Engaging with Users of Climate Information and the Coproduction of Knowledge</t>
  </si>
  <si>
    <t>Pacific Ocean; Drought; Climate variability</t>
  </si>
  <si>
    <t>EXCHANGE; SCIENCE</t>
  </si>
  <si>
    <t>Within the realm of climate and environmental sciences, stakeholder engagement has traditionally been given a relative low priority in favor of generating tools, products, and services following the longstanding practice of pushing out information in the hopes users will pull it into their decision toolkits. However, the landscape is gradually shifting away from that paradigm and toward one in which the stakeholder community is more directly involved in the production of products and services with the scientific organization. This mutual learning arrangement, referred to as the coproduction of knowledge, has been applied to two user engagement activities within the National Oceanic and Atmospheric Administration (NOAA) National Centers for Environmental Information (NCEI) and the NOAA Office of Coastal Management (OCM) Coral Reef Conservation Program (CRCP). The iterative nature of such dialogues helped scientists within NCEI and OCM to better understand user requirements and as a result generate climate information that was locally relevant and regionally applicable. The recent engagement activities exemplified the benefits of a robust and sustained relationship between climate scientists and the user community. They demonstrate that the interactions between the two led to the empowerment of the local community to shape and mold climate information products as well as further enhancing user buy in of these products and services with which local agriculture and food security, disaster risk reduction, energy, health, and water decisions are being made. This coproduction of knowledge model for user engagement activities also serves to build trust between the scientific and user communities.</t>
  </si>
  <si>
    <t>[Kruk, Michael C.] NOAA, ERT Inc, Natl Ctr Environm Informat, Asheville, NC 28801 USA; [Parker, Britt] NOAA, Baldwin Grp, Off Coastal Management Coral Reef Conservat Progr, Silver Spring, MD USA; [Marra, John J.; Heim, Richard; Vose, Russell] NOAA, Natl Ctr Environm Informat, Asheville, NC USA; [Werner, Kevin] NOAA, Natl Marine Fisheries Serv, Seattle, WA 98115 USA; [Malsale, Philip] Vanuatu Meteorol Serv, Port Vila, Vanuatu; [Malsale, Philip] Secretariat Pacific Reg Environm Programme, Apia, Samoa</t>
  </si>
  <si>
    <t>Kruk, MC (corresponding author), NOAA, ERT Inc, Natl Ctr Environm Informat, Asheville, NC 28801 USA.</t>
  </si>
  <si>
    <t>michael.kruk@noaa.gov</t>
  </si>
  <si>
    <t>Parker, Britt/E-7925-2011</t>
  </si>
  <si>
    <t>Parker, Britt/0000-0003-2429-5854; Kruk, Michael/0000-0003-0966-7760</t>
  </si>
  <si>
    <t>National Integrated Drought Information System (NIDIS); U.S. Agency for International Development; NOAA Coral Reef Conservation Program</t>
  </si>
  <si>
    <t>National Integrated Drought Information System (NIDIS); U.S. Agency for International Development(United States Agency for International Development (USAID)); NOAA Coral Reef Conservation Program(National Oceanic Atmospheric Admin (NOAA) - USA)</t>
  </si>
  <si>
    <t>The authors thank the National Integrated Drought Information System (NIDIS), the U.S. Agency for International Development, and the NOAA Coral Reef Conservation Program for supporting these efforts. The work in the Pacific Islands could not have been done without the remarkable input and effort from Kitty Courtney, Karl Fellenius, Scott Heron, Michael Lameier, James Potemra, and William Sweet. We would also like to thank the following key partners: Akapo Akapo, Utu Abe Malae, Arona Ngari, Ausetalia Mulipola Titimaea, Reginald White, Australian Bureau of Meteorology, College of the Marshall Islands, Commonwealth Scientific and Industrial Research Organization, Deutsche Gesellschaft fur Internationale Zusammenarbeit (GIZ), National Institute of Water and Atmospheric Research, National Marine Sanctuary of American Samoa, Secretariat of the Pacific Regional Environment Programme, University of South Pacific, Vanuatu Meteorology and Geo-Hazards Department, the Pacific Island Regional Meteorological Service Directors, and our many other regional and in-country partners. Special thanks to Anthony Arguez for his support and edits of this manuscript as well as the insightful discussion on the topic of user engagement. Additionally, the authors would like to acknowledge and thank the reviewers of this manuscript, whose comments and suggestions strengthened the discussion.</t>
  </si>
  <si>
    <t>10.1175/WCAS-D-16-0127.1</t>
  </si>
  <si>
    <t>FK9PC</t>
  </si>
  <si>
    <t>Krzton, W; Kosiba, J</t>
  </si>
  <si>
    <t>Krzton, Wojciech; Kosiba, Joanna</t>
  </si>
  <si>
    <t>Variations in zooplankton functional groups density in freshwater ecosystems exposed to cyanobacterial blooms</t>
  </si>
  <si>
    <t>Plankton ecology; Cyanobacteria; Planktonic animals; Functional diversity; Functional traits</t>
  </si>
  <si>
    <t>FILAMENTOUS CYANOBACTERIA; DAPHNIA-PULICARIA; CILIATED PROTOZOA; FOOD; ECOLOGY; DIVERSITY; COMMUNITY; BACTERIA; TRAIT; BIODIVERSITY</t>
  </si>
  <si>
    <t>The recently observed decline of biodiversity has become a major problem on Earth. Anthropogenically-driven climate change and eutrophication of natural habitats represent great threats to both terrestrial and aquatic ecosystems. Particularly vulnerable are freshwater ecosystems, where the mentioned changes promote development of cyanobacteria. Extension of the cyanobacterial bloom period, increase of cyanobacterial biomass production and toxicity may involve numerous changes in freshwater ecosystem functioning. We conducted a study in water bodies exposed to cyanobacterial blooms of different duration: short-lasting and long-lasting cyanobacterial blooms. We tested the impact of cyanobacterial biomass on densities of zooplankton species grouped into functional groups (functional groups densities) under conditions of different bloom length periods. The functional groups of zooplankton were identified on the basis of three functional traits of each species: mean body length (BL), potential food source (FS) and feeding type (FT). The results of the study showed that assembling species into functional groups may be helpful in understanding the interactions between biotic components of ecosystem. The results showed that the response of each functional group density for cyanobacterial biomass development depends on the functional traits of the animals (i.e. how the species interact with the whole food web) and may be different depending on the bloom intensity, which acts like a factor selecting adapted species. (C) 2020 Elsevier B.V. All rights reserved.</t>
  </si>
  <si>
    <t>[Krzton, Wojciech; Kosiba, Joanna] Polish Acad Sci, Inst Nat Conservat, Al Adama Mickiewicza 33, PL-31120 Krakow, Poland</t>
  </si>
  <si>
    <t>Krzton, W (corresponding author), Polish Acad Sci, Inst Nat Conservat, Al Adama Mickiewicza 33, PL-31120 Krakow, Poland.</t>
  </si>
  <si>
    <t>krzton@iop.krakow.pl</t>
  </si>
  <si>
    <t>Kosiba, Joanna/0000-0002-9238-1159; Krzton, Wojciech/0000-0003-2224-2599</t>
  </si>
  <si>
    <t>Institute of Nature Conservation, Polish Academy of Sciences</t>
  </si>
  <si>
    <t>We are deeply indebted to Prof. Agnieszka Pociecha and Prof. ElzbietaWilk-Wozniak for their valuable and constructive suggestions during the development of this work. We would also like to extend our gratitude to Edward Walusiak, PhD for his assistance during the field work. This study was supported by the Institute of Nature Conservation, Polish Academy of Sciences, through its statutory fund and a grant for young scientists and PhD candidates.</t>
  </si>
  <si>
    <t>10.1016/j.scitotenv.2020.139044</t>
  </si>
  <si>
    <t>LU0IN</t>
  </si>
  <si>
    <t>Kuempel, CD; Frazier, M; Nash, KL; Jacobsen, NS; Williams, DR; Blanchard, JL; Cottrell, RS; McIntyre, PB; Moran, D; Bouwman, L; Froehlich, HE; Gephart, JA; Metian, M; Tobben, J; Halpern, BS</t>
  </si>
  <si>
    <t>Kuempel, Caitlin D.; Frazier, Melanie; Nash, Kirsty L.; Jacobsen, Nis Sand; Williams, David R.; Blanchard, Julia L.; Cottrell, Richard S.; McIntyre, Peter B.; Moran, Daniel; Bouwman, Lex; Froehlich, Halley E.; Gephart, Jessica A.; Metian, Marc; Toebben, Johannes; Halpern, Benjamin S.</t>
  </si>
  <si>
    <t>Integrating Life Cycle and Impact Assessments to Map Food's Cumulative Environmental Footprint</t>
  </si>
  <si>
    <t>ONE EARTH</t>
  </si>
  <si>
    <t>WATER FOOTPRINT; GLOBAL CROPLAND; SUSTAINABILITY; VULNERABILITY; EMISSIONS; SYSTEMS; MODELS; HEALTH</t>
  </si>
  <si>
    <t>Feeding a growing, increasingly affluent population while limiting environmental pressures of food production is a central challenge for society. Understanding the location and magnitude of food production is key to addressing this challenge because pressures vary substantially across food production types. Applying data and models from life cycle assessment with the methodologies for mapping cumulative environmental impacts of human activities (hereafter cumulative impact mapping) provides a powerful approach to spatially map the cumulative environmental pressure of food production in a way that is consistent and comprehensive across food types. However, these methodologies have yet to be combined. By synthesizing life cycle assessment and cumulative impact mapping methodologies, we provide guidance for comprehensively and cumulatively mapping the environmental pressures (e.g., greenhouse gas emissions, spatial occupancy, and freshwater use) associated with food production systems. This spatial approach enables quantification of current and potential future environmental pressures, which is needed for decision makers to create more sustainable food policies and practices.</t>
  </si>
  <si>
    <t>[Kuempel, Caitlin D.] Univ Queensland, Australian Res Council, Ctr Excellence Coral Reef Studies, St Lucia, Qld 4072, Australia; [Kuempel, Caitlin D.] Univ Queensland, Sch Biol Sci, St Lucia, Qld 4072, Australia; [Kuempel, Caitlin D.; Frazier, Melanie; Cottrell, Richard S.; Froehlich, Halley E.; Halpern, Benjamin S.] Univ Calif Santa Barbara, Natl Ctr Ecol Anal &amp; Synth, 735 State St,Suite 300, Santa Barbara, CA 93101 USA; [Nash, Kirsty L.; Blanchard, Julia L.; Cottrell, Richard S.] Univ Tasmania, Ctr Marine Socioecol, 20 Castray Esplanade, Hobart, Tas 7004, Australia; [Nash, Kirsty L.; Blanchard, Julia L.] Univ Tasmania, Inst Marine &amp; Antarctic Studies, Hobart, Tas 7004, Australia; [Jacobsen, Nis Sand] Tech Univ Denmark, Natl Inst Aquat Resources, Kemitorvet 1, DK-2800 Lyngby, Denmark; [Williams, David R.] Univ Leeds, Sch Earth &amp; Environm, Sustainabil Res Inst, Leeds LS2 9JT, W Yorkshire, England; [Williams, David R.; Halpern, Benjamin S.] Univ Calif Santa Barbara, Bren Sch Environm Sci &amp; Management, Santa Barbara, CA 93106 USA; [McIntyre, Peter B.] Cornell Univ, Dept Nat Resources, Ithaca, NY 14853 USA; [Moran, Daniel] Norwegian Univ Sci &amp; Technol, Dept Energy &amp; Proc Technol, Ind Ecol Programme, N-7016 Trondheim, Norway; [Bouwman, Lex] Univ Utrecht, Fac Geosci, Dept Earth Sci, POB 80021, NL-3508 TA Utrecht, Netherlands; [Bouwman, Lex] PBL Netherlands Environm Assessment Agcy, POB 30314, NL-2500 GH The Hague, Netherlands; [Bouwman, Lex] Ocean Univ China, Key Lab Marine Chem Theory &amp; Technol, Minist Educ, Qingdao 266100, Peoples R China; [Froehlich, Halley E.] Univ Calif Santa Barbara, Ecol Evolut &amp; Marine Biol, Santa Barbara, CA 93106 USA; [Froehlich, Halley E.] Univ Calif Santa Barbara, Environm Studies, Santa Barbara, CA 93106 USA; [Gephart, Jessica A.] Amer Univ, Dept Environm Sci, Washington, DC 20016 USA; [Metian, Marc] IAEA, Radioecol Lab, Environm Labs IAEA EL, 4a Quai Antoine Ier, MC-98000 Principality Of Monaco, Monaco; [Toebben, Johannes] Inst Econ Struct Res GWS MbH, D-49080 Osnabruck, Germany; [Toebben, Johannes] Potsdam Inst Climate Impact Res, Leibniz Assoc, Social Metab &amp; Impacts, POB 60 12 03, D-14412 Potsdam, Germany</t>
  </si>
  <si>
    <t>Kuempel, CD (corresponding author), Univ Queensland, Australian Res Council, Ctr Excellence Coral Reef Studies, St Lucia, Qld 4072, Australia.;Kuempel, CD (corresponding author), Univ Queensland, Sch Biol Sci, St Lucia, Qld 4072, Australia.;Kuempel, CD (corresponding author), Univ Calif Santa Barbara, Natl Ctr Ecol Anal &amp; Synth, 735 State St,Suite 300, Santa Barbara, CA 93101 USA.</t>
  </si>
  <si>
    <t>c.kuempel@uq.edu.au</t>
  </si>
  <si>
    <t>Kuempel, Caitlin/AAV-8807-2020; Blanchard, Julia L/E-4919-2010; Nash, Kirsty L/B-5456-2015</t>
  </si>
  <si>
    <t>Kuempel, Caitlin/0000-0003-1609-9706; Blanchard, Julia L/0000-0003-0532-4824; Nash, Kirsty L/0000-0003-0976-3197; Moran, Daniel/0000-0002-2310-2275; Metian, Marc/0000-0003-1485-5029; Cottrell, Richard/0000-0002-6499-7503; Jacobsen, Nis Sand/0000-0001-8754-4518</t>
  </si>
  <si>
    <t>Zegar Family Foundation [SB180095]; Government of the Principality of Monaco</t>
  </si>
  <si>
    <t>Zegar Family Foundation; Government of the Principality of Monaco</t>
  </si>
  <si>
    <t>The National Center for Ecological Analysis and Synthesis at UC Santa Barbara provided invaluable infrastructural support for this work. The project was the result of a working group entitled Environmental impact and sustainability of global food systems and funded by the Zegar Family Foundation (SB180095). We thank Dr. Joseph Poore for his help in utilizing his LCA database to develop our hypothetical example. On behalf of M.M., the IAEA is grateful to the Government of the Principality of Monaco for the support provided to its Environment Laboratories. The authors declare no competing financial interests.</t>
  </si>
  <si>
    <t>2590-3330</t>
  </si>
  <si>
    <t>2590-3322</t>
  </si>
  <si>
    <t>One Earth</t>
  </si>
  <si>
    <t>JUL 24</t>
  </si>
  <si>
    <t>10.1016/j.oneear.2020.06.014</t>
  </si>
  <si>
    <t>RU6OR</t>
  </si>
  <si>
    <t>Kumar, P</t>
  </si>
  <si>
    <t>Kumar, Praveen</t>
  </si>
  <si>
    <t>Hydrocomplexity: Addressing water security and emergent environmental risks</t>
  </si>
  <si>
    <t>hydrocomplexity; water security; emergent risk; institutional network; cyberinfrastructure</t>
  </si>
  <si>
    <t>CLIMATE-CHANGE; VULNERABILITY; RESILIENCE; RESOURCES; HYDROLOGY; BIOENERGY; BEHAVIOR; SHIFT; PATH</t>
  </si>
  <si>
    <t>Water security and emergent environmental risks are among the most significant societal concerns. They are highly interlinked to other global risks such as those related to climate, human health, food, human migration, biodiversity loss, urban sustainability, etc. Emergent risks result from the confluence of unanticipated interactions from evolving interdependencies between complex systems, such as those embedded in the water cycle. They are associated with the novelty of dynamical possibilities that have significant potential consequences to human and ecological systems, and not with probabilities based on historical precedence. To ensure water security we need to be able to anticipate the likelihood of risk possibilities as they present the prospect of the most impact through cascade of vulnerabilities. They arise due to a confluence of nonstationary drivers that include growing population, climate change, demographic shifts, urban growth, and economic expansion, among others, which create novel interdependencies leading to a potential of cascading network effects. Hydrocomplexity aims to address water security and emergent risks through the development of science, methods, and practices with the potential to foster a Blue Revolution akin to the Green revolution for food security. It blends both hard infrastructure based solution with soft knowledge driven solutions to increase the range of planning and design, management, mitigation and adaptation strategies. It provides a conceptual and synthetic framework to enable us to integrate discovery science and engineering, observational and information science, computational and communication systems, and social and institutional approaches to address consequential water and environmental challenges.</t>
  </si>
  <si>
    <t>[Kumar, Praveen] Univ Illinois, Dept Civil &amp; Environm Engn, Ven Te Chow Hydrosyst Lab, Urbana, IL 61801 USA; [Kumar, Praveen] Univ Illinois, Dept Atmospher Sci, Urbana, IL 61801 USA</t>
  </si>
  <si>
    <t>Kumar, P (corresponding author), Univ Illinois, Dept Civil &amp; Environm Engn, Ven Te Chow Hydrosyst Lab, Urbana, IL 61801 USA.</t>
  </si>
  <si>
    <t>kumar1@illinois.edu</t>
  </si>
  <si>
    <t>Fazli, Ghazal/AAE-8320-2022; C, Praveen Kumar/AAA-8227-2019; Kumar, Praveen/D-2036-2010</t>
  </si>
  <si>
    <t>Kumar, Praveen/0000-0002-4787-0308</t>
  </si>
  <si>
    <t>U.S. NSF (National Science Foundation) [ACI-0940824, CBET-1209402, EAR-1331906, ACI-1261582, EAR-1417444, ICER-1440315]; Department of Civil and Environmental Engineering at University of Illinois; Directorate For Geosciences [1417101] Funding Source: National Science Foundation; Division Of Earth Sciences [1331906, 1417444] Funding Source: National Science Foundation; Div Of Chem, Bioeng, Env, &amp; Transp Sys [1209427] Funding Source: National Science Foundation; ICER [1440315] Funding Source: National Science Foundation; Office of Advanced Cyberinfrastructure (OAC) [1261582] Funding Source: National Science Foundation</t>
  </si>
  <si>
    <t>U.S. NSF (National Science Foundation); Department of Civil and Environmental Engineering at University of Illinois; Directorate For Geosciences(National Science Foundation (NSF)NSF - Directorate for Geosciences (GEO)); Division Of Earth Sciences(National Science Foundation (NSF)NSF - Directorate for Geosciences (GEO)); Div Of Chem, Bioeng, Env, &amp; Transp Sys(National Science Foundation (NSF)NSF - Directorate for Engineering (ENG)); ICER(National Science Foundation (NSF)NSF - Directorate for Geosciences (GEO)); Office of Advanced Cyberinfrastructure (OAC)(National Science Foundation (NSF)NSF - Directorate for Computer &amp; Information Science &amp; Engineering (CISE))</t>
  </si>
  <si>
    <t>I am grateful to Alberto Montanari and the Water Resources Research editorial team for the invitation to contribute to this 50th Anniversary Issue of a journal that I have considered to be the primary outlet for our research since my first publication appeared in the journal in 1990. During the past 25 years, mentors, colleagues, students, postdocs, and friends have contributed to my understanding of the complex intricacies of the water cycle from many different perspectives. In particular, I owe a great deal to my colleagues associated with our effort in IMLCZO (Critical Zone Observatory for Intensively Managed Landscapes, http://imlczo.org) also involving the WSC REACH project led by Efi Foufoula-Georgiou, which has provided a collaboratory to appreciate how human action is tightly integrated with natural processes. I also thank numerous innovative colleagues from many universities and institutions in India and elsewhere who are associated with ITRA (Information Technology research Academy), an organization led by visionary leader Narendra Ahuja, in which I have had the opportunity to lead the ITRA-Water effort (http://itra.medialabasia.in/?page_id=53) together with Arun Pande to foster IT-based solutions for water sustainability. For me, these engagements have brought to the fore the contrasting water challenges deeply embedded within cultural and socio-economic diversity across the globe. Additionally, I have benefitted tremendously from discussion surrounding collaborative projects dealing with CyberInfrastructure including SEAD (http://sead-data.net/), Brown Dog (http://browndog.ncsa.illinois.edu/), and Earthcube GeoSemantics (http://geosemantics.hydrocomplexity.net). Discussions with Professors Ximing Cai and Ashwini Chhatre have played an important role in articulating the role of institutional networks. I also thank Hoshin Gupta and an anonymous reviewer whose thorough reviews have tremendously increased the readability of the manuscript. The research presented here has benefitted from the support by U.S. NSF (National Science Foundation) through several grants including the following: ACI-0940824, CBET-1209402, EAR-1331906, ACI-1261582, EAR-1417444, and ICER-1440315. These supports are gratefully acknowledged. Innovation Grant from the Department of Civil and Environmental Engineering at University of Illinois is also acknowledged.</t>
  </si>
  <si>
    <t>10.1002/2015WR017342</t>
  </si>
  <si>
    <t>CP7PM</t>
  </si>
  <si>
    <t>Kumbhakar, SK; Chauhan, R; Jadhav, SK; Quraishi, A</t>
  </si>
  <si>
    <t>Kumbhakar, S. K.; Chauhan, R.; Jadhav, S. K.; Quraishi, A.</t>
  </si>
  <si>
    <t>Lead induced-toxicity in vegetables, its mitigation strategies, and potential health risk assessment: a review</t>
  </si>
  <si>
    <t>Bioaccumulation; Contamination; Industrialization; Lead toxicity; Phyto-bioavailability</t>
  </si>
  <si>
    <t>HEAVY-METAL ACCUMULATION; GARDEN-GROWN VEGETABLES; WASTE-WATER; CONTAMINATED SOIL; TRACE-ELEMENTS; IMMOBILIZED BACTERIA; NITRATE ASSIMILATION; AGRICULTURAL SOILS; PB CONTAMINATION; CADMIUM STRESS</t>
  </si>
  <si>
    <t>In developing countries, rapid urbanization and industrialization cause heavy metal contamination, including lead (Pb). India is one of the most developing countries where anthropogenic sources are the chief generators of Pb contaminants. Mining, smelting Pb containing paints, papers, gasoline, and municipal sewage sludge enriched with Pb come in contact with a natural drain subsequently used for irrigation and cultivation of food crops and vegetables. Wastewater irrigated crops tend to cause contamination with Pb and thus pose a threat to the environment and human beings. The present review explored the anthropogenic sources of Pb and its bioaccumulation in vegetables and further consequences on human health. It also focused on reducing the phyto-bioavailability and accumulation of Pb in vegetables by using various improved strategies. Approaches like biochar application, microbes and their combination with biochar, co-remediation, co-cropping, nanoparticle-based method, biofilters, and fertilizers might hinder the subsequent transfer of Pb and other heavy metals in the food chain system and reduce the health risk.</t>
  </si>
  <si>
    <t>[Kumbhakar, S. K.; Chauhan, R.; Jadhav, S. K.; Quraishi, A.] Pt Ravishankar Shukla Univ, Sch Studies Biotechnol, Raipur 492010, Madhya Pradesh, India; [Chauhan, R.] Pt Ravishankar Shukla Univ, Natl Ctr Nat Resources, Raipur 492010, Madhya Pradesh, India</t>
  </si>
  <si>
    <t>Quraishi, A (corresponding author), Pt Ravishankar Shukla Univ, Sch Studies Biotechnol, Raipur 492010, Madhya Pradesh, India.</t>
  </si>
  <si>
    <t>drafaque13@gmail.com</t>
  </si>
  <si>
    <t>Quraishi, Afaque/0000-0002-9053-1256</t>
  </si>
  <si>
    <t>Pt. Ravishankar Shukla University, Raipur (India) [55/Fin./Sch./2020]</t>
  </si>
  <si>
    <t>Pt. Ravishankar Shukla University, Raipur (India)</t>
  </si>
  <si>
    <t>This work is supported by the Pt. Ravishankar Shukla University, Raipur (India), to grant the university fellowshipto Satyam Kumar Kumbhakar (55/Fin./Sch./2020).</t>
  </si>
  <si>
    <t>10.1007/s13762-022-04025-x</t>
  </si>
  <si>
    <t>ZJ2TL</t>
  </si>
  <si>
    <t>Kunkel, R; Eisele, M; Wendland, F</t>
  </si>
  <si>
    <t>Kunkel, Ralf; Eisele, Michael; Wendland, Frank</t>
  </si>
  <si>
    <t>Assessing necessary nutrient reduction for measurement planning in groundwater bodies</t>
  </si>
  <si>
    <t>catchment management; diffuse source pollution; mitigation methods; river basin management; Water framework directive</t>
  </si>
  <si>
    <t>RIVER EMS; RHINE; POLLUTION; RECHARGE; IMPACT; MODEL</t>
  </si>
  <si>
    <t>For the Federal State of Lower Saxony, Germany, nitrogen management options are developed and implemented in three pilot areas using new participation approaches and technologies suitable for programs of measures to reduce diffuse pollution from agriculture. As a target value for water protection measures a nitrate concentration in percolation water of 50 mg/l as an average for a larger area defined by the groundwater bodies and their hydrogeological subdivisions has been defined. An integrative emission model is used to simulate the interactions between agricultural practice, nitrogen surpluses and the nitrogen flow through the soil and aquifer to the outflow into surface waters. The actual nitrate concentrations in percolation water are calculated for the entire Federal State of Lower Saxony considering site-characteristics, N-surpluses, water balance and denitrification in the soil. The tolerable N-surpluses needed to meet the environmental target are quantified as averages for each of the hydrogeological subdivisions by backward calculation using this model system. The required reduction of N-surpluses was estimated by comparing the tolerable N-surpluses with the actual state of nitrogen emission. For the evaluation of the amount and efficiency of water protection measures, the required reduction of N-surpluses to accomplish the environmental target is quantified, using the current status as a reference.</t>
  </si>
  <si>
    <t>[Kunkel, Ralf; Wendland, Frank] Forschungszentrum Julich, Agrosphere Inst ICG 4, Inst Chem &amp; Dynam Geosphere, D-52425 Julich, Germany; [Eisele, Michael] State Author Min Energy &amp; Geol Lower Saxony, D-30655 Hannover, Germany</t>
  </si>
  <si>
    <t>Kunkel, R (corresponding author), Forschungszentrum Julich, Agrosphere Inst ICG 4, Inst Chem &amp; Dynam Geosphere, Postfach 1913, D-52425 Julich, Germany.</t>
  </si>
  <si>
    <t>r.kunkel@fz-juelich.de; michael.eisele@lbeg.niedersachsen.de</t>
  </si>
  <si>
    <t>Kunkel, Ralf/C-4934-2008; Wendland, Frank/C-4939-2008</t>
  </si>
  <si>
    <t>Kunkel, Ralf/0000-0003-2022-0011; Wendland, Frank/0000-0001-6642-3311</t>
  </si>
  <si>
    <t>10.2166/wst.2008.821</t>
  </si>
  <si>
    <t>387CY</t>
  </si>
  <si>
    <t>Kupkanchanakul, W; Kwonpongsagoon, S; Bader, HP; Scheidegger, R</t>
  </si>
  <si>
    <t>Kupkanchanakul, Wallapa; Kwonpongsagoon, Suphaphat; Bader, Hans-Peter; Scheidegger, Ruth</t>
  </si>
  <si>
    <t>Integrating Spatial Land Use Analysis and Mathematical Material Flow Analysis for Nutrient Management: A Case Study of the Bang Pakong River Basin in Thailand</t>
  </si>
  <si>
    <t>Mathematical material flow analysis; Non-point source pollution; Nutrient balance; Spatial land use; River water pollution control</t>
  </si>
  <si>
    <t>WATER-POLLUTION; URBAN WATER; CONSUMPTION</t>
  </si>
  <si>
    <t>Rivers in developing and emerging countries often lack good water quality. Tools to assess the water quality in rivers, including identification of possible sources of pollution, are therefore of increasing importance. The aim of this study is to apply mathematical material flow and spatial land use analyses to identify and geographically locate the main nitrogen and phosphorus sources and processes in Bang Pakong Basin (BPB). Potential measures to mitigate the nitrogen and phosphorus loads to the water system can then be efficiently evaluated. The combination of these two methods reveals the overall nutrient load as well as local hot spots. This allows possible mitigation measures to be discussed with regard to their spatial location. This approach goes beyond previous work in which mathematical material flow analysis was shown to be a useful tool to investigate sources of nutrients regardless of their location. The results show that the main sources contributing nutrients to waterways are aquaculture, such as shrimp, tilapia, catfish, and sea bass farming, as well as rice paddies along the main river. Additional sources contributing nutrients to this basin are field crops, livestock, aquaculture, households, and industry. High levels of nutrient inflows come from feeds and fertilizers through aquaculture and rice cultivation. The excess nutrients run into the waterways by direct discharge from aquaculture and runoff processes from rice paddies. Scenario analysis shows that management practices for aquaculture, rice, pig, and poultry farming are key drivers for reducing nutrients in the BPB.</t>
  </si>
  <si>
    <t>[Kupkanchanakul, Wallapa; Kwonpongsagoon, Suphaphat] Mahidol Univ, Fac Publ Hlth, Dept Sanit Engn, Bangkok 10400, Thailand; [Kupkanchanakul, Wallapa; Kwonpongsagoon, Suphaphat] Minist Educ, Ctr Excellence Environm Hlth &amp; Toxicol EHT, Bangkok 10400, Thailand; [Bader, Hans-Peter; Scheidegger, Ruth] Swiss Fed Inst Aquat Sci &amp; Technol, Eawag, CH-8600 Dubendorf, Switzerland</t>
  </si>
  <si>
    <t>Kwonpongsagoon, S (corresponding author), Mahidol Univ, Fac Publ Hlth, Dept Sanit Engn, 420-1 Rajavithee Rd, Bangkok 10400, Thailand.</t>
  </si>
  <si>
    <t>suphaphat@hotmail.com</t>
  </si>
  <si>
    <t>Kwonpongsagoon, Suphaphat/0000-0001-7484-7675</t>
  </si>
  <si>
    <t>Center of Excellence on Environmental Health and Toxicology; Science &amp; Technology Postgraduate Education and Research Development Office (PERDO), Ministry of Education; China Medical Board (CMB), Faculty of Public Health, Mahidol University, Bangkok, Thailand</t>
  </si>
  <si>
    <t>The authors would like to thank Monika Schaffner for the use of her model of the Tha Chin River Basin. Many thanks also go to M. Bader for carefully checking the maps. This research work is supported in part by a Grant from the Center of Excellence on Environmental Health and Toxicology, the Science &amp; Technology Postgraduate Education and Research Development Office (PERDO), Ministry of Education. This study was partially supported for publication by the China Medical Board (CMB), Faculty of Public Health, Mahidol University, Bangkok, Thailand.</t>
  </si>
  <si>
    <t>10.1007/s00267-014-0441-5</t>
  </si>
  <si>
    <t>CF6CZ</t>
  </si>
  <si>
    <t>Kustar, A; Patino-Echeverri, D</t>
  </si>
  <si>
    <t>Kustar, Anna; Patino-Echeverri, Dalia</t>
  </si>
  <si>
    <t>A Review of Environmental Life Cycle Assessments of Diets: Plant-Based Solutions Are Truly Sustainable, even in the Form of Fast Foods</t>
  </si>
  <si>
    <t>diet; life cycle assessment; carbon footprint; land use; water use</t>
  </si>
  <si>
    <t>GREENHOUSE-GAS EMISSIONS; WATER FOOTPRINT; CARBON FOOTPRINT; PATTERNS; CONSUMPTION; GUIDELINES; HEALTH; IMPACT; MEAT; RESOURCES</t>
  </si>
  <si>
    <t>This paper's purpose is to shed light on the current understanding of the environmental benefits of vegetarian and vegan diets, considering the inclusion of a significant share of processed foods, such as plant-based burgers. We review recent Environmental Life Cycle Assessments of the three main diet types, omnivore, vegetarian, and vegan, and then assesses the environmental impacts of adding two commercial brands of plant-based burgers to vegetarian and vegan diets. The recent literature confirms that compared to omnivore diets adhering to the same dietary guidelines, vegan diets reduce land-use impacts by 50-86%, water use by 22-70%, and greenhouse gas emissions by 21-70%, while vegetarian diets achieve reductions of 27-84% in land use, 15-69% in water use, and 24-56% in greenhouse emissions. The environmental benefits of vegan and vegetarian diets are not affected by the consumption of highly processed plant-based burgers. Consumers reduce land use, water use, and greenhouse gas emissions between 87% and 96% by choosing a Beyond or Impossible burger instead of a regular beef patty. These results are robust to the uncertainties associated with a variety of beef production systems; there is no indication that a situation or condition may make beef burgers more environmentally friendly than these two plant-based alternatives, or that the addition of plant-based meats to vegan and vegetarian diets may reduce their environmental benefits.</t>
  </si>
  <si>
    <t>[Kustar, Anna; Patino-Echeverri, Dalia] Duke Univ, Nicholas Sch Environm, Durham, NC 27708 USA</t>
  </si>
  <si>
    <t>Patino-Echeverri, D (corresponding author), Duke Univ, Nicholas Sch Environm, Durham, NC 27708 USA.</t>
  </si>
  <si>
    <t>anna.kustar@duke.edu; dalia.patino@duke.edu</t>
  </si>
  <si>
    <t>10.3390/su13179926</t>
  </si>
  <si>
    <t>UO1FX</t>
  </si>
  <si>
    <t>Kusuda, T; Higashi, O; Wang, XC; Yang, DW</t>
  </si>
  <si>
    <t>Shang, H</t>
  </si>
  <si>
    <t>Kusuda, Tetsuya; Higashi, Osamu; Wang Xiaochang; Yang Dawen</t>
  </si>
  <si>
    <t>Development of an Integrated Mathematical Model on Water Quantity and Quality and its Application to the Weihe Basin</t>
  </si>
  <si>
    <t>PROCEEDINGS OF THE 2ND INTERNATIONAL YELLOW RIVER FORUM ON KEEPING HEALTHY LIFE OF THE RIVER, VOL II</t>
  </si>
  <si>
    <t>2nd International Yellow River Forum</t>
  </si>
  <si>
    <t>OCT 16-21, 2005</t>
  </si>
  <si>
    <t>Zhengzhou, PEOPLES R CHINA</t>
  </si>
  <si>
    <t>Yellow River Conservancy Commiss,Global Water Partnership,Asian Dev Bank,Royal Netherlands Embassy, Beijing,Challenge Program Water &amp; Food,China Int Ctr Econ &amp; Tech Exchange,USDA,CPWC,China Inst Water Resources &amp; Hydropower Res,Tsinghua Univ,Nanjing Hydeaul Res Inst,Yellow River Water &amp; Hydropower Dev Corp,World Bank,Int Ctr Econ &amp; Cooperat MWR</t>
  </si>
  <si>
    <t>the Yellow River; Weille Basin; integrated model; water balance; water quantity; water quality; GIS; satellite image; GBHM2; EPIC; SWIM</t>
  </si>
  <si>
    <t>The Yellow River basin is the largest one in North West and North China, covering 752 thousand km(2) and accounting for 8% of the area of China. The basin is characterized by arid and semi-and climate, the Loess Plateau, and industrially developing and highly cultivated area. It has been suffering from water shortage and heavy sediment transport. Appropriate allocation of water resources is of importance in the basin for development and sustainability. Appropriate allocation of water resources would bring better ecosystem and higher sustainability with wise water use, efficient water reuse, and discharge of wastewater after appropriate treatment. Allocation of water resources to the sectors; agriculture, industry, daily lives, and ecosystem, is a matter of policy and economy. Water use with high efficiency is of technology and of social systems, and water reuse is of technology, health risk, and economy. In order to reach more appropriate allocation, what have to be done are to construct an integrated modeling on water quality mid quantity in an objective area and to simulate future figures in the area. Since polluted water, even if it is fresh water, does not become water resources, water quality is of necessity for water reuse. In this study, an integrated water quantity and quality model is developed to apply to the Weilie basin, the major tributary of the Yellow River, as an objective area. The model consists of two sub-models, a water circulation sub-model and a water quality sub model, which are based on the GBHM2 model (geomorphology-based hydrological model 2) and the Streeter-Phelps model with the 1-D diffusion term, respectively. In order to make water reuse with high efficiency possible, discharging points are also identified. The pattern of precipitation, surface flow rates, the groundwater flow level, and evapotranspiration rates are taken into consideration in it. The amount of evapotranspinition is estimated with the Penman-Monteith method and with hourly changes of temperature and precipitation. Parameterization and determination of boundary and initial conditions are done by use of GIS data, satellite images, observation data on site, and statistical data by the central and local Chinese Governments. The units of discharged Pollutants and water consumption are developed based on relevant statistical data for simulation. This model constructed is available to simulate the rates of evapotranspiration, penetration, runoff, and river flow rates, especially peak flow rates. Simulated BOD, DO, nitrogens, phosphorus and suspended solids in the Weihe River agreed well with measured ones. It is estimated that water quality in the Weihe River would be improved when the ratio of wastewater treatment reaches 80%/</t>
  </si>
  <si>
    <t>[Kusuda, Tetsuya] Kyushu Univ, Dept Urban Environm Engn, Fukuoka 812, Japan</t>
  </si>
  <si>
    <t>Kusuda, T (corresponding author), Kyushu Univ, Dept Urban Environm Engn, Fukuoka 812, Japan.</t>
  </si>
  <si>
    <t>YELLOW RIVER CONSERVANCY PRESS</t>
  </si>
  <si>
    <t>ZHENGZHOU</t>
  </si>
  <si>
    <t>CHENGDONG LU, ZHENGZHOU, HENAN 450004, PEOPLES R CHINA</t>
  </si>
  <si>
    <t>978-7-80621-999-7</t>
  </si>
  <si>
    <t>BIL95</t>
  </si>
  <si>
    <t>Kusumawati, DI; Mangkoedihardjo, S</t>
  </si>
  <si>
    <t>Kusumawati, D., I; Mangkoedihardjo, S.</t>
  </si>
  <si>
    <t>Promising approach for composting disposable diapers enhanced by Cyanobacteria</t>
  </si>
  <si>
    <t>GLOBAL JOURNAL OF ENVIRONMENTAL SCIENCE AND MANAGEMENT-GJESM</t>
  </si>
  <si>
    <t>Composting; Cyanobacteria; Disposable diapers; Nitrogen fixation</t>
  </si>
  <si>
    <t>MICROCYSTIN-LR; BABY DIAPERS; ANAEROBIC-DIGESTION; WASTE MANAGEMENT; HEALTH; MARINE; GROWTH; WATER; FERTILIZATION; DEGRADATION</t>
  </si>
  <si>
    <t>BACKGROUND AND OBJECTIVE: Disposable diapers have become a complicated matter due to the risk generation to the environment and human health. This study presents a description of disposable diapers characteristics and the success-proven methods used to handle this waste. In many developing countries where an inadequate waste management system occurs, the handling method selection must consider effectivity, the affordable cost, and the end product quality. Despite the diaper composting has successfully conducted in several previous studies, some issues remain for researchers to address. Thus, it requires an improvement so that the system runs effectively and sustainably. This study aimed to determine the possibility of using Cyanobacteria for enhancing the diapers composting. METHODS: This study gains insights from previous studies using a literature review method, with the year of publication between 2007 to 2020. The focus of the investigation relates to disposable diapers composting and its optimation by cyanobacteria addition. And so as the future prospecting for application and implication to the environment and human life. FINDINGS: Cyanobacteria ability to carry out nitrogen fixation, carbon sequestration, ubiquitous in natural habitat, highly adaptive in a wide range environmental condition, can live in the composting system, perform bioremediation, and its application as quality fertilizer, and potentially degrade plastic polymers, spread the expectation to cyanobacteria which associated with its advantages over other microorganisms to enhance the disposable diapers composting. CONCLUSION: This study highlights the potential utilization of cyanobacteria as an opportunity for copping disposable diapers pollution. The application of compost resulted expected to provide promising-advantages to the environmental sustainability and agriculture. This paper proposes an overarching review of the feasibility in this regard. (C) 2021 GJESM. All rights reserved.</t>
  </si>
  <si>
    <t>[Kusumawati, D., I; Mangkoedihardjo, S.] Inst Teknol Sepuluh Nopember, Fac Civil Planning &amp; Geoengn, Dept Environm Engn, Surabaya, Indonesia</t>
  </si>
  <si>
    <t>Kusumawati, DI (corresponding author), Inst Teknol Sepuluh Nopember, Fac Civil Planning &amp; Geoengn, Dept Environm Engn, Surabaya, Indonesia.</t>
  </si>
  <si>
    <t>diana.indah.k@gmail.com; prosarwoko@gmail.com</t>
  </si>
  <si>
    <t>Mangkoedihardjo, Sarwoko/B-5254-2011; Nouri, Professor J./B-2614-2008</t>
  </si>
  <si>
    <t>Mangkoedihardjo, Sarwoko/0000-0003-1790-6477; Nouri, Professor J./0000-0002-9982-3546; Indah, Diana/0000-0001-7620-3072</t>
  </si>
  <si>
    <t>Ministry of Finance of the Republic of Indonesia through Lembaga Pengelola Dana Pendidikan (LPDP) [KET-1460/LPDP.3/2018]</t>
  </si>
  <si>
    <t>Ministry of Finance of the Republic of Indonesia through Lembaga Pengelola Dana Pendidikan (LPDP)</t>
  </si>
  <si>
    <t>The authors would like to thank the Department of Environmental Engineering, Faculty of Civil, Planning and Geo-Engineering at Institut Teknologi Sepuluh Nopember (ITS) for providing the opportunity to conduct the above research. This work supported by the Ministry of Finance of the Republic of Indonesia through Lembaga Pengelola Dana Pendidikan (LPDP). The scholarship numbers was [KET-1460/LPDP.3/2018].</t>
  </si>
  <si>
    <t>IRAN SOLID WASTE ASSOC</t>
  </si>
  <si>
    <t>TEHRAN</t>
  </si>
  <si>
    <t>UNIV TEHRAN, PO BOX 1417853111, TEHRAN, 19166, IRAN</t>
  </si>
  <si>
    <t>2383-3572</t>
  </si>
  <si>
    <t>GLOB J ENVIRON SCI M</t>
  </si>
  <si>
    <t>Glob. J. Environ. Sci. Manag.</t>
  </si>
  <si>
    <t>10.22034/GJESM.2021.03.08</t>
  </si>
  <si>
    <t>RA6IV</t>
  </si>
  <si>
    <t>la Cecilia, D; Dax, A; Ehmann, H; Koster, M; Singer, H; Stamm, C</t>
  </si>
  <si>
    <t>la Cecilia, D.; Dax, A.; Ehmann, H.; Koster, M.; Singer, H.; Stamm, C.</t>
  </si>
  <si>
    <t>Continuous high-frequency pesticide monitoring to observe the unexpected and the overlooked</t>
  </si>
  <si>
    <t>Plant protection products; Water quality; Legacy contaminants; High-frequency monitoring; High resolution mass spectrometry</t>
  </si>
  <si>
    <t>POSITIVE MATRIX FACTORIZATION; SURFACE WATERS; INSECTICIDE CONCENTRATIONS; MASS-SPECTROMETRY; HERBICIDE LOSSES; VARIABILITY; ENVIRONMENT; CATCHMENT; TRANSPORT; EXPOSURE</t>
  </si>
  <si>
    <t>Synthetic Plant Protection Products (PPPs) are a key element for a large part of today's global food systems. However, the transport of PPPs and their transformation products (TPs) to water bodies has serious negative effects on aquatic ecosystems. Small streams in agricultural catchments may experience pronounced concentration peaks given the proximity to fields and poor dilution capacity. Traditional sampling approaches often prevent a comprehensive understanding of PPPs and TPs concentration patterns being limited by trade-offs between temporal resolution and duration of the observation period. These limitations result in a knowledge gap for accurate ecotoxicological risk assessment and the achievement of optimal monitoring strategies for risk mitigation. We present here high-frequency PPPs and TPs concentration time-series measured with the autonomous MS2 Field platform that combines continuous sampling and on-site measurements with a high-resolution mass spectrometer, which allows for overcoming temporal trade-offs. In a small agricultural catchment, we continuously measured 60 compounds at 20 minutes resolution for 41 days during the growing season. This observation period included 8 large and 15 small rain events and provided 2560 concentration values per compound. To identify similarities and differences among the compound-specific concentration time-series, we analysed the entire dataset with positive matrix factorisation. Six factors sufficiently captured the overall complexity in concentration dynamics. While one factor reflected dilution during rainfall, five factors identified PPPs groups that seemed to share a common history of recent applications. The investigation per event of the concentration time-series revealed a surprising complexity of dynamic patterns; physico-chemical properties of the compounds did not influence the (dis)similarity of chemographs. Some PPPs concentration peaks led while others lagged by several hours the water level peaks during large events. During small events, water level peaks always preceded concentration peaks, which were generally only observed when the water levels had almost receded to pre-event levels. Thus, monitoring schemes relying on rainfall or water level as proxies for triggering sampling may lead to systematic biases. The high temporal resolution revealed that the Swiss national monitoring integrating over 3.5 days underestimated critical concentration peaks by a factor of eight to more than 32, captured 3 out of 11 exceedances of legal acute quality standards (the relevant values in the Swiss Water Protection Law) and recorded 1 out of 9 exceedances of regulatory acceptable concentrations (the relevant values for the PPPs registration process). MS2 Field allowed for observing unexpected and overlooked pesticide dynamics with consequences for further research but also for monitoring. The large variability in timing of concentration peaks relative to water level calls for more in-depth analyses regarding the respective transport mechanisms. To perform these analyses, spatially distributed sampling and time-series of geo-referenced PPPs application data are needed.</t>
  </si>
  <si>
    <t>[la Cecilia, D.; Dax, A.; Singer, H.; Stamm, C.] Eawag Swiss Fed Inst Aquat Sci &amp; Technol, Dubendorf, Switzerland; [Ehmann, H.; Koster, M.] Cantonal Off Environm, CH-8510 Thurgau, Frauenfeld, Switzerland</t>
  </si>
  <si>
    <t>la Cecilia, D (corresponding author), Eawag, Dept Environm Chem, CH-8600 Dubendorf, Switzerland.</t>
  </si>
  <si>
    <t>daniele.lacecilia@eawag.ch</t>
  </si>
  <si>
    <t>Stamm, Christian/ABF-9581-2021; Singer, Heinz/B-3316-2013</t>
  </si>
  <si>
    <t>Stamm, Christian/0000-0001-5888-6535; Singer, Heinz/0000-0002-8542-3699</t>
  </si>
  <si>
    <t>Swiss Federal Office for the Environment; Eawag; Thermo Fisher; CTC Analytics</t>
  </si>
  <si>
    <t>The Authors acknowledge their colleagues who helped with the placement of MS2Field in the field: Philipp Longree, Christoph Ort, Benedikt Lauper and Michele Stravs. We thank Tobias Doppler from VSA for providing the PPDB database, the NAWA-Trend measurements and access to regulatory information then aggregated by DLC to produce the BLW database. We thank Rosi Siber of SIAM-Eawag for providing the land use map compiled by the Swiss Federal Office of Topography. We acknowledge Planimpuls.ch for providing the drainage network. We thank the two anonymous Reviewers for their constructive comments. DLC was supported with funding by the Swiss Federal Office for the Environment. The research was funded by Eawag, Thermo Fisher and CTC Analytics.</t>
  </si>
  <si>
    <t>10.1016/j.wroa.2021.100125</t>
  </si>
  <si>
    <t>XB4JB</t>
  </si>
  <si>
    <t>Lacroix, K; Richards, G</t>
  </si>
  <si>
    <t>Lacroix, Karine; Richards, Garrett</t>
  </si>
  <si>
    <t>An alternative policy evaluation of the British Columbia carbon tax: broadening the application of Elinor Ostrom's design principles for managing common-pool resources</t>
  </si>
  <si>
    <t>British Columbia carbon tax; common-pool resource; Elinor Ostrom design principles; policy analysis</t>
  </si>
  <si>
    <t>INSTITUTIONS; GOVERNANCE</t>
  </si>
  <si>
    <t>Climate change is putting infrastructure, food supply, water resources, ecosystems, and human health at risk. These risks will be exacerbated depending on the degree of additional greenhouse gas emissions. Urgent action is needed to limit the severity of impacts associated with further warming. British Columbia (BC) has taken action to reduce greenhouse gas emissions from carbon-based fuels by introducing a carbon tax in 2008. As an innovative approach to climate change mitigation, especially in North America, studies evaluating its effectiveness are valuable. We assessed the long-term viability potential of the BC carbon tax using common pool resource design principles, a novel application of the design principles to environmental policy. We found that the design principles can be applied productively to environmental policy and larger scale air pollution problems. With regard to the BC carbon tax, our findings suggest that closer monitoring of user behavior, further increases of the tax over time, and pursuing efforts for a more elaborate system of nested enterprises and interjurisdictional cooperation could increase the long-term success of the BC carbon tax. We also found that the design principles allowed us to more comprehensively reach conclusions regarding the broader effectiveness of the tax when compared to existing policy analysis. Traditionally, climate policy evaluation has focused on the end goal without considering broader constraints and issues of resource allocation. We suggest that common pool resource theory, which is based on strong theoretical principles and encourages reflexivity, will be able to address those limitations.</t>
  </si>
  <si>
    <t>[Lacroix, Karine; Richards, Garrett] Univ Victoria, Sch Environm Studies, Victoria, BC V8W 2Y2, Canada</t>
  </si>
  <si>
    <t>Lacroix, K (corresponding author), Univ Victoria, Sch Environm Studies, Victoria, BC V8W 2Y2, Canada.</t>
  </si>
  <si>
    <t>Lacroix, Karine/J-4926-2019</t>
  </si>
  <si>
    <t>Lacroix, Karine/0000-0002-4930-1766</t>
  </si>
  <si>
    <t>10.5751/ES-07519-200238</t>
  </si>
  <si>
    <t>CM3ZB</t>
  </si>
  <si>
    <t>Ladha, JK; Rao, AN; Raman, AK; Padre, AT; Dobermann, A; Gathala, M; Kumar, V; Saharawat, Y; Sharma, S; Piepho, HP; Alam, MM; Liak, R; Rajendran, R; Reddy, CK; Parsad, R; Sharma, PC; Singh, SS; Saha, A; Noor, S</t>
  </si>
  <si>
    <t>Ladha, Jagdish Kumar; Rao, Adusumilli Narayana; Raman, Anitha K.; Padre, Agnes Tirol; Dobermann, Achim; Gathala, Mahesh; Kumar, Virender; Saharawat, Yashpal; Sharma, Sheetal; Piepho, Hans Peter; Alam, Md Mursedul; Liak, Ranjan; Rajendran, Ramasamy; Reddy, Chinnagangannagari Kesava; Parsad, Rajender; Sharma, Parbodh C.; Singh, Sati Shankar; Saha, Abhijit; Noor, Shamsoon</t>
  </si>
  <si>
    <t>Agronomic improvements can make future cereal systems in South Asia far more productive and result in a lower environmental footprint</t>
  </si>
  <si>
    <t>best management practices; cereal productivity; cereals systems; conservation agriculture; crop diversification; global warming potential; rice-based cropping system; South Asia</t>
  </si>
  <si>
    <t>NITROUS-OXIDE EVOLUTION; INDO-GANGETIC PLAINS; RICE-WHEAT ROTATION; CONSERVATION AGRICULTURE; METHANE EMISSIONS; RAINFALL EVENTS; SOIL DRIVEN; TILLAGE; YIELD; MANAGEMENT</t>
  </si>
  <si>
    <t>South Asian countries will have to double their food production by 2050 while using resources more efficiently and minimizing environmental problems. Transformative management approaches and technology solutions will be required in the major grain-producing areas that provide the basis for future food and nutrition security. This study was conducted in four locations representing major food production systems of densely populated regions of South Asia. Novel production-scale research platforms were established to assess and optimize three futuristic cropping systems and management scenarios (S2, S3, S4) in comparison with current management (S1). With best agronomic management practices (BMPs), including conservation agriculture (CA) and cropping system diversification, the productivity of rice- and wheat-based cropping systems of South Asia increased substantially, whereas the global warming potential intensity (GWPi) decreased. Positive economic returns and less use of water, labor, nitrogen, and fossil fuel energy per unit food produced were achieved. In comparison with S1, S4, in which BMPs, CA and crop diversification were implemented in the most integrated manner, achieved 54% higher grain energy yield with a 104% increase in economic returns, 35% lower total water input, and a 43% lower GWPi. Conservation agriculture practices were most suitable for intensifying as well as diversifying wheat-rice rotations, but less so for rice-rice systems. This finding also highlights the need for characterizing areas suitable for CA and subsequent technology targeting. A comprehensive baseline dataset generated in this study will allow the prediction of extending benefits to a larger scale.</t>
  </si>
  <si>
    <t>[Ladha, Jagdish Kumar; Rao, Adusumilli Narayana; Raman, Anitha K.; Sharma, Sheetal; Reddy, Chinnagangannagari Kesava] Int Rice Res Inst, 1st Floor,CG Block,NASC Complex,DPS Marg, New Delhi 110012, India; [Padre, Agnes Tirol; Kumar, Virender] IRRI, DAPO Box 7777, Manila 1301, Philippines; [Dobermann, Achim] Rothamsted Res, Harpenden AL5 2JQ, Herts, England; [Gathala, Mahesh] CIMMYT Int Maize &amp; Wheat Improvement Ctr, Dhaka, Bangladesh; [Saharawat, Yashpal] Indian Agr Res Inst, Pusa Campus, New Delhi 110012, India; [Piepho, Hans Peter] Univ Hohenheim, Biostat Unit, D-70593 Stuttgart, Germany; [Alam, Md Mursedul] IRRI, Bangladesh Off, House 9,Rd 2-2, Dhaka 1213, Bangladesh; [Liak, Ranjan] Rajendra Agr Univ, Samastipur 848125, Bihar, India; [Rajendran, Ramasamy] Tamil Nadu Rice Res Inst, Thanjavur 612101, Tamil Nadu, India; [Parsad, Rajender] Indian Agr Res Inst, Lib Ave, New Delhi 110012, India; [Sharma, Parbodh C.] Cent Soil Salin Res Inst, Zarifa Farm, Kachhwa Rd, Karnal 132001, Haryana, India; [Singh, Sati Shankar] ICAR Parisar, PO Bihar Vet Coll,ICAR Res Complex Eastern Reg, Patna 800014, Bihar, India; [Saha, Abhijit] Bangladesh Rice Res Inst, Gazipur 1701, Bangladesh; [Noor, Shamsoon] Bangladesh Agr Res Inst, Gazipur 1701, Bangladesh</t>
  </si>
  <si>
    <t>Ladha, JK (corresponding author), Int Rice Res Inst, 1st Floor,CG Block,NASC Complex,DPS Marg, New Delhi 110012, India.</t>
  </si>
  <si>
    <t>j.k.ladha@irri.org</t>
  </si>
  <si>
    <t>Gathala, Mahesh K/O-2818-2019; R, Rajendran/AAU-4104-2021</t>
  </si>
  <si>
    <t>Gathala, Mahesh K/0000-0001-8282-2953; R, Rajendran/0000-0002-9636-1120; Padre, Agnes/0000-0002-8281-3325; Saharawat, Yashpal Singh/0000-0002-5987-4429; Piepho, Hans-Peter/0000-0001-7813-2992; Ladha, Jagdish/0000-0001-6517-5379; Narayana Rao, Adusumilli/0000-0001-9612-3424; Dobermann, Achim/0000-0001-5728-5594; kumar, virender/0000-0002-2521-7578</t>
  </si>
  <si>
    <t>Bill &amp; Melinda Gates Foundation (BMGF); United States Agency for International Development (USAID); Global Rice Science Partnership (GRiSP) of the CGIAR, through the CSISA</t>
  </si>
  <si>
    <t>Bill &amp; Melinda Gates Foundation (BMGF)(Bill &amp; Melinda Gates Foundation); United States Agency for International Development (USAID)(United States Agency for International Development (USAID)CGIAR); Global Rice Science Partnership (GRiSP) of the CGIAR, through the CSISA(CGIAR)</t>
  </si>
  <si>
    <t>This research was funded by the Bill &amp; Melinda Gates Foundation (BMGF), the United States Agency for International Development (USAID) and the Global Rice Science Partnership (GRiSP) of the CGIAR, through the CSISA. We are grateful to the Soil Salinity Research Institute (CSSRI), Karnal; the Indian Council of Agricultural Research Complex for Eastern Region (ICAR-RCER), Patna; Tamil Nadu Rice Research Institute (Tamil Nadu Agricultural University), Aduthurai; Bangladesh Rice Research Institute (BRRI), Gazipur; and Bangladesh Agricultural Research Institute (BARI), Gazipur, for providing staff, experimental land and other key inputs for the conduct of the experimental platforms. We thank Dr. Bill Hardy for editing the manuscript.</t>
  </si>
  <si>
    <t>10.1111/gcb.13143</t>
  </si>
  <si>
    <t>DE2XN</t>
  </si>
  <si>
    <t>Green Published, Green Accepted</t>
  </si>
  <si>
    <t>LaFevor, MC; Frake, AN; Couturier, S</t>
  </si>
  <si>
    <t>LaFevor, Matthew C.; Frake, April N.; Couturier, Stephane</t>
  </si>
  <si>
    <t>Targeting Irrigation Expansion to Address Sustainable Development Objectives: A Regional Farm Typology Approach</t>
  </si>
  <si>
    <t>crop water management; agricultural systems; agricultural policy; SDGs; Mexico</t>
  </si>
  <si>
    <t>CLIMATE-CHANGE; VIRTUAL WATER; SUPPLEMENTAL IRRIGATION; MEXICO; AGRICULTURE; ALLEVIATION; SYSTEMS; STRESS</t>
  </si>
  <si>
    <t>Sustainable water management is a core sustainable development goal (SDG) that also contributes to other SDGs, including food and water security, ecosystem health, and climate adaptation. To achieve these synergies, policies must target efforts to regions that best correspond with development objectives. This study designs a targeting strategy for irrigation expansion in southern Mexico-a region long considered to have strong potential for sustainable irrigation development. We use an integrated farm typology and decision tree approach to identify priority municipalities for irrigation expansion. We use multivariate statistics to examine the relationships among farm characteristics in 933 municipalities, classifying each according to four farm types: lowland, midland, midland-irrigated, and highland. We then partition municipalities into 11 farm-type subgroups, each ranked by priority level for receiving irrigation interventions following Mexico's National Water Program guidelines. Results identify a 'highest-priority' subgroup of 73 municipalities comprised mostly of midland and highland farm types. These types are characterized by low irrigation use, small farmland areas, high vulnerability to climate, high marginalization (poverty), strong representation from indigenous communities, low maize yield, and high rates of subsistence production. Findings provide a crucial first approximation of where irrigation expansion would best address water policy priorities and sustainable development objectives in southern Mexico. This study also provides a useful framework for scaling organizations tasked with targeting development efforts across large spatial scales.</t>
  </si>
  <si>
    <t>[LaFevor, Matthew C.; Frake, April N.] Univ Alabama, Dept Geog, Tuscaloosa, AL 35487 USA; [Frake, April N.] Michigan State Univ, Ctr Global Change &amp; Earth Observat, E Lansing, MI 48824 USA; [Couturier, Stephane] Univ Nacl Autonoma Mexico, Inst Geog, Lab Anal Geoespacial LAGE, Ciudad Univ,Apdo Postal 20850, Mexico City 04510, DF, Mexico; [Couturier, Stephane] Univ Nacl Autonoma Mexico, Ctr Ciencias Complejidad, Res Ctr Complex Sci, C3, Mexico City 04510, DF, Mexico</t>
  </si>
  <si>
    <t>LaFevor, MC (corresponding author), Univ Alabama, Dept Geog, Tuscaloosa, AL 35487 USA.</t>
  </si>
  <si>
    <t>mclafevor@ua.edu; afrake@ua.edu; andres@igg.unam.mx</t>
  </si>
  <si>
    <t>LaFevor, Matthew/0000-0002-0988-4768</t>
  </si>
  <si>
    <t>10.3390/w13172393</t>
  </si>
  <si>
    <t>UO3CD</t>
  </si>
  <si>
    <t>Lago, MDF; Barreal, ME; Gallego, PP; Briones, MJI</t>
  </si>
  <si>
    <t>Lago, Maria del Carmen F.; Esther Barreal, M.; Gallego, Pedro P.; Briones, Maria J., I</t>
  </si>
  <si>
    <t>Legacy Effects of Agricultural Practices Override Earthworm Control on C Dynamics in Kiwifruit Orchards</t>
  </si>
  <si>
    <t>Actinidia chinensis; conventional agriculture; integrated production; organic management; earthworms; microorganisms; soil carbon</t>
  </si>
  <si>
    <t>SOIL MICROBIAL BIOMASS; INTEGRATED FARMING SYSTEMS; GREENHOUSE-GAS EMISSIONS; ORGANIC-CARBON; QUALITY; MINERALIZATION; CROP; INTENSIFICATION; MICROORGANISMS; DECOMPOSITION</t>
  </si>
  <si>
    <t>In Galicia (NW Spain), kiwifruit (Actinidia chinensisvar.deliciosa) is intensively produced using conventional practices (CONV) that ensure high yields, despite the fact that the excessive use of agrochemical inputs leads to soil organic matter depletion, increased water pollution and biodiversity losses. Although more sustainable practices have been implemented in the area (i.e., integrated, INT and organic farming, ORG), it remains unclear how these practices will affect C dynamics mediated by soil biota. Therefore, in this study, we investigated the effects of agricultural management practices and earthworm additions (macrofauna) on soil C losses [CO(2)emissions and dissolved organic carbon (DOC)] in relation to the amount of bioavailable soil carbon [salt extractable organic carbon (SEOC) and microbial carbon indicators (microbial biomass or Cmic and the Cmic/Corg ratio)]. The experimental design consisted of a 105-days laboratory incubation of intact soil cores collected in the field (40 from each agroecosystem) and earthworm additions over ambient (2.43 +/- 0.05 g/earthworm) to half of the experimental units (+EW), with the remaining half acting as controls. Our results showed that earthworm additions led to significant increases in their abundance in all three management treatments, but with the ORG soils sustaining the greatest population sizes. However, no significant effect on soil C transformations were observed in response to these earthworm increases, and instead, legacy agricultural practices overrode macrofauna control on C turnover. Consequently, more C was lost from the CONV treatments than from the ORG ones (on average, 60% more CO(2)and 53% more DOC) as a result of CONV practices promoting microbial-mediated processes and hence, amplifying C mineralization versus C stabilization. Furthermore, C release from the INT soils was intermediate between the other two treatments, which suggests that more sustainable farming practices could help in achieving climate change mitigation. These findings provide clear evidence of how local adaptation (at farm level) toward a more environmentally friendly land management could represent a promising strategy to increase soil C sequestration. Future agricultural approaches would need to incorporate the potential benefits from other agroecosystem services beyond those derived from productivity and market values.</t>
  </si>
  <si>
    <t>[Lago, Maria del Carmen F.; Briones, Maria J., I] Univ Vigo, Dept Ecol &amp; Biol Anim, Vigo, Spain; [Esther Barreal, M.; Gallego, Pedro P.] Univ Vigo, Dept Biol Vegetal &amp; Ciencia Suelo, Vigo, Spain</t>
  </si>
  <si>
    <t>Briones, MJI (corresponding author), Univ Vigo, Dept Ecol &amp; Biol Anim, Vigo, Spain.</t>
  </si>
  <si>
    <t>mbriones@uvigo.es</t>
  </si>
  <si>
    <t>Gallego, Pedro Pablo/K-3591-2013; Barreal, M. Esther/K-6157-2014</t>
  </si>
  <si>
    <t>Gallego, Pedro Pablo/0000-0002-4622-1728; Barreal, M. Esther/0000-0001-9401-5796</t>
  </si>
  <si>
    <t>Xunta de Galicia [10 PXIB 310 142]; Xunta de Galicia (CITACA Strategic Partnership) [ED431E 2018/07]; FPU Program [AP2009-2037]; University of Vigo</t>
  </si>
  <si>
    <t>Xunta de Galicia(Xunta de GaliciaEuropean Commission); Xunta de Galicia (CITACA Strategic Partnership); FPU Program(Spanish Government); University of Vigo</t>
  </si>
  <si>
    <t>This work was funded by Xunta de Galicia (Grant number 10 PXIB 310 142 PR and CITACA Strategic Partnership ED431E 2018/07). MCFL was supported by a Ph.D. fellowship (FPU Program AP2009-2037) and a predoctoral grant (University of Vigo).</t>
  </si>
  <si>
    <t>SEP 18</t>
  </si>
  <si>
    <t>10.3389/fenvs.2020.545609</t>
  </si>
  <si>
    <t>NY6QX</t>
  </si>
  <si>
    <t>Lahman, SE; Moore, PA</t>
  </si>
  <si>
    <t>Lahman, Sara E.; Moore, Paul A.</t>
  </si>
  <si>
    <t>Fine-Scale Chemical Exposure Differs in Point and Nonpoint Source Plumes</t>
  </si>
  <si>
    <t>SPATIAL ARRANGEMENT; SUBLETHAL COPPER; NUTRIENT INPUTS; RAINBOW-TROUT; FRESH-WATER; ORIENTATION; FOOD; BIOACCUMULATION; EUTROPHICATION; POLLUTION</t>
  </si>
  <si>
    <t>Increasing influxes of anthropogenic chemicals into aquatic ecosystems has led to growing global concern surrounding human and ecosystem health. As more freshwater systems are deemed not potable or usable for agricultural purposes, more attention is being paid to remediation and mitigation efforts. Predicting and preventing the impacts of the chemical inputs first requires a thorough understanding of the spatio-temporal distribution of chemical plumes in natural habitats. Plume dispersion is intimately tied to fluid mechanics; therefore, alterations in the way that chemical plumes are introduced to habitats can have profound effects on chemical distribution. Such alterations can subsequently alter the exposure to which organisms are subjected. This study examined the influence of point versus nonpoint sources in structuring the distribution of chemicals in a simulated flowing freshwater habitat. The fine-scale (molecular) spatio-temporal distribution of chemicals was measured in situ using an electrochemical detector. Molecular concentration at varying distance and height from the source was quantified using dopamine coupled with an electrochemical detection system. The fine-scale distribution of chemical plumes from point and nonpoint sources showed significant differences in how organisms will be exposed to chemicals. Overall, this study characterized plumes from nonpoint sources as having significantly longer peak lengths and rise times as well as greater peak heights and maximum slopes than plumes from point sources, thus providing a significantly different exposure paradigm. This quantification of how chemicals move differently throughout a fluid medium when introduced from point and nonpoint sources allows a greater understanding of how chemical plumes can potentially affect aquatic ecosystems.</t>
  </si>
  <si>
    <t>[Lahman, Sara E.; Moore, Paul A.] Bowling Green State Univ, Dept Biol Sci, Lab Sensory Ecol, Bowling Green, OH 43403 USA</t>
  </si>
  <si>
    <t>Lahman, SE (corresponding author), Bowling Green State Univ, Dept Biol Sci, Lab Sensory Ecol, Bowling Green, OH 43403 USA.</t>
  </si>
  <si>
    <t>slahman@bgsu.edu; pmoore@bgsu.edu</t>
  </si>
  <si>
    <t>Laboratory for Sensory Ecology at Bowling Green State University</t>
  </si>
  <si>
    <t>We thank the University of Michigan Biological Station for use of the Stream Research Facility and ADV equipment. We also thank a colleague from Purdue University in Lafayette, Indiana, for assistance in writing data analysis software. In addition, our gratitude is expressed to the members of the Laboratory for Sensory Ecology at Bowling Green State University for their support throughout the Project.</t>
  </si>
  <si>
    <t>10.1007/s00244-014-0116-5</t>
  </si>
  <si>
    <t>CF1GP</t>
  </si>
  <si>
    <t>Lahmar, R</t>
  </si>
  <si>
    <t>Lahmar, Rabah</t>
  </si>
  <si>
    <t>Adoption of conservation agriculture in Europe Lessons of the KASSA project</t>
  </si>
  <si>
    <t>Workshop on Farm-level Adoption of Soil and Water Conservation Measures and Policy Implications in Europe</t>
  </si>
  <si>
    <t>OCT 01-03, 2006</t>
  </si>
  <si>
    <t>Adoption; Conservation agriculture; Reduced tillage; No-tillage; Soil and water conservation; Erosion mitigation; Europe</t>
  </si>
  <si>
    <t>SOIL PHYSICAL-PROPERTIES; LONG-TERM; ORGANIC-MATTER; WIND EROSION; TILLAGE SYSTEMS; FALLOW LANDS; MANAGEMENT-PRACTICES; REDUCED TILLAGE; SIDASS PROJECT; NO-TILLAGE</t>
  </si>
  <si>
    <t>According to KASSA findings, conservation agriculture is less adopted in Europe compared to other adopting regions and, reduced tillage is more common than no-tillage and cover crops. Currently, it is not popularised and it is less researched. The lack of knowledge on conservation agriculture systems and their management and, the absence of dynamic and effective innovation systems make it difficult and socio-economically risky for European farmers to give up ploughing which is a paradigm rooted in their cultural backgrounds. In Norway and Germany the adoption of conservation agriculture has been encouraged and subsidised in order to mitigate soil erosion. In the other European countries the adoption process seems mainly driven by farmers and, the major driving force has been the cost reduction in machinery, fuel and labour saving. Soil and water conservation concerns did not appear as main drivers in the European farmers' decision to shift or not to conservation agriculture. The shift of European farmers to conservation agriculture is being achieved through a step-by-step attitude, large scale farms are the most adopters. This adoption trend may grow in the future. Indeed, the need to improve farms' competitiveness. the market globalization and the steady increase of fuel cost will likely contribute to arouse European farmers' interest in conservation agriculture as it slashes significantly the production costs. Conservation agriculture is not equally suitable for all the European agroecosystems. The need of soil and water conservation in Europe requires anticipating the ongoing process in order to improve its ecological and socio-economic sustainability. Priority would be to define which regions in Europe are the most suitable for conservation agriculture taking into account climate and soil constraints, length of growing period, water availability and quality, erosion hazards and farming conditions. Policy favouring the use of soil cover and profitable crop rotations as management strategies for weed, pest and diseases control will certainly allow developing and disseminating efficient and acceptable conservation agriculture systems. (C) 2008 Elsevier Ltd. All rights reserved.</t>
  </si>
  <si>
    <t>CIRAD, UMR SYSTEM, F-34060 Montpellier 1, France</t>
  </si>
  <si>
    <t>Lahmar, R (corresponding author), CIRAD, UMR SYSTEM, 2 Pl Viala,Batiment 27, F-34060 Montpellier 1, France.</t>
  </si>
  <si>
    <t>rabah.lahmar@cirad.fr</t>
  </si>
  <si>
    <t>10.1016/j.landusepol.2008.02.001</t>
  </si>
  <si>
    <t>Social Science Citation Index (SSCI); Conference Proceedings Citation Index - Social Science &amp;amp; Humanities (CPCI-SSH)</t>
  </si>
  <si>
    <t>504TQ</t>
  </si>
  <si>
    <t>Lal, R</t>
  </si>
  <si>
    <t>Lal, Rattan</t>
  </si>
  <si>
    <t>Sustainable intensification of China's agroecosystems by conservation agriculture</t>
  </si>
  <si>
    <t>soil conservation; food security; water scarcity; ancient agriculture; environmental pollution</t>
  </si>
  <si>
    <t>WATER-USE EFFICIENCY; SOIL CARBON SEQUESTRATION; LOESS PLATEAU; NO-TILLAGE; CROP YIELD; CONVENTIONAL TILLAGE; ORGANIC-CARBON; PLASTIC MULCH; MAIZE; WHEAT</t>
  </si>
  <si>
    <t>Agriculture in China started about 8000 BCE with cultivation of millet and rice. Thus, China's modern agriculture is rooted in along evolutionary history of agricultural practices. China's population of 211 million in 1700 increased to 295 million in 1800,400 million in 1900,1266 million in 2000, and is 1409 million in 2017. Thus, China has to feed 18.5% of the world population on merely 7% of the world's arable land and with even scarcer water resources. Yet, between 1950 and 2017, the grain production in China increased at a faster rate than that of the population. Total grain production (million ton or Tg) was 113 in 1949, 305 in 1970, 462 in 2000, and 603 in 2015. The high agricultural productivity is attributed to high consumption of fertilizers (58.8 Tg in 2015), pesticides (1.81 Tg in 2014), and irrigation (65.7 Mha in 2014). However, the high production is also associated with the severe problems of soil degradation (erosion), water contamination and air pollution. It is estimated that similar to 40% of China's arable land is degraded to some degree. Thus, there is a strong need for a paradigm shift of sustaining high productivity while restoring quality of natural resources of soil, water and air. In this context, conversion to a system-based conservation agriculture (CA) may be an important strategy of sustainable intensification of agro-ecosystems for advancing and sustaining high production while restoring soil health, purifying water and air and improving the environment. The CA has been practiced in China since 1990s and was adopted on similar to 8.0 Mha in 2015. The available literature shows that conversion to CA increases soil organic C (SOC) concentration and stocks mostly in the surface layer while also producing an equivalent agronomic yield. Therefore, a widespread adoption of CA in China would necessitate a deeper understanding of its ecological underpinnings. To be effective, site-specific CA practices must reduce risks of soil erosion under dry land farming, achieve and sustain high productivity, reduce emissions of N2O and CH4, sequester SOC, and decrease inputs of fertilizers and pesticides. To be widely accepted, site-specific CA packages must also address the followings: availability of crop residues mulch, techniques of weed control, access to a seed drill, and availability of farm labor. Economically, CA must increase agronomic yield and the farm profit. Being a knowledge-intensive and complex system, there is a strong need to strengthen the extension services, and conduct long-term and farmer-driven research to alleviate specific constraints (e.g., drought, wind and water erosion, nutrient imbalance, weed control). (C) 2018 International Research and Training Center on Erosion and Sedimentation and China Water and Power Press.</t>
  </si>
  <si>
    <t>[Lal, Rattan] Ohio State Univ, Carbon Management &amp; Sequestrat Ctr, Columbus, OH 43210 USA</t>
  </si>
  <si>
    <t>Lal, R (corresponding author), Ohio State Univ, Carbon Management &amp; Sequestrat Ctr, Columbus, OH 43210 USA.</t>
  </si>
  <si>
    <t>10.1016/j.iswcr.2017.11.001</t>
  </si>
  <si>
    <t>GD7XQ</t>
  </si>
  <si>
    <t>Restoring Soil Quality to Mitigate Soil Degradation</t>
  </si>
  <si>
    <t>soil resilience; climate change; soil functions; desertification; soil carbon sequestration</t>
  </si>
  <si>
    <t>ORGANIC-MATTER; CARBON SEQUESTRATION; LAND DEGRADATION; FOOD SECURITY; SUSTAINABLE AGRICULTURE; CLIMATE-CHANGE; WATER-QUALITY; LOW-INPUT; MANAGEMENT; HEALTH</t>
  </si>
  <si>
    <t>Feeding the world population, 7.3 billion in 2015 and projected to increase to 9.5 billion by 2050, necessitates an increase in agricultural production of similar to 70% between 2005 and 2050. Soil degradation, characterized by decline in quality and decrease in ecosystem goods and services, is a major constraint to achieving the required increase in agricultural production. Soil is a non-renewable resource on human time scales with its vulnerability to degradation depending on complex interactions between processes, factors and causes occurring at a range of spatial and temporal scales. Among the major soil degradation processes are accelerated erosion, depletion of the soil organic carbon (SOC) pool and loss in biodiversity, loss of soil fertility and elemental imbalance, acidification and salinization. Soil degradation trends can be reversed by conversion to a restorative land use and adoption of recommended management practices. The strategy is to minimize soil erosion, create positive SOC and N budgets, enhance activity and species diversity of soil biota (micro, meso, and macro), and improve structural stability and pore geometry. Improving soil quality (i.e., increasing SOC pool, improving soil structure, enhancing soil fertility) can reduce risks of soil degradation (physical, chemical, biological and ecological) while improving the environment. Increasing the SOC pool to above the critical level (10 to 15 g/kg) is essential to set-in-motion the restorative trends. Site-specific techniques of restoring soil quality include conservation agriculture, integrated nutrient management, continuous vegetative cover such as residue mulch and cover cropping, and controlled grazing at appropriate stocking rates. The strategy is to produce more from less by reducing losses and increasing soil, water, and nutrient use efficiency.</t>
  </si>
  <si>
    <t>Ohio State Univ, Columbus, OH 43210 USA</t>
  </si>
  <si>
    <t>Lal, R (corresponding author), Ohio State Univ, Columbus, OH 43210 USA.</t>
  </si>
  <si>
    <t>lal.1@osu.edu</t>
  </si>
  <si>
    <t>Lal, Rattan/D-2505-2013; Farmaha, Bhupinder/ABH-1387-2020</t>
  </si>
  <si>
    <t>10.3390/su7055875</t>
  </si>
  <si>
    <t>CL4PU</t>
  </si>
  <si>
    <t>Lalani, B; Aleter, B; Kassam, SN; Bapoo, A; Kassam, A</t>
  </si>
  <si>
    <t>Lalani, Baqir; Aleter, Bassil; Kassam, Shinan N.; Bapoo, Amyn; Kassam, Amir</t>
  </si>
  <si>
    <t>Potential for Conservation Agriculture in the Dry Marginal Zone of Central Syria: A Preliminary Assessment</t>
  </si>
  <si>
    <t>conservation agriculture; crop livestock interactions; Syria; soil health; agricultural innovation</t>
  </si>
  <si>
    <t>SOIL ORGANIC-MATTER; CLIMATE-CHANGE; MITIGATION; ROTATION; TILLAGE; WHEAT; ASIA; ADAPTATION; MANAGEMENT; SECURITY</t>
  </si>
  <si>
    <t>This paper reports on early soil related outcomes from conservation agriculture (CA) benchmark sites located within the marginal rainfed environment of agro-ecological zone 4 (annual rainfall: 200-250 mm) in pre-conflict central Syria. The outcomes reported are specifically those that relate to beneficial soil quality and water retention attributes relative to conventional tillage-based soil management practices applied to the fodder barley livestock system, the dominant system in the zone. On-farm operational research was established to examine the impact of a barley (Hordeum vulgare) and vetch (Vicia sativa) rotation intercropped with atriplex (Atriplex halimus) and salsola (Salsola collina), under CA and conventional tillage agriculture, on the soil quality parameters and crop productivity. Preliminary results showed that CA had a positive effect on the soil quality parameters and crop performance. The soil moisture and hydraulic conductivity were higher under CA (p &lt; 0.05), combined with improved productivity (grain and above-ground biomass) under specific crop mixes. The results suggest that despite the marginal nature of the zone, the use of CA is a viable option for the future of farmers' livelihoods within similar localities and agro-climates, given the benefits for soil moisture and grain and straw productivity. In addition, it is likely to positively impact those in marginal environments where both pastoralism and agro-pastoralism production systems co-exist and compete for crop biomass as a main source of livestock feed. The increase in grain and straw yields vis-a-vis improvements in biophysical parameters in the CA system relative to tillage agriculture does suggest, however, that the competition with livestock for biomass is likely to reduce over time, and farmers would be able to return increased levels of straw (as stubble and residue) as mulch, given improved biomass yields.</t>
  </si>
  <si>
    <t>[Lalani, Baqir] Univ Greenwich, Nat Resources Inst, Medway Campus,Cent Ave, Chatham ME4 4TB, Kent, England; [Aleter, Bassil] UNOCHA, Gazawi Str 8,POB 2317, Damascus, Syria; [Kassam, Shinan N.] Caritas Switzerland, Adligenswilerstr 15, CH-6002 Luzern, Switzerland; [Bapoo, Amyn] Aga Khan Fdn, 1-3 Ave Paix, CH-1202 Geneva, Switzerland; [Kassam, Amir] Univ Reading, Sch Agr Policy &amp; Dev, POB 217, Reading RG6 6AH, Berks, England</t>
  </si>
  <si>
    <t>Lalani, B (corresponding author), Univ Greenwich, Nat Resources Inst, Medway Campus,Cent Ave, Chatham ME4 4TB, Kent, England.</t>
  </si>
  <si>
    <t>B.Lalani@greenwich.ac.uk; baleter@gmail.com; skassam@caritas.ch; amyntz@gmail.com; amirkassam786@googlemail.com</t>
  </si>
  <si>
    <t>Lalani, Baqir/0000-0001-8287-3283</t>
  </si>
  <si>
    <t>Norwegian Ministry of Foreign Affairs</t>
  </si>
  <si>
    <t>This work was supported by The Norwegian Ministry of Foreign Affairs under a (non-numbered) grant to the Aga Khan Foundation (UK) and was implemented by the Aga Khan Foundation (Syria). The views and opinions expressed in this manuscript may not necessarily reflect those of the Aga Khan Foundation, its affiliated agencies within the Aga Khan Development Network, or the Foundation's collaborative partners. The authors express their appreciation to Dr. Rolf Sommer (CIAT) for support with the use of Rosetta software and soil sampling and Dr. Muhi El-Dine Hilali (ICARDA) for helpful discussions, which supported the development of this manuscript. The authors would also like to thank all of the staff at the Aga Khan Foundation (Syria) for valuable support in field-based/project implementation activities. We are particularly grateful to Yaser Mousa, Mohanad Obaido, Feras Jakish, Rasha Faraj, Nasr Eid, Karim Al-Hamwi, Osama Sameh, Hasan Alsaleeb, Ismaili Khateeb and Humam Al-Herk.</t>
  </si>
  <si>
    <t>10.3390/su10020518</t>
  </si>
  <si>
    <t>Green Submitted, Green Accepted, gold</t>
  </si>
  <si>
    <t>LaMere, K; Mantyniemi, S; Haapasaari, P</t>
  </si>
  <si>
    <t>LaMere, Kelsey; Mantyniemi, Samu; Haapasaari, Paivi</t>
  </si>
  <si>
    <t>The effects of climate change on Baltic salmon: Framing the problem in collaboration with expert stakeholders</t>
  </si>
  <si>
    <t>Atlantic salmon; Baltic Sea; Climate change; Mental models; Cognitive maps; Participatory modeling; Stakeholder engagement; Expert elicitation; Transdisciplinary research</t>
  </si>
  <si>
    <t>ATLANTIC SALMON; ENVIRONMENTAL-CHANGE; WATER TEMPERATURE; SENEGAL RIVER; MENTAL MODELS; SALAR; KNOWLEDGE; MANAGEMENT; FISHERIES; RESOURCES</t>
  </si>
  <si>
    <t>In the Baltic Sea region, salmon are valued for the ecological, economic, and cultural benefits they provide. However, these fish are threatened due to historical overfishing, disease, and reduced access to spawning rivers. Climate change may pose another challenge for salmon management. Therefore, we conducted a problem-framing study to explore the effects climate change may have on salmon and the socio-ecological system they are embedded within. Addressing this emerging issue will require the cooperation of diverse stakeholders and the integration of their knowledge and values in a contentious management context. Therefore, we conducted this problem framing as a participatory process with stakeholders, whose mental models and questionnaire responses form the basis of this study. By framing the climate change problem in this way, we aim to provide a holistic understanding of the problem and incorporate stakeholder perspectives into the management process from an early stage to better address their concerns and establish common ground. We conclude that considering climate change is relevant for Baltic salmon management, although it may not be the most pressing threat facing these fish. Stakeholders disagree about whether climate change will harm or benefit salmon, when it will become a relevant issue in the Baltic context, and whether or not management efforts can mitigate any negative impacts climate change may have on salmon and their fishery. Nevertheless, by synthesizing the stakeholders' influence diagrams, we found 15 themes exemplifying: (1) how climate change may affect salmon, (2) goals for salmon management considering climate change, and (3) strategies for achieving those goals. Further, the stakeholders tended to focus on the riverine environment and the salmon life stages occurring therein, potentially indicating the perceived vulnerability of these life stages to climate change. Interestingly, however, the stakeholders tended to focus on traditional fishery management measures, like catch quotas, to meet their goals for these fish considering climate change. Further, social variables, like politics, international cooperation, and employment comprised a large proportion of the stakeholders' diagrams, demonstrating the importance of these factors for salmon management. (C) 2020 The Authors. Published by Elsevier B.V.</t>
  </si>
  <si>
    <t>[LaMere, Kelsey] Univ Helsinki, Fac Biol &amp; Environm Sci, Organismal &amp; Evolutionary Biol Res Program, Bioctr 3,Viikinkaari 3,POB 65, FI-00014 Helsinki, Finland; [Mantyniemi, Samu] Nat Resources Inst Finland, Latokartanonkaari 9, FI-00790 Helsinki, Finland; [Haapasaari, Paivi] Univ Helsinki, Fac Biol &amp; Environm Sci, Ecosyst &amp; Environm Res Program, Marine Risk Governance Grp, Bioctr 3,Viikinkaari 3,POB 65, FI-00014 Helsinki, Finland</t>
  </si>
  <si>
    <t>LaMere, K (corresponding author), Univ Helsinki, Fac Biol &amp; Environm Sci, Organismal &amp; Evolutionary Biol Res Program, Bioctr 3,Viikinkaari 3,POB 65, FI-00014 Helsinki, Finland.</t>
  </si>
  <si>
    <t>kelsey.lamere@helsinki.fi; samu.mantyniemi@luke.fi; paivi.haapasaari@helsinki.fi</t>
  </si>
  <si>
    <t>Haapasaari, Paivi/0000-0001-9342-5195; La Mere, Kelsey Maggan/0000-0001-6059-8460</t>
  </si>
  <si>
    <t>OCT 10</t>
  </si>
  <si>
    <t>10.1016/j.scitotenv.2020.140068</t>
  </si>
  <si>
    <t>NN3RR</t>
  </si>
  <si>
    <t>Lamnatou, C; Ezcurra-Ciaurriz, X; Chemisana, D; Pla-Aragones, LM</t>
  </si>
  <si>
    <t>Lamnatou, Chr; Ezcurra-Ciaurriz, X.; Chemisana, D.; Pla-Aragones, L. M.</t>
  </si>
  <si>
    <t>Life Cycle Assessment (LCA) of a food-production system in Spain: Iberian ham based on an extensive system</t>
  </si>
  <si>
    <t>Environmental impacts; Meat production; Cumulative Energy Demand (CED); Global Warming Potential (GWP); ReCiPe; USEtox; Extensive systems</t>
  </si>
  <si>
    <t>PIG PRODUCTION SYSTEMS; USE AMINO-ACIDS; ENVIRONMENTAL IMPACTS; PORK-PRODUCTION; MANURE PRODUCTION; FEED; FOOTPRINT; CATALONIA; STRATEGY; CARBON</t>
  </si>
  <si>
    <t>Taking into account that in the literature on pork-production Life Cycle Assessment (LCA) there are a few studies about the Iberian pig, the present article evaluates an extensive (growing-fattening) Iberian-pig system in Spain, producing meat for Iberian ham and other quality-labelled products. The study has been based on Cumulative Energy Demand (CED), Global Warming Potential (GWP), ReCiPe (midpoint; endpoint) and USEtox (human toxicity; ecotoxicity). The analysis involves feed (for pigs and piglets), transportation, drinking water, straw usage and building materials (concrete). The impacts have been evaluated per kg of live or carcass weight (two functional units). The results show that the total impacts (per kg of live or carcass weight) range from: 1) 22.05 to 28.19 MJprim (CED), 2) 4.37 to 6.19 kg CO2.eq (GWP 20a, 100a and 500a), 3) 0.86 to 1.08 Pts (ReCiPe endpoint single-score, involving Human health, Ecosystems and Resources), 4) 9.9 x 10-6 to 1.2 x 10-5 DALY (ReCiPe endpoint with characterisation), 5) 2.8 x 10-7 to 3.5 x 10-7 (species.yr) (ReCiPe endpoint with characterisation), 6) 10.12 to 12.66 CTUe (USEtox: ecotoxicity). Overall, the results show that the feed for the pigs is responsible for the major part of the environmental impacts. More analytically, maize and soya are the components with the highest environmental impacts due to factors such as transportation, use of fertilisers and diesel fuel. The discussion about pig-production environmental impacts and the role of extensive pig farming is enriched with comparisons with the literature on pig-production LCA. Critical parameters are identified and discussed, with the aim of proposing solutions to reduce pork-production environmental impacts. Finally, the usefulness of the present study and future prospects are presented.</t>
  </si>
  <si>
    <t>[Lamnatou, Chr; Chemisana, D.] Univ Lleida, Appl Phys Sect Environm Sci Dept, Jaume II 69, Lleida 25001, Spain; [Ezcurra-Ciaurriz, X.; Pla-Aragones, L. M.] Univ Lleida, Dapt Mathenwt, C-Jaume II 69, Lleida 25001, Spain; [Pla-Aragones, L. M.] AGROTECNIO CERCA Ctr, Lleida 25198, Spain</t>
  </si>
  <si>
    <t>Lamnatou, C (corresponding author), Univ Lleida, Appl Phys Sect Environm Sci Dept, Jaume II 69, Lleida 25001, Spain.</t>
  </si>
  <si>
    <t>lamnatou@macs.udl.cat</t>
  </si>
  <si>
    <t>Institucio Catalana de Recerca i Estudis Avancats (ICREA)</t>
  </si>
  <si>
    <t>Institucio Catalana de Recerca i Estudis Avancats (ICREA)(ICREA)</t>
  </si>
  <si>
    <t>D. Chemisana thanks Institucio Catalana de Recerca i Estudis Avancats (ICREA) for the ICREA Academia award. Chr. Lamnatou is a Lecturer of the Serra Hunter programme.</t>
  </si>
  <si>
    <t>10.1016/j.scitotenv.2021.151900</t>
  </si>
  <si>
    <t>YD2SI</t>
  </si>
  <si>
    <t>Lamontagne, S; Leaney, FW; Herczeg, AL</t>
  </si>
  <si>
    <t>Patterns in groundwater nitrogen concentration in the riparian zone of a large semi-arid river (River Murray, Australia)</t>
  </si>
  <si>
    <t>groundwater; floodplain; riparian zone; nitrogen; River Murray</t>
  </si>
  <si>
    <t>FLOW REGULATION; ORGANIC-CARBON; NUTRIENT DYNAMICS; BUFFER ZONES; WATER-TABLE; FRESH-WATER; FLOODPLAIN; DENITRIFICATION; ECOSYSTEMS; NITRATE</t>
  </si>
  <si>
    <t>Lateral exchanges of surface water between river channels and their floodplains are important for vegetation health and aquatic food-web productivity in semi-arid ecosystems. However, the significance of the lateral connectivity via sub-surface pathways in these systems is not as well understood. Patterns in nitrogen concentration in groundwater and in the unsaturated zone were used to infer the sub-surface biogeochemistry of N in the riparian zone of a large semi-arid floodplain (Hattah-Kulkyne National Park) of the River Murray, Australia. The riparian zone plays a special role in this system as it is an area of transition between fresh surface waters and saline floodplain groundwater. The river was losing water to the floodplain during baseflow conditions but gradients were temporarily reversed following floods. In general, the redox conditions were sub-oxic to anoxic in riparian groundwater and the main forms of N present were NH(4)(+) and dissolved organic N. There was a gradient in NH(4)(+) concentration from the river to the floodplain, suggesting that the main source of NH(4)(+) was from the decomposition of organic matter in fluvial sediments. Elevated concentrations of NO(3)(-) were occasionally found in shallow groundwater away from the fiver following floods but tended not to persist. The source of the NOT appeared to be unsaturated-zone NO(3)(-) displaced to the water table during floods. Assuming that denitrification was the main attenuation process, this displacement of unsaturated zone NO(3) to anoxic groundwater could be a significant N removal process from the ecosystem (estimated at 18 kg N ha(-1) for the largest flood during the study). Understanding the impact of river regulation on floodplain nutrient cycles in River Murray floodplains will be challenging because the changes in floodplain hydrology are complex and coincide with salinization of soils and groundwater. Copyright (c) 2005 John Wiley &amp; Sons, Ltd.</t>
  </si>
  <si>
    <t>CSIRO Land &amp; Water, Glen Osmond, SA 5064, Australia</t>
  </si>
  <si>
    <t>Lamontagne, S (corresponding author), CSIRO Land &amp; Water, Private Mail Bag 2, Glen Osmond, SA 5064, Australia.</t>
  </si>
  <si>
    <t>sebastien.lamontagne@csiro.au</t>
  </si>
  <si>
    <t>Herczeg, Andrew/B-8323-2011; Leaney, Fred/F-6158-2013; Lamontagne, Sebastien/E-9503-2011; Herczeg, Andrew/AAL-4141-2020</t>
  </si>
  <si>
    <t xml:space="preserve">Herczeg, Andrew/0000-0002-3788-2743; Lamontagne, Sebastien/0000-0002-8359-8284; </t>
  </si>
  <si>
    <t>10.1002/rra.876</t>
  </si>
  <si>
    <t>006NS</t>
  </si>
  <si>
    <t>Langat, PK; Kumar, L; Koech, R; Ghosh, MK</t>
  </si>
  <si>
    <t>Langat, Philip Kibet; Kumar, Lalit; Koech, Richard; Ghosh, Manoj Kumer</t>
  </si>
  <si>
    <t>Monitoring of land use/land-cover dynamics using remote sensing: a case of Tana River Basin, Kenya</t>
  </si>
  <si>
    <t>GEOCARTO INTERNATIONAL</t>
  </si>
  <si>
    <t>Remote sensing; water and agriculture; spatio-temporal change detection; ecosystem health; Tana River Basin</t>
  </si>
  <si>
    <t>ECOSYSTEM SERVICES; CLASSIFICATION; CLIMATE; EASTERN; OPPORTUNITIES; PRODUCTIVITY; STREAMFLOW; IMPACT; AREAS; STATE</t>
  </si>
  <si>
    <t>The present study assesses the spatio-temporal dynamics of land use/cover over a 28-year period in the upper Tana River Basin (TRB), Kenya using digital change detection techniques. The results indicate that during the last three decades, agricultural land and built-up area have increased by 32.57% (184,796 ha) and 26.35% (1460 ha) respectively, while open land, waterbodies and vegetation have decreased by 35.9%, 3.13% and 8.29% respectively. There was a huge expansion of agricultural land to marginal semi-arid and arid areas (lower part of the basin) over the period. The results of this study provide a better understanding of the spatial and temporal dynamics of the natural resources and form a basis for better planning and effective spatial organization. Such information can help various stakeholders including policy decision-makers in balancing development needs and river basin vital environmental systems protection and sustainability, especially in arid and semi-arid regions.</t>
  </si>
  <si>
    <t>[Langat, Philip Kibet; Kumar, Lalit] Univ New England, Sch Environm &amp; Rural Sci, Armidale, NSW, Australia; [Koech, Richard] Cent Queensland Univ, Sch Hlth Med &amp; Appl Sci, Bundaberg Campus,Univ Dr, Bundaberg, Qld, Australia; [Ghosh, Manoj Kumer] Univ Rajshahai, Dept Geog &amp; Environm Studies, Rajshshi, Bangladesh</t>
  </si>
  <si>
    <t>Langat, PK (corresponding author), Univ New England, Sch Environm &amp; Rural Sci, Armidale, NSW, Australia.</t>
  </si>
  <si>
    <t>plangat@myune.edu.au</t>
  </si>
  <si>
    <t>Ghosh, Manoj Kumer/G-7535-2012; Langat, Philip/N-6190-2019</t>
  </si>
  <si>
    <t>Ghosh, Manoj Kumer/0000-0002-5279-272X; Langat, Philip/0000-0003-0412-4804</t>
  </si>
  <si>
    <t>University of New England</t>
  </si>
  <si>
    <t>No funding was available for this study. However, the University of New England provided postgraduate research support to the first author. We also thank the journal's anonymous reviewers for their constructive comments, whose help in improving the scientific quality of this manuscript is highly appreciated.</t>
  </si>
  <si>
    <t>1010-6049</t>
  </si>
  <si>
    <t>1752-0762</t>
  </si>
  <si>
    <t>GEOCARTO INT</t>
  </si>
  <si>
    <t>Geocarto Int.</t>
  </si>
  <si>
    <t>AUG 9</t>
  </si>
  <si>
    <t>10.1080/10106049.2019.1655798</t>
  </si>
  <si>
    <t>AUG 2019</t>
  </si>
  <si>
    <t>TG5NZ</t>
  </si>
  <si>
    <t>Langergraber, G; Masi, F</t>
  </si>
  <si>
    <t>Langergraber, Guenter; Masi, Fabio</t>
  </si>
  <si>
    <t>Treatment wetlands in decentralised approaches for linking sanitation to energy and food security</t>
  </si>
  <si>
    <t>biomass; green infrastructure; resources recovery; treatment wetlands; water reuse</t>
  </si>
  <si>
    <t>CONSTRUCTED WETLANDS</t>
  </si>
  <si>
    <t>Treatment wetlands (TWs) are engineered systems that mimic the processes in natural wetlands with the purpose of treating contaminated water. Being a simple and robust technology, TWs are applied worldwide to treat various types of water. Besides treated water for reuse, TWs can be used in resources-oriented sanitation systems for recovering nutrients and carbon, as well as for growing biomass for energy production. Additionally, TWs provide a large number of ecosystem services. Integrating green infrastructure into urban developments can thus facilitate circular economy approaches and has positive impacts on environment, economy and health.</t>
  </si>
  <si>
    <t>[Langergraber, Guenter] Univ Nat Resources &amp; Life Sci Vienna BOKU, Inst Sanit Engn &amp; Water Pollut Control, Muthgasse 18, A-1190 Vienna, Austria; [Masi, Fabio] IRIDRA Srl, Via La Marmora 51, I-50121 Florence, Italy</t>
  </si>
  <si>
    <t>Langergraber, G (corresponding author), Univ Nat Resources &amp; Life Sci Vienna BOKU, Inst Sanit Engn &amp; Water Pollut Control, Muthgasse 18, A-1190 Vienna, Austria.</t>
  </si>
  <si>
    <t>guenter.langergraber@boku.ac.at</t>
  </si>
  <si>
    <t>Masi, Fabio/H-3643-2019</t>
  </si>
  <si>
    <t>Masi, Fabio/0000-0002-2305-9035; Langergraber, Guenter/0000-0003-4334-9563</t>
  </si>
  <si>
    <t>10.2166/wst.2017.599</t>
  </si>
  <si>
    <t>FX7OO</t>
  </si>
  <si>
    <t>Laroche, PCSJ; Schulp, CJE; Kastner, T; Verburg, PH</t>
  </si>
  <si>
    <t>Laroche, Perrine C. S. J.; Schulp, Catharina J. E.; Kastner, Thomas; Verburg, Peter H.</t>
  </si>
  <si>
    <t>Telecoupled environmental impacts of current and alternative Western diets</t>
  </si>
  <si>
    <t>Dietary change; Trade; Land use change; Ecosystem services; Telecoupling; Trade-offs; EAT diet</t>
  </si>
  <si>
    <t>LAND-USE; FOOD-CONSUMPTION; NITROGEN POLLUTION; ECOSYSTEM SERVICES; SUSTAINABILITY; MEAT; PATTERNS; WATER; PRODUCTIVITY; BURDENS</t>
  </si>
  <si>
    <t>Low-meat and no-meat diets are increasingly acknowledged as sustainable alternatives to current Western food consumption patterns. Concerns for the environment, individual health or animal welfare are raising consumers' willingness to adopt such diets. Dietary shifts in Western countries may modify the way human-environment systems interact over distances, primarily as a result of existing trade flows in food products. Global studies have focused on the amount of water, land, and CO2 emissions embodied in plant-based versus animal-based proteins, but the potential of alternative diets to shift the location of environmental impacts has not yet been investigated. We build on footprint and trade-based analyses to compare the magnitude and spatial allocation of the impacts of six diets of consumers in the United States of America (USA). We used data on declared diets as well as a stylized average diet and a recent dietary guideline integrating health and environmental targets. We demonstrate that low-meat and no-meat diets have a lower demand for land and utilize more crops with natural nitrogen fixation potential, yet also rely more widely on pollinator abundance and diversity, and can increase impacts on freshwater ecosystems in some countries. We recommend that governments carefully consider the local impacts of the alternative diets they promote, and minimize trade-offs between the global and local consequences of dietary shifts through regulation or incentives.</t>
  </si>
  <si>
    <t>[Laroche, Perrine C. S. J.; Schulp, Catharina J. E.; Verburg, Peter H.] Vrije Univ Amsterdam, Inst Environm Studies, De Boelelaan 1111, NL-1081 HV Amsterdam, Netherlands; [Kastner, Thomas] Senckenberg Biodivers &amp; Climate Res Ctr SBiK F, Senckenberganlage 25, D-60325 Frankfurt, Germany; [Verburg, Peter H.] Swiss Fed Res Inst Forest Snow &amp; Landscape Res WS, Birmensdorf, Switzerland</t>
  </si>
  <si>
    <t>Laroche, PCSJ (corresponding author), Vrije Univ Amsterdam, Inst Environm Studies, De Boelelaan 1111, NL-1081 HV Amsterdam, Netherlands.</t>
  </si>
  <si>
    <t>perrine.laroche@vu.nl</t>
  </si>
  <si>
    <t>Kastner, Thomas/C-6346-2012; Verburg, Peter/A-8469-2010</t>
  </si>
  <si>
    <t>Kastner, Thomas/0000-0002-8155-136X; Verburg, Peter/0000-0002-6977-7104; Laroche, Perrine/0000-0002-3214-9032; Schulp, Nynke/0000-0002-5068-8566</t>
  </si>
  <si>
    <t>Marie Sklodowska-Curie actions (MSCA) from the European Commission: COUPLED 'Operationalising Telecouplings for Solving Sustainability Challenges for Land Use' [765408]; Deutsche Forschungsgemeinschaft (DFG, German Research Foundation) [KA 4815/1-1]</t>
  </si>
  <si>
    <t>Marie Sklodowska-Curie actions (MSCA) from the European Commission: COUPLED 'Operationalising Telecouplings for Solving Sustainability Challenges for Land Use'; Deutsche Forschungsgemeinschaft (DFG, German Research Foundation)(German Research Foundation (DFG))</t>
  </si>
  <si>
    <t>This research was funded by the Marie Sklodowska-Curie actions (MSCA grant agreement No 765408 from the European Commission: COUPLED `Operationalising Telecouplings for Solving Sustainability Challenges for Land Use', and the Deutsche Forschungsgemeinschaft (DFG, German Research Foundation) project No. KA 4815/1-1;</t>
  </si>
  <si>
    <t>10.1016/j.gloenvcha.2020.102066</t>
  </si>
  <si>
    <t>Larsen, TA; Gruendl, H; Binz, C</t>
  </si>
  <si>
    <t>Larsen, Tove A.; Gruendl, Harald; Binz, Christian</t>
  </si>
  <si>
    <t>The potential contribution of urine source separation to the SDG agenda - a review of the progress so far and future development options</t>
  </si>
  <si>
    <t>WASTE-WATER; SUSTAINABILITY TRANSITIONS; NUTRIENT RECOVERY; SANITATION; DIVERSION; SYSTEMS</t>
  </si>
  <si>
    <t>Sanitation and wastewater management are highly relevant for reaching a number of interconnected sustainable development goals (SDGs), especially SDG 6, the provision of safe drinking water and adequate sanitation for all as well as protection of water resources against pollution, and SDG 14.1, reducing nutrient emissions to the marine environment. Recent evidence increasingly shows that conventional sewer-based wastewater management will not be able to reach these targets. Rather than further optimizing and diffusing this ageing infrastructure paradigm, radical innovations like urine source separation technologies could help to leapfrog towards faster achievement of the SDGs. The technology would simplify on-site sanitation and develop a closed-loop nutrient cycle, thereby allowing for exceptionally high nutrient removal from wastewater and direct reuse in agriculture from the first day of implementation. Radical innovations, however, need decades to materialize. Based on a review of relevant academic and grey literature, we show how the past three decades of development of urine source separation have brought breakthroughs in toilet design and treatment processes, enabling the technology's value chain to reach the brink of maturity. In a short outlook, we discuss how the technology may reach global diffusion over the next decade, with the main remaining challenges relating to the creation of mass-markets for urine-diverting toilets, automation and mass-production of treatment systems, and the legitimation of fertilizer produced from urine in the agricultural sector.</t>
  </si>
  <si>
    <t>[Larsen, Tove A.; Binz, Christian] Eawag, Swiss Fed Inst Aquat Sci &amp; Technol, CH-8600 Dubendorf, Switzerland; [Gruendl, Harald] EOOS NEXT, Vienna, Austria; [Binz, Christian] Lund Univ, CIRCLE Ctr Innovat Res, S-22100 Lund, Sweden</t>
  </si>
  <si>
    <t>Larsen, TA (corresponding author), Eawag, Swiss Fed Inst Aquat Sci &amp; Technol, CH-8600 Dubendorf, Switzerland.</t>
  </si>
  <si>
    <t>tove.larsen@eawag.ch</t>
  </si>
  <si>
    <t>Binz, Christian/0000-0002-6878-2606</t>
  </si>
  <si>
    <t>Bill AMP; Melinda Gates Foundation (BMGF) [OPP1149059, OPP1192614]</t>
  </si>
  <si>
    <t>Bill AMP; Melinda Gates Foundation (BMGF)</t>
  </si>
  <si>
    <t>The Bill &amp; Melinda Gates Foundation (BMGF) financed the work of EOOS and EOOS NEXT presented in this paper with two grants: Grant OPP1149059 for EOOS and Grant OPP1192614 for EOOS NEXT. The authors thank Lotte Kristoferitsch, EOOS NEXT, for the careful preparation of the figures and the provision of technical information.</t>
  </si>
  <si>
    <t>10.1039/d0ew01064b</t>
  </si>
  <si>
    <t>TC5EN</t>
  </si>
  <si>
    <t>Lasco, RD; Delfino, RJP; Espaldon, MLO</t>
  </si>
  <si>
    <t>Lasco, Rodel D.; Delfino, Rafaela Jane P.; Espaldon, Marya Laya O.</t>
  </si>
  <si>
    <t>Agroforestry systems: helping smallholders adapt to climate risks while mitigating climate change</t>
  </si>
  <si>
    <t>COMMUNITY CARBON PROJECT; FOREST CONVERSION; SEQUESTRATION; AGRICULTURE; MANAGEMENT; MOZAMBIQUE; EMISSIONS; IMPACTS; AFRICA; FOOD</t>
  </si>
  <si>
    <t>There is increasing interest to combine adaptation and mitigation measures that provide win-win solutions to climate change. Agroforestry systems offer compelling synergies between adaptation and mitigation. This article reviews the empirical evidence from various studies on how trees and agroforestry systems enhance smallholders' capacity to adapt to climate risks. Agroforestry systems improve resilience of smallholder farmers through more efficient water utilization, improved microclimate, enhanced soil productivity and nutrient cycling, control of pests and diseases, improved farm productivity, and diversified and increased farm income while at the same time sequestering carbon. Although these seems very promising, tradeoffs may arise both at the farm and landscape scales. (C) 2014 John Wiley &amp; Sons, Ltd.</t>
  </si>
  <si>
    <t>[Lasco, Rodel D.; Espaldon, Marya Laya O.] World Agroforestry Ctr ICRAF, Los Banos, Philippines; [Lasco, Rodel D.; Delfino, Rafaela Jane P.] Oscar M Lopez Ctr Climate Change Adaptat &amp; Disast, Pasig, Philippines</t>
  </si>
  <si>
    <t>Lasco, RD (corresponding author), World Agroforestry Ctr ICRAF, Los Banos, Philippines.</t>
  </si>
  <si>
    <t>r.lasco@cgiar.org</t>
  </si>
  <si>
    <t>Rodel, Lasco/AAA-6206-2022</t>
  </si>
  <si>
    <t>Rodel, Lasco/0000-0003-3675-4237; Delfino, Rafaela Jane/0000-0001-8612-0342</t>
  </si>
  <si>
    <t>CRP 6.4 and Climate Change, Agriculture and Food Security of the CGIAR</t>
  </si>
  <si>
    <t>The authors would like to express their thanks to CRP 6.4 and Climate Change, Agriculture and Food Security of the CGIAR for providing funds for the conduct of the study and the Oscar M. Lopez Center for Climate Change Adaptation and Disaster Risk Management Foundation, Inc. for providing technical support.</t>
  </si>
  <si>
    <t>10.1002/wcc.301</t>
  </si>
  <si>
    <t>AS6CZ</t>
  </si>
  <si>
    <t>Lassaletta, L; Billen, G; Grizzetti, B; Anglade, J; Garnier, J</t>
  </si>
  <si>
    <t>Lassaletta, Luis; Billen, Gilles; Grizzetti, Bruna; Anglade, Juliette; Garnier, Josette</t>
  </si>
  <si>
    <t>50 year trends in nitrogen use efficiency of world cropping systems: the relationship between yield and nitrogen input to cropland</t>
  </si>
  <si>
    <t>nitrogen use efficiency; country and global scales; cropping systems; crop yields; nitrogen pollution</t>
  </si>
  <si>
    <t>NUTRIENT; FIXATION; MITSCHERLICH; AGRICULTURE; MANAGEMENT; FERTILIZER; LOSSES; IMPACT; CARBON; TRADE</t>
  </si>
  <si>
    <t>Nitrogen (N) is crucial for crop productivity. However, nowadays more than half of the N added to cropland is lost to the environment, wasting the resource, producing threats to air, water, soil and biodiversity, and generating greenhouse gas emissions. Based on FAO data, we have reconstructed the trajectory followed, in the past 50 years, by 124 countries in terms of crop yield and total nitrogen inputs to cropland (manure, synthetic fertilizer, symbiotic fixation and atmospheric deposition). During the last five decades, the response of agricultural systems to increased nitrogen fertilization has evolved differently in the different world countries. While some countries have improved their agro-environmental performances, in others the increased fertilization has produced low agronomical benefits and higher environmental losses. Our data also suggest that, in general, those countries using a higher proportion of N inputs from symbiotic N fixation rather than from synthetic fertilizer have a better N use efficiency.</t>
  </si>
  <si>
    <t>[Lassaletta, Luis; Billen, Gilles; Anglade, Juliette; Garnier, Josette] Univ Paris 06, UMR Metis 7619, F-75005 Paris, France; [Billen, Gilles; Garnier, Josette] CNRS, UMR Metis 7619, F-75005 Paris, France; [Grizzetti, Bruna] European Commiss, Joint Res Ctr, I-21027 Ispra, VA, Italy</t>
  </si>
  <si>
    <t>Lassaletta, L (corresponding author), Univ Paris 06, UMR Metis 7619, 4 Pl Jussieu, F-75005 Paris, France.</t>
  </si>
  <si>
    <t>lassalet@bio.ucm.es</t>
  </si>
  <si>
    <t>Garnier, Josette/T-2111-2019; Garnier, Josette/J-4327-2012; Lassaletta, Luis/D-3894-2009</t>
  </si>
  <si>
    <t>SeasERA EMoSEM project [ANR-12-SEAS-0005-01]</t>
  </si>
  <si>
    <t>SeasERA EMoSEM project</t>
  </si>
  <si>
    <t>This study was partly supported by the SeasERA EMoSEM project (ANR-12-SEAS-0005-01). We wish to thank the FIRE (Federation Ile de France de Recherche en Environnement, CNRS and UPMC). We thank Javier Castrillo who developed several computer routines for the data management and Angel Udias for his help in preparing the figures. We are sincerely grateful to two anonymous reviewers for their detailed and constructive revision. We thank Augustin del Prado, Eduardo Aguilera, Guillermo Pardo, Fernando Estelles, Alberto Sanz-Cobena and Dennis Swaney for helpful suggestions and comments. We also thank to the Scientific Network on GHG mitigation from the agroforestry sector in Spain (REMEDIA) for providing an space for discussion and science developement. The views expressed in this document are purely those of the authors and may not in any circumstances be regarded as stating an official position of the European Commission.</t>
  </si>
  <si>
    <t>10.1088/1748-9326/9/10/105011</t>
  </si>
  <si>
    <t>AT5DP</t>
  </si>
  <si>
    <t>Lassaletta, L; Sanz-Cobena, A; Aguilera, E; Quemada, M; Billen, G; Bondeau, A; Cayuela, ML; Cramer, W; Eekhout, JPC; Garnier, J; Grizzetti, B; Intrigliolo, DS; Ramos, MR; Romero, E; Vallejo, A; Gimeno, BS</t>
  </si>
  <si>
    <t>Lassaletta, Luis; Sanz-Cobena, Alberto; Aguilera, Eduardo; Quemada, Miguel; Billen, Gilles; Bondeau, Alberte; Cayuela, Maria Luz; Cramer, Wolfgang; Eekhout, Joris P. C.; Garnier, Josette; Grizzetti, Bruna; Intrigliolo, Diego S.; Ruiz Ramos, Margarita; Romero, Estela; Vallejo, Antonio; Gimeno, Benjamin S.</t>
  </si>
  <si>
    <t>Nitrogen dynamics in cropping systems under Mediterranean climate: a systemic analysis</t>
  </si>
  <si>
    <t>nitrogen fertilization; nitrogen pollution; Mediterranean region; nitrogen-water interaction; adaptation and mitigation synergies; regional strategies</t>
  </si>
  <si>
    <t>SOIL ORGANIC-CARBON; GREENHOUSE-GAS EMISSIONS; NITRIC-OXIDE EMISSIONS; WATER-USE EFFICIENCY; IRRIGATION MANAGEMENT; N2O EMISSIONS; COVER CROPS; NITRIFICATION INHIBITORS; AMMONIA EMISSIONS; ELEVATED CO2</t>
  </si>
  <si>
    <t>Worldwide, Mediterranean cropping systems face the complex challenge of producing enough high-quality food while preserving the quantity and quality of scarce water for people and agriculture in the context of climate change. While good management of nitrogen (N) is paramount to achieving this objective, the efficient strategies developed for temperate systems are often not adapted to the specificities of Mediterranean systems. In this work, we combine original data with a thorough literature review to highlight the most relevant drivers of N dynamics in these semi-arid systems. To do so, we provide an analysis at nested scales combining a bottom-up approach from the field scale, with a top-down approach considering the agro-food system where cropping systems are inserted. We analyze the structural changes in the agro-food systems affecting total N entering the territory, the contrasting response of yields to N availability under rainfed and irrigated conditions in a precipitation gradient, the interaction between N management and climate change adaptation, the main drivers affecting the release of Nr compounds (nitrate, ammonia, nitric oxide and nitrous oxide) compared with temperate systems and finally, the behavior of N once exported to highly regulated river networks. We conclude that sustainable N management in Mediterranean cropping systems requires the specific adaptation of practices to particular local agro-environmental characteristics with special emphasis on water availability for rainfed and irrigated systems. This approach should also include a systemic analysis of N input into the territory that is driven by the configuration of the agro-food system.</t>
  </si>
  <si>
    <t>[Lassaletta, Luis; Sanz-Cobena, Alberto; Aguilera, Eduardo; Quemada, Miguel; Ruiz Ramos, Margarita; Vallejo, Antonio] Univ Politecn Madrid, CEIGRAM, ETSI Agron Alimentaria &amp; Biosistemas, Madrid, Spain; [Billen, Gilles] Sorbonne Univ, UMR 7619 Metis, Paris, Ile De France, France; [Bondeau, Alberte; Cramer, Wolfgang] Avignon Univ, CNRS, IRD, IMBE,Aix Marseille Univ, Aix En Provence, France; [Cayuela, Maria Luz; Eekhout, Joris P. C.; Intrigliolo, Diego S.] CEBAS, CSIC, Murcia, Spain; [Garnier, Josette] CNRS, UMR 7619 Metis, Paris, Ile De France, France; [Grizzetti, Bruna] European Commiss, Joint Res Ctr, Ispra, VA, Italy; [Romero, Estela] CREAF UAB, Global Ecol Unit, Edifici C,Campus UAB, Bellaterra 08193, Spain; [Gimeno, Benjamin S.] CSIC, Natl Ctr Agr &amp; Food Res &amp; Technol INIA, Madrid, Spain</t>
  </si>
  <si>
    <t>Lassaletta, L (corresponding author), Univ Politecn Madrid, CEIGRAM, ETSI Agron Alimentaria &amp; Biosistemas, Madrid, Spain.</t>
  </si>
  <si>
    <t>luis.lassaletta@upm.es</t>
  </si>
  <si>
    <t>Lassaletta, Luis/D-3894-2009; Eekhout, Joris/B-3146-2016; Gimeno, Benjamin Sánchez/AAA-1550-2019; Quemada, Miguel/K-4214-2014; Aguilera, Eduardo/H-4864-2015; Romero, Estela/K-6871-2012; Bondeau, Alberte/E-9909-2012; Cayuela, Maria Luz/B-5612-2008; Vallejo, Antonio/K-6823-2014; Cobeña, Alberto Sanz/M-1972-2014</t>
  </si>
  <si>
    <t>Lassaletta, Luis/0000-0001-9428-2149; Eekhout, Joris/0000-0003-2097-696X; Gimeno, Benjamin Sánchez/0000-0002-8620-7138; Quemada, Miguel/0000-0001-5793-2835; Aguilera, Eduardo/0000-0003-4382-124X; Romero, Estela/0000-0003-3115-7572; Bondeau, Alberte/0000-0002-8729-5061; Cayuela, Maria Luz/0000-0003-0929-4204; Vallejo, Antonio/0000-0003-0311-7450; Cobeña, Alberto Sanz/0000-0003-2119-5620; Billen, Gilles/0000-0003-4413-4169</t>
  </si>
  <si>
    <t>7th Framework Programmes - European Union through the LUC4C project [603542]; French Government Investissements d'Avenir program of the French National Research Agency (ANR) through the A*MIDEX project [ANR-11-LABX-0061, ANR-11-IDEX-0001-02]; Spanish Ministry of Economy and Competitiveness (AgroSceNA-UP) [PID2019-107972RB-I00]; Comunidad de Madrid, Spain [AGRISOST-CM S2018/BAA-4330]; Spanish Ministry of Economy and Competitiveness (MINECO); European Commission ERDF Ramon y Cajal grant [RYC-2016-20269]; ERDF; ESF; Juan de la Cierva research contract from the Spanish Ministry of Economy and Competitiveness [FJCI-2017-34077]; Autonomous Community of Madrid [APOYOJOVENESNFW8ZQ-42-XE8B5K]; UPM [APOYOJOVENESNFW8ZQ-42-XE8B5K]</t>
  </si>
  <si>
    <t>7th Framework Programmes - European Union through the LUC4C project; French Government Investissements d'Avenir program of the French National Research Agency (ANR) through the A*MIDEX project(French National Research Agency (ANR)); Spanish Ministry of Economy and Competitiveness (AgroSceNA-UP); Comunidad de Madrid, Spain(Comunidad de Madrid); Spanish Ministry of Economy and Competitiveness (MINECO)(Spanish Government); European Commission ERDF Ramon y Cajal grant; ERDF(European Commission); ESF(European Commission); Juan de la Cierva research contract from the Spanish Ministry of Economy and Competitiveness; Autonomous Community of Madrid; UPM</t>
  </si>
  <si>
    <t>This work was partly supported by 7th Framework Programmes funded by the European Union through the LUC4C project (Grant Agreement 603542). A Bondeau and W Cramer acknowledge Labex OTMed (ANR-11-LABX-0061) funded by the French Government Investissements d'Avenir program of the French National Research Agency (ANR) through the A*MIDEX project (ANR-11-IDEX-0001-02). The authors are grateful to the Spanish Ministry of Economy and Competitiveness (AgroSceNA-UP, PID2019-107972RB-I00), the Comunidad de Madrid, Spain (AGRISOST-CM S2018/BAA-4330 project). L Lassaletta is supported by Spanish Ministry of Economy and Competitiveness (MINECO) and European Commission ERDF Ramon y Cajal grant (RYC-2016-20269), Programa Propio from UPM, and acknowledges the Comunidad de Madrid (Spain) and structural funds 2014-2020 (ERDF and ESF). L Lassaletta is extremely grateful to Rafael Lassaletta (Nano) for permanent support and care. E Aguilera is supported by a Juan de la Cierva research contract from the Spanish Ministry of Economy and Competitiveness (FJCI-2017-34077). A Sanz-Cobena gratefully acknowledges the Autonomous Community of Madrid and UPM for their economic support through the research project APOYOJOVENESNFW8ZQ-42-XE8B5K. We are also grateful to Patrick Durand and the organizers of the 20&lt;SUP&gt;th&lt;/SUP&gt; Nitrogen Workshop (Rennes, France) where a first version of this work was presented as a keynote. The authors are most grateful to the two anonymous reviewers for their constructive and useful suggestions.</t>
  </si>
  <si>
    <t>10.1088/1748-9326/ac002c</t>
  </si>
  <si>
    <t>SW7ZE</t>
  </si>
  <si>
    <t>Laurence, JA; Andersen, CP</t>
  </si>
  <si>
    <t>Ozone and natural systems: understanding exposure, response, and risk</t>
  </si>
  <si>
    <t>Conference on Future Directions in Air Quality Research: Ecological Atmospheric Regulatory/Policy/Economic and Educational Issues</t>
  </si>
  <si>
    <t>FEB 12-15, 2001</t>
  </si>
  <si>
    <t>RES TRIANGLE PK, NORTH CAROLINA</t>
  </si>
  <si>
    <t>food webs; below-ground processes; risk assessment</t>
  </si>
  <si>
    <t>SAN-BERNARDINO MOUNTAINS; FOOD-WEB STRUCTURE; CLIMATE-CHANGE; FOREST ECOSYSTEMS; PINUS-PONDEROSA; LOBLOLLY-PINE; DEPOSITION; NITROGEN; CARBON; CALIFORNIA</t>
  </si>
  <si>
    <t>Research aimed at understanding the response of plants to ozone has been conducted for over four decades but little of it has addressed intact natural systems. Even so, there is sufficient scientific information at this time to support air quality standards that will protect natural terrestrial ecosystems from ozone. What is unknown is the risk associated with continued exposure of natural systems, including both above- and below-ground components, in combination with other stresses including changing temperature and precipitation, elevated carbon dioxide, pests and pathogens, invasive species, and other activities that may fragment the landscape. Research to support an assessment of the ecological risk associated with ozone as it exists, in a milieu of stresses, must include endpoints beyond those addressed in the past, primarily productivity and species composition. To estimate the risk to society of ozone impacts on natural systems, endpoints such as the integrity of soil food webs, the quantity and quality of water supplied from terrestrial ecosystems, wildlife and recreational values, and the transfer and fate of carbon, nutrients, and water within the systems must be quantified. Not only will this research provide the basis for a sound estimate of risk, but also it will improve our understanding of fundamental ecosystem processes. Published by Elsevier Science Ltd.</t>
  </si>
  <si>
    <t>Cornell Univ, Boyce Thompson Inst Plant Res, Ithaca, NY 14853 USA; US EPA, Natl Hlth &amp; Environm Effects Res Lab, Western Ecol Div, Corvallis, OR 97333 USA</t>
  </si>
  <si>
    <t>Laurence, JA (corresponding author), USDA, Pacific NW Res Stn, Forest Serv, 3200 SW Jefferson Way, Corvallis, OR 97331 USA.</t>
  </si>
  <si>
    <t>10.1016/S0160-4120(02)00158-7</t>
  </si>
  <si>
    <t>671JP</t>
  </si>
  <si>
    <t>Lavers, AC; Stevens, RL</t>
  </si>
  <si>
    <t>Lavers, Alexandra C.; Stevens, Rodney L.</t>
  </si>
  <si>
    <t>REGIONAL RELATIVE RISK RANKING OF DIFFUSE POLLUTION SOURCES IN AN URBAN ENVIRONMENT, GOTHENBURG (SWEDEN)</t>
  </si>
  <si>
    <t>12th International Multidisciplinary Scientific Geoconference, SGEM 2012, Vol. V</t>
  </si>
  <si>
    <t>12h International Multidisciplinary Scientific Geoconference (SGEM)</t>
  </si>
  <si>
    <t>JUN 17-23, 2012</t>
  </si>
  <si>
    <t>Minist Environm &amp; Water,Bulgarian Acad Sci,Acad Sci Czech Republ,Acad Sci IR Iran,Latvian Acad Sci,Polish Acad Sci,Russian Acad Sci,Serbian Acad Sci &amp; Arts,Slovak Acad Sci,Natl Acad Sci Ukraine,Bulgarian Ind Assoc</t>
  </si>
  <si>
    <t>urban pollution; risk ranking; waterways; Sweden; modeling</t>
  </si>
  <si>
    <t>Complex urban environments are not easily described in terms of ecological risks. Relative regional risk ranking (developed by W. G. Landis) summarizes the impact of multiple parameters within a region considering their source and distribution. As part of the EU Interreg project (DiPol; homepage http://www. tu-harburg. de/iue/dipol. html), the regional relative risk ranking analysis in Gothenburg evaluates several diffuse pollution sources including agriculture, industry, forestry, recreation, surface water runoff, waste water treatment plants, and maritime shipping in the area in regards to geographical distribution and perceived risk and impact. The model combines sources, stressors, habitats, and indicators and allows the user to rank the relationships between these. The model output can help determine the highest at-risk regions within an area as well as the significant sources of diffuse pollution in order to prioritize remediation or mitigation measures. Our analysis focuses on the rivers and streams in Gothenburg, specifically looking at the Gota alv River, and the tributary streams Save an, Molndals an Kvillebacken, as well as the estuary at the mouth of Gota alv River. The highest risk to the indicators (bathing water quality, environmental water quality, and sediment quality) is suggested to be largely dependent on which region one looked at, but the highest relative risk is associated with surface water runoff, industry, and agriculture. However, the estuary is more highly affected by discharges from the city waste water treatment plant. As a decision-making tool, these results need to be evaluated with cost benefit and stakeholder concerns. In this project, a system analysis ( Sensitivity model) was carried out to make these connections and to highlight the possible mitigation alternatives. In addition, GIS models for contaminant fluxes and site-specific loading along the urban waterways are used to complement the conclusions from relative risk ranking to balance, for instance, the use of local infiltration, treatment and direct discharge of surface runoff, one of the main sources of diffuse pollution. These models and quantitative assessments illustrate an integration of scientific and end-user perspectives, especially important for complex urban systems.</t>
  </si>
  <si>
    <t>[Lavers, Alexandra C.; Stevens, Rodney L.] Gothenburg Univ, S-41124 Gothenburg, Sweden</t>
  </si>
  <si>
    <t>Lavers, AC (corresponding author), Gothenburg Univ, S-41124 Gothenburg, Sweden.</t>
  </si>
  <si>
    <t>Ecology; Environmental Sciences; Geosciences, Multidisciplinary</t>
  </si>
  <si>
    <t>BB9OZ</t>
  </si>
  <si>
    <t>Lawlor, DW</t>
  </si>
  <si>
    <t>Omasa, K; Nouchi, I; DeKok, LJ</t>
  </si>
  <si>
    <t>Lawlor, David W.</t>
  </si>
  <si>
    <t>Plant responses to climate change: impacts and adaptation</t>
  </si>
  <si>
    <t>Plant Responses to Air Pollution and Global Change</t>
  </si>
  <si>
    <t>6th International Symposium on Plant Responses to Air Pollution and Global Changes</t>
  </si>
  <si>
    <t>OCT 19-22, 2004</t>
  </si>
  <si>
    <t>Tsukuba, JAPAN</t>
  </si>
  <si>
    <t>carbon dioxide; temperature; climate change; plants; crops</t>
  </si>
  <si>
    <t>ATMOSPHERIC CO2 CONCENTRATION; ELEVATED CO2; TEMPERATURE; GROWTH; YIELD</t>
  </si>
  <si>
    <t>Pre-industrial global atmospheric carbon dioxide (CO2) concentration (Ca), was ca. 280 mu l l(-1), is now 376 mu l l(-1) and may be 700 mu l l(-1) by 2100. Temperature is now ca. 0.6 degrees C greater than pre-industrially, and may be ca. 4 degrees C greater by 2100. Warming is decreasing frost, snow and ice cover. Rain may increase in some areas, particularly high latitudes, but decrease in others. Also cloud, and therefore solar radiation reaching vegetation, will change. Agriculture must adapt to such changes, which affect crop growth, yield, and pests and diseases. Stimulation of yields of cereals, sugar beet, potatoes, pastures and forests by ca. 20-30% is expected with Ca of 700 mu l l(-1). This results from increased photosynthesis. However, heat speeds respiration and crop development, shortening the growing season and thus limiting yield; a 4 degrees C rise decreases dry matter by ca 20-30% in cereals and 20% in sugar beet. Quality of products (N-content, types of proteins in grain, and sugar beet storage tissue) are also affected. The biochemical and physiological mechanisms responsible for these effects are discussed, emphasising crop interaction with environment, including nutrition and water. Rates of environmental change are very rapid, however technology including plant breeding - but probably not current genetic engineering methods - may allow adjustment. Socio-economic pressures (consumer demand, world trade etc) may affect agriculture more than climate change per se. Advanced simulation modelling, linked closely to agronomic and plant research, is required to assess the consequences of putative changes on such complex systems.</t>
  </si>
  <si>
    <t>Rothamsted Res, Crop Performance &amp; Improvement Div, Harpenden AL5 2JQ, Herts, England</t>
  </si>
  <si>
    <t>Lawlor, DW (corresponding author), Rothamsted Res, Crop Performance &amp; Improvement Div, Harpenden AL5 2JQ, Herts, England.</t>
  </si>
  <si>
    <t>SPRINGER-VERLAG TOKYO</t>
  </si>
  <si>
    <t>37-3, HONGO 3-CHOME BONKYO-KU, TOKYO, 113, JAPAN</t>
  </si>
  <si>
    <t>4-431-31013-4</t>
  </si>
  <si>
    <t>10.1007/4-431-31014-2_10</t>
  </si>
  <si>
    <t>BEX69</t>
  </si>
  <si>
    <t>Lazzerini, G; Lucchetti, S; Nicese, FP</t>
  </si>
  <si>
    <t>Lazzerini, G.; Lucchetti, S.; Nicese, F. P.</t>
  </si>
  <si>
    <t>Green House Gases(GHG) emissions from the ornamental plant nursery industry: a Life Cycle Assessment(LCA) approach in a nursery district in central Italy</t>
  </si>
  <si>
    <t>Surface unit; In-field grown; In-pot grown; Life Cycle Assessment; Plant production; Global Warming Potential</t>
  </si>
  <si>
    <t>SWISS FRUIT FARMS; GAS EMISSIONS; ENVIRONMENTAL IMPACTS; CARBON FOOTPRINT; MILK-PRODUCTION; ENERGY USE; LCA; AGRICULTURE; MANAGEMENT; QUALITY</t>
  </si>
  <si>
    <t>The ornamental plant nursery industry is the most important economic resource of Pistoia, a city situated in Tuscany in the center-north of Italy. The production of plants offers many benefits in the social and environmental spheres: it generates employment, improves the landscape and gives a contribution to carbon dioxide accumulation. On the other hand, nurseries are considered intensive agricultural systems, responsible for soil erosion, waste production, and soil, air and water pollution. The research presented in this paper aimed to quantify the environmental impact, in terms of GHG (Green House Gases) emissions of different nursery typologies (in-pot and in-field grown plants) and productions (small, medium and large size plants). For this reason, a LCA (Life Cycle Assessment) approach was carried out in seven different nurseries on eleven production lines. GWP (Global Warming Potential) was the impact category chosen for this analysis, and the square meter was used as functional unit to represent the differences between nursery and plant typologies, although data for product unit are shown as well. Results show that in-pot systems, with an emissions range of 7.444-26.489 kg of CO2-e are much more impacting than in-field grown production processes (0.607-1.013 kg of CO2-e). Such great differences are mainly due to the peat used in substrate mixes and the plastic used for pots, indeed these are the most important sources of GHG emissions, and are widely used in in-pot production, while they are not present in infield processes. The final part of the paper is devoted to a comparison of results obtained in Pistoia and other research conducted in the U.S. in order to evaluate the differences in total CO2 emissions between different plant production processes and to offer some recommendations about how to reduce GHG emissions in ornamental plant nurseries. (C) 2015 Elsevier Ltd. All rights reserved.</t>
  </si>
  <si>
    <t>[Lazzerini, G.; Lucchetti, S.; Nicese, F. P.] Univ Florence, Dept Agrifood Prod &amp; Environm Sci DISPAA, I-50144 Florence, Italy</t>
  </si>
  <si>
    <t>Nicese, FP (corresponding author), Univ Florence, Dept Agrifood Prod &amp; Environm Sci DISPAA, Piazzale Cascine 18, I-50144 Florence, Italy.</t>
  </si>
  <si>
    <t>francesco.nicese@unifi.it</t>
  </si>
  <si>
    <t>NICESE, Francesco Paolo/0000-0002-0889-1800</t>
  </si>
  <si>
    <t>Regione Toscana through the project Vivaismo Sostenibile - VIS (BURT) [38]</t>
  </si>
  <si>
    <t>Regione Toscana through the project Vivaismo Sostenibile - VIS (BURT)</t>
  </si>
  <si>
    <t>Funding support for this study was primarily provided by Regione Toscana through the project Vivaismo Sostenibile - VIS (BURT n.38 del 23.09.2009).</t>
  </si>
  <si>
    <t>10.1016/j.jclepro.2015.08.065</t>
  </si>
  <si>
    <t>DB0ON</t>
  </si>
  <si>
    <t>Leakey, RRB; Mabhaudhi, T; Gurib-Fakim, A</t>
  </si>
  <si>
    <t>Leakey, Roger R. B.; Mabhaudhi, Tafadzwanashe; Gurib-Fakim, Ameenah</t>
  </si>
  <si>
    <t>African Lives Matter: Wild Food Plants Matter for Livelihoods, Justice, and the Environment-A Policy Brief for Agricultural Reform and New Crops</t>
  </si>
  <si>
    <t>agriculture; agroforestry; biodiversity; climate change; ecosystem services; hidden hunger; indigenous knowledge systems; neglected crops; poverty; tree domestication; sustainable land use</t>
  </si>
  <si>
    <t>SUB-SAHARAN AFRICA; MULTIFUNCTIONAL AGRICULTURE; TREES; AGROFORESTRY; SECURITY; BENEFITS; HEALTH; TRADE</t>
  </si>
  <si>
    <t>International agricultural policies to address hunger and malnutrition in the tropics and sub-tropics have typically been based on approaches to the intensification of farming systems effective in industrialised economies where the social, economic, and environmental conditions and the infrastructure are very different to those in Africa. The consequence of this short-sightedness has been that agricultural productivity, dependent on ecosystem services from natural capital, has declined in Africa due to ecological and environmental collapse. This has undermined the livelihoods of the millions of smallholder farmers living on the brink of the cash economy, leading to severe social injustice. This review summarises advances in smallholder agriculture's sustainable intensification in the tropics and sub-tropics, leveraging the domestication and commercialisation of wild indigenous tree species that produce nutritious, marketable, and useful food and non-food products. These are grown within diversified and multifunctional farming systems together with conventional food staples and local orphan crops to reduce land degradation, pollution, water extraction, and nutrient mining while promoting services such as pollination and other ecological functions. The benefits arising from this approach simultaneously address hunger, malnutrition, poverty, social injustice, and a stagnant economy, as well as important global issues such as climate change, loss of biodiversity and environmental degradation. Addressing these issues may also reduce the risk of future pandemics of zoonotic diseases, such as COVID-19. This set of serious global issues epitomise our divided and dysfunctional world and calls out for action. Enhancing sustainable smallholder productivity using indigenous and wild foods is an important international policy and business intervention, vital for achieving the 2030 Sustainable Development Goals and the rebalancing of the global economy by restoring natural capital within new African indigenous food industries.</t>
  </si>
  <si>
    <t>[Leakey, Roger R. B.] Int Tree Fdn, Old Mus Hall,106-108 Cowley Rd, Oxford OX4 1JE, England; [Mabhaudhi, Tafadzwanashe] Univ KwaZulu Natal, Sch Agr Earth &amp; Environm Sci, Ctr Transformat Agr &amp; Food Syst, Private Bag X01, ZA-3209 Pietermaritzburg, South Africa; [Gurib-Fakim, Ameenah] Ave Jacinthes, Quatre Bornes 72238, Mauritius</t>
  </si>
  <si>
    <t>Leakey, RRB (corresponding author), Int Tree Fdn, Old Mus Hall,106-108 Cowley Rd, Oxford OX4 1JE, England.</t>
  </si>
  <si>
    <t>rogerleakey@btinternet.com; mabhaudhi@ukzn.ac.za; aguribfakim@gmail.com</t>
  </si>
  <si>
    <t>Mabhaudhi, Tafadzwanashe/AAF-2418-2019</t>
  </si>
  <si>
    <t>Mabhaudhi, Tafadzwanashe/0000-0002-9323-8127</t>
  </si>
  <si>
    <t>Centre for Transformative Agricultural and Food Systems through the WoodRIGHTS Project</t>
  </si>
  <si>
    <t>This research received no external funding. The APC was funded by the Centre for Transformative Agricultural and Food Systems through the WoodRIGHTS Project.</t>
  </si>
  <si>
    <t>10.3390/su13137252</t>
  </si>
  <si>
    <t>TF8RW</t>
  </si>
  <si>
    <t>Leal, JAR; Silva, FOT; Montes, IS</t>
  </si>
  <si>
    <t>Ramos Leal, Jose A.; Tapia Silva, Felipe O.; Sandoval Montes, Ismael</t>
  </si>
  <si>
    <t>Analysis of aquifer vulnerability and water quality using SINTACS and geographic weighted regression</t>
  </si>
  <si>
    <t>Vulnerability; Groundwater; Water quality; GIS; SINTACS</t>
  </si>
  <si>
    <t>GROUNDWATER VULNERABILITY; GIS</t>
  </si>
  <si>
    <t>Aquifer vulnerability and water quality were assessed in the Central Valleys of Oaxaca (Mexico) using the SINTACS method, based on a geographic information system. SINTACS layers were prepared using data such as climate (rainfall and temperature), water table, hydraulic conductivity, geology, soil type and topographic model. Maps for water quality index (WQI), contamination index and pollution sources index (PSI) were also obtained by this work. Groundwater quality in the Central Valleys may be affected by two factors, those with an anthropogenic origin and those with natural origin. High vulnerability values are located in the valleys of the basin, where granular sediments are exposed. Low vulnerability values are distributed in the basin's ranges, where metamorphic rocks are found. Given that many of the zones with the highest groundwater vulnerability values correspond to zones with the greatest PSI values, there is great risk of groundwater contamination for the area of study because external (indicated by PSI) and internal (indicated by SINTACS) factors that cause pollution can be frequently observed in the same place. Geographic weighted regression (GWR) is used to test the dependency between WQI as dependent variable and SINTACS, PSI, Urban localities, Agriculture, Pastures and Rivers as predictors. The results indicate the non-stationary behavior of the dependent variable with respect to the predictors. While the obtained GWR models used to model WQI cannot be used in practical situations to predict the behavior of said variable, they can be used to estimate the degree to which the predictors influence the variable of interest.</t>
  </si>
  <si>
    <t>[Ramos Leal, Jose A.] AC IPICYT, Inst Potosino Invest Cient &amp; Tecnol, San Luis Potosi 78216, Mexico; [Tapia Silva, Felipe O.] Ctr Invest Geog &amp; Geomat Ing Jorge L Tamayo AC, Mexico City 14740, DF, Mexico; [Tapia Silva, Felipe O.] Univ Autonoma Metropolitana Campus Iztapalapa, Mexico City 09340, DF, Mexico; [Sandoval Montes, Ismael] INEGI, Inst Nacl Estadist &amp; Geog, Oaxaca De Juarez 68050, Oax, Mexico</t>
  </si>
  <si>
    <t>Leal, JAR (corresponding author), AC IPICYT, Inst Potosino Invest Cient &amp; Tecnol, Camino Presa San Jose 2055,Lomas 4ta Secc, San Luis Potosi 78216, Mexico.</t>
  </si>
  <si>
    <t>jalfredo@ipicyt.edu.mx; ismael.sandoval@inegi.org.mx</t>
  </si>
  <si>
    <t>Ramos-Leal, Jose Alfredo/M-7731-2017; Tapia-Silva, Felipe-Omar/P-8794-2019; Tapia-Silva, Omar/AAF-3957-2020</t>
  </si>
  <si>
    <t xml:space="preserve">Ramos-Leal, Jose Alfredo/0000-0003-4715-7411; Tapia-Silva, Felipe-Omar/0000-0002-5618-7594; </t>
  </si>
  <si>
    <t>10.1007/s12665-011-1447-4</t>
  </si>
  <si>
    <t>985DU</t>
  </si>
  <si>
    <t>Leauthaud, C; Duvail, S; Hamerlynck, O; Paul, JL; Cochet, H; Nyunja, J; Albergel, J; Grunberger, O</t>
  </si>
  <si>
    <t>Leauthaud, Crystele; Duvail, Stephanie; Hamerlynck, Olivier; Paul, Jean-Luc; Cochet, Hubert; Nyunja, Judith; Albergel, Jean; Gruenberger, Olivier</t>
  </si>
  <si>
    <t>Floods and livelihoods: The impact of changing water resources on wetland agro-ecological production systems in the Tana River Delta, Kenya</t>
  </si>
  <si>
    <t>River water depletion; Food production; Wetland; Human well-being; Sustainability; Sub-Saharan Africa</t>
  </si>
  <si>
    <t>ECOSYSTEM SERVICES; RESILIENCE; FLOODPLAIN; CLIMATE; FLOWS; DAM; OKAVANGO; BENEFITS; REGIMES</t>
  </si>
  <si>
    <t>Wetlands are highly dynamic and productive systems that have been under increased pressure from changes in land use and water management strategies. In Eastern Africa, wetlands provide resources at multiple spatial and temporal levels through farming, fishing, livestock ownership and a host of other ecosystem services that sustain the local economy and individual livelihoods. As part of a broader effort to describe future development scenarios for East African coastal wetlands, this qualitative study focuses on understanding the processes by which river water depletion has affected local food production systems in Kenya's Tana River Delta over the past 50 years, and how this situation has impacted residents' livelihoods and well-being. Interviews performed in six villages among various ethnic groups, geographical locations and resource profiles indicated that the agro-ecological production systems formerly in place were adapted to the river's dynamic flooding patterns. As these flooding patterns changed, the local population diversified and abandoned or adopted various farming, fishing and livestock-rearing techniques. Despite these efforts, the decrease in water availability affected each subcomponent of the production systems under study, which led to their collapse in the 1990s. Water depletion negatively impacted local human well-being through the loss of food security. The current study provides a detailed account of the dynamics of agro-ecological production systems facing the effects of river water depletion in a wetland-associated environment in Sub-Saharan Africa. (C) 2012 Elsevier Ltd. All rights reserved.</t>
  </si>
  <si>
    <t>[Leauthaud, Crystele; Albergel, Jean; Gruenberger, Olivier] IRD, UMR LISAH, F-34060 Montpellier, France; [Duvail, Stephanie; Paul, Jean-Luc] IRD, UMR Patrimoines Locaux PALOC 208, F-34060 Montpellier, France; [Hamerlynck, Olivier] Ctr Ecol &amp; Hydrol, Wallingford, Oxon, England; [Cochet, Hubert] AgroParisTech, Comparat Agr &amp; Agr Dev Res Unit, Paris, France; [Nyunja, Judith] KWS, Nairobi, Kenya</t>
  </si>
  <si>
    <t>Leauthaud, C (corresponding author), IRD, UMR LISAH, 2 Pl Viala, F-34060 Montpellier, France.</t>
  </si>
  <si>
    <t>leauthaud@gmail.com; stephanie.duvail@ird.fr; olivier.hamerlynck@gmail.com; jlpaul@univ-ag.fr; hubert.cochet@agroparistech.fr; jnyunja@yahoo.com; jean.albergel@ird.fr; olivier.grunberger@ird.fr</t>
  </si>
  <si>
    <t>Duvail, Stéphanie/B-3297-2011; Olivier, Grunberger/J-9921-2013</t>
  </si>
  <si>
    <t>Duvail, Stéphanie/0000-0001-5963-3038; Olivier, Grunberger/0000-0003-1285-7637</t>
  </si>
  <si>
    <t>French Ministry of Environment; Natural Environment Research Council [ceh010010] Funding Source: researchfish</t>
  </si>
  <si>
    <t>French Ministry of Environment; Natural Environment Research Council(UK Research &amp; Innovation (UKRI)Natural Environment Research Council (NERC))</t>
  </si>
  <si>
    <t>This research was done as part of the Eaux et Territoires project jointly implemented by the French Research Institute for Development (IRD), the National Museum of Kenya (NMK) and Kenya Wildlife Service (KWS) and funded by the French Ministry of Environment. We would like to thank the people we interviewed and the translators.</t>
  </si>
  <si>
    <t>10.1016/j.gloenvcha.2012.09.003</t>
  </si>
  <si>
    <t>099JL</t>
  </si>
  <si>
    <t>Lebel, L; Lebel, P; Chuah, CJ</t>
  </si>
  <si>
    <t>Lebel, Louis; Lebel, Phimphakan; Chuah, C. Joon</t>
  </si>
  <si>
    <t>Water Use by Inland Aquaculture in Thailand: Stakeholder Perceptions, Scientific Evidence, and Public Policy</t>
  </si>
  <si>
    <t>Aquaculture; Mass mortality; Water pollution; Water use; Discourse</t>
  </si>
  <si>
    <t>CLIMATE-RELATED RISKS; TILAPIA CAGE CULTURE; MANAGEMENT; IMPACTS; LAND</t>
  </si>
  <si>
    <t>This paper assesses the significance of stakeholder discourses on uses of water by aquaculture for public policy. Our discourse analysis focuses on the experiences with inland aquaculture in Thailand, drawing from interviews with stakeholders, and evidence in public documents such as newspapers and television news reports. A key finding is that fish farms suffer significant losses from polluted run-off entering water bodies where fish are grown. Mass mortality events in river cage culture, in particular, attract media attention and are the core of the aquaculture-as-victim discourse. Fish farms are also adversely impacted by river management and current water allocation policies. Inland shrimp farming has received more negative media and scientific attention than fish farming, and is the focus of the aquaculture-as-villain discourse. A third, aquaculture-as-benign discourse, is used widely to describe fish pond culture, and more rarely to promote aquaculture in low-quality water bodies or as part of integrated nutrient and waste re-use farming systems. The findings strongly imply that aquaculture farmers should be included as a stakeholder in the management of watersheds and rivers, as well as the negotiation and allocation of water resources. They also suggest a need for aquaculture development policies to pay closer attention to water quality and allocation issues.</t>
  </si>
  <si>
    <t>[Lebel, Louis; Lebel, Phimphakan] Chiang Mai Univ, Sci &amp; Technol Res Inst, Unit Social &amp; Environm Res, Chiang Mai, Thailand; [Lebel, Louis; Chuah, C. Joon] Natl Univ Singapore, Inst Water Policy, Lee Kuan Yew Sch Publ Policy, Singapore, Singapore</t>
  </si>
  <si>
    <t>Lebel, L (corresponding author), Chiang Mai Univ, Sci &amp; Technol Res Inst, Unit Social &amp; Environm Res, Chiang Mai, Thailand.;Lebel, L (corresponding author), Natl Univ Singapore, Inst Water Policy, Lee Kuan Yew Sch Publ Policy, Singapore, Singapore.</t>
  </si>
  <si>
    <t>llebel@loxinfo.co.th</t>
  </si>
  <si>
    <t>Lebel, Louis/D-4130-2014</t>
  </si>
  <si>
    <t>Lebel, Louis/0000-0001-6187-6418</t>
  </si>
  <si>
    <t>Institute of Water Policy, National University of Singapore; International Development Research Centre, Ottawa, Canada [108526]</t>
  </si>
  <si>
    <t>Institute of Water Policy, National University of Singapore; International Development Research Centre, Ottawa, Canada</t>
  </si>
  <si>
    <t>This work was supported by a grant from the Institute of Water Policy, National University of Singapore, and with the aid of a grant from the International Development Research Centre, Ottawa, Canada, under Grant 108526 as a contribution to the AQUADAPT-Mekong project. Thanks to Chatta Duangsuwan for helping with data collection and Boripat Lebel for editorial assistance.</t>
  </si>
  <si>
    <t>10.1007/s00267-019-01143-0</t>
  </si>
  <si>
    <t>Lebrun, JD; Ayrault, S; Drouet, A; Bordier, L; Fechner, LC; Uher, E; Chaumont, C; Tournebize, J</t>
  </si>
  <si>
    <t>Lebrun, Jeremie D.; Ayrault, Sophie; Drouet, Aymeric; Bordier, Louise; Fechner, Lise C.; Uher, Emmanuelle; Chaumont, Cedric; Tournebize, Julien</t>
  </si>
  <si>
    <t>Ecodynamics and bioavailability of metal contaminants in a constructed wetland within an agricultural drained catchment</t>
  </si>
  <si>
    <t>Nature-based solution; Buffer zone; DGT; Metal speciation; Bioaccumulation; Biomonitoring</t>
  </si>
  <si>
    <t>PESTICIDE POLLUTION; BIOACCUMULATION; URBAN; BASIN; PB; GRADIENT; REMOVAL; WATERS; MODELS; IMPACT</t>
  </si>
  <si>
    <t>Constructed wetlands are designed to mitigate nutrient and pesticide fluxes from agricultural catchments. Nevertheless, information on their efficiency in removing non-degradable contaminants such as metals is still scarce. This study aimed to explore the metallic signature and fate of metals within the Rampillon wetland (France) receiving water from a drained 355-ha catchment under intensive agriculture. Original monitoring coupling classic, time-integrated and bioaccumulation-based tools was achieved to characterise spatiotemporal dynamics of various metals (As, Cd, Cr, Co, Cu, Mn, Ni, Pb, Sb, Se and Zn). To assess metal inflows and mitigation, samples of dissolved and particulate metals were collected bimonthly at the inlet and outlet of the wetland over 3 months. Simultaneously, time-integrated (sediment traps and passive samplers) and bioaccumulation-based (caged gammarids and biofilms) tools were deployed to monitor temporal changes in metal speciation and bioavailability. To gain insight into the spatial distribution of metals between abiotic and biotic matrices, sediments and indigenous invertebrates with contrasted ecologies were sampled in different cells of the wetland. The results showed time-integrated tools were more suitable than bimonthly samples to quantify metal mitigations because of temporal fluctuations and low contamination levels. Significant mitigations were thus observed in trapped sediments for all metals (ranged 11-23%, except Mn) as well as in the DGT-labile fraction for Cd, Cr, Co, Mn and Ni (ranged 13-51%). Bioaccumulation levels in biofilms also revealed a decrease in metal bioavailability at the outlet. Furthermore, the spatial survey supported the central role of sediments in metal trapping and the beneficial effect of this wetland for local biodiversity in terms of exposure. To conclude, this study provides valuable information on the ecodynamics and bioavailability of metals required for sustainable management of such artificial ecosystems and furthermore, of agricultural areas.</t>
  </si>
  <si>
    <t>[Lebrun, Jeremie D.; Drouet, Aymeric; Uher, Emmanuelle; Chaumont, Cedric; Tournebize, Julien] Irstea, UR HYCAR Artemhys, 1 Rue Pierre Gilles Gennes,CS 10030, F-92761 Antony, France; [Lebrun, Jeremie D.; Ayrault, Sophie] Federat Res FIRE, FR-3020, F-75005 Paris, France; [Ayrault, Sophie; Drouet, Aymeric; Bordier, Louise] Univ Paris Saclay, Lab Sci &amp; Environm LSCE, UMR 8212, CEA CNRS UVSQ, Gif Sur Yvette, France; [Fechner, Lise C.; Tournebize, Julien] Minist Ecol &amp; Inclus Transit, Gen Directorate Risk Prevent, Paris, France</t>
  </si>
  <si>
    <t>Lebrun, JD (corresponding author), Irstea, UR HYCAR Artemhys, 1 Rue Pierre Gilles Gennes,CS 10030, F-92761 Antony, France.</t>
  </si>
  <si>
    <t>jeremie.lebrun@irstea.fr</t>
  </si>
  <si>
    <t>Ayrault, Sophie/0000-0001-8320-6917; Uher, Emmanuelle/0000-0002-3379-0040; TOURNEBIZE, Julien/0000-0001-9294-839X</t>
  </si>
  <si>
    <t>PIREN-Seine Research Program (Phase VII); FIRE Federation of Research</t>
  </si>
  <si>
    <t>The authors are sincerely grateful to Nicolas Hette (Irstea, HEF Team, Antony) for his expertise in collection and identification of indigenous invertebrates. The authors also thank the Laboratoire d'Analyse des Sols (INRA, Arras) for the granulometry analyses of sediments. The work was funded by the PIREN-Seine Research Program (Phase VII) and the FIRE Federation of Research (FR-3020). We also would like to thank Linda Northrup for her linguistic review of this work.</t>
  </si>
  <si>
    <t>10.1016/j.ecoleng.2019.06.012</t>
  </si>
  <si>
    <t>IJ0AW</t>
  </si>
  <si>
    <t>Leclerc, A; Sala, S; Secchi, M; Laurent, A</t>
  </si>
  <si>
    <t>Leclerc, Alexandra; Sala, Serenella; Secchi, Michela; Laurent, Alexis</t>
  </si>
  <si>
    <t>Building national emission inventories of toxic pollutants in Europe</t>
  </si>
  <si>
    <t>Toxicity; Pollutant release; Environmental impact assessment; Nations chemical footprint; Pollution monitoring; Sustainability</t>
  </si>
  <si>
    <t>PERSONAL CARE PRODUCTS; LIFE-CYCLE ASSESSMENT; WASTE-WATER; RELEASE INVENTORIES; HEAVY-METALS; HUMAN HEALTH; IMPACTS; NORMALIZATION; PESTICIDES; INDICATORS</t>
  </si>
  <si>
    <t>The reduction of chemical pollution is a priority in many regional, national, and international policies, including in EU countries. To effectively do so, quantified overviews of pollutant emissions at national levels and with some granularity in their sources, are required. However, current monitoring efforts are often scattered and a quantitative and comprehensive inventory of toxic emissions in Europe is lacking. Toxic pollutants stem from a large variety of emission sources from industry, agriculture, households, etc. and the difficulty to cover all of them is manifest in public databases and official reports, where data gaps across countries and years exist for several substances. Here, we propose a methodology to tackle this problem and build comprehensive and harmonized national inventories of toxic pollutants. Using public databases, official reports, scientific literature and developing extrapolation techniques specific to each emission source, we derived harmonized annual inventories of toxic pollutants in all EU Member States over the years 2000-2014. They present an unprecedented coverage of 805, 572, and 468 substances emitted to air, water and soil, respectively. Although the resulting dataset shows a relatively good agreement with previous inventories of narrower scopes, uncertainties can be identified for specific emission sources and in the development of extrapolation techniques, thus calling for further research in these areas. Such efforts should also explore adaptation of the methodology to derive comprehensive inventories for countries outside EU, where data is scarcer. Nonetheless, the developed national inventories can provide a starting point for territorial chemical footprints of toxic pollutants and could be coupled with environmental impact assessment for gauging the damages to ecosystems and human health from toxic pollutants emitted in Europe. This can ultimately support policy-makers in their pollutants prioritisation and benchmarking across substances and countries towards improved toxic emission reduction policies.</t>
  </si>
  <si>
    <t>[Leclerc, Alexandra; Laurent, Alexis] Tech Univ Denmark DTU, Dept Management Engn, Div Quantitat Sustainabil Assessment, Lyngby, Denmark; [Sala, Serenella; Secchi, Michela] European Commiss, JRC, Ispra, Italy</t>
  </si>
  <si>
    <t>Leclerc, A (corresponding author), Tech Univ Denmark DTU, Dept Management Engn, Div Quantitat Sustainabil Assessment, Lyngby, Denmark.</t>
  </si>
  <si>
    <t>ascl@dtu.dk</t>
  </si>
  <si>
    <t>Laurent, Alexis/E-4747-2010; Sala, Serenella/AAA-9133-2022</t>
  </si>
  <si>
    <t>Laurent, Alexis/0000-0003-0445-7983; Sala, Serenella/0000-0003-1919-9948; Leclerc, Alexandra/0000-0001-5520-9176</t>
  </si>
  <si>
    <t>Directorate General for the Environment (DG ENV) of the European Commission [070201/2015/SI2.705230/SER/ENV.A1]</t>
  </si>
  <si>
    <t>Directorate General for the Environment (DG ENV) of the European Commission</t>
  </si>
  <si>
    <t>The authors thank Alessandro Cerutti, formerly working at the European Commission Joint Research Centre, for his support in building the inventory. This study was part of the project Indicators and assessment of the environmental impact of EU consumption financially supported by the Directorate General for the Environment (DG ENV) of the European Commission in the context of the Administrative Arrangement (No 070201/2015/SI2.705230/SER/ENV.A1).</t>
  </si>
  <si>
    <t>10.1016/j.envint.2019.03.077</t>
  </si>
  <si>
    <t>IM3ZP</t>
  </si>
  <si>
    <t>Lee, K; Khanal, S; Bakshi, BR</t>
  </si>
  <si>
    <t>Lee, Kyuha; Khanal, Sami; Bakshi, Bhavik R.</t>
  </si>
  <si>
    <t>Techno-ecologically synergistic food-energy-water systems can meet human and ecosystem needs</t>
  </si>
  <si>
    <t>LIFE-CYCLE ASSESSMENT; CARBON-DIOXIDE; SHALE GAS; PROCESS DESIGN; FORMIC-ACID; LAND-USE; NEXUS; HYDROGENATION; SERVICES; SOIL</t>
  </si>
  <si>
    <t>Sustainable provisioning of energy to society requires consideration of the nexus between food-energy-water (FEW) flows while meeting human needs and respecting nature's capacity to provide goods and services. In this work, we explore the FEW nexus of conventional and techno-ecologically synergistic (TES) systems by evaluating combinations of various technological, agricultural, and ecological strategies from the viewpoints of electricity generation, food production, life cycle water use, carbon footprint, nutrient runoff, corporate profitability, and societal well-being. We evaluate activities related to power generation (coal and gas extraction and use, transportation options, cooling technologies, solar panels, wind turbines), food production (farming with and without tillage), waste utilization (carbon dioxide capture and conversion to hydrocarbons, green hydrogen), and ecological restoration (forests and wetlands). Application of this framework to the Muskingum River watershed in Ohio, U.S.A. indicates that seeking synergies between human and natural systems can provide innovative solutions that improve the FEW nexus while making positive contributions to society with greater respect for nature's limits. We show that the conventional engineering approach of relying only on technological approaches for meeting sustainability objectives can have limited environmental and societal benefits while reducing profitability. In contrast, techno-ecologically synergistic design between agricultural systems and wetlands can reduce nutrient runoff with little compromise in other goals. Additional synergies between farming and photovoltaic systems along with the use of wetlands can further improve the FEW nexus while reducing CO2 and nutrient emissions, with a relatively small compromise in corporate profitability. These results should motivate further work on innovative TES designs that can provide win-win solutions for meeting global energy needs in an environmentally and socially beneficial manner.</t>
  </si>
  <si>
    <t>[Lee, Kyuha; Bakshi, Bhavik R.] Ohio State Univ, William G Lowrie Dept Chem &amp; Biomol Engn, Columbus, OH 43210 USA; [Khanal, Sami] Ohio State Univ, Dept Food Agr &amp; Biol Engn, Columbus, OH 43210 USA</t>
  </si>
  <si>
    <t>Bakshi, BR (corresponding author), Ohio State Univ, William G Lowrie Dept Chem &amp; Biomol Engn, Columbus, OH 43210 USA.</t>
  </si>
  <si>
    <t>bakshi.2@osu.edu</t>
  </si>
  <si>
    <t>Bakshi, Bhavik/0000-0002-6604-8408; Lee, Kyuha/0000-0003-1570-9840</t>
  </si>
  <si>
    <t>National Science Foundation Innovations at the Nexus of Food Energy Water Systems (INFEWS) [SBE-1739909, CBET-1804943]</t>
  </si>
  <si>
    <t>National Science Foundation Innovations at the Nexus of Food Energy Water Systems (INFEWS)</t>
  </si>
  <si>
    <t>Partial support was provided by the National Science Foundation Innovations at the Nexus of Food Energy Water Systems (INFEWS) grant SBE-1739909, and CBET-1804943.</t>
  </si>
  <si>
    <t>10.1039/d1ee00843a</t>
  </si>
  <si>
    <t>TJ1JE</t>
  </si>
  <si>
    <t>Lee, T; Moon, JH; Jung, SK; Park, G; Kwon, S; Min, SH; Son, YB</t>
  </si>
  <si>
    <t>Lee, Taehee; Moon, Jae-Hong; Jung, Seom-Kyu; Park, Gwangseob; Kwon, Soonyeol; Min, Seung-Hwan; Son, Young Baek</t>
  </si>
  <si>
    <t>Changes in the nutrient budget due to physiochemical factors in the coastal area of Jeju, Korea</t>
  </si>
  <si>
    <t>land-based aquaculture farm; Regional Ocean Modeling System; nutrient flux; nutrient accumulation</t>
  </si>
  <si>
    <t>EUTROPHICATION; BIODIVERSITY</t>
  </si>
  <si>
    <t>In Jeju coastal area which is UNESCO biosphere reserve, there has recently been eutrophication and serious changes in the coastal ecosystem such as coastal fishery decline and green algal bloom. A large amount of nutrients that inflow to the coastal area through the discharge of land-based aquaculture farms (LAFs) and submarine groundwater discharge (SGD) are transported by the tidal current. We established representative area of the Jeju coastal area and calculated the nutrients budget of the LAFs, SGD, primary production (PP), and sediment in this study area. The advection-diffusion equation applied to the model was calculated through the passive tracer experiments. The water mass transport in and out of the study area was estimated by modeling, and the nutrient fluxes was calculated by water volume and nutrient concentration. The nutrient released from the aquaculture farms are primarily determined by the reversing tidal currents along the coast of the study area, showing a narrow band of coast, indicating little cross-isobath nutrient exchange between the nearshore and offshore water. The amount of total carbon (TC), dissolved inorganic nitrogen ( DIN), dissolved inorganic phosphorus ( DIP) and dissolved silicon (DSi) influxes into the study area from the LAFs, SGD and offshore were 2,696,282 kg.day(-1), 18,823 kg.day(-1), 3,395 kg.day(-1) and 65,723 kg.day(-1), respectively. The amount of TC, TN, TP and Si outfluxes transported from the study area to the offshore, deposited in the sediment and used for PP were 2,696,274 kg.day(-1), 18,821 kg.day(-1), 3,394 kg.day(-1) and 65,721 kg.day(-1), respectively. In the study area nutrients are accumulating due to inflows more than outflows. The accumulation rate of TC, DIN, DIP and DSi are 2.29 mg.m(-3).day(-1), 0.76 mg.m(-3).day(-1), 0.18 mg.m(-3).day(-1), 1.06 mg.m(-3).day(-1), respectively. The coastal area of Jeju is accumulating nutrients, which could increase coastal pollution such as eutrophication, green algal bloom and whitening.</t>
  </si>
  <si>
    <t>[Lee, Taehee; Park, Gwangseob; Kwon, Soonyeol; Min, Seung-Hwan; Son, Young Baek] Korea Inst Ocean Sci &amp; Technol, Jeju Marine Res Ctr, Jeju, South Korea; [Moon, Jae-Hong] Jeju Natl Univ, Dept Earth &amp; Marine Sci, Jeju, South Korea; [Jung, Seom-Kyu] Korea Inst Ocean Sci &amp; Technol, Marine Secur &amp; Safety Res Ctr, Busan, South Korea</t>
  </si>
  <si>
    <t>Son, YB (corresponding author), Korea Inst Ocean Sci &amp; Technol, Jeju Marine Res Ctr, Jeju, South Korea.</t>
  </si>
  <si>
    <t>sonyb@kiost.ac.kr</t>
  </si>
  <si>
    <t>Korea Institute of Ocean Science and Technology (KIOST) [PE99812]</t>
  </si>
  <si>
    <t>Korea Institute of Ocean Science and Technology (KIOST)</t>
  </si>
  <si>
    <t>This work was funded by the Korea Institute of Ocean Science and Technology (KIOST), grant number PE99812 and titled Biogeochemical cycling and marine environmental change studies.</t>
  </si>
  <si>
    <t>10.2112/SI95-011.1</t>
  </si>
  <si>
    <t>LU1YE</t>
  </si>
  <si>
    <t>Leemans, R; Asrar, G; Busalacchi, A; Canadell, J; Ingram, J; Larigauderie, A; Mooney, H; Nobre, C; Patwardhan, A; Rice, M; Schmidt, F; Seitzinger, S; Virji, H; Vorosmarty, C; Young, O</t>
  </si>
  <si>
    <t>Leemans, Rik; Asrar, Ghassem; Busalacchi, Antonio; Canadell, Josep; Ingram, John; Larigauderie, Anne; Mooney, Harold; Nobre, Carlos; Patwardhan, Anand; Rice, Martin; Schmidt, Falk; Seitzinger, Sybil; Virji, Hassan; Voeroesmarty, Charles; Young, Oran</t>
  </si>
  <si>
    <t>Developing a common strategy for integrative global environmental change research and outreach: the Earth System Science Partnership (ESSP) Strategy paper</t>
  </si>
  <si>
    <t>The Earth System Science Partnership (ESSP) was established in 2001 by four global environmental change (GEC) research programmes: DIVERSITAS, IGBP, IHDP and WCRP. ESSP facilitates the study of the Earth's environment as an integrated system in order to understand how and why it is changing, and to explore the implications of these changes for global and regional sustainability. Joint research projects on carbon dynamics, food, water and health have been established. As a result of an independent review, the ESSP developed a new strategy that will provide an internationally coordinated and holistic approach to Earth system science. The approach integrates natural and social sciences from regional to the global scale. The mainstay of the ESSP is to identify and define Earth system science challenges, enable integrative research to address these challenges, and build scientific capacity. The GEC research community also faces an increasing challenge to present research results in more accessible and informative ways to stakeholders, especially to policy-makers. In response, the ESSP is developing new services that include knowledge products, Earth system science fora, a synthesis journal and interdisciplinary collaborative research. Coping with GEC is an enormous challenge and one the world must respond to successfully. Our common goal is, therefore, to develop the essential knowledge base needed to respond effectively and quickly to the great challenge of GEC.</t>
  </si>
  <si>
    <t>[Leemans, Rik] Wageningen Univ, ESSP Sci Comm, Environm Syst Anal Grp, NL-6700 AA Wageningen, Netherlands; [Asrar, Ghassem] World Meteorol Org, WCRP, CH-1211 Geneva 2, Switzerland; [Busalacchi, Antonio] Univ Maryland, Joint Sci Comm, WCRP, ESSIC, College Pk, MD 20742 USA; [Canadell, Josep] CSIRO Div Atmospher Res, GCP, Canberra, ACT 2601, Australia; [Ingram, John] Univ Oxford, GECAFS, Environm Change Inst, Ctr Environm, Oxford OX1 3QY, England; [Larigauderie, Anne] Museum Natl Hist Nat, DIVERSITAS, F-75231 Paris 05, France; [Mooney, Harold] Stanford Univ, DIVERSITAS Sci Comm, Dept Biol Sci, Stanford, CA 94305 USA; [Nobre, Carlos] CPTEC INPE, IGBP, Sci Comm, BR-12630000 Cachoeira Paulista, SP, Brazil; [Patwardhan, Anand] Indian Inst Technol, GCP SJ Mehta Sch Management, Bombay 400076, Maharashtra, India; [Rice, Martin] Museum Natl Hist Nat, ESSP, DIVERSITAS, F-75231 Paris 05, France; [Schmidt, Falk] IHDP, D-53113 Bonn, Germany; [Seitzinger, Sybil] Royal Swedish Acad Sci, IGBP, S-10405 Stockholm, Sweden; [Virji, Hassan] Int START Secretariat, Washington, DC 20009 USA; [Voeroesmarty, Charles] NYU, GWSP, Dept Civil Engn, CUNY Environm Cross Rd Initiat,City Coll New York, New York, NY 10003 USA; [Young, Oran] Univ Calif Santa Barbara, IHDP Sci Comm, Bren Sch Environm Sci &amp; Management, Santa Barbara, CA 93106 USA</t>
  </si>
  <si>
    <t>Leemans, R (corresponding author), Wageningen Univ, ESSP Sci Comm, Environm Syst Anal Grp, POB 47, NL-6700 AA Wageningen, Netherlands.</t>
  </si>
  <si>
    <t>rik.leemans@wur.nl</t>
  </si>
  <si>
    <t>Asrar, Ghassem R./AAK-9517-2020; Canadell, Pep/E-9419-2010; Leemans, Rik/A-1548-2009</t>
  </si>
  <si>
    <t>Canadell, Pep/0000-0002-8788-3218; Leemans, Rik/0000-0002-4001-6301</t>
  </si>
  <si>
    <t>10.1016/j.cosust.2009.07.013</t>
  </si>
  <si>
    <t>657LG</t>
  </si>
  <si>
    <t>Legrand, C; Fridolfsson, E; Bertos-Fortis, M; Lindehoff, E; Larsson, P; Pinhassi, J; Andersson, A</t>
  </si>
  <si>
    <t>Legrand, Catherine; Fridolfsson, Emil; Bertos-Fortis, Mireia; Lindehoff, Elin; Larsson, Per; Pinhassi, Jarone; Andersson, Agneta</t>
  </si>
  <si>
    <t>Interannual variability of phyto-bacterioplankton biomass and production in coastal and offshore waters of the Baltic Sea</t>
  </si>
  <si>
    <t>Phytoplankton; Bacteria; Baltic Sea; Production; Climate change; Microbial foodwebs</t>
  </si>
  <si>
    <t>DISSOLVED ORGANIC-MATTER; CLIMATE-CHANGE IMPACT; LONG-TERM TRENDS; COMMUNITY COMPOSITION; SPRING PHYTOPLANKTON; ECOSYSTEM; WESTERN; SCENARIOS; DYNAMICS; NEED</t>
  </si>
  <si>
    <t>The microbial part of the pelagic food web is seldom characterized in models despite its major contribution to biogeochemical cycles. In the Baltic Sea, spatial and temporal high frequency sampling over three years revealed changes in heterotrophic bacteria and phytoplankton coupling (biomass and production) related to hydrographic properties of the ecosystem. Phyto- and bacterioplankton were bottom-up driven in both coastal and offshore areas. Cold winter temperature was essential for phytoplankton to conform to the successional sequence in temperate waters. In terms of annual carbon production, the loss of the spring bloom (diatoms and dinoflagellates) after mild winters tended not to be compensated for by other taxa, not even summer cyanobacteria. These results improve our ability to project Baltic Sea ecosystem response to short- and long-term environmental changes.</t>
  </si>
  <si>
    <t>[Legrand, Catherine; Fridolfsson, Emil; Bertos-Fortis, Mireia; Lindehoff, Elin; Larsson, Per; Pinhassi, Jarone] Linnaeus Univ, Dept Biol &amp; Environm Sci, Ctr Ecol &amp; Evolut Microbial Model Syst EEMiS, S-39182 Kalmar, Sweden; [Andersson, Agneta] Umea Univ, Dept Ecol &amp; Environm Sci, S-90187 Umea, Sweden</t>
  </si>
  <si>
    <t>Legrand, C (corresponding author), Linnaeus Univ, Dept Biol &amp; Environm Sci, Ctr Ecol &amp; Evolut Microbial Model Syst EEMiS, S-39182 Kalmar, Sweden.</t>
  </si>
  <si>
    <t>catherine.legrand@lnu.se; emil.fridolfsson@lnu.se; mireia.bertos.fortis@lnu.se; elin.lindehoff@lnu.se; per.larsson@lnu.se; jarone.pinhassi@lnu.se; agneta.andersson@umu.se</t>
  </si>
  <si>
    <t>Fridolfsson, Emil/AAC-7762-2020</t>
  </si>
  <si>
    <t>Legrand, Catherine/0000-0001-7155-3604; Fridolfsson, Emil/0000-0003-4871-7441</t>
  </si>
  <si>
    <t>Swedish Research Council Formas; Linnaeus University Centre for Ecology and Evolution in Microbial model Systems (EEMiS)</t>
  </si>
  <si>
    <t>Swedish Research Council Formas(Swedish Research CouncilSwedish Research Council Formas); Linnaeus University Centre for Ecology and Evolution in Microbial model Systems (EEMiS)</t>
  </si>
  <si>
    <t>This research is part of the ECOCHANGE Strategic Research Environment (Ecosystem dynamics in the Baltic Sea in a changing climate perspective) funded by the Swedish Research Council Formas. The work was also supported by Linnaeus University Centre for Ecology and Evolution in Microbial model Systems (EEMiS). We gratefully thank science and logistics from M. Casini (Swedish Agricultural University) and the crew of R/V Mimer during PLANFISH cruises, K. Bergstrom, A. K. Maning, K. Krueger (Eman and LMO), and A. Mansson (LMO) for CTD hydrocasts and primary production measurements, E. Nilsson for phytoplankton identification and nutrient analysis, M. Lindh, F. Baltar and C. Bunse for LMO bacterial biomass and production data over 2011-2012, C. Bechemin (IFREMER, France) for providing DOC data, A. Avril for tutoring statistics, and C. Littlefield-Karlsson for English editing. S-HYPE data and STRANG data used here are from the Swedish Meteorological and Hydrological Institute (SMHI). STRANG data were produced with support from the Swedish Radiation Protection Authority and the Swedish Environmental Agency. This research also benefitted from volunteer students from the Biology programme at Linnaeus University.</t>
  </si>
  <si>
    <t>S427</t>
  </si>
  <si>
    <t>S438</t>
  </si>
  <si>
    <t>10.1007/s13280-015-0662-8</t>
  </si>
  <si>
    <t>Lehikoinen, E; Parviainen, T; Helenius, J; Jalava, M; Salonen, AO; Kummu, M</t>
  </si>
  <si>
    <t>Lehikoinen, Elina; Parviainen, Tuure; Helenius, Juha; Jalava, Mika; Salonen, Arto O.; Kummu, Matti</t>
  </si>
  <si>
    <t>Cattle Production for Exports in Water-Abundant Areas: The Case of Finland</t>
  </si>
  <si>
    <t>cattle production; diet change; land use; reallocation; trade; virtual water; water-intensive products</t>
  </si>
  <si>
    <t>AGRICULTURAL LAND-USE; CLIMATE-CHANGE; ENVIRONMENTAL IMPACTS; RAPESEED MEAL; GRASS-SILAGE; FOOTPRINT; TRADE; WORLD; POPULATION; EXPANSION</t>
  </si>
  <si>
    <t>Water scarcity is a severe global threat, and it will only become more critical with a growing and wealthier population. Annually, considerable volumes of water are transferred virtually through the global food system to secure nations' food supply and to diversify diets. Our objective is to assess, whether specializing water-intensive production for exports in areas with an abundance of natural resources, would contribute to globally resource-efficient food production. We calculated Finland's virtual water net export potential (four scenarios) by reallocating the present underutilized agricultural land and combining that with a domestic diet change (three scenarios) to maximize the exports of cattle products. Assessed scenarios indicate that the greatest potential to net export virtual water (3.7 billion m(3) year(-1) , 25-time increase to current) was achieved when local production was maximized with domestic and exported feed, and bovine meat consumption in Finland was replaced with a vegetarian substitute. This corresponds to annual virtual water consumption for food of about 3.6 million global citizens (assuming 1032 m(3) cap(-1) year(-1 )). Therefore our results suggest, that optimizing water-intensive production to water-rich areas, has a significant impact on global water savings. In addition, increasing exports from such areas by decreasing the domestic demand for water-intensive products to meet the nutrition recommendation levels, saves water resources.</t>
  </si>
  <si>
    <t>[Lehikoinen, Elina; Jalava, Mika; Kummu, Matti] Aalto Univ, Water &amp; Dev Res Grp, POB 15200, FI-00076 Aalto, Finland; [Parviainen, Tuure; Helenius, Juha] Univ Helsinki, Dept Agr Sci, POB 27, FI-00014 Helsinki, Finland; [Helenius, Juha] Univ Helsinki, Ruralia Inst, Lonnrotinkatu 7, FI-50100 Mikkeli, Finland; [Salonen, Arto O.] Univ Eastern Finland, Fac Social &amp; Business Studies, POB 1627, FI-70211 Kuopio, Finland; [Salonen, Arto O.] Finnish Natl Def Univ, PL 7, Helsinki 00861, Finland</t>
  </si>
  <si>
    <t>Lehikoinen, E; Kummu, M (corresponding author), Aalto Univ, Water &amp; Dev Res Grp, POB 15200, FI-00076 Aalto, Finland.</t>
  </si>
  <si>
    <t>elina.lehikoinen@aalto.fi; tuure.parviainen@helsinki.fi; juha.helenius@helsinki.fi; mika.jalava@aalto.fi; arto.salonen@uef.fi; matti.kummu@aalto.fi</t>
  </si>
  <si>
    <t>Kummu, Matti/C-4797-2011</t>
  </si>
  <si>
    <t>Kummu, Matti/0000-0001-5096-0163; Jalava, Mika/0000-0003-4133-7462; Lehikoinen, Elina/0000-0003-1585-9582; Helenius, Juha/0000-0001-6933-404X; Parviainen, Tuure/0000-0003-2881-4471; Salonen, Arto O/0000-0002-2614-3734</t>
  </si>
  <si>
    <t>Strategic Research Council (SRC); Emil Aaltonen foundation; University of Helsinki; Maa-ja vesitekniikan tuki ry.hel</t>
  </si>
  <si>
    <t>This research was funded by Strategic Research Council (SRC) through project 'From Failand to Winland'; Emil Aaltonen foundation through project 'eat-less-water'; University of Helsinki Research Foundation in the Doctoral programme in the sustainable use of renewable natural resources (AGFOREE) through a personal grant. This research was also supported by Maa-ja vesitekniikan tuki ry.hel</t>
  </si>
  <si>
    <t>FEB 2</t>
  </si>
  <si>
    <t>10.3390/su11041075</t>
  </si>
  <si>
    <t>HO3JV</t>
  </si>
  <si>
    <t>Lehmann, S</t>
  </si>
  <si>
    <t>Lehmann, Steffen</t>
  </si>
  <si>
    <t>Growing Biodiverse Urban Futures: Renaturalization and Rewilding as Strategies to Strengthen Urban Resilience</t>
  </si>
  <si>
    <t>strategic planning for urban resilience; renaturalization; nature-based solutions; regreening and rewilding framework; health; air quality; urban sustainability</t>
  </si>
  <si>
    <t>GREEN INFRASTRUCTURE; CLIMATE-CHANGE; AIR-QUALITY; BARRIERS; HEALTH; POLICY; AREAS</t>
  </si>
  <si>
    <t>How are our cities using nature-based solutions to confront the challenges posed by a warming climate, the loss of biodiversity and major resource depletion? This article discusses the opportunities and benefits of applying the concepts of regreening and rewilding of cities. The article engages with key sources and summarizes the background and development of regreening and nature-based solutions and important policies, concerns and perspectives of international and national organizations. It introduces the integration of nature-based solutions (NBS) as a strategy in urban planning with the aim to strengthen urban resilience and to slow down the biodiversity decline. Rewilding areas in cities has become a powerful strategy to bring back butterflies, insects, birds, and wildlife. In contrast to highly managed parks and gardens, these rewilding initiatives are leaving allotted spaces mostly uncultivated and self-regulated. Contact to nature is essential for human existence, urban wellbeing, and good quality of life. Green spaces in cities-big or small-all contribute to the health and wellbeing of residents. However, many cities do not offer residents easy access to green space within the city. Improving the better distribution of and access to green spaces and extending gardens and parks is likely to deliver a large number of benefits, such as: ecosystem services, better water management for enhanced urban flood control, slowing down the biodiversity loss, contributing to food security, and restoring damaged ecosystems. Furthermore, additional green space and NBS help to keep cities cool during heatwaves and improve the urban microclimate. Rewilding has emerged as an important part of new public parks and gardens. The next step is to up-scale citywide climate intervention strategies deployed to keep cities cool. However, as the discussion of this article shows, it is essential that the design of these NBS strategies is fully integrated with other complementary planning interventions and seeks synergies across all sectors.</t>
  </si>
  <si>
    <t>[Lehmann, Steffen] Univ Nevada, Sch Architecture, Las Vegas, NV 89154 USA</t>
  </si>
  <si>
    <t>Lehmann, S (corresponding author), Univ Nevada, Sch Architecture, Las Vegas, NV 89154 USA.</t>
  </si>
  <si>
    <t>Steffen.Lehmann@unlv.edu</t>
  </si>
  <si>
    <t>Lehmann, Steffen/0000-0003-2453-662X</t>
  </si>
  <si>
    <t>10.3390/su13052932</t>
  </si>
  <si>
    <t>QW4AB</t>
  </si>
  <si>
    <t>Leip, A; Billen, G; Garnier, J; Grizzetti, B; Lassaletta, L; Reis, S; Simpson, D; Sutton, MA; de Vries, W; Weiss, F; Westhoek, H</t>
  </si>
  <si>
    <t>Leip, Adrian; Billen, Gilles; Garnier, Josette; Grizzetti, Bruna; Lassaletta, Luis; Reis, Stefan; Simpson, David; Sutton, Mark A.; de Vries, Wim; Weiss, Franz; Westhoek, Henk</t>
  </si>
  <si>
    <t>Impacts of European livestock production: nitrogen, sulphur, phosphorus and greenhouse gas emissions, land-use, water eutrophication and biodiversity</t>
  </si>
  <si>
    <t>livestock production; climate change; air quality; biodiversity loss; coastal eutrophication; soil acidification; European Union</t>
  </si>
  <si>
    <t>CARBON SEQUESTRATION; FOOD; AGRICULTURE; MITIGATION; MANAGEMENT; DEPOSITION; REDUCE; CYCLE; COST; BUDGETS</t>
  </si>
  <si>
    <t>Livestock production systems currently occupy around 28% of the land surface of the European Union (equivalent to 65% of the agricultural land). In conjunction with other human activities, livestock production systems affect water, air and soil quality, global climate and biodiversity, altering the biogeochemical cycles of nitrogen, phosphorus and carbon. Here, we quantify the contribution of European livestock production to these major impacts. For each environmental effect, the contribution of livestock is expressed as shares of the emitted compounds and land used, as compared to the whole agricultural sector. The results show that the livestock sector contributes significantly to agricultural environmental impacts. This contribution is 78% for terrestrial biodiversity loss, 80% for soil acidification and air pollution (ammonia and nitrogen oxides emissions), 81% for global warming, and 73% for water pollution (both N and P). The agriculture sector itself is one of the major contributors to these environmental impacts, ranging between 12% for global warming and 59% for N water quality impact. Significant progress in mitigating these environmental impacts in Europe will only be possible through a combination of technological measures reducing livestock emissions, improved food choices and reduced food waste of European citizens.</t>
  </si>
  <si>
    <t>[Leip, Adrian; Grizzetti, Bruna; Weiss, Franz] Commiss European Communities, Joint Res Ctr, Inst Environm &amp; Sustainabil, I-21020 Ispra, VA, Italy; [Billen, Gilles; Garnier, Josette; Lassaletta, Luis] Univ Paris 06, CNRS, UMR Metis 7619, F-75005 Paris, France; [Lassaletta, Luis; Westhoek, Henk] PBL Netherlands Environm Assessment Agcy, NL-3720 AH Bilthoven, Netherlands; [Reis, Stefan; Sutton, Mark A.] NERC Ctr Ecol &amp; Hydrol, Penicuik EH26 0QB, Midlothian, Scotland; [Simpson, David] Norwegian Meteorol Inst, EMEP MSC W, NO-0313 Oslo, Norway; [Simpson, David] Chalmers Univ Technol, Dept Earth &amp; Space Sci, SE-41308 Gothenburg, Sweden; [de Vries, Wim] Wageningen Univ &amp; Res Ctr WUR, Alterra, NL-6700 AA Wageningen, Netherlands; [de Vries, Wim] Wageningen Univ, Environm Syst Anal Grp, NL-6700 AA Wageningen, Netherlands; [Reis, Stefan] Univ Exeter, Sch Med, Knowledge Spa, Truro TR1 3HD, England</t>
  </si>
  <si>
    <t>Leip, A (corresponding author), Commiss European Communities, Joint Res Ctr, Inst Environm &amp; Sustainabil, I-21020 Ispra, VA, Italy.</t>
  </si>
  <si>
    <t>adrian.leip@jrc.ec.europa.eu</t>
  </si>
  <si>
    <t>Simpson, David/A-3313-2009; Sutton, Mark A/K-2700-2012; Reis, Stefan/E-4713-2011; Garnier, Josette/J-4327-2012; Lassaletta, Luis/D-3894-2009; Garnier, Josette/T-2111-2019</t>
  </si>
  <si>
    <t>Simpson, David/0000-0001-9538-3208; Reis, Stefan/0000-0003-2428-8320; Lassaletta, Luis/0000-0001-9428-2149; Westhoek, Henk/0000-0002-0313-531X; de Vries, Wim/0000-0001-9974-0612; Leip, Adrian/0000-0001-7616-5029</t>
  </si>
  <si>
    <t>European Commission [FP6-017841, FP7-266018, FP7-282910]; NERC [NE/L013371/1] Funding Source: UKRI; Natural Environment Research Council [NE/L013371/1] Funding Source: researchfish</t>
  </si>
  <si>
    <t>European Commission(European CommissionEuropean Commission Joint Research Centre); NERC(UK Research &amp; Innovation (UKRI)Natural Environment Research Council (NERC)); Natural Environment Research Council(UK Research &amp; Innovation (UKRI)Natural Environment Research Council (NERC))</t>
  </si>
  <si>
    <t>The authors would like to thank the European Commission funded research projects NitroEurope-IP (FP6-017841), ANIMALCHANGE (FP7-266018), and ECLAIRE (FP7-282910) for supporting the research and collaboration underpinning the results presented in this paper. We also like to thank Dr Jean Philippe Putaud (EC-JRC) for helpful discussion on the aerosol phenomenology and Dr Faycal Bouraoui (EC-JRC) for discussion on the results of the model GREEN.</t>
  </si>
  <si>
    <t>10.1088/1748-9326/10/11/115004</t>
  </si>
  <si>
    <t>CZ6ZO</t>
  </si>
  <si>
    <t>Leip, A; Ledgard, S; Uwizeye, A; Palhares, JCP; Aller, MF; Amon, B; Binder, M; Cordovil, CMDS; De Camillis, C; Dong, HM; Fusi, A; Helinn, J; Hortenhuber, S; Hristov, AN; Koelsch, R; Liu, CJ; Masso, C; Nkongolo, NV; Patra, AK; Redding, MR; Rufino, MC; Sakrabani, R; Thoma, G; Vertes, F; Wang, Y</t>
  </si>
  <si>
    <t>Leip, Adrian; Ledgard, Stewart; Uwizeye, Aimable; Palhares, Julio C. P.; Aller, M. Fernanda; Amon, Barbara; Binder, Michael; Cordovil, Claudia M. D. S.; De Camillis, Camillo; Dong, Hongming; Fusi, Alessandra; Helinn, Janne; Hoertenhuber, Stefan; Hristov, Alexander N.; Koelsch, Richard; Liu, Chunjiang; Masso, Cargele; Nkongolo, Nsalambi, V; Patra, Amlan K.; Redding, Matthew R.; Rufino, Mariana C.; Sakrabani, Ruben; Thoma, Greg; Vertes, Francoise; Wang, Ying</t>
  </si>
  <si>
    <t>The value of manure - Manure as co-product in life cycle assessment</t>
  </si>
  <si>
    <t>Life cycle assessment; Livestock supply chains; Nutrients; Fertilizer; Allocation; Manure</t>
  </si>
  <si>
    <t>USE EFFICIENCY; NUTRIENT USE; NITROGEN; LIVESTOCK; SOIL; PERFORMANCE; RESOURCE; PROTEIN; ENERGY; CARBON</t>
  </si>
  <si>
    <t>Livestock production is important for food security, nutrition, and landscape maintenance, but it is associated with several environmental impacts. To assess the risk and benefits arising from livestock production, transparent and robust indicators are required, such as those offered by life cycle assessment. A central question in such approaches is how environmental burden is allocated to livestock products and to manure that is re-used for agricultural production. To incentivize sustainable use of manure, it should be considered as a co-product as long as it is not disposed of, or wasted, or applied in excess of crop nutrient needs, in which case it should be treated as a waste. This paper proposes a theoretical approach to define nutrient requirements based on nutrient response curves to economic and physical optima and a pragmatic approach based on crop nutrient yield adjusted for nutrient losses to atmosphere and water. Allocation of environmental burden to manure and other livestock products is then based on the nutrient value from manure for crop production using the price of fertilizer nutrients. We illustrate and discuss the proposed method with two case studies.</t>
  </si>
  <si>
    <t>[Leip, Adrian] European Commiss, Joint Res Ctr, Ispra, VA, Italy; [Ledgard, Stewart] AgResearch, Farm Syst &amp; Environm Grp, Private Bag 3123, Hamilton, New Zealand; [Uwizeye, Aimable; De Camillis, Camillo] UN, Anim Prod &amp; Hlth Div, Food &amp; Agr Org, Rome, Italy; [Uwizeye, Aimable] Wageningen Univ &amp; Res, Anim Prod Syst Grp, POB 338, NL-6700 AH Wageningen, Netherlands; [Uwizeye, Aimable] TEAGASC, Crops Environm &amp; Land Use Programme, Wexford Y35 Y521, Ireland; [Palhares, Julio C. P.] Embrapa Southeast Livestock, Environm Impacts &amp; Water Management Livestock, Sao Carlos, SP, Brazil; [Aller, M. Fernanda] IS Environm, London, England; [Amon, Barbara] Leibniz Inst Agr Engn &amp; Bioecon ATB, Potsdam, Germany; [Amon, Barbara] Univ Zielona Gora, Fac Civil Engn Architecture &amp; Environm Engn, Zielona Gora, Poland; [Binder, Michael] Evonik Nutr &amp; Care GmbH, Essen, Germany; [Cordovil, Claudia M. D. S.] Univ Lisbon, Inst Super Agron, LEAF, Lisbon, Portugal; [Dong, Hongming] Chinese Acad Agr Sci, Inst Environm &amp; Sustainable Dev Agr, Beijing 100081, Peoples R China; [Dong, Hongming] Minist Agr, Key Lab Energy Conservat &amp; Waste Treatment Agr St, Beijing 100081, Peoples R China; [Fusi, Alessandra] Univ Manchester, Sch Chem Engn &amp; Analyt Sci, Manchester, Lancs, England; [Helinn, Janne] Nat Resources Inst Finland, Unit Bioecon &amp; Environm, Helsinki, Finland; [Hoertenhuber, Stefan] Res Inst Organ Agr FiBL, Vienna, Austria; [Hristov, Alexander N.] Penn State Univ, University Pk, PA 16802 USA; [Koelsch, Richard] Univ Nebraska, Lincoln, NE 68583 USA; [Liu, Chunjiang] Shanghai Jiao Tong Univ, Sch Agr &amp; Biol, Shanghai, Peoples R China; [Masso, Cargele] Int Inst Trop Agr, Yaounde, Cameroon; [Nkongolo, Nsalambi, V] ARC Inst Soil Climate &amp; Water, Pretoria, South Africa; [Nkongolo, Nsalambi, V] UNISA, Dept Agr &amp; Anim Hlth, Pretoria, South Africa; [Nkongolo, Nsalambi, V] IFA Yangambi, Yangambi, DEM REP CONGO; [Patra, Amlan K.] West Bengal Univ Anim &amp; Fishery Sci, Dept Anim Nutr, Kolkata, India; [Redding, Matthew R.] Queensland Dept Agr &amp; Fisheries, Brisbane, Qld, Australia; [Rufino, Mariana C.] Univ Lancaster, Lancaster Environm Ctr, Lancaster, England; [Sakrabani, Ruben] Cranfield Univ, Sch Water Energy &amp; Environm, Cranfield, Beds, England; [Thoma, Greg] Univ Arkansas, Ralph E Martin Dept Chem Engn, Fayetteville, AR 72701 USA; [Vertes, Francoise] Agrocampus Ouest, UMR SAS, INRA, F-35000 Rennes, France; [Wang, Ying] Innovat Ctr Us Dairy, Washington, DC USA</t>
  </si>
  <si>
    <t>Leip, A (corresponding author), European Commiss, Joint Res Ctr, Ispra, VA, Italy.</t>
  </si>
  <si>
    <t>adrian.leip@ec.europa.eu</t>
  </si>
  <si>
    <t>Nkongolo, Nsalambi V/A-5165-2012; Palhares, Julio Cesar Pascale/K-5014-2012; Rufino, Mariana/Y-2415-2019; Aller, Maria Fernanda/AAM-8554-2021; dos Santos Cordovil, Claudia Marques/F-9505-2010; Thoma, Greg/W-8646-2019; Patra, Amlan K./U-7781-2019; Sakrabani, Ruben/C-1311-2011; Rufino, Mariana/D-8380-2013; INRAE, UMR SAS/L-1751-2013; VERTES, Francoise/M-4978-2013</t>
  </si>
  <si>
    <t>Nkongolo, Nsalambi V/0000-0003-2485-4759; Aller, Maria Fernanda/0000-0002-4684-2604; dos Santos Cordovil, Claudia Marques/0000-0001-8864-2611; Thoma, Greg/0000-0001-8757-7635; Redding, Matthew/0000-0001-6024-4355; Patra, Amlan/0000-0003-1410-0902; Leip, Adrian/0000-0001-7616-5029; Helin, Janne/0000-0002-3976-0467; Sakrabani, Ruben/0000-0003-1271-7044; Rufino, Mariana/0000-0003-4293-3290; INRAE, UMR SAS/0000-0001-6346-7845; Amon, Barbara/0000-0001-5650-1806; Hortenhuber, Stefan/0000-0002-0602-3049; Uwizeye, Aimable/0000-0002-0646-1292; VERTES, Francoise/0000-0002-4138-7374</t>
  </si>
  <si>
    <t>Livestock Information, Sector Analysis and Policy Branch (AGAL) of Food and Agriculture Organization of United Nations (FAO); NitroPortugal project [H2020 692331 CSA]</t>
  </si>
  <si>
    <t>Livestock Information, Sector Analysis and Policy Branch (AGAL) of Food and Agriculture Organization of United Nations (FAO); NitroPortugal project</t>
  </si>
  <si>
    <t>This work is conducted in the context of the Livestock Environmental Assessment Performance (LEAP) Partnership (GCP/GLO/369/MUL) and is supported by the Livestock Information, Sector Analysis and Policy Branch (AGAL) of Food and Agriculture Organization of United Nations (FAO). We thank all the co-authors and their institutions that have contributed in kind for the development of the LEAP guidelines on the Nutrient flows and environmental impacts in livestock supply chains. CMdSC acknowledges support from the NitroPortugal project (H2020 692331 CSA).</t>
  </si>
  <si>
    <t>10.1016/j.jenvman.2019.03.059</t>
  </si>
  <si>
    <t>IA9SE</t>
  </si>
  <si>
    <t>Lennox, RJ; Bravener, GA; Lin, HY; Madenjian, CP; Muir, AM; Remucal, CK; Robinson, KF; Rous, AM; Siefkes, MJ; Wilkie, MP; Zielinski, DP; Cooke, SJ</t>
  </si>
  <si>
    <t>Lennox, Robert J.; Bravener, Gale A.; Lin, Hsien-Yung; Madenjian, Charles P.; Muir, Andrew M.; Remucal, Christina K.; Robinson, Kelly F.; Rous, Andrew M.; Siefkes, Michael J.; Wilkie, Michael P.; Zielinski, Daniel P.; Cooke, Steven J.</t>
  </si>
  <si>
    <t>Potential changes to the biology and challenges to the management of invasive sea lamprey Petromyzon marinus in the Laurentian Great Lakes due to climate change</t>
  </si>
  <si>
    <t>biological invasions; fisheries management; integrated pest management; invasive species control; lampricide; migration; monitoring; water temperature</t>
  </si>
  <si>
    <t>LIVER-ENZYMES PART; 3-TRIFLUOROMETHYL-4-NITROPHENOL TFM; FRESH-WATER; LAMPRICIDE 3-TRIFLUOROMETHYL-4-NITROPHENOL; LAMPETRA-FLUVIATILIS; ENVIRONMENTAL FATE; REGULATED RIVERS; CHANGE IMPACTS; ACUTE TOXICITY; LIFE-HISTORY</t>
  </si>
  <si>
    <t>Control programs are implemented to mitigate the damage caused by invasive species worldwide. In the highly invaded Great Lakes, the climate is expected to become warmer with more extreme weather and variable precipitation, resulting in shorter iced-over periods and variable tributary flows as well as changes to pH and river hydrology and hydrogeomorphology. We review how climate change influences physiology, behavior, and demography of a damaging invasive species, sea lamprey (Petromyzon marinus), in the Great Lakes, and the consequences for sea lamprey control efforts. Sea lamprey control relies on surveys to monitor abundance of larval sea lamprey in Great Lakes tributaries. The abundance of parasitic, juvenile sea lampreys in the lakes is calculated by surveying wounding rates on lake trout (Salvelinus namaycush), and trap surveys are used to enumerate adult spawning runs. Chemical control using lampricides (i.e., lamprey pesticides) to target larval sea lamprey and barriers to prevent adult lamprey from reaching spawning grounds are the most important tools used for sea lamprey population control. We describe how climate change could affect larval survival in rivers, growth and maturation in lakes, phenology and the spawning migration as adults return to rivers, and the overall abundance and distribution of sea lamprey in the Great Lakes. Our review suggests that Great Lakes sea lamprey may benefit from climate change with longer growing seasons, more rapid growth, and greater access to spawning habitat, but uncertainties remain about the future availability and suitability of larval habitats. Consideration of the biology of invasive species and adaptation of the timing, intensity, and frequency of control efforts is critical to the management of biological invasions in a changing world, such as sea lamprey in the Great Lakes.</t>
  </si>
  <si>
    <t>[Lennox, Robert J.; Rous, Andrew M.; Cooke, Steven J.] Carleton Univ, Dept Biol, Fish Ecol &amp; Conservat Physiol Lab, Ottawa, ON, Canada; [Lennox, Robert J.; Rous, Andrew M.; Cooke, Steven J.] Carleton Univ, Inst Environm &amp; Interdisciplinary Sci, Ottawa, ON, Canada; [Lennox, Robert J.] NORCE Norwegian Res Ctr, Lab Freshwater Ecol &amp; Inland Fisheries, Bergen, Norway; [Bravener, Gale A.] Fisheries &amp; Oceans Canada, Sea Lamprey Control Ctr, Sault Ste Marie, ON, Canada; [Lin, Hsien-Yung; Robinson, Kelly F.] Michigan State Univ, Dept Fisheries &amp; Wildlife, Quantitat Fisheries Ctr, E Lansing, MI 48824 USA; [Madenjian, Charles P.] US Geol Survey, Great Lakes Sci Ctr, Ann Arbor, MI USA; [Muir, Andrew M.; Siefkes, Michael J.] Great Lakes Fishery Commiss, Ann Arbor, MI USA; [Remucal, Christina K.] Univ Wisconsin, Dept Civil &amp; Environm Engn, Madison, WI 53706 USA; [Wilkie, Michael P.] Wilfrid Laurier Univ, Dept Biol, Waterloo, ON, Canada; [Wilkie, Michael P.] Wilfrid Laurier Univ, Laurier Inst Water Sci, Waterloo, ON, Canada; [Zielinski, Daniel P.] Great Lakes Fishery Commiss, Traverse City, MI USA</t>
  </si>
  <si>
    <t>Lennox, RJ (corresponding author), Carleton Univ, Dept Biol, Fish Ecol &amp; Conservat Physiol Lab, Ottawa, ON, Canada.;Lennox, RJ (corresponding author), Carleton Univ, Inst Environm &amp; Interdisciplinary Sci, Ottawa, ON, Canada.</t>
  </si>
  <si>
    <t>robertlennox9@gmail.com</t>
  </si>
  <si>
    <t>Cooke, Steven J/F-4193-2010; Remucal, Christina K./B-8932-2009</t>
  </si>
  <si>
    <t>Cooke, Steven J/0000-0002-5407-0659; Lennox, Robert/0000-0003-1010-0577; Muir, Andrew/0000-0003-2170-1263; Remucal, Christina K./0000-0003-4285-7638; Robinson, Kelly/0000-0001-8109-9492; Bravener, Gale/0000-0002-1497-1460</t>
  </si>
  <si>
    <t>NSERC; Canada Research Chairs</t>
  </si>
  <si>
    <t>NSERC(Natural Sciences and Engineering Research Council of Canada (NSERC)); Canada Research Chairs(Canada Research ChairsCGIAR)</t>
  </si>
  <si>
    <t>10.1111/gcb.14957</t>
  </si>
  <si>
    <t>KS0ZZ</t>
  </si>
  <si>
    <t>Leon, A; Guntur, VS; Kishii, M; Matsumoto, N; Kruseman, G</t>
  </si>
  <si>
    <t>Leon, Ai; Guntur, Subbarao, V; Kishii, Masahiro; Matsumoto, Naruo; Kruseman, Gideon</t>
  </si>
  <si>
    <t>An ex ante life cycle assessment of wheat with high biological nitrification inhibition capacity</t>
  </si>
  <si>
    <t>BNI capacity; Ex ante life cycle assessment; Greenhouse gas emissions; Groundwater pollution; Nitrification control; Soil degradation</t>
  </si>
  <si>
    <t>NITROUS-OXIDE EMISSIONS; FERTILIZER NITROGEN; PRODUCTION SYSTEMS; ASSESSMENT LCA; BNI; EFFICIENCY; IMPACTS; SORGHUM; YIELD; N2O</t>
  </si>
  <si>
    <t>It is essential to increase food production to meet the projected population increase while reducing environmental loads. Biological nitrification inhibition (BNI)-enabled wheat genetic stocks are under development through chromosome engineering by transferring chromosomal regions carrying the BNI trait from a wild relative (Leymus racemosus (Lam.) Tzvelev) into elite wheat varieties; field evaluation of these newly developed BNI-wheat varieties has started. Ten years from now, BNI-enabled elite wheat varieties are expected to be deployed in wheat production systems. This study aims to evaluate the impacts of introducing these novel genetic solutions on life cycle greenhouse gas (LC-GHG) emissions, nitrogen (N) fertilizer application rates and N-use efficiency (NUE). Scenarios were developed based on evidence of nitrification inhibition and nitrous oxide (N2O) emission reduction by BNI crops and by synthetic nitrification inhibitors (SNIs), as both BNI-wheat and SNIs slow the nitrification process. Scenarios including BNI-wheat will inhibit nitrification by 30% by 2030 and 40% by 2050. It was assumed that N fertilizer application rates can potentially be reduced, as N losses through N2O emissions, leaching and runoff are expected to be lower. The results show that the impacts from BNI-wheat with 40% nitrification inhibition by 2050 are assessed to be positive: a 15.0% reduction in N fertilization, a 15.9% reduction in LC-GHG emissions, and a 16.7% improvement in NUE at the farm level. An increase in ammonia volatilization had little influence on the reduction in LC-GHG emissions. The GHG emissions associated with N fertilizer production and soil N2O emissions can be reduced between 7.3 and 9.5% across the wheat-harvested area worldwide by BNI-wheat with 30% and 40% nitrification inhibition, respectively. However, the present study recommends further technological developments (e.g. further developments in BNI-wheat and the development of more powerful SNIs) to reduce environmental impacts while improving wheat production to meet the increasing worldwide demand.</t>
  </si>
  <si>
    <t>[Leon, Ai; Guntur, Subbarao, V; Matsumoto, Naruo] Japan Int Res Ctr Agr Sci, Tsukuba, Ibaraki 3058686, Japan; [Kishii, Masahiro; Kruseman, Gideon] Int Maize &amp; Wheat Improvement Ctr, Carretera Mexico Veracruz Km 45 Batan, Texcoco 56237, Mexico</t>
  </si>
  <si>
    <t>Leon, A (corresponding author), Japan Int Res Ctr Agr Sci, Tsukuba, Ibaraki 3058686, Japan.</t>
  </si>
  <si>
    <t>reona353@affrc.go.jp</t>
  </si>
  <si>
    <t>CGIAR research program (CRP) on Wheat Agri-Food Systems (CRP WHEAT); Government of Australia; Government of Belgium; Government of Canada; Government of China; Government of France; Government of India; Government of Japan; Government of Korea; Government of Netherlands; Government of New Zealand; Government of Norway; Government of Sweden; Government of Switzerland; Government of UK; Government of USA; World Bank</t>
  </si>
  <si>
    <t>CGIAR research program (CRP) on Wheat Agri-Food Systems (CRP WHEAT)(CGIAR); Government of Australia; Government of Belgium(CGIAR); Government of Canada(CGIAR); Government of China; Government of France; Government of India; Government of Japan; Government of Korea(Korean Government); Government of Netherlands(Netherlands Government); Government of New Zealand; Government of Norway; Government of Sweden; Government of Switzerland; Government of UK; Government of USA; World Bank(The World Bank India)</t>
  </si>
  <si>
    <t>The authors acknowledge the support of the CGIAR research program (CRP) on Wheat Agri-Food Systems (CRP WHEAT) for this study. The CRP WHEAT receives W1&amp; W2 support from the Governments of Australia, Belgium, Canada, China, France, India, Japan, Korea, Netherlands, New Zealand, Norway, Sweden, Switzerland, the UK, the USA, and the World Bank. The views expressed here are those of the authors and do not necessarily reflect the views of the funders or associated institutions. The usual disclaimer applies, and the authors are responsible for any remaining errors and inferences.</t>
  </si>
  <si>
    <t>10.1007/s11356-021-16132-2</t>
  </si>
  <si>
    <t>YI1JI</t>
  </si>
  <si>
    <t>Lescord, GL; Johnston, TA; Heerschap, MJ; Keller, W; Southee, FM; O'Connor, CM; Dyer, RD; Branfireun, BA; Gunn, JM</t>
  </si>
  <si>
    <t>Lescord, Gretchen L.; Johnston, Thomas A.; Heerschap, Matthew J.; Keller, W. (Bill); Southee, F. Meg; O'Connor, Constance M.; Dyer, Richard D.; Branfireun, Brian A.; Gunn, John M.</t>
  </si>
  <si>
    <t>Arsenic, chromium, and other elements of concern in fish from remote boreal lakes and rivers: Drivers of variation and implications for subsistence consumption</t>
  </si>
  <si>
    <t>Metals; Bioaccumulation; Geology; Mining; Stable isotopes; Freshwater</t>
  </si>
  <si>
    <t>FRESH-WATER FISH; STABLE-ISOTOPES; MERCURY; BIOACCUMULATION; SELENIUM; ACCUMULATION; SPECIATION; RISK; FOOD; BIOMAGNIFICATION</t>
  </si>
  <si>
    <t>Eating fish provides numerous health benefits, but it is also a dominant pathway for human exposure to contaminants. Many studies have examined mercury (Hg) accumulation in fish, but fewer have considered other elements, such as arsenic (As) and chromium (Cr). Recently, freshwater fish from several pristine boreal systems across northern Ontario, Canada, have been reported with elevated concentrations of As and Cr for reasons that are not well understood. Our goal was to investigate the ecological and environmental influences over concentrations of As, Cr, and other elements in these fish to better understand what affects metal uptake and the risk to consumers. We measured 10 elements (including As, Cr, Hg) as well as carbon (delta C-13), nitrogen (delta N-15), and sulfur (delta S-34) stable isotopes in 388 fish from 25 lake and river sites across this remote region. These data were used to determine the effect of: 1) trophic ecology; and 2) watershed geology on piscine elemental content. Overall, most element concentrations were low, often below provincial advisory benchmarks (ABs). However, traces of Hg, As, Cr, and selenium (Se) were detected in most fish. Based on their exceedance of their respective ABs, the most restrictive elements on fish consumption in these boreal systems were Hg &gt; As &gt; Cr. Arsenic and Se, but not Cr concentrations were related to fish size and trophic ecology (inferred from delta C-13 and delta N-15), suggesting bioaccumulation of the former elements. Fish with enriched delta S-34 values, suggestive of anadromous behaviour, had marginally lower Hg but higher Se concentrations. Modeling results suggested a strong effect of site-specific factors, though we found weak trends between piscine elemental content and geological features (e.g., mafic intrusions), potentially due to the broad spatial scale of this study. Results from this study address gaps in our understanding of As and Cr bioaccumulation and will help to inform fish consumption guidelines. (C) 2020 Elsevier Ltd. All rights reserved.</t>
  </si>
  <si>
    <t>[Lescord, Gretchen L.; Johnston, Thomas A.; Heerschap, Matthew J.; Keller, W. (Bill); Gunn, John M.] Laurentian Univ, Vale Living Lakes Ctr, Cooperat Freshwater Ecol Unit, Sudbury, ON, Canada; [Johnston, Thomas A.; Heerschap, Matthew J.] Ontario Minist Nat Resources &amp; Forestry, Sudbury, ON, Canada; [Lescord, Gretchen L.; Southee, F. Meg; O'Connor, Constance M.] Wildlife Conservat Soc Canada, Toronto, ON, Canada; [Dyer, Richard D.] Ontario Geol Survey, Earth Resources &amp; Geosci Mapping Sect, Sudbury, ON, Canada; [Branfireun, Brian A.] Univ Western Ontario, Dept Biol, London, ON, Canada; [Branfireun, Brian A.] Univ Western Ontario, Ctr Environm &amp; Sustainabil, London, ON, Canada</t>
  </si>
  <si>
    <t>Lescord, GL (corresponding author), Laurentian Univ, Vale Living Lakes Ctr, 935 Ramsey Lake Rd, Sudbury, ON P3E 2C6, Canada.</t>
  </si>
  <si>
    <t>glescord@laurentian.ca</t>
  </si>
  <si>
    <t>Southee, Meg/0000-0002-7757-5983; Lescord, Gretchen/0000-0003-2475-0060</t>
  </si>
  <si>
    <t>Natural Sciences and Engineering Research Council (NSERC) through the Canadian Network for Aquatic Ecosystem Services (CNAES); Canada Research Chairs Programs; Ontario Ministry of Natural Resources and Forestry (MNRF); Ontario Ministry of the Environment, Conservation, and Parks (MECP); Canadian Government's Northern Science Training Program; Wildlife Conservation Society Canada (WCS); W. Garfield Weston Fellowship Program</t>
  </si>
  <si>
    <t>Natural Sciences and Engineering Research Council (NSERC) through the Canadian Network for Aquatic Ecosystem Services (CNAES)(Natural Sciences and Engineering Research Council of Canada (NSERC)); Canada Research Chairs Programs(Canada Research Chairs); Ontario Ministry of Natural Resources and Forestry (MNRF); Ontario Ministry of the Environment, Conservation, and Parks (MECP); Canadian Government's Northern Science Training Program; Wildlife Conservation Society Canada (WCS); W. Garfield Weston Fellowship Program</t>
  </si>
  <si>
    <t>Financial support was provided by the Natural Sciences and Engineering Research Council (NSERC) through the Canadian Network for Aquatic Ecosystem Services (CNAES), Discovery Grants, and Canada Research Chairs Programs, the Ontario Ministry of Natural Resources and Forestry (MNRF), the Ontario Ministry of the Environment, Conservation, and Parks (MECP), the Canadian Government's Northern Science Training Program, the Wildlife Conservation Society Canada (WCS), and the W. Garfield Weston Fellowship Program (administered through WSC). In-kind support of field logistics was provided by the MNRF and DeBeers Canada. The authors thank the MNRF for providing waterbody attribute data, and the Ontario MECP for providing fish mercury data. Field, laboratory and data analysis support were provided by Jeff Warner and others at the Biotron Analytical Services (Western University), Michelle Gillespie, Emily Smenderovac, Nate Antoniolli (Laurentian University), Lee Haslam, Andrew Corston, Michael McKenzie, Kristen Patterson, Ken Corston, Peter Kapashesit, Chris Chenier, and others (MNRF), Rachel DeJong (University of Waterloo), and Jenni McDermid (DFO). We also thank Albert and Gilbert Chookomolin (Weenusk First Nation), Timothy Miles (Wasaho First Nation), and other members of six First Nation communities (Fort Severn, Weenusk, Attawapiskat, Marten Falls, Eabametoong, Fort Albany, and Moose Cree) who assisted in the field sampling program. The authors thank Alan Lock (Laurentian University) for his valuable input on arsenic and chromium speciation in the environment and Satyendra Bhavsar (MECP) for many insightful discussions about the fish contaminant monitoring program in Ontario. We also thank Jerry Warmbold (MNRF/MECP) for creating the map in Fig. 1 presented in this study. Lastly, sincerely thank the journal editor and peer-reviewers for their input on our manuscript.</t>
  </si>
  <si>
    <t>10.1016/j.envpol.2019.113878</t>
  </si>
  <si>
    <t>LH1FH</t>
  </si>
  <si>
    <t>Lesnikowski, AC; Ford, JD; Berrang-Ford, L; Barrera, M; Heymann, J</t>
  </si>
  <si>
    <t>Lesnikowski, Alexandra C.; Ford, James D.; Berrang-Ford, Lea; Barrera, Magda; Heymann, Jody</t>
  </si>
  <si>
    <t>How are we adapting to climate change? A global assessment</t>
  </si>
  <si>
    <t>Adaptation; Climate change; Systematic review; Tracking adaptation progress; UNFCCC</t>
  </si>
  <si>
    <t>ADAPTATION; HEALTH</t>
  </si>
  <si>
    <t>This paper applies a systematic approach to measuring adaptation actions being undertaken by 117 parties to the United Nations Framework Convention on Climate Change (UNFCCC) with the goal of establishing a baseline of global trends in adaptation. Data are systematically collected from National Communications prepared by Parties to the Convention and submitted periodically to the Secretariat. 4,104 discrete adaptation initiatives are identified and analyzed. Our findings indicate that while progress is being made on conducting impact and vulnerability assessments and adaptation research in nearly every country in the sample, translation of this knowledge into tangible adaptation initiatives is still limited. The largest number of reported adaptations falls under the category of infrastructure, technology, and innovation. Some types of vulnerability were more frequently reported across initiatives, including floods, drought, food and water safety and security, rainfall, infectious disease, and terrestrial ecosystem health. Notably, reporting on the inclusion of vulnerable sub-populations is low across all actions. Diffusion of adaptation across sectors remains underdeveloped, with the environment, water, and agricultural sectors emerging as the most active adaptors. Our analysis indicates that national communications provide a valuable source of information for global-scale adaptation tracking, but important gaps exist in the consistency of reporting that should be addressed, as these documents could greatly enhance efforts to monitor and evaluate adaptation progress.</t>
  </si>
  <si>
    <t>[Lesnikowski, Alexandra C.; Ford, James D.; Berrang-Ford, Lea] McGill Univ, Dept Geog, Montreal, PQ H3AOB9, Canada; [Barrera, Magda; Heymann, Jody] McGill Univ, Inst Hlth &amp; Social Policy, Montreal, PQ H3A1A3, Canada</t>
  </si>
  <si>
    <t>Lesnikowski, AC (corresponding author), Univ British Columbia, Sch Community &amp; Reg Planning, 433-6333 Mem Rd, Vancouver, BC V6T1Z2, Canada.</t>
  </si>
  <si>
    <t>alesnikowski@gmail.com</t>
  </si>
  <si>
    <t>Ford, James/A-4284-2013</t>
  </si>
  <si>
    <t>Ford, James/0000-0002-2066-3456; Heymann, Jody/0000-0003-0008-4198</t>
  </si>
  <si>
    <t>Social Sciences and Humanities Research council; Canadian Institutes of Health Research</t>
  </si>
  <si>
    <t>Social Sciences and Humanities Research council(Social Sciences and Humanities Research Council of Canada (SSHRC)); Canadian Institutes of Health Research(Canadian Institutes of Health Research (CIHR))</t>
  </si>
  <si>
    <t>This project was supported by an Insight Development Grant from the Social Sciences and Humanities Research council, and a Knowledge Synthesis grant from the Canadian Institutes of Health Research.</t>
  </si>
  <si>
    <t>10.1007/s11027-013-9491-x</t>
  </si>
  <si>
    <t>AZ0RN</t>
  </si>
  <si>
    <t>Leung, KMY; Yeung, KWY; You, J; Choi, K; Zhang, XW; Smith, R; Zhou, GJ; Yung, MMN; Arias-Barreiro, C; An, YJ; Burket, SR; Dwyer, R; Goodkin, N; Hii, YS; Hoang, T; Humphrey, C; Iwai, CB; Jeong, SW; Juhel, G; Karami, A; Kyriazi-Huber, K; Lee, KC; Lin, BL; Lu, B; Martin, P; Nillos, MG; Oginawati, K; Rathnayake, IVN; Risjani, Y; Shoeb, M; Tan, CH; Tsuchiya, MC; Ankley, GT; Boxall, ABA; Rudd, MA; Brooks, BW</t>
  </si>
  <si>
    <t>Leung, Kenneth M. Y.; Yeung, Katie W. Y.; You, Jing; Choi, Kyungho; Zhang, Xiaowei; Smith, Ross; Zhou, Guang-Jie; Yung, Mana M. N.; Arias-Barreiro, Carlos; An, Youn-Joo; Burket, S. Rebekah; Dwyer, Robert; Goodkin, Nathalie; Hii, Yii Siang; Hoang, Tham; Humphrey, Chris; Iwai, Chuleemas Boonthai; Jeong, Seung-Woo; Juhel, Guillaume; Karami, Ali; Kyriazi-Huber, Katerina; Lee, Kuan-Chun; Lin, Bin-Le; Lu, Ben; Martin, Patrick; Nillos, Mae Grace; Oginawati, Katharina; Rathnayake, I. V. N.; Risjani, Yenny; Shoeb, Mohammad; Tan, Chin Hon; Tsuchiya, Maria Claret; Ankley, Gerald T.; Boxall, Alistair B. A.; Rudd, Murray A.; Brooks, Bryan W.</t>
  </si>
  <si>
    <t>Toward Sustainable Environmental Quality: Priority Research Questions for Asia</t>
  </si>
  <si>
    <t>Environmental chemistry; Environmental toxicology; Hazard; risk assessment; Biomonitoring; Climate change</t>
  </si>
  <si>
    <t>WATER-QUALITY; WASTE-WATER; ECOSYSTEM SERVICES; RISK-ASSESSMENT; REDUCED TRANSCRIPTOME; MULTIPLE STRESSORS; PROTECTION GOALS; LARGE-SCALE; TOXICITY; CHEMICALS</t>
  </si>
  <si>
    <t>Environmental and human health challenges are pronounced in Asia, an exceptionally diverse and complex region where influences of global megatrends are extensive and numerous stresses to environmental quality exist. Identifying priorities necessary to engage grand challenges can be facilitated through horizon scanning exercises, and to this end we identified and examined 23 priority research questions needed to advance toward more sustainable environmental quality in Asia, as part of the Global Horizon Scanning Project. Advances in environmental toxicology, environmental chemistry, biological monitoring, and risk-assessment methodologies are necessary to address the adverse impacts of environmental stressors on ecosystem services and biodiversity, with Asia being home to numerous biodiversity hotspots. Intersections of the food-energy-water nexus are profound in Asia; innovative and aggressive technologies are necessary to provide clean water, ensure food safety, and stimulate energy efficiency, while improving ecological integrity and addressing legacy and emerging threats to public health and the environment, particularly with increased aquaculture production. Asia is the largest chemical-producing continent globally. Accordingly, sustainable and green chemistry and engineering present decided opportunities to stimulate innovation and realize a number of the United Nations Sustainable Development Goals. Engaging the priority research questions identified herein will require transdisciplinary coordination through existing and nontraditional partnerships within and among countries and sectors. Answering these questions will not be easy but is necessary to achieve more sustainable environmental quality in Asia.Environ Toxicol Chem2020;00:1-21. (c) 2020 The Authors.Environmental Toxicology and Chemistrypublished by Wiley Periodicals LLC on behalf of SETAC.</t>
  </si>
  <si>
    <t>[Leung, Kenneth M. Y.; Yeung, Katie W. Y.; Zhou, Guang-Jie] Univ Hong Kong, Swire Inst Marine Sci, Pokfulam, Hong Kong, Peoples R China; [Leung, Kenneth M. Y.; Yeung, Katie W. Y.; Zhou, Guang-Jie] Univ Hong Kong, Sch Biol Sci, Pokfulam, Hong Kong, Peoples R China; [Leung, Kenneth M. Y.] City Univ Hong Kong, State Key Lab Marine Pollut, Kowloon, Hong Kong, Peoples R China; [Leung, Kenneth M. Y.] City Univ Hong Kong, Dept Chem, Kowloon, Hong Kong, Peoples R China; [You, Jing; Brooks, Bryan W.] Jinan Univ, Sch Environm, Guangzhou, Peoples R China; [You, Jing; Brooks, Bryan W.] Jinan Univ, Guangdong Key Lab Environm Pollut &amp; Hlth, Guangzhou, Peoples R China; [Choi, Kyungho] Seoul Natl Univ, Seoul, South Korea; [Zhang, Xiaowei] Nanjing Univ, Sch Environm, Nanjing, Peoples R China; [Yung, Mana M. N.] Open Univ Hong Kong, Hong Kong, Peoples R China; [Arias-Barreiro, Carlos] PETRONAS, Kuala Lumpur, Malaysia; [An, Youn-Joo] Konkuk Univ, Seoul, South Korea; [Burket, S. Rebekah; Brooks, Bryan W.] Baylor Univ, Waco, TX 76798 USA; [Dwyer, Robert] Int Copper Assoc, Washington, DC USA; [Goodkin, Nathalie; Martin, Patrick] Nanyang Technol Univ, Singapore, Singapore; [Hii, Yii Siang] Univ Malaysia, Terengganu, Malaysia; [Hoang, Tham] Loyola Univ, Chicago, IL 60611 USA; [Humphrey, Chris] Supervising Scientist Branch, Canberra, ACT, Australia; [Iwai, Chuleemas Boonthai] Khon Kaen Univ, Khon Kaen, Thailand; [Jeong, Seung-Woo] Kunsan Natl Univ, Gunsan, South Korea; [Juhel, Guillaume; Kyriazi-Huber, Katerina; Tan, Chin Hon] Natl Univ Singapore, Singapore, Singapore; [Karami, Ali] Univ Putra, Serdang, Malaysia; [Kyriazi-Huber, Katerina] Corteva Agrisci, Geneva, Switzerland; [Lee, Kuan-Chun] Procter &amp; Gamble, Singapore, Singapore; [Lin, Bin-Le] Natl Inst Adv Ind Sci &amp; Technol, Tokyo, Japan; [Lu, Ben] Int Copper Assoc Asia, Shanghai, Peoples R China; [Nillos, Mae Grace] Univ Philippines Visayas, Coll Fisheries &amp; Ocean Sci, Iloilo, Philippines; [Oginawati, Katharina] Bandung Inst Technol, Bandung, Indonesia; [Rathnayake, I. V. N.] Univ Kelaniya, Fac Sci, Dept Microbiol, Kelaniya, Sri Lanka; [Risjani, Yenny] Univ Brawijaya, Malan, Indonesia; [Shoeb, Mohammad] Univ Dhaka, Dhaka, Bangladesh; [Tsuchiya, Maria Claret] Univ Philippines Los Banos, Los Banos, Philippines; [Ankley, Gerald T.] US EPA, Washington, DC 20460 USA; [Boxall, Alistair B. A.] Univ York, York, N Yorkshire, England; [Rudd, Murray A.] World Maritime Univ, Malmo, Sweden</t>
  </si>
  <si>
    <t>Leung, KMY (corresponding author), Univ Hong Kong, Swire Inst Marine Sci, Pokfulam, Hong Kong, Peoples R China.;Leung, KMY (corresponding author), Univ Hong Kong, Sch Biol Sci, Pokfulam, Hong Kong, Peoples R China.;Leung, KMY (corresponding author), City Univ Hong Kong, State Key Lab Marine Pollut, Kowloon, Hong Kong, Peoples R China.;Leung, KMY (corresponding author), City Univ Hong Kong, Dept Chem, Kowloon, Hong Kong, Peoples R China.</t>
  </si>
  <si>
    <t>kmyleung@hku.hk</t>
  </si>
  <si>
    <t>Rathnayake, Vayanga/AAI-9633-2021; , zhougj01@gmail.com/Y-8164-2019; Risjani, Yenny/AAP-5118-2020; Martin, Patrick/F-6263-2017; Guenat, Heather/H-6528-2014; Shoeb, Mohammad/AAR-4857-2021; Yung, Mana/I-4079-2019; Brooks, Bryan W/B-2612-2010; You, Jing/A-6201-2009; Zhang, Xiaowei/I-2259-2012; Leung, Kenneth Mei Yee/C-1055-2009; Rudd, Murray/C-1244-2009</t>
  </si>
  <si>
    <t>, zhougj01@gmail.com/0000-0001-7343-2902; Risjani, Yenny/0000-0002-6191-5824; Martin, Patrick/0000-0001-8008-5558; Shoeb, Mohammad/0000-0002-9486-2749; Yung, Mana/0000-0001-9627-859X; Brooks, Bryan W/0000-0002-6277-9852; You, Jing/0000-0002-4006-8339; Zhang, Xiaowei/0000-0001-8974-9963; Goodkin, Nathalie/0000-0001-9697-5520; Leung, Kenneth Mei Yee/0000-0002-2164-4281; Rudd, Murray/0000-0001-9533-5070; Rathnayake, I. Vayanga Nishani/0000-0003-3476-7018; Tsuchiya, Maria Claret/0000-0003-0936-9069</t>
  </si>
  <si>
    <t>Baylor University; University of York; US Environmental Protection Agency; University of Hong Kong; State Key Laboratory of Marine Pollution (City University of Hong Kong)</t>
  </si>
  <si>
    <t>Baylor University; University of York(European Commission); US Environmental Protection Agency(United States Environmental Protection Agency); University of Hong Kong(University of Hong Kong); State Key Laboratory of Marine Pollution (City University of Hong Kong)</t>
  </si>
  <si>
    <t>We thank Baylor University, T. and D. Robert, the University of York, the US Environmental Protection Agency, the University of Hong Kong, and the State Key Laboratory of Marine Pollution (City University of Hong Kong) for financial support. In-kind support was provided by SETAC. We deeply acknowledge all of the experts who anonymously submitted questions, which made this exercise possible. We also thank the editor, J. Diamond, and the 2 anonymous reviewers for providing useful and constructive comments on a draft of this manuscript. All authors do not have a conflict of interest to declare. Current address for N. Goodkin is American Museum of Natural History, New York, NY.</t>
  </si>
  <si>
    <t>10.1002/etc.4788</t>
  </si>
  <si>
    <t>MO5UK</t>
  </si>
  <si>
    <t>Levin, LA; Baco, AR; Bowden, DA; Colaco, A; Cordes, EE; Cunha, MR; Demopoulos, AWJ; Gobin, J; Grupe, BM; Le, J; Metaxas, A; Netburn, AN; Rouse, GW; Thurber, AR; Tunnicliffe, V; Van Dover, CL; Vanreusel, A; Watling, L</t>
  </si>
  <si>
    <t>Levin, Lisa A.; Baco, Amy R.; Bowden, David A.; Colaco, Ana; Cordes, Erik E.; Cunha, Marina R.; Demopoulos, Amanda W. J.; Gobin, Judith; Grupe, Benjamin M.; Le, Jennifer; Metaxas, Anna; Netburn, Amanda N.; Rouse, Greg W.; Thurber, Andrew R.; Tunnicliffe, Verena; Van Dover, Cindy Lee; Vanreusel, Ann; Watling, Les</t>
  </si>
  <si>
    <t>Hydrothermal Vents and Methane Seeps: Rethinking the Sphere of Influence</t>
  </si>
  <si>
    <t>chemosynthetic ecosystem; ecosystem services; connectivity; deep sea; ecotone; elemental cycling; habitat use; trophic interactions</t>
  </si>
  <si>
    <t>EAST PACIFIC RISE; DE-FUCA RIDGE; MID-ATLANTIC RIDGE; MOSBY-MUD-VOLCANO; COLD-SEEP; COMMUNITY STRUCTURE; SEA-FLOOR; HIKURANGI MARGIN; ENDEAVOR RIDGE; WATER COLUMN</t>
  </si>
  <si>
    <t>Although initially viewed as oases within a barren deep ocean, hydrothermal vents and methane seep chemosynthetic communities are now recognized to interact with surrounding ecosystems on the sea floor and in the water column, and to affect global geochemical cycles. The importance of understanding these interactions is growing as the potential rises for disturbance of the systems from oil and gas extraction, seabed mining and bottom trawling. Here we synthesize current knowledge of the nature, extent and time and space scales of vent and seep interactions with background systems. We document an expanded footprint beyond the site of local venting or seepage with respect to elemental cycling and energy flux, habitat use, trophic interactions, and connectivity. Heat and energy are released, global biogeochemical and elemental cycles are modified, and particulates are transported widely in plumes. Hard and biotic substrates produced at vents and seeps are used by benthic background fauna for attachment substrata, shelter, and access to food via grazing or through position in the current, while particulates and fluid fluxes modify planktonic microbial communities. Chemosynthetic production provides nutrition to a host of benthic and planktonic heterotrophic background species through multiple horizontal and vertical transfer pathways assisted by flow, gamete release, animal movements, and succession, but these pathways remain poorly known. Shared species, genera and families indicate that ecological and evolutionary connectivity exists among vents, seeps, organic falls and background communities in the deep sea: the genetic linkages with inactive vents and seeps and background assemblages however, are practically unstudied. The waning of venting or seepage activity generates major transitions in space and time that create links to surrounding ecosystems, often with identifiable ecotones or successional stages. The nature of all these interactions is dependent on water depth, as well as regional oceanography and biodiversity. Many ecosystem services are associated with the interactions and transitions between chemosynthetic and background ecosystems, for example carbon cycling and sequestration, fisheries production, and a host of non-market and cultural services. The quantification of the sphere of influence of vents and seeps could be beneficial to better management of deep-sea environments in the face of growing industrialization.</t>
  </si>
  <si>
    <t>[Levin, Lisa A.; Grupe, Benjamin M.; Le, Jennifer; Rouse, Greg W.] Scripps Inst Oceanog, Ctr Marine Biodivers &amp; Conservat, La Jolla, CA 92093 USA; [Baco, Amy R.] Florida State Univ, Dept Earth Ocean &amp; Atmospher Sci, Tallahassee, FL 32306 USA; [Bowden, David A.] Natl Inst Water &amp; Atmospher Res, Coasts &amp; Ocean Ctr, Wellington, New Zealand; [Colaco, Ana] Univ Azores, Dept Oceanog &amp; Fisheries, MARE Marine &amp; Environm Sci Ctr, Horta, Portugal; [Cordes, Erik E.] Temple Univ, Dept Biol, Philadelphia, PA 19122 USA; [Cunha, Marina R.] Univ Aveiro, Dept Biol, Aveiro, Portugal; [Cunha, Marina R.] Univ Aveiro, Ctr Environm &amp; Marine Studies, Ctr Environm &amp; Marine Studies CESAM, Aveiro, Portugal; [Demopoulos, Amanda W. J.] US Geol Survey, Wetland &amp; Aquat Res Ctr, Gainesville, FL USA; [Gobin, Judith] Univ West Indies, Dept Life Sci, St Augustine, Trinidad Tobago; [Metaxas, Anna] Dalhousie Univ, Dept Oceanog, Halifax, NS, Canada; [Netburn, Amanda N.] Scripps Inst Oceanog, La Jolla, CA USA; [Thurber, Andrew R.] Oregon State Univ, Coll Earth Ocean &amp; Atmospher Sci, Corvallis, OR 97331 USA; [Tunnicliffe, Verena] Univ Victoria, Dept Biol, Victoria, BC, Canada; [Van Dover, Cindy Lee] Duke Univ, Marine Lab, Nicholas Sch Environm, Beaufort, NC 28516 USA; [Vanreusel, Ann] Univ Ghent, Marine Biol Res Grp, Ghent, Belgium; [Watling, Les] Univ Hawaii Manoa, Dept Biol, Honolulu, HI 96822 USA</t>
  </si>
  <si>
    <t>Levin, LA (corresponding author), Scripps Inst Oceanog, Ctr Marine Biodivers &amp; Conservat, La Jolla, CA 92093 USA.</t>
  </si>
  <si>
    <t>llevin@ucsd.edu</t>
  </si>
  <si>
    <t>Rouse, Gregory/AAW-1494-2021; Grupe, Benjamin/D-1436-2010; Cunha, Marina R/B-7644-2008; Cordes, Erik E/B-3293-2009; Colaço, Ana/H-4572-2019; Colaço, Ana/A-3862-2009</t>
  </si>
  <si>
    <t>Grupe, Benjamin/0000-0002-5421-7278; Cunha, Marina R/0000-0001-8833-6980; Cordes, Erik E/0000-0002-6989-2348; Colaço, Ana/0000-0002-6462-5670; Colaço, Ana/0000-0002-6462-5670; Van Dover, Cindy/0000-0001-9845-8391</t>
  </si>
  <si>
    <t>JM Kaplan fund; NSF-EAR [1324095]; NSF-OCE [1031050]; FCT [IF/00029/2014/CP1230/CT0002];  [UlD/IVIAR/04292/2013]; Division Of Ocean Sciences [1031050] Funding Source: National Science Foundation</t>
  </si>
  <si>
    <t>JM Kaplan fund; NSF-EAR(National Science Foundation (NSF)); NSF-OCE(National Science Foundation (NSF)); FCT(Portuguese Foundation for Science and TechnologyEuropean Commission); ; Division Of Ocean Sciences(National Science Foundation (NSF)NSF - Directorate for Geosciences (GEO))</t>
  </si>
  <si>
    <t>We thank the JM Kaplan fund for financial support and the Center for Marine Biodiversity and Conservation for the logistical support of the Cheinosynthesis Crossroads Workshop, held at Scripps Institution of Oceanography in Sept. 2015. LAL was supported by NSF-EAR 1324095. CIND was supported by NSF-OCE 1031050. AC is supported by Program Investigador FCT (IF/00029/2014/CP1230/CT0002) from FCT and through the strategic project UlD/IVIAR/04292/2013 granted to MARE. Thanks to Cheyenne Payne for help with the bibliography. Two 'anonymous reviewers made helpful recommendations to an earlier version of this manuscript. This paper is a direct outcome of discussions at the workshop, and a product of the Deep-Ocean Stewardship Initiative. Any use of trade, product, or firm names is for descriptive purposes only and does not imply endorsement by the U.S. Government.</t>
  </si>
  <si>
    <t>10.3389/fmars.2016.00072</t>
  </si>
  <si>
    <t>Levin, R; Vieira, CLZ; Mordarski, DC; Rosenbaum, MH</t>
  </si>
  <si>
    <t>Levin, Ronnie; Vieira, Carolina L. Zilli; Mordarski, Daniel C.; Rosenbaum, Marieke H.</t>
  </si>
  <si>
    <t>Lead seasonality in humans, animals, and the natural environment</t>
  </si>
  <si>
    <t>Lead exposure; Lead seasonality; One health; Hunting seasons; Av gas</t>
  </si>
  <si>
    <t>NEW-YORK-CITY; BLOOD LEAD; OCEAN ACIDIFICATION; SOIL INGESTION; METAL ACCUMULATION; AVIATION GASOLINE; WATER; CHILDREN; EXPOSURE; ASSOCIATION</t>
  </si>
  <si>
    <t>Lead adversely impacts the health of humans, animals, and the natural environment. Higher lead burdens in warm weather occur in humans, domesticated and wild animals; land and water species; urban and rural, developed and pristine environments. The array of evidence suggests that lead seasonality is multifactorial within the natural world, including humans. Seasonally higher temperatures, solar radiation, humidity and anthropogenic pollution result in lower pH (acidification) in air, water and soil. Environmental acidification increases lead's bioavailability and mobility thus intensifying human, animal and plant exposures. In addition, lead seasonality in the biosphere is influenced by higher growth rates, slightly increased exposures, and more Vitamin D metabolism. Methodologically, we applied a One Health perspective to EPA's Integrated Science Assessments of Lead to review the published literature, supplemented with subsequent and related publications to assess data on the seasonality of lead exposure across species and through the earth's systems. Our integrated assessment suggests that: 1) 'Seasonality' is a multifactorial, terrestrial phenomenon affecting the natural world; human activities have exacerbated natural cyclicities that impact lead exposures across species. 2) To be sustainable, human lead remediation strategies must consider the total environment. 3) Global warming and climate change events may increase lead exposures and toxicity to all species throughout the natural environment.</t>
  </si>
  <si>
    <t>[Levin, Ronnie; Vieira, Carolina L. Zilli] Harvard TH Chan Sch Publ Hlth, Dept Environm Hlth, Boston, MA 02215 USA; [Mordarski, Daniel C.] Wachusett Anim Hosp &amp; Pet Retreat, Westminster, MA 01473 USA; [Rosenbaum, Marieke H.] Tufts Univ, Cummings Sch Vet Med, Dept Infect Dis &amp; Global Hlth, North Grafton, MA 01536 USA</t>
  </si>
  <si>
    <t>Levin, R (corresponding author), HSPH Landmark Ctr, 401 Pk Dr,POB 15677, Boston, MA 02215 USA.</t>
  </si>
  <si>
    <t>rblevin@hsph.harvard.edu; cazilli@hsph.harvard.edu; dan.mordarski@gmail.com; marieke.rosenbaum@tufts.edu</t>
  </si>
  <si>
    <t>10.1016/j.envres.2019.108797</t>
  </si>
  <si>
    <t>JV5QS</t>
  </si>
  <si>
    <t>Li, AML</t>
  </si>
  <si>
    <t>Li, Alice M. L.</t>
  </si>
  <si>
    <t>Ecological determinants of health: food and environment on human health</t>
  </si>
  <si>
    <t>Health determinants; Eco-health literacy; Ecological public health</t>
  </si>
  <si>
    <t>CLIMATE-CHANGE; ZOONOTIC DISEASES; IMPACTS; PHOSPHORUS; DROUGHT; FUTURE</t>
  </si>
  <si>
    <t>Human health and diseases are determined by many complex factors. Health threats from the human-animal-ecosystems interface (HAEI) and zoonotic diseases (zoonoses) impose an increasing risk continuously to public health, from those emerging pathogens transmitted through contact with animals, food, water and contaminated environments. Immense challenges forced on the ecological perspectives on food and the eco-environments, including aquaculture, agriculture and the entire food systems. Impacts of food and eco-environments on human health will be examined amongst the importance of human interventions for intended purposes in lowering the adverse effects on the biodiversity. The complexity of relevant conditions defined as factors contributing to the ecological determinants of health will be illuminated from different perspectives based on concepts, citations, examples and models, in conjunction with harmful consequential effects of human-induced disturbances to our environments and food systems, together with the burdens from ecosystem disruption, environmental hazards and loss of ecosystem functions. The eco-health literacy should be further promoting under the ''One Health'' vision, with ''One World'' concept under Ecological Public Health Model for sustaining our environments and the planet earth for all beings, which is coincidentally echoing Confucian's theory for the environmental ethics of ecological harmony.</t>
  </si>
  <si>
    <t>[Li, Alice M. L.] HKU SPACE, Coll Life Sci &amp; Technol, Hong Kong, Hong Kong, Peoples R China</t>
  </si>
  <si>
    <t>Li, AML (corresponding author), HKU SPACE, Coll Life Sci &amp; Technol, Hong Kong, Hong Kong, Peoples R China.</t>
  </si>
  <si>
    <t>lialice6@gmail.com</t>
  </si>
  <si>
    <t>10.1007/s11356-015-5707-9</t>
  </si>
  <si>
    <t>ES0TN</t>
  </si>
  <si>
    <t>Li, B; Ding, JQ; Wang, JQ; Zhang, B; Zhang, LX</t>
  </si>
  <si>
    <t>Li, Bo; Ding, Junqi; Wang, Jieqiong; Zhang, Biao; Zhang, Lingxian</t>
  </si>
  <si>
    <t>Key factors affecting the adoption willingness, behavior, and willingness-behavior consistency of farmers regarding photovoltaic agriculture in China</t>
  </si>
  <si>
    <t>ENERGY POLICY</t>
  </si>
  <si>
    <t>Photovoltaic agriculture; Adoption willingness; Adoption behavior; Bivariate probit; Binary logistic regression; China</t>
  </si>
  <si>
    <t>TECHNOLOGY ADOPTION; MANAGEMENT-PRACTICES; CONSUMER ACCEPTANCE; ENERGY TECHNOLOGY; DECISION-MAKING; USER ACCEPTANCE; SYSTEM ADOPTION; WATER SCARCITY; SOLAR-ENERGY; PV</t>
  </si>
  <si>
    <t>Agricultural fossil energy consumption increases carbon dioxide emissions and is a critical concern in China. Photovoltaic agriculture refers to combining agricultural activities and photovoltaic power generation without changing the agricultural land and affecting agricultural production. It is a new agricultural production approach and has been identified as an important measure to deal with environmental pollution and fossil energy consumption. The goal of this study was to analyze the key factors that influence the willingness, behavior, and willingness-behavior consistency of farmers to adopt photovoltaic agriculture. A survey with 643 participants was conducted in China. The bivariate probit model and the binary logistic regression were used to test nineteen influencing factors. The results showed that the proportion of farmers whose adoption willingness was consistent with the adoption behavior was 37.1%, whereas 62.9% of farmers exhibited inconsistency between adoption willingness and adoption behavior. Differences were observed in the key factors influencing the willingness, behavior, and willingness-behavior consistency of adopting photovoltaic agriculture. The usefulness perception and technical training had significant positive impacts on the adoption willingness, adoption behavior, and willingness-behavior consistency of the farmers, whereas the photovoltaic investment cost had a negative impact. The results of this study provide an understanding of the factors influencing the promotion and dissemination of photovoltaic agriculture, a basis for optimizing related policies, and references to facilitate the implementation of photovoltaic agriculture in rural areas in other countries.</t>
  </si>
  <si>
    <t>[Li, Bo; Ding, Junqi; Zhang, Lingxian] China Agr Univ, Beijing 100083, Peoples R China; [Wang, Jieqiong] Beijing Acad Agr &amp; Forestry Sci, Beijing 100097, Peoples R China; [Zhang, Biao] Fuyang Normal Univ, Fuyang 236037, Peoples R China; [Zhang, Lingxian] Minist Agr &amp; Rural Affairs, Key Lab Agr Informationizat Standardizat, Beijing, Peoples R China</t>
  </si>
  <si>
    <t>Zhang, LX (corresponding author), China Agr Univ, Beijing 100083, Peoples R China.</t>
  </si>
  <si>
    <t>libo100206@163.com; dingjunqi77@qq.com; 1606540358@qq.com; zhangbiao1125@163.com; zhanglx@cau.edu.cn</t>
  </si>
  <si>
    <t>earmarked fund for Beijing Leafy Vegetables Innovation Team of Modern Agro-industry Technology Research System [BAIC07-2020]; Fundamental Research Funds of China Agricultural University [2019TC097]; Key Research Project of Humanities and Social Sciences in Universities of Anhui Province [SK 2019A0318]</t>
  </si>
  <si>
    <t>earmarked fund for Beijing Leafy Vegetables Innovation Team of Modern Agro-industry Technology Research System; Fundamental Research Funds of China Agricultural University; Key Research Project of Humanities and Social Sciences in Universities of Anhui Province</t>
  </si>
  <si>
    <t>Authors would like to acknowledge the financial support the earmarked fund for Beijing Leafy Vegetables Innovation Team of Modern Agro-industry Technology Research System (BAIC07-2020), The Fundamental Research Funds of China Agricultural University (2019TC097) and Key Research Project of Humanities and Social Sciences in Universities of Anhui Province (SK 2019A0318).</t>
  </si>
  <si>
    <t>0301-4215</t>
  </si>
  <si>
    <t>1873-6777</t>
  </si>
  <si>
    <t>ENERG POLICY</t>
  </si>
  <si>
    <t>Energy Policy</t>
  </si>
  <si>
    <t>10.1016/j.enpol.2020.112101</t>
  </si>
  <si>
    <t>Economics; Energy &amp; Fuels; Environmental Sciences; Environmental Studies</t>
  </si>
  <si>
    <t>Business &amp; Economics; Energy &amp; Fuels; Environmental Sciences &amp; Ecology</t>
  </si>
  <si>
    <t>QD1SA</t>
  </si>
  <si>
    <t>Li, B; Hu, K; Lysenko, V; Khan, KY; Wang, YK; Jiang, YN; Guo, Y</t>
  </si>
  <si>
    <t>Li, Bin; Hu, Kai; Lysenko, Vladimir; Khan, Kiran Yasmin; Wang, Yingkuan; Jiang, Yongnian; Guo, Ya</t>
  </si>
  <si>
    <t>A scientometric analysis of agricultural pollution by using bibliometric software VoSViewer and Histcite (TM)</t>
  </si>
  <si>
    <t>Agricultural pollution; Soil pollution; Water pollution; Environmental pollution; Scientometric analysis; Network analysis</t>
  </si>
  <si>
    <t>CARBON EMISSIONS EVIDENCE; HEAVY-METALS; NITROGEN-FERTILIZER; INFORMATION-SCIENCE; RISK-ASSESSMENT; FOOD-PRODUCTION; RIVER; PHOSPHORUS; MANAGEMENT; WATER</t>
  </si>
  <si>
    <t>While modern agriculture brings more food to people, it causes environmental pollution as well. Agricultural pollution has attracted extensive public attention. A lot of reviews on agricultural research were conducted from different research aspects, but there is a lack of work on analyzing the research trend from large volumes of publications in the field of agricultural pollution. In the present work, a scientometric analysis of agricultural pollution was conducted to fill the gap by using the software of VoSviewer and HistCite (TM). The datasets are collected from the core database of Web of Science from 1991 to 2019, totally 1338 records on the topic of agricultural pollutions. In most years (1996, 1999, 2002, 2006, 2009, 2011, and 2013), the total local citation score (TLCS) and total global citation score (TGCS) have coincident peaks. Zhang, Ju, and Zhu have the highest TLCS and TGCS. In terms of institutes, Chinese Acad Sci and China Agr Univ are the leading institutes in this field. The Univ Calif Davis, INRA, and USDA ARS have very high global impacts. From the research hot topics, the representative words include soil, agriculture, contamination, environment, lead, and balance. Representative words like heavy-metals, groundwater, land-use, and water are emerging in the latter time period. Five leading research co-cited reference clusters are identified, including environment management, underground water, monitoring and alarming for the agriculture-environment standards, intrinsic mechanism to the circulatory system, and ecology system and land use. The recent trend is revealed from the bibliographical-coupling network, focusing on classical and old-fashion research, like pollution chemicals including N management, pesticides, and heavy metal. This work provides a holistic picture on the research in the field of agriculture pollution.</t>
  </si>
  <si>
    <t>[Li, Bin] Beijing Acad Agr &amp; Forestry Sci, Intelligent Equipment Res Ctr, Beijing 100097, Peoples R China; [Hu, Kai; Khan, Kiran Yasmin; Guo, Ya] Jiangnan Univ, Key Lab Adv Proc Control Light Ind, Minist Educ, Wuxi 214122, Jiangsu, Peoples R China; [Lysenko, Vladimir] Southern Fed Univ, Acad Biol &amp; Biotechnol, Rostov Na Donu 344041, Russia; [Wang, Yingkuan] Chinese Acad Agr Engn, Beijing 100125, Peoples R China; [Jiang, Yongnian] Jiangsu Zhongnong IoT Technol Co LTD, Yixing 214200, Peoples R China; [Guo, Ya] Univ Missouri, Dept Bioengn, Columbia, MO 65211 USA</t>
  </si>
  <si>
    <t>Guo, Y (corresponding author), Jiangnan Univ, Key Lab Adv Proc Control Light Ind, Minist Educ, Wuxi 214122, Jiangsu, Peoples R China.;Wang, YK (corresponding author), Chinese Acad Agr Engn, Beijing 100125, Peoples R China.;Guo, Y (corresponding author), Univ Missouri, Dept Bioengn, Columbia, MO 65211 USA.</t>
  </si>
  <si>
    <t>wangyk@agri.gov.cn; guoy@jiangnan.edu.cn</t>
  </si>
  <si>
    <t>hu, kai/AAA-3425-2019</t>
  </si>
  <si>
    <t>hu, kai/0000-0002-3521-4178</t>
  </si>
  <si>
    <t>National Natural Science Foundation of China [51961125102, 31771680, 31871840, 71904064]; Beijing Municipal Natural Science Foundation [6182012]; Fundamental Research Funds for the Central Universities of China [JUSRP51730A]; Modern Agriculture Funds of Jiangsu Province [BE2018334, BK20190580]; 111 Project [B12018]; Research Funds for New Faculty of Jiangnan University</t>
  </si>
  <si>
    <t>National Natural Science Foundation of China(National Natural Science Foundation of China (NSFC)); Beijing Municipal Natural Science Foundation(Beijing Natural Science Foundation); Fundamental Research Funds for the Central Universities of China(Fundamental Research Funds for the Central Universities); Modern Agriculture Funds of Jiangsu Province; 111 Project(Ministry of Education, China - 111 Project); Research Funds for New Faculty of Jiangnan University</t>
  </si>
  <si>
    <t>This project is partially supported by the National Natural Science Foundation of China (No: 51961125102, 31771680, 31871840, 71904064), Beijing Municipal Natural Science Foundation (No: 6182012), Fundamental Research Funds for the Central Universities of China (No: JUSRP51730A), the Modern Agriculture Funds of Jiangsu Province (No: BE2018334, No. BK20190580), the 111 Project (B12018), and the Research Funds for New Faculty of Jiangnan University.</t>
  </si>
  <si>
    <t>10.1007/s11356-022-18491-w</t>
  </si>
  <si>
    <t>1G1XB</t>
  </si>
  <si>
    <t>Li, C; Hunt, D; Koenig, K; Smukler, S; Bittman, S</t>
  </si>
  <si>
    <t>Li, Carson; Hunt, Derek; Koenig, Karen; Smukler, Sean; Bittman, Shabtai</t>
  </si>
  <si>
    <t>Integrated farm management systems to improve nutrient management using semi-virtual Farmlets: agronomic responses</t>
  </si>
  <si>
    <t>nitrogen; manure; phosphorous; intercrop; feed quality; nutrient recovery</t>
  </si>
  <si>
    <t>NITROUS-OXIDE EMISSIONS; INHIBITOR DICYANDIAMIDE DCD; NITRIFICATION INHIBITOR; ENVIRONMENTAL-IMPACT; FERTILIZER NITROGEN; TALL FESCUE; DAIRY FARMS; PHOSPHORUS; MANURE; SLURRY</t>
  </si>
  <si>
    <t>With increasing demand for land and food, there is growing interest in sustainable intensification of agricultural production. Here we investigated sustainable intensification of grass and corn production for dairy farms using a system of semi-virtual farmlets that combine replicated field research plots with feed modelling. We improved manure N capture by spreading separated liquid fraction with a low emission sliding shoe applicator on grass, and manure P capture by precision injecting separated sludge into corn. Reducing the number of annual harvests (5 to 3) increased grass yield and inter-seeding Italian ryegrass in early maturing corn increased fall growth of the cover crop, thus helping to protect soil over winter and providing additional high quality herbage in spring. Irrigation improved yield and potentially yield stability of corn and grass, and adding a nitrification inhibitor to reduce N2O emission may help reduce pollution swapping especially from injected manure. Overall, allocating more land to corn than grass will increase farm productivity but effectiveness of measures to reduce pollution and pollution swapping need to be evaluated. Results show that good practices ensuring vigorous crops are challenging to implement but critical for achieving sustainable intensification. The semi-virtual farmlet system is very helpful for developing and evaluating sustainable production measures for corn and grass.</t>
  </si>
  <si>
    <t>[Li, Carson; Hunt, Derek; Bittman, Shabtai] Agr &amp; Agri Food Canada, Agassiz Res &amp; Dev Ctr, Agassiz, BC, Canada; [Koenig, Karen] Agr &amp; Agri Food Canada, Lethbridge Res &amp; Dev Ctr, Lethbridge, AB, Canada; [Smukler, Sean] Univ British Columbia, Vancouver, BC, Canada</t>
  </si>
  <si>
    <t>Bittman, S (corresponding author), Agr &amp; Agri Food Canada, Agassiz Res &amp; Dev Ctr, Agassiz, BC, Canada.</t>
  </si>
  <si>
    <t>shabtai.bittman@agr.gc.ca</t>
  </si>
  <si>
    <t>Bittman, Shabtai/0000-0002-9999-0758</t>
  </si>
  <si>
    <t>Agriculture and Agri-Food Canada</t>
  </si>
  <si>
    <t>Agriculture and Agri-Food Canada(Agriculture &amp; Agri Food Canada)</t>
  </si>
  <si>
    <t>The authors would like to recognize the technical leadership by Frederic Bounaix and excellent field and laboratory support by Anthony Friesen, XiaoWuand Jessica Stoeckli. The study could not have been accomplished without the dedication and enthusiasm of several students who worked year round to collect samples and data. Funding for this project was provided by Agriculture and Agri-Food Canada.</t>
  </si>
  <si>
    <t>10.1088/2515-7620/ac13c6</t>
  </si>
  <si>
    <t>TR6OJ</t>
  </si>
  <si>
    <t>Li, F; Xiang, MT; Liu, SY; Lei, KG; Shi, Z; Yang, JY; Li, Y</t>
  </si>
  <si>
    <t>Li, Feng; Xiang, Mingtao; Liu, Siyuan; Lei, Kaige; Shi, Zhou; Yang, Jiayu; Li, Yan</t>
  </si>
  <si>
    <t>Life cycle assessment and fertilization scheme optimization of paddy field crops in South China</t>
  </si>
  <si>
    <t>Life cycle assessment; Optimal fertilization; Environmental impact; Paddy crop production; Ezhou</t>
  </si>
  <si>
    <t>MULTIPLE CROPPING INDEX; LONG-TERM FERTILIZATION; NITROUS-OXIDE EVOLUTION; ENVIRONMENTAL IMPACTS; RAINFALL EVENTS; SOIL DRIVEN; PHOSPHORUS; MITIGATION; MANAGEMENT; MODEL</t>
  </si>
  <si>
    <t>Although the application of synthetic fertilizers remarkably improves crop yields, their excessive application can bring about serious environmental pollution. However, previous studies largely focused on life cycle assessment about environmental risk and impact through measuring environmental emissions, or fertilization scheme recommendation with single optimization goal based on field experiments. In this study, we used soil testing and formulated fertilization field data from the experimental region (Ezhou, South China) to acquire the optimal application scheme of synthetic fertilizers for paddy field crops. Based on four crops (i.e. rapeseed, early rice, middle rice and late rice) and two rotation systems (i.e. rapeseed-rice rotation and rice-rice rotation), we applied the life cycle assessment method to analyze life cycle inventories and assess environmental impacts. The fertilizer production and resource consumption were defined as the initial boundary, and the crop production and environmental emissions were defined as the terminal boundary. Four crops were assessed and compared under 1t crop grain functional unit and 1hm2 cropland area functional unit, and two rotation systems were assessed and compared under 1hm2 cropland area functional unit. The environmental impact categories assessed were energy consumption, climate change, eutrophication, environmental acidification, land use and water consumption. Based on three fertilization schemes (i.e. fertilization on benchmark value (Scheme(b)), yield balance value (Scheme(yb)) and threshold value (Scheme(t))), we subsequently simulated crop yields and environmental emissions of fertilization schemes. The results show that the estimated environmental impact category indicators assessed by life cycle per t of rapeseed were higher than rice, and that per hm2 of rapeseed-rice rotation were lower than rice-rice rotation. Eutrophication contributed the most (over 80%) to the environmental impact of producing 1t crop, followed by environmental acidification. Ammonia (NH3) emission accounted for a high contribution to eutrophication (about 30%) or environmental acidification (about 90%), and nitrate ion (NO3-) loss contributed the most to eutrophication (about 40%). The results also show that paddy field crops reached maximum yields but caused greatest environmental impact under the Schemeyb. Whereas, the Schemet could guarantee paddy field crops to keep average yields but cause minimum environmental impact, which was the optimal fertilization scheme. Our study indicates that producing 1t rice and 1hm2 rapeseed-rice rotation had higher environmental benefit than producing 1t rapeseed and 1hm2 rice-rice rotation respectively. Eutrophication could lead to the biggest threat to ecological environment, and the key to alleviating this environmental impact was reducing NH3 volatilization and NO3-loss. Our work implies that the optimal fertilization scheme can both guarantee food sufficiency and reduce environmental pollution, which is applicable combining with soil testing and formulated fertilization technology in Ezhou.</t>
  </si>
  <si>
    <t>[Li, Feng] Hangzhou Dianzi Univ, Coll Mat &amp; Environm Engn, Hangzhou 310018, Peoples R China; [Xiang, Mingtao; Liu, Siyuan; Lei, Kaige; Yang, Jiayu; Li, Yan] Zhejiang Univ, Sch Publ Affairs, Inst Land Sci &amp; Property, Hangzhou 310058, Peoples R China; [Liu, Siyuan] Inst Longhua Dist Dev Res, Shenzhen 518110, Peoples R China; [Shi, Zhou] Zhejiang Univ, Coll Environm &amp; Resource Sci, Key Lab Environm Remediat &amp; Ecol Hlth, Minist Educ, Hangzhou 310058, Peoples R China</t>
  </si>
  <si>
    <t>Xiang, MT (corresponding author), Zhejiang Univ, Sch Publ Affairs, Hangzhou 310058, Peoples R China.;Li, Y (corresponding author), Zhejiang Univ, Sch Publ Affairs, Hangzhou 10058, Peoples R China.</t>
  </si>
  <si>
    <t>xiangmt@zju.edu.cn; liyan522@zju.edu.cn</t>
  </si>
  <si>
    <t>shi, Zhou/M-7845-2019</t>
  </si>
  <si>
    <t>shi, Zhou/0000-0003-3914-5402</t>
  </si>
  <si>
    <t>National Key Research and Development Program of China [2016YFD0201200]; National Natural Science Foundation of China [41771244]; Natural Science Foundation of Zhejiang Province [LZ21D010002]; Key program of China Top Think Tanks [2021GDRL35]</t>
  </si>
  <si>
    <t>National Key Research and Development Program of China; National Natural Science Foundation of China(National Natural Science Foundation of China (NSFC)); Natural Science Foundation of Zhejiang Province(Natural Science Foundation of Zhejiang Province); Key program of China Top Think Tanks</t>
  </si>
  <si>
    <t>This work is financed by the National Key Research and Development Program of China (2016YFD0201200), the National Natural Science Foundation of China (41771244), the Natural Science Foundation of Zhejiang Province (LZ21D010002), and the Key program of China Top Think Tanks (2021GDRL35). The authors also thank the contributions of the reviewers for this manuscript.</t>
  </si>
  <si>
    <t>10.1016/j.jclepro.2021.129339</t>
  </si>
  <si>
    <t>XM9JX</t>
  </si>
  <si>
    <t>Li, FB; Feng, JF; Zhou, XY; Xu, CC; Jijakli, MH; Zhang, WJ; Fang, FP</t>
  </si>
  <si>
    <t>Li, Fengbo; Feng, Jinfei; Zhou, Xiyue; Xu, Chunchun; Jijakli, M. Haissam; Zhang, Weijian; Fang, Fuping</t>
  </si>
  <si>
    <t>Impact of rice-fish/shrimp co-culture on the N2O emission and NH3 volatilization in intensive aquaculture ponds</t>
  </si>
  <si>
    <t>N2O emission; NH3 volatilization; Rice-fish/shrimp co-culture; Intensive aquaculture pond</t>
  </si>
  <si>
    <t>NITROUS-OXIDE EMISSIONS; WASTE-WATER; FISH AQUACULTURE; ORYZA-SATIVA; TRANSFORMATIONS; REMOVAL; OXYGEN; AERATION; WETLANDS; CULTURE</t>
  </si>
  <si>
    <t>How to reduce the gaseous nitrogen (N) pollution (N2O and NH3) of intensive aquaculture ponds to atmosphere has gained increasing attention for the sustainable development of aquaculture. In this study, we constructed a new rice-fish/shrimp co-culture systemin aquaculture ponds by using a specially developed high-stalk rice variety, and performed a 2-year field experiment to investigate the effect of this system on the N2O and NH3 emissions from yellow catfish and freshwater shrimp ponds. The results showed that the mean emission factors of N2O and NH3 to the total N input in feed was 0.18% and 0.89% for catfish monoculture pond, and 2.46% and 13.45% for shrimp monoculture pond, respectively. Rice-fish/shrimp co-culture not only reduced the N2O and NH3 emission from rice platform of catfish and shrimp ponds, but also mitigated the N2O and NH3 emission from the ditch without rice planted. The total amount of N2O and NH3 were respectively mitigated by 85.6% and 26.0% for catfish pond, and by 108.3% and 22.6% for shrimp pond, as compared with that of monoculture ponds. Co-culture system was more effective on the mitigation of gaseous N loss in the catfish than shrimp ponds. (C) 2018 Published by Elsevier B.V.</t>
  </si>
  <si>
    <t>[Li, Fengbo; Feng, Jinfei; Zhou, Xiyue; Xu, Chunchun; Fang, Fuping] China Natl Rice Res Inst, 359 Tiyuchang Rd, Hangzhou 310006, Zhejiang, Peoples R China; [Li, Fengbo; Jijakli, M. Haissam] Univ Liege, Integrated &amp; Urban Plant Pathol Lab, B-5030 Gembloux, Belgium; [Zhang, Weijian] Chinese Acad Agr Sci, Inst Crop Sci, Beijing 100081, Peoples R China</t>
  </si>
  <si>
    <t>Fang, FP (corresponding author), China Natl Rice Res Inst, 359 Tiyuchang Rd, Hangzhou 310006, Zhejiang, Peoples R China.</t>
  </si>
  <si>
    <t>fangfuping@caas.cn</t>
  </si>
  <si>
    <t>Natural Science Foundation of China [31400379]; Natural Science Foundation of Zhejiang Province of China [LY15C030002]; Innovation Program of Chinese Academy of Agricultural Sciences</t>
  </si>
  <si>
    <t>Natural Science Foundation of China(National Natural Science Foundation of China (NSFC)); Natural Science Foundation of Zhejiang Province of China(Natural Science Foundation of Zhejiang Province); Innovation Program of Chinese Academy of Agricultural Sciences</t>
  </si>
  <si>
    <t>This work was supported by the Natural Science Foundation of China (No. 31400379), Natural Science Foundation of Zhejiang Province of China (No. LY15C030002) and Innovation Program of Chinese Academy of Agricultural Sciences.</t>
  </si>
  <si>
    <t>10.1016/j.scitotenv.2018.10.440</t>
  </si>
  <si>
    <t>HG5QS</t>
  </si>
  <si>
    <t>Li, H; Yang, ZF; Liu, GY; Casazza, M; Yin, XA</t>
  </si>
  <si>
    <t>Li, Hui; Yang, Zhifeng; Liu, Gengyuan; Casazza, Marco; Yin, Xinan</t>
  </si>
  <si>
    <t>Analyzing virtual water pollution transfer embodied in economic activities based on gray water footprint: A case study</t>
  </si>
  <si>
    <t>Virtual water pollution transfer; Input-output analysis; Life cycle assessment; Gray water footprint</t>
  </si>
  <si>
    <t>LIFE-CYCLE ASSESSMENT; INPUT-OUTPUT-ANALYSIS; CARBON FOOTPRINT; ANTHROPOGENIC NITROGEN; INTERNATIONAL-TRADE; WORLD-ECONOMY; RIVER-BASIN; CONSUMPTION; EMISSIONS; MODEL</t>
  </si>
  <si>
    <t>Water pollution can be transferred either through natural water bodies or, indirectly, through economic activities. The former is a physical transfer, which has been extensively investigated and just used for controlling pollution of transboundary river basin. The latter is a virtual transfer, as shown by some studies, where it is demonstrated that the quantity of pollutants embodied in economic activities is much larger and worthy attention. However, understanding the mechanisms of virtual water pollution transfer through economic activities and relating them to domestic water resources remains a challenge. This study approaches this subject focusing on the use of the Gray Water Footprint (GWF) to account for the virtual water pollution. Based on natural background concentration, GWF is defined as the essential quantity of fresh water in order to assimilate the load of pollutants discharged into water. GWF reflects the impact of water pollution on the available quantity of water resources. GWF assessment has been tested quantifying and tracking Beijing's water pollutants emission flows embodied in economic activities. Based also on an Economic Input-Output Life Cycle assessment, we found that: 1) the material exchange between economic sectors cause the water pollution transferred virtually from down-stream industry to up-stream industry. For example, food and tobacco sector transfers 23.28 x 10(7) m(3) virtual water pollution to the agriculture sector. Consequently, the sectors which receive intermediate products from others, should share responsibility for water pollution; 2) 39.19 x 10(7) m(3) of virtual water pollution, embodied in the exports of other regions, are induced by Beijing's consumption pattern. It is suggested that measures should be introduced to reduce water pollution by integrating cross-regional production and consumption patterns. (c) 2017 Elsevier Ltd. All rights reserved.</t>
  </si>
  <si>
    <t>[Li, Hui; Yang, Zhifeng; Liu, Gengyuan; Yin, Xinan] Beijing Normal Univ, Sch Environm, State Key Joint Lab Environm Simulat &amp; Pollut Con, Beijing 100875, Peoples R China; [Yang, Zhifeng; Liu, Gengyuan] Beijing Engn Res Ctr Watershed Environm Restorat, Beijing 100875, Peoples R China; [Casazza, Marco] Univ Naples Parthenope, Dept Sci &amp; Technol, Ctr Direzionale, Isola C4, I-80143 Naples, Italy</t>
  </si>
  <si>
    <t>Yang, ZF; Liu, GY (corresponding author), Beijing Normal Univ, Sch Environm, State Key Joint Lab Environm Simulat &amp; Pollut Con, Beijing 100875, Peoples R China.</t>
  </si>
  <si>
    <t>zfyang@bnu.edu.cn; liugengyuan@bnu.edu.cn</t>
  </si>
  <si>
    <t>Casazza, Marco/T-6783-2017</t>
  </si>
  <si>
    <t>Casazza, Marco/0000-0002-7579-3231; Liu, Gengyuan/0000-0002-3488-9536</t>
  </si>
  <si>
    <t>National Natural Science Foundation of China [51421065, 41471466, 71673029]; NSFC [51661125010]; National Key Research and Development Program of China [2016YFC0503005]; 111 Project [B17005]</t>
  </si>
  <si>
    <t>National Natural Science Foundation of China(National Natural Science Foundation of China (NSFC)); NSFC(National Natural Science Foundation of China (NSFC)); National Key Research and Development Program of China; 111 Project(Ministry of Education, China - 111 Project)</t>
  </si>
  <si>
    <t>This paper is supported by the Fund for Innovative Research Group of the National Natural Science Foundation of China (Grant No. 51421065), the Projects of Sino-America International Cooperation and Exchanges of NSFC (No. 51661125010), the National Key Research and Development Program of China (No. 2016YFC0503005), National Natural Science Foundation of China (Grant No. 41471466, 71673029) and the 111 Project (No. B17005).</t>
  </si>
  <si>
    <t>10.1016/j.jclepro.2017.05.155</t>
  </si>
  <si>
    <t>FD6RK</t>
  </si>
  <si>
    <t>Li, HY; Li, M; Fu, Q; Cao, KH; Liu, D; Li, TX</t>
  </si>
  <si>
    <t>Li, Haiyan; Li, Mo; Fu, Qiang; Cao, Kaihua; Liu, Dong; Li, Tianxiao</t>
  </si>
  <si>
    <t>Optimization of biochar systems in the water-food-energy-carbon nexus for sustainable circular agriculture</t>
  </si>
  <si>
    <t>Water-food-energy-carbon nexus; Biochar; Circular agriculture; Optimization model; Sustainability</t>
  </si>
  <si>
    <t>GHG EMISSIONS; FUTURE; SOILS</t>
  </si>
  <si>
    <t>The increasing pressures of global warming, population growth and epidemic occurrence are causing challenges in meeting the growing requirements for water, energy and food. In particular, the contradiction between the supply and demand for water, food, and energy is exacerbated by inefficient resource utilization and carbon emission increase. Incorporation of the interlinked aspects of water, energy, food and carbon emissions from agricultural systems into one water-food-energy-carbon nexus facilitates integrated resource management. Biochar application to farmland is a potential strategy for carbon management and agricultural productivity improvement. The integration of biochar systems and the water-food-energy-carbon nexus is an efficient and coordinated alternative method for sustainable agricultural management and a crucial strategy for addressing water, energy and food security issues. Accordingly, this paper proposes an approach for the synergistic regulation of water, land, energy, and carbon emissions in a circular agricultural system by balancing water supply and demand, land allocation, electricity consumption, and economic upgrading principles. A two-stage circular agriculture framework is constructed, with biochar and electricity generated from agricultural residues at the first stage and employed at the second stage. Economic-environmental-energy harmonization is considered in the methodology, and the agrotechnical potential of biochar is quantified via crop yield increase and greenhouse gas emission reduction functions. This approach can assist decision makers in providing the best policy options given certain agricultural resources to achieve the maximum economic performance of the system while minimizing environmental side effects. In this paper, the model framework is applied to the Sanjiang Plain in northeastern China to verify the feasibility of the approach. The results indicate that the external electricity demand is reduced by 87.8% due to the generation of biofuels. Cropland greenhouse gas emissions are reduced by 34.09%-67.06% via the application of biochar. This study proposes an optimization method with important implications for the improvement of regional cropland management techniques and development of sustainable circular agriculture. This methodology can be extended to other agriculture-centered regions with limited resources and environmental problems.</t>
  </si>
  <si>
    <t>[Li, Haiyan; Li, Mo; Fu, Qiang; Cao, Kaihua; Liu, Dong; Li, Tianxiao] Northeast Agr Univ, Sch Water Conservancy &amp; Civil Engn, Harbin 150030, Heilongjiang, Peoples R China; [Li, Mo; Fu, Qiang; Liu, Dong; Li, Tianxiao] Northeast Agr Univ, Key Lab Effect Utilizat Agr Water Resources, Minist Agr, Harbin 150030, Heilongjiang, Peoples R China</t>
  </si>
  <si>
    <t>Li, M (corresponding author), Northeast Agr Univ, Sch Water Conservancy &amp; Civil Engn, Harbin 150030, Heilongjiang, Peoples R China.</t>
  </si>
  <si>
    <t>limo0828@neau.edu.cn</t>
  </si>
  <si>
    <t>JUN 25</t>
  </si>
  <si>
    <t>10.1016/j.jclepro.2022.131791</t>
  </si>
  <si>
    <t>1C9VY</t>
  </si>
  <si>
    <t>Li, J; Zhou, ZX</t>
  </si>
  <si>
    <t>Li, Jing; Zhou, Z. X.</t>
  </si>
  <si>
    <t>Natural and human impacts on ecosystem services in Guanzhong - Tianshui economic region of China</t>
  </si>
  <si>
    <t>Ecosystem services; Human drivers; Natural drivers; Guanzhong-Tianshui economic region</t>
  </si>
  <si>
    <t>PRIMARY PRODUCTIVITY NPP; LAND-USE CHANGES; LANDSCAPE HETEROGENEITY; HUMAN HEALTH; MODEL; CONSERVATION; NORTHEAST; STATURE; DRIVEN; GROWTH</t>
  </si>
  <si>
    <t>Due to the accelerated growth of society, the gaps between the capacity of ecosystems to provide services and human needs are steadily widening. Natural, semi-natural, or managed ecosystems had been able to provide ecosystem services to meet the needs of social development. Four agricultural ecosystem services (net primary production (NPP), carbon sequestration and oxygen production (CSOP), water interception, soil conservation and agriculture production) were quantified in Guanzhong-Tianshui economic region. Estimates of ecosystem services were obtained from the analysis of satellite imagery and the use of well-known models. Based on the ecological services in Guanzhong-Tianshui economic region, this study mainly analysed the driving mechanism of the changes from the two aspects of natural drivers and human drivers. Natural drivers (climate, soil, elevation, land cover) had incentive to the ecological services. Human activity was quantified by an integrated human activity index (HAI) based on population density, farmland ratio, and the influence of road networks and residential areas. We found relationships between ecosystem services, human activities and many natural factors, however these varied according to the service studied. Human activities were mostly negatively related to each ecosystem services, while population and residential land ware positively related to agricultural production. Land use change had made a contribution to ecosystem services. Based on the selected ecosystem services and HAI, we provided sustainable ecosystem management suggestions.</t>
  </si>
  <si>
    <t>[Li, Jing] Shaanxi Normal Univ, Coll Tourism &amp; Environm, Xian 710062, Shaanxi, Peoples R China; [Zhou, Z. X.] Northwest A&amp;F Univ, Coll Water Resources &amp; Architectural Engn, Inst Water Saving Agr Arid Reg China, Yang Ling, Peoples R China; [Zhou, Z. X.] Northwest A&amp;F Univ, Minist Educ, Key Lab Agr Soil &amp; Water Engn Arid Area, Yang Ling, Peoples R China; [Zhou, Z. X.] Natl Engn Lab Crop Water Efficient Use, Yang Ling, Peoples R China</t>
  </si>
  <si>
    <t>Li, J (corresponding author), Shaanxi Normal Univ, Coll Tourism &amp; Environm, Xian 710062, Shaanxi, Peoples R China.</t>
  </si>
  <si>
    <t>lijing@snnu.edu.cn</t>
  </si>
  <si>
    <t>National Natural Science Foundation of China [41371020]; Fundamental Research Funds for the Central Universities [GK201502010]</t>
  </si>
  <si>
    <t>National Natural Science Foundation of China(National Natural Science Foundation of China (NSFC)); Fundamental Research Funds for the Central Universities(Fundamental Research Funds for the Central Universities)</t>
  </si>
  <si>
    <t>This study is also supported by National Natural Science Foundation of China (Grant no. 41371020) and Fundamental Research Funds for the Central Universities (Grant no. GK201502010).</t>
  </si>
  <si>
    <t>10.1007/s11356-015-5867-7</t>
  </si>
  <si>
    <t>DI6TF</t>
  </si>
  <si>
    <t>Li, JJ; Xiao, LL; Zheng, SL; Zhang, YC; Luoc, M; Tong, C; Xu, HD; Tan, Y; Liu, J; Wang, OM; Liu, FH</t>
  </si>
  <si>
    <t>Li, Jiajia; Xiao, Leilei; Zheng, Shiling; Zhang, Yuechao; Luoc, Min; Tong, Chuan; Xu, Hengduo; Tan, Yang; Liu, Juan; Wang, Oumei; Liu, Fanghua</t>
  </si>
  <si>
    <t>A new insight into the strategy for methane production affected by conductive carbon cloth in wetland soil: Beneficial to acetoclastic methanogenesis instead of CO2 reduction</t>
  </si>
  <si>
    <t>Wetland soil; Conductive carbon cloth; Acetoclastic methanogenesis; CO2 reduction; DIET; Methanosarcina</t>
  </si>
  <si>
    <t>INTERSPECIES ELECTRON-TRANSFER; SYNTROPHIC METABOLISM; ISOTOPE FRACTIONATION; MICROBIAL COMMUNITY; ANAEROBIC-DIGESTION; METHYL-FLUORIDE; STIMULATION; HYDROGEN; ACETATE; WATER</t>
  </si>
  <si>
    <t>Conductive materials/minerals can promote direct interspecies electron transfer (DIET) between syntrophic bacteria and methanogens in definedco-culture systems and artificial anaerobic digesters; however, little is known about the stimulation strategy of carbon material on methane production in natural environments. Herein, the effect of carbon cloth, as a representative of conductive carbon materials, on methane production with incubated wetland soil was investigated. Carbon cloth significantly promoted methanogenesis. With the application of electrochemical technology, calculation of the apparent electron transfer rate constant showed that carbon cloth significantly increased electron transfer rate (ETR) compared with the control experiment in presence of cotton cloth, from 0.0017 +/- 0.0003 to 0.0056 +/- 0.0015 s(-1). Results obtained from both stable carbon isotope measurements and application of specific inhibitor (CH3F) for acetoclastic methanogenesis indicated that carbon cloth obviously promoted acetoclastic methanogenesis instead of CO2 reduction. High-throughput sequencing showed that methane production may stem from the involvement of Methanosarcina for both treatments. Our findings suggested that conductive carbon material can promote acetoclastic methanogenesis instead of CO2 reduction in a natural environment. (C) 2018 Elsevier B.V. All rights reserved.</t>
  </si>
  <si>
    <t>[Li, Jiajia; Xiao, Leilei; Zheng, Shiling; Zhang, Yuechao; Xu, Hengduo; Tan, Yang; Liu, Fanghua] Chinese Acad Sci, Yantai Inst Coastal Zone Res, Key Lab Coastal Biol &amp; Biol Resources Utilizat, Yantai 264003, Peoples R China; [Li, Jiajia; Xiao, Leilei; Zheng, Shiling; Zhang, Yuechao; Xu, Hengduo; Liu, Fanghua] Qingdao Natl Lab Marine Sci &amp; Technol, Lab Marine Biol &amp; Biotechnol, Qingdao 266237, Peoples R China; [Luoc, Min; Tong, Chuan] Fujian Normal Univ, Key Lab Humid Subtrop Ecogeog Proc, Minist Educ, Fuzhou 350007, Fujian, Peoples R China; [Li, Jiajia; Zhang, Yuechao] Univ Chinese Acad Sci, Beijing 100049, Peoples R China; [Liu, Juan] Peking Univ, Coll Environm Sci &amp; Engn, Beijing 100871, Peoples R China; [Wang, Oumei] Binzhou Med Univ, Yantai 264003, Peoples R China</t>
  </si>
  <si>
    <t>Xiao, LL; Liu, FH (corresponding author), Yantai Inst Coastal Zone Res, 17 Chunhui Rd, Yantai 264003, Shandong, Peoples R China.</t>
  </si>
  <si>
    <t>llxiao@yic.ac.cn; fhliu@yic.ac.cn</t>
  </si>
  <si>
    <t>Liu, Juan/G-6035-2016; Liu, Fanghua/H-7907-2014</t>
  </si>
  <si>
    <t>Liu, Juan/0000-0002-8456-203X; Liu, Fanghua/0000-0002-1934-3674; Xiao, Leilei/0000-0002-8126-6526</t>
  </si>
  <si>
    <t>National Natural Science Foundation of China [41573071, 91751112, 41703075]; Natural Science Foundation of Shandong Province [JQ201608, ZR2016DQ12, ZR2018MD011]; Young Taishan Scholars Program [tsqn20161054]</t>
  </si>
  <si>
    <t>National Natural Science Foundation of China(National Natural Science Foundation of China (NSFC)); Natural Science Foundation of Shandong Province(Natural Science Foundation of Shandong Province); Young Taishan Scholars Program</t>
  </si>
  <si>
    <t>This research was financially supported by the National Natural Science Foundation of China (no. 41573071 and 91751112, 41703075), the Natural Science Foundation of Shandong Province (no. JQ201608, ZR2016DQ12 and ZR2018MD011) and the Young Taishan Scholars Program (No. tsqn20161054).</t>
  </si>
  <si>
    <t>10.1016/j.scitotenv.2018.06.271</t>
  </si>
  <si>
    <t>Li, M; Wiedmann, T; Hadjikakou, M</t>
  </si>
  <si>
    <t>Li, Mo; Wiedmann, Thomas; Hadjikakou, Michalis</t>
  </si>
  <si>
    <t>Towards meaningful consumption-based planetary boundary indicators: The phosphorus exceedance footprint</t>
  </si>
  <si>
    <t>Planetary boundary transgression; Exceedance footprint; Global multi-region input-output analysis; Phosphorus; Globalisation; Trade</t>
  </si>
  <si>
    <t>SAFE OPERATING SPACE; ENVIRONMENTAL SUSTAINABILITY; FOOD-CONSUMPTION; WATER; NITROGEN; IMPACT; FLOWS; FRAMEWORK; SECURITY; TARGETS</t>
  </si>
  <si>
    <t>The idea of measuring humanity's footprint against planetary boundaries has attracted wide academic attention but methods to implement the theory in sustainability accounting remain underexplored. To help nations take collective actions to stay within a safe operating space, footprinting approaches need to be revised to accommodate biophysical limits. Here we develop a novel sustainability indicator, the phosphorus exceedance footprint (PEF) that measures countries' contributions to the transgression of the planetary boundaries for phosphorus. Adopting a consumption-based perspective reveals how nations contribute to environmentally unsustainable phosphorus pollution in their trading partners. This captures country-specific transgression through supply chains in a way that complements conventional footprinting. In 2011, 27% of the world's PEF was associated with international trade flows. Wealthier countries tend to reduce their domestic phosphorus fertiliser exceedance, thus preserving their own natural environment, while increasing their share of imported P-embodied products through trade. A pattern of highly uneven distribution of phosphorus-compromised economies is revealed, with 76% of the worldwide exceeded phosphorus embodied in exports supplied by only four countries: China (42%), Brazil (19%), India (10%) and New Zealand (54%). All countries transgress phosphorus planetary boundaries, even those that do not exceed their own territorial boundaries. Our findings highlight that mitigation strategies need to include international cooperation on increasing the efficiency of fertiliser use and reducing the demand of products that cause phosphorus exceedance.</t>
  </si>
  <si>
    <t>[Li, Mo; Wiedmann, Thomas; Hadjikakou, Michalis] UNSW Sydney, Sch Civil &amp; Environm Engn, SAP, Sydney, NSW 2052, Australia; [Wiedmann, Thomas] Univ Sydney, Sch Phys A28, ISA, Sydney, NSW 2006, Australia; [Hadjikakou, Michalis] Deakin Univ, Ctr Integrat Ecol, Sch Life &amp; Environm Sci, Burwood, Vic 3125, Australia</t>
  </si>
  <si>
    <t>Li, M (corresponding author), UNSW Sydney, Sch Civil &amp; Environm Engn, SAP, Sydney, NSW 2052, Australia.</t>
  </si>
  <si>
    <t>mo.li3@unsw.edu.au</t>
  </si>
  <si>
    <t>Hadjikakou, Michalis/F-1820-2014; Wiedmann, Thomas/C-9158-2011</t>
  </si>
  <si>
    <t>Hadjikakou, Michalis/0000-0002-3667-3982; Wiedmann, Thomas/0000-0002-6395-8887; li, mo/0000-0002-9580-791X</t>
  </si>
  <si>
    <t>10.1016/j.gloenvcha.2018.12.005</t>
  </si>
  <si>
    <t>HL1OI</t>
  </si>
  <si>
    <t>Li, SB; Thompson, M; Moussavi, S; Dvorak, B</t>
  </si>
  <si>
    <t>Li, Shaobin; Thompson, Matthew; Moussavi, Sussan; Dvorak, Bruce</t>
  </si>
  <si>
    <t>Life cycle and economic assessment of corn production practices in the western US Corn Belt</t>
  </si>
  <si>
    <t>SUSTAINABLE PRODUCTION AND CONSUMPTION</t>
  </si>
  <si>
    <t>Hybrid life cycle assessment; Environmental economic input-output inventory; Sustainable agricultural production; Crop yield variability</t>
  </si>
  <si>
    <t>GREENHOUSE-GAS EMISSIONS; NITROUS-OXIDE EMISSIONS; SOIL ORGANIC-CARBON; ENERGY-FOOD NEXUS; IMPACT ASSESSMENT; ENVIRONMENTAL IMPACTS; NORMALIZATION FACTORS; MAIZE PRODUCTION; HUMAN HEALTH; PESTICIDES</t>
  </si>
  <si>
    <t>Environmental impacts of corn production practices have been studied using life cycle assessment (LCA) across different regions across the world. Yet, most LCA on corn production focused on process-based approach, without considering environmental impacts embedded in economic service activities (e.g., insurance and overhead management). Besides, joint assessment on environmental and economic impacts of various corn production practices as well as trade-offs analysis between different environmental impact categories for different corn production practices also remains rare. To fill these knowledge gaps, a hybrid inventory approach is applied to account for environmental impacts of corn production employing different practices in different regions of Nebraska (a representative state of western US Corn Belt). The environmental and economic impacts of corn production are found to vary with geographical regions, water sources, and corn seed hybrids. Trade-offs between global warming potential (GWP) and overall environmental burdens (represented as a composite single score) are found among practices; that is, practices with lower GWP do not necessarily have a lower overall environmental single score (a composite of ten environmental impact categories). Improving the energy efficiency of existing diesel irrigation pumps offers an important avenue to reduce GHGs and environmental impacts from irrigated corn practices. Environmental impacts from economic service activities only have a marginal contribution to the overall results; among all practices, the largest contributions are on fossil fuel depletion (1.6 to 6.6%), implying that a process-based inventory is sufficient. The production costs and crop yield among the seven practices range from $145.6 to $218.0 per ton and 2286 to 6858 kg per acre. The analysis of crop yield variability shows that the irrigated practices help reduce variability of GWP, environmental single score, and production cost, compared to the rainfed practices. The methodology framework applying hybrid LCA and joint environmental and economic assessment at detailed process level can also be used to quantify the environmental impacts of other crops and be extended to develop fast and flexible assessment tool towards sustainable agricultural production. (C) 2021 Institution of Chemical Engineers. Published by Elsevier B.V. All rights reserved.</t>
  </si>
  <si>
    <t>[Li, Shaobin] Univ Illinois, Dept Civil &amp; Environm Engn, Urbana, IL 61801 USA; [Thompson, Matthew; Moussavi, Sussan; Dvorak, Bruce] Univ Nebraska, Dept Civil &amp; Environm Engn, Lincoln, NE 68588 USA; [Dvorak, Bruce] Univ Nebraska, Dept Biol Syst Engn, Lincoln, NE 68588 USA</t>
  </si>
  <si>
    <t>Dvorak, B (corresponding author), Univ Nebraska, Dept Civil Engn, NH W150C,City Campus, Lincoln, NE 68588 USA.</t>
  </si>
  <si>
    <t>bdvorak1@unl.edu</t>
  </si>
  <si>
    <t>Li, Shaobin/AAR-2403-2020</t>
  </si>
  <si>
    <t>Li, Shaobin/0000-0001-8930-426X; Dvorak, Bruce/0000-0001-5064-331X; Thompson, Matthew/0000-0001-5023-0179</t>
  </si>
  <si>
    <t>2352-5509</t>
  </si>
  <si>
    <t>SUSTAIN PROD CONSUMP</t>
  </si>
  <si>
    <t>Sustain. Prod. Consump.</t>
  </si>
  <si>
    <t>10.1016/j.spc.2021.04.021</t>
  </si>
  <si>
    <t>TK5TS</t>
  </si>
  <si>
    <t>Li, SC; Zhao, YL; Xiao, W; Yellishetty, M; Yang, DS</t>
  </si>
  <si>
    <t>Li, Sucui; Zhao, Yanling; Xiao, Wu; Yellishetty, Mohan; Yang, Dongsen</t>
  </si>
  <si>
    <t>Identifying ecosystem service bundles and the spatiotemporal characteristics of trade-offs and synergies in coal mining areas with a high groundwater table</t>
  </si>
  <si>
    <t>Ecosystem service bundles (ESBs); Ecosystem services (ESs); Trade-offs/synergies; Self-organizing map (SOM); Relationship; Spatiotemporal scales</t>
  </si>
  <si>
    <t>SPATIAL SCALE DEPENDENCY; METROPOLITAN-AREAS; TEMPORAL VARIATION; BIODIVERSITY; IMPACTS; BASIN; WATER; URBANIZATION; CONSERVATION; LANDSCAPE</t>
  </si>
  <si>
    <t>Understanding the spatiotemporal characteristics of the interactions among ecosystem services (ESs) is a crucial but challenging task for maintaining human well-being and achieving sustainable regional development. However, understanding the spatiotemporal interactions of multiple ESs at different grid scales and within different ecosystem services bundles (ESBs) is relatively limited, particularly in coal mining areas with a high groundwater table (CMA-HGT) where the land use has drastically changed as a result of mining subsidence. This study examines CMA-HGT in Huainan, aiming to identify ESBs and explore the spatiotemporal characteristics of trade-offs/synergies among ESs at distinct grid scales and ESBs. Five ESs relating to provisioning, regulation, and maintenance, including food production (FP), water yield (WY), soil conservation (SC), carbon sequestration (CS), and biodiversity maintenance (BM) were quantified using different biological models during the period 1987-2018. Spatiotemporal trade-offs/synergies among ESs were explored using correlation analysis and significance tests at different scales. The spatiotemporal distributions and main characteristics of distinct ESBs were identified using a self-organizing map (SOM) and Calinski criterion. The interactions among ESs in different ESBs were detected. Relationships between ESs and land use or coal production (CP) were explored using redundancy analysis (RDA). The results demonstrate that spatiotemporal trade-offs were generally observed among provisioning services at distinct grid scales and within different ESBs. Meanwhile, spatiotemporal synergies generally appeared between regulation and maintenance services at distinct grid scales. Interactions among ESs presented temporal dynamic, spatial heterogeneity and scales dependence due to the relationships of FP-BM or SC-CS had changed with the increasing of research scales. Three FSBs-ESB1, ESB2, and ESB3-were identified at a grid of scale of 1000 m, and their spatial locations varied across different periods, but the areas of variation covered less than 24% of the study area. BM was synergistic with FP, WY, SC, and CS; while WY had only a trade-off relationship with FP in ESB1. WY had trade-off relationships with FP, SC, CS, and BM in ESI32. In ESB3, BM was synergistic with FP, SC, and CS; while it was in a trade-off relationship with WY. Cultivated land, construction land and CP were the main driving factors in the WSA, ESB1, ESB2 and ESB3. There was a certain degree of change in the relationships between ESs and land use/CP, and the relationships among ESs at different grid scales and ESBs over time and space, which indicates strong regional heterogeneity and scale dependence. These results can provide detailed guidelines for formulating spatially targeted ecosystem management, restoration programs and ES payment policies. (C) 2021 Elsevier B.V. All rights reserved.</t>
  </si>
  <si>
    <t>[Li, Sucui; Zhao, Yanling] China Univ Min &amp; Technol, Coll Geosci &amp; Surveying Engn, D11 Xueyuan Rd, Beijing 100083, Peoples R China; [Xiao, Wu] Zhejiang Univ, Dept Land Management, 866 Yuhangiang Rd, Hangzhou 310058, Zhejiang, Peoples R China; [Yellishetty, Mohan] Monash Univ, Dept Civil Engn, 23 Coll Walk, Clayton, Vic 3800, Australia; [Yang, Dongsen] Informat Engn Univ, Coll Nav &amp; Aerosp Engn, Zhengzhou 450001, Henan, Peoples R China</t>
  </si>
  <si>
    <t>Xiao, W (corresponding author), Zhejiang Univ, Dept Land Management, 866 Yuhangiang Rd, Hangzhou 310058, Zhejiang, Peoples R China.</t>
  </si>
  <si>
    <t>xiaowuwx@126.com</t>
  </si>
  <si>
    <t>National Natural Science Foundation of China [42071250]; China Scholarship Foundation</t>
  </si>
  <si>
    <t>National Natural Science Foundation of China(National Natural Science Foundation of China (NSFC)); China Scholarship Foundation</t>
  </si>
  <si>
    <t>This research was supported by the National Natural Science Foundation of China (Grant No. 42071250) and China Scholarship Foundation.</t>
  </si>
  <si>
    <t>10.1016/j.scitotenv.2021.151036</t>
  </si>
  <si>
    <t>YY8TF</t>
  </si>
  <si>
    <t>Li, SS; Yuan, ZW; Bi, J; Wu, HJ</t>
  </si>
  <si>
    <t>Li, Sisi; Yuan, Zengwei; Bi, Jun; Wu, Huijun</t>
  </si>
  <si>
    <t>Anthropogenic phosphorus flow analysis of Hefei City, China</t>
  </si>
  <si>
    <t>Phosphorus flow; Substance flow analysis (SFA); Hefei City; Water pollution control</t>
  </si>
  <si>
    <t>NONPOINT-SOURCE POLLUTION; AGRICULTURAL PHOSPHORUS; WATER EUTROPHICATION; FOOD-PRODUCTION; SURFACE WATERS; MANAGEMENT; NITROGEN; CONSUMPTION; SYSTEM; STRATEGIES</t>
  </si>
  <si>
    <t>The substance flow analysis (SFA) method was employed to examine phosphorus flow and its connection to water pollution in the city of Hefei. China, in 2008. As human activity is the driving force of phosphorus flux from the environment to the economy, the study provides a conceptual framework for analyzing an anthropogenic phosphorus cycle that includes four stages-extraction, fabrication and manufacturing, use, and waste management. Estimates of phosphorus flow were based on existing data as well as field research, expert advice, local accounting systems, and literature The total phosphorus input into Hefei in 2008 reached 7810 tons, mainly as phosphate ore, chemical fertilizer, pesticides, crops and animal products Approximately 33% of the total phosphorus input left the area, and nearly 20% of that amount was discharged as waste to surface water Effluent containing excessive fertilizer from farming operations plays an important role in phosphorus overloads onto surface water, the other major emission source is sewage discharge. We also provide suggestions for reducing phosphorus emissions, for example reducing fertilizer use, recycling farming residues, and changing human consumption patterns Crown Copyright (C) 2010 Published by Elsevier B V All rights reserved</t>
  </si>
  <si>
    <t>[Li, Sisi; Yuan, Zengwei; Bi, Jun; Wu, Huijun] Nanjing Univ, Sch Environm, State Key Lab Pollut Control &amp; Resource Reuse, Nanjing 210093, Peoples R China</t>
  </si>
  <si>
    <t>Yuan, ZW (corresponding author), Nanjing Univ, Sch Environm, State Key Lab Pollut Control &amp; Resource Reuse, Nanjing 210093, Peoples R China.</t>
  </si>
  <si>
    <t>Yuan, Zengwei/B-9283-2014</t>
  </si>
  <si>
    <t>Yuan, Zengwei/0000-0002-6533-4170</t>
  </si>
  <si>
    <t>National Meta-Program for Science Technology [2008ZX07103-007]; Natural Science Foundation of China [40971302]; China Ministry of Science and Technology (MOST) National Research Initiative</t>
  </si>
  <si>
    <t>National Meta-Program for Science Technology; Natural Science Foundation of China(National Natural Science Foundation of China (NSFC)); China Ministry of Science and Technology (MOST) National Research Initiative(Ministry of Science and Technology, ChinaUnited States Department of Agriculture (USDA))</t>
  </si>
  <si>
    <t>The research was financially supported by the National Meta-Program for Science &amp; Technology (2008ZX07103-007), the Natural Science Foundation of China (40971302), and the China Ministry of Science and Technology (MOST) National Research Initiative Grants Program for State Key Laboratories. We would like to thank the anonymous reviewers for their comments and suggestions.</t>
  </si>
  <si>
    <t>10.1016/j.scitotenv.2010.08.052</t>
  </si>
  <si>
    <t>Li, TT; Long, HL; Zhang, YN; Tu, SS; Ge, DZ; Li, YR; Hu, BQ</t>
  </si>
  <si>
    <t>Li, Tingting; Long, Hualou; Zhang, Yingnan; Tu, Shuangshuang; Ge, Dazhuan; Li, Yurui; Hu, Baoqing</t>
  </si>
  <si>
    <t>Analysis of the spatial mismatch of grain production and farmland resources in China based on the potential crop rotation system</t>
  </si>
  <si>
    <t>Food security; Resources utilization; Grain production barycenter; Gini coefficient; Potential crop rotation index; HU line</t>
  </si>
  <si>
    <t>LAND-USE; FOOD SECURITY; CLIMATE-CHANGE; URBAN SPRAWL; AGRICULTURAL MODERNIZATION; IMPROVED LIVELIHOODS; HOLLOWED VILLAGES; WATER-POLLUTION; SOUTHERN CHINA; POLICY</t>
  </si>
  <si>
    <t>At present, China's grain production pattern runs counter to the distribution patterns of farmland resources and water-heat conditions. It is urgently important to conduct research on the spatial matching of grain production and farmland resources. Based on the Potential Crop Rotation data, with regards to the situations of irrigation and rain feeding, this paper builds a measuring model of potential farmland, and separately measures the spatial matching/index of grain yield with actual and potential farmland resources, thus revealing China's grain production pattern. The results indicate that serious spatial mismatch exists between grain production and farmland resources in China. Take the potential crop rotation system into consideration, the spatial mismatch of grain yield and potential farmland resources has been aggravated by the grain production barycenter's shift to the north China, with low Crop Rotation Index. The function-promoting regions of grain production in China are going through two evolution patterns of northward and southward expansion and westward movement and northward expansion, respectively. Inefficient use of farmland mainly occurs in the fragile ecological environments, such as the farming-pastoral ecotone of Northern China, the northwest area of Xinjiang and the southwest karst landform areas. The inefficient use of and the decreasing amount of available farmland have become the main causes of the decline in grain production. The problems facing Chinese agriculture caused by the spatial mismatch include the imbalance in regional structures, ecological risks, agricultural production risks, and the risk of food price. In order to cope with these problems, this paper provides some advices on protecting farmland acreage, expanding farmland potential, ensuring the safety of water resources, and extending the industrial grain chain. Our paper additionally proposes policy reforms and innovations designed to ensure the implementation of the above measures, so as to commonly defuse China's food security crisis. (C) 2016 Elsevier Ltd. All rights reserved.</t>
  </si>
  <si>
    <t>[Li, Tingting] Chinese Acad Social Sci, Rural Dev Inst, Beijing 100732, Peoples R China; [Long, Hualou; Zhang, Yingnan; Tu, Shuangshuang; Ge, Dazhuan; Li, Yurui] Chinese Acad Sci, Inst Geog Sci &amp; Nat Resources Res, Beijing 100101, Peoples R China; [Long, Hualou; Zhang, Yingnan; Tu, Shuangshuang; Ge, Dazhuan; Li, Yurui] Univ Chinese Acad Sci, Beijing 10049, Peoples R China; [Hu, Baoqing] Guangxi Teachers Educ Univ, Minist Educ, Key Lab Environm Change &amp; Resources Use Beibu Gul, Nanning 530001, Peoples R China</t>
  </si>
  <si>
    <t>Long, HL (corresponding author), Chinese Acad Sci, Inst Geog Sci &amp; Nat Resources Res, Beijing 100101, Peoples R China.</t>
  </si>
  <si>
    <t>longhl@igsnrr.ac.cn</t>
  </si>
  <si>
    <t>LIU, Yansui/T-6954-2019; Li, Yurui/ABE-9301-2020; LONG, Hualou/AAE-9250-2019; Ge, Dazhuan/M-9145-2017</t>
  </si>
  <si>
    <t>LONG, Hualou/0000-0002-9146-2467; Ge, Dazhuan/0000-0001-8995-6540</t>
  </si>
  <si>
    <t>National Natural Science Foundation of China [41171149, 41571166, 41130748]</t>
  </si>
  <si>
    <t>This work was supported by the National Natural Science Foundation of China (Grant Nos. 41171149, 41571166 and 41130748).</t>
  </si>
  <si>
    <t>10.1016/j.landusepol.2016.10.013</t>
  </si>
  <si>
    <t>ED9BR</t>
  </si>
  <si>
    <t>Li, XH; Song, JC; Lin, T; Dixon, J; Zhang, GQ; Ye, H</t>
  </si>
  <si>
    <t>Li, Xinhu; Song, Jinchao; Lin, Tao; Dixon, Jane; Zhang, Guoqin; Ye, Hong</t>
  </si>
  <si>
    <t>Urbanization and health in China, thinking at the national, local and individual levels</t>
  </si>
  <si>
    <t>ENVIRONMENTAL HEALTH</t>
  </si>
  <si>
    <t>OBESITY PREVENTION INTERVENTIONS; CLIMATE-CHANGE; FOOD SAFETY; SONGHUA RIVER; PARTICULATE MATTER; URBAN; POLLUTION; POPULATION; CHALLENGES; IMPACT</t>
  </si>
  <si>
    <t>Background: China has the biggest population in the world, and has been experiencing the largest migration in history, and its rapid urbanization has profound and lasting impacts on local and national public health. Under these conditions, a systems understanding on the correlation among urbanization, environmental change and public health and to devise solutions at national, local and individual levels are in urgent need. Methods: In this paper, we provide a comprehensive review of recent studies which have examined the relationship between urbanization, urban environmental changes and human health in China. Based on the review, coupled with a systems understanding, we summarize the challenges and opportunities for promoting the health and wellbeing of the whole nation at national, local, and individual levels. Results: Urbanization and urban expansion result in urban environmental changes, as well as residents' lifestyle change, which can lead independently and synergistically to human health problems. China has undergone an epidemiological transition, shifting from infectious to chronic diseases in a much shorter time frame than many other countries. Environmental risk factors, particularly air and water pollution, are a major contributing source of morbidity and mortality in China. Furthermore, aging population, food support system, and disparity of public service between the migrant worker and local residents are important contributions to China's urban health. Conclusions: At the national level, the central government could improve current environmental policies, food safety laws, and make adjustments to the health care system and to demographic policy. At the local level, local government could incorporate healthy life considerations in urban planning procedures, make improvements to the local food supply, and enforce environmental monitoring and management. At the individual level, urban residents can be exposed to education regarding health behaviour choices while being encouraged to take responsibility for their health and to participate in environmental monitoring and management.</t>
  </si>
  <si>
    <t>[Li, Xinhu; Song, Jinchao; Lin, Tao; Zhang, Guoqin; Ye, Hong] Chinese Acad Sci, Inst Urban Environm, Key Lab Urban Environm &amp; Hlth, Xiamen 361021, Peoples R China; [Dixon, Jane] Australian Natl Univ, Natl Ctr Epidemiol &amp; Populat Hlth, GPO Box 4, Canberra, ACT 0200, Australia</t>
  </si>
  <si>
    <t>Lin, T (corresponding author), Chinese Acad Sci, Inst Urban Environm, Key Lab Urban Environm &amp; Hlth, Xiamen 361021, Peoples R China.</t>
  </si>
  <si>
    <t>tlin@iue.ac.cn</t>
  </si>
  <si>
    <t>CAS, KLUEH/T-5743-2019; Li, Xinhu/A-1479-2011; Li, Xinhu/AAS-6125-2020; Lin, Tao/B-7256-2009</t>
  </si>
  <si>
    <t>Li, Xinhu/0000-0003-0920-6673; Lin, Tao/0000-0002-7479-2333; ZHANG, Guo-qin/0000-0002-4148-5513</t>
  </si>
  <si>
    <t>National Science Foundation of China [41371540, 41201598, 41201155, 41101551]; Chinese Academy of Sciences [KFJ-EW-STS-088]; Major Special Project-The China High-Resolution Earth Observation System</t>
  </si>
  <si>
    <t>National Science Foundation of China(National Natural Science Foundation of China (NSFC)); Chinese Academy of Sciences(Chinese Academy of Sciences); Major Special Project-The China High-Resolution Earth Observation System</t>
  </si>
  <si>
    <t>This work was supported by National Science Foundation of China (No. 41371540, No. 41201598, No. 41201155, No. 41101551), Chinese Academy of Sciences(No. KFJ-EW-STS-088), and Major Special Project-The China High-Resolution Earth Observation System. We also thank professor Zhu YG for suggestions on the writing.</t>
  </si>
  <si>
    <t>1476-069X</t>
  </si>
  <si>
    <t>ENVIRON HEALTH-GLOB</t>
  </si>
  <si>
    <t>Environ. Health</t>
  </si>
  <si>
    <t>10.1186/s12940-016-0104-5</t>
  </si>
  <si>
    <t>DG2KR</t>
  </si>
  <si>
    <t>Li, XN; Wang, PL; Chu, SQ; Su, YL; Wu, D; Xie, B</t>
  </si>
  <si>
    <t>Li, Xunan; Wang, Panliang; Chu, Siqin; Su, Yinglong; Wu, Dong; Xie, Bing</t>
  </si>
  <si>
    <t>The variation of antibiotic resistance genes and their links with microbial communities during full-scale food waste leachate biotreatment processes</t>
  </si>
  <si>
    <t>Food waste leachate; Integrase genes; Antibiotic resistance; Biotreatment system; Microbial community</t>
  </si>
  <si>
    <t>ANAEROBIC-DIGESTION; BACTERIAL COMMUNITIES; TEMPORAL VARIATION; SEWAGE-SLUDGE; WATER; INSIGHT; RIVER; FATE; ELEMENTS; IMPACT</t>
  </si>
  <si>
    <t>The prevalence of antibiotic resistance genes (ARGs) has been widely reported in various environments. However, little is known of them in food waste (FW) leachate with high organic content and how their distribution is influenced by biotreatment processes. Here, twelve ARGs, two integrase genes and bacterial communities were investigated during two full-scale FW biotreatment processes. High ARGs abundances (absolute: 1.03 x 107-2.82 x 109copies/mL; relative: 0.076-2.778copies/16S rRNA) were observed across all samples. Although biotreatment effectively reduced absolute abundance of ARGs, additional bacteria acquiring ARGs caused an increase in their relative abundance, which further increased the transmission risk of ARGs. mexF, blaCTX-M, sul1 played crucial roles and sul1 might be considered as an indicator for the prediction of total ARGs. It is worrying that the discharge (effluent and sludge) included highly abundant ARGs (5.09 x 1014-4.83 x 1015copies/d), integrons (1.11 x 1014-6.04 x 1014copies/d) and potential pathogens (such as Pseudomonas and Streptococcus), which should be given more attentions. blaCTX-M and tetQ possessed most potential hosts, Proteobacteria-L and Firmicutes-W were predominant contributors of ARGs-hosts at genus level. This study suggested FW leachate biotreatment systems could be reservoirs of ARGs and facilitated the proliferation of them. The exploration of effective removal methods and formulation of emission standard are necessary for future ARGs mitigation.</t>
  </si>
  <si>
    <t>[Li, Xunan; Wang, Panliang; Chu, Siqin; Su, Yinglong; Wu, Dong; Xie, Bing] East China Normal Univ, Sch Ecol &amp; Environm Sci, Shanghai Engn Res Ctr Biotransformat Organ Solid, Shanghai 200241, Peoples R China; [Li, Xunan; Wang, Panliang; Chu, Siqin; Su, Yinglong; Wu, Dong; Xie, Bing] East China Normal Univ, Sch Ecol &amp; Environm Sci, Shanghai Key Lab Urban Ecol Proc &amp; Eco Restorat, Shanghai 200241, Peoples R China; [Su, Yinglong; Wu, Dong; Xie, Bing] East China Normal Univ, Minist Educ, Engn Res Ctr Nanophoton &amp; Adv Instrument, Shanghai 200062, Peoples R China; [Wu, Dong; Xie, Bing] Shanghai Inst Pollut Control &amp; Ecol Secur, Shanghai 200092, Peoples R China</t>
  </si>
  <si>
    <t>Xie, B (corresponding author), East China Normal Univ, Sch Ecol &amp; Environm Sci, Shanghai Engn Res Ctr Biotransformat Organ Solid, Shanghai 200241, Peoples R China.</t>
  </si>
  <si>
    <t>bxie@des.ecnu.edu.cn</t>
  </si>
  <si>
    <t>WU, Dong/0000-0003-3059-0593</t>
  </si>
  <si>
    <t>National Key Research and Development Program of China [2018YFC1901000]; National Science Foundation of China [21577038]; Fundamental Research Funds for the Central Universities; Shanghai City Sci-Tech Joint Research Project in Yangtze River Delta of Shanghai Municipal Science and Technology Commission [20232420700]; East China Normal University Academic Innovation Promotion Program for Excellent Doctoral Students [YBNLTS2019-018]</t>
  </si>
  <si>
    <t>National Key Research and Development Program of China; National Science Foundation of China(National Natural Science Foundation of China (NSFC)); Fundamental Research Funds for the Central Universities(Fundamental Research Funds for the Central Universities); Shanghai City Sci-Tech Joint Research Project in Yangtze River Delta of Shanghai Municipal Science and Technology Commission; East China Normal University Academic Innovation Promotion Program for Excellent Doctoral Students</t>
  </si>
  <si>
    <t>This study was funded by the National Key Research and Development Program of China (2018YFC1901000), National Science Foundation of China (21577038), the Fundamental Research Funds for the Central Universities, Shanghai City Sci-Tech Joint Research Project in Yangtze River Delta of Shanghai Municipal Science and Technology Commission (20232420700) and East China Normal University Academic Innovation Promotion Program for Excellent Doctoral Students (YBNLTS2019-018).</t>
  </si>
  <si>
    <t>10.1016/j.jhazmat.2021.125744</t>
  </si>
  <si>
    <t>SW8MJ</t>
  </si>
  <si>
    <t>Li, YM; Cui, SH; Gao, B; Tang, JX; Huang, W; Huang, YF</t>
  </si>
  <si>
    <t>Li, Yanmin; Cui, Shenghui; Gao, Bing; Tang, Jianxiong; Huang, Wei; Huang, Yunfeng</t>
  </si>
  <si>
    <t>Modeling nitrogen flow in a coastal city-A case study of Xiamen in 2015</t>
  </si>
  <si>
    <t>Coastal city; Material flow analysis; N flow model; Nearby sea subsystem; Xiamen</t>
  </si>
  <si>
    <t>REACTIVE NITROGEN; FUTURE-TRENDS; CHINA; URBANIZATION; DYNAMICS; SYSTEM; WASTE; FOOD; METABOLISM; EMISSIONS</t>
  </si>
  <si>
    <t>Coastal cities, most of them experiencing growing population and rapid urbanization, are facing reactive nitrogen (Nr) pollution crisis and are considered as Nr hotspots worldwide. Increased human activities generate drastic effects on the nitrogen (N) flows of coastal cities. Nevertheless, the N flows of coastal cities are not clearly understood, and the existing city-scale N flow models cannot depict the detailed N flows in coastal cities. Here, we developed a NItrogen MOdel for COastal ciTy (NIMOCOT) which includes four processes and 14 subsystems and used the Material Flow Analysis (MFA) method to model detailed N flows by taking Xiamen as a case study. The results showed that total N inputs to and outputs from Xiamen in 2015 were 403.8 and 201.7 Gg respectively, with half of total N inputs accumulated in the city. The top two N inputs were N embodied in nonfood goods consumption by households and fossil fuel combustion, accounting for 48.5% and 38.5% of total N inputs to Xiamen respectively. After city internal consumption, 109.5 Gg NOx were emitted mainly from energy and industrial subsystems, accounting for 93.2% of total gaseous Nr emissions to the atmosphere. In the typical coastal city, shipping contributed to 34.0% of the total gaseous Nr emissions to the atmosphere in the transportation sector, ranked after highway (58.0%). Moreover, the largest Nr contributor to the hydrosphere came from riparian import (56.0%) which has a significant impact on the hydrosphere of Xiamen. Our results indicated that enhancing the remove ratio of NOx emissions during fossil fuel consumption, and strengthening watershed managements to low riparian N imports from upstream will be useful for reducing N contaminants in environment of Xiamen, and NIMOCOT model is suitable for tracking the key N pollutant sources and could help to make decisions on cutting associate pollutants in coastal cities.</t>
  </si>
  <si>
    <t>[Li, Yanmin; Cui, Shenghui; Gao, Bing; Tang, Jianxiong; Huang, Wei] Chinese Acad Sci, Inst Urban Environm, Key Lab Urban Environm &amp; Hlth, Xiamen 361021, Peoples R China; [Li, Yanmin; Tang, Jianxiong; Huang, Wei] Univ Chinese Acad Sci, Beijing 100049, Peoples R China; [Li, Yanmin; Cui, Shenghui; Gao, Bing; Tang, Jianxiong; Huang, Wei] Xiamen Key Lab Urban Metab, Xiamen 361021, Peoples R China; [Huang, Yunfeng] Jimei Univ, Coll Harbour &amp; Environm Engn, Xiamen 361021, Peoples R China</t>
  </si>
  <si>
    <t>Cui, SH; Gao, B (corresponding author), Chinese Acad Sci, Inst Urban Environm, 1799 Jimei Rd, Xiamen 361021, Peoples R China.</t>
  </si>
  <si>
    <t>shcui@iue.ac.cn; binggao@iue.ac.cn</t>
  </si>
  <si>
    <t>Gao, Bing/AAV-1324-2021; CAS, KLUEH/T-5743-2019; cui, shenghui/B-3926-2008</t>
  </si>
  <si>
    <t>Jianxiong, Tang/0000-0003-0395-4646; Huang, Wei/0000-0003-0639-9887; cui, shenghui/0000-0003-1290-3234</t>
  </si>
  <si>
    <t>International (regional) cooperation and Exchange Program; National Natural Science Foundation of China [71961137002, 71704171]; Key Research Program of the Chinese Academy of Sciences [KFZD-SW-324]; Natural Science Foundation of Fujian Province [2017J01660]</t>
  </si>
  <si>
    <t>International (regional) cooperation and Exchange Program; National Natural Science Foundation of China(National Natural Science Foundation of China (NSFC)); Key Research Program of the Chinese Academy of Sciences(Chinese Academy of Sciences); Natural Science Foundation of Fujian Province(Natural Science Foundation of Fujian Province)</t>
  </si>
  <si>
    <t>We acknowledge Professor Peter M Groffman for giving us so many comments to the manuscript. This work was supported by the International (regional) cooperation and Exchange Program, the National Natural Science Foundation of China (Grant Number 71961137002), the National Natural Science Foundation of China (Grant Number 71704171), the Key Research Program of the Chinese Academy of Sciences (Grant Number KFZD-SW-324), and the Natural Science Foundation of Fujian Province (Grant Number 2017J01660).</t>
  </si>
  <si>
    <t>10.1016/j.scitotenv.2020.139294</t>
  </si>
  <si>
    <t>MB4GQ</t>
  </si>
  <si>
    <t>Li, YR; Li, YF; Struger, J; Chen, B; Huang, GH</t>
  </si>
  <si>
    <t>Pesticide runoff model (PeRM): A case study for the Kintore Creek Watershed, Ontario, Canada</t>
  </si>
  <si>
    <t>JOURNAL OF ENVIRONMENTAL SCIENCE AND HEALTH PART B-PESTICIDES FOOD CONTAMINANTS AND AGRICULTURAL WASTES</t>
  </si>
  <si>
    <t>agriculture; environment; modeling; monitoring; nonpoint source pollution; pesticide runoff; watershed</t>
  </si>
  <si>
    <t>SYSTEMS; LOSSES</t>
  </si>
  <si>
    <t>An integrated model, the Pesticide Runoff Model (PeRM), has been developed to predict pesticide losses due to runoff by considering the emission, degradation, adsorption and desorption of pesticides, as well as their movement in dissolved and adsorbed phases. The developed modeling system has been used to calculate the losses of atrazine from agricultural lands in the Kintore Creek Watershed, Ontario, Canada between 1988 and 1992. The modeling outputs have been verified against actual monitoring data, which were obtained from a water quality monitoring project carried Out in the same watershed over the same period of time.</t>
  </si>
  <si>
    <t>Environm Canada, Meteorol Serv Canada, Toronto, ON, Canada; Univ Regina, Fac Engn, Environm Syst Engn Program, Regina, SK S4S 0A2, Canada; Environm Canada, Environm Conservat Branch, Ontario Reg, Burlington, ON L7R 4A6, Canada</t>
  </si>
  <si>
    <t>Li, YF (corresponding author), Environm Canada, Meteorol Serv Canada, Toronto, ON, Canada.</t>
  </si>
  <si>
    <t>Chen, Bing/D-2080-2013; Huang, Guohe/H-5306-2011; Huang, Guohe/AAA-7305-2019</t>
  </si>
  <si>
    <t xml:space="preserve">Chen, Bing/0000-0003-1041-4525; Huang, Guohe/0000-0003-4974-3019; </t>
  </si>
  <si>
    <t>MARCEL DEKKER INC</t>
  </si>
  <si>
    <t>270 MADISON AVE, NEW YORK, NY 10016 USA</t>
  </si>
  <si>
    <t>0360-1234</t>
  </si>
  <si>
    <t>J ENVIRON SCI HEAL B</t>
  </si>
  <si>
    <t>J. Environ. Sci. Health Part B-Pestic. Contam. Agric. Wastes</t>
  </si>
  <si>
    <t>10.1081/PFC-120019893</t>
  </si>
  <si>
    <t>670VN</t>
  </si>
  <si>
    <t>Li, Z; Wang, L; Sung, XH; Ma, F; Jiang, XF; Liang, XW</t>
  </si>
  <si>
    <t>Li, Zhe; Wang, Li; Sung, Xiaohang; Ma, Fang; Jiang, Xiaofeng; Liang, Xiongwei</t>
  </si>
  <si>
    <t>NON-POINT SOURCE POLLUTION CHANGES IN FUTURE CLIMATE SCENARIOS: A CASE STUDY OF ASHI RIVER, CHINA</t>
  </si>
  <si>
    <t>FRESENIUS ENVIRONMENTAL BULLETIN</t>
  </si>
  <si>
    <t>SWAT; Non-point Source; Ashi River; Future climate scenarios; Management strategies</t>
  </si>
  <si>
    <t>WATER ASSESSMENT-TOOL; CRITICAL SOURCE AREAS; MANAGEMENT-PRACTICES; SWAT; IMPACTS; SOIL; MODELS; BASIN; CYCLE; SUBDIVISION</t>
  </si>
  <si>
    <t>A Soil and Water Assessment Tool (SWAT) model was built to assess non-point source (NPS) pollution loads in the Ashi River basin in China. Future climate data from the Hadley Centre's coupled ocean/atmosphere climate model (HadCM3) in Representative Concentration Pathways (RCP) 4.5 scenario were downscaled. These downscaled data were then used as an input to simulate changes in future NPS pollutant loads. The model estimated NPS-total nitrogen (TN) and NPS-total phosphorus (TP) loads at 2507.78 tons per annum (t/a) and 429.26 t/a, respectively, by 2014. In the RCP4.5 scenario, NPS loads were predicted to show an increasing trend in the future. Assuming no changes in land-use in the future, NPS-TN and NPS-TP pollution rates showed increases of 8.8% and 7.9%, respectively, in 2099. The risk of NPS pollution in Ashi River Basin was greatest for Rice Land (RICE), followed in descending order by Agriculture Land (AGRL), Urban Land (URBN), Pasture (PAST), and then Forest Land (FRST). The study concludes that measures such as fertilizer reductions and establishing vegetated filter strips should be introduced to reduce the NPS pollution. When model scenario was set fertilizer usage reduced by 10%, the NPS pollution output of TN and TP was reduced by 5.9% and 2.8%, respectively. The area of the filter strip was proportional to the pollutant removal rate; the reduction effect was better for NPS-TP than NPS-TN. The results of this study can help water resource managers implement better management strategies in the Ashi River basin.</t>
  </si>
  <si>
    <t>[Li, Zhe; Wang, Li; Ma, Fang; Jiang, Xiaofeng; Liang, Xiongwei] Harbin Inst Technol, State Key Lab Urban Water Resource &amp; Environm, Harbin 150090, Heilongjiang, Peoples R China; [Sung, Xiaohang] HIT, Architectural Design &amp; Res Inst, Harbin 150090, Heilongjiang, Peoples R China</t>
  </si>
  <si>
    <t>Wang, L (corresponding author), Harbin Inst Technol, State Key Lab Urban Water Resource &amp; Environm, Harbin 150090, Heilongjiang, Peoples R China.</t>
  </si>
  <si>
    <t>wanglihit@hotmail.com</t>
  </si>
  <si>
    <t>Wang, LI/ABF-2909-2020; Wang, Li/AAU-2092-2020</t>
  </si>
  <si>
    <t>Wang, Li/0000-0003-0661-9149</t>
  </si>
  <si>
    <t>Major Science and Technology Program for Water Pollution Control and Treatment [2013ZX07201007]; State Key Lab of Urban Water Resource and Environment (Harbin Institute of Technology) [2014T505]; National Key Research and Development Program [2016YFC0401105]</t>
  </si>
  <si>
    <t>Major Science and Technology Program for Water Pollution Control and Treatment; State Key Lab of Urban Water Resource and Environment (Harbin Institute of Technology)(Harbin Institute of Technology); National Key Research and Development Program</t>
  </si>
  <si>
    <t>This work was supported by The Major Science and Technology Program for Water Pollution Control and Treatment (No. 2013ZX07201007), The State Key Lab of Urban Water Resource and Environment (Harbin Institute of Technology) (No. 2014T505) and The National Key Research and Development Program (No. 2016YFC0401105).</t>
  </si>
  <si>
    <t>PARLAR SCIENTIFIC PUBLICATIONS (P S P)</t>
  </si>
  <si>
    <t>FREISING</t>
  </si>
  <si>
    <t>ANGERSTR. 12, 85354 FREISING, GERMANY</t>
  </si>
  <si>
    <t>1018-4619</t>
  </si>
  <si>
    <t>1610-2304</t>
  </si>
  <si>
    <t>FRESEN ENVIRON BULL</t>
  </si>
  <si>
    <t>Fresenius Environ. Bull.</t>
  </si>
  <si>
    <t>FO6VP</t>
  </si>
  <si>
    <t>Li, ZY; Chen, YL; Meng, FL; Shao, Q; Heal, MR; Ren, FL; Tang, AH; Wu, JC; Liu, XJ; Cui, ZL; Xu, W</t>
  </si>
  <si>
    <t>Li, Ziyue; Chen, Yongliang; Meng, Fanlei; Shao, Qi; Heal, Mathew R.; Ren, Fengling; Tang, Aohan; Wu, Jiechen; Liu, Xuejun; Cui, Zhenling; Xu, Wen</t>
  </si>
  <si>
    <t>Integrating life cycle assessment and a farmer survey of management practices to study environmental impacts of peach production in Beijing, China</t>
  </si>
  <si>
    <t>Peach production; Life cycle assessment; Environmental emission mitigation; Nutrient management; Farming practice; Peri-urban agriculture</t>
  </si>
  <si>
    <t>FRUIT-QUALITY; MAIZE PRODUCTION; FERTILIZER USE; CROP LOAD; YIELD; SYSTEMS; APPLE; IRRIGATION; EFFICIENCY; POLLUTION</t>
  </si>
  <si>
    <t>While intensive peach production has expanded rapidly in recent years, few studies have explored the environmental impacts associated with specific regional systems or the optimal management strategies to minimize associated environmental risks. Here, data from a survey of 290 native farmers were used to conduct a life cycle assessment to quantify the acidification potential (AP), global warming potential (GWP), eutrophication potential (EP), and reactive nitrogen (Nr) losses in peach production in Pinggu District, Beijing. Total annual Nr losses, and GWP, AP, and EP values for peach production in Pinggu District were respectively 10.7 kg N t(-1), 857 kg CO2-eq t(-1), 12.9 kg SO2-eq t(-1), and 4.1 kg PO4-eq t(-1). The principal driving factors were fertilizer production, transportation, and application, which together accounted for 94%, 67%, 75%, and 94% of Nr losses, GWP, AP, and EP, respectively. In the high yield, high nitrogen-use efficiency (HH) group, relative values of Nr losses, GWP, AP, and EP were respectively 33%, 25%, 39%, and 32% lower than the overall averages for 290 orchards. Further analyses indicate that improved farming practices such as decreasing application rates of fertilizers, increasing proportion of base fertilization rate, and proper fertilization frequency in the HH group were the main reasons for these orchards' better performance in peach yields and partial factor productivity of nitrogen fertilizer, and their reduced environmental impacts. These results highlight the need to optimize nutrient management in peach production in order simultaneously to realize both environmental sustainability and high productivity in the peach production system.</t>
  </si>
  <si>
    <t>[Li, Ziyue; Chen, Yongliang; Meng, Fanlei; Shao, Qi; Ren, Fengling; Tang, Aohan; Liu, Xuejun; Cui, Zhenling; Xu, Wen] China Agr Univ, Coll Resources &amp; Environm Sci, Natl Acad Agr Green Dev, Key Lab Plant Soil Interact,Minist Educ,Natl Obse, Beijing 100193, Peoples R China; [Heal, Mathew R.] Univ Edinburgh, Sch Chem, Joseph Black Bldg,David Brewster Rd, Edinburgh EH9 3FJ, Midlothian, Scotland; [Wu, Jiechen] KTH Royal Inst Technol, Dept Sustainable Dev Environm Sci &amp; Engn SEED, SE-10044 Stockholm, Sweden</t>
  </si>
  <si>
    <t>Xu, W (corresponding author), China Agr Univ, Coll Resources &amp; Environm Sci, Natl Acad Agr Green Dev, Key Lab Plant Soil Interact,Minist Educ,Natl Obse, Beijing 100193, Peoples R China.</t>
  </si>
  <si>
    <t>wenxu@cau.edu.cn</t>
  </si>
  <si>
    <t>National Key R&amp;D Program of China [2021YFD1700900]; National Natural Science Foundation of China [42175137]; High-level Team Project of China Agricultural University, Research and Application of key Technology of Cultivated Land Quality Cultivation and Agriculture Green Development [Z191100004019013]; Program of Advanced Discipline Construction in Beijingg (Agriculture Green Development)</t>
  </si>
  <si>
    <t>National Key R&amp;D Program of China; National Natural Science Foundation of China(National Natural Science Foundation of China (NSFC)); High-level Team Project of China Agricultural University, Research and Application of key Technology of Cultivated Land Quality Cultivation and Agriculture Green Development; Program of Advanced Discipline Construction in Beijingg (Agriculture Green Development)</t>
  </si>
  <si>
    <t>This study was supported by the National Key R&amp;D Program of China (2021YFD1700900), National Natural Science Foundation of China (42175137), the High-level Team Project of China Agricultural University, Research and Application of key Technology of Cultivated Land Quality Cultivation and Agriculture Green Development (Z191100004019013) and the Program of Advanced Discipline Construction in Beijing (Agriculture Green Development).</t>
  </si>
  <si>
    <t>10.1007/s11356-022-19780-0</t>
  </si>
  <si>
    <t>0A3NX</t>
  </si>
  <si>
    <t>Lian, ZM; Ouyang, W; Hao, FH; Liu, HB; Hao, ZC; Lin, CY; He, MC</t>
  </si>
  <si>
    <t>Lian, Zhongmin; Ouyang, Wei; Hao, Fanghua; Liu, Hongbin; Hao, Zengchao; Lin, Chunye; He, Mengchang</t>
  </si>
  <si>
    <t>Changes in fertilizer categories significantly altered the estimates of ammonia volatilizations induced from increased synthetic fertilizer application to Chinese rice fields</t>
  </si>
  <si>
    <t>Fertilizer application; NH3 emission; Rice fields; Temporal-spatial patterns; Economic assessment; Diffuse pollution</t>
  </si>
  <si>
    <t>PADDY FIELDS; USE EFFICIENCY; NITROUS-OXIDE; WATER-QUALITY; RECENT TRENDS; BOTTOM-UP; EMISSIONS; POLLUTION; SYSTEMS; AGRICULTURE</t>
  </si>
  <si>
    <t>As the primary rice-producing country in the world, China has applied increasing amounts of synthetic fertilizers on rice fields, which has a large impact on environmental pollution and human health. In this study, a comprehensive inventory of fertilizer application to rice fields was compiled for China from 1979-2015. In 2015, fertilizer application was estimated to be 0.96 x 10(9) kg for early rice, 2.67 x 10(9) kg for single rice, and 1.11 x 10(9) kg for late rice. Based on the fertilizer application and region-specific emissions factors, ammonia (NH3) volatilizations from growing-season rice fields were estimated over the same period. We found that the total NH3 emissions increased during 1979-1998, while decreased during 1998-2015 with fluctuations. The decreasing trend of NH3 emission was likely attributed to changes of application proportions of ammonium bicarbonate (ABC) and other fertilizers. ABC and urea were the two dominant contributors, and contributed over 90% of the total NH3 emissions. Spatially, high emissions were identified in the Middle-lower Yangtze River Plain, Huaihe River Basin, Taihu Lake region, Pearl River delta and Sichuan basin. Monthly emissions patterns were estimated according to rice calendars. The damage from NH3 emissions was estimated as 26.79 billion yuan and accounted for 0.04% of the Gross Domestic Production of China in 2015. Finally, we discussed the NH3 reduction strategies from the perspective of both the government and farmers and suggested that an incentive scheme should be established to guide fanners to optimize traditional agricultural management.</t>
  </si>
  <si>
    <t>[Lian, Zhongmin; Ouyang, Wei; Lin, Chunye; He, Mengchang] Beijing Normal Univ, Sch Environm, State Key Joint Lab Environm Simulat &amp; Pollut Con, Beijing 100875, Peoples R China; [Hao, Fanghua; Hao, Zengchao] Beijing Normal Univ, Coll Water Resource, Beijing 100875, Peoples R China; [Liu, Hongbin] Chinese Acad Agr Sci, Key Lab Nonpoint Source Pollut Control, Minist Agr, Inst Agr Resources &amp; Reg Planning, Beijing 100081, Peoples R China</t>
  </si>
  <si>
    <t>Ouyang, W (corresponding author), Beijing Normal Univ, Sch Environm, State Key Joint Lab Environm Simulat &amp; Pollut Con, Beijing 100875, Peoples R China.</t>
  </si>
  <si>
    <t>wei@bnu.edu.cn</t>
  </si>
  <si>
    <t>He, Mengchang/B-6466-2012; ouyang, wei/AAM-8141-2020; Ou-Yang, Wei/AGS-1930-2022</t>
  </si>
  <si>
    <t>He, Mengchang/0000-0001-8975-8034; wei, ouyang/0000-0002-5851-056X</t>
  </si>
  <si>
    <t>National Natural Science Foundation of China [41622110, 41371018]; National Key Research and Development Program of China [2016YFD0800503]; Fundamental Research Funds for the Central Universities</t>
  </si>
  <si>
    <t>National Natural Science Foundation of China(National Natural Science Foundation of China (NSFC)); National Key Research and Development Program of China; Fundamental Research Funds for the Central Universities(Fundamental Research Funds for the Central Universities)</t>
  </si>
  <si>
    <t>The research discussed in this paper benefited from financial support from the National Natural Science Foundation of China (Grant No. 41622110, 41371018), the National Key Research and Development Program of China (2016YFD0800503), and the Fundamental Research Funds for the Central Universities.</t>
  </si>
  <si>
    <t>10.1016/j.agee.2018.05.025</t>
  </si>
  <si>
    <t>GS4YX</t>
  </si>
  <si>
    <t>Liang, CP; Wang, CH; Wang, SW; Chang, TW; Chen, JS</t>
  </si>
  <si>
    <t>Liang, Ching-Ping; Wang, Chia-Hui; Wang, Sheng-Wei; Chang, Ta-Wei; Chen, Jui-Sheng</t>
  </si>
  <si>
    <t>Application of Factor Analysis for Characterizing the Relationships between Groundwater Quality and Land Use in Taiwan's Pingtung Plain</t>
  </si>
  <si>
    <t>groundwater quality; land use; unsaturated soil; factor analysis; factor score</t>
  </si>
  <si>
    <t>ARSENIC CONTAMINATED GROUNDWATER; RISK; EXPOSURE; NITRATE; HEALTH; MODEL; AREA</t>
  </si>
  <si>
    <t>Although the average municipal water coverage in Taiwan is quite high, at 93.91%, only around half of the residents in the Pingtung Plain use tap water originating from the Taiwan Water Corporation to meet their needs. This means the exploitation of a substantial amount of groundwater as a source of water to meet drinking, agriculture, aquaculture, and industry requirements. Long-term groundwater quality surveys in Taiwan have revealed obvious contamination of the groundwater in several locations in the Pingtung Plain, with measured concentration levels of some groundwater quality parameters in excess of the permissible levels specified by the Taiwan Environmental Protection Administration. Clearly, establishing a sound plan for groundwater quality protection in this area is imperative for maximizing the protection of human health. The inappropriate use of hazardous chemicals and poor management of land use have allowed pollutants to permeate through unsaturated soil and ultimately reach the underlying shallow unconfined groundwater system. Thus, the quality of the water stored in shallow aquifers has been significantly affected by land use. This study is designed to characterize the relationship between groundwater quality and land use in the Pingtung Plain. This goal is achieved by the application of factor analysis to characterize the measured concentrations of 14 groundwater quality parameters sampled from 46 observation wells, the area percentages for nine land use categories in the neighborhood of these 46 observation wells, and the thicknesses of four unsaturated types of soil based on core samples obtained during the establishment of 46 observation wells. The results show that a four-factor model can explain 56% of the total variance. Factor 1 (seawater salinization), which includes the groundwater quality parameters of EC, SO42-, Cl-, Ca2+, Mg2+, Na+, and K+, shows a moderate correlation to land used for water conservation. Factor 2 (nitrate pollution), which includes the groundwater quality parameters of NO3--N and HCO3-, shows a strong correlation to land used for fruit farming and a moderate correlation to the thickness of the gravel comprising unsaturated soil. Factor 3 (arsenic pollution), which is composed of groundwater quality parameters of total organic carbon (TOC) and As, is very weakly affected by land use. Factor 4 (reductive dissolution of Fe-3(+) and Mn2+), which involves Mn2+ and Fe3+, is weakly impacted by land use. Based on a geographic visualization of the scores for the four different factors and the patterns for land use, we can demarcate the areas where the groundwater in shallow unconfined aquifers is more vulnerable to being polluted by specific contaminants. We can then prioritize the areas where more intensive monitoring might be required, evaluate current land use practices, and adopt new measures to better prevent or control groundwater pollution.</t>
  </si>
  <si>
    <t>[Liang, Ching-Ping] Fooyin Univ, Dept Nursing, Kaohsiung 831, Taiwan; [Wang, Chia-Hui; Chen, Jui-Sheng] Natl Cent Univ, Grad Inst Appl Geol, Taoyuan 320, Taiwan; [Wang, Sheng-Wei] Tamkang Univ, Dept Water Resource &amp; Environm Engn, New Taipei 251, Taiwan; [Chang, Ta-Wei] Agr Engn Res Ctr, Taoyuan 320, Taiwan</t>
  </si>
  <si>
    <t>Chen, JS (corresponding author), Natl Cent Univ, Grad Inst Appl Geol, Taoyuan 320, Taiwan.</t>
  </si>
  <si>
    <t>sc048@fy.edu.tw; chwang94@ncu.edu.tw; wangsw21@gmail.tku.edu.tw; david@aerc.org.tw; jschen@geo.ncu.edu.tw</t>
  </si>
  <si>
    <t>Wang, Sheng-Wei/AAL-2853-2021</t>
  </si>
  <si>
    <t>Wang, Sheng-Wei/0000-0001-5729-1978; Chang, Ta-Wei/0000-0003-2873-6362</t>
  </si>
  <si>
    <t>Ministry of Science and Technology, Taiwan [MOST 107-2410-H-242-002]</t>
  </si>
  <si>
    <t>Ministry of Science and Technology, Taiwan(Ministry of Science and Technology, Taiwan)</t>
  </si>
  <si>
    <t>The authors are grateful to the Ministry of Science and Technology, Taiwan for financial support of this research under contract MOST 107-2410-H-242-002.</t>
  </si>
  <si>
    <t>10.3390/su122410608</t>
  </si>
  <si>
    <t>PL6UA</t>
  </si>
  <si>
    <t>Liang, X; He, YH; Zhu, LR; Fan, SJ; Zou, Y; Ye, CQ</t>
  </si>
  <si>
    <t>Liang, Xu; He, Yanhu; Zhu, Lirong; Fan, Shijie; Zou, Yi; Ye, Changqing</t>
  </si>
  <si>
    <t>Nitrogen and phosphorus emissions to water in agricultural crop-animal systems and driving forces in Hainan Island, China</t>
  </si>
  <si>
    <t>Nitrogen; Phosphorus; Hainan Island; Agriculture; High resolution; Driving forces</t>
  </si>
  <si>
    <t>FOOD-CHAIN; LOSSES; FLOWS; DENITRIFICATION; MANAGEMENT; BASIN; COAST; SOIL</t>
  </si>
  <si>
    <t>The NUFER (Nutrient Flow in food chains, Environment and Resources) model has been used to reliably quantify nitrogen (N) and phosphorus (P) emissions from agriculture land to water bodies. However, factors impacting agricultural N and P emissions at the island scale have rarely been studied due to the lack of high-resolution spatialization tools, which are critical for exploring mitigation options. Here, a high-resolution NUFER model was constructed based on geology, meteorology, land-use data, statistical data, and field investigation. The spatial characteristics of N and P emissions in Hainan Island, China, were quantified, and the driving forces were analyzed. We also explored effective measures to reduce emissions by 2035 using scenario analysis. Overall, 98 Gg N from agriculture entered water bodies in 2018, of which crop system contributed 70%; 15 Gg P entered water bodies, of which, animal system contributed 78%. Nitrate (NO3-) leaching (65%) and direct discharge of animal manure (69%) accounted for most of the N and P emissions, respectively. Plains contributed 89% of N and 92% of P emissions. Spatial overlay analysis showed that high N and P emissions were mainly concentrated in the western and northeastern plain areas. At the sub-basin scale, the Nandu River basin had the largest agricultural N and P emissions, accounting for more than 20% of all emissions. Scenario analysis showed that N and P emissions were significantly correlated with natural (e.g., elevation, slope, and soil texture) and anthropogenic (e.g., rural income, population density, planting structure, and livestock density) factors. We further analyzed the emissions of N and P can be reduced by 71 Gg and 14 Gg by 2035, respectively, via reducing food chain waste and consumption, importing more food, and improving production efficiency, but especially prohibiting the direct discharge of livestock manure. This high-resolution quantification of agricultural N and P emissions to the water bodies provides an exploration of the most effective options for reducing agricultural non-point source (ANPS) pollution at the island scale.</t>
  </si>
  <si>
    <t>[Liang, Xu; Zou, Yi; Ye, Changqing] Hainan Univ, Coll Ecol &amp; Environm, Haikou 570228, Hainan, Peoples R China; [He, Yanhu] Guangdong Univ Technol, Inst Environm &amp; Ecol Engn, Guangzhou 510006, Peoples R China; [Zhu, Lirong] Hainan Univ, Sch Tourism, Haikou 570228, Hainan, Peoples R China; [Fan, Shijie] Hainan Univ, Coll Trop Crops, Haikou 570228, Hainan, Peoples R China; [Ye, Changqing] Key Lab Agroforestry Environm Proc &amp; Ecol Regulat, Haikou 570228, Hainan, Peoples R China</t>
  </si>
  <si>
    <t>Ye, CQ (corresponding author), Hainan Univ, Coll Ecol &amp; Environm, Haikou 570228, Hainan, Peoples R China.;Ye, CQ (corresponding author), Key Lab Agroforestry Environm Proc &amp; Ecol Regulat, Haikou 570228, Hainan, Peoples R China.</t>
  </si>
  <si>
    <t>yechangqing2001@hotmail.com</t>
  </si>
  <si>
    <t>National Natural Science Foundation of China [52069006, 51569009]; Natural Science Foundation of Hainan [ZDYF2022SHFZ060, 421RC489]</t>
  </si>
  <si>
    <t>National Natural Science Foundation of China(National Natural Science Foundation of China (NSFC)); Natural Science Foundation of Hainan</t>
  </si>
  <si>
    <t>The study is sponsored by the National Natural Science Foundation of China (Grant No.52069006, 51569009) and the Natural Science Foundation of Hainan (Grant No. ZDYF2022SHFZ060, 421RC489).</t>
  </si>
  <si>
    <t>10.1007/s11356-022-21853-z</t>
  </si>
  <si>
    <t>JUL 2022</t>
  </si>
  <si>
    <t>2S7QP</t>
  </si>
  <si>
    <t>Liang, X; Zhao, HW; He, YH; Zhu, LR; Zou, Y; Ye, CQ</t>
  </si>
  <si>
    <t>Liang, Xu; Zhao, Hongwei; He, Yanhu; Zhu, Lirong; Zou, Yi; Ye, Changqing</t>
  </si>
  <si>
    <t>Spatiotemporal characteristics of agricultural nitrogen and phosphorus emissions to water and its source identification: A case in Bamen Bay, China</t>
  </si>
  <si>
    <t>Nitrogen; Phosphorus; Bamen Bay; Agriculture; Water risk; Source identification</t>
  </si>
  <si>
    <t>EASTERN HAINAN ISLAND; NUTRIENT MANAGEMENT; MITIGATION OPTIONS; EUTROPHICATION; LOSSES; SYSTEMS; IMPACT; FLOWS; BASIN; DENITRIFICATION</t>
  </si>
  <si>
    <t>The spatiotemporal characteristics and sources identification of agricultural nitrogen (N) and phosphorus (P) emissions to the gulf are rarely reported in tropical regions of China, mainly due to the lack of local reliable data and quantitative tools for spatiotemporal changes. In this study, we constructed a high-resolution NUFER (NUtrient Flow in food chains, Environment and Resources use) model based on geology, meteorology, land use data, statistical data, and field investigation to quantify the spatiotemporal characteristics and sources of N and P emissions. Bamen Bay (BMB), a bay with a mangrove national wetland Park in the Hainan Island, China, was chosen as a case study. The results showed that agricultural N emission to water in 2018 increased fivefold compared to 1990. Leaching was the main method of agricultural N emission and was mainly distributed in farms in the west and north. The contribution of N emission from crop system to water increased 20.3% in 28 years. Poultry and fruits have contributed the most to N output, and the trend is continuing. P emission to water increased sevenfold compared 1990. The contribution of P emission from animal system to water increased from 86.8% in 1990 to 90.1% in 2018 due to low removal rate of livestock manure. P emission was mainly via direct discharge of manure, mainly distributed in livestock breeding sites near the bay. Poultry has consistently contributed the most to P output in 28 years, accounting for 49.1% in 2018. Fertilizers and fodder were the largest sources of N and P. The average N and P loss rates of BMB were 5.32 t km2 yrxe213; 1 and 0.26 t km2 yrxe213; 1. The future agricultural transformation is essential, and it is necessary to reduce the application of N fertilizer and increase the removal rate of livestock manure. These results can provide reference for other typical agricultural pollution bays in exploring the spatiotemporal characteristics of N and P emissions to water and the identification of agricultural sources.</t>
  </si>
  <si>
    <t>[Liang, Xu; Zhao, Hongwei; Zou, Yi; Ye, Changqing] Hainan Univ, Coll Ecol &amp; Environm, Haikou 570228, Hainan, Peoples R China; [He, Yanhu] Guangdong Univ Technol, Inst Environm &amp; Ecol Engn, Guangzhou 510006, Peoples R China; [Zhu, Lirong] Hainan Univ, Sch Tourism, Haikou 570228, Hainan, Peoples R China; [Ye, Changqing] Key Lab Agroforestry Environm Proc &amp; Ecol Regulat, Haikou 570228, Hainan, Peoples R China</t>
  </si>
  <si>
    <t>Ye, CQ (corresponding author), Hainan Univ, Coll Ecol &amp; Environm, Haikou 570228, Hainan, Peoples R China.</t>
  </si>
  <si>
    <t>National Natural Science Foundation of China [52069006, 51569009]; Natural science foundation of Hainan [419MS019]</t>
  </si>
  <si>
    <t>National Natural Science Foundation of China(National Natural Science Foundation of China (NSFC)); Natural science foundation of Hainan</t>
  </si>
  <si>
    <t>The research is financially supported by the National Natural Science Foundation of China (Grant No.52069006, 51569009), the project from Natural science foundation of Hainan (Grant No.419MS019).</t>
  </si>
  <si>
    <t>10.1016/j.jconhyd.2021.103936</t>
  </si>
  <si>
    <t>YD3SM</t>
  </si>
  <si>
    <t>Liang, Y; Han, AX; Chai, L; Zhi, H</t>
  </si>
  <si>
    <t>Liang, Yi; Han, Aixi; Chai, Li; Zhi, Hong</t>
  </si>
  <si>
    <t>Using the Machine Learning Method to Study the Environmental Footprints Embodied in Chinese Diet</t>
  </si>
  <si>
    <t>CHNS; water footprint; carbon footprint; ecological footprint; diet; machine learning</t>
  </si>
  <si>
    <t>ENERGY-FOOD NEXUS; ECOLOGICAL FOOTPRINT; WATER FOOTPRINT; CLIMATE-CHANGE; CONSUMPTION; HEALTH; IMPACTS; SUPPORT; WASTE; MODEL</t>
  </si>
  <si>
    <t>The food system profoundly affects the sustainable development of the environment and resources. Numerous studies have shown that the food consumption patterns of Chinese residents will bring certain pressure to the environment. Food consumption patterns have individual differences. Therefore, reducing the pressure of food consumption patterns on the environment requires the precise positioning of people with high consumption tendencies. Based on the related concepts of the machine learning method, this paper designs an identification method of the population with a high environmental footprint by using a decision tree as the core and realizes the automatic identification of a large number of users. By using the microdata provided by CHNS(the China Health and Nutrition Survey), we study the relationship between residents' dietary intake and environmental resource consumption. First, we find that the impact of residents' food system on the environment shows a certain logistic normal distribution trend. Then, through the decision tree algorithm, we find that four demographic characteristics of gender, income level, education level, and region have the greatest impact on residents' environmental footprint, where the consumption trends of different characteristics are also significantly different. At the same time, we also use the decision tree to identify the population characteristics with high consumption tendency. This method can effectively improve the identification coverage and accuracy rate and promotes the improvement of residents' food consumption patterns.</t>
  </si>
  <si>
    <t>[Liang, Yi] China Agr Univ, Coll Sci, Beijing 100083, Peoples R China; [Han, Aixi; Chai, Li; Zhi, Hong] China Agr Univ, Int Coll Beijing, Beijing 100083, Peoples R China; [Chai, Li] China Agr Univ, Chinese Israeli Int Ctr Res &amp; Training Agr, Beijing 100083, Peoples R China</t>
  </si>
  <si>
    <t>Chai, L (corresponding author), China Agr Univ, Int Coll Beijing, Beijing 100083, Peoples R China.;Chai, L (corresponding author), China Agr Univ, Chinese Israeli Int Ctr Res &amp; Training Agr, Beijing 100083, Peoples R China.</t>
  </si>
  <si>
    <t>Cedricly1736@gmail.com; 2017314060118@cau.edu.cn; chaili@cau.edu.cn; luciazhi@163.com</t>
  </si>
  <si>
    <t>Chai, Li/U-8088-2019</t>
  </si>
  <si>
    <t>Chai, Li/0000-0002-9133-5556; Han, Aixi/0000-0002-9312-7072</t>
  </si>
  <si>
    <t>Beijing Natural Science Foundation [9204027]; National Training Program of Innovation and Entrepreneurship for Undergraduates [202010019087]</t>
  </si>
  <si>
    <t>Beijing Natural Science Foundation(Beijing Natural Science Foundation); National Training Program of Innovation and Entrepreneurship for Undergraduates</t>
  </si>
  <si>
    <t>This work was supported by Beijing Natural Science Foundation (9204027) and the National Training Program of Innovation and Entrepreneurship for Undergraduates (202010019087).</t>
  </si>
  <si>
    <t>10.3390/ijerph17197349</t>
  </si>
  <si>
    <t>ON3SD</t>
  </si>
  <si>
    <t>Liberty, M; Wu, HJ</t>
  </si>
  <si>
    <t>Baby, S; Sandhu, PS; Hang, Y</t>
  </si>
  <si>
    <t>Liberty, Mweemba; Wu Hongjuan</t>
  </si>
  <si>
    <t>Climate Change Risk Perceptions begin from home: Voices from the grassroots</t>
  </si>
  <si>
    <t>PROCEEDINGS OF 2010 INTERNATIONAL CONFERENCE ON ENVIRONMENTAL SCIENCE AND DEVELOPMENT</t>
  </si>
  <si>
    <t>2010 International Conference on Environmental Science and Development</t>
  </si>
  <si>
    <t>FEB 26-28, 2010</t>
  </si>
  <si>
    <t>Singapore, SINGAPORE</t>
  </si>
  <si>
    <t>IACSIT,Environm Sci Soc</t>
  </si>
  <si>
    <t>risk perception; Affect; Imagery; climate change; environment</t>
  </si>
  <si>
    <t>The rural livelihood system in Zambia is essentially agricultural, and agriculture is the main link between people and their environment. Through agricultural activities people seek to husband the available soil, water and biological resources so as to harvest a livelihood for themselves. Poor people, especially those living in marginal environments and areas with low agricultural productivity in Zambia, depend directly on genetic, species and ecosystem diversity to support their way of life. As a result of this dependency, any impact that climate change has on natural systems will threaten the livelihoods, intake and health of the population. This, study was aimed at assessing Risk perceptions and Attitude of climate change by peasant farmers in Zambia using Affective Imagery and Decision making analysis. The sample had a relatively strong negative affect associated with global warming. The results indicate that greater perception of the severity of climate change problems cause respondents to be more aware of the degradation of the environment. The more individuals are aware of the existence of the degradation of the environment and of its consequences, the more likely they are to do something about it in order to ameliorate the situation</t>
  </si>
  <si>
    <t>[Liberty, Mweemba] Huazhong Univ Sci &amp; Technol, Int Off, Dept Environm Sci &amp; Engn, Wuhan 430074, Hubei, Peoples R China</t>
  </si>
  <si>
    <t>Liberty, M (corresponding author), Huazhong Univ Sci &amp; Technol, Int Off, Dept Environm Sci &amp; Engn, Wuhan 430074, Hubei, Peoples R China.</t>
  </si>
  <si>
    <t>lmweemba69@yahoo.com</t>
  </si>
  <si>
    <t>WORLD ACAD UNION-WORLD ACAD PRESS</t>
  </si>
  <si>
    <t>LIVERPOOL</t>
  </si>
  <si>
    <t>113, ACADEMIC HOUSE, MILL LANE, WAVERTREE TECHNOLOGY PARK, LIVERPOOL, L13 4 AH, ENGLAND</t>
  </si>
  <si>
    <t>978-1-84626-024-7</t>
  </si>
  <si>
    <t>BSB92</t>
  </si>
  <si>
    <t>Liebermann, R; Breuer, L; Houska, T; Klatt, S; Kraus, D; Haas, E; Muller, C; Kraft, P</t>
  </si>
  <si>
    <t>Liebermann, Ralf; Breuer, Lutz; Houska, Tobias; Klatt, Steffen; Kraus, David; Haas, Edwin; Mueller, Christoph; Kraft, Philipp</t>
  </si>
  <si>
    <t>Closing the N-Budget: How Simulated Groundwater-Borne Nitrate Supply Affects Plant Growth and Greenhouse Gas Emissions on Temperate Grassland</t>
  </si>
  <si>
    <t>biogeochemical ecosystem model; sensitivity analysis; uncertainty assessment; soil moisture; biomass production</t>
  </si>
  <si>
    <t>NITROUS-OXIDE EMISSION; N2O EMISSIONS; SENSITIVITY-ANALYSIS; UNCERTAINTY ANALYSIS; SOIL RESPIRATION; MICROBIAL PROCESSES; INNER-MONGOLIA; FOREST SOILS; MODEL; CO2</t>
  </si>
  <si>
    <t>European groundwater reservoirs are frequently subject to reactive nitrogen pollution (N-r) owing to the intensive use of nitrogen (N) fertilizer and animal manure in agriculture. Besides its risk on human health, groundwater N-r loading also affects the carbon (C) and N cycle of associated ecosystems. For a temperate grassland in Germany, the long-term (12 years) annual average exports of N-r in form of harvest exceeded N-r inputs via fertilization and deposition by more than 50 kgN ha(-1). We hypothesize that the resulting deficit in the N budget of the plant-soil system could be closed by N-r input via the groundwater. To test this hypothesis, the ecosystem model LandscapeDNDC was used to simulate the C and N cycle of the respective grassland under different model setups, i.e., with and without additional N-r inputs via groundwater transport. Simulated plant nitrate uptake compensated the measured N deficit for 2 of 3 plots and lead to substantial improvements regarding the match between simulated and observed plant biomass and CO2 emission. This suggests that the C and N cycle of the investigated grassland were influenced by N-r inputs via groundwater transport. We also found that inputs of nitrate-rich groundwater increased the modelled nitrous oxide (N2O) emissions, while soil water content was not affected.</t>
  </si>
  <si>
    <t>[Liebermann, Ralf; Breuer, Lutz; Houska, Tobias; Kraft, Philipp] Justus Liebig Univ Giessen, Res Ctr BioSyst Land Use &amp; Nutr iFZ, Inst Landscape Ecol &amp; Resources Management, Heinrich Buff Ring 26, D-35392 Giessen, Germany; [Breuer, Lutz] Justus Liebig Univ Giessen, Ctr Int Dev &amp; Environm, Senckenbergstr 3, D-35390 Giessen, Germany; [Klatt, Steffen; Kraus, David; Haas, Edwin] KIT, Inst Meteorol &amp; Climate Res Atmospher Environm Re, Kreuzeckbahnstr 19, D-82467 Garmisch Partenkirchen, Germany; [Mueller, Christoph] Justus Liebig Univ Giessen, Inst Plant Ecol, Res Ctr BioSyst Land Use &amp; Nutr iFZ, Heinrich Buff Ring 26, D-35392 Giessen, Germany; [Mueller, Christoph] Univ Coll Dublin, Sch Biol &amp; Environm Sci, Dublin 4, Ireland; [Mueller, Christoph] Univ Coll Dublin, Earth Inst, Dublin 4, Ireland</t>
  </si>
  <si>
    <t>Liebermann, R (corresponding author), Justus Liebig Univ Giessen, Res Ctr BioSyst Land Use &amp; Nutr iFZ, Inst Landscape Ecol &amp; Resources Management, Heinrich Buff Ring 26, D-35392 Giessen, Germany.</t>
  </si>
  <si>
    <t>rliebermann@gmx.net; lutz.breuer@umwelt.uni-giessen.de; tobias.houska@umwelt.uni-giessen.de; steffen.klatt@kit.edu; david.kraus@kit.edu; edwin.haas@kit.edu; CMueller@uni-giessen.de; philipp.kraft@umwelt.uni-giessen.de</t>
  </si>
  <si>
    <t>Müller, Christoph/F-9521-2010; Kraus, David/B-7663-2016; Kraft, Philipp/Q-6051-2019; Houska, Tobias/AAG-2276-2020; Breuer, Lutz/C-6652-2013; Haas, Edwin/A-7890-2013</t>
  </si>
  <si>
    <t>Kraus, David/0000-0003-2485-8389; Kraft, Philipp/0000-0002-0991-8366; Houska, Tobias/0000-0001-7780-2376; Breuer, Lutz/0000-0001-9720-1076; Haas, Edwin/0000-0003-0664-642X</t>
  </si>
  <si>
    <t>LOEWE excellence cluster FACE2FACE of the Hessen State Ministry of Higher Education, Research and the Arts</t>
  </si>
  <si>
    <t>This research was funded by the LOEWE excellence cluster FACE2FACE of the Hessen State Ministry of Higher Education, Research and the Arts.</t>
  </si>
  <si>
    <t>10.3390/atmos9100407</t>
  </si>
  <si>
    <t>GY4OR</t>
  </si>
  <si>
    <t>Lienert, J; Larsen, TA</t>
  </si>
  <si>
    <t>Lienert, Judit; Larsen, Tove A.</t>
  </si>
  <si>
    <t>Soft paths in wastewater management - The pros and cons of urine source separation</t>
  </si>
  <si>
    <t>GAIA-ECOLOGICAL PERSPECTIVES FOR SCIENCE AND SOCIETY</t>
  </si>
  <si>
    <t>German</t>
  </si>
  <si>
    <t>comparison of wastewater systems; micropollutants; NoMix toilets; nutrient recycling; pharmaceuticals; risk perception; source control; sustainability; technological innovation; transdisciplinary research; urine source separation; wastewater management; water pollution control</t>
  </si>
  <si>
    <t>ECOTOXICOLOGICAL HAZARD ASSESSMENT; PHARMACEUTICALS; TECHNOLOGY; FUTURE; PRECIPITATION; AGRICULTURE; SWITZERLAND; PERSPECTIVE; NUTRIENTS; CYCLES</t>
  </si>
  <si>
    <t>Although our water-borne urban wastewater system is successful, it has drawbacks in industrialized and developing countries alike, particularly in arid regions. It is inflexible and often inefficient. Of late, source control measures are being postulated as a paradigm change. In the Swiss transdisciplinary project Novaquatis, urine source separation, or NoMix technology, was studied. We compare NoMixtechnology with central wastewater treatment. Separate collection of urine has the potential to eliminate 70 to 80 percent of nitrogen from wastewater, 15 to 50 percent of phosphorus, and at least 50 percent of human pharmaceuticals. Hence, NoMixtechnology can contribute substantially in the reduction of eutrophication of marine ecosystems near fast-growing cities. We discuss the shortcomings of using sewage sludge or urine as fertilizers in agriculture - concerning pharmaceuticals, we also consider the societal perspective. Furthermore, NoMix technology introduces flexibility to wastewater management, important especially in light of growing uncertainties with respect to population development and climate change.</t>
  </si>
  <si>
    <t>[Lienert, Judit; Larsen, Tove A.] Swiss Fed Inst Aquat Sci &amp; Technol Eawag, CH-8600 Dubendorf, Switzerland</t>
  </si>
  <si>
    <t>Lienert, J (corresponding author), Swiss Fed Inst Aquat Sci &amp; Technol Eawag, Uberlandstr 133,POB 611, CH-8600 Dubendorf, Switzerland.</t>
  </si>
  <si>
    <t>judit.lienert@eawag.ch; tove.larsen@eawag.ch</t>
  </si>
  <si>
    <t>Larsen, Tove A/C-4235-2008; Lienert, Judit/B-1138-2013</t>
  </si>
  <si>
    <t>Larsen, Tove A/0000-0002-9978-6191; Lienert, Judit/0000-0003-1925-3895</t>
  </si>
  <si>
    <t>OEKOM VERLAG</t>
  </si>
  <si>
    <t>WALTHERSTR 29, MUNICH, 80337, GERMANY</t>
  </si>
  <si>
    <t>0940-5550</t>
  </si>
  <si>
    <t>GAIA</t>
  </si>
  <si>
    <t>10.14512/gaia.16.4.10</t>
  </si>
  <si>
    <t>241VK</t>
  </si>
  <si>
    <t>Lichtfouse, E; Schwarzbauer, J; Robert, D</t>
  </si>
  <si>
    <t>Lichtfouse, Eric; Schwarzbauer, Jan; Robert, Didier</t>
  </si>
  <si>
    <t>Social chemistry</t>
  </si>
  <si>
    <t>Social chemistry; Environmental chemistry; Fukushima; Chernobyl; Climate change; Society issues; Pollutants; Nanotechnology; Health; Water pollution; Remediation; Discourse analysis</t>
  </si>
  <si>
    <t>CLIMATE-CHANGE; IMPACT; AGRICULTURE</t>
  </si>
  <si>
    <t>This article is both an essay to propose social chemistry as a new scientific discipline and a preface of the books Environmental Chemistry for a Sustainable World. Environmental chemistry is a fast emerging discipline aiming at the understanding the fate of pollutants in ecosystems and at designing novel processes that are safe for ecosystems. Past pollution should be cleaned, and future pollution should be predicted and avoided (Lichtfouse et al. 2005a). Such advices are still not applied by humans as demonstrated by the Fukushima nuclear event and global warming. Human errors are repeatable. We therefore suggest a possible solution, which involves bridging chemistry and society by integrating social sciences in chemical research. In particular, citizen discourse analysis should be useful to design chemicals that are both innovative and accepted by society. Then, we present the recent success of environmental chemistry through the foundation of the Association of Chemistry and the Environment; the increase in the impact factor of Environmental Chemistry Letters from 0.814 in 2006 to 2.109 in 2009; and over 35,000 chapter downloads of the book Environmental Chemistry. Lastly, we highlight major topics of the new book series Environmental Chemistry for a Sustainable World (Lichtfouse et al. 2011a, b). The two first volumes are entitled Nanotechnology and Health Risk, and Remediation of Air and Water Pollution.</t>
  </si>
  <si>
    <t>[Lichtfouse, Eric] INRA, UMR Agroecol, F-21065 Dijon, France; [Schwarzbauer, Jan] Rhein Westfal TH Aachen, Lab Organ Geochem Anal, Inst Geol &amp; Geochem Petr &amp; Coal, D-52056 Aachen, Germany; [Robert, Didier] UPV Metz, European Lab Catalysis &amp; Surface Sci, LMSPC, CNRS UMR7515, F-57500 St Avold, France</t>
  </si>
  <si>
    <t>Lichtfouse, E (corresponding author), INRA, UMR Agroecol, BP 86510, F-21065 Dijon, France.</t>
  </si>
  <si>
    <t>Eric.Lichtfouse@dijon.inra.fr; schwarzbauer@lek.rwth-aachen.de; drobert@univ-metz.fr</t>
  </si>
  <si>
    <t>Schwarzbauer, Jan/C-6682-2015; Lichtfouse, Eric/F-4759-2011; ROBERT, DIDIER/G-2749-2013</t>
  </si>
  <si>
    <t>Schwarzbauer, Jan/0000-0001-7307-9491; Lichtfouse, Eric/0000-0002-8535-8073; ROBERT, DIDIER/0000-0002-3018-3210</t>
  </si>
  <si>
    <t>10.1007/s10311-011-0333-3</t>
  </si>
  <si>
    <t>940GH</t>
  </si>
  <si>
    <t>Lijo, L; Frison, N; Fatone, F; Gonzalez-Garcia, S; Feijoo, G; Moreira, MT</t>
  </si>
  <si>
    <t>Lijo, Lucia; Frison, Nicola; Fatone, Francesco; Gonzalez-Garcia, Sara; Feijoo, Gumersindo; Teresa Moreira, Maria</t>
  </si>
  <si>
    <t>Environmental and sustainability evaluation of livestock waste management practices in Cyprus</t>
  </si>
  <si>
    <t>Analytic Hierarchy Process (AHP); Life Cycle Assessment (LCA); Resource recovery; Sustainable animal waste management</t>
  </si>
  <si>
    <t>LIFE-CYCLE ASSESSMENT; MULTICRITERIA DECISION-MAKING; ANALYTICAL HIERARCHY PROCESS; SOLID-WASTE; MANURE MANAGEMENT; TREATMENT SYSTEMS; SELECTION; ENERGY; TOOL; METHODOLOGY</t>
  </si>
  <si>
    <t>The aim of this study was to compare the environmental performance and sustainability of different management options for livestockwaste in Cyprus. The twomost common practices in the country, i.e. the use of anaerobic lagoons and conventional biogas plants, were compared with the innovative scheme developed in the LiveWaste project (LIFE12 ENV/CY/000544), which aims not only to produce bioenergy, but also to treat the digestate for nutrient recovery and water reuse. The Life Cycle Assessment (LCA) methodology was combined with the Analytic Hierarchy Process (AHP) to compare the performance of these alternatives. Four relevant indicators were selected for each dimension of sustainability (environmental, social and economic). The results of the evaluations showed that anaerobic lagoons are not an appropriate option for the sustainable management of livestock waste due to environmental (e.g. climate change, acidification and eutrophication) and social impacts (e.g. noise exposure, visual impact and risk perception for human health). Themost important strengths and weaknesses of anaerobic treatment with and without digestate treatment were identified. Compared to conventional anaerobic digestionwhere digestate is directly applied as an organic fertiliser, the technology proposed in the project entails higher technological complexity due to nitrogen removal and phosphorus recovery. The rise in chemical and electricity requirements increased the impacts on some indicators, such as climate change and operational cost (emissions of greenhouse gases and operation costs were around 50% higher), while reduced impacts in others due to proper nutrient management, as acidification and eutrophication impacts (which were 10 and almost two times lower, respectively). For the specific Cypriot conditions, where the overapplication of nutrients leads to pollution of water bodies, the innovative treatment scheme with higher technological development presents an interesting approach. Nevertheless, the treatment of the digestate should be analysed taking into account the specific characteristics of each scenario. (C) 2018 Elsevier B.V. All rights reserved.</t>
  </si>
  <si>
    <t>[Lijo, Lucia; Gonzalez-Garcia, Sara; Feijoo, Gumersindo; Teresa Moreira, Maria] Univ Santiago de Compostela, Inst Technol, Dept Chem Engn, Santiago De Compostela, Spain; [Frison, Nicola; Fatone, Francesco] Univ Verona, Dept Biotechnol, Verona, Italy; [Fatone, Francesco] Polytech Univ Marche, Fac Engn, Dept Mat Environm &amp; City Planning Sci &amp; Engn, Ancona, Italy</t>
  </si>
  <si>
    <t>Lijo, L (corresponding author), Univ Santiago de Compostela, Inst Technol, Dept Chem Engn, Santiago De Compostela, Spain.</t>
  </si>
  <si>
    <t>lucia.lijo@usc.es</t>
  </si>
  <si>
    <t>Fatone, Francesco/AAR-3890-2020; Feijoo, Gumersindo/I-3126-2015; Moreira, Maria Teresa/I-3123-2015; Frison, Nicola/L-4450-2016</t>
  </si>
  <si>
    <t>Fatone, Francesco/0000-0003-0745-282X; Feijoo, Gumersindo/0000-0001-6231-3887; Gonzalez-Garcia, Sara/0000-0002-2553-0863; Moreira, Maria Teresa/0000-0001-9354-3298; Frison, Nicola/0000-0002-5964-6426</t>
  </si>
  <si>
    <t>UE projects LIVE-WASTE [LIFE 12 ENV/CY/000544]; Spanish Ministry of Economy and Competitiveness [CTQ2016-75136-P, RYC-2014-14984]; FEDER (EU)</t>
  </si>
  <si>
    <t>UE projects LIVE-WASTE; Spanish Ministry of Economy and Competitiveness(Spanish Government); FEDER (EU)(European Commission)</t>
  </si>
  <si>
    <t>This research was supported by the UE projects LIVE-WASTE (LIFE 12 ENV/CY/000544) and partially supported by the Spanish Ministry of Economy and Competitiveness (project ref. CTQ2016-75136-P). Dr. S. Gonzalez-Garcia would like to express her gratitude to the Spanish Ministry of Economy and Competitiveness for financial support (Grant reference RYC-2014-14984). The authors (L. Lijo, S. Gonzalez-Garcia, G. Feijoo and M.T. Moreira) belong to the Galician Competitive Research Group GRC2013-032 and to the CRETUS Strategic Partnership (AGRUP2015/02). All these programmes are co-funded by FEDER (EU).</t>
  </si>
  <si>
    <t>10.1016/j.scitotenv.2018.03.299</t>
  </si>
  <si>
    <t>GH1HJ</t>
  </si>
  <si>
    <t>Lim, WY; Aris, AZ; Ismail, THT</t>
  </si>
  <si>
    <t>Lim, Wan Ying; Aris, Ahmad Zaharin; Ismail, Tengku Hanidza Tengku</t>
  </si>
  <si>
    <t>Spatial Geochemical Distribution and Sources of Heavy Metals in the Sediment of Langat River, Western Peninsular Malaysia</t>
  </si>
  <si>
    <t>river sediment; enrichment factor; geo-accumulation index; correlation analysis; hierarchical cluster analysis</t>
  </si>
  <si>
    <t>RED-SEA COAST; GEOACCUMULATION INDEX; ENRICHMENT FACTOR; SUDANESE HARBORS; TRACE-METALS; CONTAMINATION; WATER; POLLUTION; ESTUARY; LAGOON</t>
  </si>
  <si>
    <t>The present study employed geochemical and multivariate analyses to assess the level of heavy metals (As, Cu, Cr, Ni, Pb, and Zn) in sediment along the lower reaches of the Langat River. The sediment samples were digested and analyzed for total metals by an inductively coupled plasma-mass spectrometry (ICP-MS). Selected physicochemical parameters such as pH, redox potential (Eh), electrical conductivity (EC), salinity, organic matter and cation exchange capacity (CEC) were also determined. The metal concentration from this study area was compared with interim sediment quality guidelines (ISQG). Most sediment samples did not exceed the ISQG. Geo-accumulation index (I-geo) revealed that certain sampling stations were classified as strongly polluted with respect to As and classified as moderately polluted for Pb. Based on the enrichment factor (EF) values, most sampling stations were categorized as very severely enriched to extremely severely enriched for As and only 3% were moderately enriched. For Pb, pH, Eh, and CEC pose considerable influence on the composition of heavy metal in the sediment as confirmed by Pearson correlation. The hierarchical cluster analysis (HCA) revealed that sediment in the study area could be divided into two major clusters. Cluster 1 was mainly affected by the agricultural and industrial activities while Cluster 2 was heavily affected by seawater. The forensic investigation via the use of geostatistical and geochemical approaches revealed two pollution sources: (i) man-made (agricultural and industrial activities), and (ii) natural processes (seawater intrusion and geological weathering). The quantification of heavy metal concentrations thus provides a better understanding of the potential ecological risks and contamination status of the sediment. The vulnerable areas identified in this study should be given the highest priority for mitigation measures in order to alleviate pollution from industries and agriculture areas. The incorporation of source apportionment method to further understand the dynamics of environmental processes is recommended for future studies to assist in identifying possible high pollution-risk areas.</t>
  </si>
  <si>
    <t>[Lim, Wan Ying; Aris, Ahmad Zaharin; Ismail, Tengku Hanidza Tengku] Univ Putra Malaysia, Fac Environm Studies, Environm Forens Res Ctr, Serdang 43400, Malaysia</t>
  </si>
  <si>
    <t>Aris, AZ (corresponding author), Univ Putra Malaysia, Fac Environm Studies, Environm Forens Res Ctr, Upm Serdang 43400, Selangor, Malaysia.</t>
  </si>
  <si>
    <t>zaharin@env.upm.edu.my</t>
  </si>
  <si>
    <t>ARIS, AHMAD ZAHARIN/W-9036-2019; Aris, Ahmad Zaharin/O-5116-2015; ARIS, AHMAD ZAHARIN/E-2813-2010</t>
  </si>
  <si>
    <t>ARIS, AHMAD ZAHARIN/0000-0002-4827-0750; Aris, Ahmad Zaharin/0000-0002-4827-0750; ARIS, AHMAD ZAHARIN/0000-0002-4827-0750</t>
  </si>
  <si>
    <t>Universiti Putra Malaysia [9199751, 03-01-11-1142RU]; Academy of Sciences for the Developing World (TWAS) [09-09 RG/EAS/AS_C/UNESCO FR:3240231216]; Graduate Research Fellowship (GRF) Scholarship; Universiti Putra Malaysia (UPM)</t>
  </si>
  <si>
    <t>Universiti Putra Malaysia; Academy of Sciences for the Developing World (TWAS); Graduate Research Fellowship (GRF) Scholarship; Universiti Putra Malaysia (UPM)</t>
  </si>
  <si>
    <t>This research was funded by Research University Grant Scheme (RUGS) vot no. 9199751, no. project 03-01-11-1142RU from Universiti Putra Malaysia and The Academy of Sciences for the Developing World (TWAS) project number of 09-09 RG/EAS/AS_C/UNESCO FR:3240231216. The first author sincerely acknowledges the support from Graduate Research Fellowship (GRF) Scholarship awarded by Universiti Putra Malaysia (UPM) for her study. Rainfall data and field services provided by Department of Drainage and Irrigation (JPS), Malaysia are greatly appreciated. The author especially thanks Lin Chin Yik, Farhah Amalya Ismail, Noorain Mohd Isa, Nur Aliaa Shafie, Zairi Ismail, Nordiani Sidi, Mohd Fahmi Mohd Nasir, Hazzeman Haris, Lim Ting Ting, and Chia Wee Siang for their help during the sample collection and analyses of metal elements in the laboratory analysis. The authors would also like to take this opportunity to thank anonymous reviewers who gave valuable comments and positive feedbacks prior to publication.</t>
  </si>
  <si>
    <t>1527-5930</t>
  </si>
  <si>
    <t>10.1080/15275922.2013.781078</t>
  </si>
  <si>
    <t>163TX</t>
  </si>
  <si>
    <t>Lin, NF; Tang, J; Bian, JM</t>
  </si>
  <si>
    <t>Geochemical environment and health problems in China</t>
  </si>
  <si>
    <t>China; endemic disease; geochemical environment; health</t>
  </si>
  <si>
    <t>LOCAL WATER-SUPPLIES; HARDNESS; DISEASE; MORTALITY; DEATH</t>
  </si>
  <si>
    <t>China is a very large developing country covering vast territories and having a complex natural environment. It has an enormous population and numerous endemic diseases. The total population of China is 14 x 10(8) of which 3 x 10(3) live in endemic disease-affected areas and 0.48 x 10(3) suffer from these diseases. The distribution of the endemic diseases has obvious geographical characteristics. Among the most harmful and widely distributed of the endemic diseases are Kaschin-Beck disease, Keshan disease, iodine deficiency, endemic fluorosis and hepatic carcinoma. The geographical environments have a close relationship to endemic diseases and are influenced by climate, geology, landform, soil, food and drinking water. Drinking water is the key issue, since polluted water, or water lacking in or having an excess of certain minerals and elements, as well as water containing certain organic components, has been shown to be harmful to human health. Research has shown that some diseases can be reduced or eliminated by paying attention to the way drinking water is obtained, as well as by improving the nutritional values of the food by eliminating negative components. Fifty years of research has already gone into this subject and there is still much research to be done. This paper puts forth a model of health problems related to geographical environment and the importance of continued research in this field.</t>
  </si>
  <si>
    <t>Jilin Univ, Coll Environm &amp; Resources, Changchun 130026, Jilin, Peoples R China</t>
  </si>
  <si>
    <t>Tang, J (corresponding author), Jilin Univ, Coll Environm &amp; Resources, Caoyang Campus,6 Ximinxhu St, Changchun 130026, Jilin, Peoples R China.</t>
  </si>
  <si>
    <t>tangjie@jlu.edu.cn</t>
  </si>
  <si>
    <t>10.1023/B:EGAH.0000020987.74065.1d</t>
  </si>
  <si>
    <t>805WK</t>
  </si>
  <si>
    <t>Lin, T; Wang, J; Bai, XM; Zhang, GQ; Li, XH; Ge, RB; Ye, H</t>
  </si>
  <si>
    <t>Lin, Tao; Wang, Jin; Bai, Xuemei; Zhang, Guoqin; Li, Xinhu; Ge, Rubing; Ye, Hong</t>
  </si>
  <si>
    <t>Quantifying and managing food-sourced nutrient metabolism in Chinese cities</t>
  </si>
  <si>
    <t>Urban metabolism; Nutrient flows; Carbon; Nitrogen; Phosphorus; China</t>
  </si>
  <si>
    <t>PHOSPHORUS FLOWS; WATER-POLLUTION; CARBON EMISSIONS; URBAN METABOLISM; NITROGEN; CONSUMPTION; IMPACTS; CITY; BIOGEOCHEMISTRY; URBANIZATION</t>
  </si>
  <si>
    <t>Food supply and consumption are critical for sustaining, urban system functions, and are key determinants of the quantity and pathways of nutrient flow in cities. Nutrient elements from urban food consumption are becoming major pollutant sources in urban environments. Therefore, understanding flow magnitude and pathways, the role of a growing population, and changing dietary structure and technology in future nutrient metabolism are essential to understand cities as ecosystems and urban environmental management. Taking the city of Xiamen, a rapid urbanizing area of Southeast China as a case study, we simulated urban metabolism of three major food-sourced nutrient elements (carbon, nitrogen, and phosphorus or CNP) over 1991-2010 and environmental emissions. Impacts of future population growth, dietary habit change, and waste treatment improvement on various environments were forecast by scenario analysis. A sensitivity analysis was conducted to test how different waste treatment technologies affect environmental emissions from food-sourced nutrients. Our results show that the food-sourced CNP had various metabolic fluxes through urban systems, with carbon mostly emitted into the air and nitrogen and phosphorus mostly discharged into landfills and water. Population growth and dietary structure change will accelerate increases of nutrient emissions to the environment, whereas enhancing current waste treatment technology can just alter emissions to different environments. Based on the results, we discuss how food-sourced nutrient metabolism can be better managed, to enhance connectivity between cities and their hinterlands and maintain environmental emissions within the carrying capacity of the cities. (C) 2016 Published by Elsevier Ltd.</t>
  </si>
  <si>
    <t>[Lin, Tao; Wang, Jin; Zhang, Guoqin; Li, Xinhu; Ge, Rubing; Ye, Hong] Chinese Acad Sci, Inst Urban Environm, Key Lab Urban Environm &amp; Hlth, Xiamen 361021, Peoples R China; [Lin, Tao; Wang, Jin; Zhang, Guoqin; Li, Xinhu; Ge, Rubing; Ye, Hong] Xiamen Key Lab Urban Metab, Xiamen 361021, Peoples R China; [Bai, Xuemei] Australian Natl Univ, Fenner Sch Environm &amp; Soc, Canberra, ACT 0200, Australia</t>
  </si>
  <si>
    <t>Ye, H (corresponding author), Chinese Acad Sci, Inst Urban Environm, Xiamen 361021, Peoples R China.</t>
  </si>
  <si>
    <t>tlin@iue.ac.cn; jinwang@iue.ac.cn; Xuemei.Bai@anu.edu.au; gqzhang@iue.ac.cn; xhli@iue.ac.cn; rbge@iue.ac.cn; hye@iue.ac.cn</t>
  </si>
  <si>
    <t>Li, Xinhu/A-1479-2011; Li, Xinhu/AAS-6125-2020; Bai, Xuemei/A-5443-2012; Lin, Tao/B-7256-2009; CAS, KLUEH/T-5743-2019</t>
  </si>
  <si>
    <t>Li, Xinhu/0000-0003-0920-6673; Bai, Xuemei/0000-0001-6556-8041; Lin, Tao/0000-0002-7479-2333; ge, rubing/0000-0001-9213-0707; ZHANG, Guo-qin/0000-0002-4148-5513</t>
  </si>
  <si>
    <t>National Science Foundation of China [41201598, 41371540]; China High-Resolution Earth Observation System, the Chinese Academy of Sciences [KZZD-EW-16, KFJ-EW-STS-088]; Xiamen and Ningbo Municipal Bureau of Science and Technology [35O2Z20130037, 201401A1007007]</t>
  </si>
  <si>
    <t>National Science Foundation of China(National Natural Science Foundation of China (NSFC)); China High-Resolution Earth Observation System, the Chinese Academy of Sciences; Xiamen and Ningbo Municipal Bureau of Science and Technology</t>
  </si>
  <si>
    <t>The authors are grateful for the support of the National Science Foundation of China (41201598, 41371540), the China High-Resolution Earth Observation System, the Chinese Academy of Sciences (KZZD-EW-16, KFJ-EW-STS-088),and the Xiamen and Ningbo Municipal Bureau of Science and Technology (35O2Z20130037, 201401A1007007).</t>
  </si>
  <si>
    <t>10.1016/j.envint.2016.04.036</t>
  </si>
  <si>
    <t>DU6QF</t>
  </si>
  <si>
    <t>Linares, C; Diaz, J; Negev, M; Martinez, GS; Debono, R; Paz, S</t>
  </si>
  <si>
    <t>Linares, Cristina; Diaz, Julio; Negev, Maya; Martinez, Gerardo Sanchez; Debono, Roberto; Paz, Shlomit</t>
  </si>
  <si>
    <t>Impacts of climate change on the public health of the Mediterranean Basin population - Current situation, projections, preparedness and adaptation</t>
  </si>
  <si>
    <t>Climate change; Mediterranean; Health impacts; Health action plan</t>
  </si>
  <si>
    <t>HEAT-RELATED MORTALITY; EMERGENCY AMBULANCE DISPATCHES; COLD-RELATED MORTALITY; DESERT DUST OUTBREAKS; TIME-SERIES ANALYSIS; AIR-POLLUTION; PARTICULATE MATTER; SHORT-TERM; HOSPITAL ADMISSIONS; SAHARAN DUST</t>
  </si>
  <si>
    <t>The Mediterranean Basin is undergoing a warming trend with longer and warmer summers, an increase in the frequency and the severity of heat waves, changes in precipitation patterns and a reduction in rainfall amounts. In this unique populated region, which is characterized by significant gaps in the socio-economic levels particularly between the North (Europe) and South (Africa), parallel with population growth and migration, increased water demand and forest fires risk - the vulnerability of the Mediterranean population to human health risks increases significantly. Indeed, climatic changes impact the health of the Mediterranean population directly through extreme heat, drought or storms, or indirectly by changes in water availability, food provision and quality, air pollution and other stressors. The main health effects are related to extreme weather events (including extreme temperatures and floods), changes in the distribution of climate-sensitive diseases and changes in environmental and social conditions. The poorer countries, particularly in North Africa and the Levant, are at highest risk. Climate change affects the vulnerable sectors of the region, including an increasingly older population, with a larger percentage of those with chronic diseases, as well as poor people, which are therefore more susceptible to the effects of extreme temperatures. For those populations, a better surveillance and control systems are especially needed. In view of the climatic projections and the vulnerability of Mediterranean countries, climate change mitigation and adaptation become ever more imperative. It is important that prevention Health Action Plans will be implemented, particularly in those countries that currently have no prevention plans. Most adaptation measures are win-win situation from a health perspective, including reducing air pollution or providing shading solutions. Additionally, Mediterranean countries need to enhance cross-border collaboration, as adaptation to many of the health risks requires collaboration across borders and also across the different parts of the basin.</t>
  </si>
  <si>
    <t>[Linares, Cristina; Diaz, Julio] Carlos III Inst Hlth, Natl Sch Publ Hlth, Madrid, Spain; [Negev, Maya] Univ Haifa, Sch Publ Hlth, Haifa, Israel; [Martinez, Gerardo Sanchez] Danish Tech Univ, UNEP DTU Partnership, Copenhagen, Denmark; [Debono, Roberto] Univ Malta, Msida, Malta; [Paz, Shlomit] Univ Haifa, Dept Geog &amp; Environm Studies, Haifa, Israel</t>
  </si>
  <si>
    <t>Paz, S (corresponding author), Univ Haifa, Dept Geog &amp; Environm Studies, Haifa, Israel.</t>
  </si>
  <si>
    <t>shlomit@geo.haifa.ac.il</t>
  </si>
  <si>
    <t>Negev, Maya/AAQ-4703-2020</t>
  </si>
  <si>
    <t>Negev, Maya/0000-0002-5523-3210; Sanchez Martinez, Gerardo/0000-0002-3290-6195</t>
  </si>
  <si>
    <t>10.1016/j.envres.2019.109107</t>
  </si>
  <si>
    <t>KP2TP</t>
  </si>
  <si>
    <t>Linder, J; Campbell-Arvai, V</t>
  </si>
  <si>
    <t>Linder, Julia; Campbell-Arvai, Victoria</t>
  </si>
  <si>
    <t>Uncertainty in the New Normal: Understanding the Role of Climate Change Beliefs and Risk Perceptions in Michigan Tree Fruit Growers' Adaptation Behaviors</t>
  </si>
  <si>
    <t>Social Science; Climate change; Adaptation; Agriculture</t>
  </si>
  <si>
    <t>CROP DIVERSIFICATION; FARMER PERCEPTIONS; CHANGE MITIGATION; PLANNED BEHAVIOR; VULNERABILITY; STRATEGIES; AGRICULTURE; TEMPERATURE; VARIABILITY; INTENTION</t>
  </si>
  <si>
    <t>In the midwestern United States, intensifying impacts from climate change necessitate adaptation by the agricultural sector. Tree fruit agriculture is uniquely vulnerable to climate change due to the long-lived nature of perennial systems, yet very few studies have addressed how fruit growers perceive climate change and are responding to climate risks. For this study, 16 semistructured interviews were conducted with Michigan tree fruit growers to understand how their climate change beliefs, beliefs about adaptive actions, and climate-related risk perceptions influence adaptation behaviors. While there was a great deal of uncertainty about the anthropogenic nature of climate change, growers generally agreed that unprecedented changes in climate and weather patterns were occurring. Because of a perception of little control over future climate impacts, most growers reactively adapted to climate risks that negatively impacted their orchards by implementing measures such as frost protection, irrigation, pesticides, and crop insurance. This study highlighted that while proactive adaptations such as crop diversification, planting new varieties, and improving soil health will be necessary to increase farm resilience in the future, growers were unable to justify making these changes due to their uncertainty about future climate changes. The findings from this study highlight the need for future outreach efforts by university extension agents, private agricultural advisors, and federal and state agency advisors to provide educational information on the long-term impacts of climate change in order to help growers increase the resilience of their farm in the face of future climate impacts.</t>
  </si>
  <si>
    <t>[Linder, Julia] Univ Michigan, Program Environm, Ann Arbor, MI 48109 USA; [Campbell-Arvai, Victoria] Univ Michigan, Sch Environm &amp; Sustainabil, Ann Arbor, MI 48109 USA</t>
  </si>
  <si>
    <t>Linder, J (corresponding author), Univ Michigan, Program Environm, Ann Arbor, MI 48109 USA.</t>
  </si>
  <si>
    <t>jllinde@umich.edu</t>
  </si>
  <si>
    <t>10.1175/WCAS-D-20-0058.1</t>
  </si>
  <si>
    <t>TL5LT</t>
  </si>
  <si>
    <t>Linders, J</t>
  </si>
  <si>
    <t>Simeonov, L; Chirila, E</t>
  </si>
  <si>
    <t>Linders, Jan</t>
  </si>
  <si>
    <t>Regulatory use of pesticide concentrations in the environment in the EU</t>
  </si>
  <si>
    <t>Chemicals as Intentional and Accidental Global Environmental Threats</t>
  </si>
  <si>
    <t>Nato Science for Peace and Security Series C - Environmental Security</t>
  </si>
  <si>
    <t>Conference of the NATO-Advanced-Study-Institute on Chemicals as Intentional and Accidental Global Environmental Threats</t>
  </si>
  <si>
    <t>NOV 16-27, 2005</t>
  </si>
  <si>
    <t>Borovets, BULGARIA</t>
  </si>
  <si>
    <t>NATO Adv Study Inst</t>
  </si>
  <si>
    <t>pesticides; registration; predicted environmental concentrations; modeling; decision making; tiered approach; effect assessment; risk assessment</t>
  </si>
  <si>
    <t>Pesticides used in agriculture are deliberately introduced into the environment to prevent harmful organisms and pests from damaging edible crops and non-edible other plants intended for human consumption or use. Therefore, unintended side effects of these agrochemicals should be avoided or minimized. In the European Union methods have been developed to estimate the environmental concentration in different environmental compartments, like soil, groundwater, surface water and air for use in the evaluation process for the registration of pesticides. The evaluation systems developed are highlighted shortly as well as the way the concentrations established may be use by registration authorities in the decision making process for registration. Also the decision making criteria are dealt with and possible mitigation measures to minimize the environmental hazards.</t>
  </si>
  <si>
    <t>RIVM SEC, NL-3720 BA Bilthoven, Netherlands</t>
  </si>
  <si>
    <t>Linders, J (corresponding author), RIVM SEC, POB 1HL, NL-3720 BA Bilthoven, Netherlands.</t>
  </si>
  <si>
    <t>1-4020-5096-8</t>
  </si>
  <si>
    <t>Chemistry, Multidisciplinary; Environmental Sciences; Toxicology</t>
  </si>
  <si>
    <t>Chemistry; Environmental Sciences &amp; Ecology; Toxicology</t>
  </si>
  <si>
    <t>BFJ60</t>
  </si>
  <si>
    <t>LINDQVIST, O; JOHANSSON, K; AASTRUP, M; ANDERSSON, A; BRINGMARK, L; HOVSENIUS, G; HAKANSON, L; IVERFELDT, A; MEILI, M; TIMM, B</t>
  </si>
  <si>
    <t>MERCURY IN THE SWEDISH ENVIRONMENT - RECENT RESEARCH ON CAUSES, CONSEQUENCES AND CORRECTIVE METHODS</t>
  </si>
  <si>
    <t>INSTRUMENTAL ANALYTICAL TECHNIQUE; ATOMIC FLUORESCENCE DETECTION; 2-STAGE GOLD AMALGAMATION; PLASMA MASS-SPECTROMETRY; PRECAMBRIAN SHIELD LAKES; WABIGOON RIVER SYSTEM; GAS-PHASE DETECTION; ATMOSPHERIC MERCURY; METHYL MERCURY; SUB-NANOGRAM</t>
  </si>
  <si>
    <t>During the last decade a new pattern of Hg pollution has been discerned, mostly in Scandinavia and North America. Fish from low productive lakes, even in remote areas, have been found to have a high Hg content. This pollution problem cannot be connected to single Hg discharges but is due to more widespread air pollution and long-range transport of pollutants. A large number of waters are affected and the problem is of a regional character. The national limits for Hg in fish are exceeded in a large number of lakes. In Sweden alone, it has been estimated that the total number of lakes exceeding the blacklisting limit of 1 mg Hg kg-1 in 1-kg pike is about 10 000. The content of Hg in fish has markedly increased in a large part of Sweden, exceeding the estimated background level by about a factor of 2 to 6. Only in the northernmost part of the country is the content in fish close to natural values. There is, however, a large variation of Hg content in fish within the same region, which is basically due to natural conditions such as the geological and hydrological properties of the drainage area. Higher concentrations in fish are mostly found in smaller lakes and in waters with a higher content of humic matter. Since only a small percentage of the total flow of Hg through a lake basin is transferred into the biological system, the bioavailability and the accumulation pattern of Hg in the food web is of importance for the Hg concentrations in top predators like pike. Especially, the transfer of Hg to low trophic levels seems to be a very important factor in determining the concentration in the food web. The fluxes of biomass through the fish community appear to be dominated by fluxes in the pelagic food web. The Hg in the lake water is therefore probably more important as a secondary source of Hg in pike than is the sediment via the benthic food chain. Different remedy actions to reduce Hg in fish have been tested. Improvements have been obtained by measures designed to reduce the transport of Hg to the lakes from the catchment area, eg. wetland liming and drainage area liming, to reduce the Hg flow via the pelagic nutrient chains, eg. intensive fishing, and to reduce the biologically available proportion of the total lake dose of Hg, eg. lake liming with different types of lime and additions of selenium. The length of time necessary before the remedy gives result is a central question, due to the long half-time of Hg in pike. In general it has been possible to reduce the Hg content in perch by 20 to 30% two years after treatments like lake liming, wetland liming, drainage area liming and intensive fishing. Selenium treatment is also effective, but before this method can be recommended, dosing problems and questions concerning the effects of selenium on other species must be evaluated. Regardless how essential these kind of remedial measures may be in a short-term perspective, the only satisfactory long-term alternative is to minimize the Hg contamination in air, soil and water. Internationally, the major sources of Hg emissions to the atmosphere are chlor-alkali factories, waste incineration plants, coal and peat combustion units and metal smelter industries. In the combustion processes without flue gas cleaning systems, probably about 20 to 60% of the Hg is emitted in divalent forms. In Sweden, large amounts of Hg were emitted to the atmosphere during the 50s and 60s, mainly from chlor-alkali plants and from metal production. In those years, the discharges from point sources were about 20 to 30 t yr-1. Since the end of the 60s, the emission of Hg has been reduced dramatically due to better emission control legislation, improved technology, and reduction of polluting industrial production. At present, the annual emissions of Hg to air are about 3.5 t from point sources in Sweden. In air, more than 95% of Hg is present as the elemental Hg form, Hg0. The remaining non-elemental (oxidized) form is partly associated to particles with a high wash-out ratio, and therefore more easily deposited to soils and surface waters by precipitation. The total Hg concentration in air is normally in the range 1 to 4 ng m-3. In oceanic regions in the southern hemisphere, the concentration is generally about 1 ng m-3, while the corresponding figure for the northern hemisphere is about 2 ng m-3. In remote continental regions, the concentrations are mainly about 2 to 4 ng m-3. In precipitation, Hg concentrations are generally found in the range 1 to 100 ng L-1. In the Nordic countries, yearly mean values in rural areas are about 20 to 40 ng L-1 in the southern and central parts, and about 10 ng L-1 in the northern part. Accordingly, wet deposition is about 20 (10 to 35) g km-2 yr-1 in southern Scandinavia and 5 (2 to 7) in the northern part. Calculations of Hg deposition based on forest moss mapping techniques give similar values. The general pattern of atmospheric deposition of Hg with decreasing values from the southwest part of the country towards the north, strongly suggests that the deposition over Sweden is dominated by sources in other European countries. This conclusion is supported by analyses of air parcel back trajectories and findings of significant covariations between Hg and other long range transported pollutants in the precipitation. Apart from the long range transport of anthropogenic Hg, the deposition over Sweden may also be affected by an oxidation of elemental Hg in the atmosphere. Atmospheric Hg deposited on podzolic soils, the most common type of forest soil in Sweden, is effectively bound in the humus-rich upper parts of the forest soil. In the Tiveden area in southern Sweden, about 75 to 80% of the yearly deposition is retained in the humus layer, chemically bound to S or Se atoms in the humic structure. The amount of Hg found in the B horizon of the soils is probably only slightly influenced by anthropogenic emissions. In the deeper layers of the soil, hardly any accumulation of Hg takes place. The dominating horizontal flow in the soils takes place in the uppermost soil layers (0 to 20 cm) during periods of high precipitation and high ground water level in the soils. The yearly transport of Hg within the soils has been calculated to be about 5 to 6 g km-2. The specific transport of total Hg from the soil system to running waters and lakes in Sweden is about 1 to 6 g km-2 yr-1. The transport of Hg is closely related to the transport of humic matter in the water. The main factors influencing the Hg content and the transport of Hg in run-off waters from soils are therefore the Hg content in soils, the transport of humic matter from the soils and the humus content of the water. Other factors, for example acidification of soils and waters, are of secondary importance. Large peatlands and major lake basins in the catchment area reduce the out-transport of Hg from such areas. About 25 to 75% of the total load of Hg to lakes in southern and central Sweden originates from run-off from the catchment area. In lakes where the total load is high, the transport from run-off is the dominating pathway. The total Hg concentrations in soil solution are usually in the range 1 to 50, in ground water 0.5 to 15 and in run-off and lake water 2 to 12 ng L-1, respectively. The variation is largely due to differences in the humus content of the waters. In deep ground water with a low content of humic substances, the Hg concentration is usually below 1 ng L-1. The present amount and concentrations of Hg in the mor layer of forest soils are affected by the total anthropogenic emissions of Hg to the atmosphere, mainly during this century. Especially in the southern part of Sweden and in the central part along the Bothnian coast, the concentrations in the mor layer are markedly high. In southern areas the anthropogenic part of the total Hg content is about 70 to 90%. Here, the increased content in these soils is mainly caused by long-range transport and emissions from other European countries, while high level areas in the central parts are markedly affected by local historical emissions, mainly from the chlor-alkali industry. When comparing the input/output fluxes to watersheds it is evident that the present atmospheric deposition is much higher than the output via run-off waters, on average about 3 to 10 times higher, with the highest ratio in the southern parts of Sweden. Obviously, Hg is accumulating in forest soils in Sweden at the present atmospheric deposition rate and, accordingly, the concentrations in forest soils are still increasing despite the fact that the emissions of Hg have drastically been reduced in Sweden during the last decades. The increased content of Hg in forest may have an effect on the organisms and the biological processes in the soils. Hg is by far the most toxic metal to microorganisms. In some regions in Sweden, the content of Hg in soils is already today at a level that has been proposed as a critical concentration. To obtain a general decrease in the Hg content in fish and in forest soils, the atmospheric deposition of Hg has to be reduced. The critical atmospheric load of Hg can be defined as the load where the input to the forest soils is less than the output and, consequently, where the Hg content in the top soil layers and the transport of Hg to the surface waters start to decrease. A reduction by about 80% of the present atmospheric wet deposition has to be obtained to reach the critical load for Scandinavia.</t>
  </si>
  <si>
    <t>GOTHENBURG UNIV, S-41296 GOTHENBURG, SWEDEN; SWEDISH ENVIRONM PROTECT AGCY, S-17185 SOLNA, SWEDEN; SWEDISH GEOL INST, DEPT HYDROGEOL, S-75128 UPPSALA, SWEDEN; SWEDISH UNIV AGR SCI, DEPT SOIL SCI, S-75007 UPPSALA, SWEDEN; SWEDISH HYDROPOWER LTD, S-16287 VALLINGRY, SWEDEN; UNIV UPPSALA, DEPT HYDROL, S-75220 UPPSALA, SWEDEN; SWEDISH ENVIRONM RES INST, S-40258 GOTHENBURG, SWEDEN; UNIV UPPSALA, DEPT LIMNOL, S-75122 UPPSALA, SWEDEN</t>
  </si>
  <si>
    <t>LINDQVIST, O (corresponding author), CHALMERS UNIV TECHNOL, DEPT INORGAN CHEM, S-41296 GOTHENBURG, SWEDEN.</t>
  </si>
  <si>
    <t>Meili, Markus/B-1336-2013</t>
  </si>
  <si>
    <t>R11</t>
  </si>
  <si>
    <t>10.1007/BF00542429</t>
  </si>
  <si>
    <t>FV933</t>
  </si>
  <si>
    <t>Lioubimtseva, E</t>
  </si>
  <si>
    <t>Lioubimtseva, Elena</t>
  </si>
  <si>
    <t>A multi-scale assessment of human vulnerability to climate change in the Aral Sea basin</t>
  </si>
  <si>
    <t>Temporal scale; Spatial scale; Vulnerability assessment; Climate change scenarios; Central Asia; Kazakhstan; Uzbekistan</t>
  </si>
  <si>
    <t>SOUTHWEST ASIA; ELEVATED CO2; IMPACTS; DISASTER; HEALTH; EXPOSURE; DUST</t>
  </si>
  <si>
    <t>Vulnerability to climate change impacts is defined by three dimensions of human-environmental systems, such as exposure, sensitivity, and adaptive capacity. Climate change affects various aspects of human-environmental interactions, such as water stress, food security, human health, and well-being at multiple spatial and temporal scales. However, the existing protocols of vulnerability assessment fail to incorporate the multitude of scales associated with climate change processes. Changing trends in the Aral Sea basin are driven by multiple interconnected factors, such as changes in the global atmospheric circulation associated with the GHG-enhanced warming, regional hydrological and hydrometeorological changes caused by mountain-glacial melting and massive irrigation, land-use and land-cover changes, as well as hydrological, biogeochemical, and meso-and microclimatic changes in the remains of the Aral Sea and its exposed dry bottom. This review examines the role of scale in the assessment human vulnerability to climate change and offers a multi-scale approach to vulnerability assessment. In addition to the global climate change impacts, it takes into account regional and local land-use and land-cover changes, social, cultural, political, and institutional factors.</t>
  </si>
  <si>
    <t>Grand Valley State Univ, Dept Geog &amp; Planning, Environm Studies Program, Allendale, MI 49401 USA</t>
  </si>
  <si>
    <t>Lioubimtseva, E (corresponding author), Grand Valley State Univ, Dept Geog &amp; Planning, Environm Studies Program, Allendale, MI 49401 USA.</t>
  </si>
  <si>
    <t>lioubime@gvsu.edu</t>
  </si>
  <si>
    <t>10.1007/s12665-014-3104-1</t>
  </si>
  <si>
    <t>AY2WG</t>
  </si>
  <si>
    <t>Lioubimtseva, E; Henebry, GM</t>
  </si>
  <si>
    <t>Lioubimtseva, E.; Henebry, G. M.</t>
  </si>
  <si>
    <t>Climate and environmental change in arid Central Asia: Impacts, vulnerability, and adaptations</t>
  </si>
  <si>
    <t>Climate change scenarios; Food security; Former USSR; Land use; Sustainability; Vector-borne diseases; Water resources</t>
  </si>
  <si>
    <t>LAND-COVER CHANGE; WATER-RESOURCES; SRES EMISSIONS; DESERTIFICATION; SCENARIOS</t>
  </si>
  <si>
    <t>Vulnerability to climate change and other hazards constitutes a critical set of interactions between society and environment. As transitional economies emerging from the collapse of the Soviet Union, the republics of Central Asia are particularly vulnerable due to (I) physical geography (which dominated by temperate deserts and semi-deserts), (2) relative underdevelopment resulting from an economic Focus on monoculture agricultural exports before 1991, and (3) traumatic social, economic, institutional upheavals following independence. Aridity is expected to increase across the entire Central Asian region, but especially in the western parts of Turkmenistan, Uzbekistan, and Kazakhstan. Temperature increases are projected to be particularly high in summer and fall, accompanied by decreases in precipitation. We examine the concepts of vulnerability, adaptation, and mitigation in the context of climate change in Central Asia. We explore three major aspects of human vulnerability-food security, water stress, and human health-and propose a set of indicators suitable for their assessment. Non-climatic stresses are likely to increase regional vulnerability to climate change and reduce adaptive capacity due to resource deployment to competing needs. (C) 2009 Elsevier Ltd. All rights reserved.</t>
  </si>
  <si>
    <t>[Lioubimtseva, E.] Grand Valley State Univ, Dept Geog &amp; Planning, Allendale, MI 49401 USA; [Henebry, G. M.] S Dakota State Univ, Geog Informat Sci Ctr Excellence, Brookings, SD 57007 USA</t>
  </si>
  <si>
    <t>Lioubimtseva, E (corresponding author), Grand Valley State Univ, Dept Geog &amp; Planning, Mackinaw Hall 4-B202,1 Campus Dr, Allendale, MI 49401 USA.</t>
  </si>
  <si>
    <t>Henebry, Geoffrey M./I-1509-2019</t>
  </si>
  <si>
    <t>Henebry, Geoffrey M./0000-0002-8999-2709</t>
  </si>
  <si>
    <t>Research and Development Center of Grand Valley State University</t>
  </si>
  <si>
    <t>This research is a part of the NEESPI and NASA LCLUC project Evaluating the effects of institutional changes on regional hydrometeorology: Assessing the vulnerability of the Eurasian semi-arid grain belt. It was also supported by Research and Development Center of Grand Valley State University. We are thankful to Professor Eric Lambin (University of Louvain) and two anonymous reviewers, whose comments and suggestions have helped us to improve the earlier version of this manuscript. Our special thanks to Professor Andrew S. Goudie (University of Oxford, St. Cross College) for reading the final versions of our manuscript and graciously editing the final version of the text.</t>
  </si>
  <si>
    <t>10.1016/j.jaridenv.2009.04.022</t>
  </si>
  <si>
    <t>485BK</t>
  </si>
  <si>
    <t>Lisan, ARK; Putri, RF</t>
  </si>
  <si>
    <t>Lisan, A. R. K.; Putri, R. F.</t>
  </si>
  <si>
    <t>Strengthening national adaptation in dealing with Mega Sea level rise migration in Indonesia</t>
  </si>
  <si>
    <t>3RD ENVIRONMENTAL RESOURCES MANAGEMENT IN GLOBAL REGION</t>
  </si>
  <si>
    <t>3rd International Conference on Environmental Resources Management in Global Region (ICERM)</t>
  </si>
  <si>
    <t>NOV 14, 2019</t>
  </si>
  <si>
    <t>Univ Gadjah Mada, Yogyakarta, INDONESIA</t>
  </si>
  <si>
    <t>Univ Gadjah Mada</t>
  </si>
  <si>
    <t>CLIMATE-CHANGE</t>
  </si>
  <si>
    <t>Sea level rise because of global climate change is underway, causing substantial threats for many coastal areas in the world. The threats such as displacement of people and disruptions of coastal habitats and environments are more immense in Indonesia - an archipelagic state possessing roughly 17,000 islands - as it is vulnerable geographically and economically. However, movement of people and coastal habitats and environments to rescue themselves can be considered an effort of adaptation as if it is succeeded. Thus, it needs for to be prepared and strengthened. Using a literature analysis by collecting and selecting data and information regarding to climate change, especially rising sea level and its adaptation in Indonesia, the author finds several facts and ways to strengthen migration processes. There are many issues that need for attention such as economy and livelihood, land availability, water security, food security, social - culture, infrastructure, health and the environment. To prepare and strengthen this adaptation (migration) processes, there are several measures can be done regarding to people impacted (get displaced), host communities and coastal habitats and environments. There are also some roles should be taken by governments to support and enhance the success of the migration.</t>
  </si>
  <si>
    <t>[Lisan, A. R. K.] Univ Arizona, Water Soc &amp; Policy MS Program, Sch Nat Resources &amp; Environm, Tucson, AZ 85721 USA; [Putri, R. F.] Univ Gadjah Mada, Fac Geog, Environm Geog Dept, Yogyakarta, Indonesia</t>
  </si>
  <si>
    <t>Lisan, ARK (corresponding author), Univ Arizona, Water Soc &amp; Policy MS Program, Sch Nat Resources &amp; Environm, Tucson, AZ 85721 USA.</t>
  </si>
  <si>
    <t>arikallisan@email.arizona.edu</t>
  </si>
  <si>
    <t>Putri, Ratih Fitria/AAB-8279-2021</t>
  </si>
  <si>
    <t>Putri, Ratih Fitria/0000-0002-8462-4464</t>
  </si>
  <si>
    <t>10.1088/1755-1315/451/1/012011</t>
  </si>
  <si>
    <t>BR5CY</t>
  </si>
  <si>
    <t>Liu, CB; Hua, XB; Liu, HW; Yu, B; Mao, YX; Wang, DY; Yin, YG; Hu, LG; Shi, JB; Jiang, GB</t>
  </si>
  <si>
    <t>Liu, Cheng-Bin; Hua, Xiu-Bing; Liu, Hong-Wei; Yu, Ben; Mao, Yu-Xiang; Wang, Ding-Yong; Yin, Yong-Guang; Hu, Li-Gang; Shi, Jian-Bo; Jiang, Gui-Bin</t>
  </si>
  <si>
    <t>Tracing aquatic bioavailable Hg in three different regions of China using fish Hg isotopes</t>
  </si>
  <si>
    <t>Mercury; Isotopic compositions; Fish; Tibetan Plateau; Three Gorges Reservoir; Chinese Bohai Sea</t>
  </si>
  <si>
    <t>MERCURY STABLE-ISOTOPES; MASS-DEPENDENT FRACTIONATION; SULFATE-REDUCING BACTERIA; TIBETAN PLATEAU; TROPHIC TRANSFER; BOHAI SEA; FOOD-WEB; SOUTH CHINA; METHYLMERCURY PRODUCTION; ULTRAVIOLET-RADIATION</t>
  </si>
  <si>
    <t>To trace the most concerned bioavailable mercury (Hg) in aquatic environment, fish samples were collected from three typical regions in China, including 3 rivers and 1 lake in the Tibetan Plateau (TP, a high altitude background region with strong solar radiation), the Three Gorges Reservoir (TGR, the largest artificial freshwater reservoir in China), and the Chinese Bohai Sea (CBS, a heavily human-impacted semi-enclosed sea). The Hg isotopic compositions in fish muscles were analyzed. The results showed that anthropogenic emissions were the main sources of Hg in fish from TGR and CBS because of the observed negative delta Hg-202 and positive Delta Hg-199 in these two regions (TGR, delta Hg-202: - 0.72 to - 0.29%, Delta Hg-199: 0.15 - 0.52 parts per thousand; CBS, delta Hg-202: - 2.09 to - 0.86 parts per thousand, Delta Hg-199: 0.07 - 0.52 parts per thousand). The relatively higher delta Hg-202 and Delta Hg-199 (delta Hg-202: - 0.37 - 0.08 parts per thousand, Delta Hg-199: 0.50 - 1.89 parts per thousand) in fish from TP suggested the insignificant disturbance from local anthropogenic activities. The larger slopes of Delta Hg-199/Delta(201) g in fish from TGR (1.29 +/- 0.14, 1SD) and TP (1.25 +/- 0.06, 1SD) indicated methylmercury (MeHg) was produced and photo-reduced in the water column before incorporation into the fish. In contrast, the photoreduction of Hg2+ was the main process in CBS (slope of Delta Hg-199/Delta Hg-201: 1.06 +/- 0.06, 1SD). According to the fingerprint data of Hg isotopes, the most important source for aquatic bioavailable Hg in TP should be the long-range transported Hg, contrasting to the anthropogenic originated MeHg from surface sediments and runoffs in TGR and inorganic Hg from continental inputs in CBS. Therefore, the isotopic signatures of Hg in fish can provide novel clues in tracing sources and behaviors of bioavailable Hg in aquatic systems, which are critical for further understanding the biogeochemical cycling of Hg.</t>
  </si>
  <si>
    <t>[Liu, Cheng-Bin; Hua, Xiu-Bing; Liu, Hong-Wei; Yu, Ben; Yin, Yong-Guang; Hu, Li-Gang; Shi, Jian-Bo; Jiang, Gui-Bin] Chinese Acad Sci, Res Ctr Ecoenvironm Sci, State Key Lab Environm Chem &amp; Ecotoxicol, Beijing 100085, Peoples R China; [Liu, Cheng-Bin; Liu, Hong-Wei; Shi, Jian-Bo; Jiang, Gui-Bin] Univ Chinese Acad Sci, Coll Resources &amp; Environm, Beijing 100049, Peoples R China; [Hua, Xiu-Bing; Mao, Yu-Xiang] Henan Polytech Univ, Inst Resources &amp; Environm, Jiaozuo 454000, Peoples R China; [Wang, Ding-Yong] Southwest Univ, Coll Resources &amp; Environm, Chongqing 400715, Peoples R China</t>
  </si>
  <si>
    <t>Shi, JB (corresponding author), Chinese Acad Sci, Res Ctr Ecoenvironm Sci, State Key Lab Environm Chem &amp; Ecotoxicol, Beijing 100085, Peoples R China.</t>
  </si>
  <si>
    <t>jbshi@rcees.ac.cn</t>
  </si>
  <si>
    <t>Hu, Ligang/A-6991-2008; Shi, Jianbo/B-1785-2012</t>
  </si>
  <si>
    <t>Hu, Ligang/0000-0002-6213-4720; Shi, Jianbo/0000-0003-2637-1929; Liu, Chengbin/0000-0002-3785-2616; mao, yuxiang/0000-0002-8130-8079</t>
  </si>
  <si>
    <t>National Natural Science Foundation of China [41673118, 41422306, 21707157]; Strategic Priority Research Program of the Chinese Academy of Sciences [XDB14010400]</t>
  </si>
  <si>
    <t>National Natural Science Foundation of China(National Natural Science Foundation of China (NSFC)); Strategic Priority Research Program of the Chinese Academy of Sciences(Chinese Academy of Sciences)</t>
  </si>
  <si>
    <t>The work described here was supported by the National Natural Science Foundation of China (41673118, 41422306 and 21707157), and the Strategic Priority Research Program of the Chinese Academy of Sciences (XDB14010400).</t>
  </si>
  <si>
    <t>10.1016/j.ecoenv.2017.12.053</t>
  </si>
  <si>
    <t>FU2AW</t>
  </si>
  <si>
    <t>Liu, J; Li, YP; Huang, GH; Zeng, XT; Nie, S</t>
  </si>
  <si>
    <t>Liu, J.; Li, Y. P.; Huang, G. H.; Zeng, X. T.; Nie, S.</t>
  </si>
  <si>
    <t>An integrated optimization method for river water quality management and risk analysis in a rural system</t>
  </si>
  <si>
    <t>Pollutant mitigation; Risk management; Rural area; Stochastic with recourse; Uncertainty; Water quality</t>
  </si>
  <si>
    <t>PROGRAMMING MODEL; DECISION-SUPPORT; POLLUTION; UNCERTAINTY</t>
  </si>
  <si>
    <t>In this study, an interval-stochastic-based risk analysis (RSRA) method is developed for supporting river water quality management in a rural system under uncertainty (i.e., uncertainties exist in a number of system components as well as their interrelationships). The RSRA method is effective in risk management and policy analysis, particularly when the inputs (such as allowable pollutant discharge and pollutant discharge rate) are expressed as probability distributions and interval values. Moreover, decision-makers' attitudes towards system risk can be reflected using a restricted resource measure by controlling the variability of the recourse cost. The RSRA method is then applied to a real case of water quality management in the Heshui River Basin (a rural area of China), where chemical oxygen demand (COD), total nitrogen (TN), total phosphorus (TP), and soil loss are selected as major indicators to identify the water pollution control strategies. Results reveal that uncertainties and risk attitudes have significant effects on both pollutant discharge and system benefit. A high risk measure level can lead to a reduced system benefit; however, this reduction also corresponds to raised system reliability. Results also disclose that (a) agriculture is the dominant contributor to soil loss, TN, and TP loads, and abatement actions should be mainly carried out for paddy and dry farms; (b) livestock husbandry is the main COD discharger, and abatement measures should be mainly conducted for poultry farm; (c) fishery accounts for a high percentage of TN, TP, and COD discharges but a has low percentage of overall net benefit, and it may be beneficial to cease fishery activities in the basin. The findings can facilitate the local authority in identifying desired pollution control strategies with the tradeoff between socioeconomic development and environmental sustainability.</t>
  </si>
  <si>
    <t>[Liu, J.; Zeng, X. T.] North China Elect Power Univ, Sino Canada Resources &amp; Environm Res Acad, MOE Key Lab Reg Energy Syst Optimizat, Beijing 102206, Peoples R China; [Li, Y. P.; Huang, G. H.] North China Elect Power Univ, Sino Canada Resources &amp; Environm Res Acad, Beijing 102206, ON, Canada; [Nie, S.] Univ Toronto, Fac Appl Sci &amp; Engn, Toronto, ON M5S 1A4, Canada</t>
  </si>
  <si>
    <t>Li, YP (corresponding author), North China Elect Power Univ, Sino Canada Resources &amp; Environm Res Acad, Beijing 102206, ON, Canada.</t>
  </si>
  <si>
    <t>zyljing@126.com; yongping.li@iseis.org; gordon.huang@uregina.ca; zxt1231@sina.com; shuang.nie@mail.utoronto.ca</t>
  </si>
  <si>
    <t>Li, Yongping/AAF-3298-2019; Huang, Guohe/AAA-7305-2019; Huang, Guohe/H-5306-2011</t>
  </si>
  <si>
    <t>Li, Yongping/0000-0002-3253-4088; Huang, Guohe/0000-0003-4974-3019</t>
  </si>
  <si>
    <t>National Natural Science Foundation [51225904, 51190095]; 111 Project [B14008]</t>
  </si>
  <si>
    <t>National Natural Science Foundation(National Natural Science Foundation of China (NSFC)); 111 Project(Ministry of Education, China - 111 Project)</t>
  </si>
  <si>
    <t>This research was supported by the National Natural Science Foundation (51225904 and 51190095) and the 111 Project (B14008). The authors are grateful to the editors and the anonymous reviewers for their insightful comments and suggestions.</t>
  </si>
  <si>
    <t>10.1007/s11356-015-5250-8</t>
  </si>
  <si>
    <t>DB0LJ</t>
  </si>
  <si>
    <t>Liu, L; Ma, JQ; Luo, Y; He, CS; Liu, TG</t>
  </si>
  <si>
    <t>Liu, Lei; Ma, Jianqin; Luo, Yi; He, Chansheng; Liu, Tiegang</t>
  </si>
  <si>
    <t>Hydrologic Simulation of a Winter Wheat-Summer Maize Cropping System in an Irrigation District of the Lower Yellow River Basin, China</t>
  </si>
  <si>
    <t>water balance; evapotranspiration; irrigation district; Soil and Water Assessment Tool</t>
  </si>
  <si>
    <t>SWAT; SOIL; EVAPOTRANSPIRATION; MODEL; CALIBRATION; POLLUTION; COMMAND; GROWTH; CROPS; TOOL</t>
  </si>
  <si>
    <t>Conflicts between water supply and water demand are intensifying in irrigation districts along the Lower Yellow River due to climate change and human activities. To ensure both adequate food supply and water resource sustainability in China, the Soil and Water Assessment Tool (SWAT) model was used to simulate the water balance and water use of agro-ecosystems in an irrigation district of the lower Yellow River Basin, China. Simulated average annual irrigation requirements decreased from 1969 to 2010. Irrigation requirements during the winter wheat season decreased owing to reduced reference evapotranspiration and increased precipitation. Annual evapotranspiration (ET) increased with increasing irrigation volume, and differences among irrigation scenarios were mainly due to ET of winter wheat. Water deficit typically occurred during winter wheat seasons with less precipitation. Field seepage and surface runoff tended to occur in years with high precipitation, particularly during the summer maize season under full irrigation and scheduled irrigation scenarios. Frequent and heavy irrigation did not always lead to high water use efficiency. To cope with limited water resources in this region, it is necessary to properly irrigate crops based on soil water content and take full advantage of precipitation and surface runoff during the summer maize season.</t>
  </si>
  <si>
    <t>[Liu, Lei; Ma, Jianqin] North China Univ Water Resources &amp; Elect Power, 36 Beihuan RD, Zhengzhou 450011, Peoples R China; [Luo, Yi] Chinese Acad Sci, Inst Geog Sci &amp; Nat Resources Res, Key Lab Ecol Network Observat &amp; Modeling, 11A Datun RD, Beijing 100101, Peoples R China; [He, Chansheng] Lanzhou Univ, Minist Educ, Key Lab West Chinas Environm Syst, Ctr Dryland Water Resources Res &amp; Watershed Sci, Lanzhou 730000, Peoples R China; [He, Chansheng] Western Michigan Univ, Dept Geog, Kalamazoo, MI 49008 USA; [Liu, Tiegang] Sichuan Univ, Coll Water Resource &amp; Hydropower, State Key Lab Hydraul &amp; Mt River Engn, Chengdu 610065, Peoples R China</t>
  </si>
  <si>
    <t>Ma, JQ (corresponding author), North China Univ Water Resources &amp; Elect Power, 36 Beihuan RD, Zhengzhou 450011, Peoples R China.</t>
  </si>
  <si>
    <t>liuleiacid@126.com; majianqin@ncwu.edu.cn; luoyi1966@yeah.net; chansheng.he@wmich.edu; liutiegang79@163.com</t>
  </si>
  <si>
    <t>Yi, Luo/ABE-4529-2021; He, Chansheng/A-3337-2008</t>
  </si>
  <si>
    <t>He, Chansheng/0000-0001-7748-0485</t>
  </si>
  <si>
    <t>National Natural Science Foundation of China [41601019]; Program for Science &amp; Technology Innovation Talents in Universities of Henan Province [15HASTIT046]; Science and Technology Project of Henan Province [152102110095]; Key Scientific Research Project of Henan Province Universities [15A570008]; North China University of Water Resources and Electric Power high-level personnel starting project [201214]</t>
  </si>
  <si>
    <t>National Natural Science Foundation of China(National Natural Science Foundation of China (NSFC)); Program for Science &amp; Technology Innovation Talents in Universities of Henan Province; Science and Technology Project of Henan Province; Key Scientific Research Project of Henan Province Universities; North China University of Water Resources and Electric Power high-level personnel starting project</t>
  </si>
  <si>
    <t>This study was supported by the National Natural Science Foundation of China (No. 41601019), the Program for Science &amp; Technology Innovation Talents in Universities of Henan Province (15HASTIT046), the Science and Technology Project of Henan Province (152102110095), the Key Scientific Research Project of Henan Province Universities (15A570008), and the North China University of Water Resources and Electric Power high-level personnel starting project (No. 201214). The authors are grateful to the anonymous reviewers for their valuable comments and suggestions.</t>
  </si>
  <si>
    <t>10.3390/w9010007</t>
  </si>
  <si>
    <t>EJ0ZN</t>
  </si>
  <si>
    <t>Liu, L; Zhang, XY; Xu, W; Liu, XJ; Li, Y; Wei, J; Wang, Z; Lu, XH</t>
  </si>
  <si>
    <t>Liu, Lei; Zhang, Xiuying; Xu, Wen; Liu, Xuejun; Li, Yi; Wei, Jing; Wang, Zhen; Lu, Xuehe</t>
  </si>
  <si>
    <t>Ammonia volatilization as the major nitrogen loss pathway in dryland agro-ecosystems</t>
  </si>
  <si>
    <t>Nitrogen budgets; Nitrogen cycle; Nitrogen deposition; Nitrogen managements</t>
  </si>
  <si>
    <t>DENITRIFICATION DECOMPOSITION MODEL; DRY DEPOSITION; ATMOSPHERIC NITROGEN; REACTIVE NITROGEN; DNDC MODEL; SYNTHETIC FERTILIZERS; PRODUCTION SYSTEMS; OXIDE EMISSIONS; GAS EMISSIONS; RECENT TRENDS</t>
  </si>
  <si>
    <t>The losses of excessive reactive nitrogen (N) from agricultural production pose detrimental impacts on water, air and land. However, N budgets of agroecosystems are still poorly quantified, presenting a barrier to understand the N turnover in agriculture. Agricultural ammonia (NH3) volatilization has been recognized as a crucial contribution to the pollution of fine particulate matters over China through reacting with acid gases. Building on these challenges, the first national-scale model analysis was constructed on the N budgets to gain an overall insight into the current status of N flows in Chinese dryland systems towards sustainable N management. Total inputs of soil N in Chinese dryland soils were estimated at 121 kg N ha(-1) in 2010, considering all pathways including N manure, fertilizer, atmospheric deposition and litter from crop residues. Atmospheric N deposition accounted for 25% of N fertilizer plus N manure in Chinese dryland soils, suggesting that N deposition could not be ignored when estimating total N inputs to Chinese dryland soils. The highest ratio of NH3 volatilization to total N outputs was found at 43 kg N ha(-1) (similar to 21%) in Northern China, followed by 41 kg N ha(-1) (similar to 20%) in Sichuan Basin and 25 kg N ha(-1) (similar to 26%) in Northeastern China. The modeling results indicated that, if a 20% decrease in N fertilizer plus N manure was achieved, it would lead to a 24% (7-49%) reduction in NH3 volatilization. Substantial reductions of NH 3 volatilization would also be achieved by making an improvement in changing management practices (controlled release fertilizer and full irrigation). The results would give an overall insight into N budgets in Chinese dryland soils. The constructed N budgets assisted with understanding agricultural N flows and NH3 pollution, and evaluated the impacts of human activities on N cycle towards a precise way to regulate agricultural management. (C) 2020 Elsevier Ltd. All rights reserved.</t>
  </si>
  <si>
    <t>[Liu, Lei] Lanzhou Univ, Coll Earth &amp; Environm Sci, Lanzhou 730000, Peoples R China; [Zhang, Xiuying; Wang, Zhen; Lu, Xuehe] Nanjing Univ, Int Inst Earth Syst Sci, Nanjing 210023, Peoples R China; [Xu, Wen; Liu, Xuejun] China Agr Univ, Natl Acad Agr Green Dev, Coll Resources &amp; Environm Sci, Beijing 100193, Peoples R China; [Li, Yi] SailBri Cooper Inc, Beaverton, OR 97008 USA; [Wei, Jing] Beijing Normal Univ, Coll Global Change &amp; Earth Syst Sci, Beijing, Peoples R China</t>
  </si>
  <si>
    <t>Liu, L (corresponding author), Lanzhou Univ, Coll Earth &amp; Environm Sci, Lanzhou 730000, Peoples R China.</t>
  </si>
  <si>
    <t>liuleigeo@lzu.edu.cn</t>
  </si>
  <si>
    <t>Liu, Xuejun/AAA-7412-2022; Wei, Jing/L-5459-2017</t>
  </si>
  <si>
    <t>Wei, Jing/0000-0002-8803-7056; Wang, Zhen/0000-0002-3640-8951</t>
  </si>
  <si>
    <t>National Natural Science Foundation of China [41471343, 41425007, 41101315]; Chinese National Programs on Heavy Air Pollution Mechanisms and Enhanced Prevention Measures [DQGG0208]</t>
  </si>
  <si>
    <t>National Natural Science Foundation of China(National Natural Science Foundation of China (NSFC)); Chinese National Programs on Heavy Air Pollution Mechanisms and Enhanced Prevention Measures</t>
  </si>
  <si>
    <t>This study is supported by the National Natural Science Foundation of China (41471343, 41425007 and 41101315) as well as the Chinese National Programs on Heavy Air Pollution Mechanisms and Enhanced Prevention Measures (Project DQGG0208). We acknowledge the free use of the DNDC model (http://www.dndc.sr.unh.edu/), and thank Dr. Jia Deng in University of New Hampshire and Dr. Feng Zhang in Lanzhou University for the help of using DNDC model.</t>
  </si>
  <si>
    <t>PT A</t>
  </si>
  <si>
    <t>10.1016/j.envpol.2020.114862</t>
  </si>
  <si>
    <t>MZ1MK</t>
  </si>
  <si>
    <t>Liu, L; Zhang, XY; Xu, W; Liu, XJ; Zhang, Y; Li, Y; Wei, J; Lu, XH; Wang, SQ; Zhang, WT; Zhao, LM; Wang, Z; Wu, XD</t>
  </si>
  <si>
    <t>Liu, Lei; Zhang, Xiuying; Xu, Wen; Liu, Xuejun; Zhang, Yan; Li, Yi; Wei, Jing; Lu, Xuehe; Wang, Shanqian; Zhang, Wuting; Zhao, Limin; Wang, Zhen; Wu, Xiaodi</t>
  </si>
  <si>
    <t>Fall of oxidized while rise of reduced reactive nitrogen deposition in China</t>
  </si>
  <si>
    <t>Nitrogen deposition; Dry and wet deposition; Oxidized nitrogen; Reduced nitrogen; Satellite observation</t>
  </si>
  <si>
    <t>NEAR-REAL-TIME; DRY DEPOSITION; ATMOSPHERIC NITROGEN; TROPOSPHERIC NO2; RETRIEVAL ALGORITHM; AMMONIA EMISSIONS; PM2.5; WATER; PATTERNS; NITRATE</t>
  </si>
  <si>
    <t>China has the largest reactive nitrogen deposition worldwide. Understanding the change of nitrogen deposition and its socioeconomic drivers in China is crucial for the function and sustainability of regional and global ecosystems. Here we presented satellite-derived nitrogen deposition constrained with the national ground-based measurements over China. We found that oxidized nitrogen deposition peaked at 7.0 kg N ha(-1) in 2012, then decreased to 6.2 kg N ha(-1) in 2017. In contrast, reduced nitrogen deposition increased continuously, and reached 12.6 kg N ha(-1) in 2017. The Chinese Clean Air Act is responsible for the reduction of oxidized nitrogen emissions, while there is no current effective control policy for ammonia emissions in place resulting in reduced nitrogen deposition reaching levels of approximately twice that of oxidized nitrogen in 2017. The ratio of reduced to oxidized nitrogen deposition decreased from 1.30 in 2008 to 1.08 in 2011, while this ratio began to increase from 1.08 in 2011 to 1.56 in 2017. This suggests reduced nitrogen deposition would become more important in the air quality and their ecological consequences in the future. The total nitrogen deposition in China was about 3-4 times that in the US and Europe. The policy of controlling nitrogen pollution is urgent, especially for reducing ammonia emissions, while ensuring the sustainable production of agriculture and maintaining food security. (C) 2020 Elsevier Ltd. All rights reserved.</t>
  </si>
  <si>
    <t>[Liu, Lei] Lanzhou Univ, Coll Earth &amp; Environm Sci, Lanzhou 730000, Peoples R China; [Zhang, Xiuying; Lu, Xuehe; Wang, Shanqian; Zhang, Wuting; Zhao, Limin; Wang, Zhen; Wu, Xiaodi] Nanjing Univ, Int Inst Earth Syst Sci, Nanjing 210023, Peoples R China; [Xu, Wen; Liu, Xuejun] China Agr Univ, Natl Acad Agr Green Dev, Coll Resources &amp; Environm Sci, Beijing 100193, Peoples R China; [Zhang, Yan] Fudan Univ, Dept Environm Sci &amp; Engn, Shanghai Key Lab Atmospher Particle Pollut &amp; Prev, Shanghai 200438, Peoples R China; [Li, Yi] SailBri Cooper Inc, Beaverto, OR 97008 USA; [Wei, Jing] Beijing Normal Univ, Coll Global Change &amp; Earth Syst Sci, State Key Lab Remote Sensing Sci, Beijing, Peoples R China</t>
  </si>
  <si>
    <t>Liu, L (corresponding author), Lanzhou Univ, Coll Earth &amp; Environm Sci, Lanzhou 730000, Peoples R China.;Zhang, XY (corresponding author), Nanjing Univ, Int Inst Earth Syst Sci, Nanjing 210023, Peoples R China.</t>
  </si>
  <si>
    <t>liuleigeo@lzu.edu.cn; zhangxy@nju.edu.cn</t>
  </si>
  <si>
    <t>Wei, Jing/L-5459-2017; Liu, Xuejun/AAA-7412-2022</t>
  </si>
  <si>
    <t>National Natural Science Foundation of China [41471343, 41425007, 41101315]; Chinese National Programs on Heavy Air Pollution Mechanisms and Enhanced Prevention Measures</t>
  </si>
  <si>
    <t>This work is supported by National Natural Science Foundation of China (Nos. 41471343, 41425007 and 41101315) as well as Chinese National Programs on Heavy Air Pollution Mechanisms and Enhanced Prevention Measures. We thank Dr. Baojing Gu at Zhejiang University and Dr. Stefan Reis at Centre for Ecology &amp; Hydrology for helpful comments and discussions.</t>
  </si>
  <si>
    <t>10.1016/j.jclepro.2020.122875</t>
  </si>
  <si>
    <t>NP5TI</t>
  </si>
  <si>
    <t>Liu, LH; Ouyang, W; Liu, HB; Zhu, JQ; Ma, YH; Wu, QX; Chen, JR; Zhang, D</t>
  </si>
  <si>
    <t>Liu, Lianhua; Ouyang, Wei; Liu, Hongbin; Zhu, Jianqiang; Ma, Youhua; Wu, Qixia; Chen, Jingrui; Zhang, Dan</t>
  </si>
  <si>
    <t>Potential of paddy drainage optimization to water and food security in China</t>
  </si>
  <si>
    <t>Agricultural water use efficiency; Diffuse pollution; Drainage optimization; Paddy fields; China</t>
  </si>
  <si>
    <t>SUBMERGENCE TOLERANCE; SAVING IRRIGATION; RICE; NITROGEN; MANAGEMENT; FIELD; PHOSPHORUS; EMISSIONS; SURFACE; SWAT</t>
  </si>
  <si>
    <t>Rice production not only consumes large amounts of irrigation water and fertilizer, but also poses a high risk of water pollution by delivering nitrogen (N) through surface runoff. To ensure sustainable rice production, many water-saving irrigation managements have been proposed and implemented, but drainage water managements receive far less attention and need to be further explored. This study aimed to determine the paddy drainage optimization management and assess its potential to water and food security in China via different scale methods (from pot and field experiments to national assessment). The national investigation of water and N fertilizer use in paddy fields implied that diffuse N pollution was expected to continue increasing, especially in the Yangtze river basin. Two-years field experiments at typical sites identified that the tillering and jointing-booting stages were critical risk stages for N runoff loss, and pot experiments on the critical stages were conducted to determine the optimal drainage water level without yield reduction. Then, the applicability of paddy drainage optimization was verified and evaluated by drainage optimization field experiment and precipitation characteristics analysis. Finally, the potential of drainage optimization on mitigating N runoff loss was estimated by scenario analysis at the national scale. After implementing paddy drainage optimization in field experiments, surface runoff and nitrogen runoff loss decreased by 27.97-78.94% and 35.17-67.95%, respectively, without affecting rice yield. By full implementation of the optimal drainage and fertilization management, N runoff loss could be reduced by 0.19 Tg yr(-1) at the national scale. These results suggest that paddy drainage optimization is an agro-ecosystems friendly water management for sustainable rice production, and has notable potential to ensure water and food security in China.</t>
  </si>
  <si>
    <t>[Liu, Lianhua; Ouyang, Wei] Beijing Normal Univ, State Key Joint Lab Environm Simulat &amp; Pollut Con, Sch Environm, Beijing, Peoples R China; [Liu, Lianhua] Beijing Normal Univ, Res &amp; Dev Ctr Watershed Environm Ecoengn, Zhuhai, Peoples R China; [Liu, Hongbin; Zhang, Dan] Chinese Acad Agr Sci, Inst Agr Resources &amp; Reg Planning, Key Lab Nonpoint Source Pollut Control, Minist Agr, Beijing, Peoples R China; [Zhu, Jianqiang; Wu, Qixia] Yangtze Univ, Coll Agr, Jingzhou, Peoples R China; [Ma, Youhua] Anhui Agr Univ, Coll Resource &amp; Environm, Hefei, Peoples R China; [Chen, Jingrui] Jiangxi Acad Agr Sci, Inst Soil &amp; Fertilizer &amp; Resources &amp; Environm, Nanchang, Jiangxi, Peoples R China</t>
  </si>
  <si>
    <t>Ouyang, W (corresponding author), Beijing Normal Univ, State Key Joint Lab Environm Simulat &amp; Pollut Con, Sch Environm, Beijing, Peoples R China.</t>
  </si>
  <si>
    <t>wei@itc.nl</t>
  </si>
  <si>
    <t>National Key Research and Development Program of China [2016YFD0800500, 2016YFD0800903]; National Natural Science Foundation of China [41871346, U1706217]</t>
  </si>
  <si>
    <t>This research benefited from financial support from the National Key Research and Development Program of China (2016YFD0800500 and 2016YFD0800903), and the National Natural Science Foundation of China (Grant Nos. 41871346 and U1706217).</t>
  </si>
  <si>
    <t>10.1016/j.resconrec.2021.105624</t>
  </si>
  <si>
    <t>TA5TH</t>
  </si>
  <si>
    <t>Liu, RM; Xu, F; Liu, YY; Wang, JW; Yu, WW</t>
  </si>
  <si>
    <t>Liu, Ruimin; Xu, Fei; Liu, Yongyan; Wang, Jiawei; Yu, Wenwen</t>
  </si>
  <si>
    <t>Spatio-temporal characteristics of livestock and their effects on pollution in China based on geographic information system</t>
  </si>
  <si>
    <t>Livestock pollution; Component structure; Spatio-temporal characteristics; Pollution prevention; Geographic information system (GIS)</t>
  </si>
  <si>
    <t>MANAGEMENT-PRACTICES; WATERSHED-SCALE; LAND-USE; POULTRY; PHOSPHORUS; MANURE; NITROGEN; QUALITY; IMPACT; COPPER</t>
  </si>
  <si>
    <t>Livestock pollution, caused by rural household's scatter breeding mainly, is one of the major non-point sources. Different animal manures are abundant with different nutrients. Adopting the policies, management practices, and technologies related to livestock production based on livestock structure analysis can improve the efficiency on preventing pollution. Based on statistical data, the component structure of livestock was analyzed and corresponding effect on pollution was evaluated during the period of 1992-2012 in China. The results showed that the average annual growth rate (AAGR) of total China was 1.58 % during the 20 years. Larger amounts of livestock were concentrated in Southwest China and East China. In the view of component structure, each type of livestock had different distribution characteristics and constant increasing amounts were presented during the 20 years. Cattle took the largest proportion in almost every province, and the number of heads was over 40 % of all the livestock quantity for most provinces. Pollution of total nitrogen (TN), total phosphorus (TP), and chemical oxygen demand (COD) caused by livestock excretion in East and Southeast China was much more serious than that in other regions. However, the load of COD was far less than that of TN and TP. Cattle accounted most for the livestock pollution, and swine was the second one. The intensity characteristics of TN, TP, and COD were different from that of total pollution loads. The spatio-temporal characteristics of amounts and component structure of livestock were influenced by three kinds of factors (natural, economic, and social), such as climate, topography, modes of production, feed grain sector, related policies, and area of the study regions. Different livestock excrements had different impacts on environment. According to various livestock structures and economy conditions, different disposal methods should be adopted.</t>
  </si>
  <si>
    <t>[Liu, Ruimin; Xu, Fei; Liu, Yongyan; Wang, Jiawei; Yu, Wenwen] Beijing Normal Univ, Sch Environm, State Key Lab Water Environm Simulat, 19 Xinjiekouwai St, Beijing 100875, Peoples R China</t>
  </si>
  <si>
    <t>Liu, RM (corresponding author), Beijing Normal Univ, Sch Environm, State Key Lab Water Environm Simulat, 19 Xinjiekouwai St, Beijing 100875, Peoples R China.</t>
  </si>
  <si>
    <t>liurm@bnu.edu.cn</t>
  </si>
  <si>
    <t>Ministry of education and Social Science Fund [14YJAZH048]; CRSRI Open Research Program [CKWV2014223/KY]</t>
  </si>
  <si>
    <t>Ministry of education and Social Science Fund; CRSRI Open Research Program</t>
  </si>
  <si>
    <t>The research was funded by the Ministry of education and Social Science Fund (14YJAZH048) and CRSRI Open Research Program (CKWV2014223/KY). The authors would like to thank the editors and the anonymous reviewers for their valuable comments and suggestions.</t>
  </si>
  <si>
    <t>10.1007/s11356-016-6576-6</t>
  </si>
  <si>
    <t>DQ9TZ</t>
  </si>
  <si>
    <t>Liu, S; Tucker, P; Mansell, M; Hursthouse, A</t>
  </si>
  <si>
    <t>Application of a water quality model in the White Cart water catchment, Glasgow, UK</t>
  </si>
  <si>
    <t>conceptual hydrology model; diffuse pollution; nitrate transport; point pollution; urban water quality</t>
  </si>
  <si>
    <t>NITROGEN DYNAMICS; SOIL; RUNOFF; CARBON; RIVER</t>
  </si>
  <si>
    <t>Water quality models of urban systems have previously focused on point source (sewerage system) inputs. Little attention has been given to diffuse inputs and research into diffuse pollution has been largely confined to agriculture sources. This paper reports on new research that is aimed at integrating diffuse inputs into an urban water quality model. An integrated model is introduced that is made up of four modules: hydrology, contaminant point sources, nutrient cycling and leaching. The hydrology module, T&amp;T consists of a TOPMODEL (a TOPography-based hydrological MODEL), which simulates runoff from pervious areas and a two-tank model, which simulates runoff from impervious urban areas. Linked into the two-tank model, the contaminant point source module simulates the overflow from the sewerage system in heavy rain. The widely known SOILN (SOIL Nitrate model) is the basis of nitrogen cycle module. Finally, the leaching module consists of two functions: the production function and the transfer function. The production function is based on SLIM (Solute Leaching Intermediate Model) while the transfer function is based on the 'flushing hypothesis' which postulates a relationship between contaminant concentrations in the receiving water course and the extent to which the catchment is saturated. This paper outlines the modelling methodology and the model structures that have been developed. An application of this model in the White Cart catchment (Glasgow) is also included.</t>
  </si>
  <si>
    <t>Univ Paisley, Div Chem &amp; Chem Engn, Paisley PA1 2BE, Renfrew, Scotland; Univ Paisley, Div Civil Engn &amp; Construct, Paisley PA1 2BE, Renfrew, Scotland</t>
  </si>
  <si>
    <t>Liu, S (corresponding author), Univ Paisley, Div Chem &amp; Chem Engn, High St, Paisley PA1 2BE, Renfrew, Scotland.</t>
  </si>
  <si>
    <t>liu-ch0@paisley.ac.uk</t>
  </si>
  <si>
    <t>Hursthouse, Andrew/A-9005-2010; liu, shuming/F-3081-2018</t>
  </si>
  <si>
    <t>Hursthouse, Andrew/0000-0003-3690-2957; liu, shuming/0000-0002-4949-4318</t>
  </si>
  <si>
    <t>10.1023/A:1021244814337</t>
  </si>
  <si>
    <t>619HY</t>
  </si>
  <si>
    <t>Liu, W; Moffitt, LJ; Lee, LK; Bhowmik, PC</t>
  </si>
  <si>
    <t>Publicly-provided information in environmental management: incorporating groundwater quality goals into herbicide treatment recommendations</t>
  </si>
  <si>
    <t>public information; herbicide; groundwater quality</t>
  </si>
  <si>
    <t>PESTICIDE CONTAMINATION; POLLUTION</t>
  </si>
  <si>
    <t>Use of publicly-provided information to promote environmental quality has received somewhat less attention in the environmental management literature than use of other environmental policy fools based on economic incentives such as emissions taxes, subsidies and marketable permits. Yet publicly-provided information may have potential as an environmental policy tool, especially in managing problems of agricultural pollution, due in large part to the existing capability of public information agencies associated with the agricultural research community Information provided by these agencies is known to be an important factor in decision making in agriculture and may have potential for influencing decisions that relate directly to preserving the integrity of environmental resources. Moreover; this potential may have particular relevance for protecting groundwater qualify from agricultural production since the results of contamination are often at least partially internal to the farm decision maker This paper develops an empirical model to formulate publicly-provided herbicide treatment recommendations designed to protect both the quality of groundwater and the income of farmers. An economic and statistical model of a crop-pest system is used in conjunction with a groundwater loading model to derive the trade-off relationship between producer income and movement of herbicide material through the roof zone. The trade-off relationship can provide the basis for formulating herbicide treatment recommendations and can also shed light on appropriate groundwater quality goals. (C) 1999 Academic Press.</t>
  </si>
  <si>
    <t>Univ Massachusetts, Dept Resource Econ, Amherst, MA 01003 USA; Duke Univ, Sch Environm Affairs, Durham, NC 27706 USA; Univ Connecticut, Dept Agr &amp; Resource Econ, Storrs, CT 06269 USA; Univ Massachusetts, Dept Plant &amp; Soil Sci, Amherst, MA 01003 USA</t>
  </si>
  <si>
    <t>Moffitt, LJ (corresponding author), Univ Massachusetts, Dept Resource Econ, Amherst, MA 01003 USA.</t>
  </si>
  <si>
    <t>10.1006/jema.1999.0259</t>
  </si>
  <si>
    <t>192RQ</t>
  </si>
  <si>
    <t>Liu, WC; Du, XZ; Tan, HX; Xie, J; Luo, GZ; Sun, DC</t>
  </si>
  <si>
    <t>Liu, Wenchang; Du, Xinze; Tan, Hongxin; Xie, Jing; Luo, Guozhi; Sun, Dachuan</t>
  </si>
  <si>
    <t>Performance of a recirculating aquaculture system using biofloc biofilters with convertible water-treatment efficiencies</t>
  </si>
  <si>
    <t>Nitrification; Denitrification; Phosphate removal; Microbial community; Scortum barcoo</t>
  </si>
  <si>
    <t>PHOSPHORUS REMOVAL; SIMULTANEOUS NITRIFICATION; ENVIRONMENTAL-IMPACT; HIGH-DENSITY; C/N RATIO; QUALITY; NITROGEN; NITRATE; GROWTH; DENITRIFICATION</t>
  </si>
  <si>
    <t>To achieve high water-treatment efficiencies and simplify the setup of recirculating aquaculture systems (RAS), this study examined the use of suspended growth reactors (R1 and R2) based on biofloc technology (BFT) as water-treatment biofilters. Moreover, the conversion of the heterotrophic R1 biofilter to a nitrifying role was investigated. During RAS operation using heterotrophic BFT biofilters, R1 and R2 simultaneously controlled total ammonium nitrogen, nitrite (NO2--N), nitrate (NO3--N), soluble reactive phosphate (SRP), and alkalinity, with relevant functional microbes including denitrifying bacteria (DNB), phosphorus accumulating organisms (PAOs), denitrifying PAOs (DNPAOs), glycogen accumulating organisms, ammonia oxidizing bacteria, and nitrite oxidizing bacteria. To achieve low concentrations of nitrogen, phosphorus, and save carbon sources, we were able to quickly convert R1 into a nitrifying BFT biofilter by stopping carbohydrate addition. Although there were dominant relative abundances of DNB, PAOs, and DNPAOs in the converted R1, the lack of carbon sources resulted in continuous rise of NO3--N in the effluent, stable NO2--N removal efficiency, and absence of SRP removal after 40 h. However, R2 retained the previous NO3--N and SRP removal efficiencies with carbohydrate addition. This indicated that this novel RAS using BFT biofilters achieved simultaneous nitrogen and phosphate removal, and that the convertible water-treatment efficiencies of BFT biofilters could be controlled by carbohydrate addition. This approach could simplify the RAS setup and meet real-time water quality demands. (C) 2020 Elsevier B.V. All rights reserved.</t>
  </si>
  <si>
    <t>[Liu, Wenchang; Du, Xinze; Tan, Hongxin; Luo, Guozhi; Sun, Dachuan] Shanghai Ocean Univ, Shanghai Engn Res Ctr Aquaculture, Shanghai Sci &amp; Technol Comm, Shanghai 201306, Peoples R China; [Liu, Wenchang; Xie, Jing] Shanghai Ocean Univ, Shanghai Aquat Prod Proc &amp; Storage Engn Technol R, Shanghai Sci &amp; Technol Comm, Shanghai 201306, Peoples R China; [Du, Xinze; Tan, Hongxin; Luo, Guozhi; Sun, Dachuan] Shanghai Ocean Univ, Shanghai Collaborat Innovat Aquat Anim Genet &amp; Br, Shanghai 201306, Peoples R China</t>
  </si>
  <si>
    <t>Tan, HX (corresponding author), Shanghai Ocean Univ, Huchenghuan Rd 999, Shanghai 201306, Peoples R China.</t>
  </si>
  <si>
    <t>hxtan@shou.edu.cn</t>
  </si>
  <si>
    <t>National Key Research and Development Program of China [2017YFD0701700]; Shanghai Science and Technology Commission Project [19DZ2284300]; Key Laboratory of Equipment and Informatization in Environment Controlled Agriculture (Ministry of Agriculture and Rural Affairs of the People's Republic of China)</t>
  </si>
  <si>
    <t>National Key Research and Development Program of China; Shanghai Science and Technology Commission Project; Key Laboratory of Equipment and Informatization in Environment Controlled Agriculture (Ministry of Agriculture and Rural Affairs of the People's Republic of China)</t>
  </si>
  <si>
    <t>This work was supported by the National Key Research and Development Program of China (grant number 2017YFD0701700), Shanghai Science and Technology Commission Project (grant number 19DZ2284300), and the Key Laboratory of Equipment and Informatization in Environment Controlled Agriculture (Ministry of Agriculture and Rural Affairs of the People's Republic of China).</t>
  </si>
  <si>
    <t>10.1016/j.scitotenv.2020.141918</t>
  </si>
  <si>
    <t>OY1BF</t>
  </si>
  <si>
    <t>Liu, XL; Han, GL; Zeng, J; Liu, JK; Li, XQ; Boeckx, P</t>
  </si>
  <si>
    <t>Liu, Xiaolong; Han, Guilin; Zeng, Jie; Liu, Jinke; Li, Xiaoqiang; Boeckx, Pascal</t>
  </si>
  <si>
    <t>The effects of clean energy production and urbanization on sources and transformation processes of nitrate in a subtropical river system: Insights from the dual isotopes of nitrate and Bayesian model</t>
  </si>
  <si>
    <t>Diffuse nitrate pollution; Dual isotopes; Clean energy production; Denitrification; Bayesian model</t>
  </si>
  <si>
    <t>OXIDE N2O EMISSIONS; NITROGEN; IDENTIFICATION; BASIN; WATER; POLLUTION; RESERVOIR; SEAWATER; EXPORTS</t>
  </si>
  <si>
    <t>Source appointment and control of water pollution caused by nitrate in river are the key to water quality management as well as the basis for achieving aquatic environment sustainability. However, the effects of clean energy production (hydropower generation) and urbanization on the nitrate accumulation and transformation remain unclear. For that, this study quantified and identified the nitrate sources and key processes in a subtropical river, which has been impounded and urbanized in varying degree. The variations of dual isotopes and water chemistry indicated that NO3-; in agriculture and forest land mainly from the chemical fertilizer and soil N, while manure and sewage were the main riverine NO3- sources. Nitrification was the dominate process while influenced greatly by inputs of manure and sewage, especially in urban area. Progressive denitrification has been found in the upper reaches of the Beixi River where the river impounded by dams for hydropower generation, with an estimated contribution of 36% (1%-68%). Results from Bayesian model showed that fertilizer and soil N contributed more than half of the NO3-; in the wet season as a result of rainfall and surface runoff; while manure and sewage were the dominate NO3-; sources in the dry season due to the urbanization. Land use including agriculture, dam construction, and urbanization have characterized the nitrate sources and pollution in the Jiulong River, and cascade dam impoundment could enlarge nitrate retention. We concluded that the combined use of dual isotopes of NO3 , hydrochemicals and the SIAR model offers an efficient approach to understand the nitrogen transformation and quantify the contributions of nitrogen source in river waters.</t>
  </si>
  <si>
    <t>[Liu, Xiaolong] Tianjin Normal Univ, Tianjin Key Lab Water Resources &amp; Environm, Tianjin 300387, Peoples R China; [Han, Guilin; Zeng, Jie; Liu, Jinke; Li, Xiaoqiang] China Univ Geosci Beijing, Inst Earth Sci, Beijing 100083, Peoples R China; [Boeckx, Pascal] Univ Ghent, Fac Biosci Engn, Isotope Biosci Lab ISOFYS, B-9000 Ghent, Belgium</t>
  </si>
  <si>
    <t>Liu, XL (corresponding author), Tianjin Normal Univ, Tianjin Key Lab Water Resources &amp; Environm, Tianjin 300387, Peoples R China.;Han, GL (corresponding author), China Univ Geosci Beijing, Inst Earth Sci, Beijing 100083, Peoples R China.</t>
  </si>
  <si>
    <t>xiaolong.liu@tjnu.edu.cn; hanguilin@cugb.edu.cn</t>
  </si>
  <si>
    <t>Zeng, Jie/CAG-8380-2022</t>
  </si>
  <si>
    <t>Han, Guilin/0000-0002-0848-7648</t>
  </si>
  <si>
    <t>National Natural Science Foundation of China [41661144029, 41672351, 41325010]; Natural Science Foundation of Tianjin City [18JCYBJC91000]</t>
  </si>
  <si>
    <t>National Natural Science Foundation of China(National Natural Science Foundation of China (NSFC)); Natural Science Foundation of Tianjin City(Natural Science Foundation of Tianjin)</t>
  </si>
  <si>
    <t>This work was financed by the National Natural Science Foundation of China (Grant Nos. 41661144029, 41672351, 41325010) and the Natural Science Foundation of Tianjin City (18JCYBJC91000) .</t>
  </si>
  <si>
    <t>10.1016/j.jclepro.2021.129317</t>
  </si>
  <si>
    <t>XN8XI</t>
  </si>
  <si>
    <t>Liu, XM; Zhan, Y; Luo, YZ; Zhang, MH; Geng, S; Xu, JM</t>
  </si>
  <si>
    <t>Liu, Xingmei; Zhan, Yu; Luo, Yuzhou; Zhang, Minghua; Geng, Shu; Xu, Jianming</t>
  </si>
  <si>
    <t>Almond organophosphate and pyrethroid use in the San Joaquin Valley and their associated environmental risk</t>
  </si>
  <si>
    <t>Almonds; Animal occurrence; Environmental risk; OP; Pyrethroid; Use trend</t>
  </si>
  <si>
    <t>RIVER-BASIN; PESTICIDES; CALIFORNIA; RUNOFF; TOXICITY; SEASON</t>
  </si>
  <si>
    <t>The purpose of the present study are to analyze the temporal and spatial trends of the pesticide use on almond crops and assess their associated risk to soil, surface water, and air, and to investigate the impacts of pesticide risk on biodiversity. California Pesticide Use Report database was used to determine the organophosphate (OP) and pyrethroid use trends in the San Joaquin Valley for almonds from 1992 to 2005. Environmental potential risk indicator for pesticides model was employed to evaluate associated environmental relative risks in soil and in surface water. Emission potential of pesticide product was used to estimate the air relative risk. Geographical Information System was used to delineate the spatial distribution patterns of environmental risk evaluation in almonds and biodiversity. OP pesticide use has been declined in any measurement in almonds. However, a converse result was found for pyrethroid pesticide. Pesticide use trends reflect the profound changes in pest management strategies in the California almond farm community. The model results in this study showed evidence that pyrethroid posed less environmental risks to soil, air, and water resources than OP. The physiochemical properties of pyrethroid reflect a strong tendency to adsorb to organic carbons, and therefore, potentially move off-site attached to sediment. Once in sediments, they can be bioavailable to the aquatic food web. So, more future study on environmental model should address pyrethroid environmental risk on sediment. Ecologists revealed that endangered species diversity has good correlation with total species diversity, so we developed a biodiversity index by using the survey data of endangered and rare animals in California. The results showed a negative relationship between count of animal occurrence and predicted environmental risk. This result would be useful to help conserve California's biological diversity by providing information to promote agricultural management and land-use decisions. Pesticide use trend is directly related to environmental risk. Pyrethroid posed less environmental risk than OP in this study. And also, this study got a noticeable result that pesticide uses in intensive agriculture and their associated environmental risks pose negative impacts on biodiversity.</t>
  </si>
  <si>
    <t>[Liu, Xingmei; Xu, Jianming] Zhejiang Univ, Inst Soil &amp; Water Resources &amp; Environm Sci, Zhejiang Prov Key Lab Subtrop Soil &amp; Plant Nutr, Hangzhou 310058, Zhejiang, Peoples R China; [Liu, Xingmei; Zhan, Yu; Luo, Yuzhou; Zhang, Minghua; Geng, Shu] Univ Calif Davis, Dept Land Air &amp; Water Resources, Davis, CA 95616 USA</t>
  </si>
  <si>
    <t>Xu, JM (corresponding author), Zhejiang Univ, Inst Soil &amp; Water Resources &amp; Environm Sci, Zhejiang Prov Key Lab Subtrop Soil &amp; Plant Nutr, Hangzhou 310058, Zhejiang, Peoples R China.</t>
  </si>
  <si>
    <t>xmliu@zju.edu.cn; mhzhang@ucdavis.edu; jmxu@zju.edu.cn</t>
  </si>
  <si>
    <t>Xu, Jianming/C-8752-2016; Luo, Yuzhou/A-7223-2010</t>
  </si>
  <si>
    <t>Luo, Yuzhou/0000-0003-0879-9622</t>
  </si>
  <si>
    <t>California State Water Resource Control Board [06-001004]; Zhejiang Province Science and Technology Key Project [2008 C03009]; National Science and Technology Support Program [2012BAD15B04]; Project of Zhejiang Key Scientific and Technological Innovation Team [2010R50039]; National Natural Science Foundation of China [40901254]</t>
  </si>
  <si>
    <t>California State Water Resource Control Board; Zhejiang Province Science and Technology Key Project; National Science and Technology Support Program; Project of Zhejiang Key Scientific and Technological Innovation Team; National Natural Science Foundation of China(National Natural Science Foundation of China (NSFC))</t>
  </si>
  <si>
    <t>This research was supported by the California State Water Resource Control Board (06-001004), Zhejiang Province Science and Technology Key Project (2008 C03009), National Science and Technology Support Program (2012BAD15B04), the Project of Zhejiang Key Scientific and Technological Innovation Team (2010R50039), and the National Natural Science Foundation of China (40901254).</t>
  </si>
  <si>
    <t>10.1007/s11368-012-0519-8</t>
  </si>
  <si>
    <t>971QF</t>
  </si>
  <si>
    <t>Liu, XX; Zhao, WW; Liu, YX; Hua, T; Hu, XP; Cherubini, F</t>
  </si>
  <si>
    <t>Liu, Xiaoxing; Zhao, Wenwu; Liu, Yanxu; Hua, Ting; Hu, Xiangping; Cherubini, Francesco</t>
  </si>
  <si>
    <t>Contributions of ecological programs to sustainable development goals in Linzhi, over the Tibetan Plateau: A mental map perspective</t>
  </si>
  <si>
    <t>Ecological programs; Sustainable development goals; Questionnaire survey; Mental map; Tibetan Plateau</t>
  </si>
  <si>
    <t>ECOSYSTEM SERVICES; CLIMATE-CHANGE; RESTORATION; CHINA; IMPACTS; LIVELIHOODS; PROGRESS; FOREST; FOOD</t>
  </si>
  <si>
    <t>Ecological programs (EPs) can reverse the degradation of ecosystems and promote the achievement of the sustainable development goals (SDGs). The public understanding of the role of EPs in the context of SDGs can influence people's participation and decision-making. However, there is a lack of insights into the systematic patterns of cognitive associations between the programs and SDGs. Here we identify the public perception of EPs using mental maps that illustrate how people relate nine EPs to SDGs linked to nature, human well-being, and economic productivity. Based on information collected from stakeholders, it was found that Soil and Water Loss Control, Sand Prevention and Control, Shelterbelt Construction, and Wetland Conservation were indicated as the key programs for the achievement of SDGs in Linzhi. The mental map of the majority of the people identified trade-offs between the environmental/social and economic sustainability elements supported by EPs. Some people related multiple EPs to social and economic sustainability elements, while others primarily saw multiple EPs as targeting the environmental and economic sustainability elements. The dominant mental map here identified could serve as a model for engaging in, and communicating, ecological programs. We suggest a direction for addressing SDG trade-offs through ecological program-based management, which is based on three aspects: priority adjustment, integrated portfolio, and stakeholder engagement.</t>
  </si>
  <si>
    <t>[Liu, Xiaoxing; Zhao, Wenwu; Liu, Yanxu; Hua, Ting] Beijing Normal Univ, Fac Geog Sci, State Key Lab Earth Surface Proc &amp; Resource Ecol, Beijing 100875, Peoples R China; [Liu, Xiaoxing; Zhao, Wenwu; Liu, Yanxu; Hua, Ting] Beijing Normal Univ, Fac Geog Sci, Inst Land Surface Syst &amp; Sustainable Dev, Beijing 100875, Peoples R China; [Hu, Xiangping; Cherubini, Francesco] Norwegian Univ Sci &amp; Technol NTNU, Dept Energy &amp; Proc Engn, Ind Ecol Programme, Trondheim, Norway</t>
  </si>
  <si>
    <t>Zhao, WW (corresponding author), Beijing Normal Univ, Fac Geog Sci, State Key Lab Earth Surface Proc &amp; Resource Ecol, Beijing 100875, Peoples R China.</t>
  </si>
  <si>
    <t>zhao, wenwu/L-7716-2018</t>
  </si>
  <si>
    <t>zhao, wenwu/0000-0001-5342-354X; Hua, Ting/0000-0002-1605-9010</t>
  </si>
  <si>
    <t>National Natural Science Foundation of China [41861134038]; Second Tibetan Plateau Scientific Expedition and Research Program [2019QZKK0405]; Norwegian Research Council [286773]; Fundamental Research Funds for the Central Universities</t>
  </si>
  <si>
    <t>National Natural Science Foundation of China(National Natural Science Foundation of China (NSFC)); Second Tibetan Plateau Scientific Expedition and Research Program; Norwegian Research Council(Research Council of NorwayEuropean Commission); Fundamental Research Funds for the Central Universities(Fundamental Research Funds for the Central Universities)</t>
  </si>
  <si>
    <t>This work is supported by the National Natural Science Foundation of China (41861134038), the Second Tibetan Plateau Scientific Expedition and Research Program (No.2019QZKK0405), Norwegian Research Council (No. 286773) and the Fundamental Research Funds for the Central Universities.</t>
  </si>
  <si>
    <t>10.1016/j.ecoleng.2021.106532</t>
  </si>
  <si>
    <t>1Y1EE</t>
  </si>
  <si>
    <t>Loinaz, MC; Gross, D; Unnasch, R; Butts, M; Bauer-Gottwein, P</t>
  </si>
  <si>
    <t>Loinaz, Maria C.; Gross, Dayna; Unnasch, Robert; Butts, Michael; Bauer-Gottwein, Peter</t>
  </si>
  <si>
    <t>Modeling ecohydrological impacts of land management and water use in the Silver Creek basin, Idaho</t>
  </si>
  <si>
    <t>ecohydrology; surface water - groundwater modeling; Idaho; stream temperature; fish habitat</t>
  </si>
  <si>
    <t>STREAM TEMPERATURE DYNAMICS; CLIMATE-CHANGE; TIME-SERIES; GROWTH; RIVER; BIOENERGETICS; TROUT; ENERGETICS; TRANSIENT; MICHIGAN</t>
  </si>
  <si>
    <t>A number of anthropogenic stressors, including land use change and intensive water use, have caused stream habitat deterioration in arid and semiarid climates throughout the western U.S. These often contribute to high stream temperatures, a widespread water quality problem. Stream temperature is an important indicator of stream ecosystem health and is affected by catchment-scale climate and hydrological processes, morphology, and riparian vegetation. To properly manage affected systems and achieve ecosystem sustainability, it is important to understand the relative impact of these factors. In this study, we predict relative impacts of different stressors using an integrated catchment-scale ecohydrological model that simulates hydrological processes, stream temperature, and fish growth. This type of model offers a suitable measure of ecosystem services because it provides information about the reproductive capability of fish under different conditions. We applied the model to Silver Creek, Idaho, a stream highly valued for its world-renowned trout fishery. The simulations indicated that intensive water use by agriculture and climate change are both major contributors to habitat degradation in the study area. Agricultural practices that increase water use efficiency and mitigate drainage runoff are feasible and can have positive impacts on the ecosystem. All of the mitigation strategies simulated reduced stream temperatures to varying degrees; however, not all resulted in increases in fish growth. The results indicate that temperature dynamics, rather than point statistics, determine optimal growth conditions for fish. Temperature dynamics are influenced by surface water-groundwater interactions. Combined restoration strategies that can achieve ecosystem stability under climate change should be further explored.</t>
  </si>
  <si>
    <t>[Loinaz, Maria C.; Bauer-Gottwein, Peter] Tech Univ Denmark, Dept Environm Engn, DK-2800 Lyngby, Denmark; [Gross, Dayna] Nature Conservancy, Picabo, ID USA; [Unnasch, Robert] Nature Conservancy, Boise, ID USA; [Butts, Michael] DHI, Horsholm, Denmark</t>
  </si>
  <si>
    <t>Loinaz, MC (corresponding author), Tech Univ Denmark, Dept Environm Engn, DK-2800 Lyngby, Denmark.</t>
  </si>
  <si>
    <t>mcloinaz@gmail.com</t>
  </si>
  <si>
    <t>Bauer-Gottwein, Peter/G-8725-2011</t>
  </si>
  <si>
    <t>Bauer-Gottwein, Peter/0000-0002-9861-4240; Butts, Michael/0000-0003-1234-3580</t>
  </si>
  <si>
    <t>Danish Research Counsel as part of the RISKPOINT project; DHI</t>
  </si>
  <si>
    <t>This research was financed by the Danish Research Counsel as part of the RISKPOINT project and by the DHI. We would like to thank The Nature Conservancy, the Water Master of District 37, the Idaho Department of Water Resources, Idaho Water Engineering, and the Wood River Valley property owners for their help in our field data collection efforts and kind support. The support of Peter Goodwin, Director of the Center for Ecohydraulics Research, University of Idaho, is also gratefully acknowledged. Please send requests for data to mcloinaz@gmail.com.</t>
  </si>
  <si>
    <t>10.1002/2012JG002133</t>
  </si>
  <si>
    <t>AF2HZ</t>
  </si>
  <si>
    <t>Lomartire, S; Marques, JC; Goncalves, AMM</t>
  </si>
  <si>
    <t>Lomartire, Silvia; Marques, Joao C.; Goncalves, Ana M. M.</t>
  </si>
  <si>
    <t>Biomarkers based tools to assess environmental and chemical stressors in aquatic systems</t>
  </si>
  <si>
    <t>Water framework directive; Marine strategy framework directive; Quality status; Multi-level biomarkers approach</t>
  </si>
  <si>
    <t>GLUTATHIONE-S-TRANSFERASE; MIXED-FUNCTION OXIDASES; FISH BIOMARKERS; WATER-QUALITY; RISK-ASSESSMENT; MOLECULAR BIOMARKERS; MARINE-ENVIRONMENT; DIGESTIVE GLAND; COPPER EXPOSURE; POTENTIAL USE</t>
  </si>
  <si>
    <t>The quality of aquatic systems is threated by the huge amount of chemicals dispersed in the environment. Anthropogenic activities are one of the main causes of pollution by metals, water sewage, pesticides, pharmaceutical drugs and other contaminants. These substances have consequences on the environment bringing abiotic and biotic deterioration. Global Climate change (GCC) also affects the dynamics of aquatic communities affecting the toxicity of pollutants by altering their physiochemical properties and the adaptive capacity of organisms. Damages in ecosystems and thus in aquatic communities have consequences in functional and physiological roles, with impacts along the trophic food web and thus, in the food quality. The degradation and loss of the goods and services provided by theses ecosystems affect human population. To safeguard the environmental status, the European Union has implemented the Water Framework Directive (WFD; 2000/60/EC) and the Marine Strategy Framework Directive (MSFD; 2008/56/EC) legislations, which allow the use of biological tools to detect the quality of aquatic systems. The following review highlights the use of these biological tools to achieve the objective of both legislations that assures the good quality of the aquatic environment. The biological groups most used for the assessment of aquatic systems are: phytoplankton, macrophytes, benthic macroinvertebrates and fish, with several authors also consider zooplankton due to the sensitiveness of this community to stressors, although this group is not identified as a biological quality element (BQE) of WFD. Relying on bioindicators and biomarkers as supporting on chemical analyses, researchers should have a clear overview of environmental conditions. To ensure that biological tools are valid, they must deal with some criteria: they must be cheap and easy to perform; be sensitive to pollutant exposure; be reliable, with a short life span and easy to collect. Although bioindicators and biomarkers may be used as early-warning indicators of the presence of stressors, they have limitations in their applications. Thus, should be assessed and identified the most accurate and suitable biomarker to be used as endpoint in ecotoxicological studies and the assessment of the environmental status.</t>
  </si>
  <si>
    <t>[Lomartire, Silvia; Marques, Joao C.; Goncalves, Ana M. M.] Univ Coimbra, MARE Marine &amp; Environm Sci Ctr, Dept Life Sci, P-3001456 Coimbra, Portugal; [Goncalves, Ana M. M.] Univ Aveiro, Dept Biol, P-3810193 Aveiro, Portugal; [Goncalves, Ana M. M.] Univ Aveiro, CESAM, P-3810193 Aveiro, Portugal</t>
  </si>
  <si>
    <t>Goncalves, AMM (corresponding author), Univ Coimbra, MARE Marine &amp; Environm Sci Ctr, Dept Life Sci, P-3001456 Coimbra, Portugal.;Goncalves, AMM (corresponding author), Univ Aveiro, Dept Biol, P-3810193 Aveiro, Portugal.;Goncalves, AMM (corresponding author), Univ Aveiro, CESAM, P-3810193 Aveiro, Portugal.</t>
  </si>
  <si>
    <t>amgoncalves@uc.pt</t>
  </si>
  <si>
    <t>Gonçalves, Ana Marta/A-5151-2013</t>
  </si>
  <si>
    <t>Gonçalves, Ana Marta/0000-0002-8611-7183; Lomartire, Silvia/0000-0001-7713-2309</t>
  </si>
  <si>
    <t>national funds through FCT - Foundation for Science and Technology, I.P. -MARE - Marine and Environmental Sciences Centre [UIDB/04292/2020]; FCT/MTCES [UIDP/50017/2020 + UIDB/50017/2020]; Competitiveness and Internationalization Operational Programme, through FEDER [POCI-01-0145-FEDER-022127]; Regional Operational Programme of Lisbon, through FEDER; Portuguese Foundation for Science and Technology (FCT), through national funds (OE); University of Coimbra [IT057-18-7253]</t>
  </si>
  <si>
    <t>national funds through FCT - Foundation for Science and Technology, I.P. -MARE - Marine and Environmental Sciences Centre; FCT/MTCES; Competitiveness and Internationalization Operational Programme, through FEDER; Regional Operational Programme of Lisbon, through FEDER; Portuguese Foundation for Science and Technology (FCT), through national funds (OE); University of Coimbra</t>
  </si>
  <si>
    <t>This work is financed by national funds through FCT -Foundation for Science and Technology, I.P., within the scope of the projects UIDB/04292/2020 -MARE -Marine and Environmental Sciences Centre and UIDP/50017/2020 + UIDB/50017/2020 (by FCT/MTCES) granted to CESAM -Centre for Environmental and Marine Studies. Silvia Lomartire thanks to the project PORBIOTA, E-Infrastructure Portuguese Information and Research in Biodiversity (POCI-01-0145-FEDER-022127), which co-financed this research supported by Competitiveness and Internationalization Operational Programme and Regional Operational Programme of Lisbon, through FEDER, and by the Portuguese Foundation for Science and Technology (FCT), through national funds (OE). Ana M. M. Goncalves acknowledges University of Coimbra for the contract IT057-18-7253.</t>
  </si>
  <si>
    <t>10.1016/j.ecolind.2020.107207</t>
  </si>
  <si>
    <t>QA1PA</t>
  </si>
  <si>
    <t>Londong, J; Barth, M; Soebke, H</t>
  </si>
  <si>
    <t>Londong, Joerg; Barth, Marcus; Soebke, Heinrich</t>
  </si>
  <si>
    <t>Modeling and Simulation of Source Separation in Sanitation Systems for Reducing Emissions of Antimicrobial Resistances</t>
  </si>
  <si>
    <t>microbial resistances; antimicrobial resistance genes; source separation; resource-oriented sanitation; UASB; SAmpSONS</t>
  </si>
  <si>
    <t>COMBINED SEWER OVERFLOWS; PERSONAL CARE PRODUCTS; WATER TREATMENT PLANTS; WASTE-WATER; ANTIBIOTIC-RESISTANCE; ANAEROBIC-DIGESTION; REMOVAL; PHARMACEUTICALS; GENES; EFFICIENCIES</t>
  </si>
  <si>
    <t>Antimicrobial resistance (AMR) is identified by the World Health Organization (WHO) as one of the top ten threats to public health worldwide. In addition to public health, AMR also poses a major threat to food security and economic development. Current sanitation systems contribute to the emergence and spread of AMR and lack effective AMR mitigation measures. This study assesses source separation of blackwater as a mitigation measure against AMR. A source-separation-modified combined sanitation system with separate collection of blackwater and graywater is conceptually described. Measures taken at the source, such as the separate collection and discharge of material flows, were not considered so far on a load balance basis, i.e., they have not yet been evaluated for their effectiveness. The sanitation system described is compared with a combined system and a separate system regarding AMR emissions by means of simulation. AMR is represented in the simulation model by one proxy parameter each for antibiotics (sulfamethoxazole), antibiotic-resistant bacteria (extended-spectrum beta-lactamase E. Coli), and antibiotic resistance genes (blaTEM). The simulation results suggest that the source-separation-based sanitation system reduces emissions of antibiotic-resistant bacteria and antibiotic resistance genes into the aquatic environment by more than six logarithm steps compared to combined systems. Sulfamethoxazole emissions can be reduced by 75.5% by keeping blackwater separate from graywater and treating it sufficiently. In summary, sanitation systems incorporating source separation are, to date, among the most effective means of preventing the emission of AMR into the aquatic environment.</t>
  </si>
  <si>
    <t>[Londong, Joerg; Barth, Marcus; Soebke, Heinrich] Bauhaus Univ Weimar, Bauhaus Inst Infrastruct Solut b is, Goetheplatz 7-8, D-99423 Weimar, Germany</t>
  </si>
  <si>
    <t>Londong, J (corresponding author), Bauhaus Univ Weimar, Bauhaus Inst Infrastruct Solut b is, Goetheplatz 7-8, D-99423 Weimar, Germany.</t>
  </si>
  <si>
    <t>joerg.londong@uni-weimar.de; marcus.barth@uni-weimar.de; heinrich.soebke@uni-weimar.de</t>
  </si>
  <si>
    <t>Söbke, Heinrich/L-7919-2019</t>
  </si>
  <si>
    <t>Söbke, Heinrich/0000-0002-0105-3126</t>
  </si>
  <si>
    <t>German Research Foundation (DFG); German Federal Environmental Foundation (DBU) [32768, 35081]</t>
  </si>
  <si>
    <t>German Research Foundation (DFG)(German Research Foundation (DFG)); German Federal Environmental Foundation (DBU)</t>
  </si>
  <si>
    <t>We acknowledge support from the German Research Foundation (DFG) and BauhausUniversitat Weimar within the program of Open Access Publishing. Further, we would like to acknowledge the support of the German Federal Environmental Foundation (DBU) through grants 32768 and 35081.</t>
  </si>
  <si>
    <t>10.3390/w13233342</t>
  </si>
  <si>
    <t>XV1NG</t>
  </si>
  <si>
    <t>Longo, CS; Frazier, M; Doney, SC; Rheuban, JE; Humberstone, JM; Halpern, BS</t>
  </si>
  <si>
    <t>Longo, Catherine S.; Frazier, Melanie; Doney, Scott C.; Rheuban, Jennie E.; Humberstone, Jennifer Macy; Halpern, Benjamin S.</t>
  </si>
  <si>
    <t>Using the Ocean Health Index to Identify Opportunities and Challenges to Improving Southern Ocean Ecosystem Health</t>
  </si>
  <si>
    <t>fisheries; polar; coupled systems; integrated assessment; Antarctic Treaty System</t>
  </si>
  <si>
    <t>WASTE-WATER; MARINE ECOSYSTEMS; ADELIE PENGUINS; CLIMATE-CHANGE; DAVIS STATION; KRILL FISHERY; IMPACTS; MANAGEMENT; WHALES</t>
  </si>
  <si>
    <t>The Antarctic coast and seas are considered some of the most pristine marine systems on Earth. Their comprehensive assessment is critical because meeting ambitious conservation objectives while maintaining sustainable human uses will be increasingly challenging with growing climate change impacts, recovery from past overharvesting, and potential revision of activities permitted with future revisions of the existing governance structure. We used the Ocean Health Index (OHI) to deliver an integrated assessment of the Antarctic marine ecosystems' evolving ecological and social dimensions. The OHI provides a framework to evaluate sustainable delivery of benefits people want from healthy oceans by measuring progress toward 10 widely-held societal goals. These goals include, conservation objectives, as well as other objectives, so as to identify tradeoffs across multiple priorities. We adapted the Index to the unique aspects and data availability of Antarctica. OHI scores were calculated for each sub-region defined by the Convention for the Conservation of Antarctic Marine Living Resources (CCAMLR) as well as the region overall. OHI scores for conservation related goals (biodiversity, clean water) were generally high, though with some stressor impacts (i.e., climate-driven decline of sea-ice, and pathogen pollution). However, a sensitivity test on the sea-ice habitat indicator showed biodiversity scores might be much lower in the vicinity of the Antarctic Peninsula. Preservation of lasting special places, captured in the sense of place sub-goal, scored relatively low due to limited extent of Marine Protected Areas in the Southern Ocean. In several cases, scores are low due to under-utilization of resources, rather than environmentally unsustainable practices (e.g., food provision, natural products, tourism, and recreation). However, increased human activities would intensify the risk of pollution, pathogen contamination, and disturbance to wildlife, particularly if compounded with future climate change impacts. Therefore, scores may reflect the need to select more conservative targets for human use, articulated in international treaties, taking future risks into account. Our results highlight the need for more research on both natural and social science aspects of the Antarctic system, as well as the need to evaluate targets under different scenarios, so as to provide robust science-based advice for future decision-making in the region.</t>
  </si>
  <si>
    <t>[Longo, Catherine S.] Marine Stewardship Council, Marine House, London, England; [Frazier, Melanie; Halpern, Benjamin S.] Univ Calif Santa Barbara, Natl Ctr Ecol Anal &amp; Synth, Santa Barbara, CA 93106 USA; [Doney, Scott C.; Rheuban, Jennie E.] Woods Hole Oceanog Inst, Marine Chem &amp; Geochem, Woods Hole, MA 02543 USA; [Humberstone, Jennifer Macy] SCS Global Serv, Emeryville, CA USA; [Humberstone, Jennifer Macy; Halpern, Benjamin S.] Univ Calif Santa Barbara, Bren Sch Environm Sci &amp; Management, Santa Barbara, CA 93106 USA; [Halpern, Benjamin S.] Imperial Coll London, Dept Life Sci Sliwood Pk, Fac Nat Sci, Ascot, Berks, England</t>
  </si>
  <si>
    <t>Halpern, BS (corresponding author), Univ Calif Santa Barbara, Natl Ctr Ecol Anal &amp; Synth, Santa Barbara, CA 93106 USA.;Halpern, BS (corresponding author), Univ Calif Santa Barbara, Bren Sch Environm Sci &amp; Management, Santa Barbara, CA 93106 USA.;Halpern, BS (corresponding author), Imperial Coll London, Dept Life Sci Sliwood Pk, Fac Nat Sci, Ascot, Berks, England.</t>
  </si>
  <si>
    <t>halpern@nceas.ucsb.edu</t>
  </si>
  <si>
    <t>Frazier, Melanie R/A-2367-2012; Doney, Scott C/F-9247-2010</t>
  </si>
  <si>
    <t>Doney, Scott C/0000-0002-3683-2437</t>
  </si>
  <si>
    <t>Thomas W. Haas Fund of the New Hampshire Charitable Foundation; Oak Foundation; Joseph S. and Diane H. Steinberg Charitable Trust; Akiko Shiraki Dynner Fund for Ocean Exploration and Conservation; Palmer LTER program from the National Science Foundation Polar Programs [NSF PLR-1440435]; Pacific Life Foundation</t>
  </si>
  <si>
    <t>Thomas W. Haas Fund of the New Hampshire Charitable Foundation; Oak Foundation; Joseph S. and Diane H. Steinberg Charitable Trust; Akiko Shiraki Dynner Fund for Ocean Exploration and Conservation; Palmer LTER program from the National Science Foundation Polar Programs; Pacific Life Foundation</t>
  </si>
  <si>
    <t>Beau and heather Wrigley and the Pacific Life Foundation generously provided the founding support to the Ocean Health Index. Financial and in-kind support has also been provided by the Thomas W. Haas Fund of the New Hampshire Charitable Foundation, Jayne and Hans Huffschmid, Oak Foundation, Joseph S. and Diane H. Steinberg Charitable Trust, and the Akiko Shiraki Dynner Fund for Ocean Exploration and Conservation. SD and JR acknowledge support from the Palmer LTER program via funding from the National Science Foundation Polar Programs (NSF PLR-1440435).</t>
  </si>
  <si>
    <t>10.3389/fmars.2017.00020</t>
  </si>
  <si>
    <t>Longo, M; Dal Ferro, N; Lazzaro, B; Morari, F</t>
  </si>
  <si>
    <t>Longo, Matteo; Dal Ferro, Nicola; Lazzaro, Barbara; Morari, Francesco</t>
  </si>
  <si>
    <t>Trade-offs among ecosystem services advance the case for improved spatial targeting of agri-environmental measures</t>
  </si>
  <si>
    <t>Modeling; DayCent; Rural development programme; GHGs; Soil water quality; Nitrogen use efficiency</t>
  </si>
  <si>
    <t>POTENTIAL CARBON SEQUESTRATION; SOIL CARBON; MANAGEMENT-PRACTICES; CONSERVATION AGRICULTURE; CROP YIELD; SCHEMES; MODEL; BIODIVERSITY; WATER; GROUNDWATER</t>
  </si>
  <si>
    <t>Agri-environmental measures (AEMs) are meant to foster environmentally-friendly farming techniques. The use of AEMs to enhance agroecosystem quality is still under debate due to site-specific spatial mismatches that often occur between adopted AEMs and delivered ecosystem services. Here, a site-specific approach was employed to assess the advantages and disadvantages of AEMs adopted from the Rural Development Programme and applied in the Veneto Region (NE Italy) during 2014?2020. Specifically, a DayCent model-GIS platform compared business-as-usual (BAU) and AEM scenarios. The effect of AEMs on ecosystem services was assessed by integrating high-resolution spatial data from multiple pedo-climates and land managements and combined agronomic and environmental outcomes. Results showed that AEM adoption generally improved ecosystem service delivery, especially by reducing water pollution and increasing soil fertility. Among simulated practices, permanent soil cover and minimum soil disturbance (i.e., conservation agriculture, pasture and meadow maintenance) produced the best results across the Veneto Region, despite compromises in agronomic performance due to AEM-specific commitments (e.g., narrow crop rotation in conservation agriculture, fertilizer use restrictions in pastures and meadows). Other AEMs (e.g., organic farming) appeared highly dependent on their spatial distribution and were influenced by a strong interaction between pedo-climatic characteristics (e.g., soil properties) and management techniques (e.g., type and quantity of nutrients input). The spatial-target approach is highly recommended to identify AEMs that achieve environmental quality objectives and develop indications as to where they should be encouraged to maximize ecosystem services delivery.</t>
  </si>
  <si>
    <t>[Longo, Matteo; Dal Ferro, Nicola; Morari, Francesco] Univ Padua, Dept Agron Food Nat Resources Anim &amp; Environm, Agripolis, Viale Univ 16, I-35020 Padua, Italy; [Lazzaro, Barbara] UO Agroambiente, Direz Agroambiente Caccia &amp; Pesca, Reg Veneto, Via Torino 110, Venice, VE, Italy</t>
  </si>
  <si>
    <t>Dal Ferro, N (corresponding author), Univ Padua, Dept Agron Food Nat Resources Anim &amp; Environm, Agripolis, Viale Univ 16, I-35020 Padua, Italy.</t>
  </si>
  <si>
    <t>nicola.dalferro@unipd.it</t>
  </si>
  <si>
    <t>Rural Development Programme for the Veneto 2014-2020</t>
  </si>
  <si>
    <t>This research was cofinanced by the Rural Development Programme for the Veneto 2014-2020. Special thanks to ARPAV (Environmental Protection Agency of Veneto Region, Italy) for providing soil and meteorological data.</t>
  </si>
  <si>
    <t>10.1016/j.jenvman.2021.112131</t>
  </si>
  <si>
    <t>RC2EC</t>
  </si>
  <si>
    <t>Lopes, J; Medeiros, DL; Kiperstok, A</t>
  </si>
  <si>
    <t>Lopes, Juliano; Medeiros, Diego Lima; Kiperstok, Asher</t>
  </si>
  <si>
    <t>Combining cleaner production and life cycle assessment for reducing the environmental impacts of irrigated carrot production in Brazilian semi-arid region</t>
  </si>
  <si>
    <t>Cleaner production; Life cycle assessment; Environmental sustainability; Irece; Carrot; Horticulture</t>
  </si>
  <si>
    <t>SOIL-SALINITY; NITROGEN; CARBON; POLLUTION; CLIMATE</t>
  </si>
  <si>
    <t>Agriculture is the activity that contributes most to the emission of greenhouse gases, water quality degradation, soil loss and nutrient runoff worldwide. These harmful environmental impacts are issues in irrigated agriculture in the Brazilian semi-arid region. The rational use of natural resources and the efficiency of agricultural systems can reduce the environmental impacts and are essential for a more sustainable agriculture. However, a limited amount of data concerning the environmental impacts of horticultural practices is available. To date, no evaluation of a carrot crop life cycle in Brazil could be found in the literature. The purpose of this paper is to present a methodological approach combining Life Cycle Assessment (LCA) and Cleaner Production (CP) principles in the environmental and economic evaluation of irrigated carrot farming. Life Cycle Impact Assessment was carried using the International Reference Life Cycle Data System (ILCD, 2011) method, including data uncertainty. We evaluated the base scenario based on management practices widely adopted in the studied area, and the recommended scenario based on adoption of CP selected opportunities using agronomic recommendations for the carrot production system. By these means, the environmental impacts can be reduced between 15 and 70% in the evaluated categories from the base to the recommended scenario. Most environmental impacts were related to f&amp;tilizer production and field emissions. The global warming effect related to the emission of 0.12 kg CO2 eq/kg product from the base scenario can be reduced to 0.07 kg CO2 eq/kg product in the recommended scenario. This represents a lower value than most global warming rates for carrots found in literature. The costs of inputs were reduced by 49% from in the recommended scenario. Most costs of inputs were related to fertilizers and seed.purchasing. The combined use of the two methods proved feasible as LCA identifies the main hotspots of the analyzed system, while CP support practices that reduce costs and the use of inputs such as water, energy, fertilizers, seeds and pesticides. CP provided a higher level of compliance with the technical requirements for the studied system and proved to be more economically and environmentally efficient than 'end of pipe' practices. The complementary use of CP and LCA provided better support for a more sustainable irrigated carrot production in the semiarid region of Brazil. (C) 2017 Published by Elsevier Ltd.</t>
  </si>
  <si>
    <t>[Lopes, Juliano] Fed Inst Educ Sci &amp; Technol Bahia IFBA, Irece, Brazil; [Lopes, Juliano; Medeiros, Diego Lima] Fed Univ Bahia UFBA, Ind Engn Grad Program, Salvador, BA, Brazil; [Kiperstok, Asher] Univ Fed Bahia, Dept Environm Engn, Salvador, BA, Brazil</t>
  </si>
  <si>
    <t>Lopes, J (corresponding author), Inst Fed Bahia, Campus Irece Rodovia BA 148,Km 04,1800, BR-44900000 Irece, Bahia, Brazil.</t>
  </si>
  <si>
    <t>julianolopes@ifba.edu.br</t>
  </si>
  <si>
    <t>da Silva Lopes, Juliano/AAP-9615-2020; Medeiros, Diego Lima/AAF-1851-2021; Lopes, Juliano/AAU-6207-2021</t>
  </si>
  <si>
    <t>Medeiros, Diego Lima/0000-0002-6332-7217; Lopes, Juliano/0000-0002-1104-1524</t>
  </si>
  <si>
    <t>10.1016/j.jclepro.2017.08.198</t>
  </si>
  <si>
    <t>FM3BM</t>
  </si>
  <si>
    <t>Lopez, ERT; Leira, RD; Martinez, MG; Bugallo, PMB</t>
  </si>
  <si>
    <t>Torres Lopez, E. R.; Doval Leira, R.; Galera Martinez, M.; Bello Bugallo, P. M.</t>
  </si>
  <si>
    <t>Integrated environmental permit through Best Available Techniques: Evaluation of the dairy industry</t>
  </si>
  <si>
    <t>Dairy industry; Integrated Pollution Prevention and Control (IPPC); Best Available Techniques (BAT); Environmental permit; Industrial emissions; Life cycle thinking</t>
  </si>
  <si>
    <t>LIFE-CYCLE ASSESSMENT; POLLUTION PREVENTION; REVERSE-OSMOSIS; WASTE-WATER; BAT; PERFORMANCE; SURFACE; SECTOR; MODEL</t>
  </si>
  <si>
    <t>Galicia (NW Spain) has been the first national milk producer with production rates oscillating between 25.7% and 39.1%, of the total milk produced in Spain between 2001 and 2014. Dairy industry is one of the most important food activities in this geographical region; only fish processing industry (data from 2014) precedes its annual turnover. Research related to sustainability in this sector has proved that farming is the most polluting process associated to the life cycle. Nevertheless, the prevention and control of emissions to air, water and soil, as well as waste generation derived from the industrial process, cannot be omitted. This is the objective of the Directive 2010/75/EU on industrial emissions (Integrated Pollution Prevention and Control, IPPC). The industrial activities included in its Annex I (as the dairy industry) must, among others, implement the Best Available Techniques (BATs), to achieve a high level of protection of the environment taken as a whole. This paper analyses the degree of implementation of the IPPC Directive in the dairy industry of Galicia, selecting 5 dairy industrial installations in the framework of the IPPC. The used methodology was proposed previously and applied for validation to the fish and seafood caning industry (Bello Bugallo et al., 2013). The environmental performance of these plants was analysed using, among others, the first environmental permits and taking into account the last modifications published in the official journal, as a source of information about the degree of implementation of the BAT and the associated emission levels. The results give an updated inventory of BAT for the dairy industry, the comparative between plants, the number of implemented BAT, the emissions and the overall environmental performance of each plant. The main conclusions indicate that the degree of implementation of BAT is, in general, quite poor especially those related to waste management. The 2 plants theoretically with the largest number of BAT implemented are the most pollutant ones (taken into account emissions). The reason is not that BATs are not effective but every plant has its particularities (age, the kind of fuel used, and so on) and therefore, each one has its own needs from an environmental point of view. Then BAT should be selected for the most pollutant flows, the so called Improvable Flows (IF). These IF must be identified previously with adequate tools, followed by the selection of the appropriate BATs from an updated inventory. This analysis could be extrapolated and applied to the rest of the installations of this sector. (C) 2017 Elsevier Ltd. All rights reserved.</t>
  </si>
  <si>
    <t>[Torres Lopez, E. R.; Doval Leira, R.; Galera Martinez, M.; Bello Bugallo, P. M.] Univ Santiago de Compostela, Sch Engn, Dept Chem Engn, Santiago De Compostela 15782, Spain</t>
  </si>
  <si>
    <t>Bugallo, PMB (corresponding author), Univ Santiago de Compostela, Sch Engn, Dept Chem Engn, Santiago De Compostela 15782, Spain.</t>
  </si>
  <si>
    <t>pastora.bello.bugalloc@usc.es</t>
  </si>
  <si>
    <t>Bello Bugallo, Pastora M./C-4111-2013</t>
  </si>
  <si>
    <t>Bello Bugallo, Pastora M./0000-0002-6005-5041</t>
  </si>
  <si>
    <t>SEP 20</t>
  </si>
  <si>
    <t>10.1016/j.jclepro.2017.06.043</t>
  </si>
  <si>
    <t>FC9UB</t>
  </si>
  <si>
    <t>Lorenz, K; Lal, R; Ehlers, K</t>
  </si>
  <si>
    <t>Lorenz, Klaus; Lal, Rattan; Ehlers, Knut</t>
  </si>
  <si>
    <t>Soil organic carbon stock as an indicator for monitoring land and soil degradation in relation to United Nations' Sustainable Development Goals</t>
  </si>
  <si>
    <t>ecosystem services; land degradation; soil degradation; soil organic carbon; Sustainable Development Goals</t>
  </si>
  <si>
    <t>ECOSYSTEM SERVICES; AGRICULTURAL SOILS; FOOD SECURITY; QUALITY INDEX; BULK-DENSITY; MATTER; SEQUESTRATION; NITROGEN; IMPACTS; PRODUCTIVITY</t>
  </si>
  <si>
    <t>Seventeen Sustainable Development Goals (SDGs) adopted in September 2015 aim to end hunger and poverty, to protect the Planet, and to ensure peace and prosperity for all. The soil organic carbon (SOC) stock is a major planetary resource supporting many critically important ecosystem services (ESs) and underpins realization of some of the SDGs at the national level. Thus, decrease in the SOC stock is among the significant universal indicators for land and soil degradation and compromises efforts to achieve the SDGs especially those with reference to food, health, water, climate, and land management. However, there is currently no well-established relationship (i.e., quantitative evidence) between the SOC stock and the level of ESs attributable to it. Further, basic soil data and monitoring systems including those of SOC stock and its changes are not available for many regions and nations. This uncertainty affects the suitability of using the SOC stock as absolute indicator to monitor changes in land and soil degradation and, particularly, in relation to the SDG monitoring framework. Thus, although the SOC stock is arguably an important indicator for land and soil degradation among others, more research and data on a national level are needed to establish the relationship between the SOC stock and the targets to monitor progress towards achieving the SDGs with reference to food, health, water, climate, and land management. To the best of our knowledge, this is the first review on the suitability of the SOC stock as an indicator for monitoring land and soil degradation with regard to the SDG framework.</t>
  </si>
  <si>
    <t>[Lorenz, Klaus; Lal, Rattan] Ohio State Univ, Sch Environm &amp; Nat Resources, Carbon Management &amp; Sequestrat Ctr, 2021 Coffey Rd, Columbus, OH 43210 USA; [Ehlers, Knut] Umweltbundesamt, Rural Dev Agr &amp; Int Soil Protect, D-06844 Dessau Rosslau, Germany</t>
  </si>
  <si>
    <t>Lorenz, K (corresponding author), Ohio State Univ, Sch Environm &amp; Nat Resources, Carbon Management &amp; Sequestrat Ctr, 2021 Coffey Rd, Columbus, OH 43210 USA.</t>
  </si>
  <si>
    <t>lorenz.59@osu.edu</t>
  </si>
  <si>
    <t>Lorenz, Klaus/0000-0003-1307-1708</t>
  </si>
  <si>
    <t>APR 30</t>
  </si>
  <si>
    <t>10.1002/ldr.3270</t>
  </si>
  <si>
    <t>HU1NS</t>
  </si>
  <si>
    <t>Lorette, G; Peyraube, N; Lastennet, R; Denis, A; Sabidussi, J; Fournier, M; Viennet, D; Gonand, J; Villanueva, JD</t>
  </si>
  <si>
    <t>Lorette, Guillaume; Peyraube, Nicolas; Lastennet, Roland; Denis, Alain; Sabidussi, Jonathan; Fournier, Matthieu; Viennet, David; Gonand, Julie; Villanueva, Jessica D.</t>
  </si>
  <si>
    <t>Tracing water perturbation using NO3-, doc, particles size determination, and bacteria: A method development for karst aquifer water quality hazard assessment</t>
  </si>
  <si>
    <t>Karst aquifer; High resolution monitoring; Nitrate; Bacteria; Particle; Water quality hazard; Water resource management</t>
  </si>
  <si>
    <t>SHORT-TERM VARIATIONS; UNSATURATED ZONE; SUSPENDED-SOLIDS; ORGANIC-CARBON; VULNERABILITY; TRANSPORT; GROUNDWATER; TURBIDITY; NITRATE; BASIN</t>
  </si>
  <si>
    <t>Karst systems, as well as springs, are vulnerable to water perturbation brought by infiltration. In this research, sources of water perturbations were examined. The first objective is to provide a method that can determine the origin of the water flowing in the karst outlet. The second objective is to identify the associated water quality hazards caused by the infiltration source. The method relies on these parameters: turbidity, DOC, NO3-, particle size, and bacteria (E. coli, enterococcus and total coliforms). As the method was applied during flood events, measurement of the water flow is also needed to have a basic knowledge on the hydrodynamic of the water resource. The proposed method is based on a high resolution monitoring of physico chemical parameters of the water flowing during flood events. Using this proposed method, (1) the origin of the water can be identified, (2) the type and nature of water perturbation can be described, and (3) the type of water perturbation that accompanies contaminants such as the one with anthropogenic source (e.g. NO3-) and bacterial nature can be determined. In identifying the water origin, this proposed method employed NO3- and DOC data normalization. Values are projected in the NO3-_norm = f(DOC_norm) reference frame. These are aligned to the slope. Depending on the obtained slope (alpha), water origin can be disclosed. If alpha &gt; 1, the increase of concentration of DOC weighs more, characterizing water from surface runoff. Whereas, if alpha &gt; 1, the consideration is more on the increase of NO3- concentration, characterizing water from unsaturated zone. However if a cannot be calculated because there is no evident slope, this characterizes the water already present in the system. Water originating from the surface runoff is prone to inorganic and bacterial contamination adsorbed by the particles. Identifying the type of water perturbation needing water treatment is important in managing the water resource. Hence, the evolution through time of NO3- and DOC with the particle size distribution, anthropogenic nature type of contaminant (i.e. in this study NO3-), and presence or absence of bacteria were examined. This method was applied in the springs of the Toulon, an important drinking water source of the city of Perigueux in France. This site was chosen considering the following factors: (1) its karst nature being vulnerable to infiltrations, having fractures and sinkholes; (2) its land use being influenced by the anthropogenic activities such as agriculture; and (3) its observed pronounced turbidity incidence. The first flood events of two hydrological cycles were assessed. Three water origins of the spring water and the respective water quality hazards were identified: (i) water from saturated zone with minerals, (ii) water from unsaturated zone with nitrate, and (iii) water from surface runoff with the presence of bacteria. The second and third types of water perturbation gave evidence that the Toulon springs can be contaminated. Hence, in terms of resource management, the information obtained can be used as a basis in forecasting and planning the management actions or water quality treatments needed. (C) 2020 Elsevier B.V. All rights reserved.</t>
  </si>
  <si>
    <t>[Lorette, Guillaume; Peyraube, Nicolas; Lastennet, Roland; Denis, Alain; Sabidussi, Jonathan] Univ Bordeaux, I2M GCE CNRS 5295, Talence, France; [Lorette, Guillaume; Viennet, David] Causses Quercy UNESCO Global Geopk, Labostide Murat, France; [Fournier, Matthieu; Viennet, David; Gonand, Julie] Univ Rouen, UMR CNRS M2C 6143, Mont St Aignan, France; [Villanueva, Jessica D.] Univ Philippines, SESAM, Coll 4031, Los Banos, Philippines</t>
  </si>
  <si>
    <t>Lorette, G (corresponding author), Univ Bordeaux, I2M GCE CNRS 5295, Allee Geoffroy St Hilaire,Bat B18, F-3600 Pessac, France.</t>
  </si>
  <si>
    <t>lorette.guillaume@gmail.com</t>
  </si>
  <si>
    <t>Region Nouvelle Aquitaine; city of Perigueux, Suez; Conseil Departemental de la Dordogne; Adour-Garonne Water Agency</t>
  </si>
  <si>
    <t>Region Nouvelle Aquitaine(Region Nouvelle-Aquitaine); city of Perigueux, Suez; Conseil Departemental de la Dordogne; Adour-Garonne Water Agency</t>
  </si>
  <si>
    <t>This work was supported by the Region Nouvelle Aquitaine, the city of Perigueux, Suez, the Conseil Departemental de la Dordogne, and the Adour-Garonne Water Agency. The authors would like to thank JeanChristophe Studer, Jerome Donnette, Julien Frant, Pierre Pinet, Emilien Castaing and Philippe Savy for their technical and field assistance contributed.; This work benefited from fruitful discussion within the KARST national observatory network (SNO KARST) initiative from the INSU/CNRS.</t>
  </si>
  <si>
    <t>10.1016/j.scitotenv.2020.138512</t>
  </si>
  <si>
    <t>LT7JN</t>
  </si>
  <si>
    <t>Lotze, HK; Tittensor, DP; Bryndum-Buchholz, A; Eddy, TD; Cheung, WWL; Galbraith, ED; Barange, M; Barrier, N; Bianchi, D; Blanchard, JL; Bopp, L; Büchner, M; Bulman, CM; Carozza, DA; Christensen, V; Coll, M; Dunne, JP; Fulton, EA; Jennings, S; Jones, MC; Mackinson, S; Maury, O; Niiranen, S; Oliveros-Ramos, R; Roy, T; Fernandes, JA; Schewe, J; Shin, YJ; Silva, TAM; Steenbeek, J; Stock, CA; Verley, P; Volkholz, J; Walker, ND; Worm, B</t>
  </si>
  <si>
    <t>Lotze, Heike K.; Tittensor, Derek P.; Bryndum-Buchholz, Andrea; Eddy, Tyler D.; Cheung, William W. L.; Galbraith, Eric D.; Barange, Manuel; Barrier, Nicolas; Bianchi, Daniele; Blanchard, Julia L.; Bopp, Laurent; Buchner, Matthias; Bulman, Catherine M.; Carozza, David A.; Christensen, Villy; Coll, Marta; Dunne, John P.; Fulton, Elizabeth A.; Jennings, Simon; Jones, Miranda C.; Mackinson, Steve; Maury, Olivier; Niiranen, Susa; Oliveros-Ramos, Ricardo; Roy, Tilla; Fernandes, Jose A.; Schewe, Jacob; Shin, Yunne-Jai; Silva, Tiago A. M.; Steenbeek, Jeroen; Stock, Charles A.; Verley, Philippe; Volkholz, Jan; Walker, Nicola D.; Worm, Boris</t>
  </si>
  <si>
    <t>Global ensemble projections reveal trophic amplification of ocean biomass declines with climate change</t>
  </si>
  <si>
    <t>climate change impacts; marine food webs; global ecosystem modeling; model intercomparison; uncertainty</t>
  </si>
  <si>
    <t>MARINE FISHERIES; CHANGE IMPACTS; UNCERTAINTIES; ADAPTATION; ECOSYSTEMS; SCENARIOS; PROSPECTS; COASTAL; FUTURE; CATCH</t>
  </si>
  <si>
    <t>While the physical dimensions of climate change are now routinely assessed through multimodel intercomparisons, projected impacts on the global ocean ecosystem generally rely on individual models with a specific set of assumptions. To address these single-model limitations, we present standardized ensemble projections from six global marine ecosystem models forced with two Earth system models and four emission scenarios with and without fishing. We derive average biomass trends and associated uncertainties across the marine food web. Without fishing, mean global animal biomass decreased by 5% (+/- 4% SD) under low emissions and 17% (+/- 11% SD) under high emissions by 2100, with an average 5% decline for every 1 degrees C of warming. Projected biomass declines were primarily driven by increasing temperature and decreasing primary production, and were more pronounced at higher trophic levels, a process known as trophic amplification. Fishing did not substantially alter the effects of climate change. Considerable regional variation featured strong biomass increases at high latitudes and decreases at middle to low latitudes, with good model agreement on the direction of change but variable magnitude. Uncertainties due to variations in marine ecosystem and Earth system models were similar. Ensemble projections performed well compared with empirical data, emphasizing the benefits of multimodel inference to project future outcomes. Our results indicate that global ocean animal biomass consistently declines with climate change, and that these impacts are amplified at higher trophic levels. Next steps for model development include dynamic scenarios of fishing, cumulative human impacts, and the effects of management measures on future ocean biomass trends.</t>
  </si>
  <si>
    <t>[Lotze, Heike K.; Tittensor, Derek P.; Bryndum-Buchholz, Andrea; Eddy, Tyler D.; Worm, Boris] Dalhousie Univ, Dept Biol, Halifax, NS B3H 4R2, Canada; [Tittensor, Derek P.] US Environm World Conservat Monitoring Ctr, Sci, Cambridge CB3 0DL, England; [Eddy, Tyler D.; Cheung, William W. L.; Jones, Miranda C.] Univ British Columbia, Inst Oceans &amp; Fisheries, Nippon Fdn Nereus Program, Vancouver, BC V6T 1Z4, Canada; [Galbraith, Eric D.] Inst Catalana Recerca &amp; Estudis Avancats, Barcelona 08010, Spain; [Galbraith, Eric D.] Univ Autonoma Barcelona, Inst Ciencia &amp; Tecnol Ambientals, E-08193 Barcelona, Spain; [Barange, Manuel] Food &amp; Agr Org United Nations, Fisheries &amp; Aquaculture Dept, I-00153 Rome, Italy; [Barrier, Nicolas] Univ Montpellier, IFREMER, Marine Biodivers Exploitat &amp; Conservat MARBEC, Inst Rech Dev,CNRS, F-34203 Sete, France; [Bianchi, Daniele] Univ Calif Los Angeles, Dept Atmospher &amp; Ocean Sci, Los Angeles, CA 90095 USA; [Blanchard, Julia L.; Roy, Tilla] Univ Tasmania, Inst Marine &amp; Antarctic Studies, Hobart, Tas 7001, Australia; [Blanchard, Julia L.; Fulton, Elizabeth A.] Univ Tasmania, Ctr Marine Socioecol, Hobart, Tas 7004, Australia; [Bopp, Laurent] Paris Sci &amp; Lettres Res Univ, CNRS, Ecole Normale Super,Ecole Polytech, Inst Pierre Simon Laplace,Lab Meteor Dynam,Sorbon, F-75231 Paris, France; [Buchner, Matthias; Schewe, Jacob; Volkholz, Jan] Potsdam Inst Climate Impact Res, D-14473 Potsdam, Germany; [Bulman, Catherine M.; Fulton, Elizabeth A.] CSIRO, Marine &amp; Atmospher Res, Hobart, Tas 7001, Australia; [Carozza, David A.] McGill Univ, Dept Earth &amp; Planetary Sci, Montreal, PQ H3A 0E8, Canada; [Christensen, Villy] Univ British Columbia, Inst Oceans &amp; Fisheries, Vancouver, BC V6T 1Z4, Canada; [Coll, Marta; Steenbeek, Jeroen] Ecopath Int Initiat, Inst Marine Sci, Barcelona 08003, Spain; [Dunne, John P.; Stock, Charles A.] Princeton Univ, NOAA, Geophys Fluid Dynam Lab, Princeton, NJ 08540 USA; [Jennings, Simon; Silva, Tiago A. M.; Walker, Nicola D.] Ctr Environm Fisheries &amp; Aquaculture Sci, Lowestoft Lab, Lowestoft NR33 0HT, Suffolk, England; [Jennings, Simon] Univ East Anglia, Sch Environm Sci, Norwich NR4 7TJ, Norfolk, England; [Jennings, Simon] Int Council Explorat Sea, Sci Comm, DK-1553 Copenhagen V, Denmark; [Mackinson, Steve] Scottish Pelag Fishermens Assoc, Heritage House, Fraserburgh AB43 9BP, England; [Maury, Olivier] Univ Cape Town, Marine Res Inst, Dept Oceanog, ZA-7701 Rondebosch, South Africa; [Niiranen, Susa] Stockholm Univ, Stockholm Resilience Ctr, S-11419 Stockholm, Sweden; [Oliveros-Ramos, Ricardo] Inst Mar Peru, Callao 07021, Peru; [Roy, Tilla] Ecosyst Climate &amp; Ocean Anal, F-75019 Paris, France; [Fernandes, Jose A.] AZTI Tecnalia, Marine Res Div, Pasaia 20110, Spain; [Fernandes, Jose A.] Plymouth Marine Lab, Plymouth PL13 DH, Devon, England; [Shin, Yunne-Jai] Univ Cape Town, Marine Res Inst, Dept Biol Sci, ZA-7701 Rondebosch, South Africa; [Verley, Philippe] Inst Rech Dev, AMAP Res Unit, F-34398 Montpellier, France</t>
  </si>
  <si>
    <t>Dalhousie University; University of British Columbia; ICREA; Autonomous University of Barcelona; Food &amp; Agriculture Organization of the United Nations (FAO); Institut de Recherche pour le Developpement (IRD); Universite de Montpellier; Ifremer; Centre National de la Recherche Scientifique (CNRS); University of California System; University of California Los Angeles; University of Tasmania; University of Tasmania; Universite PSL; Ecole Normale Superieure (ENS); Universite Paris Cite; Centre National de la Recherche Scientifique (CNRS); CNRS - National Institute for Earth Sciences &amp; Astronomy (INSU); Universite Paris Saclay; Potsdam Institut fur Klimafolgenforschung; Commonwealth Scientific &amp; Industrial Research Organisation (CSIRO); McGill University; University of British Columbia; Consejo Superior de Investigaciones Cientificas (CSIC); CSIC - Centro Mediterraneo de Investigaciones Marinas y Ambientales (CMIMA); CSIC - Instituto de Ciencias del Mar (ICM); Princeton University; National Oceanic Atmospheric Admin (NOAA) - USA; Centre for Environment Fisheries &amp; Aquaculture Science; University of East Anglia; University of Cape Town; Stockholm University; Instituto del Mar del Peru; AZTI; Plymouth Marine Laboratory; University of Cape Town; Universite de Montpellier; Institut de Recherche pour le Developpement (IRD)</t>
  </si>
  <si>
    <t>Lotze, HK (corresponding author), Dalhousie Univ, Dept Biol, Halifax, NS B3H 4R2, Canada.</t>
  </si>
  <si>
    <t>hlotze@dal.ca</t>
  </si>
  <si>
    <t>Fulton, Beth/AAJ-1398-2021; Fulton, Beth/A-2871-2008; Maury, Olivier/I-4513-2013; Shin, Yunne-Jai/A-7575-2012; Dunne, John/F-8086-2012; bopp, laurent/ABF-5302-2020; Schewe, Jacob/V-1273-2017; Barrier, Nicolas/JME-3194-2023; Blanchard, Julia L/E-4919-2010; Salvador, Jose Antonio Fernandes/AAH-7939-2019; Oliveros-Ramos, Ricardo/G-4257-2011; Eddy, Tyler/ABE-7092-2021; Cheung, William/F-5104-2013; Fernandes, José/AES-8490-2022; Steenbeek, Jeroen Gerhard/F-9936-2016; Tittensor, Derek P./AAV-1117-2021; Buchner, Matthias/C-1130-2017; Bulman, Catherine/A-9795-2012; Christensen, Villy/C-3945-2009; Coll, Marta/A-9488-2012</t>
  </si>
  <si>
    <t>Fulton, Beth/0000-0002-5904-7917; Maury, Olivier/0000-0002-7999-9982; Shin, Yunne-Jai/0000-0002-7259-9265; bopp, laurent/0000-0003-4732-4953; Schewe, Jacob/0000-0001-9455-4159; Barrier, Nicolas/0000-0002-1693-4719; Salvador, Jose Antonio Fernandes/0000-0003-4677-6077; Eddy, Tyler/0000-0002-2833-9407; Steenbeek, Jeroen Gerhard/0000-0002-7878-8075; Tittensor, Derek P./0000-0002-9550-3123; Niiranen, Susa/0000-0001-8405-8717; Buchner, Matthias/0000-0002-1382-7424; Lotze, Heike/0000-0001-6258-1304; Silva, Tiago/0000-0002-8316-2376; Bulman, Catherine/0000-0002-8997-4615; Walker, Nicola/0000-0002-9778-0220; Carozza, David A/0000-0001-7343-9442; Bianchi, Daniele/0000-0002-6621-0858; Stock, Charles/0000-0001-9549-8013; Mackinson, Steven/0000-0002-0262-1180; Oliveros-Ramos, Ricardo/0000-0002-8069-2101; Christensen, Villy/0000-0003-0688-2633; Blanchard, Julia/0000-0003-0532-4824; Bryndum-Buchholz, Andrea/0000-0002-7635-7845; Coll, Marta/0000-0001-6235-5868; Worm, Boris/0000-0002-5742-8716</t>
  </si>
  <si>
    <t>German Federal Ministry of Education and Research through ISI-MIP [01LS1201A1]; European Union's Horizon 2020 Research and Innovation Program [678193, 682602, 689518]; Ocean Frontier Institute (Module G); Natural Sciences and Engineering Research Council (NSERC) of Canada; Kanne Rasmussen Foundation Denmark; NSERC Transatlantic Ocean Science and Technology Program; Nippon Foundation-Nereus Program; Commonwealth Scientific and Industrial Research Organization; Australian Research Council; French Agence Nationale de la Recherche; Pole de Calcul et de Donnees pour la Mer; UK Department of Environment, Food and Rural Affairs</t>
  </si>
  <si>
    <t>German Federal Ministry of Education and Research through ISI-MIP; European Union's Horizon 2020 Research and Innovation Program(Horizon 2020); Ocean Frontier Institute (Module G); Natural Sciences and Engineering Research Council (NSERC) of Canada(Natural Sciences and Engineering Research Council of Canada (NSERC)); Kanne Rasmussen Foundation Denmark; NSERC Transatlantic Ocean Science and Technology Program(Natural Sciences and Engineering Research Council of Canada (NSERC)); Nippon Foundation-Nereus Program; Commonwealth Scientific and Industrial Research Organization; Australian Research Council(Australian Research Council); French Agence Nationale de la Recherche(Agence Nationale de la Recherche (ANR)); Pole de Calcul et de Donnees pour la Mer; UK Department of Environment, Food and Rural Affairs(Department for Environment, Food &amp; Rural Affairs (DEFRA))</t>
  </si>
  <si>
    <t>We thank the Inter-Sectoral Impact Model Intercomparison Project (ISI-MIP) and CMIP5 for providing data and logistical support, and we thank C. Free for sharing data. Financial support was provided by the German Federal Ministry of Education and Research through ISI-MIP (Grant 01LS1201A1), the European Union's Horizon 2020 Research and Innovation Program (Grant 678193), and the Ocean Frontier Institute (Module G). We acknowledge additional financial support as follows: to H.K.L., W.W.L.C., and B.W. from the Natural Sciences and Engineering Research Council (NSERC) of Canada; to D.P.T. from the Kanne Rasmussen Foundation Denmark; to A. B.-B. from the NSERC Transatlantic Ocean Science and Technology Program; to W.W.L.C. and T.D.E. from the Nippon Foundation-Nereus Program; to E.D.G., M.C. and J. Steenbeek from the European Union's Horizon 2020 Research and Innovation Program (Grants 682602 and 689518); to E.A.F., J.L.B., and T.R. from Commonwealth Scientific and Industrial Research Organization and the Australian Research Council; to N.B., L.B., and O.M. from the French Agence Nationale de la Recherche and Pole de Calcul et de Donnees pour la Mer; and to S.J. from the UK Department of Environment, Food and Rural Affairs.</t>
  </si>
  <si>
    <t>10.1073/pnas.1900194116</t>
  </si>
  <si>
    <t>IE9TI</t>
  </si>
  <si>
    <t>Green Published, hybrid, Green Submitted, Green Accepted</t>
  </si>
  <si>
    <t>Loucks, DP</t>
  </si>
  <si>
    <t>Loucks, Daniel P.</t>
  </si>
  <si>
    <t>Developed river deltas: are they sustainable?</t>
  </si>
  <si>
    <t>river deltas; delta sustainability; delta vulnerability; delta resilience; delta ecology; delta urbanization; delta flooding</t>
  </si>
  <si>
    <t>SEA-LEVEL RISE; SOCIAL-ECOLOGICAL SYSTEMS; CHANGJIANG YANGTZE-RIVER; GULF-OF-MEXICO; 3 GORGES DAM; YELLOW-RIVER; CLIMATE-CHANGE; SEDIMENT LOAD; NILE DELTA; GANGES-BRAHMAPUTRA</t>
  </si>
  <si>
    <t>Background. Coastal river deltas provide multiple ecosystem services. Many deltas serve as major centers of agriculture, industry and commerce. The annual economic benefits derived from major deltas are often a substantial fraction of a country?s GDP. Yet, many deltas are losing land due to erosion, subsidence and subsequent flooding. Such vulnerabilities are often increased due to local land and water management decisions, relative sea-level rise, and increases in climate extremes. Aim of this review. Considerable literature exists addressing the formation of deltas and the effects of increasing urbanization, industrialization and crop and fish production, increases in relative sea level rise, and decreasing sediment deposition. This leads to the question: are the economic, environmental, ecological and social benefits derived from developed river deltas sustainable?This review focuses on this question. Methods/Design. Over 180 published documents were identified and reviewed using various search engines and key words. These key words included river deltas; delta sustainability, vulnerability, resilience, coasts, ecology, hazards, erosion, water management, urbanization, reclamation, agriculture, governance, pollution, geomorphology, economic development, socio-economic changes, and delta wetlands; relative sea level change; sediment trapping; sand mining; salinity intrusion; coastal restoration; estuarine engineering; shoreline evolution; estuarine processes; and the names of specific river basin deltas. Review Results/Synthesis and Discussion. Deltas provide humans important resources and ecosystem services leading to their intensive development. The impacts of this development, together with sea-level rise, threatens the sustainability of many river deltas. Various management and governance measures are available to help sustain deltas. Controls on land use, improved farming and transport technology, wetland habitat protection, and d improved governance are some that might help sustain the economic and ecological services provided by deltas. However, increased population growth and the impacts of climate change will put increased pressure on deltas and the benefits derived from them.</t>
  </si>
  <si>
    <t>[Loucks, Daniel P.] Cornell Univ, Ithaca, NY 14850 USA</t>
  </si>
  <si>
    <t>Loucks, DP (corresponding author), Cornell Univ, Ithaca, NY 14850 USA.</t>
  </si>
  <si>
    <t>loucks@cornell.edu</t>
  </si>
  <si>
    <t>Loucks, Daniel/0000-0001-8095-3474</t>
  </si>
  <si>
    <t>10.1088/1748-9326/ab4165</t>
  </si>
  <si>
    <t>JS0CS</t>
  </si>
  <si>
    <t>Love, DC; Fry, JP; Milli, MC; Neff, RA</t>
  </si>
  <si>
    <t>Love, Dave C.; Fry, Jillian P.; Milli, Michael C.; Neff, Roni A.</t>
  </si>
  <si>
    <t>Wasted seafood in the United States: Quantifying loss from production to consumption and moving toward solutions</t>
  </si>
  <si>
    <t>Aquaculture; Bycatch; Fisheries; Food systems; Food waste; Food loss; Nutrition; Seafood; Sustainability</t>
  </si>
  <si>
    <t>FOOD WASTE; FISH; AQUACULTURE; HEALTH</t>
  </si>
  <si>
    <t>Based on the average level of seafood consumption in the United States (U.S.), the 2010 Dietary Guidelines for Americans encourages citizens to double their intake to improve the health of their diets. The future availability of seafood, however, is threatened by overfishing, unsustainable seafood farming practices, ocean pollution and acidification, and other factors. The growing global population and advancing ecological threats such as climate change are placing increasing demands and constraints on U.S. and global seafood supplies. Waste reduction has the potential to support increased seafood consumption without further stressing aquatic resources. It is essential to quantify waste levels in order to effectively target and design waste reduction interventions. Accordingly, we used previous multi-country regional research and updated datasets to calculate a country-specific (U.S.) estimate of seafood loss for the years 2009-2013. We estimate that 40-47% of the edible U.S. seafood supply went uneaten in this period. The greatest portions of this loss occurred at the levels of consumers (in and out of home) (51-63% of loss attributed to consumption), bycatch discarded by commercial fishers (16-32%), and in distribution and retail operations (13-16%). Based on conservative estimates, this waste represents 208 billion grams of protein, 1.8 trillion mg of eicosapentaenoic (EPA) and docosahexaenoic (DHA) acids (i.e., omega-3 fatty acids), and 1.1 trillion kilocalories. The seafood that is lost could fill 36% of the gap between current consumption and U.S. Department of Agriculture-recommended levels. As another way of understanding the magnitude of loss, this lost seafood could provide the total yearly target quantity of protein for 10.1 million men or 12.4 million women, EPA + DHA for 20.1 million adults, and calories for 1.5 million adults. The lost nutrition estimates we provide are meant to be illustrative of the issue's significance and magnitude. While a significant portion of the loss could be prevented or recovered for human consumption, we do not intend to suggest that all of it could or should become food for humans. Bycatch is generally best left in the water; some seafood loss is not culturally acceptable, marketable, nutritious or safe; and a portion of loss is also unavoidable. Instead, we discuss waste prevention strategies involving governments, businesses, and consumers that can be employed to reduce seafood loss and create a more efficient and sustainable seafood system.. (C) 2015 The Authors. Published by Elsevier Ltd.</t>
  </si>
  <si>
    <t>[Love, Dave C.; Fry, Jillian P.; Milli, Michael C.; Neff, Roni A.] Johns Hopkins Univ, Ctr Livable Future, Baltimore, MD USA; [Love, Dave C.; Fry, Jillian P.; Neff, Roni A.] Johns Hopkins Univ, Dept Environm Hlth Sci, Bloomberg Sch Publ Hlth, Baltimore, MD 21205 USA; [Neff, Roni A.] Johns Hopkins Univ, Dept Hlth Policy &amp; Management, Bloomberg Sch Publ Hlth, Baltimore, MD 21218 USA</t>
  </si>
  <si>
    <t>Love, DC (corresponding author), 615 North Wolfe St,Room W7010, Baltimore, MD 21205 USA.</t>
  </si>
  <si>
    <t>dlove8@jhu.edu</t>
  </si>
  <si>
    <t>/AAL-3738-2021</t>
  </si>
  <si>
    <t>Neff, Roni/0000-0002-0010-2635</t>
  </si>
  <si>
    <t>Johns Hopkins Center for a Livable Future (CLF)</t>
  </si>
  <si>
    <t>This work was funded by the Johns Hopkins Center for a Livable Future (CLF) with a gift from the GRACE Communications Foundation, which had no role in study design, data collection and analysis, decision to publish, or preparation of the manuscript. The authors would like to thank Dana Gunders, Natural Resources Defense Council for reviewing an early draft of the manuscript. Brent Kim, Keeve Nachman, Shawn McKenzie, and Bob Lawrence at CLF also provided input and review of this manuscript.</t>
  </si>
  <si>
    <t>10.1016/j.gloenvcha.2015.08.013</t>
  </si>
  <si>
    <t>Lu, J; Bai, ZH; Chadwick, D; Velthof, GL; Zhao, H; Li, XX; Hu, CS; Ma, L</t>
  </si>
  <si>
    <t>Lu, Jie; Bai, Zhaohai; Chadwick, Dave; Velthof, Gerard L.; Zhao, Hao; Li, Xiaoxin; Hu, Chunsheng; Ma, Lin</t>
  </si>
  <si>
    <t>Mitigation options to reduce nitrogen losses to water from crop and livestock production in China</t>
  </si>
  <si>
    <t>NITRATE CONTAMINATION; GROUNDWATER RECHARGE; MANAGEMENT; POLLUTION; SOIL; ACCUMULATION; IMPACTS; SYSTEM; WHEAT; AREA</t>
  </si>
  <si>
    <t>Nitrogen (N) loss from agriculture threatens water quality and affects human health, especially the nitrate leaching. In China, nitrate concentrations in ground-water frequently exceed the World Health Organization (WHO) quality standard for drinking water of 50 mg L-1. In this paper we explore mitigation measures for reducing N loss to water from agriculture. Firstly, we synthesis the current state of nitrate pollution through a review the published literatures. Then, we review measures to mitigate N loss to water. Finally, we present a comprehensive scenario analysis to evaluate the effect of N loss mitigation measures, following a Nitrate Vulnerable Zones (NVZs) approach, similar to that used by EU countries. A combination of balanced N fertilization, precision fertilizer application and irrigation techniques, and a decrease of direct manure discharge into watercourses can decrease N loss from the area of potential designated NVZs by nearly 50% compared to the reference year - 2012. We argue that further research and policy instruments for controlling N loss to water are essential for managing N in crop and livestock production systems in order to protect water quality for human consumption.</t>
  </si>
  <si>
    <t>[Lu, Jie; Bai, Zhaohai; Zhao, Hao; Li, Xiaoxin; Hu, Chunsheng; Ma, Lin] Chinese Acad Sci, Ctr Agr Resources Res, Inst Genet &amp; Dev Biol, Key Lab Agr Water Resources,Hebei Key Lab Soil Ec, Shijiazhuang 050021, Hebei, Peoples R China; [Lu, Jie; Zhao, Hao] Univ Chinese Acad Sci, Beijing 100049, Peoples R China; [Chadwick, Dave] Bangor Univ, Sch Nat Sci, Bangor LL57 2UW, Gwynedd, Wales; [Chadwick, Dave] Southwest Univ, Interdisciplinary Res Ctr Agr Green Dev Yangtze R, Chongqing, Peoples R China; [Velthof, Gerard L.] Wageningen Environm Res, POB 47, NL-6700 AA Wageningen, Netherlands</t>
  </si>
  <si>
    <t>Ma, L (corresponding author), Chinese Acad Sci, Ctr Agr Resources Res, Inst Genet &amp; Dev Biol, Key Lab Agr Water Resources,Hebei Key Lab Soil Ec, Shijiazhuang 050021, Hebei, Peoples R China.</t>
  </si>
  <si>
    <t>Bai, Zhaohai/A-4959-2018</t>
  </si>
  <si>
    <t>Bai, Zhaohai/0000-0001-7685-5441</t>
  </si>
  <si>
    <t>National Key Research and Development Program of China [2016YFD0800106, 2016YFD0200105]; National Natural Science Foundation of China [31572210]; PIFI of CAS [2016DE008, 2016VBA073, 2017VCA0020, 2015VEA025]; UK-China Virtual Joint Centre for Improved Nitrogen Agronomy (CINAg) [BB/N013468/1]; European Union [727984]; Youth Innovation Promotion Association, CAS [2019101]; China Scholarship Council [201804910397]; BBSRC [BB/N013468/1] Funding Source: UKRI</t>
  </si>
  <si>
    <t>National Key Research and Development Program of China; National Natural Science Foundation of China(National Natural Science Foundation of China (NSFC)); PIFI of CAS; UK-China Virtual Joint Centre for Improved Nitrogen Agronomy (CINAg); European Union(European Commission); Youth Innovation Promotion Association, CAS; China Scholarship Council(China Scholarship Council); BBSRC(UK Research &amp; Innovation (UKRI)Biotechnology and Biological Sciences Research Council (BBSRC))</t>
  </si>
  <si>
    <t>This work was financially supported by The National Key Research and Development Program of China (2016YFD0800106; 2016YFD0200105); the National Natural Science Foundation of China (31572210); PIFI of CAS (2016DE008, 2016VBA073, 2017VCA0020, 2015VEA025); the UK-China Virtual Joint Centre for Improved Nitrogen Agronomy (CINAg) (BB/N013468/1); European Union's Horizon 2020-FAIRWAY project (727984); Youth Innovation Promotion Association, CAS (2019101); China Scholarship Council (No. 201804910397).</t>
  </si>
  <si>
    <t>10.1016/j.cosust.2019.10.002</t>
  </si>
  <si>
    <t>Lu, KT; Gao, HJ; Yu, HB; Liu, DP; Zhu, NM; Wan, KL</t>
  </si>
  <si>
    <t>Lu, Kuotian; Gao, Hongjie; Yu, Huibin; Liu, Dongping; Zhu, Ningmei; Wan, Keling</t>
  </si>
  <si>
    <t>Insight into variations of DOM fractions in different latitudinal rural black-odor waterbodies of eastern China using fluorescence spectros-copy coupled with structure equation model</t>
  </si>
  <si>
    <t>Rural black-odor water; Dissolved organic matter; Fluorescence spectroscopy; Parallel factor analysis; Structural equation model</t>
  </si>
  <si>
    <t>DISSOLVED ORGANIC-MATTER; PARALLEL FACTOR-ANALYSIS; BACTERIAL COMMUNITY COMPOSITION; WATER-QUALITY; WASTE-WATER; RIVER; STREAM; OXYGEN; LAKE; METABOLISM</t>
  </si>
  <si>
    <t>The structural compositions of dissolved organic matter (DOM) could profoundly affect formation and evolution of black-odor waterbodies (BOWs). In this study, 81 samples of BOWs were collected from three different latitudinal rural regions in eastern China, including low, middle and high latitude regions. Based on fluorescence index (FI) and biological index (BIX) deduced from excitation-emission matrices (EEMs) of rural BOWs, biological source of DOM was dominant in low latitude, while DOM derived from both biological and terrestrial in mid latitude and high-latitude. Furthermore, humification degree of DOM in the former was lower than those in the latter based on humification index (HIX) deduced from EEMs. Seven fluorescence components of DOM were extracted by EEMs combined with parallel factor analysis: components 1 and 2 (C1 and C2) known as tryptophan-like substances, C3 and C4 associated with tyrosine-like, C5 related with biological byproducts, C6 relative to fulvic-like, and C7 referred as humic-like. The roughly decreasing order of percentages in DOM fractions from the rural BOWs was tyrosine-like &gt; tryptophan-like &gt; fulvic-like &gt; microbial byproduct &gt; humiclike in three regions. According to hierarchical cluster analysis and redundancy analysis, the autochthonous fresh DOM was dominant in low latitudinal rural BOWs, which was relative to actions of phytoplankton and microorganisms. However, humification degree of DOM increased with a rise in latitude, which could attribute to variations of climate and agriculture industrial structure. Based on structure equation model, the C5 and FI were the potential factors of the rural BOWs, which suggested that microbial activity and pollution sources should affect formation and evolution of rural BOWs. These findings are conductive to reveal composition and fluorescence properties of DOM and in recognizing the potential factors of forming mechanism in rural BOWs, which could provide basic theoretical support for policymakers to regulate and treat it. (c) 2021 Published by Elsevier B.V.</t>
  </si>
  <si>
    <t>[Lu, Kuotian; Gao, Hongjie; Yu, Huibin; Liu, Dongping; Zhu, Ningmei] Chinese Res Inst Environm Sci, State Key Lab Environm Criteria &amp; Risk Assessment, Beijing 100012, Peoples R China; [Zhu, Ningmei] Shandong Normal Univ, Coll Geog &amp; Environm, Jinan 20358, Shandong, Peoples R China; [Wan, Keling] Chinese Minist Ecol &amp; Environm, Tech Ctr Soil Agr &amp; Rural Ecol &amp; Environm, Beijing 100012, Peoples R China</t>
  </si>
  <si>
    <t>Gao, HJ; Yu, HB (corresponding author), Chinese Res Inst Environm Sci, State Key Lab Environm Criteria &amp; Risk Assessment, Beijing 100012, Peoples R China.</t>
  </si>
  <si>
    <t>gaohj@craes.org.cn; yuhb@craes.org.cn</t>
  </si>
  <si>
    <t>Chinese Major Science and Technology Program for Water Pollution Control and Treatment [2017ZX07302004, 2018ZX07111001]</t>
  </si>
  <si>
    <t>Chinese Major Science and Technology Program for Water Pollution Control and Treatment</t>
  </si>
  <si>
    <t>This work was financially supported by the Chinese Major Science and Technology Program for Water Pollution Control and Treatment (Grant No. 2017ZX07302004, and 2018ZX07111001, P.R. China).</t>
  </si>
  <si>
    <t>10.1016/j.scitotenv.2021.151531</t>
  </si>
  <si>
    <t>Lu, N; Liu, L; Yu, DD; Fu, BJ</t>
  </si>
  <si>
    <t>Lu, Nan; Liu, Lue; Yu, Dandan; Fu, Bojie</t>
  </si>
  <si>
    <t>Navigating trade-offs in the social-ecological systems</t>
  </si>
  <si>
    <t>In a world of resource constraints and value preferences, trade-offs are everywhere. For example, plant life-history strategy (e.g. energy for growth or defense), ecosystem function incompatibility (e.g. carbon capture but water loss), ecosystem service compromise (e.g. increasing food production and biodiversity conservation), human well-being choice (e.g. material or spiritual well-being), stakeholder conflict (e.g. different interest groups), and management objective (e.g. social, economic, or environmental). Trade-offs exist within and between almost all of the components and processes of the social-ecological systems (SES). There has been a lot of discussion about trade-offs in the literature, but the meaning of this term is sometimes confused when it is used in different contexts, sometimes mixed with other issues such as mismatches. Efforts to connect different trade-offs and analyze their relationships are also inadequate. This paper is to analyze the key trade-offs in the SES and, as an example, illustrate how fully considered trade-offs will contribute to wiser decision making in dryland SES.</t>
  </si>
  <si>
    <t>[Lu, Nan; Liu, Lue; Fu, Bojie] Chinese Acad Sci, Res Ctr Ecoenvironm Sci, State Key Lab Urban &amp; Reg Ecol, Beijing 100085, Peoples R China; [Lu, Nan; Liu, Lue; Fu, Bojie] Univ Chinese Acad Sci, Beijing 100049, Peoples R China; [Yu, Dandan] Minist Ecol &amp; Environm MEE, Nanjing Inst Environm Sci NIES, Nanjing 210042, Peoples R China; [Fu, Bojie] Beijing Normal Univ, Fac Geog Sci, Beijing 100875, Peoples R China</t>
  </si>
  <si>
    <t>Lu, N (corresponding author), Chinese Acad Sci, Res Ctr Ecoenvironm Sci, State Key Lab Urban &amp; Reg Ecol, Beijing 100085, Peoples R China.;Lu, N (corresponding author), Univ Chinese Acad Sci, Beijing 100049, Peoples R China.</t>
  </si>
  <si>
    <t>nanlv@rcees.ac.cn</t>
  </si>
  <si>
    <t>Fu, Bojie/B-1493-2009</t>
  </si>
  <si>
    <t>National Natural Science Foundation of China [41930649]; Chinese Academy of Sciences [121311KYSB20170004, QYZDYSSWDQC025]</t>
  </si>
  <si>
    <t>National Natural Science Foundation of China(National Natural Science Foundation of China (NSFC)); Chinese Academy of Sciences(Chinese Academy of Sciences)</t>
  </si>
  <si>
    <t>This work was supported by the National Natural Science Foundation of China (41930649) and the Chinese Academy of Sciences (121311KYSB20170004, QYZDYSSWDQC025) .</t>
  </si>
  <si>
    <t>10.1016/j.cosust.2020.10.014</t>
  </si>
  <si>
    <t>RC2PK</t>
  </si>
  <si>
    <t>Lu, WA; Sarkar, A; Hou, MY; Liu, WX; Guo, XY; Zhao, K; Zhao, MJ</t>
  </si>
  <si>
    <t>Lu, Weinan; Sarkar, Apurbo; Hou, Mengyang; Liu, Wenxin; Guo, Xinyi; Zhao, Kai; Zhao, Minjuan</t>
  </si>
  <si>
    <t>The Impacts of Urbanization to Improve Agriculture Water Use Efficiency-An Empirical Analysis Based on Spatial Perspective of Panel Data of 30 Provinces of China</t>
  </si>
  <si>
    <t>water use efficiency; urbanization; dynamic spatial panel model; spatial spillover; agriculture water use</t>
  </si>
  <si>
    <t>SLACKS-BASED MEASURE; ECONOMIC-GROWTH; CLIMATE-CHANGE; RESOURCES; IRRIGATION; MANAGEMENT; ECOSYSTEM; REGIONS; YIELD; LAND</t>
  </si>
  <si>
    <t>China has witnessed accelerated urbanization since the reforms and open policies which began in 1978. This eventually resulted in increased residential water requirements and worsening water shortages, particularly in the current century. In the context of resource and environmental constraints, improving agricultural water use efficiency (AWUE) is a crucial issue to ensure food security, improve the ecological environment, and meet the needs of sustainable agricultural development. Based on the panel data of 30 provinces in China from 1999 to 2018, the article uses the Super-SBM model to measure the AWUE. Moreover, the study uses the entropy method to establish the urbanization evaluation index system from the dimensions of population, land, economy, measures the comprehensive level of urbanization development, and further constructs a dynamic spatial econometric model. We use the unconditional maximum likelihood estimation method to evaluate the impact of urbanization development on AWUE and its heterogeneity. The findings reveal that the AWUE considering undesired outcomes has generally shown a steady improvement, but there is ample space for resource conservation and environmental protection, and there are noticeable differences among regions. The decomposition of spatial effects shows that urbanization development in each region has a short-term positive effect on AWUE in the region and neighboring regions, and a long-term effect exists only in the western region. The impact of urbanization in different dimensions has been found that both land urbanization and economic urbanization contribute to the improvement of AWUE, while population urbanization helps to improve AWUE by improving the awareness level of the farmers.</t>
  </si>
  <si>
    <t>[Lu, Weinan; Sarkar, Apurbo; Hou, Mengyang; Liu, Wenxin; Guo, Xinyi; Zhao, Kai; Zhao, Minjuan] Northwest A&amp;F Univ, Coll Econ &amp; Management, Xianyang 712100, Peoples R China</t>
  </si>
  <si>
    <t>Zhao, MJ (corresponding author), Northwest A&amp;F Univ, Coll Econ &amp; Management, Xianyang 712100, Peoples R China.</t>
  </si>
  <si>
    <t>luweinan@nwafu.edu.cn; apurbo@nwafu.edu.cn; houmengyang@nwafu.edu.cn; liuwenxin@nwafu.edu.cn; guo.xinyi@nwafu.edu.cn; zhaokai@nwafu.edu.cn; minjuan.zhao@nwsuaf.edu.cn</t>
  </si>
  <si>
    <t>Sarkar, Apurbo/0000-0001-6520-9217</t>
  </si>
  <si>
    <t>National Natural Science Foundation of China [71973105, 15ZDA052]</t>
  </si>
  <si>
    <t>FundingThis study was funded by the National Natural Science Foundation of China (Grant No: 71973105 and 15ZDA052).</t>
  </si>
  <si>
    <t>10.3390/land11010080</t>
  </si>
  <si>
    <t>ZC5PL</t>
  </si>
  <si>
    <t>Lu, WD; Alam, MA; Liu, SJ; Xu, JL; Saldivar, RP</t>
  </si>
  <si>
    <t>Lu, Weidong; Alam, Md. Asraful; Liu, Shijie; Xu, Jinliang; Parra Saldivar, Roberto</t>
  </si>
  <si>
    <t>Critical processes and variables in microalgae biomass production coupled with bioremediation of nutrients and CO2 from livestock farms: A review</t>
  </si>
  <si>
    <t>Wastewater; Microalgae; Biofuels; CO2 mitigation; Bioremediation</t>
  </si>
  <si>
    <t>WASTE-WATER TREATMENT; ANAEROBIC-DIGESTION EFFLUENT; FATTY-ACID-COMPOSITION; HARVESTING MICROALGAE; BIODIESEL PRODUCTION; CHLORELLA-VULGARIS; CARBON-DIOXIDE; SCENEDESMUS-OBLIQUUS; LIGHT-INTENSITY; FLUE-GAS</t>
  </si>
  <si>
    <t>Development of renewable and clean energy as well as bio-based fine chemicals technologies are the keys to overcome the problems such as fossil depletion, global warming, and environment pollution. To date, cultivation of microalgae using wastewater is regarded as a promising approach for simultaneous nutrients bioremediation and biofuels production due to their high photosynthesis efficiency and environmental benefits. However, the efficiency of nutrients removal and biomass production strongly depends on wastewater properties and microalgae species. Moreover, the high production cost is still the largest limitation to the commercialization of microalgae biofuels. In this review paper, the stateof-the-art algae species employed in livestock farm wastes have been summarized. Further, microalgae cultivation systems and impact factors in livestock wastewater to microalgae growth have been thoroughly discussed. In addition, technologies reported for microalgal biomass harvesting and CO2 mass transfer enhancement in the coupling process were presented and discussed. Finally, this article discusses the potential benefits and challenges of coupling nutrient bioremediation, CO2 capture, and microalgal production. Possible engineering measures for cost-effective nutrients removal, carbon fixation, microalgal biofuels and bioproducts production are also proposed. (C) 2019 Elsevier B.V. All rights reserved.</t>
  </si>
  <si>
    <t>[Lu, Weidong] Shaoguan Univ, Sch Chem &amp; Environm Engn, Shaoguan 512005, Peoples R China; [Alam, Md. Asraful; Xu, Jinliang] Zhengzhou Univ, Sch Chem Engn, Zhengzhou 450001, Peoples R China; [Lu, Weidong; Liu, Shijie] SUNY Coll Environm Sci &amp; Forestry, Dept Paper &amp; Bioproc Engn, 1 Forestry Dr, Syracuse, NY 13210 USA; [Parra Saldivar, Roberto] Tecnol Monterrey, Sch Engn &amp; Sci, Campus Monterrey,Ave Eugenio Garza Sada 2501, Monterrey 64849, NL, Mexico</t>
  </si>
  <si>
    <t>Alam, MA (corresponding author), Zhengzhou Univ, Sch Chem Engn, Zhengzhou 450001, Peoples R China.</t>
  </si>
  <si>
    <t>alam@zzu.edu.cn</t>
  </si>
  <si>
    <t>Parra-Saldívar, Roberto/ABA-6768-2020; Parra-Saldívar, Roberto/D-9611-2012; Alam, Md. Asraful/AAB-8352-2019</t>
  </si>
  <si>
    <t>Parra-Saldívar, Roberto/0000-0002-4958-5797; Parra-Saldívar, Roberto/0000-0002-4958-5797; Alam, Md. Asraful/0000-0002-9865-6686</t>
  </si>
  <si>
    <t>Shaoguan University key research project [SZ2016KJ02]; Guangdong Provincial Key Laboratory of New and Renewable Energy Research and Development [Y707s31001]; China Scholarship Council [201708440546]</t>
  </si>
  <si>
    <t>Shaoguan University key research project; Guangdong Provincial Key Laboratory of New and Renewable Energy Research and Development; China Scholarship Council(China Scholarship Council)</t>
  </si>
  <si>
    <t>The authors greatly appreciate the financial support from Shaoguan University key research project (grant no. SZ2016KJ02), Guangdong Provincial Key Laboratory of New and Renewable Energy Research and Development (grant no. Y707s31001), and China Scholarship Council (grant no. 201708440546).</t>
  </si>
  <si>
    <t>10.1016/j.scitotenv.2019.135247</t>
  </si>
  <si>
    <t>KU8UM</t>
  </si>
  <si>
    <t>Lu, XL</t>
  </si>
  <si>
    <t>Lu, Xingli</t>
  </si>
  <si>
    <t>Effect of Intercropping Soybean on the Diversity of the Rhizosphere Soil Arbuscular Mycorrhizal Fungi Communities in Wheat Fields</t>
  </si>
  <si>
    <t>CLEAN-SOIL AIR WATER</t>
  </si>
  <si>
    <t>arbuscular mycorrhizal fungi; crop yield; principal component analysis; soil enzymes; wheat; soybean</t>
  </si>
  <si>
    <t>USE EFFICIENCY; YIELD; PRODUCTIVITY; PLANT; AGRICULTURE; PROSPECTS; NITROGEN; MAIZE; RICE</t>
  </si>
  <si>
    <t>The variations of rhizosphere soil arbuscular mycorrhizal fungi (AMF) and their impact mechanism are still unclear under different intercropping systems in the Yellow River Irrigation District of Ningxia, China. A field experiment to study variations in rhizosphere soil AMF diversity and its effects under different planting systems in this area. Three intercropping systems consisting of six rows of spring wheat intercropped with two rows of soybean (RSW), wheat monoculture (RW), and soybean monoculture (RS) were applied. The results showed that the RSW treatment has a 5.6% and 10.0% higher soil organic carbon (SOC) content than the RW and RS plots, respectively. The dominant genera in this study are Glomus and Paraglomus. The Shannon index, Simpson index, Chao1 value, and abundance-based coverage estimator in the RSW treatment are higher than in the RS plots. Additionally, the multiple linear regression equation suggests that invertase activity is the main impact factor for the Shannon index of AMF. Moreover, the wheat yield in the RSW plot is 11.4% higher than the RW plot. The results suggest that the RSW treatment has great potential for improving soil nutrients, AMF diversity, and wheat yield to sustain soil health and crop production.</t>
  </si>
  <si>
    <t>[Lu, Xingli] Ningxia Univ, Coll Agron, Yinchuan 750000, Ningxia, Peoples R China</t>
  </si>
  <si>
    <t>Lu, XL (corresponding author), Ningxia Univ, Coll Agron, Yinchuan 750000, Ningxia, Peoples R China.</t>
  </si>
  <si>
    <t>xinglilu@nxu.edu.cn</t>
  </si>
  <si>
    <t>1863-0650</t>
  </si>
  <si>
    <t>1863-0669</t>
  </si>
  <si>
    <t>Clean-Soil Air Water</t>
  </si>
  <si>
    <t>10.1002/clen.202100014</t>
  </si>
  <si>
    <t>Green &amp; Sustainable Science &amp; Technology; Environmental Sciences; Marine &amp; Freshwater Biology; Water Resources</t>
  </si>
  <si>
    <t>Science &amp; Technology - Other Topics; Environmental Sciences &amp; Ecology; Marine &amp; Freshwater Biology; Water Resources</t>
  </si>
  <si>
    <t>2C2SA</t>
  </si>
  <si>
    <t>Lu, YL; Song, S; Wang, RS; Liu, ZY; Meng, J; Sweetman, AJ; Jenkins, A; Ferrier, RC; Li, H; Luo, W; Wang, TY</t>
  </si>
  <si>
    <t>Lu, Yonglong; Song, Shuai; Wang, Ruoshi; Liu, Zhaoyang; Meng, Jing; Sweetman, Andrew J.; Jenkins, Alan; Ferrier, Robert C.; Li, Hong; Luo, Wei; Wang, Tieyu</t>
  </si>
  <si>
    <t>Impacts of soil and water pollution on food safety and health risks in China</t>
  </si>
  <si>
    <t>Water availability; Fertilizer application; Pesticide residues; Heavy metal pollution; Food safety; Cancer villages</t>
  </si>
  <si>
    <t>HEAVY-METAL POLLUTION; WASTE-WATER; CLIMATE-CHANGE; ORGANOCHLORINE PESTICIDES; ENVIRONMENTAL-POLLUTANTS; AGRICULTURAL-DEVELOPMENT; MORTALITY-RATES; CANCER; CONTAMINATION; CROPS</t>
  </si>
  <si>
    <t>Environmental pollution and food safety are two of the most important issues of our time. Soil and water pollution, in particular, have historically impacted on food safety which represents an important threat to human health. Nowhere has that situation been more complex and challenging than in China, where a combination of pollution and an increasing food safety risk have affected a large part of the population. Water scarcity, pesticide over-application, and chemical pollutants are considered to be the most important factors impacting on food safety in China. Inadequate quantity and quality of surface water resources in China have led to the long-term use of waste-water irrigation to fulfill the water requirements for agricultural production. In some regions this has caused serious agricultural land and food pollution, especially for heavy metals. It is important, therefore, that issues threatening food safety such as combined pesticide residues and heavy metal pollution are addressed to reduce risks to human health. The increasing negative effects on food safety from water and soil pollution have put more people at risk of carcinogenic diseases, potentially contributing to 'cancer villages' which appear to correlate strongly with the main food producing areas. Currently in China, food safety policies are not integrated with soil and water pollution management policies. Here, a comprehensive map of both soil and water pollution threats to food safety in China is presented and integrated policies addressing soil and water pollution for achieving food safety are suggested to provide a holistic approach. (C) 2015 Elsevier Ltd. All rights reserved.</t>
  </si>
  <si>
    <t>[Lu, Yonglong; Song, Shuai; Wang, Ruoshi; Liu, Zhaoyang; Meng, Jing; Luo, Wei; Wang, Tieyu] Chinese Acad Sci, Res Ctr Ecoenvironm Sci, State Key Lab Urban &amp; Reg Ecol, Beijing 100085, Peoples R China; [Wang, Ruoshi; Liu, Zhaoyang; Meng, Jing] Univ Chinese Acad Sci, Beijing 100049, Peoples R China; [Sweetman, Andrew J.; Li, Hong] Univ Lancaster, Lancaster Environm Ctr, Lancaster LA1 4YQ, England; [Sweetman, Andrew J.; Jenkins, Alan; Li, Hong] Ctr Ecol &amp; Hydrol, Wallingford OX10 8BB, Oxon, England; [Ferrier, Robert C.] James Hutton Inst, Aberdeen AB15 8QH, Scotland</t>
  </si>
  <si>
    <t>Lu, YL (corresponding author), Chinese Acad Sci, Res Ctr Ecoenvironm Sci, State Key Lab Urban &amp; Reg Ecol, Beijing 100085, Peoples R China.</t>
  </si>
  <si>
    <t>yllu@rcees.ac.cn</t>
  </si>
  <si>
    <t>Jenkins, Alan/I-8742-2012; Song, Shuai/AAP-4732-2021; Sweetman, Andrew/D-8456-2014; Sweetman, Andrew/AAJ-9432-2020</t>
  </si>
  <si>
    <t>Sweetman, Andrew/0000-0001-9230-8536; Wang, Tieyu/0000-0001-8043-0892</t>
  </si>
  <si>
    <t>International Scientific Cooperation Program [2012DFA91150]; National Natural Science Foundation of China [414201040045, 41371488]; Key Project of the Chinese Academy of Sciences [KZZD-EW-TZ-12]; UK Science and Innovation Network; Scottish Government's Rural and Environment Science and Analytical Services Division (RESAS), 'Food Production and Environmental Sustainability in China' project [GPF 13-108]; UK Natural Environment Research Council for support via CEH National Capability; Natural Environment Research Council [ceh010010] Funding Source: researchfish</t>
  </si>
  <si>
    <t>International Scientific Cooperation Program; National Natural Science Foundation of China(National Natural Science Foundation of China (NSFC)); Key Project of the Chinese Academy of Sciences(Chinese Academy of Sciences); UK Science and Innovation Network; Scottish Government's Rural and Environment Science and Analytical Services Division (RESAS), 'Food Production and Environmental Sustainability in China' project; UK Natural Environment Research Council for support via CEH National Capability; Natural Environment Research Council(UK Research &amp; Innovation (UKRI)Natural Environment Research Council (NERC))</t>
  </si>
  <si>
    <t>This study was supported by the International Scientific Cooperation Program with Grant No. 2012DFA91150, the National Natural Science Foundation of China under Grant Nos. 414201040045 and 41371488, and the Key Project of the Chinese Academy of Sciences under Grant No. KZZD-EW-TZ-12. We are grateful to the support from UK Science and Innovation Network and the Scottish Government's Rural and Environment Science and Analytical Services Division (RESAS) as part of the 'Food Production and Environmental Sustainability in China' project (GPF 13-108), and to the UK Natural Environment Research Council for support via CEH National Capability. We would like to thank the editors and reviewers from Environment International and Nature for their valuable comments and suggestions.</t>
  </si>
  <si>
    <t>10.1016/j.envint.2014.12.010</t>
  </si>
  <si>
    <t>CE4FP</t>
  </si>
  <si>
    <t>Green Accepted, Green Published</t>
  </si>
  <si>
    <t>Lucas, PL; Hilderink, HBM; Janssen, PHM; Samir, KC; van Vuuren, ADP; Niessen, L</t>
  </si>
  <si>
    <t>Lucas, Paul L.; Hilderink, Henk B. M.; Janssen, Peter H. M.; Samir, K. C.; van Vuuren, Detlef P. A.; Niessen, Louis</t>
  </si>
  <si>
    <t>Future impacts of environmental factors on achieving the SDG target on child mortality-A synergistic assessment</t>
  </si>
  <si>
    <t>Sustainable development goals; Child mortality; Integrated analysis; Environmental risk</t>
  </si>
  <si>
    <t>SHARED SOCIOECONOMIC PATHWAYS; SUSTAINABLE DEVELOPMENT GOALS; SYSTEMATIC ANALYSIS; CLIMATE-CHANGE; GLOBAL BURDEN; 188 COUNTRIES; DISEASE; HEALTH; SCENARIOS; MODEL</t>
  </si>
  <si>
    <t>An estimated 26% of current global child deaths can be attributed to various and modifiable environmental factors, which are addressed under multiple Sustainable Development Goals (SDGs). This study assesses future reductions in child mortality in relation to the achievement of environment-related SDG targets. It uses projections of health risk factors from the IMAGE 3.0 Integrated Assessment Model, based on the Shared Socioeconomic Pathways (SSPs), linked to a standard multi-state health model (GISMO), distinguishing risk factors, disease occurrence and cause-specific death. The study concludes that, on a global level, the SDG target on child mortality will not be achieved in any of the three SSP scenarios analysed, mainly due to persistent high mortality rates in Sub-Saharan Africa and South Asia. By 2030, environmental health risk factors - including childhood undernutrition, no access to improved drinking water and sanitation, no access to modem fuels and exposure to malaria - will still be responsible for 14% to 16% of total global child deaths (8% to 10% when excluding nutrition-related mortality). Under the middle-of-the-road SSP2 baseline scenario, achievement of the SDG targets on hunger, drinking water and sanitation and modem energy services, would avoid 433 thousand child deaths by 2030. If, in addition, also higher standards would be achieved for access to water and energy, as well as universal secondary female education and advanced malaria control, a total of 733 thousand child deaths is projected to be avoided by 2030 (444 thousand child deaths, when excluding nutrition-related mortality), which would reduce projected global child mortality by 13%. Overall, more than 25% of the child mortality reduction that is needed to achieve the SDG target in Sub-Saharan Africa can be achieved through SDG-related policies on food, water and energy. This requires integrated and intersectoral approaches to environmental health.</t>
  </si>
  <si>
    <t>[Lucas, Paul L.; Janssen, Peter H. M.; van Vuuren, Detlef P. A.] PBL Netherlands Environm Assessment Agcy, POB 30314, NL-2500 GH The Hague, Netherlands; [Hilderink, Henk B. M.] Natl Inst Publ Hlth &amp; Environm RIVM, POB 1, NL-3720 BA Bilthoven, Netherlands; [Samir, K. C.] Shanghai Univ, Asian Demog Res Inst, 99 Shangda Rd, Shanghai, Peoples R China; [Samir, K. C.] IIASA, Wittgenstein Ctr Demog &amp; Global Human Capital, Schlosspl 1, A-2361 Laxenburg, Austria; [Niessen, Louis] Univ Liverpool Liverpool Sch Trop Med, Hlth Econ Unit, Pembroke Pl, Liverpool L3 8PQ, Merseyside, England; [van Vuuren, Detlef P. A.] Univ Utrecht, Copernicus Inst Sustainable Dev, Dept Geosci, Heidelberglaan 2, NL-3584 CS Utrecht, Netherlands; [Niessen, Louis] Johns Hopkins Sch Publ Hlth, Dept Int Hlth, NW Wolfe St, Baltimore, MD 21205 USA</t>
  </si>
  <si>
    <t>Lucas, PL (corresponding author), PBL Netherlands Environm Assessment Agcy, POB 30314, NL-2500 GH The Hague, Netherlands.</t>
  </si>
  <si>
    <t>paul.lucas@pbl.nl</t>
  </si>
  <si>
    <t>van Vuuren, Detlef P./A-4764-2009; Niessen, Louis/F-6254-2015</t>
  </si>
  <si>
    <t>van Vuuren, Detlef P./0000-0003-0398-2831; Niessen, Louis/0000-0002-8639-5191; Lucas, Paul/0000-0003-0292-7830; Hilderink, Henk/0000-0001-7181-8553</t>
  </si>
  <si>
    <t>European Horizon 2020 research programme as part of the CD-LINKS project (Linking Climate and Development Policies-Leveraging International Networks and Knowledge Sharing) [642147]; NIHR Global Health Research Unit 'IMPALA' [16/136/35]; National Institute of Health Research commissioned 'IMPALA'</t>
  </si>
  <si>
    <t>European Horizon 2020 research programme as part of the CD-LINKS project (Linking Climate and Development Policies-Leveraging International Networks and Knowledge Sharing); NIHR Global Health Research Unit 'IMPALA'; National Institute of Health Research commissioned 'IMPALA'</t>
  </si>
  <si>
    <t>The authors thank Anne ten Hove and Jan Wijbe Hoekstra for their early work on the GISMO model and Joan Williams of the Institute for Health Metrics and Evaluation (IHME) for providing the incidence data of the Global Burden of Disease Study 2013. The work benefitted from funding by the European Horizon 2020 research programme as part of the CD-LINKS project (Linking Climate and Development Policies-Leveraging International Networks and Knowledge Sharing) under grant agreement No. 642147. Louis Niessen is supported by the NIHR Global Health Research Unit 'IMPALA'(grant number 16/136/35). The National Institute of Health Research commissioned 'IMPALA' using Official Development Assistance (ODA) funding. The views expressed in this publication are those of the authors and not necessarily those of the fenders.</t>
  </si>
  <si>
    <t>10.1016/j.gloenvcha.2019.05.009</t>
  </si>
  <si>
    <t>IP9MX</t>
  </si>
  <si>
    <t>Luetzenburg, G; Bittner, MJ; Calsamiglia, A; Renschler, CS; Estrany, J; Poeppl, R</t>
  </si>
  <si>
    <t>Luetzenburg, Gregor; Bittner, Meriel Jennifer; Calsamiglia, Aleix; Renschler, Chris S.; Estrany, Joan; Poeppl, Ronald</t>
  </si>
  <si>
    <t>Climate and land use change effects on soil erosion in two small agricultural catchment systems Fugnitz - Austria, Can Revull - Spain</t>
  </si>
  <si>
    <t>Soil erosion modeling; Global change; GeoWEPP; Sediment discharge; Soil loss</t>
  </si>
  <si>
    <t>SEDIMENT CONNECTIVITY; CHANGE IMPACTS; WATER EROSION; NO-TILL; CROP; RUNOFF; MODELS; NORTHERN; YIELD; SCALE</t>
  </si>
  <si>
    <t>Soil erosion represents one of the most important processes of land degradation in the world and is considered a serious threat to the provision of food supply, to human health and to terrestrial ecosystems. In Europe, soil erosion by water and tillage is responsible for the loss of fertile topsoil and therefore productive land. Under Global Change scenarios climate and land use are expected to impact soil loss and sediment discharge rates distinctly in contrasting climatic regions, further influenced by tillage practices. Soil erosion modeling is a valuable tool to estimate future changes and elucidate opportunities to mitigate future threats to soil loss and crop yield, ultimately leading to the development of Best Management Practices (BMPs). In this study, future change of soil erosion processes under the IPCC Representative Concentration Pathways RCP2.6 and RCP6.0, as well as a conventional tillage (CT) and a reduced tillage (RT) practice are investigated in two small agricultural catchments in Europe under contrasting climate; Can Revull in Spain and Fugnitz in Austria. We applied GeoWEPP, the Geospatial Interface for the Water Erosion Prediction Project, to model these two agricultural catchments at a fine spatial resolution. We demonstrate that tillage practice, precipitation and runoff are driving factors for soil erosion at both locations. Furthermore, we illustrate that tillage practices have a greater effect on soil erosion than climate change scenarios. RT could reduce soil erosion by more than 75% compared to CT practices. Under RCP6.0, future changes in runoff, hillslope soil loss and sediment discharge would be greater compared to RCP2.6, with different responses depending on the investigated climatic region. Linking soil erosion models on a fine spatial scale and with different management practices to downscaled global circulation models, can provide valuable input for the development of future BMPs to reduce soil loss in agricultural landscapes. (C) 2019 Elsevier B.V. All rights reserved.</t>
  </si>
  <si>
    <t>[Luetzenburg, Gregor; Renschler, Chris S.; Poeppl, Ronald] Univ Vienna, Dept Geog &amp; Reg Res, Univ Str 7 NIG, A-10103 Vienna, Austria; [Luetzenburg, Gregor] Univ Copenhagen, Dept Geosci &amp; Nat Resource Management, Oster Voldgade 10, DK-1350 Copenhagen, Denmark; [Bittner, Meriel Jennifer] Univ Vienna, Dept Limnol &amp; Biooceanog, Althanstr 14 UZA 1, A-1090 Vienna, Austria; [Bittner, Meriel Jennifer] Univ Copenhagen, Dept Biol, Strandpromenaden 5, DK-3000 Helsingor, Denmark; [Calsamiglia, Aleix; Estrany, Joan] Univ Balearic Isl, Dept Geog, Hydrol &amp; Ecogeomorphol Mediterranean Environm MED, Carretera Valldemossa,Km 7-5, Palma De Mallorca 07122, Mallorca, Spain; [Calsamiglia, Aleix; Estrany, Joan] Univ Balearic Isl, Inst Agroenvironm &amp; Water Econ Res INAGEA, Carretera Valldemossa,Km 7-5, Palma De Mallorca 07122, Mallorca, Spain; [Renschler, Chris S.] SUNY Buffalo, Dept Geog, 116 Wilkeson Quad, Buffalo, NY 14226 USA</t>
  </si>
  <si>
    <t>Luetzenburg, G (corresponding author), Univ Vienna, Dept Geog &amp; Reg Res, Univ Str 7 NIG, A-10103 Vienna, Austria.;Luetzenburg, G (corresponding author), Univ Copenhagen, Dept Geosci &amp; Nat Resource Management, Oster Voldgade 10, DK-1350 Copenhagen, Denmark.</t>
  </si>
  <si>
    <t>gl@ign.ku.dk; meriel.bittner@bio.ku.dk; aleix.calsamiglia@gmail.com; rensch@buffalo.edu; joan.estrany@uib.cat; ronald.poeppl@univie.ac.at</t>
  </si>
  <si>
    <t>Renschler, Chris S./Q-5908-2017; Calsamiglia, Aleix/AAB-5503-2020; Poeppl, Ronald/D-4618-2016; Estrany, Joan/F-5995-2010</t>
  </si>
  <si>
    <t>Renschler, Chris S./0000-0002-7462-6386; Calsamiglia, Aleix/0000-0002-8723-6707; Poeppl, Ronald/0000-0001-5047-4288; Estrany, Joan/0000-0003-3669-9936; Bittner, Meriel Jennifer/0000-0002-3798-6315; Luetzenburg, Gregor/0000-0001-5443-7572</t>
  </si>
  <si>
    <t>University of Vienna; Ministry of Science, Innovation and Universities of the Spanish Government [CGL2017-88200-R/AEI]; INTERREG sub-project Fugnitz-SED</t>
  </si>
  <si>
    <t>University of Vienna; Ministry of Science, Innovation and Universities of the Spanish Government(Spanish Government); INTERREG sub-project Fugnitz-SED</t>
  </si>
  <si>
    <t>This work was supported by a scholarship from the University of Vienna for scientific work abroad to Gregor Luetzenburg and the INTERREG sub-project Fugnitz-SED. Chris S. Renschler contributed to this project as an invited Guest Professor of Integrated Environmental Management at the Department of Geography and Regional Research, University of Vienna. The contribution of Aleix Calsamiglia and Joan Estrany was supported by the research project CGL2017-88200-R/AEI funded by the Ministry of Science, Innovation and Universities of the Spanish Government.</t>
  </si>
  <si>
    <t>10.1016/j.scitotenv.2019.135389</t>
  </si>
  <si>
    <t>JY8QK</t>
  </si>
  <si>
    <t>Lund, AJ; Lopez-Carr, D; Sokolow, SH; Rohr, JR; De Leo, GA</t>
  </si>
  <si>
    <t>Lund, Andrea J.; Lopez-Carr, David; Sokolow, Susanne H.; Rohr, Jason R.; De Leo, Giulio A.</t>
  </si>
  <si>
    <t>Agricultural Innovations to Reduce the Health Impacts of Dams</t>
  </si>
  <si>
    <t>dams; agriculture; livelihoods; health; schistosomiasis; restoration; sustainable development; climate adaptation</t>
  </si>
  <si>
    <t>Dams enable the production of food and renewable energy, making them a crucial tool for both economic development and climate change adaptation in low- and middle-income countries. However, dams may also disrupt traditional livelihood systems and increase the transmission of vector- and water-borne pathogens. These livelihood and health impacts diminish the benefits of dams to rural populations dependent on rivers, as hydrological and ecological alterations change flood regimes, reduce nutrient transport and lead to the loss of biodiversity. We propose four agricultural innovations for promoting equity, health, sustainable development, and climate resilience in dammed watersheds: (1) restoring migratory aquatic species, (2) removing submerged vegetation and transforming it into an agricultural resource, (3) restoring environmental flows and (4) integrating agriculture and aquaculture. As investment in dams accelerates in low- and middle-income countries, appropriately addressing their livelihood and health impacts can improve the sustainability of modern agriculture and economic development in a changing climate.</t>
  </si>
  <si>
    <t>[Lund, Andrea J.] Stanford Univ, Emmett Interdisciplinary Program Environm &amp; Resou, Stanford, CA 94305 USA; [Lopez-Carr, David] Univ Calif Santa Barbara, Dept Geog, Santa Barbara, CA 93106 USA; [Sokolow, Susanne H.] Stanford Univ, Woods Inst Environm, Stanford, CA 94305 USA; [Sokolow, Susanne H.] Univ Calif Santa Barbara, Marine Sci Inst, Santa Barbara, CA 93106 USA; [Rohr, Jason R.] Univ Notre Dame, Dept Biol Sci, Notre Dame, IN 46556 USA; [De Leo, Giulio A.] Stanford Univ, Hopkins Marine Stn, Pacific Grove, CA 93950 USA</t>
  </si>
  <si>
    <t>Lund, AJ (corresponding author), Stanford Univ, Emmett Interdisciplinary Program Environm &amp; Resou, Stanford, CA 94305 USA.</t>
  </si>
  <si>
    <t>andrea.janelle.lund@gmail.com; davidlopezcarr@ucsb.edu; shsokolow@gmail.com; jrohr2@nd.edu; deleo@stanford.edu</t>
  </si>
  <si>
    <t>Lund, Andrea/0000-0003-0880-310X; Rohr, Jason/0000-0001-8285-4912; De Leo, Giulio/0000-0002-4186-3369; Sokolow, Susanne/0000-0002-5111-9322</t>
  </si>
  <si>
    <t>James and Nancy Kelso Fellowship through the Stanford Interdisciplinary Graduate Fellowship program; National Science Foundation [DEB-2017785, IOS-1754868, BCS-1414102, ICER-202438, DEB-2011179]; Bill &amp; Melinda Gates Foundation [OPP1114050]; National Institutes of Health [R01TW010286-01]; Indiana Clinical and Translational Sciences Institute</t>
  </si>
  <si>
    <t>James and Nancy Kelso Fellowship through the Stanford Interdisciplinary Graduate Fellowship program; National Science Foundation(National Science Foundation (NSF)); Bill &amp; Melinda Gates Foundation(Bill &amp; Melinda Gates FoundationCGIAR); National Institutes of Health(United States Department of Health &amp; Human ServicesNational Institutes of Health (NIH) - USA); Indiana Clinical and Translational Sciences Institute</t>
  </si>
  <si>
    <t>A.J.L. was supported by a James and Nancy Kelso Fellowship through the Stanford Interdisciplinary Graduate Fellowship program. D.L.-C. was partially supported by the National Science Foundation (BCS-1414102). G.A.D.L. and S.H.S. were partially supported by grants from the National Science Foundation (ICER-202438 and DEB-2011179) as well as a grant from the Bill &amp; Melinda Gates Foundation (#OPP1114050). J.R.R. was supported by grants from the National Institutes of Health (R01TW010286-01), the National Science Foundation (DEB-2017785, IOS-1754868) and the Indiana Clinical and Translational Sciences Institute.</t>
  </si>
  <si>
    <t>10.3390/su13041869</t>
  </si>
  <si>
    <t>QQ8KO</t>
  </si>
  <si>
    <t>Luo, LL; Mei, K; Qua, LY; Zhang, C; Chen, H; Wang, SY; Di, D; Huang, H; Wang, ZF; Xia, F; Dahlgren, RA; Zhang, MH</t>
  </si>
  <si>
    <t>Luo, Lili; Mei, Kun; Qua, Liyin; Zhang, Chi; Chen, Han; Wang, Siyu; Di, Di; Huang, Hong; Wang, Zhenfeng; Xia, Fang; Dahlgren, Randy A.; Zhang, Minghua</t>
  </si>
  <si>
    <t>Assessment of the Geographical Detector Method for investigating heavy metal source apportionment in an urban watershed of Eastern China</t>
  </si>
  <si>
    <t>Heavy metal; River sediments; Geographical Detector Method; Spatial distribution; Impact factors</t>
  </si>
  <si>
    <t>ECOLOGICAL RISK-ASSESSMENT; SPATIAL-DISTRIBUTION; SOURCE IDENTIFICATION; GEOSTATISTICAL ANALYSES; AGRICULTURAL SOILS; SURFACE SEDIMENT; RIVER-BASIN; HEALTH-RISK; LAND-USE; POLLUTION</t>
  </si>
  <si>
    <t>Assessing heavy metal pollution in river sediments and identifying the key factors contributing to metal pollution are critical components for devising river environmental protection and remediation strategies to protect human and ecological health. This is especially important in urban areas where metals from a wide range of sources contribute to sediment pollution. In this study, the metal enrichment factor (EF) was used to measure the watershed distribution of Cu, Zn, Pb and Cd in sediments in the Wen-Rui Tang urban river system in Wenzhou, Eastern China. The Geographical Detector Method (GDM) was specifically evaluated for its ability to analyze spatial relationships between metal EFs and their anthropogenic and natural control factors, including densities of industry (DI), livestock (DL), service industries (DS), population (DP), and roads (DR), along with agricultural area (AG), sediment total organic carbon (TOC), and soil types (ST). Results showed that the watershed was highly contaminated by all metals with an EF trend of Cd &gt;&gt; Zn&gt;Cu&gt;Pb. The spatial distribution of EFs demonstrated high contamination of all metals in the southwestern region of the watershed where industrial activities were concentrated, and higher Cu and Zn concentrations in the northeastern region having a high density of livestock production. GDM results identified DI as the dominant determinant for all metals, while TOC and ST were determined to have a moderate secondary influence for Zn, Pb and Cd. Additionally, GDM revealed several additive and nonlinear interactions between anthropogenic and natural factors influencing metal concentrations. Compared to other correlation, multiple linear regression and geographically weighted regression, GDM demonstrated distinct advantages of being able to assess both categorical and continuous variables and determine both single and multiple factor interactions. These attributes provide a more comprehensive understanding of metal spatial distributions while avoiding multicollinearity issues when identifying significant contributing factors at the watershed scale. (c) 2018 Published by Elsevier B.V.</t>
  </si>
  <si>
    <t>[Luo, Lili; Mei, Kun; Qua, Liyin; Zhang, Chi; Chen, Han; Wang, Siyu; Di, Di; Huang, Hong; Wang, Zhenfeng; Xia, Fang; Dahlgren, Randy A.; Zhang, Minghua] Wenzhou Med Univ, Sch Publ Hlth &amp; Management, Zhejiang Prov Key Lab Watershed Sci &amp; Hlth, Wenzhou, Peoples R China; [Luo, Lili; Mei, Kun; Qua, Liyin; Zhang, Chi; Chen, Han; Wang, Siyu; Di, Di; Huang, Hong; Wang, Zhenfeng; Xia, Fang; Dahlgren, Randy A.; Zhang, Minghua] Southern Zhejiang Water Res Inst iWATER, Wenzhou, Peoples R China; [Dahlgren, Randy A.; Zhang, Minghua] Univ Calif Davis, Dept Land Air &amp; Water Resources, Davis, CA 95616 USA</t>
  </si>
  <si>
    <t>Zhang, MH (corresponding author), Wenzhou Med Univ, Southern Zhejiang Water Res Inst iWATER, Zhejiang Prov Key Lab Watershed Sci &amp; Hlth, Wenzhou, Peoples R China.</t>
  </si>
  <si>
    <t>mhzhang@ucdavis.edu</t>
  </si>
  <si>
    <t>Dahlgren, Randy/0000-0002-8961-875X</t>
  </si>
  <si>
    <t>National Natural Science Foundation of China [41601554, 41807495]; Natural Science Foundation of Zhejiang Province [LQ16C030004]; Science and Technology Project Funding of Wenzhou City [W20170016, W20170018, W20170019]</t>
  </si>
  <si>
    <t>National Natural Science Foundation of China(National Natural Science Foundation of China (NSFC)); Natural Science Foundation of Zhejiang Province(Natural Science Foundation of Zhejiang Province); Science and Technology Project Funding of Wenzhou City</t>
  </si>
  <si>
    <t>This work was supported by the National Natural Science Foundation of China (Nos. 41601554, 41807495), the Natural Science Foundation of Zhejiang Province (No. LQ16C030004), and the Science and Technology Project Funding of Wenzhou City (Nos. W20170016, W20170018 and W20170019).</t>
  </si>
  <si>
    <t>10.1016/j.scitotenv.2018.10.424</t>
  </si>
  <si>
    <t>HL3PA</t>
  </si>
  <si>
    <t>Luo, LW; Kaur, G; Wong, JWC</t>
  </si>
  <si>
    <t>Luo, Liwen; Kaur, Guneet; Wong, Jonathan W. C.</t>
  </si>
  <si>
    <t>A mini-review on the metabolic pathways of food waste two-phase anaerobic digestion system</t>
  </si>
  <si>
    <t>Food waste; anaerobic digestion; metabolic pathways; methane; by-products</t>
  </si>
  <si>
    <t>FERMENTATIVE HYDROGEN-PRODUCTION; VOLATILE FATTY-ACIDS; SULFATE-REDUCING BACTERIA; FED-BATCH FERMENTATION; ACIDOGENIC OFF-GAS; BIOHYDROGEN PRODUCTION; CO-DIGESTION; PROPIONIBACTERIUM-ACIDIPROPIONICI; SYNTROPHIC ACETOGENESIS; HOMOACETOGENIC BACTERIA</t>
  </si>
  <si>
    <t>Food waste (FW) disposal has become a global social, environmental, and economic problem. The current practice of landfilling is undesirable due to its potential emission of greenhouse gas, nutrient recycling, and pollution of water resources. Anaerobic digestion (AD), particularly two-phase AD is a promising option to manage FW and recover energy in the form of methane and obtain value-added by-products. However, most current review literature focuses on operating conditions while often placing little emphasis on improving conversion efficiency through regulating intermediate products. The AD process involves complex metabolic reactions carried out by several microbial groups. Therefore, understanding of these metabolic pathways existing in AD is the key to design effective strategies for enrichment of specific microbial groups which can produce desired intermediates for methane production, which can possibly be achieved by an understanding of the influence of critical process parameters on these metabolic pathways. Thus, it is the aim of this review to describe the effect of process conditions on underlying metabolic pathways in order to allow an efficient manipulation of these pathways for enhancing methane production.</t>
  </si>
  <si>
    <t>[Luo, Liwen; Kaur, Guneet; Wong, Jonathan W. C.] Hong Kong Baptist Univ, Sinoforest Appl Res Ctr Pearl River Delta Environ, Kowloon Tong, Waterloo Rd, Hong Kong, Peoples R China; [Luo, Liwen; Kaur, Guneet; Wong, Jonathan W. C.] Hong Kong Baptist Univ, Dept Biol, Kowloon Tong, Waterloo Rd, Hong Kong, Peoples R China</t>
  </si>
  <si>
    <t>Wong, JWC (corresponding author), Hong Kong Baptist Univ, Sinoforest Appl Res Ctr Pearl River Delta Environ, Kowloon Tong, Waterloo Rd, Hong Kong, Peoples R China.;Wong, JWC (corresponding author), Hong Kong Baptist Univ, Dept Biol, Kowloon Tong, Waterloo Rd, Hong Kong, Peoples R China.</t>
  </si>
  <si>
    <t>jwcwong@hkbu.edu.hk</t>
  </si>
  <si>
    <t>10.1177/0734242X18819954</t>
  </si>
  <si>
    <t>HQ0NT</t>
  </si>
  <si>
    <t>Luo, R; Yang, SL; Zhou, Y; Gao, PQ; Zhang, TM</t>
  </si>
  <si>
    <t>Luo, Rui; Yang, Shiliang; Zhou, Yang; Gao, Pengqun; Zhang, Tianming</t>
  </si>
  <si>
    <t>Spatial Pattern Analysis of a Water-Related Ecosystem Service and Evaluation of the Grassland-Carrying Capacity of the Heihe River Basin under Land Use Change</t>
  </si>
  <si>
    <t>water-related ecosystem services; stocking capacity; land-use/cover change; InVEST; tradeoff</t>
  </si>
  <si>
    <t>NORTH-WEST CHINA; CLIMATE; IMPACT; CONSERVATION; MANAGEMENT; POLLUTION; ALPINE</t>
  </si>
  <si>
    <t>A key challenge to the sustainability and security of grassland capacity is the protection of water-related ecosystem services (WESs). With the change of land use, the supply of aquatic ecosystem services has changed, and the grassland-carrying capacity has been affected. However, the correlation mechanism between WESs and the grassland-carrying capacity is not clear. In this study, we used the InVEST (Integrated Valuation of Ecosystem Services and Tradeoffs) model to evaluate the impact of land-use change on WESs, and made a tradeoff analysis between WESs and grassland-carrying capacity. Considering that the Heihe River Basin (HRB) was an important grassland vegetation zone, which was a milestone for the development of animal husbandry in China, HRB was taken as a case. The main findings are as follows: (1) the spatial distribution of WESs shows the dissimilation rule, the upper reaches are the main water yield area, the soil retention is weakening in the middle and lower reaches, and the pollution has further increased in the middle and upper reaches. (2) The carrying capacity of animal husbandry decreased in the upper reaches, increased in Shandan County and Zhangye City in the middle reaches, and decreased sharply in other regions. (3) There was a positive correlation between the livestock-carrying capacity and nitrogen export in 2018, which was increasing. As the change of land use has changed the evapotranspiration structure, WESs have undergone irreversible changes. Meanwhile, the development of large-scale irrigated farmland and human activities would be the source of a further intensification of regional soil erosion and water pollution. Therefore, it is necessary to trade off the WESs and animal husbandry under land-use change. This paper revealed how WESs changed from 2000 to 2018, the characteristics of the changes in the spatial and temporal distribution, and the carrying capacity. It aims to provide a scientific basis for coordinating the contradiction between grassland and livestock resources, improving the regional ecological security situation, and carrying out ecosystem management.</t>
  </si>
  <si>
    <t>[Luo, Rui] First Surveying &amp; Mapping Inst, Dept Nat Resources Guizhou Prov, Guiyang 550002, Peoples R China; [Yang, Shiliang; Zhou, Yang; Gao, Pengqun; Zhang, Tianming] Hohai Univ, Sch Business, Nanjing 210000, Peoples R China</t>
  </si>
  <si>
    <t>Zhou, Y (corresponding author), Hohai Univ, Sch Business, Nanjing 210000, Peoples R China.</t>
  </si>
  <si>
    <t>lauyyn@126.com; max388@126.com; zhouyang1984823@hhu.edu.cn; pqgao@hhu.edu.cn; zhangtianming1016@126.com</t>
  </si>
  <si>
    <t>Luo, Rui/0000-0003-1136-0450; Yang, Shiliang/0000-0002-4437-0631</t>
  </si>
  <si>
    <t>Fundamental Research Funds for the Central Universities [B200203167]; Postgraduate Research &amp; Practice Innovation Program of Jiangsu Province [KYCX20_0509]</t>
  </si>
  <si>
    <t>Fundamental Research Funds for the Central Universities(Fundamental Research Funds for the Central Universities); Postgraduate Research &amp; Practice Innovation Program of Jiangsu Province</t>
  </si>
  <si>
    <t>This research was supported by the Fundamental Research Funds for the Central Universities (Grant No. B200203167) and the Postgraduate Research &amp; Practice Innovation Program of Jiangsu Province (Grant No. KYCX20_0509).</t>
  </si>
  <si>
    <t>10.3390/w13192658</t>
  </si>
  <si>
    <t>WI0GF</t>
  </si>
  <si>
    <t>Luu, C; Bui, QD; von Meding, J</t>
  </si>
  <si>
    <t>Chinh Luu; Quynh Duy Bui; von Meding, Jason</t>
  </si>
  <si>
    <t>Mapping direct flood impacts from a 2020 extreme flood event in Central Vietnam using spatial analysis techniques</t>
  </si>
  <si>
    <t>INTERNATIONAL JOURNAL OF DISASTER RESILIENCE IN THE BUILT ENVIRONMENT</t>
  </si>
  <si>
    <t>Flood impact; Flood consequences; Flood risk management; Flood resilience; GIS; Quang Binh; Vietnam</t>
  </si>
  <si>
    <t>RISK-ASSESSMENT; CLIMATE-CHANGE; MANAGEMENT; SYSTEM</t>
  </si>
  <si>
    <t>Purpose In October 2020, Vietnam was repeatedly hit by large storms, including Linfa, Nangka, Saudel and Molave, causing heavy rains and whirlwinds in the Central provinces of Vietnam. The heavy rain led to severe flooding in many localities. The water levels on major rivers broke records of historical flood events in 1950, 1979, 1999, 2007, 2010 and 2016. In response, this paper aims to quantify the impacts of 2020 flooding to support flood risk management activities and the relief agencies that can use the analysis. Design/methodology/approach This study demonstrates an approach to quickly map flood impacts on population, schools, health-care facilities, agriculture, transportation and business facilities and assess flood risks using available data and spatial analysis techniques. Findings The results show that all districts of Quang Binh were affected by the event, in which 1,014 residential areas, 70 schools, 13 health-care facilities, 32,558 ha of agriculture lands, 402 km road length, 29 km railway, 35 bridges on roads and 239 business facilities were exposed within flooded areas. Research limitations/implications This study is limited to direct or tangible impacts, including flooded residential areas, schools, health-care facilities, agriculture land categories, road networks and business facilities. Indirect or intangible impacts such as health, flood pollution and business disruption should be considered in further studies. Practical implications These detailed impact maps can support decision-makers and local authorities in implementing recovery activities, allocating relief and devoting human resources and developing flood risk management action plans and land-use planning in the future. Social implications This study investigates the context of flood impacts on population, schools, health-care facilities, agriculture, transportation and business facilities. Based on this research, decision-makers can better understand how to support affected communities and target the most at risk people with interventions. Originality/value This paper presents a framework to quantify the impacts of the 2020 extreme flood event using available data and spatial analysis techniques in support of flood risk management activities.</t>
  </si>
  <si>
    <t>[Chinh Luu] Hanoi Univ Civil Engn, Fac Hydraul Engn, Hanoi, Vietnam; [Quynh Duy Bui] Hanoi Univ Civil Engn, Dept Geodesy, Hanoi, Vietnam; [von Meding, Jason] Univ Florida, Florida Inst Built Environm Resilience, Immokalee, FL USA</t>
  </si>
  <si>
    <t>Luu, C (corresponding author), Hanoi Univ Civil Engn, Fac Hydraul Engn, Hanoi, Vietnam.</t>
  </si>
  <si>
    <t>luuthidieuchinh@nuce.edu.vn</t>
  </si>
  <si>
    <t>Bui, Quynh/0000-0003-1489-8918; Luu, Chinh/0000-0002-3128-3774</t>
  </si>
  <si>
    <t>Hanoi University of Civil Engineering (HUCE) [36-2020/KHXD-TD]</t>
  </si>
  <si>
    <t>Hanoi University of Civil Engineering (HUCE)</t>
  </si>
  <si>
    <t>This research is funded by Hanoi University of Civil Engineering (HUCE) under grant number 36-2020/KHXD-TD.</t>
  </si>
  <si>
    <t>1759-5908</t>
  </si>
  <si>
    <t>1759-5916</t>
  </si>
  <si>
    <t>INT J DISASTER RESIL</t>
  </si>
  <si>
    <t>Int. J. Disaster Resil. Built Environ.</t>
  </si>
  <si>
    <t>10.1108/IJDRBE-07-2021-0070</t>
  </si>
  <si>
    <t>WW8AU</t>
  </si>
  <si>
    <t>Lv, Y; Gu, SZ; Guo, DM</t>
  </si>
  <si>
    <t>Lv, Yao; Gu, Shu-zhong; Guo, Dong-mei</t>
  </si>
  <si>
    <t>Valuing environmental externalities from rice-wheat farming in the lower reaches of the Yangtze River</t>
  </si>
  <si>
    <t>Agriculture; Environment; Externality; Evaluation</t>
  </si>
  <si>
    <t>ECOSYSTEM SERVICES; METHANE EMISSION</t>
  </si>
  <si>
    <t>Environmental externalities generated by agriculture are attracting considerable attention. However, most research has focused either on environmental services that agriculture provides as a distinct ecosystem or the negative environmental impacts that agriculture imposes. Therefore, there is a great need to re-evaluate the all-round environmental roles of agriculture, to optimize environmental performance of agriculture and non-trade concerns in World Trade Organization (WTO) negotiations. By valuing the environmental externalities of agriculture, this article aims to heighten awareness of the environmental roles of agriculture to stimulate its implication in agricultural policy-making. The study presents estimates of economic values of environmental externalities from rice-wheat farming system in Zhenjiang, in aspects of greenhouse gas emissions, non-point source pollution, carbon sequestration and water containing capacity. We provide a step-by-step analytic procedure, with each step including measurement of physical dimensions and monetary evaluation. The former is based on a large-scale literature review, which provided a vital foundation for the monetary valuation. The results reveal that the values of greenhouse gas emissions from agricultural land, agricultural non-point source pollution, carbon sequestration by crop and soil, and the flood control function provided by agricultural land are estimated as: -US$3.61 x 10(7) a(-1), -US$4.59 x 10(6)a(-1), + US$2.30 x 10(9) a(-1) and + US$2.21 x 10(7) a(-1), respectively. The net value of environmental externalities is as high as + US$2.28 x 10(9) a(-1), representing 17.87% of local GDP and 4.12 times the total agricultural output value in 2006. The results suggest that crops and soil in Zhenjiang are the most important carbon sinks, and that agriculture in Zhenjiang has huge positive environmental externalities, although both greenhouse gas emissions from agricultural land and agricultural non-point sources pollution have negative environmental impacts. (C) 2009 Elsevier B.V. All rights reserved.</t>
  </si>
  <si>
    <t>[Lv, Yao; Gu, Shu-zhong] Chinese Acad Sci, Inst Geog Sci &amp; Nat Resources Res, Beijing 100101, Peoples R China; [Guo, Dong-mei] State Environm Protect Adm, Policy Res Ctr Environm &amp; Econ, Beijing 100029, Peoples R China</t>
  </si>
  <si>
    <t>Lv, Y (corresponding author), Chinese Acad Sci, Inst Geog Sci &amp; Nat Resources Res, Beijing 100101, Peoples R China.</t>
  </si>
  <si>
    <t>luy@igsnrr.ac.cn</t>
  </si>
  <si>
    <t>National Natural Science Foundation of China [70273046]</t>
  </si>
  <si>
    <t>The authors would like to thank the National Natural Science Foundation of China (Project No. 70273046) for financial support of this research; this paper is a contribution to the project. We are also grateful to two anonymous reviewers for their constructive comments.</t>
  </si>
  <si>
    <t>10.1016/j.ecolecon.2008.12.014</t>
  </si>
  <si>
    <t>608VM</t>
  </si>
  <si>
    <t>Ma, DH; Chen, LJ; Liu, R</t>
  </si>
  <si>
    <t>Ma Dehua; Chen Lujun; Liu Rui</t>
  </si>
  <si>
    <t>Removal of novel antiandrogens identified in biological effluents of domestic wastewater by activated carbon</t>
  </si>
  <si>
    <t>Antiandrogenic activity; Antiandrogen; Endocrine disrupting chemicals; Androgen receptor assay; Effect-directed analysis; Mass spectrometry</t>
  </si>
  <si>
    <t>ENDOCRINE-DISRUPTING CHEMICALS; ANDROGEN RECEPTOR ANTAGONISM; PHTHALATE-ESTERS; IN-VITRO; AQUATIC ENVIRONMENT; PESTICIDE-RESIDUES; MASS-SPECTROMETRY; TREATMENT PLANTS; SURFACE-WATER; GRAY WATER</t>
  </si>
  <si>
    <t>Environmental antiandrogenic (AA) contaminants in effluents from wastewater treatment plants have the potential for negative impacts on wildlife and human health. The aim of our study was to identify chemical contaminants with likely AA activity in the biological effluents and evaluate the removal of these antiandrogens (AAs) during advanced treatment comprising adsorption onto granular activated carbon (GAC). In this study, profiling of AA contaminants in biological effluents and tertiary effluents was conducted using effect-directed analysis (EDA) including high performance liquid chromatography (HPLC) fractionation, a recombinant yeast screen containing androgen receptor (YAS), in combination with mass spectrometry analyses. Analysis of a wastewater secondary effluent from a membrane bioreactor revealed complex profiles of AA activity comprising 14 HPLC fractions and simpler profiles of GAC effluents with only 2 to 4 moderately polar HPLC fractions depending on GAC treatment conditions. Gas chromatography-mass spectrometry and ultra-high performance liquid chromatography-nanospray mass spectrometry analyses of AA fractions in the secondary effluent resulted in detection of over 10 chemical contaminants, which showed inhibition of YAS activity and were potential AAs. The putative AAs included biocides, food additives, flame retardants, pharmaceuticals and industrial contaminants. To our knowledge, it is the first time that the AA properties of N-ethyl-2-isopropyl-5-methylcyclohexanecarboxamide (WS3), cetirizine, and oxcarbazepine are reported. The EDA used in this study was proven to be a powerful tool to identify novel chemical structures with AA activity in the complex aquatic environment. The adsorption process to GAC of all the identified antiandrogens, except WS3 and triclosan, fit well with the pseudo-second order kinetics models. Adsorption to GAC could further remove most of the AAs identified in the biological effluents with high efficiencies. (C) 2017 Elsevier B.V. All rights reserved.</t>
  </si>
  <si>
    <t>[Ma Dehua] Nanjing Univ Sci &amp; Technol, Sch Environm &amp; Biol Engn, Jiangsu Key Lab Chem Pollut Control &amp; Resources R, Nanjing 210094, Jiangsu, Peoples R China; [Chen Lujun] Tsinghua Univ, Sch Environm, Beijing 100084, Peoples R China; [Chen Lujun; Liu Rui] Zhejiang Prov Key Lab Water Sci &amp; Technol, Jiaxing 314006, Zhejiang, Peoples R China</t>
  </si>
  <si>
    <t>Chen, LJ (corresponding author), Tsinghua Univ, Sch Environm, Beijing 100084, Peoples R China.</t>
  </si>
  <si>
    <t>chenlj@tsinghua.edu.cn</t>
  </si>
  <si>
    <t>National High-Tech Research and Development Program of China (863 Program) [2013AA062705-1]; Jiangsu Key Laboratory of Chemical Pollution Control and Resources Reuse [30916014102]; Tsinghua Scholarship</t>
  </si>
  <si>
    <t>National High-Tech Research and Development Program of China (863 Program)(National High Technology Research and Development Program of China); Jiangsu Key Laboratory of Chemical Pollution Control and Resources Reuse; Tsinghua Scholarship</t>
  </si>
  <si>
    <t>This work was supported by the National High-Tech Research and Development Program of China (863 Program, 2013AA062705-1) and the Project supported by Jiangsu Key Laboratory of Chemical Pollution Control and Resources Reuse (30916014102). Dehua Ma wishes to thank the Tsinghua Scholarship for Overseas Graduate Studies. The authors appreciate Professor Elizabeth M. Hill from University of Sussex, Brighton, U.K. for the help of identifying the antiandrogens.</t>
  </si>
  <si>
    <t>10.1016/j.scitotenv.2017.03.272</t>
  </si>
  <si>
    <t>EV2AZ</t>
  </si>
  <si>
    <t>Ma, L; Velthof, GL; Wang, FH; Qin, W; Zhang, WF; Liu, Z; Zhang, Y; Wei, J; Lesschen, JP; Ma, WQ; Oenema, O; Zhang, FS</t>
  </si>
  <si>
    <t>Ma, L.; Velthof, G. L.; Wang, F. H.; Qin, W.; Zhang, W. F.; Liu, Z.; Zhang, Y.; Wei, J.; Lesschen, J. P.; Ma, W. Q.; Oenema, O.; Zhang, F. S.</t>
  </si>
  <si>
    <t>Nitrogen and phosphorus use efficiencies and losses in the food chain in China at regional scales in 1980 and 2005</t>
  </si>
  <si>
    <t>Integrated assessment; Nutrient cycling; Food consumption; Nutrient use efficiency; Crop production; Animal production</t>
  </si>
  <si>
    <t>ON-FARM EVALUATION; ENVIRONMENTAL IMPACTS; N2O EMISSIONS; AGRICULTURE; MANAGEMENT; FLOWS; MAIZE; WHEAT; RICE; GROUNDWATER</t>
  </si>
  <si>
    <t>Crop and animal production in China has increased significantly during the last decades, but at the cost of large increases in nitrogen (N) and phosphorus (P) losses, which contribute to ecosystem degradation and human health effects. This information is largely based on scattered field experiments, surveys and national statistics. As a consequence, there is as yet no comprehensive understanding of the changes in N and P cycling and losses at regional and national scales. Here, we present the results of an integrated assessment of the N and P use efficiencies (NUE and PUE) and N and P losses in the chain of crop and animal production, food processing and retail, and food consumption at regional scale in 1980 and 2005, using a uniform approach and databases. Our results show that the N and P costs of food production-consumption almost doubled between 1980 and 2005, but with large regional variation. The NUE and PUE of crop production decreased dramatically, while NUE and PUE in animal production increased. Interestingly, NUE and PUE of the food processing sector decreased from about 75% to 50%. Intake of N and P per capita increased, but again with large regional variation. Losses of N and P from agriculture to atmosphere and water bodies increased in most regions, especially in the east and south of the country. Highest losses were estimated for the Beijing and Tianjin metropolitan regions (North China), Pearl River Delta (South China) and Yangzi River Delta (East China). In conclusion, the changes and regional variations in NUE and PUE in the food chain of China are large and complex. Changes occurred in the whole crop and animal production, food processing and consumption chain, and were largest in the most populous areas between 1980 and 2005. (c) 2012 Elsevier B.V. All rights reserved.</t>
  </si>
  <si>
    <t>[Ma, L.; Wei, J.; Ma, W. Q.] Agr Univ Hebei, Coll Resources &amp; Environm Sci, Baoding 071001, Peoples R China; [Ma, L.; Wang, F. H.; Zhang, W. F.; Liu, Z.; Zhang, Y.; Zhang, F. S.] China Agr Univ, Coll Resources &amp; Environm Sci, MOE, Key Lab Plant Soil Interact, Beijing 100193, Peoples R China; [Ma, L.; Qin, W.; Oenema, O.] Univ Wageningen &amp; Res Ctr, Dept Soil Qual, NL-6700 AA Wageningen, Netherlands</t>
  </si>
  <si>
    <t>Ma, WQ (corresponding author), Agr Univ Hebei, Coll Resources &amp; Environm Sci, Baoding 071001, Peoples R China.</t>
  </si>
  <si>
    <t>mawq@hebau.edu.cn; zhangfs@cau.edu.cn</t>
  </si>
  <si>
    <t>Zhang, Fusuo/AAV-4517-2021; Ma, Lin/F-3770-2012; Ma, Wenqi/S-5640-2019; Qin, Wei/F-1044-2010</t>
  </si>
  <si>
    <t>Ma, Lin/0000-0002-2895-9067; Qin, Wei/0000-0002-0860-121X; Lesschen, Jan Peter/0000-0003-1535-8294; Liu, Zhidan/0000-0002-4411-7644; Zhang, Ying/0000-0002-9964-9381; ma, lin/0000-0003-1761-0158; Velthof, Gerard/0000-0003-0838-5622</t>
  </si>
  <si>
    <t>Innovative Group Grant from the National Natural Science Foundation of China [30821003]; National Natural Science Foundation of China [30890130]; C.T. de Wit Graduate School for Production Ecology and Resource Conservation of Wageningen University, The Netherlands, and the National Basic Research Program of China [2009CB118608]</t>
  </si>
  <si>
    <t>Innovative Group Grant from the National Natural Science Foundation of China(National Natural Science Foundation of China (NSFC)); National Natural Science Foundation of China(National Natural Science Foundation of China (NSFC)); C.T. de Wit Graduate School for Production Ecology and Resource Conservation of Wageningen University, The Netherlands, and the National Basic Research Program of China</t>
  </si>
  <si>
    <t>We would like to thank our colleagues D. Liu, J.H. Li, L.W. Gao, L. Zhao, H.G Li, G. Q. Huang for their help in data collection and interpretation. Financial support for this work was provided by Innovative Group Grant (30821003) from the National Natural Science Foundation of China, the National Natural Science Foundation of China (30890130), and C.T. de Wit Graduate School for Production Ecology and Resource Conservation of Wageningen University, The Netherlands, and the National Basic Research Program of China (2009CB118608).</t>
  </si>
  <si>
    <t>10.1016/j.scitotenv.2012.03.028</t>
  </si>
  <si>
    <t>002FA</t>
  </si>
  <si>
    <t>Ma, SJ; Zhou, CB; Pan, JJ; Yang, G; Sun, CL; Liu, YJ; Chen, XC; Zhao, ZL</t>
  </si>
  <si>
    <t>Ma, Shijun; Zhou, Chuanbin; Pan, Jingjin; Yang, Guang; Sun, Chuanlian; Liu, Yijie; Chen, Xinchuang; Zhao, Zhilan</t>
  </si>
  <si>
    <t>Leachate from municipal solid waste landfills in a global perspective: Characteristics, influential factors and environmental risks</t>
  </si>
  <si>
    <t>Landfill leachate; Municipal solid waste; Pollutants; Influential factor; Environmental risk; Global</t>
  </si>
  <si>
    <t>NEXUS APPROACH; CLIMATE; IMPACT; QUANTIFICATION; CONTAMINATION; TEMPERATURE; ECOSYSTEMS; MANAGEMENT; DUMPSITES; AFRICA</t>
  </si>
  <si>
    <t>Landfilling is one of the most common measures for disposing municipal solid waste, while the environmental leakage of landfill leachate, a kind of wastewater with complex compositions and high-level pollutants, has become a crucial eco-environmental issue all over the world. Understanding the profiles of landfill leachate can be useful for promoting sustainable municipal solid waste management, however, there are very few studies at a global level because of data insufficiency. In this work, we established a global database on the physicochemical characteristics of landfill leachate from academic literature, including 1251 pieces of data from 236 provinces or cities in 51 countries. Concentrations of typical pollutants in landfill leachate were aggregated by different categories of countries, climate zones, and landfill ages. Correlations between typical leachate pollutants (chemical oxygen demand, biochemical oxygen demand after five days, ammonia nitrogen, sulfate, chloridion, potassium, cadmium, chromium, ferrum, nickel, and lead) and their influential factors (mean annual temperature, mean annual precipitation, landfill age, and the fraction of food waste) were analysed; and the environmental risks led by landfill leachate were assessed. Results showed that: (1) landfill leachate in developing countries at the dry temperature zone, as well as the moist and wet tropical zone, contained higher concentrations of chemical oxygen demand and biochemical oxygen demand after five days; (2) the percentage of food waste, as an influential factor, has a positive correlation with typical landfill leachate pollutants, with R-2 varying from 0.07 to 0.18, indicating its high potential on transforming organic fraction in solid waste into leachate; (3) In regard to the environmental risk resulted from landfill leachate, the groundwater and surface water had greater risks than soil environment nearby the landfill. Besides, chemical oxygen demand, ammonia nitrogen, ferrum, chloridion and heavy metals, especially arsenic, cadmium, nickel, and manganese were dominating pollutants in groundwater and surface water. This work provides valuable data and parameters of global landfill leachate, which could be helpful to mitigate pollution from landfills and achieve the goals of sustainable municipal solid waste management.</t>
  </si>
  <si>
    <t>[Ma, Shijun; Zhou, Chuanbin; Yang, Guang; Sun, Chuanlian; Liu, Yijie; Chen, Xinchuang; Zhao, Zhilan] Chinese Acad Sci, Res Ctr Ecoenvironm Sci, State Key Lab Urban &amp; Reg Ecol, Beijing 100085, Peoples R China; [Ma, Shijun; Zhou, Chuanbin; Yang, Guang; Sun, Chuanlian] Univ Chinese Acad Sci, Beijing 100049, Peoples R China; [Pan, Jingjin] China Elect Standardizat Inst, Green Dev Res Ctr, Beijing 100007, Peoples R China; [Pan, Jingjin] Beihang Univ, Sch Mat Sci &amp; Engn, Beijing 100083, Peoples R China</t>
  </si>
  <si>
    <t>Zhou, CB (corresponding author), Chinese Acad Sci, Res Ctr Ecoenvironm Sci, State Key Lab Urban &amp; Reg Ecol, Beijing 100085, Peoples R China.</t>
  </si>
  <si>
    <t>cbzhou@rcees.ac.cn</t>
  </si>
  <si>
    <t>Natural Science Foundation of China [41871206]; National Key R&amp;D Program of China [2018YFC1903601]; Youth Innovation Promotion Association CAS [2017061]</t>
  </si>
  <si>
    <t>Natural Science Foundation of China(National Natural Science Foundation of China (NSFC)); National Key R&amp;D Program of China; Youth Innovation Promotion Association CAS</t>
  </si>
  <si>
    <t>This work was supported by grants from Natural Science Foundation of China (Grant No. 41871206) , National Key R&amp;D Program of China (2018YFC1903601) , and Youth Innovation Promotion Association CAS (2017061) . We would like to thank all the anonymous reviewers who helped us to improve the paper.</t>
  </si>
  <si>
    <t>10.1016/j.jclepro.2021.130234</t>
  </si>
  <si>
    <t>1I6JM</t>
  </si>
  <si>
    <t>Ma, YC; Zhang, Z; Kang, YH; Ozdogan, M</t>
  </si>
  <si>
    <t>Ma, Yuchi; Zhang, Zhou; Kang, Yanghui; Ozdogan, Mutlu</t>
  </si>
  <si>
    <t>Corn yield prediction and uncertainty analysis based on remotely sensed variables using a Bayesian neural network approach</t>
  </si>
  <si>
    <t>Corn yield prediction; Deep learning; Remote sensing; Bayesian neural network; Uncertainty estimation</t>
  </si>
  <si>
    <t>HEAT-STRESS; GRAIN-YIELD; MAIZE; MODEL; GROWTH; INDEX; WATER; TEMPERATURE</t>
  </si>
  <si>
    <t>As the world's leading corn producer, the United States supplies more than 30% of the global corn production. Accurate and timely estimation of corn yield is therefore essential for commodity trading and global food security. Recently, several deep learning models have been explored for corn yield forecasting. Despite success, most existing models only provide yield estimations without quantifying the uncertainty associated with the predictions. Also, the traditional deep learning approaches typically require a large training set and are easily prone to overfitting when the number of samples in the training set is relatively small. To address these limitations, in this study, we developed a county-level corn yield prediction model based on Bayesian Neural Network (BNN) using multiple data sources that are publicly available, including time-series satellite products, sequential climate observations, soil property maps, and historical corn yield records. Using preceding years since 2001 for model training, the developed BNN model achieved an average coefficient of determination (R-2) of 0.77 for late-season prediction across the U.S. Corn Belt in testing years 2010-2019, and outperformed five other state-of-the-art machine learning models. Detailed evaluation in three representative testing years demonstrated that the proposed BNN model could accurately estimate corn yield not only in normal years but also in abnormal years when extreme weather events happened. Moreover, the timeliness of the prediction was evaluated within the growing season with an R-2 similar to 0.75 achieved by middle August, which is about 2 months before the harvest. We also assessed the predictive uncertainty, and more than 84% of the observed yield records were successfully enveloped in the 95% confidence interval of the predictive yield distribution. Our results also showed that the uncertainty level decreased steadily as time proceeded and stabilized around early August. Uncertainties in yield prediction were mainly induced by the observation noise and also related to the inter-annual and seasonal variabilities of environmental stress such as heat and water stress. This paper provides a robust framework for the within-season prediction of crop yield and highlights the need to obtain a deeper understanding of the effects of environmental stress on agricultural productivity and crop yield estimation.</t>
  </si>
  <si>
    <t>[Ma, Yuchi; Zhang, Zhou] Univ Wisconsin, Dept Biol Syst Engn, Madison, WI 53706 USA; [Kang, Yanghui] Univ Wisconsin, Dept Geog, Madison, WI 53706 USA; [Kang, Yanghui] ARS, USDA, Hydrol &amp; Remote Sensing Lab, 10300 Baltimore Ave, Beltsville, MD 20705 USA; [Ozdogan, Mutlu] Univ Wisconsin, Dept Forest &amp; Wildlife Ecol, Madison, WI 53706 USA; [Ozdogan, Mutlu] Univ Wisconsin, Nelson Inst Ctr Sustainabil &amp; Global Environm, Madison, WI 53726 USA</t>
  </si>
  <si>
    <t>Zhang, Z (corresponding author), Univ Wisconsin, Dept Biol Syst Engn, Madison, WI 53706 USA.</t>
  </si>
  <si>
    <t>ma286@wisc.edu; zzhang347@wisc.edu; ykang38@wisc.edu; ozdogan@wisc.edu</t>
  </si>
  <si>
    <t>Kang, Yanghui/0000-0001-8563-1503</t>
  </si>
  <si>
    <t>National Institute of Food and Agriculture, United States Department of Agriculture [WIS03026]; University of Wisconsin-Madison, Office of the Vice Chancellor for Research and Graduate Education; Wisconsin Alumni Research Foundation</t>
  </si>
  <si>
    <t>National Institute of Food and Agriculture, United States Department of Agriculture(United States Department of Agriculture (USDA)); University of Wisconsin-Madison, Office of the Vice Chancellor for Research and Graduate Education; Wisconsin Alumni Research Foundation</t>
  </si>
  <si>
    <t>l This research was supported by the National Institute of Food and Agriculture, United States Department of Agriculture, under grant number WIS03026, and the University of Wisconsin-Madison, Office of the Vice Chancellor for Research and Graduate Education with funding from the Wisconsin Alumni Research Foundation.</t>
  </si>
  <si>
    <t>10.1016/j.rse.2021.112408</t>
  </si>
  <si>
    <t>RP3BF</t>
  </si>
  <si>
    <t>Mabhaudhi, T; Chimonyo, VGP; Modi, AT</t>
  </si>
  <si>
    <t>Mabhaudhi, Tafadzwanashe; Chimonyo, Vimbayi G. P.; Modi, Albert T.</t>
  </si>
  <si>
    <t>Status of Underutilised Crops in South Africa: Opportunities for Developing Research Capacity</t>
  </si>
  <si>
    <t>climate change; food and nutrition security; food sovereignty; sustainable; water scarcity</t>
  </si>
  <si>
    <t>SUB-SAHARAN AFRICA; LEAFY VEGETABLES; CLIMATE-CHANGE; NUTRIENT CONTENT; FOOD; WATER; GROWTH; PRODUCTIVITY; AGRICULTURE; ADAPTATION</t>
  </si>
  <si>
    <t>Underutilised crops represent an important component of agro-biodiversity with potential to contribute to climate change adaptation, food security and sovereignty in poor rural areas. However, despite emerging research interest, they continue to occupy the peripheries of mainstream agriculture. There is a need to consolidate the gains made and propose a coherent strategy for translating underutilised crops into mainstream agriculture. The status of underutilised crops in South Africa (past, present and on-going research) was reviewed with a view to identifying existing gaps, opportunities and challenges for developing future research capacity. The review confirmed that several underutilised crops are drought tolerant, adapted to low levels of water use and thus suitable for cultivation in most marginal production areas typical of semi-arid and arid cropping systems. In addition, several are nutrient dense and could be used to improve dietary diversity among poor rural people. These characteristics make them ideal for inclusion in climate change adaptation and promotion of food sovereignty. There is need for a paradigm shift away from practices that have promoted a few major crops to an agro-ecology based land use classification system that recognises diversity and strengthens food networks. There is a need to identify those underutilised crops that show the greatest potential for success and can be fitted into semi-arid and arid cropping systems and prioritise them for future research, development and innovation.</t>
  </si>
  <si>
    <t>[Mabhaudhi, Tafadzwanashe; Chimonyo, Vimbayi G. P.; Modi, Albert T.] Univ KwaZulu Natal, Crop Sci, Sch Agr Earth &amp; Environm Sci, Private Bag X01, ZA-3209 Pietermaritzburg, South Africa</t>
  </si>
  <si>
    <t>Mabhaudhi, T (corresponding author), Univ KwaZulu Natal, Crop Sci, Sch Agr Earth &amp; Environm Sci, Private Bag X01, ZA-3209 Pietermaritzburg, South Africa.</t>
  </si>
  <si>
    <t>tmabhaudhi@gmail.com; vimbayic@gmail.com; modiat@ukzn.ac.za</t>
  </si>
  <si>
    <t>chimonyo, vimbayi/AAM-6951-2020; Mabhaudhi, Tafadzwanashe/AAF-2418-2019</t>
  </si>
  <si>
    <t>chimonyo, vimbayi/0000-0001-9912-9848; Mabhaudhi, Tafadzwanashe/0000-0002-9323-8127</t>
  </si>
  <si>
    <t>Water Research Commission of South Africa [K5/2603//4]</t>
  </si>
  <si>
    <t>Water Research Commission of South Africa</t>
  </si>
  <si>
    <t>The Water Research Commission of South Africa is acknowledged for initiating, funding and directing this project through WRC Project No. K5/2603//4 Developing a research agenda for promoting underutilised, indigenous and traditional crops.</t>
  </si>
  <si>
    <t>10.3390/su9091569</t>
  </si>
  <si>
    <t>Mabhaudhi, T; Nhamo, L; Chibarabada, TP; Mabaya, G; Mpandeli, S; Liphadzi, S; Senzanje, A; Naidoo, D; Modi, AT; Chivenge, PP</t>
  </si>
  <si>
    <t>Mabhaudhi, Tafadzwanashe; Nhamo, Luxon; Chibarabada, Tendai P.; Mabaya, Goden; Mpandeli, Sylvester; Liphadzi, Stanley; Senzanje, Aidan; Naidoo, Dhesigen; Modi, Albert T.; Chivenge, Pauline P.</t>
  </si>
  <si>
    <t>Assessing Progress towards Sustainable Development Goals through Nexus Planning</t>
  </si>
  <si>
    <t>food security; water security; energy security; water&amp;#8211; energy&amp;#8211; food nexus; water&amp;#8211; health&amp;#8211; environment&amp;#8211; nutrition nexus</t>
  </si>
  <si>
    <t>ENERGY-FOOD NEXUS; RESOURCES; POPULATION; SYSTEMS</t>
  </si>
  <si>
    <t>Sustainable Development Goals (SDGs) acknowledge the inter-linkages between human wellbeing, economic prosperity, and a healthy environment and, hence, are associated with a wide range of topical issues that include the securities of water, energy and food resources, poverty eradication, economic development, climate change, health, among others. As SDGs are assessed through targets to be achieved by 2030 and monitored through measurable indicators, this study applied the nexus planning model to monitor and evaluate progress towards SDGs using South Africa as a case study. The study highlighted pathways to ensure socio-ecological sustainability and environmental health by establishing the connectivity between SDGs and nexus approaches. The linkages between SDGs and nexus planning facilitated the sustainable management of resources in an integrated manner. They addressed the cross-sectoral synergies, value-addition, and trade-offs within interlinked sectors. The connectedness of current challenges facing humankind (climate change, rapid urbanisation, migration, and the emergence of novel infectious diseases) require transformative approaches that address these cross-cutting challenges holistically. Managing the intricate relationships between distinct but interconnected sectors through nexus planning has provided decision support tools to formulate coherent strategies that drive resilience and sustainability. The established linkages between nexus planning and SDGs have strengthened cross-sectoral collaboration and unpacked measures for cooperative governance and management through evidence-based interventions. As food production, water provision, and energy accessibility are the major socio-economic and environmental issues currently attracting global attention; the methodology promotes attaining sustainability by 2030.</t>
  </si>
  <si>
    <t>[Mabhaudhi, Tafadzwanashe; Nhamo, Luxon; Modi, Albert T.; Chivenge, Pauline P.] Univ KwaZulu Natal, Ctr Transformat Agr &amp; Food Syst, Sch Agr Earth &amp; Environm Sci, ZA-3209 Pietermaritzburg, South Africa; [Nhamo, Luxon; Mpandeli, Sylvester; Liphadzi, Stanley; Naidoo, Dhesigen] Water Res Commiss South Africa, ZA-0081 Pretoria, South Africa; [Chibarabada, Tendai P.; Mabaya, Goden] Univ Zimbabwe, WaterNet, Harare 0000, Zimbabwe; [Mpandeli, Sylvester; Liphadzi, Stanley] Univ Venda, Sch Environm Sci, ZA-0950 Thohoyandou, South Africa; [Senzanje, Aidan] Univ KwaZulu Natal, Sch Engn, ZA-3209 Pietermaritzburg, South Africa</t>
  </si>
  <si>
    <t>Mabhaudhi, T; Nhamo, L (corresponding author), Univ KwaZulu Natal, Ctr Transformat Agr &amp; Food Syst, Sch Agr Earth &amp; Environm Sci, ZA-3209 Pietermaritzburg, South Africa.;Nhamo, L (corresponding author), Water Res Commiss South Africa, ZA-0081 Pretoria, South Africa.</t>
  </si>
  <si>
    <t>mabhaudhi@ukzn.ac.za; luxonn@wrc.org.za; tpchibarabada@waternetonline.org; gmabaya@waternetonline.org; sylvesterm@wrc.org.za; stanleyl@wrc.org.za; senzanjea@ukzn.ac.za; dhesn@wrc.org.za; tpchibarabada@waternetonline.org; pchivenge@apni.net</t>
  </si>
  <si>
    <t>Nhamo, Luxon/H-4000-2019; Mabhaudhi, Tafadzwanashe/AAF-2418-2019</t>
  </si>
  <si>
    <t>Nhamo, Luxon/0000-0003-2944-1769; Mabhaudhi, Tafadzwanashe/0000-0002-9323-8127; Chibarabada, Tendai/0000-0001-5187-9017; Senzanje, Aidan/0000-0003-4095-5912; Modi, Albert/0000-0002-6887-1721</t>
  </si>
  <si>
    <t>10.3390/w13091321</t>
  </si>
  <si>
    <t>SC7OU</t>
  </si>
  <si>
    <t>Mabit, L; Bernard, C; Yi, ALZ; Fulajtar, E; Dercon, G; Zaman, M; Toloza, A; Heng, L</t>
  </si>
  <si>
    <t>Mabit, Lionel; Bernard, Claude; Yi, Amelia Lee Zhi; Fulajtar, Emil; Dercon, Gerd; Zaman, Mohammad; Toloza, Arsenio; Heng, Lee</t>
  </si>
  <si>
    <t>Promoting the use of isotopic techniques to combat soil erosion: An overview of the key role played by the SWMCN Subprogramme of the Joint FAO/IAEA Division over the last 20 years</t>
  </si>
  <si>
    <t>climate change; fallout radionuclides; soil degradation; soil tracers; stable isotopes</t>
  </si>
  <si>
    <t>REDISTRIBUTION RATES; SEDIMENT SOURCES; FALLOUT RADIONUCLIDES; SPATIAL-DISTRIBUTION; LAND-USE; ENVIRONMENTAL RADIONUCLIDES; CESIUM-137 MEASUREMENTS; MODELING DEPOSITION; AGRICULTURAL FIELD; CS-137 TECHNIQUE</t>
  </si>
  <si>
    <t>The International Atomic Energy Agency (IAEA), through the Joint Division with the Food and Agriculture Organization (FAO) of the United Nations, assists its Member States in applying nuclear techniques to alleviate challenges in food safety, food security and sustainable agricultural development. The Soil and Water Management &amp; Crop Nutrition (SWMCN) Subprogramme, within the Joint FAO/IAEA Division of Nuclear Techniques in Food and Agriculture, has made significant contributions to the development of isotopic techniques for the assessment of soil degradation and the development of efficient soil and land conservation approaches. These techniques include fallout radionuclides such as Cs-137, Pb-210(ex), Be-7, and Pu239+240 as well as C-13 stable isotope and compound-specific stable isotope analyses. These methodologies were developed and/or refined through the work of researchers from developed and developing countries who were selected to work within the frame of IAEA's Coordinated Research Projects (CRPs). Internal research activities implemented in the Joint FAO/IAEA's SWMCN Laboratory in Seibersdorf supported the work accomplished in the CRPs. The methodologies thus developed have been subsequently disseminated to developing countries by IAEA's Technical Cooperation Programme to assist Member States to adopt climate-smart agriculture and reduce soil degradation that poses a threat to food security and the environment. This review paper provides an overview of the activities conducted in the frame of CRPs for combating soil erosion over the last 20 years and highlights the major achievements. Examples of the success and the impact obtained in Morocco, Madagascar, and Vietnam in using these isotopic techniques are presented.</t>
  </si>
  <si>
    <t>[Mabit, Lionel; Yi, Amelia Lee Zhi; Fulajtar, Emil; Dercon, Gerd; Zaman, Mohammad; Toloza, Arsenio; Heng, Lee] IAEA, Joint FAO IAEA Div Nucl Techn Food &amp; Agr, Soil &amp; Water Management &amp; Crop Nutr Subprogramme, A-1400 Vienna, Austria; [Bernard, Claude] Inst Rech &amp; Dev Agroenvironm, Quebec City, PQ G1P 3W8, Canada</t>
  </si>
  <si>
    <t>Mabit, L (corresponding author), IAEA, Joint FAO IAEA Div Nucl Techn Food &amp; Agr, Soil &amp; Water Management &amp; Crop Nutr Subprogramme, A-1400 Vienna, Austria.</t>
  </si>
  <si>
    <t>l.mabit@iaea.org</t>
  </si>
  <si>
    <t>MABIT, Lionel/P-2247-2018</t>
  </si>
  <si>
    <t>MABIT, Lionel/0000-0001-9346-3845; Lee Zhi Yi, Amelia/0000-0001-6914-588X</t>
  </si>
  <si>
    <t>10.1002/ldr.3016</t>
  </si>
  <si>
    <t>GS9WG</t>
  </si>
  <si>
    <t>Macaulay, SJ; Hageman, KJ; Piggott, JJ; Juvigny-Khenafou, NPD; Matthaei, CD</t>
  </si>
  <si>
    <t>Macaulay, Samuel J.; Hageman, Kimberly J.; Piggott, Jeremy J.; Juvigny-Khenafou, Noel P. D.; Matthaei, Christoph D.</t>
  </si>
  <si>
    <t>Warming and imidacloprid pulses determine macroinvertebrate community dynamics in experimental streams</t>
  </si>
  <si>
    <t>climate change; freshwater; heatwaves; insecticides; multiple stressors; neonicotinoids</t>
  </si>
  <si>
    <t>AGRICULTURAL STRESSORS INTERACT; DEPOSITED FINE SEDIMENT; CLIMATE-CHANGE; NEONICOTINOID INSECTICIDE; ENVIRONMENTAL RISKS; SYSTEMIC INSECTICIDES; DISSOLVED NUTRIENTS; MULTIPLE STRESSORS; THERMAL TOLERANCES; CHRONIC TOXICITY</t>
  </si>
  <si>
    <t>Sustainable management of freshwater and pesticide use is essential for mitigating the impacts of intensive agriculture in the context of a changing climate. To better understand how climate change will affect the vulnerability of freshwater ecosystems to chemical pollutants, more empirical evidence is needed on the combined effects of climatic and chemical stressors in environmentally realistic conditions. Our experiment provides the first empirical evaluation of stream macroinvertebrate community dynamics in response to one of the world's most widely used insecticides, imidacloprid, and increased water temperature. In a 7-week streamside experiment using 128 flow-through circular mesocosms, we investigated the effects of pulsed imidacloprid exposure (four environmentally relevant levels between 0 and 4.6 mu g/L) and raised water temperature (ambient, 3 degrees C above) on invertebrate communities representative of fast- and slow-flowing microhabitats. Invertebrate drift and insect emergence were monitored during three pesticide pulses (10 days apart), and benthic invertebrate communities were sampled after 24 days of heating and pesticide manipulations. All three manipulated factors strongly affected drift community composition. The first imidacloprid pulse and increased temperature had a greater impact on communities in fast-flowing mesocosms, which contained more pollution-sensitive EPT taxa (mayflies, stoneflies and caddisflies). Heating and imidacloprid caused increased emigration by drift, weak reductions in emergence, and negatively affected the benthic community. The combined effect of stressor manipulations and a 10-day natural heatwave drastically reduced relative abundances of EPT and insects overall and caused a shift to oligochaete-, crustacean- and gastropod-dominated communities. Contrary to our hypothesis, the very high yet realistic water temperatures reached in our experiment meant the negative effects of imidacloprid were clearest at ambient temperatures and fast flow. These findings demonstrate the potential combined impacts of imidacloprid contamination and heatwaves on freshwater invertebrate communities under future climate scenarios and highlight the need for more countries to take regulatory action to control neonicotinoid use.</t>
  </si>
  <si>
    <t>[Macaulay, Samuel J.; Matthaei, Christoph D.] Univ Otago, Dept Zool, Dunedin, Otago, New Zealand; [Hageman, Kimberly J.] Utah State Univ, Dept Chem &amp; Biochem, Logan, UT 84322 USA; [Piggott, Jeremy J.] Univ Dublin, Trinity Coll Dublin, Dept Zool, Dublin, Ireland; [Juvigny-Khenafou, Noel P. D.] Univ Koblenz Landau, iES Inst Environm Sci, Landau, Germany</t>
  </si>
  <si>
    <t>Macaulay, SJ (corresponding author), Univ Otago, Dept Zool, Dunedin, Otago, New Zealand.</t>
  </si>
  <si>
    <t>sam.macaulay@otago.ac.nz</t>
  </si>
  <si>
    <t>Piggott, Jeremy/K-6157-2017</t>
  </si>
  <si>
    <t>Piggott, Jeremy/0000-0002-1515-1878; Juvigny-Khenafou, Noel P.D./0000-0002-8001-8782; Matthaei, Christoph/0000-0002-4823-9198; Hageman, Kimberly/0000-0001-9187-5256</t>
  </si>
  <si>
    <t>University of Otago [ORG 0118-0319]</t>
  </si>
  <si>
    <t>University of Otago, Grant/Award Number: ORG 0118-0319</t>
  </si>
  <si>
    <t>10.1111/gcb.15856</t>
  </si>
  <si>
    <t>WB7XK</t>
  </si>
  <si>
    <t>Macdonald, RW; Harner, T; Fyfe, J</t>
  </si>
  <si>
    <t>Recent climate change in the Arctic and its impact on contaminant pathways and interpretation of temporal trend data</t>
  </si>
  <si>
    <t>Arctic; climate change; contaminants; mercury; metals; organochlorines; PAH; radionuclides</t>
  </si>
  <si>
    <t>POLYCYCLIC AROMATIC-HYDROCARBONS; AIR PARTITION-COEFFICIENTS; BEARS URSUS-MARITIMUS; SEAL PHOCA-HISPIDA; POLYBROMINATED DIPHENYL ETHERS; PERSISTENT ORGANIC POLLUTANTS; SOUTHWESTERN VICTORIA ISLAND; FRESH-WATER ECOSYSTEMS; LONG-RANGE TRANSPORT; PRINCE-ALBERT-SOUND</t>
  </si>
  <si>
    <t>The Arctic has undergone dramatic change during the past decade. The observed changes include atmospheric sea-level pressure, wind fields, sea-ice drift, ice cover, length of melt season, change in precipitation patterns, change in hydrology and change in ocean currents and watermass distribution. It is likely that these primary changes have altered the carbon cycle and biological systems, but the difficulty of observing these together with sporadic, incomplete time series makes it difficult to evaluate what the changes have been. Because contaminants enter global systems and transport through air and water, the changes listed above will clearly alter contaminant pathways. Here, we review what is known about recent changes using the Arctic Oscillation as a proxy to help us understand the forms under which global change will be manifest in the Arctic. For Pb, Cd and Zn, the Arctic is likely to become a more effective trap because precipitation is likely to increase. In the case of Cd, the natural cycle in the ocean appears to have a much greater potential to alter exposure than do human releases of this metal. Mercury has an especially complex cycle in the Arctic including a unique scavenging process (mercury depletion events), biomagnifying foodwebs, and chemical transformations such as methylation. The observation that mercury seems to be increasing in a number of aquatic species whereas atmospheric gaseous mercury shows little sign of change suggests that factors related to change in the physical system (ice cover, permafrost degradation, organic carbon cycling) may be more important than human activities. Organochlorine contaminants offer a surprising array of possibilities for changed pathways. To change in precipitation patterns can be added change in ice cover (air-water exchange), change in food webs either from the top down or from the bottom up (biomagnification), change in the organic carbon cycle and change in diets. Perhaps the most interesting possibility, presently difficult to predict, is combination of immune suppression together with expanding ranges of disease vectors. Finally, biotransport through migratory species is exceptionally vulnerable to changes in migration strength or in migration pathway-in the Arctic, change in the distribution of ice and temperature may already have caused such changes. Hydrocarbons, which tend to impact surfaces, will be mostly affected by change in the ice climate (distribution and drift tracks). Perhaps the most dramatic changes will occur because our view of the Arctic Ocean will change as it becomes more amenable to transport, tourism and mineral exploration on the shelves. Radionuclides have tended not to produce a radiological problem in the Arctic; nevertheless one pathway, the ice, remains a risk because it can accrue, concentrate and transport radio-contaminated sediments. This pathway is sensitive to where ice is produced, what the transport pathways of ice are, and where ice is finally melted-all strong candidates for change during the coming century. The changes that have already occurred in the Arctic and those that are projected to occur have an effect on contaminant time series including direct measurements (air, water, biota) or proxies (sediment cores, ice cores, archive material). Although these 'system' changes can alter the flux and concentrations at given sites in a number of obvious ways, they have been all but ignored in the interpretation of such time series. To understand properly what trends mean, especially in complex 'recorders' such as seals, walrus and polar bears, demands a more thorough approach to time series by collecting data in a number of media coherently. Presently, a major reservoir for contaminants and the one most directly connected to biological uptake in species at greatest risk-the ocean-practically lacks such time series. Crown Copyright (c) 2004 Published by Elsevier B.V All rights reserved.</t>
  </si>
  <si>
    <t>Inst Ocean Sci, Dept Fisheries &amp; Oceans, Sidney, BC V8L 4B2, Canada; Environm Canada, Meteorol Serv Canada, Downsview, ON M3H 5T4, Canada; Meteorol Serv Canada, Ctr Climate Modelling &amp; Anal, Victoria, BC V8N 2Y2, Canada</t>
  </si>
  <si>
    <t>Macdonald, RW (corresponding author), Inst Ocean Sci, Dept Fisheries &amp; Oceans, POB 6000, Sidney, BC V8L 4B2, Canada.</t>
  </si>
  <si>
    <t>macdonaldrob@pac.dfo-mpo.gc.ca</t>
  </si>
  <si>
    <t>Macdonald, Robie W/A-7896-2012</t>
  </si>
  <si>
    <t>Macdonald, Robie W/0000-0002-1141-8520</t>
  </si>
  <si>
    <t>10.1016/j.scitotenv.2004.12.059</t>
  </si>
  <si>
    <t>933BT</t>
  </si>
  <si>
    <t>Madar, R; Singh, YV; Meena, MC; Das, TK; Gaind, S; Verma, RK</t>
  </si>
  <si>
    <t>Madar, Raghavendra; Singh, Yudh Vir; Meena, Mahesh Chand; Das, Tapas Kumar; Gaind, Sunita; Verma, Rakesh Kumar</t>
  </si>
  <si>
    <t>Potassium and Residue Management Options to Enhance Productivity and Soil Quality in Zero Till Maize-Wheat Rotation</t>
  </si>
  <si>
    <t>conservation agriculture; grain quality; potassium-solubilizing bacteria; soil quality indicators; water productivity</t>
  </si>
  <si>
    <t>CROP RESIDUE; NO-TILLAGE; ORGANIC C; GROWTH; CARBON; AGRICULTURE; IMPACTS; SYSTEM; STOVER; FUNGI</t>
  </si>
  <si>
    <t>Crop residue burning and imbalanced use of chemical fertilizers in intensive cereal-cereal rotations are present ecological threats in any agro-ecosystem of the world. Therefore, identification of best suitable agricultural practices can be a feasible option. The present experiment was initiated in 2013 and consisted of four residue levels (0, 2, 4, and 6 Mg ha(-1)) and five potassium (K) levels (0, 50, 100, 150% recommended dose of K and 50%RDK+K solubilizing bacteria, KSB). Crop residue (CR) and K management significantly improve crop and soil quality associated parameters. Among the treatments, maximum increase in crop growth, physiological parameters, grain yield, quality aspects, and water productivity are recorded with the application of 4-6 Mg ha(-1) CR. Application of 50%RDK+KSB also significantly increases crop and soil related parameters. Soil quality indicators (bulk density, pH, electrical conductivity, and available micronutrients) do not vary significantly with CR and K management. Change in soil organic carbon status, soil enzymes, and potassium-solubilizing bacterial count are significantly increased with 4-6 Mg ha(-1) CR and application of 50%RDK+KSB, and this is in accordance with correlation study carried out. Therefore, it is concluded that CR retention (4-6 Mg ha(-1)) and reduction of inorganic K fertilizer by 50% and inoculation of KSB enhance the soil quality indicators and thereby improve crop growth, physiological parameters, grain yield, and quality aspects along with water productivity under zero till maize-wheat rotation.</t>
  </si>
  <si>
    <t>[Madar, Raghavendra; Verma, Rakesh Kumar] ICAR Indian Inst Soybean Res, Div Crop Prod, Khandwa Rd, Indore 452001, Madhya Pradesh, India; [Singh, Yudh Vir; Meena, Mahesh Chand; Das, Tapas Kumar; Gaind, Sunita] ICAR Indian Agr Res Inst, New Delhi 110012, India</t>
  </si>
  <si>
    <t>Madar, R (corresponding author), ICAR Indian Inst Soybean Res, Div Crop Prod, Khandwa Rd, Indore 452001, Madhya Pradesh, India.</t>
  </si>
  <si>
    <t>raghavendra4449@gmail.com</t>
  </si>
  <si>
    <t>Gaind, Sunita/I-5753-2019</t>
  </si>
  <si>
    <t>10.1002/clen.201900316</t>
  </si>
  <si>
    <t>KW6VK</t>
  </si>
  <si>
    <t>Madin, EMP; Ban, NC; Doubleday, ZA; Holmes, TH; Pecl, GT; Smith, F</t>
  </si>
  <si>
    <t>Madin, Elizabeth M. P.; Ban, Natalie C.; Doubleday, Zoe A.; Holmes, Thomas H.; Pecl, Gretta T.; Smith, Franz</t>
  </si>
  <si>
    <t>Socio-economic and management implications of range-shifting species in marine systems</t>
  </si>
  <si>
    <t>Climate change; Range shift; Marine ecosystems; Australia; Socio-economic; Species distributions; Management</t>
  </si>
  <si>
    <t>HARMFUL ALGAL BLOOMS; CLIMATE-CHANGE; POPULATION-DYNAMICS; WESTERN-AUSTRALIA; KELP BEDS; OCEAN; COMMUNITY; FISHERIES; IMPACTS; EXPANSION</t>
  </si>
  <si>
    <t>Climate change is leading to a redistribution of marine species, altering ecosystem dynamics as species extend or shift their geographic ranges polewards with warming waters. In marine systems, range shifts have been observed in a wide diversity of species and ecosystems and are predicted to become more prevalent as environmental conditions continue to change. Large-scale shifts in the ranges of marine species will likely have dramatic socio-economic and management implications. Australia provides a unique setting in which to examine the range of consequences of climate-induced range shifts because it encompasses a diverse range of ecosystems, spanning tropical to temperate systems, within a single nation and is home to global sea surface temperature change 'hotspots' (where range shifts are particularly likely to occur). We draw on global examples with a particular emphasis on Australian cases to evaluate these consequences. We show that in Australia, range shifts span a variety of ecosystem types, trophic levels, and perceived outcomes (i.e., negative versus positive). The effect(s) of range shifts on socio-economic change variables are rarely reviewed, yet have the potential to have positive and/or negative effects on economic activities, human health and ecosystem services. Even less information exists about potential management responses to range-shifting species. However, synthesis of these diverse examples provides some initial guidance for selecting effective adaptive response strategies and management tools in the face of continuing climate-mediated range shifts. (C) 2011 Elsevier Ltd. All rights reserved.</t>
  </si>
  <si>
    <t>[Madin, Elizabeth M. P.] Univ Technol Sydney, Dept Environm Sci, Sydney, NSW 2007, Australia; [Ban, Natalie C.] James Cook Univ, Australian Res Council Ctr Excellence Coral Reef, Townsville, Qld 4811, Australia; [Doubleday, Zoe A.; Pecl, Gretta T.] Univ Tasmania, Inst Marine &amp; Antarctic Studies, Hobart, Tas 7001, Australia; [Doubleday, Zoe A.] Univ Adelaide, Sch Earth &amp; Environm Sci, So Seas Ecol Labs, Adelaide, SA 5005, Australia; [Holmes, Thomas H.] Dept Environm &amp; Conservat, Marine Sci Program, Kensington, WA 6151, Australia; [Smith, Franz] CSIRO Marine &amp; Atmospher Res, Climate Adaptat Flagship, Brisbane, Qld 4001, Australia</t>
  </si>
  <si>
    <t>Madin, EMP (corresponding author), Univ Technol Sydney, Dept Environm Sci, POB 123, Sydney, NSW 2007, Australia.</t>
  </si>
  <si>
    <t>elizabeth.madin@uts.edu.au; natalie.ban@jcu.edu.au; zoeanned@utas.edu.au; thomas.holmes@dec.wa.gov.au; gretta.pecl@utas.edu.au; franz.smith@csiro.au</t>
  </si>
  <si>
    <t>Pecl, Gretta/D-7267-2011; Doubleday, Zoe/AAU-6278-2020; Doubleday, Zoe/N-9955-2013; Ban, Natalie/C-6938-2009; Doubleday, Zoe/N-9955-2013</t>
  </si>
  <si>
    <t>Pecl, Gretta/0000-0003-0192-4339; Doubleday, Zoe/0000-0003-0045-6377; Doubleday, Zoe/0000-0002-6850-3507; Ban, Natalie/0000-0002-4682-2144</t>
  </si>
  <si>
    <t>Australian Marine Adaptation Network; NSF; Australian Research Council [DP1096453]</t>
  </si>
  <si>
    <t>Australian Marine Adaptation Network; NSF(National Science Foundation (NSF)); Australian Research Council(Australian Research Council)</t>
  </si>
  <si>
    <t>We thank the Australian Marine Adaptation Network for instigating and funding this activity, in particular Alistair Hobday, Stewart Frusher, Neil Holbrook, and Julie Davidson. We also thank the Sydney Institute of Marine Science for hosting the workshop to further this collaboration, and in particular Peter Steinberg and David J. Booth. Comments by Neil Holbrook and Sarah Jennings on an earlier version of this manuscript greatly improved it. EMPM was funded by an NSF International Postdoctoral Fellowship. NCB was supported by the Australian Research Council (DP1096453). We are grateful to Fiona Brodribb and Peter Walsh for providing information on the out-of-range records for species from REDMAP, to Tasmanian recreational and commercial fishers and SCUBA divers for providing photographic records to the REDMAP website, and to a range of scientists for verifying the photographic records submitted. We would also like to thank three anonymous reviewers who provided us with excellent suggestions for improving the manuscript. This is publication number (0057) of Sydney Institute of Marine Science.</t>
  </si>
  <si>
    <t>10.1016/j.gloenvcha.2011.10.008</t>
  </si>
  <si>
    <t>899LN</t>
  </si>
  <si>
    <t>Maes, J; Liquete, C; Teller, A; Erhard, M; Paracchini, ML; Barredo, JI; Grizzetti, B; Cardoso, A; Somma, F; Petersen, JE; Meiner, A; Gelabert, ER; Zal, N; Kristensen, P; Bastrup-Birk, A; Biala, K; Piroddi, C; Egoh, B; Degeorges, P; Fiorina, C; Santos-Martin, F; Narusevicius, V; Verboven, J; Pereira, HM; Bengtsson, J; Gocheva, K; Marta-Pedroso, C; Snall, T; Estreguil, C; San-Miguel-Ayanz, J; Perez-Soba, M; Gret-Regamey, A; Lillebo, AI; Malak, DA; Conde, S; Moen, J; Czucz, B; Drakou, EG; Zulian, G; Lavalle, C</t>
  </si>
  <si>
    <t>Maes, Joachim; Liquete, Camino; Teller, Anne; Erhard, Markus; Paracchini, Maria Luisa; Barredo, Jose I.; Grizzetti, Bruna; Cardoso, Ana; Somma, Francesca; Petersen, Jan-Erik; Meiner, Andrus; Gelabert, Eva Royo; Zal, Nihat; Kristensen, Peter; Bastrup-Birk, Annemarie; Biala, Katarzyna; Piroddi, Chiara; Egoh, Benis; Degeorges, Patrick; Fiorina, Christel; Santos-Martin, Fernando; Narusevicius, Vytautas; Verboven, Jan; Pereira, Henrique M.; Bengtsson, Jan; Gocheva, Kremena; Marta-Pedroso, Cristina; Snall, Tord; Estreguil, Christine; San-Miguel-Ayanz, Jesus; Perez-Soba, Marta; Gret-Regamey, Adrienne; Lillebo, Ana I.; Malak, Dania Abdul; Conde, Sophie; Moen, Jon; Czucz, Balint; Drakou, Evangelia G.; Zulian, Grazia; Lavalle, Carlo</t>
  </si>
  <si>
    <t>An indicator framework for assessing ecosystem services in support of the EU Biodiversity Strategy to 2020</t>
  </si>
  <si>
    <t>EU Biodiversity Strategy; CICES; Indicators; MAES; Natural Capital</t>
  </si>
  <si>
    <t>In the EU, the mapping and assessment of ecosystems and their services, abbreviated to MAES, is seen as a key action for the advancement of biodiversity objectives, and also to inform the development and implementation of related policies on water, climate, agriculture, forest, marine and regional planning. In this study, we present the development of an analytical framework which ensures that consistent approaches are used throughout the EU. It is framed by a broad set of key policy questions and structured around a conceptual framework that links human societies and their well-being with the environment. Next, this framework is tested through four thematic pilot studies, including stakeholders and experts working at different scales and governance levels, which contributed indicators to assess the state of ecosystem services. Indicators were scored according to different criteria and assorted per ecosystem type and ecosystem services using the common international classification of ecosystem services (CICES) as typology. We concluded that there is potential to develop a first EU wide ecosystem assessment on the basis of existing data if they are combined in a creative way. However, substantial data gaps remain to be filled before a fully integrated and complete ecosystem assessment can be carried out. (C) 2015 The Authors. Published by Elsevier B.V.</t>
  </si>
  <si>
    <t>[Maes, Joachim; Liquete, Camino; Paracchini, Maria Luisa; Barredo, Jose I.; Grizzetti, Bruna; Cardoso, Ana; Somma, Francesca; Piroddi, Chiara; Egoh, Benis; Estreguil, Christine; San-Miguel-Ayanz, Jesus; Drakou, Evangelia G.; Zulian, Grazia; Lavalle, Carlo] European Commiss, Joint Res Ctr, Inst Environm &amp; Sustainabil, Via E Fermi 2749, I-21027 Ispra, VA, Italy; [Teller, Anne] European Commiss, DG Environm, Brussels, Belgium; [Erhard, Markus; Petersen, Jan-Erik; Meiner, Andrus; Gelabert, Eva Royo; Zal, Nihat; Kristensen, Peter; Bastrup-Birk, Annemarie; Biala, Katarzyna] European Environm Agcy, Copenhagen, Denmark; [Degeorges, Patrick; Fiorina, Christel] Minist Ecol Sustainable Dev &amp; Energy, Paris, France; [Santos-Martin, Fernando] Autonomous Univ Madrid, E-28049 Madrid, Spain; [Narusevicius, Vytautas] Environm Protect Agcy, Vilnius, Lithuania; [Verboven, Jan] Flemish Land Agcy, Ghent, Belgium; [Pereira, Henrique M.] German Ctr Integrat Biodivers Res iDiv, Jena, Germany; [Bengtsson, Jan] Swedish Univ Agr Sci, Dept Ecol, Uppsala, Sweden; [Gocheva, Kremena] Minist Environm &amp; Water, Sofia, Bulgaria; [Marta-Pedroso, Cristina] Univ Lisbon, Inst Super Tecn, MARETEC Marine Environm &amp; Technol Ctr, P-1699 Lisbon, Portugal; [Snall, Tord] Swedish Univ Agr Sci, Swedish Species Informat Ctr, Uppsala, Sweden; [Perez-Soba, Marta] Alterra, Wageningen, Netherlands; [Gret-Regamey, Adrienne] Swiss Fed Inst Technol, Inst Spatial &amp; Landscape Dev, Zurich, Switzerland; [Lillebo, Ana I.] Univ Aveiro, Dept Biol, Aveiro, Portugal; [Lillebo, Ana I.] Univ Aveiro, CESAM, Aveiro, Portugal; [Malak, Dania Abdul] European Top Ctr Urban Land &amp; Soil Syst, Malaga, Spain; [Conde, Sophie] European Top Ctr Biodivers, Paris, France; [Moen, Jon] Umea Univ, Dept Ecol &amp; Environm Sci, Umea, Sweden; [Czucz, Balint] Hungarian Acad Sci, Ctr Ecol Res, Vacratot, Hungary; [Piroddi, Chiara] ICM CSIC, Inst Marine Sci, Barcelona, Spain; [Egoh, Benis] CSIR, Nat Resources &amp; Environm, Stellenbosch, South Africa; [Drakou, Evangelia G.] Univ Brest, Brest, France</t>
  </si>
  <si>
    <t>Maes, J (corresponding author), European Commiss, Joint Res Ctr, Inst Environm &amp; Sustainabil, Via E Fermi 2749, I-21027 Ispra, VA, Italy.;Teller, A (corresponding author), European Commiss, DG Environm, Brussels, Belgium.;Erhard, M (corresponding author), European Environm Agcy, Copenhagen, Denmark.</t>
  </si>
  <si>
    <t>Joachim.maes@jrc.ec.europa.eu</t>
  </si>
  <si>
    <t>Piroddi, Chiara/AAD-8895-2019; Maes, Joachim/ABG-8549-2020; Grêt-Regamey, Adrienne/AAZ-7546-2021; BITOUN, RACHEL/AAC-9538-2021; Pereira, Henrique Miguel/B-3975-2009; Drakou, Evangelia/S-9511-2019; Lillebø, Ana I/C-3773-2009; Bastrup-Birk, Annemarie/AAX-2498-2020; Czúcz, Bálint/AAV-4142-2020; Bengtsson, Jan/AAF-2325-2021; Bastrup-Birk, Annemarie/K-1937-2016</t>
  </si>
  <si>
    <t>Maes, Joachim/0000-0002-8272-1607; Grêt-Regamey, Adrienne/0000-0001-8156-9503; Pereira, Henrique Miguel/0000-0003-1043-1675; Drakou, Evangelia/0000-0003-4404-629X; Lillebø, Ana I/0000-0002-5228-0329; Czúcz, Bálint/0000-0002-6462-7633; Marta-Pedroso, Cristina/0000-0003-3081-7807; Egoh, Benis/0000-0002-9126-7784; Piroddi, Chiara/0000-0003-2168-5830; Santos Martin, Fernando/0000-0002-2301-5876; Bastrup-Birk, Annemarie/0000-0002-8405-8538</t>
  </si>
  <si>
    <t>Bolyai Grant of the Hungarian Academy of Sciences [BO/00138/12/8]</t>
  </si>
  <si>
    <t>Bolyai Grant of the Hungarian Academy of Sciences(Hungarian Academy of Sciences)</t>
  </si>
  <si>
    <t>We thank all the members of the MAES working group for their constructive discussion and contribution to this work. Special thanks go to P.M. for his contribution to the pilot studies. Balint Czucz was supported by the Bolyai Grant of the Hungarian Academy of Sciences under grant number BO/00138/12/8.</t>
  </si>
  <si>
    <t>10.1016/j.ecoser.2015.10.023</t>
  </si>
  <si>
    <t>DE5AC</t>
  </si>
  <si>
    <t>Mafongoya, P; Rusinamhodzi, L; Siziba, S; Thierfelder, C; Mvumi, BM; Nhau, B; Hove, L; Chivenge, P</t>
  </si>
  <si>
    <t>Mafongoya, Paramu; Rusinamhodzi, Leonard; Siziba, Shephard; Thierfelder, Christian; Mvumi, Brighton M.; Nhau, Brighton; Hove, Lewis; Chivenge, Pauline</t>
  </si>
  <si>
    <t>Maize productivity and profitability in Conservation Agriculture systems across agro-ecological regions in Zimbabwe: A review of knowledge and practice</t>
  </si>
  <si>
    <t>Yield advantage; Maize-based system; No-tillage; Direct seeding; Residue retention and weed dynamics</t>
  </si>
  <si>
    <t>ZEA-MAYS L.; ORGANIC-CARBON DYNAMICS; SUB-SAHARAN AFRICA; REDUCED TILLAGE; WEED MANAGEMENT; YIELD RESPONSE; CLIMATE-CHANGE; HIRSUTUM L.; NO-TILLAGE; CROP YIELD</t>
  </si>
  <si>
    <t>Conservation agriculture (CA) is increasingly promoted in southern Africa as a strategy to improve food security and reverse soil degradation in the face of climate change. However, the performance of CA under different environments and its ability to improve ecosystem services is still unclear. The effects of the CA options; direct seeding, rip-line seeding, and seeding into planting basins on maize grain yield, soil health and profitability across agro-ecological regions in Zimbabwe were evaluated through a review of literature in combination with meta-analysis. Overall, CA improved maize yield over conventional agriculture. Compared to conventional agriculture, direct seeding, rip-line seeding, and seeding into planting basins increased yield by 445, 258 and 241 kg ha(-1), respectively. However, there was an initial yield decline in the first two years. CA practices reduced soil erosion and bulk density, and increased soil water content in most studies. Under high levels of residue retention (6 Mg ha(-1)), CA systems exhibited greater macro fauna abundance and diversity than conventional agriculture, particularly termites. Weed pressure tended to increase labour requirement for hand-hoe weeding under CA compared to conventional agriculture. However, the use of herbicides reduced weeding labour demand during the early season. The benefits of CA are tied to the farmers' management intensity including: time of planting, weeding, fertiliser and herbicide application, and adequate training on equipment use. Economic analysis results showed that on average, a farmer incurs losses for switching from conventional agriculture to CA in the main maize growing regions of Zimbabwe. Based on the six seasons' data, the losses were least with the ripper in drier areas and worst with the direct seeder in wetter areas. Incorporation of chemical herbicides worsens the economic returns of CA tillage options in all the agro-ecological zones. Overall, the study showed that the rip-line seeding is more attractive in the drier areas than direct seeding. Although not costed in this study, critical is the cumulative reversal of soil degradation associated with consistent CA practice which can sustain agriculture. Results from this review suggest that the benefits of CA depend largely on the type and context of CA being practised. It is thus imperative to profile the technology, the farmer socio-economic circumstances and the bio-physical environment in which the farmer operates for proper geographical and beneficiary targeting to achieve greater impact. More longer-term studies are required to fully elucidate the benefits and context of CA options and practice. (C) 2016 Elsevier B.V. All rights reserved.</t>
  </si>
  <si>
    <t>[Mafongoya, Paramu; Chivenge, Pauline] Univ KwaZulu Natal, Sch Agr Earth &amp; Environm Sci, Private Bag X01, ZA-3209 Pietermaritzburg, South Africa; [Rusinamhodzi, Leonard] CIMMYT, POB 1041 Village Market 00621, Nairobi, Kenya; [Siziba, Shephard] Univ Zimbabwe, Dept Agr Econ &amp; Extens, POB MP167, Harare, Zimbabwe; [Thierfelder, Christian] CIMMYT Southern African Reg Off, 12-5 Km Peg Mazowe Rd,POBox MP163, Harare, Zimbabwe; [Mvumi, Brighton M.] Univ Zimbabwe, Dept Soil Sci &amp; Agr Engn, Box MP167, Harare, Zimbabwe; [Nhau, Brighton] Food Agr Org United Nations FAO United Nations, Sub Reg Off Southern Africa, Block 1,Tendeseka Off Pk, Harare, Zimbabwe; [Hove, Lewis] Food &amp; Agr Org United Nations FAO, Sub Reg Off Southern Africa, Merafe House,11 Naivasha Rd, ZA-2157 Johannesburg, South Africa</t>
  </si>
  <si>
    <t>Chivenge, P (corresponding author), Int Crops Res Inst Semi Arid Trop, Matopos Res Stn, POB 776, Bulawayo, Zimbabwe.</t>
  </si>
  <si>
    <t>pchivenge@gmail.com</t>
  </si>
  <si>
    <t>Thierfelder, Christian/J-3989-2019; Rusinamhodzi, Leonard/N-1687-2014; Chivenge, Pauline/AAF-9976-2019; Rusinamhodzi, Leonard/ABH-8601-2020</t>
  </si>
  <si>
    <t>Thierfelder, Christian/0000-0002-6306-7670; Rusinamhodzi, Leonard/0000-0002-5576-2040; Rusinamhodzi, Leonard/0000-0002-5576-2040</t>
  </si>
  <si>
    <t>10.1016/j.agee.2016.01.017</t>
  </si>
  <si>
    <t>DF2QW</t>
  </si>
  <si>
    <t>Mafulul, SG; Potgieter, JH; Longdet, IY; Okoye, ZSC; Potgieter-Vermaak, SS</t>
  </si>
  <si>
    <t>Mafulul, Simon Gabriel; Potgieter, Johannes H.; Longdet, Ishaya Yohanna; Okoye, Zebulon S. C.; Potgieter-Vermaak, Sanja S.</t>
  </si>
  <si>
    <t>Health Risks for a Rural Community in Bokkos, Plateau State, Nigeria, Exposed to Potentially Toxic Elements from an Abandoned Tin Mine</t>
  </si>
  <si>
    <t>HEAVY-METAL CONTAMINATION; FOOD CROPS; AGRICULTURAL SOILS; OXIDATIVE STRESS; URBAN SOILS; WASTE-WATER; CONSUMPTION; POLLUTION; CADMIUM; VEGETABLES</t>
  </si>
  <si>
    <t>The past mining activities in Bokkos Local Government Area (LGA) were performed in an uncontrolled way and gave rise to many abandoned ponds now serving as domestic and irrigation water sources. Past research focused mainly on the environmental impact, and we show for the first time what the human health risk through consumption of contaminated food crops is in these communities. This study was designed to determine the level of Potentially Toxic Elements (PTEs) contamination in pond water, soil, and food crops and assess the health risk of inhabitants in the abandoned tin mining community in Bokkos LGA. Samples of the mining pond water, soil, and selected food crops from farms irrigated with the pond water: bitter leaf (Vernonia amygdalina), pepper (Piper nigrum), okra (Albelmoschus esculentus), maize (Zea mays), sweet potato (Ipomoea batatas), and Irish potato (Solanum tuberosum) were analyzed for each of the eight PTEs (viz. Cu, Cr, Fe, Mn, Ni, Zn, Cd, and Pb) using inductively coupled plasma optical emission spectrometry (ICP-OES). The results obtained showed that the levels of all the PTEs analyzed in the soil, pond water, and selected food crops except for Fe and Mn in soil and Cd in sweet potato were greater than their corresponding background area values (p &lt; 0.05). Also, the mean concentrations of all the PTEs except for Cu in pond water were significantly (p &lt; 0.05) higher than the WHO maximum permissible limit. With the exception of Fe, Ni, and Zn for pepper and okra, Cu and Fe for maize grains as well as Cu, Ni, and Zn for sweet and Irish potatoes and Fe and Cd for sweet potato, the mean concentrations of PTEs in the food crops were significantly higher than WHO maximum permissible limit. The EF values of Cd (0.39); Cu (3.59) and Ni (2.81); Cr (9.38) and Pb (17.84); and Mn (178.13) and Zn (83.22) classified the soil as minimally, moderately, significantly, and extremely highly enriched, respectively. The PI values of all the PTEs in the soil studied were all greater than 5, indicating that the soils were severely contaminated. There was evidence that food crops significantly bioaccumulated PTEs either as a result of contaminated soil and/or irrigation water. The bioaccumulation was not uniform and was dominated by transfer from the polluted irrigation water. The bitter leaf, okra, and to some extent maize had the highest transfer of PTEs, and Mn, Cu, and Zn had the highest bioaccumulation in the food crops investigated. The hazardous index (HI) for the eight PTEs through the consumption of food crops was 107 for children and 33 for adults which greatly exceeded the recommended limit of 1, thus indicating that possible health risks exist for both local children and adults. For every PTE, the values of HI for children are many-fold higher than those for adults, which is of particular concern due to the high HI values for Pb found for maize consumption, a typical staple food. The cancer risk values for Cr and Ni for all the food crops were within 10(-3)-10(-1) which is several fold higher than the permissible limits (10(-6) and &lt; 10(-4)) indicating the high carcinogenic risk. It can be concluded based on the results and risk assessment provided by this study that human exposure to mining pond water and soil in farms around the mining pond through the food chain suggests the high vulnerability of the local community to PTE toxicity. Long-term preventive measures to safeguard the health of the residents need to be put in place.</t>
  </si>
  <si>
    <t>[Mafulul, Simon Gabriel; Longdet, Ishaya Yohanna; Okoye, Zebulon S. C.] Univ Jos, Fac Med Sci, Dept Biochem, PMB 2084, Jos, Nigeria; [Potgieter, Johannes H.; Potgieter-Vermaak, Sanja S.] Manchester Metropolitan Univ, Dept Nat Sci, Fac Sci &amp; Engn, Ecol &amp; Environm Res Ctr, Chester St, Manchester M1 5GD, Lancs, England; [Potgieter, Johannes H.] Univ Witwatersrand, Sch Chem &amp; Met Engn, Private Bag X3, ZA-2050 Johannesburg, South Africa; [Potgieter-Vermaak, Sanja S.] Univ Witwatersrand, Inst Mol Sci, Sch Chem, Private Bag X3, ZA-2050 Johannesburg, South Africa</t>
  </si>
  <si>
    <t>Mafulul, SG (corresponding author), Univ Jos, Fac Med Sci, Dept Biochem, PMB 2084, Jos, Nigeria.</t>
  </si>
  <si>
    <t>mafsimonsg@yahoo.com</t>
  </si>
  <si>
    <t>(Merged) Tertiary Education Trust Fund (TETFUND) Institution-based research grant [UJ/ORD/027]</t>
  </si>
  <si>
    <t>(Merged) Tertiary Education Trust Fund (TETFUND) Institution-based research grant</t>
  </si>
  <si>
    <t>This work was partially supported by the 2013-2015 (Merged) Tertiary Education Trust Fund (TETFUND) Institution-based research grant with grant number UJ/ORD/027.</t>
  </si>
  <si>
    <t>10.1007/s00244-022-00936-5</t>
  </si>
  <si>
    <t>1Y9NC</t>
  </si>
  <si>
    <t>Magadza, CHD</t>
  </si>
  <si>
    <t>Climate change impacts and human settlements in Africa: Prospects for adaptation</t>
  </si>
  <si>
    <t>human settlements; climate change; adaptation; Africa</t>
  </si>
  <si>
    <t>Climate change impacts on African human settlements arise from a number of climate change-related causes, notably sea level changes, impacts on water resources, extreme weather events, food security, increased health risks from vector borne diseases, and temperature-related morbidity in urban environments. Some coastlines and river deltas of Africa have densely populated low-lying areas, which would be affected by a rise in sea level. Other coastal settlements will be subjected to increased coastal erosion. Recent flooding in East Africa highlighted the vulnerability of flood plain settlements and the need to develop adaptive strategies for extreme weather events management and mitigation. In the semi arid and arid zones many settlements are associated with inland drainage water sources. Increases in drought will enhance water supply related vulnerabilities. Inter-basin and international water transfers raise the need for adequate legal frameworks that ensure equity among participating nations. Similarly, water supply and irrigation reservoirs in seasonal river catchments might fail, leading to poor sanitation in urban areas as well as food shortage. Hydroelectric power generation could be restricted in drought periods, and where it is a major contributor to the energy budget, reduced power generation could lead to a multiplicity of other impacts. States are advised to develop other sources of renewable energy. Temperature changes will lead to altered distribution of disease vectors such as mosquitoes, making settlements currently free of vector borne diseases vulnerable. Rapid breeding of the housefly could create a menace associated with enteric disorders, especially in conditions of poor sanitation. The dry savannahs of Africa are projected as possible future food deficit areas. Recurrent crop failures would lead to transmigration into urban areas. Pastoralists are likely to undertake more trans-boundary migrations and probably come into conflict with settled communities. Adaptive measures will involve methods of coastal defences (where applicable), a critical review of the energy sector, both regionally and nationally, a rigorous adherence to city hygiene procedures, an informed agricultural industry that is capable of adapting to changing climate in terms of cropping strategies, and innovations in environment design to maximise human comfort at minimum energy expenditure. In the savannah and arid areas water resource management systems will be needed to optimise water resource use and interstate co-operation where such resources are shared. Climate change issues discussed here raise the need for state support for more research and education in impacts of climate change on human settlements in Africa.</t>
  </si>
  <si>
    <t>Univ Zimbabwe, Lake Kariba Res Stn, Kariba, Zimbabwe</t>
  </si>
  <si>
    <t>Magadza, CHD (corresponding author), Univ Zimbabwe, Lake Kariba Res Stn, Box 48, Kariba, Zimbabwe.</t>
  </si>
  <si>
    <t>KLUWER ACADEMIC PUBL</t>
  </si>
  <si>
    <t>SPUIBOULEVARD 50, PO BOX 17, 3300 AA DORDRECHT, NETHERLANDS</t>
  </si>
  <si>
    <t>10.1023/A:1006355210516</t>
  </si>
  <si>
    <t>300UB</t>
  </si>
  <si>
    <t>Magel, JMT; Dimoff, SA; Baum, JK</t>
  </si>
  <si>
    <t>Magel, Jennifer M. T.; Dimoff, Sean A.; Baum, Julia K.</t>
  </si>
  <si>
    <t>Direct and indirect effects of climate change-amplified pulse heat stress events on coral reef fish communities</t>
  </si>
  <si>
    <t>climate change; El Nino; functional group; local disturbance; marine heatwaves; multiple stressors; pulse disturbance; reef fish; thermal stress; trophic group</t>
  </si>
  <si>
    <t>AEROBIC SCOPE; EL-NINO; MARINE HEATWAVES; IMPACTS; OCEAN; SIZE; TEMPERATURE; FISHERIES; PRODUCTIVITY; DEGRADATION</t>
  </si>
  <si>
    <t>Climate change-amplified temperature anomalies pose an imminent threat to coral reef ecosystems. While much focus has been placed on the effects of heat stress on scleractinian corals-including bleaching, mortality, and loss of reef structural complexity-and many studies have documented changes to reef fish communities arising indirectly from shifts in benthic composition, the direct impacts of heat stress on reef fish are much less well understood. Here, we quantify the direct and indirect effects of heat stress on reef fishes, using underwater visual censuses of coral reef fish communities conducted before, during, and after the 2015-2016 El Nino-induced global coral bleaching event. Surveys took place at the epicenter of this event, at 16 sites on Kiritimati (Republic of Kiribati; central equatorial Pacific) spanning across a gradient of local human disturbance. We expected that heat stress would have both direct and indirect negative effects on the reef fish community, with direct effects resulting from physiological stress during the event and indirect effects manifesting afterward as a consequence of coral mortality, and that the ability of fish communities to recover following the heat stress would depend on levels of local human disturbance. We found that total reef fish biomass and abundance declined by &gt;50% during heat stress, likely as a result of vertical migration of fish to cooler waters. One year after the cessation of heat stress, however, total biomass, abundance, and species richness had recovered to, or even exceeded, pre-heat stress levels. However, the biomass of corallivores declined by over 70% following severe coral loss, and reefs exposed to higher levels of local human disturbance showed impaired recovery following the heat stress. These findings enhance understanding of the projected impacts of climate change-associated marine heatwaves on reef fishes, and highlight the interacting effects of local and global stressors on this vital component of coral reef ecosystems.</t>
  </si>
  <si>
    <t>[Magel, Jennifer M. T.; Dimoff, Sean A.; Baum, Julia K.] Univ Victoria, Dept Biol, POB 1700 STN CSC, Victoria, BC V8W 2Y2, Canada; [Baum, Julia K.] Univ Hawaii, Hawaii Inst Marine Biol, 46-007 Lilipuna Rd, Kaneohe, HI 96744 USA</t>
  </si>
  <si>
    <t>Baum, JK (corresponding author), Univ Victoria, Dept Biol, POB 1700 STN CSC, Victoria, BC V8W 2Y2, Canada.;Baum, JK (corresponding author), Univ Hawaii, Hawaii Inst Marine Biol, 46-007 Lilipuna Rd, Kaneohe, HI 96744 USA.</t>
  </si>
  <si>
    <t>baum@uvic.ca</t>
  </si>
  <si>
    <t>Magel, Jennifer/0000-0001-8532-0713</t>
  </si>
  <si>
    <t>Natural Sciences and Engineering Research Council of Canada (NSERC) Canada Graduate Scholarship; University of Victoria; Mitacs Accelerate Fellowship; National Sciences Foundation RAPID Grant [OCE-1446402]; Rufford Maurice Laing Foundation; NSERC; E.W.R. Steacie Memorial Fellowship; Canadian Foundation for Innovation; British Columbia Knowledge Development Fund; UVic's Centre for Asia-Pacific Initiatives; Packard Foundation; Pew Fellowship in Marine Conservation</t>
  </si>
  <si>
    <t>Natural Sciences and Engineering Research Council of Canada (NSERC) Canada Graduate Scholarship(Natural Sciences and Engineering Research Council of Canada (NSERC)); University of Victoria; Mitacs Accelerate Fellowship; National Sciences Foundation RAPID Grant; Rufford Maurice Laing Foundation; NSERC(Natural Sciences and Engineering Research Council of Canada (NSERC)); E.W.R. Steacie Memorial Fellowship(Natural Sciences and Engineering Research Council of Canada (NSERC)); Canadian Foundation for Innovation(Canada Foundation for Innovation); British Columbia Knowledge Development Fund; UVic's Centre for Asia-Pacific Initiatives; Packard Foundation(The David &amp; Lucile Packard Foundation); Pew Fellowship in Marine Conservation</t>
  </si>
  <si>
    <t>We are grateful to the Government and people of Kiribati, especially Tooreka Teemar, Taratau Kirata, and Jacob and Lavinia Teem, for their support in conducting our fieldwork. We also thank J. Giddens, S. Clark, and T. Phelps for collecting the field data. We also thank the editor and two reviewers, whose thoughtful comments improved the manuscript. J. M. T. Magel was supported by a Natural Sciences and Engineering Research Council of Canada (NSERC) Canada Graduate Scholarship and the University of Victoria. S. A. Dimoff was supported by a Mitacs Accelerate Fellowship. J. K. Baum received support from a National Sciences Foundation RAPID Grant (OCE-1446402), the Rufford Maurice Laing Foundation, an NSERC Discovery Grant and E.W.R. Steacie Memorial Fellowship, the Canadian Foundation for Innovation, the British Columbia Knowledge Development Fund, the University of Victoria and UVic's Centre for Asia-Pacific Initiatives, the Packard Foundation, and a Pew Fellowship in Marine Conservation.</t>
  </si>
  <si>
    <t>10.1002/eap.2124</t>
  </si>
  <si>
    <t>NK8QN</t>
  </si>
  <si>
    <t>Maham, SG; Rahimi, A; Subramanian, S; Smith, DL</t>
  </si>
  <si>
    <t>Maham, Soheila Ghasemi; Rahimi, Asghar; Subramanian, Sowmyalakshmi; Smith, Donald L.</t>
  </si>
  <si>
    <t>The environmental impacts of organic greenhouse tomato production based on the nitrogen-fixing plant (Azolla)</t>
  </si>
  <si>
    <t>Organic fertilizers; Greenhouse tomato; Life cycle assessment; Organic food; Vitamin C</t>
  </si>
  <si>
    <t>LIFE-CYCLE ASSESSMENT; BIOFERTILIZER; INDUSTRY; CARBON</t>
  </si>
  <si>
    <t>Tomato is one of the most widely used vegetables in the world. In Canada, it is predominantly a greenhouse grown crop during the colder seasons. Hence it is necessary to study the environmental impacts of its production to improve the sustainability of greenhouse grown tomato. In this study, the organic tomato production in Quebec, Canada was conducted using life cycle assessment (LCA) method considering the cradle-to-packing system boundaries to assess environmental impacts. The system was modeled based on the value of fresh tomato at the rate of one tonne fresh product from the greenhouse and its vitamin C content represented as mg/100 g of tomato pulp. The parameters considered in the study were varying irrigation levels, and the amounts of Azolla based organic fertilizers considered, since Azolla is valued for its plant growth promoting capabilities. The results show that the production of one tonne of tomato packed had a negative-impact to human health (1.21 x 10(-3) to 3.79 x 10(-3) DALY), ecosystem (1.50 x 10(-4) to 8.96 x 10(-4) species.yr), and resources (1.89 x 10 to 3.35 x 10 $). Based on results, reduced irrigation led to increased adverse environmental impacts of production per tonne of packed tomato. However, the changes in the fertilization rate had less effect on environmental damage. The highest level of environmental damage was related to the lowest level of irrigation and the lowest level of fertilization, which mainly resulted from electricity consumption. Also, the highest level of irrigation and the lowest level of fertilization led to best environmental performance production per tonne of packed tomato. The results of this study emphasize that, although irrigation and fertilization have an important role in the performance of tomatoes and their environmental impacts, they did not significantly alter the amount of vitamin C. (C) 2019 Published by Elsevier Ltd.</t>
  </si>
  <si>
    <t>[Maham, Soheila Ghasemi; Rahimi, Asghar] Vali E Asr Univ Rafsanajn, Fac Agr Sci, Dept Genet &amp; Plant Prod, Rafsanjan, Iran; [Maham, Soheila Ghasemi; Subramanian, Sowmyalakshmi; Smith, Donald L.] McGill Univ, Dept Plant Sci, Macdonald Campus,21111 Lakeshore Rd, Ste Anne De Bellevue, PQ H9X3V9, Canada</t>
  </si>
  <si>
    <t>Maham, SG; Rahimi, A (corresponding author), Vali E Asr Univ Rafsanajn, Fac Agr Sci, Dept Genet &amp; Plant Prod, Rafsanjan, Iran.;Smith, DL (corresponding author), McGill Univ, Dept Plant Sci, Macdonald Campus,21111 Lakeshore Rd, Ste Anne De Bellevue, PQ H9X3V9, Canada.</t>
  </si>
  <si>
    <t>S.ghasemimaham@gmail.com; donald.smith@mcgill.ca</t>
  </si>
  <si>
    <t>10.1016/j.jclepro.2019.118679</t>
  </si>
  <si>
    <t>Mahdavian, SM; Borazjani, MA; Mohammadi, H; Asgharipour, MR; Alamdarlo, HN</t>
  </si>
  <si>
    <t>Mahdavian, Seyed Mohammadreza; Ahmadpour Borazjani, Mahmoud; Mohammadi, Hamid; Asgharipour, Mohammad Reza; Najafi Alamdarlo, Hamed</t>
  </si>
  <si>
    <t>Assessment of food-energy-environmental pollution nexus in Iran: the nonlinear approach</t>
  </si>
  <si>
    <t>Climate change; CO2 emissions; Energy consumption; Frequency domain causality; Structural break</t>
  </si>
  <si>
    <t>ECONOMIC-GROWTH; CLIMATE-CHANGE; CO2 EMISSIONS; CONSUMPTION; AGRICULTURE; SUSTAINABILITY; PRODUCTIVITY; CAUSALITY; IMPACTS; SECTOR</t>
  </si>
  <si>
    <t>Iran's agricultural production has expanded significantly in recent years. Environmental pollution caused by the use of energy and chemical fertilizers, depletion of groundwater resources, and soil erosion, on the other hand, demonstrates a lack of attention to the environmental dimension of production in this country. In addition to these issues, climate change has exacerbated the agriculture sector's difficulties. This study intends to investigate the asymmetric relationship between energy consumption, chemical fertilizer consumption, CO2 emissions, temperature changes, and production from 1961 to 2019 using the NARDL approach and Granger causality test in the frequency domain (Breitung and Candelon.). Short-term and long-term estimates revealed that the positive and negative shock effects of energy consumption on production are both positive. As a result, it was observed that the negative shock of increased energy consumption had a greater influence on agricultural output than the positive shock. In the long run, the positive shock of fertilizer use has a positive effect on and improves production. But the effect of a negative shock is insignificant. Furthermore, the negative shock of CO2 emission has a positive effect on production. Finally, positive and negative shocks in temperature changes were discovered to have an increasing and reducing influence on production. The results of the Granger causality test in the frequency domain test showed that there is a bidirectional causality relationship between energy consumption and agro-production in the long term. There is also unidirectional causality from CO2 emissions and fertilizer consumption to production and from production to climate change. According to the findings, reforming energy prices, investing in mechanized agriculture, shifting away from fossil fuel consumption towards renewable energy, and tending to green growth are all necessary to achieve multiple goals such as optimizing energy consumption, reducing environmental pollution, and improving efficiency.</t>
  </si>
  <si>
    <t>[Mahdavian, Seyed Mohammadreza; Ahmadpour Borazjani, Mahmoud; Mohammadi, Hamid] Univ Zabol, Fac Agr, Dept Agr Econ, Zabol, Iran; [Asgharipour, Mohammad Reza] Univ Zabol, Coll Agr, Dept Agron, Unit Agroecol, Zabol, Iran; [Najafi Alamdarlo, Hamed] Tarbiat Modares Univ, Dept Agr Econ, Tehran, Iran</t>
  </si>
  <si>
    <t>Mahdavian, SM; Borazjani, MA (corresponding author), Univ Zabol, Fac Agr, Dept Agr Econ, Zabol, Iran.</t>
  </si>
  <si>
    <t>sm.mahdavian@yahoo.com; mahmadpour@uoz.ac.ir</t>
  </si>
  <si>
    <t>mahdavian, seyed mohammadreza/0000-0002-2107-4389</t>
  </si>
  <si>
    <t>University of Zabol [IR-UOZ-GR-8086]</t>
  </si>
  <si>
    <t>University of Zabol</t>
  </si>
  <si>
    <t>Authors would like to acknowledge the financial support for this study provided by the University of Zabol using Grant code IR-UOZ-GR-8086.</t>
  </si>
  <si>
    <t>10.1007/s11356-022-19280-1</t>
  </si>
  <si>
    <t>ZO9RM</t>
  </si>
  <si>
    <t>Mahidin; Gani, A; Saiful; Irham, M; Windari, W; Erdiwansyah</t>
  </si>
  <si>
    <t>Mahidin; Gani, Asri; Saiful; Irham, Muhammad; Windari, Wulan; Erdiwansyah</t>
  </si>
  <si>
    <t>An overview of the potential risks, sources, and analytical methods for microplastics in soil</t>
  </si>
  <si>
    <t>AIMS ENVIRONMENTAL SCIENCE</t>
  </si>
  <si>
    <t>microplastic; risks; pollution; soil; sources; analysis</t>
  </si>
  <si>
    <t>WATER TREATMENT PLANTS; ENVIRONMENTAL-SAMPLES; POLYETHYLENE MICROPLASTICS; PLASTIC POLLUTION; IDENTIFICATION; QUANTIFICATION; SPRINGTAIL; INGESTION; TRANSPORT; SHANGHAI</t>
  </si>
  <si>
    <t>Contaminants from microplastics in the soil can pose a huge and potential risk to global ecological systems. Microplastic contaminants have become an issue since the source and potential risks have gained a point of great concern. This problem is due to the lack of a comprehensive and systematic analysis system for microplastics. Thus, a comprehensive review of microplastic knowledge is carried out to detect its potential risks, occurrences, sources, and characteristics. The study results show that microplastics have been found everywhere, as shown in the global matrix. However, with the advancement of increasingly sophisticated technology, the microplastics found in the soil can be reduced. The difficulties of analytical systems inherent in particles in even complex matrices can be overcome with technology. Research on the distribution and emergence of microplastics is still very slow in several countries, including Indonesia, the United States, and Africa. The composition and characteristics of microplastics in soil and the environment shows their consistency still indicates a change in source. Microplastics in the soil have extensive and diverse sources, leading to high accumulation. This study also discusses the potential risks and effects of microplastics on soil ecosystems. The interaction and combination of contaminants from adsorbed microplastics can lead to soil fertility and migration systems in the food chain. The impact of microplastics on soil depends on chemical components, natural factors, and morphology. Thus, regional quantification and estimation of emissions from microplastics have a huge gap. In addition, the concentration of microplastics and the masking of microplastics to store carbon in the soil can be influenced by natural factors and require various efforts.</t>
  </si>
  <si>
    <t>[Mahidin; Gani, Asri; Saiful; Irham, Muhammad] Univ Syiah Kuala, Res Ctr Environm &amp; Nat Resources, Banda Aceh 23111, Indonesia; [Mahidin; Gani, Asri] Univ Syiah Kuala, Dept Chem Engn, Banda Aceh 23111, Indonesia; [Saiful] Univ Syiah Kuala, Fac Math &amp; Nat Sci, Chem Dept, Banda Aceh 23111, Indonesia; [Irham, Muhammad] Univ Syiah Kuala, Fac Marine &amp; Fisheries, Banda Aceh 23111, Indonesia; [Windari, Wulan] Univ Syiah Kuala, Grad Sch Environm Management, Banda Aceh 23111, Indonesia; [Erdiwansyah] Univ Serambi Mekkah, Fac Engn, Banda Aceh 23245, Indonesia</t>
  </si>
  <si>
    <t>Gani, A (corresponding author), Univ Syiah Kuala, Res Ctr Environm &amp; Nat Resources, Banda Aceh 23111, Indonesia.;Gani, A (corresponding author), Univ Syiah Kuala, Dept Chem Engn, Banda Aceh 23111, Indonesia.</t>
  </si>
  <si>
    <t>asri_gani@unsyiah.ac.id</t>
  </si>
  <si>
    <t>Gani, Asri/CAJ-0998-2022; Saiful, Saiful/F-7521-2017; , Erdiwansyah/AAJ-2671-2020</t>
  </si>
  <si>
    <t>Saiful, Saiful/0000-0002-4133-7086; , Erdiwansyah/0000-0001-8887-8755</t>
  </si>
  <si>
    <t>LPPM Universitas Syiah Kuala, Research institutions, and community service [721/UN11/KPT/2021]</t>
  </si>
  <si>
    <t>LPPM Universitas Syiah Kuala, Research institutions, and community service</t>
  </si>
  <si>
    <t>This research is supported by the LPPM Universitas Syiah Kuala, Research institutions, and community service with the contract number of (721/UN11/KPT/2021).</t>
  </si>
  <si>
    <t>AMER INST MATHEMATICAL SCIENCES-AIMS</t>
  </si>
  <si>
    <t>SPRINGFIELD</t>
  </si>
  <si>
    <t>PO BOX 2604, SPRINGFIELD, MO 65801-2604 USA</t>
  </si>
  <si>
    <t>2372-0344</t>
  </si>
  <si>
    <t>2372-0352</t>
  </si>
  <si>
    <t>AIMS ENVIRON SCI</t>
  </si>
  <si>
    <t>AIMS Environ. Sci.</t>
  </si>
  <si>
    <t>10.3934/environsci.2022013</t>
  </si>
  <si>
    <t>0V2VC</t>
  </si>
  <si>
    <t>Mahjoub, O; Mauffret, A; Michel, C; Chmingui, W</t>
  </si>
  <si>
    <t>Mahjoub, Olfa; Mauffret, Aourell; Michel, Caroline; Chmingui, Walid</t>
  </si>
  <si>
    <t>Use of groundwater and reclaimed water for agricultural irrigation: Farmers' practices and attitudes and related environmental and health risks</t>
  </si>
  <si>
    <t>Conjunctive use; Farmers' attitude; Soil microbial activity; Emerging contaminants; Sustainability</t>
  </si>
  <si>
    <t>TREATED WASTE-WATER; CONJUNCTIVE USE; SURFACE-WATER; SOIL; PHARMACEUTICALS; AQUIFER; MINERALIZATION; CARBAMAZEPINE; CONTAMINANTS; ANTIBIOTICS</t>
  </si>
  <si>
    <t>Agricultural reuse of treated wastewater (TWW) for irrigation is widely practiced. Its conjunctive use with freshwater is becoming more common to guarantee food security, while the rationale behind and its sustain ability are quite arguable. The objective of this study is to better understand the drivers of the conjunctive use of TWW and groundwater (GW) in Nabeul region, Tunisia, and the potential environmental and health impacts taking into account farmers' practices and attitudes toward reuse. TWW used for irrigation exhibited relatively high salinity and high microbiological load. GW has a very high salinity. TWW and GW showed low concentrations of heavy metals (Al, Cd, Co, Cu, Cr, Mn, Ni, Pb, and Zn). Concentrations of pharmaceutical compounds were between Limits of Quantification and 13 mu g/L. In GW, values were relatively high, especially for caffeine, carbamazepine, ofloxacin, and ketoprofen. Farmers have a low perception of the polluting load of TWW and GW and of their potential long-term impacts on agricultural environment, human health, and agricultural productivity. GW availability has facilitated its conjunctive use with TWW, either to augment water quantity and/or to improve its quality. Despite its low quality, GW timeliness for irrigation was the main driver to guarantee a better yield and quality of produces. Soil microbial community, bacterial biomass, denitrifying potential and carbon oxidation profiles were similar under TWW, GW and their conjunctive use. Though an effect of the sampling period was observed with a high abundance of denitrifying bacteria in the wet season and a low carbon oxidation activity at the end of the dry season. The conjunctive use of TWW and GW is very likely unsustainable from health and environmental perspectives. Balancing farmers' economic profit against the preservation of agricultural activity, linked to cultural and natural heritage, remains one of the challenges for decision-makers and regional stakeholders.</t>
  </si>
  <si>
    <t>[Mahjoub, Olfa; Chmingui, Walid] Univ Carthage, Natl Res Inst Rural Engn Water &amp; Forestry INRGREF, Hedy Karray St,POB 10, Ariana 2080, Tunisia; [Mahjoub, Olfa; Chmingui, Walid] Univ Carthage, Natl Inst Agron Res Tunisia INRAT, Lab Agr Sci &amp; Tech LR16INRAT05, Ariana, Tunisia; [Mauffret, Aourell] IFREMER, Chem Contaminat Marine Ecosyst, RBE, Nantes, France; [Mauffret, Aourell; Michel, Caroline] Bur Rech Geol &amp; Minieres, GME Unite Geomicrobiol &amp; Monitoring Environm, DEPA Direct Eau Environm Proc &amp; Anal, 3 Ave Claude Guillemin,BP 36000, F-45060 Orleans 2, France</t>
  </si>
  <si>
    <t>Mahjoub, O (corresponding author), Univ Carthage, Natl Res Inst Rural Engn Water &amp; Forestry INRGREF, Hedy Karray St,POB 10, Ariana 2080, Tunisia.</t>
  </si>
  <si>
    <t>mahjoub.olfa@iresa.agrinet.tn</t>
  </si>
  <si>
    <t>MICHEL, Caroline/0000-0002-0515-4637; Chmingui, Walid/0000-0002-2449-926X; Mauffret, Aourell/0000-0002-6007-7849</t>
  </si>
  <si>
    <t>United States Agency for In-ternational Development (USAID) under the Further Advancing the Blue Revolution Initiative (FABRI) [PRD 03-03]; BRGM</t>
  </si>
  <si>
    <t>United States Agency for In-ternational Development (USAID) under the Further Advancing the Blue Revolution Initiative (FABRI)(United States Agency for International Development (USAID)); BRGM</t>
  </si>
  <si>
    <t>This research work was funded by the United States Agency for In-ternational Development (USAID) under the Further Advancing the Blue Revolution Initiative (FABRI) within the Research Project Mitigating Environmental Risks of Wastewater Reuse for Agriculture (2013-2017) (Grant No. PR&amp;D 03-03). It has partially received funds from BRGM (Sorpantinano Project) for the analysis of emerging contaminants and microbiological soil quality. Are acknowledged all persons who contributed to this research study especially the Water Users' Associa-tion (GDA) Souhil, farmers in Oued Souhil area, CRDA Nabeul and Mr. Sayed Selmi and Mr. Ammar Nefati for contributing to conducting the survey.</t>
  </si>
  <si>
    <t>10.1016/j.chemosphere.2022.133945</t>
  </si>
  <si>
    <t>ZD8FM</t>
  </si>
  <si>
    <t>Machovina, B; Feeley, KJ; Ripple, WJ</t>
  </si>
  <si>
    <t>Machovina, Brian; Feeley, Kenneth J.; Ripple, William J.</t>
  </si>
  <si>
    <t>Biodiversity conservation: The key is reducing meat consumption</t>
  </si>
  <si>
    <t>Biodiversity loss; Livestock; Meat consumption; Climate change; Permaculture</t>
  </si>
  <si>
    <t>CROP-ANIMAL SYSTEMS; LAND-USE CHANGE; CLIMATE-CHANGE; LIVESTOCK PRODUCTION; FOOD SECURITY; GLOBAL LIVESTOCK; EXTINCTION RISK; CARBON STOCKS; AQUACULTURE; HEALTH</t>
  </si>
  <si>
    <t>The consumption of animal-sourced food products by humans is one of the most powerful negative forces affecting the conservation of terrestrial ecosystems and biological diversity. Livestock production is the single largest driver of habitat loss, and both livestock and feedstock production are increasing in developing tropical countries where the majority of biological diversity resides. Bushmeat consumption in Africa and southeastern Asia, as well as the high growth-rate of per capita livestock consumption in China are of special concern. The projected land base required by 2050 to support livestock production in several megadiverse countries exceeds 30-50% of their current agricultural areas. Livestock production is also a leading cause of climate change, soil loss, water and nutrient pollution, and decreases of apex predators and wild herbivores, compounding pressures on ecosystems and biodiversity. It is possible to greatly reduce the impacts of animal product consumption by humans on natural ecosystems and biodiversity while meeting nutritional needs of people, including the projected 2-3 billion people to be added to human population. We suggest that impacts can be remediated through several solutions: (1) reducing demand for animal-based food products and increasing proportions of plant-based foods in diets, the latter ideally to a global average of 90% of food consumed; (2) replacing ecologically-inefficient ruminants (e.g. cattle, goats, sheep) and bushmeat with monogastrics (e.g. poultry, pigs), integrated aquaculture, and other more-efficient protein sources; and (3) reintegrating livestock production away from single-product, intensive, fossil-fuel based systems into diverse, coupled systems designed more closely around the structure and functions of ecosystems that conserve energy and nutrients. Such efforts would also impart positive impacts on human health through reduction of diseases of nutritional extravagance. (C) 2015 Elsevier B.V. All rights reserved.</t>
  </si>
  <si>
    <t>[Machovina, Brian; Feeley, Kenneth J.] Florida Int Univ, Miami, FL 33199 USA; [Machovina, Brian; Feeley, Kenneth J.] Fairchild Trop Bot Garden, Coral Gables, FL 33156 USA; [Ripple, William J.] Oregon State Univ, Dept Forest Ecosyst &amp; Soc, Corvallis, OR 97331 USA</t>
  </si>
  <si>
    <t>Machovina, B (corresponding author), Florida Int Univ, Miami, FL 33199 USA.</t>
  </si>
  <si>
    <t>brianmachovina@gmail.com</t>
  </si>
  <si>
    <t>Ripple, William/ABE-9353-2020</t>
  </si>
  <si>
    <t>Feeley, Kenneth/0000-0002-3618-1144</t>
  </si>
  <si>
    <t>10.1016/j.scitotenv.2015.07.022</t>
  </si>
  <si>
    <t>CR2VV</t>
  </si>
  <si>
    <t>Majumdar, S; Das, A; Mandal, S</t>
  </si>
  <si>
    <t>Majumdar, Samrat; Das, Arijit; Mandal, Sujit</t>
  </si>
  <si>
    <t>River bank erosion and livelihood vulnerability of the local population at Manikchak block in West Bengal, India</t>
  </si>
  <si>
    <t>River bank erosion; Livelihood Vulnerability Index (LVI); LVI-IPCC; Exposure; Sensitivity; Adaptive capacity</t>
  </si>
  <si>
    <t>CLIMATE-CHANGE; SAGAR ISLAND; ADAPTIVE CAPACITY; FOOD SECURITY; ADAPTATION; SHORELINE; CHANNEL; TRENDS; LEVEL; FLOOD</t>
  </si>
  <si>
    <t>This paper attempts to assess the vulnerability to river bank erosion of human communities in different mouzas of selected blocks of Diara sub division of Malda District of India. A primary household survey has been done to collect data on socio demographic profile, livelihood strategy, health, food, water, social network, natural disaster and river bank erosion indicators which were selected for Livelihood Vulnerability Index (LVI) and Livelihood Vulnerability Index-Intergovernmental Panel on Climate Change (LVI-IPCC) analyses to predict and compare the vulnerability of mouzas currently suffering from frequent flooding, river bank erosion and embankment breaching on an annual basis. Secondary data are collected from the Human Development Report of Malda district; Regional Agriculture office and analyzed through relevant charts, diagrams and calculating index values. A GPS survey has been conducted to identify locations of affected mouzas due to river bank erosion. The results indicate that the study area has experienced rise in water level, higher amount of water discharge, riverbank line change, constant land loss, embankment breaching and changing land use, which have had impact on vulnerability, particularly of poorer riverine people. From the result of both LVI and LVI- IPCC, high to moderate vulnerability condition has existed within the selected mouzas. The high vulnerable mouzas are Dharampur, Manikchak, Kesarpur, Mirpur, Mathurapur, Jot Bhabani and relatively less vulnerable mouzas are Suksena, Duani Tafir and Paschim Narayanpur in respect to both indices. The poor conditions of LVI components of the selected mouzas in the study area make them more expose and sensitive and decrease their adaptive capacity. These findings enable policymakers to formulate and implement effective strategies and programs to reduce vulnerability and enhance resilience by improving the livelihoods of the vulnerable riverine community of all other parts in India as well as world.</t>
  </si>
  <si>
    <t>[Majumdar, Samrat] Univ Gour Banga, Dept Geog, Malda, W Bengal, India; [Das, Arijit; Mandal, Sujit] Diamond Harbour Womens Univ, Dept Geog, South 24 Parganas, Sarisha, W Bengal, India</t>
  </si>
  <si>
    <t>Majumdar, S (corresponding author), Univ Gour Banga, Dept Geog, Malda, W Bengal, India.</t>
  </si>
  <si>
    <t>bikram1309@gmail.com; arijit3333@gmail.com; mandalsujit2009@gmail.com</t>
  </si>
  <si>
    <t>10.1007/s10668-021-02046-z</t>
  </si>
  <si>
    <t>YL3OA</t>
  </si>
  <si>
    <t>Makarewicz, JC</t>
  </si>
  <si>
    <t>Makarewicz, Joseph C.</t>
  </si>
  <si>
    <t>Nonpoint source reduction to the nearshore zone via watershed management practices: Nutrient fluxes, fate, transport and biotic responses - Background and objectives</t>
  </si>
  <si>
    <t>Watershed studies; Best Management Practices; Restoration; Remediation; Aquatic systems</t>
  </si>
  <si>
    <t>AGRICULTURALLY DOMINATED WATERSHEDS; WATERMILFOIL MYRIOPHYLLUM-SPICATUM; CONESUS LAKE; CATCHMENT MANAGEMENT; DIFFUSE POLLUTION; NEW-YORK; ECOSYSTEM; QUALITY; DOWNSTREAM; IMPACT</t>
  </si>
  <si>
    <t>Studies that evaluate the linkages between watershed improvement through Best Management Practices (BMPs) and downstream outcomes are few. Water quality of coastal waters is often impacted by soil and nutrient loss from watersheds in agriculture. Mitigation of these impacts is of concern in the Great Lakes, the Finger Lakes Region of New York State, and generally in water bodies of North America. In this issue, we report on hypothesis-based research at the watershed level evaluating the impact of BMPs on mitigation of nonpoint sources of nutrient and soil loss to streams and the nearshore zone of a lake. Specifically, we hypothesize not only reductions in nutrient and soil losses from watersheds but also a resultant decrease in metaphyton (filamentous algae), coliform bacteria, and macrophyte Populations in the nearshore at stream mouths draining sub-watersheds where BMPs were introduced. Small experimental sub-watersheds. predominantly in agriculture (&gt;70%), were selected to ensure that effects on downstream systems Would not be confounded by other land use practices often observed in large watershed approaches. In this introductory paper, we provide background information on Conesus Lake, its watershed, and the Conesus Lake watershed project, a large multi-disciplinary study evaluating agricultural management practices. The series of papers in this volume consider the effect of BMPs designed to control nonpoint Sources on water chemistry, metaphyton, macrophytes, and microbial populations in the coastal zone of a lake. Ultimately, this Volume expands the basic understanding of the ability of BMPs to control nonpoint source pollution while contributing toward the goal of improving water quality of downstream systems including streams, embayments, and the nearshore of large lakes. (C) 2009 Published by Elsevier Inc.</t>
  </si>
  <si>
    <t>SUNY Coll Brockport, Dept Environm Sci &amp; Biol, Brockport, NY 14420 USA</t>
  </si>
  <si>
    <t>Makarewicz, JC (corresponding author), SUNY Coll Brockport, Dept Environm Sci &amp; Biol, Brockport, NY 14420 USA.</t>
  </si>
  <si>
    <t>Jmakarew@brockport.edu</t>
  </si>
  <si>
    <t>Cooperative State Research, Education and Extension Service of the USDA</t>
  </si>
  <si>
    <t>Cooperative State Research, Education and Extension Service of the USDA(United States Department of Agriculture (USDA)National Institute of Food and Agriculture)</t>
  </si>
  <si>
    <t>Funding was provided by the Cooperative State Research, Education and Extension Service of the USDA. We gratefully acknowledge J. A. Makarewicz who served as our copy editor for this volume. We thank all our cooperators in the farming community but especially J. Maxwell of Maxwell Farms for allowing us to use his fields and property as a field laboratory. K. Ceronie of Farm Services, R Kanouse of the Livingston County Soil and Water Conservation District, and D. Davin, the Conesus Lake Watershed Inspector, provided their time and expertise. J. Meekin faithfully provided rainfall data, and T. Bondi his excellent sampling site on his stream. We gratefully acknowledge their effort.</t>
  </si>
  <si>
    <t>10.1016/j.jglr.2008.08.002</t>
  </si>
  <si>
    <t>460DI</t>
  </si>
  <si>
    <t>Makete, N; Rizzu, M; Seddaiu, G; Gohole, L; Otinga, A</t>
  </si>
  <si>
    <t>Makete, Noel; Rizzu, Margherita; Seddaiu, Giovanna; Gohole, Linnet; Otinga, Abigael</t>
  </si>
  <si>
    <t>Fluoride toxicity in cropping systems: Mitigation, adaptation strategies and related mechanisms. A review</t>
  </si>
  <si>
    <t>Abiotic stress; Crop; Soil amendments; Mycorrhizal symbiosis; Plant growth regulators; Phytoremediation</t>
  </si>
  <si>
    <t>PADDY ORYZA-SATIVA; OXIDATIVE STRESS; TEA PLANTS; RED MUD; SKELETAL FLUOROSIS; SOIL CONTAMINATION; ANION CHANNELS; SALICYLIC-ACID; DRINKING-WATER; L. VARIETIES</t>
  </si>
  <si>
    <t>Environmental fluoride (F-) contamination, mainly due to natural geogenic processes, and in spot cases also of anthropogenic origin, is a widespread global issue, which has been recognized to affect all living organisms. From the contaminated soil and water, F- is absorbed by plants which can manifest symptoms of abiotic stress including oxidative stress and interference with essential physiological and biochemical processes involved in seed germination and plant growth and development. Depending on the diet of the population living in the high F-polluted areas, F-contaminated crops can be key contributors to excessive F- intake along food chains which can lead to human and animal health issues. Various strategies are being explored with the objective of reducing both F-bioaccumulation and its damage on plants (e.g. by means of immobilization or phytoextraction processes) or aimed at limiting the F(-)anthropogenic input in the soil (e.g. through the use of alternative phosphate fertilizers) but the literature is still fragmented. After a brief overview on the effects of F- on the production and safety of food crops, its sources, mobility and bioavailability in agricultural soils, this paper reviews the available F- mitigation and adaptation options and the involved mechanisms with the aim of providing stakeholders with knowledge to make informed decisions when selecting methods for coping with F- impacts in agricultural systems. Research gaps and possible areas for future studies have also been suggested.</t>
  </si>
  <si>
    <t>[Makete, Noel] NSRC, Kenya Agr &amp; Livestock Res Org, Dept Agron, POB 781601000, Thika, Kenya; [Rizzu, Margherita; Seddaiu, Giovanna] Univ Sassari, Dipartimento Agr, Viale Italia 39-A, I-07100 Sassari, Italy; [Rizzu, Margherita; Seddaiu, Giovanna] Univ Sassari, Nucleo Ric Desertificaz, NRD, Viale Italia 39-A, I-07100 Sassari, Italy; [Gohole, Linnet] Univ Eldoret, Dept Seed Crop &amp; Hort Sci, POB 1125-30100, Eldoret 30100, Kenya; [Otinga, Abigael] Univ Eldoret, Dept Soil Sci, POB 1125-30100, Eldoret 30100, Kenya; [Rizzu, Margherita] Univ Sassari, Viale Italia 39-A, I-07100 Sassari, Italy</t>
  </si>
  <si>
    <t>Rizzu, M (corresponding author), Univ Sassari, Viale Italia 39-A, I-07100 Sassari, Italy.</t>
  </si>
  <si>
    <t>mrizzu@uniss.it</t>
  </si>
  <si>
    <t>Rizzu, Margherita/0000-0003-0529-5904</t>
  </si>
  <si>
    <t>EU [690378]</t>
  </si>
  <si>
    <t>This research was supported by the EU H2020 FLOWERED project [690378] ?de-FLuoridation technologies for imprOving quality of WatEr and agRo-animal products along the East African Rift Valley in the context of aDaptation to climate change? coordinated by Prof. Giorgio Ghiglieri, University of Cagliari.</t>
  </si>
  <si>
    <t>10.1016/j.scitotenv.2022.155129</t>
  </si>
  <si>
    <t>1V0DZ</t>
  </si>
  <si>
    <t>Makuvaro, V; Walker, S; Masere, TP; Dimes, J</t>
  </si>
  <si>
    <t>Makuvaro, Veronica; Walker, Sue; Masere, Tirivashe Phillip; Dimes, John</t>
  </si>
  <si>
    <t>Smallholder farmer perceived effects of climate change on agricultural productivity and adaptation strategies</t>
  </si>
  <si>
    <t>Future climate; Smallholder farmer; Perceived effects; Adaptation strategies</t>
  </si>
  <si>
    <t>FARMING SYSTEMS</t>
  </si>
  <si>
    <t>The agriculture sector is sensitive to climate change and the capacity of smallholder farmers in developing countries to adapt is limited. Similar to adoption of any development-oriented strategies, perception is prerequisite to successful adaptation of agricultural strategies against climate change effects. This study was conducted in the semi-arid Lower Gweru Communal area of Central Zimbabwe to sensitize smallholder farmers on climate change and to establish their perceptions of the projected climate of Zimbabwe by 2050. Data were collected during 2011 from a total of 60 farmers drawn from six villages in Mdubiwa and Nyama Wards. Farmers were selected using systematic random sampling from a households list and grouped into three wealth groups: resource rich; resource poor and intermediate. Focus Group Discussions were conducted with each group to investigate their perceptions of the projected climate by 2050 and their proposed adaptive strategies. Farmers perceived the projected climate to have negative effects on their livelihoods and there were no outstanding differences in the nature of responses across the three categories of farmers. Farmers' responses showed that they were concerned about crop and livestock productivity as well as availability of water resources, food and nutrition security and about their general well-being. The intermediate wealth group, which had more than half of its members above 70 years of age provided the least number of ideas for adaptations. Farmers also suggested how they could possibly counteract some of the predicted negative effects or maximize on positive effects. Strategies that were suggested by the farmers were largely concerned with cropping and tended to address water shortages. It was concluded that almost all strategies suggested by farmers were self-directed, rather than directed at authorities like government or donors to do something for them thus showing that farmers had the will power to deal with climate change themselves.</t>
  </si>
  <si>
    <t>[Makuvaro, Veronica] Midlands State Univ, Dept Agron, P Bag 9055, Gweru, Zimbabwe; [Makuvaro, Veronica; Walker, Sue] Univ Free State, Dept Soil Crop &amp; Climate Sci, Bloemfontein, South Africa; [Masere, Tirivashe Phillip] Durban Univ Technol, Inst Syst Sci, POB 1334, ZA-4000 Durban, South Africa; [Dimes, John] Int Crops Res Inst Semi Arid Trop, Bulawayo, Zimbabwe; [Makuvaro, Veronica; Walker, Sue] Univ Nottingham, Crops Future, Malaysia Campus, Semenyih 43500, Selangor Darul, Malaysia; [Dimes, John] Queensland Dept Employment Econ Dev &amp; Innovat DEE, Toowoomba, Qld, Australia</t>
  </si>
  <si>
    <t>Makuvaro, V (corresponding author), Midlands State Univ, Dept Agron, P Bag 9055, Gweru, Zimbabwe.;Makuvaro, V (corresponding author), Univ Nottingham, Crops Future, Malaysia Campus, Semenyih 43500, Selangor Darul, Malaysia.</t>
  </si>
  <si>
    <t>makuvarov@staff.msu.ac.zw</t>
  </si>
  <si>
    <t>Walker, Sue/ABF-9360-2020</t>
  </si>
  <si>
    <t>Walker, Sue/0000-0002-7090-4860</t>
  </si>
  <si>
    <t>10.1016/j.jaridenv.2018.01.016</t>
  </si>
  <si>
    <t>GC4LK</t>
  </si>
  <si>
    <t>Malago, A; Bouraoui, F; Pastori, M; Gelati, E</t>
  </si>
  <si>
    <t>Malago, Anna; Bouraoui, Faycal; Pastori, Marco; Gelati, Emiliano</t>
  </si>
  <si>
    <t>Modelling Nitrate Reduction Strategies from Diffuse Sources in the Po River Basin</t>
  </si>
  <si>
    <t>diffuse sources; SWAT; Po River Basin; nitrate reduction; scenario analysis; agriculture management practices</t>
  </si>
  <si>
    <t>WATER ASSESSMENT-TOOL; HYDROLOGICAL SIMULATIONS; COVER CROP; SOIL; NITROGEN; MANAGEMENT; IMPACT; LOAD; SWAT; CALIBRATION</t>
  </si>
  <si>
    <t>Water contamination caused by the presence of excessive amounts of nitrate can be catastrophic for aquatic ecosystems and human health. Due to these high risks, a great deal of emphasis has been placed on finding effective measures to reduce nitrate concentrations in rivers and aquifers. In this study, we used the SWAT model based on grid-cells of 5 minutes of resolution for assessing the processes involved in nitrate loads generation and transport into aquifers and rivers and for providing basin management strategies of nitrate reduction. We applied the model in the Po River Basin (Italy), one of the most densely populated and highly agriculturally exploited area in the Mediterranean basin. The model was successfully calibrated and validated in eight monitoring stations along the Po River for the period 2000-2012. Simulated monthly streamflow and nitrate concentrations were in good agreement with observations, obtaining values of bias around +/- 25% in both calibration and validation. Among the tested scenarios of nitrogen reduction from agricultural sources, red clover cover crop after corn, coupled with a targeted reduction of mineral fertilizers and the limitation of nitrogen manure leads to a reduction of nitrate leaching and nitrogen emissions of around 37%.</t>
  </si>
  <si>
    <t>[Malago, Anna; Bouraoui, Faycal; Pastori, Marco; Gelati, Emiliano] European Commiss, JRC, I-21027 Ispra, Italy</t>
  </si>
  <si>
    <t>Malago, A (corresponding author), European Commiss, JRC, I-21027 Ispra, Italy.</t>
  </si>
  <si>
    <t>anna.malago@ec.europa.eu; faycal.bouraoui@ec.europa.eu; marco.pastori@ext.ec.europa.eu; emiliano.gelati@ec.europa.eu</t>
  </si>
  <si>
    <t>Pastori, Marco/V-8485-2019; Gelati, Emiliano/E-5022-2018</t>
  </si>
  <si>
    <t>Pastori, Marco/0000-0002-3132-9242; Gelati, Emiliano/0000-0002-8972-8561</t>
  </si>
  <si>
    <t>10.3390/w11051030</t>
  </si>
  <si>
    <t>IE9FN</t>
  </si>
  <si>
    <t>Malairajan, S</t>
  </si>
  <si>
    <t>Abdalla, O; Kacimov, A; Chen, M; AlMaktoumi, A; AlHosni, T; Clark, I</t>
  </si>
  <si>
    <t>Malairajan, Singanan</t>
  </si>
  <si>
    <t>Treatment of Industrial Wastewater and Its Reuse for Sustainable Agriculture Practices-A Green Concept</t>
  </si>
  <si>
    <t>WATER RESOURCES IN ARID AREAS: THE WAY FORWARD</t>
  </si>
  <si>
    <t>Springer Water</t>
  </si>
  <si>
    <t>International Water Conference on Water Resources in Arid Areas (IWC) - The Way Forward</t>
  </si>
  <si>
    <t>MAR, 2016</t>
  </si>
  <si>
    <t>Muscat, OMAN</t>
  </si>
  <si>
    <t>Sultan Qaboos Univ, Water Res Ctr</t>
  </si>
  <si>
    <t>Desalination; Biocarbon; Water reuse; Green technology</t>
  </si>
  <si>
    <t>REMOVAL; SHELL</t>
  </si>
  <si>
    <t>Fresh water is very much essential for the survival of human beings. In recent years, water pollution issues have been the focus of increasing global concern. In developing countries, industrial sectors consuming large amount of the available fresh water for their productions. At the same time, it releases equal volume of wastewater into the environment and causes ecosystem damages. In the concept of environmental and economic sustainability, a proper wastewater management and water reuse system can help to a greater extent in development of national economy. Most of the currently used water treatment technologies are very much costly and not eco-friendly in nature. In this context, a new search for cheap and low cost wastewater treatment technology is essential. Recently, a new bio-carbon technology in water and wastewater purification process is introduced in pilot scale project. The biocarbon is generated using a novel medicinal plant Tridax procumbens (Asteraceae). The characteristics of the biocarbon is unique and having good potential for the removal of inorganic and organic components in water and wastewater system. As a model trial, a saline water sample containing TDS of 3000 mg/L was introduced in the reactor system, after equilibrium time of 3 h; the concentration of outlet water was 425 mg/L. The removal of color from an industrial wastewater was performed with the initial concentration of 100 mg/L with optimum biocarbon dose of 2.5 g/100 mL. An excellent result (98.5%) of color removal is achieved in 150 min. These results suggest that, the treated waste water can be reused for sustainable agricultural practices. Please check and confirm if the author's name and initial are correct. Corrected</t>
  </si>
  <si>
    <t>[Malairajan, Singanan] Presidency Coll Autonomous, PG &amp; Res Dept Chem, Water &amp; Food Chem Res Lab, Madras 600005, Tamil Nadu, India</t>
  </si>
  <si>
    <t>Malairajan, S (corresponding author), Presidency Coll Autonomous, PG &amp; Res Dept Chem, Water &amp; Food Chem Res Lab, Madras 600005, Tamil Nadu, India.</t>
  </si>
  <si>
    <t>msinganan@yahoo.com</t>
  </si>
  <si>
    <t>2364-6934</t>
  </si>
  <si>
    <t>2364-8198</t>
  </si>
  <si>
    <t>978-3-319-51856-5; 978-3-319-51855-8</t>
  </si>
  <si>
    <t>SPRINGER WATER</t>
  </si>
  <si>
    <t>10.1007/978-3-319-51856-5_24</t>
  </si>
  <si>
    <t>Green &amp; Sustainable Science &amp; Technology; Environmental Studies; Meteorology &amp; Atmospheric Sciences; Water Resources</t>
  </si>
  <si>
    <t>Science &amp; Technology - Other Topics; Environmental Sciences &amp; Ecology; Meteorology &amp; Atmospheric Sciences; Water Resources</t>
  </si>
  <si>
    <t>BK4CE</t>
  </si>
  <si>
    <t>Malatinszky, A</t>
  </si>
  <si>
    <t>Malatinszky, Akos</t>
  </si>
  <si>
    <t>Stakeholder Perceptions of Climate Extremes' Effects on Management of Protected Grasslands in a Central European Area</t>
  </si>
  <si>
    <t>IMPACTS; SYSTEMS; MODELS</t>
  </si>
  <si>
    <t>Since meteorological data have been regularly recorded in Hungary, 2010 has been the rainiest year, whereas 2011 and 2012 have been the driest years. Protected grasslands and their management by low-intensity livestock farming are seriously affected by climatic changes. This paper seeks to shed light on stakeholder perceptions of recent extreme weather events, in order to better understand how to adapt the management of vulnerable habitats to anticipated changes. The status of vulnerable habitats is strongly affected by land use change as well; therefore, this process requires stakeholder involvement. Opinions on what aspects are presumed to be affected most by changes in climate were gathered during semistructured interviews from farmers and conservationists in the Koros-Maros National Park in Hungary. Stakeholders revealed negative impacts resulting from extreme floods, droughts, and changes in rainfall and temperature, and they highlighted challenges relating to conflicting management objectives and perverse incentives arising from policy-level issues (such as regulatory structures and implementation). Subjects noted that years with high precipitation caused adverse conditions for livestock, late mowing due to inaccessible pastures, poor quality of hay, and undergrazing (but still compaction damage). Years with negative precipitation records show decreased quantity and quality of hay, loss of valuable forage, winter shortage of green fodder, land degradation, increased water demand, shifting grazing seasons, decreasing carrying capacity, overgrazing, heat stress, declines in physical activities, expansion of invasive alien species, and conflicts between economic interests and nature conservation objectives. In only a few cases was the awareness of these issues converted into practical adaptation or mitigation activities.</t>
  </si>
  <si>
    <t>[Malatinszky, Akos] Szent Istvan Univ, Inst Nat Conservat &amp; Landscape Management, Pater K 1, H-2103 Godollo, Hungary</t>
  </si>
  <si>
    <t>Malatinszky, A (corresponding author), Szent Istvan Univ, Nat Conservat &amp; Landscape Ecol, Pater K 1, H-2103 Godollo, Hungary.</t>
  </si>
  <si>
    <t>malatinszky.akos@mkk.szie.hu</t>
  </si>
  <si>
    <t>Malatinszky, Ákos/AAD-1341-2021</t>
  </si>
  <si>
    <t>Malatinszky, Ákos/0000-0001-6388-9191</t>
  </si>
  <si>
    <t>Kutato Kari Kivalosagi Tamogatas Research Centre of Excellence [9878-3/2015/FEKUT]</t>
  </si>
  <si>
    <t>Kutato Kari Kivalosagi Tamogatas Research Centre of Excellence</t>
  </si>
  <si>
    <t>The author is grateful for the support of Kutato Kari Kivalosagi Tamogatas Research Centre of Excellence 9878-3/2015/FEKUT.</t>
  </si>
  <si>
    <t>10.1175/WCAS-D-15-0029.1</t>
  </si>
  <si>
    <t>DM1XB</t>
  </si>
  <si>
    <t>Maleki, A; Amini, H; Nazmara, S; Zandi, S; Mahvi, AH</t>
  </si>
  <si>
    <t>Maleki, Afshin; Amini, Hassan; Nazmara, Shahrokh; Zandi, Shiva; Mahvi, Amir Hossein</t>
  </si>
  <si>
    <t>Spatial distribution of heavy metals in soil, water, and vegetables of farms in Sanandaj, Kurdistan, Iran</t>
  </si>
  <si>
    <t>Coriander; Dill; GIS; Heavy metals; Iran; Mapping; Radish; Soil; Vegetables; Water</t>
  </si>
  <si>
    <t>ENVIRONMENTAL LEAD-EXPOSURE; HEALTH-RISKS; CADMIUM; TOXICITY; ACCUMULATION; BIOSORPTION; CONSUMPTION; MECHANISMS; POLLUTION; SYSTEM</t>
  </si>
  <si>
    <t>Background: Heavy metals are ubiquitous elsewhere in nature and their measurement in environment is necessary to develop health management strategies. In this study, we aimed to find out concentrations and spatial patterns of heavy metals in main farms of Sanandaj in Kurdistan, Iran. Methods: Over May to October 2012, six farms were selected to analyze concentrations and spatial patterns of several heavy metals, namely aluminum (Al), arsenic (As), cadmium (Cd), cobalt (Co), chromium (Cr), copper (Cu), nickel (Ni), lead (Pb), and zinc (Zn) in their soil, irrigation water, and edible vegetables. Overall, 36 samples of soil and water and 72 samples of vegetables including coriander (Coriandrum sativum), dill (Anethum graveolens), radish (Raphanus sativus) root and radish leaf were collected. The concentrations of metals were determined by inductively coupled plasma optical emission spectrometry. The spatial surfaces of heavy metals were created using geospatial information system. Results: The order of metals in soil was Al &gt; Zn &gt; Ni &gt; Cu &gt; Cr &gt; Pb &gt; Co &gt; As &gt; Cd while in water it was Cr &gt; Co &gt; Zn &gt; Pb &gt; Cu &gt; Ni &gt; Al = As = Cd. The order of heavy metals in vegetables was Al &gt; Zn &gt; Cu &gt; Cr &gt; Ni &gt; Pb &gt; Co &gt; As &gt; Cd. Totally, the minimum concentrations of Al, Cu, Pb, and Zn were found in radish root while the maximum of Al, Co, Cr, and Ni were found in radish leaf. The minimum concentrations of Cd and Cr and maximum concentrations of Cu and Zn were also deciphered in dill. Noteworthy, coriander had the minimum concentrations of Co and Ni. The concentrations of Cr and Pb in vegetables were more than maximum allowable limits of the Food and Agriculture Organization (FAO) and the World Health Organization (WHO). Conclusion: In summary, albeit the concentrations of heavy metals in soil and water samples were below FAO and the WHO standards, vegetables were contaminated by chromium and lead.</t>
  </si>
  <si>
    <t>[Maleki, Afshin; Amini, Hassan; Zandi, Shiva] Kurdistan Univ Med Sci, Kurdistan Environm Hlth Res Ctr, Sanandaj, Iran; [Amini, Hassan] Swiss Trop &amp; Publ Hlth Inst Swiss TPH, Dept Epidemiol &amp; Publ Hlth, CH-4002 Basel, Switzerland; [Amini, Hassan] Univ Basel, CH-4003 Basel, Switzerland; [Nazmara, Shahrokh; Mahvi, Amir Hossein] Univ Tehran Med Sci, Sch Publ Hlth, Dept Environm Hlth Engn, Tehran, Iran; [Mahvi, Amir Hossein] Univ Tehran Med Sci, Inst Environm Res, Ctr Solid Waste Res, Tehran, Iran</t>
  </si>
  <si>
    <t>Amini, H (corresponding author), Swiss Trop &amp; Publ Hlth Inst Swiss TPH, Dept Epidemiol &amp; Publ Hlth, Socinstr 57, CH-4002 Basel, Switzerland.</t>
  </si>
  <si>
    <t>Hassan.Amini@unibas.ch</t>
  </si>
  <si>
    <t>Amini, Heresh/B-3076-2010; Nazmara, Shahrokh/H-1273-2016; Maleki, Afshin/L-8127-2015</t>
  </si>
  <si>
    <t>Amini, Heresh/0000-0002-4825-1322; Nazmara, Shahrokh/0000-0001-7726-7860; Morabi Heravi, Helen/0000-0001-8908-8202; Maleki, Afshin/0000-0001-8261-8717</t>
  </si>
  <si>
    <t>Kurdistan University of Medical Sciences</t>
  </si>
  <si>
    <t>The authors would like to thank staff of the laboratory at Faculty of Health, Kurdistan University of Medical Sciences, for their wholehearted cooperation. This research was financially supported by Kurdistan University of Medical Sciences; thereby we acknowledge.</t>
  </si>
  <si>
    <t>NOV 14</t>
  </si>
  <si>
    <t>10.1186/s40201-014-0136-0</t>
  </si>
  <si>
    <t>AW2EY</t>
  </si>
  <si>
    <t>Green Published, hybrid, Green Accepted</t>
  </si>
  <si>
    <t>Malla, MA; Dubey, A; Raj, A; Kumar, A; Upadhyay, N; Yadav, S</t>
  </si>
  <si>
    <t>Malla, Muneer Ahmad; Dubey, Anamika; Raj, Aman; Kumar, Ashwani; Upadhyay, Niraj; Yadav, Shweta</t>
  </si>
  <si>
    <t>Emerging frontiers in microbe-mediated pesticide remediation: Unveiling role of omics and In silico approaches in engineered environment</t>
  </si>
  <si>
    <t>Omics; In silico; Pesticides; Microbiome; Sustainable; Core microbiome</t>
  </si>
  <si>
    <t>POLYCYCLIC AROMATIC-HYDROCARBONS; CONTAMINATED WASTE-WATER; ORGANOCHLORINE PESTICIDES; BACTERIAL COMMUNITIES; PSEUDOMONAS-PUTIDA; ACTIVATED-SLUDGE; PLANT MICROBIOME; METHYL PARATHION; P-NITROPHENOL; SOIL</t>
  </si>
  <si>
    <t>The overuse of pesticides for augmenting agriculture productivity always comes at the cost of environment, biodiversity, and human health and has put the land, water, and environmental footprints under severe threat throughout the globe. Underpinning and maximizing the microbiome functions in pesticide-contaminated environments has become a prerequisite for a sustainable environment and resilient agriculture. It is imperative to elucidate the metabolic network of the microbial communities and environmental variables at the contaminated site to predict the best strategy for remediation and soil microbe-pesticide interactions. High throughput next generation sequencing and in silico analysis allow us to identify and discern the members and characteristics of core microbiomes at the contaminated site. Integration of modern high throughput multi-omics investigations and informatics pipelines provide novel approaches and pathways to capitalize on the core microbiomes for enhancing environmental functioning and mitigation. The role of eco-genomics tools in visualising the microbial network, taxonomy, functional potential, and environmental variables in contaminated habitats is discussed in this review. The integrated role of the potential microbe identification as individual or consortia, mechanistic approach for pesticide degradation, identification of responsible enzymes/genes, and in silico approach is emphasized for the prospects of the area.</t>
  </si>
  <si>
    <t>[Malla, Muneer Ahmad; Yadav, Shweta] Dr Hari Singh Gour Vishwavidyalaya, Dept Zool, Sagar 470003, MP, India; [Malla, Muneer Ahmad; Dubey, Anamika; Raj, Aman; Kumar, Ashwani] Dr Hari Singh Gour Vishwavidyalaya, Dept Bot, Metagen &amp; Secret Res Lab, Sagar 470003, MP, India; [Upadhyay, Niraj] Dr Hari Singh Gour Vishwavidyalaya, Dept Chem, Sagar 470003, MP, India</t>
  </si>
  <si>
    <t>Kumar, A (corresponding author), Dr Hari Singh Gour Vishwavidyalaya, Dept Bot, Metagen &amp; Secret Res Lab, Sagar 470003, MP, India.</t>
  </si>
  <si>
    <t>ashwaniiitd@hotmaii.eom</t>
  </si>
  <si>
    <t>Dubey, Dr. Anamika/AAH-1834-2019; KUMAR, ASHWANI/B-6408-2012; Malla, Muneer Ahmad/AAB-3262-2020</t>
  </si>
  <si>
    <t xml:space="preserve">Dubey, Dr. Anamika/0000-0003-1200-8379; KUMAR, ASHWANI/0000-0002-8453-3183; </t>
  </si>
  <si>
    <t>Department of Science and Technology, New Delhi, India [IF160797]</t>
  </si>
  <si>
    <t>Department of Science and Technology, New Delhi, India(Department of Science &amp; Technology (India))</t>
  </si>
  <si>
    <t>MM would like to acknowledge the University fellowship for funding the Doctoral Research. AD would like to acknowledge the Department of Science and Technology, New Delhi, India for providing financial support in the form of DST Inspire Ph.D. Fellowship (IF160797).</t>
  </si>
  <si>
    <t>10.1016/j.envpol.2022.118851</t>
  </si>
  <si>
    <t>ZD8QT</t>
  </si>
  <si>
    <t>Mallik, A; Xavier, KAM; Naidu, BC; Nayak, BB</t>
  </si>
  <si>
    <t>Mallik, Abhijit; Xavier, K. A. Martin; Naidu, Bejawada Chanikya; Nayak, Binaya Bhusan</t>
  </si>
  <si>
    <t>Ecotoxicological and physiological risks of microplastics on fish and their possible mitigation measures</t>
  </si>
  <si>
    <t>Fish; Microplastics; Trophic transfer; Toxicity; Mitigation measure</t>
  </si>
  <si>
    <t>EUROPEAN SEA-BASS; DICENTRARCHUS-LABRAX LINNAEUS; DENSITY POLYETHYLENE LDPE; FRESH-WATER; MARINE-ENVIRONMENT; PLASTIC DEBRIS; VIRGIN MICROPLASTICS; TOXIC-CHEMICALS; SURFACE WATERS; WASTE-WATER</t>
  </si>
  <si>
    <t>Microplastics (MPs) are widely distributed and extensively found within marine ecosystems, and approximately 8 million tons of plastics are being dumped into the sea annually. Once reached the marine environment, plastics tend to get fragmented into smaller particles through photo-degradation, mechanical and biological processes. These MPs have raised concerns globally due to their potential toxic impacts on a wide variety of aquatic fauna and humans. Ingested microplastics can cause severe health implications in fishes, including reduced feeding intensity, improper gill functioning, immuno-suppression, and compromised reproducibility. Several studies were also conducted to scrutinize MPs trophic transfer through the food chain from primary producers to top predators and their bioaccumulation. This paper briefly summarizes all the possible sources, routes, bioavailability, trophic transfer, and consequences of microplastics in fishes. The review article also intended to highlight various mitigation strategies like implementing Four R's concept (refuse, reduce, reuse, and recycle), integrated strategies, ban on single-use plastics, use bioplastics, and create behavioural changes with public awareness. (c) 2021 Elsevier B.V. All rights reserved.</t>
  </si>
  <si>
    <t>[Mallik, Abhijit; Xavier, K. A. Martin; Naidu, Bejawada Chanikya; Nayak, Binaya Bhusan] ICAR Cent Inst Fisheries Educ, Fishery Resource Harvest &amp; Postharvest Management, Mumbai 400061, Maharashtra, India</t>
  </si>
  <si>
    <t>Xavier, KAM (corresponding author), ICAR Cent Inst Fisheries Educ, Fishery Resource Harvest &amp; Postharvest Management, Mumbai 400061, Maharashtra, India.</t>
  </si>
  <si>
    <t>martinxavier@cife.edu.in</t>
  </si>
  <si>
    <t>Mallik, Abhijit/AAU-7277-2021</t>
  </si>
  <si>
    <t>JUL 20</t>
  </si>
  <si>
    <t>10.1016/j.scitotenv.2021.146433</t>
  </si>
  <si>
    <t>SJ6YZ</t>
  </si>
  <si>
    <t>Mallin, MA; McIver, MR; Robuck, AR; Dickens, AK</t>
  </si>
  <si>
    <t>Mallin, Michael A.; McIver, Matthew R.; Robuck, Anna R.; Dickens, Amanda Kahn</t>
  </si>
  <si>
    <t>Industrial Swine and Poultry Production Causes Chronic Nutrient and Fecal Microbial Stream Pollution</t>
  </si>
  <si>
    <t>CAFO; Nutrients; Fecal bacteria; BOD; Algal blooms</t>
  </si>
  <si>
    <t>ANIMAL FEEDING OPERATIONS; EASTERN NORTH-CAROLINA; INTENSIVE LIVESTOCK PRODUCTION; WATER-QUALITY; COASTAL-PLAIN; CAPE FEAR; IMPACTS; PHOSPHORUS; NITROGEN; NITRATE</t>
  </si>
  <si>
    <t>Concentrated animal feeding operations (CAFOs) are the principal means of livestock production in the USA and Europe, and these industrial-scale facilities have a high potential to pollute nearby waterways. Chemical and biological stream water quality of a swine and poultry CAFO-rich watershed was investigated on 10 dates during 2013. Geometric mean fecal coliform counts were in the thousands at five of seven sites, especially in locations near swine waste sprayfields. Nitrate concentrations were very high and widespread throughout the watershed, with some individual samples yielding &gt;10 mg-N/L. Ammonium concentrations were likewise high, but greatest near swine waste sprayfields, ranging up to 38 mg-N/L. Five-day biochemical oxygen demand (BOD5) concentrations exceeded 10 mg/L in 11 of 70 stream samples, reaching as high as 88 mg/L. BOD5 concentrations were significantly correlated with components of animal waste including total organic carbon, ammonium, and phosphorus, as well as the nutrient response variable chlorophyll a. The degree of nutrient and fecal contamination did not significantly differ between rainy and dry periods, indicating that surface and groundwater pollution occurs independently of stormwater runoff. This research shows that industrial-scale swine and poultry production leads to chronic pollution that is both a human health and ecosystem hazard. There are approximately 450,000 CAFOs currently operating in the USA, with the majority located in watersheds feeding major riverine and estuarine systems with known water quality problems. Current US waste management protocols for this widespread system of livestock production fail to protect freshwater and estuarine ecosystems along the US Mid-Atlantic, Southeast and Gulf coasts, and expansion into industrializing nations will likely bring severe pollution with it.</t>
  </si>
  <si>
    <t>[Mallin, Michael A.; McIver, Matthew R.; Robuck, Anna R.; Dickens, Amanda Kahn] Univ N Carolina, Ctr Marine Sci, Wilmington, NC 28409 USA</t>
  </si>
  <si>
    <t>Mallin, MA (corresponding author), Univ N Carolina, Ctr Marine Sci, Wilmington, NC 28409 USA.</t>
  </si>
  <si>
    <t>mallinm@uncw.edu</t>
  </si>
  <si>
    <t>Robuck, Anna/0000-0002-3331-7579</t>
  </si>
  <si>
    <t>Waterkeeper Alliance</t>
  </si>
  <si>
    <t>For funding, we thank the Waterkeeper Alliance. We thank Mary Grace Lemon and Rena Turner for the laboratory help. For project facilitation, we thank Kelly Hunter Foster and Larry Baldwin of Waterkeeper and Kemp Burdette, Cape Fear Riverkeeper. For review comments, we thank Drs. JoAnn Burkholder and Lawrence B. Cahoon.</t>
  </si>
  <si>
    <t>10.1007/s11270-015-2669-y</t>
  </si>
  <si>
    <t>CX1YU</t>
  </si>
  <si>
    <t>MALMGRENHANSEN, A; BARETTA, JW; RUARDIJ, P</t>
  </si>
  <si>
    <t>A MODULAR APPROACH FOR MODELING OF THE NORTH-SEA ECOSYSTEM</t>
  </si>
  <si>
    <t>INTERNATIONAL CONF ON NORTH SEA POLLUTION : TECHNICAL STRATEGIES FOR IMPROVEMENT</t>
  </si>
  <si>
    <t>SEP 10-14, 1990</t>
  </si>
  <si>
    <t>AMSTERDAM, NETHERLANDS</t>
  </si>
  <si>
    <t>INT ASSOC WATER POLLUT RES &amp; CONTROL</t>
  </si>
  <si>
    <t>SOUTHERN BIGHT; PHYTOPLANKTON; REGENERATION; NUTRIENTS; SIMULATION; PHOSPHORUS; DYNAMICS; NITROGEN; GROWTH; LARVAE</t>
  </si>
  <si>
    <t>A modular approach for generating an ecosystem model for the North Sea is presented. The model structure consists of modules describing physical, chemical and biological processes. The modular approach is selected to facilitate stepwise improvements in the total ecosystem model by replacing existing modules with improved modules being developed. The modules constituting the pelagic ecosystem describe the biological and chemical dynamics of particle production and dissolution simulating the flux of carbon and nutrients (N, P, Si) through the food web. This might be done as a suite of submodules based on functional groups of organisms or as modules describing the different trophic levels based on size distributions. Algal growth is dependent on cellular content of the limiting nutrient, or on net photosynthesis, whichever is the most restricting, allowing for luxury uptake of nutrients which may be stored for subsequent periods of shortage. The role of bacteria and other microorganisms is emphasized in recognition of the importance of the microbial loop. The zooplankton module describes prey ingestion in terms of feeding behaviour and the partitioning of ingested carbon, nitrogen and phosphorus into growth and reproduction and the losses through respiration, excretion and defecation. The benthic modules concentrate on describing the small food web, since benthic biological activity in terms of carbon flow, as well as mineralization, are often dominated by micro- and meiofauna in the generally soft sediments of the North Sea. Macrobenthos are described as being a major link between the benthic small food web and higher trophic levels in the ecosystem. Higher trophic levels are described in separate modules taking into account in principle the role of fish, mammals and seabirds. Nutrient cycling is described, focusing on the identification and conceptual modelling of the chemical processes and mechanisms in order to describe the relationships between the biology of the North Sea and the nutrient chemistry. This represents a first step towards forecasting the response of the system to long-term changes due to e.g. eutrophication. The modelling of the nutrient sediment-water interaction emphasizes the role of sedimentation of particulates and the regeneration of inorganic components to the water column. This totally modular concept of the North Sea ecosystem model reflects the authors' view on the present state of the North Sea, the basic knowledge about ecosystem behaviour and a way of creating models as a tool for better understanding of the ecosystem and how man affects the North Sea environment.</t>
  </si>
  <si>
    <t>NETHERLANDS INST ONDERZOEK ZEE,1790 AB DEN BURG,NETHERLANDS</t>
  </si>
  <si>
    <t>MALMGRENHANSEN, A (corresponding author), WATER QUAL RES INST,11 AGERN ALLE,DK-2970 HORSHOLM,DENMARK.</t>
  </si>
  <si>
    <t>GY501</t>
  </si>
  <si>
    <t>Mancosu, E; Gago-Silva, A; Barbosa, A; de Bono, A; Ivanov, E; Lehmann, A; Fons, J</t>
  </si>
  <si>
    <t>Mancosu, E.; Gago-Silva, A.; Barbosa, A.; de Bono, A.; Ivanov, E.; Lehmann, A.; Fons, J.</t>
  </si>
  <si>
    <t>Future land-use change scenarios for the Black Sea catchment</t>
  </si>
  <si>
    <t>Downscaling; IPCC; land-use Change; Metronamica; Scenario development</t>
  </si>
  <si>
    <t>COVER CHANGE; AGREEMENT; MODEL</t>
  </si>
  <si>
    <t>Plausible future scenarios have been created for the Black Sea catchment, focussing on spatially explicit alternatives for land-use changes. Four qualitative storylines (HOT, ALONE, COOP and COOL) were first developed, based on interpretation of the respective global scenarios (A1, A2, B1 and B2) produced by the Intergovernmental Panel on Climate Change. Quantitative statistical downscaling techniques were then used to disaggregate the outputs of global scenarios at a regional level. The resulting land-use maps were spatially allocated at 1 km resolution in the MetTonamica model, using a set of factors related to the identified drivers of change. The land-use change model was calibrated on historical trends of land-cover change (MODIS 2001 and 2008) translated into spatial allocation rules, and future land-use projections (IMAGE, 2001) were adopted. Suitability and constraint maps and population trends were used to regulate the modelling process. The calibrated model was validated by statistical procedures, visual evaluation and stakeholder involvement in order to ensure its plausibility and accuracy. This methodology bridged the gap between the global and regional scales. Four simulated future states were produced for the main land-use classes-forest, grassland, cropland and built-up areas, as well as scrublands, crops/natural vegetation and barren land-for 2025 and 2050. The results suggest that the features highlighted in these scenarios are guided by global trends, such as population rise and decreasing agriculture, but with different growth rates and a variety of spatial patterns, with regional variations resulting from local backgrounds and policy objectives. This study aims to provide future land-use data as a potential geographical tool to assist policy makers in addressing environmental emergencies such as water stress and pollution. In particular, the exploration of plausible futures can support future assessments to comply with the EU Water Framework Directive and Integrated Coastal Zone Management policies around the Black Sea. (C) 2014 Elsevier Ltd. All rights reserved.</t>
  </si>
  <si>
    <t>[Mancosu, E.; Barbosa, A.; Ivanov, E.] Univ Malaga, European Top Ctr Spatial Informat &amp; Anal, E-29071 Malaga, Spain; [Gago-Silva, A.; de Bono, A.; Lehmann, A.] Univ Geneva, Inst Environm Sci, Forel Inst, enviroSPACE Lab, CH-1227 Carouge, Switzerland; [de Bono, A.] Global Resource Informat Database Geneva, United Nations Environm Programme, Chatelaine, Switzerland; [Fons, J.] Autonomous Univ Barcelona, Dept Geog, European Top Ctr Spatial Informat &amp; Anal, E-08193 Barcelona, Spain</t>
  </si>
  <si>
    <t>Mancosu, E (corresponding author), Univ Malaga, European Top Ctr Spatial Informat &amp; Anal, Edificio CAITI,Campus Teatinos, E-29071 Malaga, Spain.</t>
  </si>
  <si>
    <t>Emanuele.mancosu@gmail.com</t>
  </si>
  <si>
    <t>Barbosa, Ana/0000-0003-2706-0743; Mancosu, Emanuele/0000-0001-5766-667X; Gago da Silva, Ana/0000-0002-8260-0530</t>
  </si>
  <si>
    <t>European Commission through the Seventh Framework Programme (FP7) enviroGRIDS project [227640]</t>
  </si>
  <si>
    <t>European Commission through the Seventh Framework Programme (FP7) enviroGRIDS project</t>
  </si>
  <si>
    <t>This research was funded by the European Commission through the Seventh Framework Programme (FP7) enviroGRIDS project (Grant Agreement No 227640).</t>
  </si>
  <si>
    <t>10.1016/j.envsci.2014.02.008</t>
  </si>
  <si>
    <t>CA6YA</t>
  </si>
  <si>
    <t>Mancuso, G; Bencresciuto, GF; Lavrnic, S; Toscano, A</t>
  </si>
  <si>
    <t>Mancuso, Giuseppe; Bencresciuto, Grazia Federica; Lavrnic, Stevo; Toscano, Attilio</t>
  </si>
  <si>
    <t>Diffuse Water Pollution from Agriculture: A Review of Nature-Based Solutions for Nitrogen Removal and Recovery</t>
  </si>
  <si>
    <t>nitrogen; constructed wetlands; buffer strips; vegetated channels; water sediment control basins; water pollution</t>
  </si>
  <si>
    <t>FLOW CONSTRUCTED WETLANDS; WASTE-WATER; NUTRIENT REMOVAL; BUFFER STRIPS; SUSTAINABLE MANAGEMENT; PHOSPHORUS RECOVERY; ORGANIC-MATTER; DENITRIFICATION; AMMONIUM; BIOMASS</t>
  </si>
  <si>
    <t>The implementation of nature-based solutions (NBSs) can be a suitable and sustainable approach to coping with environmental issues related to diffuse water pollution from agriculture. NBSs exploit natural mitigation processes that can promote the removal of different contaminants from agricultural wastewater, and they can also enable the recovery of otherwise lost resources (i.e., nutrients). Among these, nitrogen impacts different ecosystems, resulting in serious environmental and human health issues. Recent research activities have investigated the capability of NBS to remove nitrogen from polluted water. However, the regulating mechanisms for nitrogen removal can be complex, since a wide range of decontamination pathways, such as plant uptake, microbial degradation, substrate adsorption and filtration, precipitation, sedimentation, and volatilization, can be involved. Investigating these processes is beneficial for the enhancement of the performance of NBSs. The present study provides a comprehensive review of factors that can influence nitrogen removal in different types of NBSs, and the possible strategies for nitrogen recovery that have been reported in the literature.</t>
  </si>
  <si>
    <t>[Mancuso, Giuseppe; Bencresciuto, Grazia Federica; Lavrnic, Stevo; Toscano, Attilio] Alma Mater Studiorum Univ Bologna, Dept Agr &amp; Food Sci, Viale Giuseppe Fanin 50, I-40127 Bologna, Italy; [Mancuso, Giuseppe] Alma Mater Studiorum Univ Bologna, CIRI FRAME Interdept Ctr Ind Res Renewable Resour, Via Selmi 2, I-40126 Bologna, Italy</t>
  </si>
  <si>
    <t>Mancuso, G (corresponding author), Alma Mater Studiorum Univ Bologna, Dept Agr &amp; Food Sci, Viale Giuseppe Fanin 50, I-40127 Bologna, Italy.;Mancuso, G (corresponding author), Alma Mater Studiorum Univ Bologna, CIRI FRAME Interdept Ctr Ind Res Renewable Resour, Via Selmi 2, I-40126 Bologna, Italy.</t>
  </si>
  <si>
    <t>g.mancuso@unibo.it; grazia.bencresciuto2@unibo.it; stevo.lavrnic@unibo.it; attilio.toscano@unibo.it</t>
  </si>
  <si>
    <t>Mancuso, Giuseppe/AAE-8067-2019</t>
  </si>
  <si>
    <t>Mancuso, Giuseppe/0000-0003-0807-6854; TOSCANO, Attilio/0000-0001-5477-0623</t>
  </si>
  <si>
    <t>WATERAGRI Project (water retention and nutrient recycling in soils and streams for improved agricultural production) from the European Union's Horizon 2020 research and innovation programme [858375]</t>
  </si>
  <si>
    <t>WATERAGRI Project (water retention and nutrient recycling in soils and streams for improved agricultural production) from the European Union's Horizon 2020 research and innovation programme</t>
  </si>
  <si>
    <t>This work was supported by the WATERAGRI Project (water retention and nutrient recycling in soils and streams for improved agricultural production), which received funding from the European Union's Horizon 2020 research and innovation programme under grant agreement No 858375-https://wateragri.eu/, accessed on 16 May 2021.</t>
  </si>
  <si>
    <t>10.3390/w13141893</t>
  </si>
  <si>
    <t>TO7CP</t>
  </si>
  <si>
    <t>Mandal, A; Majumder, A; Dhaliwal, SS; Toor, AS; Mani, PK; Naresh, RK; Gupta, RK; Mitran, T</t>
  </si>
  <si>
    <t>Mandal, Agniva; Majumder, Atin; Dhaliwal, S. S.; Toor, A. S.; Mani, Pabitra Kumar; Naresh, R. K.; Gupta, Raj K.; Mitran, Tarik</t>
  </si>
  <si>
    <t>Impact of agricultural management practices on soil carbon sequestration and its monitoring through simulation models and remote sensing techniques: A review</t>
  </si>
  <si>
    <t>Soil carbon sequestration; agricultural management practices; remote sensing and simulation models</t>
  </si>
  <si>
    <t>WHEAT CROPPING SYSTEM; GREENHOUSE-GAS EMISSIONS; LAND-USE CHANGE; CLIMATE-CHANGE MITIGATION; ORGANIC-CARBON; RICE-WHEAT; CONSERVATION TILLAGE; RESIDUE MANAGEMENT; NO-TILL; DIFFERENT IRRIGATION</t>
  </si>
  <si>
    <t>Toward an attempt to limit the global warming to 2 degrees C, there has been an increasing emphasis on devising suitable policies and practices for entrapment and storage of atmospheric CO(2)to mitigate the detrimental effects of climatic change. Agriculture being a predominant global land use, C sequestration under different agro-ecosystems through appropriate management practices is an important option to combat the anthropogenic climate change. Conservation tillage along with residue management, stubble retention, mulching, organic farming and integrated nutrient management not only facilitates soil C storage but also improves soil health. Change in land-uses and cropping system also impart notable effects on soil C turnover. Biochar application is found effective in augmenting soil C stock and improving soil aggregation. Bioenergy plantations are also effective in sequestering C. Simulation models and remote sensing are innovative tools for predicting and mapping soil C status and identifying site-specific strategic policies to minimize the risk of land degradation and to maintain environmental sustainability. Therefore, the aim of this review is to disseminate ideas regarding current C status, identify researchable priorities and to deliberate pros and cons of agricultural management practices for better implementation of soil C sequestration strategies for mitigating the consequences of climate change.</t>
  </si>
  <si>
    <t>[Mandal, Agniva; Mani, Pabitra Kumar] Bidhan Chandra Krishi Viswavidyalaya, Dept Agr Chem &amp; Soil Sci, Mohanpur, India; [Mandal, Agniva; Mani, Pabitra Kumar] Bidhan Chandra Agr Univ BCKV Campus, Bhabha Atom Res Ctr RNARC BARC, Reg Nucl Agr Res Ctr, Mohanpur, W Bengal, India; [Majumder, Atin] Indian Inst Remote Sensing IIRS ISRO, Agr &amp; Soil Dept, Dehra Dun, Uttarakhand, India; [Dhaliwal, S. S.; Toor, A. S.] Punjab Agr Univ, Dept Soil Sci, Ludhiana 141004, Punjab, India; [Naresh, R. K.] Sardar Vallabbhai Patel Univ Agr &amp; Technol, Dept Agron, Meerut, Uttar Pradesh, India; [Gupta, Raj K.] Borlaug Inst South Asia BISA, New Delhi, India; [Mitran, Tarik] Govt India, ISRO, Dept Space, Soil &amp; Land Resources Assessment Div,Natl Remote, Hyderabad, Telangana, India</t>
  </si>
  <si>
    <t>Dhaliwal, SS (corresponding author), Punjab Agr Univ, Dept Soil Sci, Ludhiana 141004, Punjab, India.</t>
  </si>
  <si>
    <t>dhaliwalss764@gmail.com</t>
  </si>
  <si>
    <t>Mandal, Agniva/AAW-6876-2020; Mitran/AAE-8247-2019</t>
  </si>
  <si>
    <t>Mandal, Agniva/0000-0003-1552-5160; Mitran/0000-0003-3658-6093</t>
  </si>
  <si>
    <t>10.1080/10643389.2020.1811590</t>
  </si>
  <si>
    <t>XV1QB</t>
  </si>
  <si>
    <t>Manderson, L</t>
  </si>
  <si>
    <t>Manderson, Lenore</t>
  </si>
  <si>
    <t>Victoria Team</t>
  </si>
  <si>
    <t>Social and public health effects of climate change in the '40 South'</t>
  </si>
  <si>
    <t>URBAN HEAT-ISLAND; INTERDECADAL PACIFIC OSCILLATION; WATER-RESOURCES MANAGEMENT; EXTREME RAINFALL EVENTS; RIVER VIRUS-DISEASE; BUENOS-AIRES; CHANGE IMPACTS; RENEWABLE ENERGY; MENTAL-HEALTH; NUTRITION TRANSITION</t>
  </si>
  <si>
    <t>This work provides an overview of the literature on the current and projected social and health effects of climate change in countries affected by sub-Antarctic atmospheric circulation, including Argentina, Australia, Chile, New Zealand, and South Africa. These countries, which for convenience we gloss as '40 South', are already experiencing considerable impact. Climate change particularly impacts on water and food security, extreme weather events and migration. Projections indicate that the continuing impact of climate change may precipitate political and socioeconomic crises, including increased local, regional, and international migration. We highlight the similarity of the countries in terms of geography, current, and projected climate change impacts, adopted mitigation and adaptation strategies, and vulnerable population groups. While the health and social consequences of climate change draw attention to the differences in the social, political, and economic differences between the countries, we argue the strategic and scientific value of comparisons between them. (C) 2011 John Wiley &amp; Sons, Ltd.</t>
  </si>
  <si>
    <t>[Manderson, Lenore; Victoria Team] Monash Univ, Social Sci &amp; Hlth Res Unit, Sch Psychol &amp; Psychiat, Clayton, Vic 3800, Australia</t>
  </si>
  <si>
    <t>Manderson, L (corresponding author), Monash Univ, Social Sci &amp; Hlth Res Unit, Sch Psychol &amp; Psychiat, Clayton, Vic 3800, Australia.</t>
  </si>
  <si>
    <t>Team, Victoria/K-4870-2017</t>
  </si>
  <si>
    <t>Team, Victoria/0000-0001-6615-6874; Manderson, Lenore/0000-0002-7883-1790</t>
  </si>
  <si>
    <t>10.1002/wcc.138</t>
  </si>
  <si>
    <t>855RT</t>
  </si>
  <si>
    <t>Manici, LM; Bregaglio, S; Fumagalli, D; Donatelli, M</t>
  </si>
  <si>
    <t>Manici, L. M.; Bregaglio, S.; Fumagalli, D.; Donatelli, M.</t>
  </si>
  <si>
    <t>Modelling soil borne fungal pathogens of arable crops under climate change</t>
  </si>
  <si>
    <t>INTERNATIONAL JOURNAL OF BIOMETEOROLOGY</t>
  </si>
  <si>
    <t>Modelling crop diseases; Large area simulation; Foot rot; Winter cereals; Spring sowing crops; Soil temperature</t>
  </si>
  <si>
    <t>WINTER-WHEAT; MACROPHOMINA-PHASEOLINA; ROOT-ROT; 1ST REPORT; FOOT ROT; FUSARIUM-CULMORUM; CROPPING SYSTEMS; MYCELIAL GROWTH; TEMPERATURE; SIMULATION</t>
  </si>
  <si>
    <t>Soil-borne fungal plant pathogens, agents of crown and root rot, are seldom considered in studies on climate change and agriculture due both to the complexity of the soil system and to the incomplete knowledge of their response to environmental drivers. A controlled chamber set of experiments was carried out to quantify the response of six soilborne fungi to temperature, and a species-generic model to simulate their response was developed. The model was linked to a soil temperature model inclusive of components able to simulate soil water content also as resulting from crop water uptake. Pathogen relative growth was simulated over Europe using the IPCC A1B emission scenario derived from the Hadley-CM3 global climate model. Climate scenarios of soil temperature in 2020 and 2030 were compared to the baseline centred in the year 2000. The general trend of the response of soil-borne pathogens shows increasing growth in the coldest areas of Europe; however, a larger rate of increase is shown from 2020 to 2030 compared to that of 2000 to 2020. Projections of pathogens of winter cereals indicate a marked increase of growth rate in the soils of northern European and Baltic states. Fungal pathogens of spring sowing crops show unchanged conditions for their growth in soils of the Mediterranean countries, whereas an increase of suitable conditions was estimated for the areals of central Europe which represent the coldest limit areas where the host crops are currently grown. Differences across fungal species are shown, indicating that crop-specific analyses should be ran.</t>
  </si>
  <si>
    <t>[Manici, L. M.; Donatelli, M.] Res Ctr Ind Crops, Consiglio Nazl Ric &amp; Sperimentaz Agri, I-40128 Bologna, Italy; [Bregaglio, S.] Univ Milan, Dept Agr &amp; Environm Sci Prod, Agroenergy CASSANDRA, I-220133 Milan, Italy; [Fumagalli, D.] Commiss European Communities, Joint Res Ctr, Inst Protect &amp; Secur Citizen, AGRI4CAST Act,MARS Unit, I-21027 Ispra, Italy</t>
  </si>
  <si>
    <t>Manici, LM (corresponding author), Res Ctr Ind Crops, Consiglio Nazl Ric &amp; Sperimentaz Agri, Via Corticella 133, I-40128 Bologna, Italy.</t>
  </si>
  <si>
    <t>luisamaria.manici@entecra.it</t>
  </si>
  <si>
    <t>Manici, Luisa M./AAW-9008-2021</t>
  </si>
  <si>
    <t>Manici, Luisa M./0000-0003-2798-4428; BREGAGLIO, SIMONE/0000-0001-8381-2626</t>
  </si>
  <si>
    <t>project AgroScenari of the Italian Ministry of Agriculture, Food and Forestry Policies</t>
  </si>
  <si>
    <t>Study funded by the project AgroScenari of the Italian Ministry of Agriculture, Food and Forestry Policies.</t>
  </si>
  <si>
    <t>0020-7128</t>
  </si>
  <si>
    <t>1432-1254</t>
  </si>
  <si>
    <t>INT J BIOMETEOROL</t>
  </si>
  <si>
    <t>Int. J. Biometeorol.</t>
  </si>
  <si>
    <t>10.1007/s00484-014-0808-6</t>
  </si>
  <si>
    <t>Biophysics; Environmental Sciences; Meteorology &amp; Atmospheric Sciences; Physiology</t>
  </si>
  <si>
    <t>Biophysics; Environmental Sciences &amp; Ecology; Meteorology &amp; Atmospheric Sciences; Physiology</t>
  </si>
  <si>
    <t>AT6GE</t>
  </si>
  <si>
    <t>Manriquez, PH; Gonzalez, CP; Brokordt, K; Pereira, L; Torres, R; Lattuca, ME; Fernandez, DA; Peck, MA; Cucco, A; Antognarelli, F; Marras, S; Domenici, P</t>
  </si>
  <si>
    <t>Manriquez, Patricio H.; Gonzalez, Claudio P.; Brokordt, Katherina; Pereira, Luis; Torres, Rodrigo; Lattuca, Maria E.; Fernandez, Daniel A.; Peck, Myron A.; Cucco, Andrea; Antognarelli, Fabio; Marras, Stefano; Domenici, Paolo</t>
  </si>
  <si>
    <t>Ocean warming and acidification pose synergistic limits to the thermal niche of an economically important echinoderm</t>
  </si>
  <si>
    <t>Thermal tolerance; Critical thermal minimum; Critical thermal maximum; Self-righting; HSP70; Loxechinus albus</t>
  </si>
  <si>
    <t>URCHIN LOXECHINUS-ALBUS; SEA-URCHINS; GENE-EXPRESSION; PHYSIOLOGICAL-RESPONSES; ACCLIMATION TEMPERATURE; MACROCYSTIS-PYRIFERA; FOOD AVAILABILITY; CARBON-DIOXIDE; LIFE-HISTORY; HIGH CO2</t>
  </si>
  <si>
    <t>To make robust projectios of the impacts of climate change, it is critical to understand how abiotic factors may interact to constrain the distribution and productivity of marine flora and fauna. We evaluated the effects of projected end of the century ocean acidification (OA) and warming (OW) on the thermal tolerance of an important living marine resource, the sea urchin Loxechinus albus, a benthic shallow water coastal herbivore inhabiting part of the Pacific coast of South America. After exposing young juveniles for a 1-month period to contrasting pCO(2) (similar to 500 and 1400 mu atm) and temperature (similar to 15 degrees C and 20 degrees C) levels, critical thermal maximum (CTmax) and minimum (CTmin) as well as thermal tolerance polygons were assessed based on self-righting success as an end point. Transcription of heat shock protein 70 (HSP70), a chaperone protecting cellular proteins from environmental stress, was also measured. Exposure to elevated pCO(2) significantly reduced thermal tolerance by increasing CTmin at both experimental temperatures and decreasing amax at 20 degrees C. There was also a strong synergistic effect of OA x OW on HSP70 transcription levels which were 75 times higher than in control conditions. If this species is unable to adapt to elevated pCO(2) in the future, the reduction in thermal tolerance and LISP response suggests that near-future warming and OA will disrupt their performance and reduce their distribution with ecological and economic consequences. Given the wider latitudinal range (6 to 56 degrees S) and environmental tolerance of L. albus compared to other members of this region's benthic invertebrate community, OW and OA may cause substantial changes to the coastal fauna along this geographical range. (C) 2019 Published by Elsevier B.V.</t>
  </si>
  <si>
    <t>[Manriquez, Patricio H.; Gonzalez, Claudio P.; Brokordt, Katherina] CEAZA, Coquimbo, Chile; [Manriquez, Patricio H.; Gonzalez, Claudio P.] LECOT, Coquimbo, Chile; [Brokordt, Katherina] Univ Catolica Norte, Lab Fisiol &amp; Genet Marina FIGEMA, Coquimbo, Chile; [Pereira, Luis] Univ Catolica Norte, Dept Acuicultura, Fac Ciencias Mar, Coquimbo, Chile; [Torres, Rodrigo] CIEP, Coyhaique, Chile; [Torres, Rodrigo] Ctr Invest Dinam Ecosistemas Marinas Altos Latitu, Punta Arenas, Chile; [Lattuca, Maria E.; Fernandez, Daniel A.] Ctr Austral Invest Cient CADIC CONICET, Lab Ecol Fisiol &amp; Evoluc Organismos Acuat LEFyE, Ushuaia, Argentina; [Fernandez, Daniel A.] Univ Nacl Tierra del Fuego, Inst Ciencias Polares Ambiente &amp; Recursos Nat, Fuegia Basket 251, RA-9410 Ushuaia, Tierra Del Fueg, Argentina; [Peck, Myron A.] Univ Hamburg, Inst Marine Ecosyst &amp; Fisheries Sci, Ctr Earth Syst Res &amp; Sustainabil, GrosseElbstr 133, D-22767 Hamburg, Germany; [Cucco, Andrea; Antognarelli, Fabio; Marras, Stefano; Domenici, Paolo] CNR, IAMC, I-09170 Torregrande, Oristano, Italy</t>
  </si>
  <si>
    <t>Manriquez, PH (corresponding author), CEAZA, Coquimbo, Chile.</t>
  </si>
  <si>
    <t>patriciohmanriqueze@gmail.com</t>
  </si>
  <si>
    <t>cucco, andrea/B-4553-2012; Marras, Stefano/AAX-6549-2020; Peck, Myron/H-6164-2011</t>
  </si>
  <si>
    <t>cucco, andrea/0000-0002-4469-2286; Peck, Myron/0000-0001-7423-1854; Gonzalez, Claudio/0000-0001-9799-4408; Antognarelli, Fabio/0000-0003-4126-1509; Fernandez, Daniel Alfredo/0000-0002-3367-4138</t>
  </si>
  <si>
    <t>Project 'Climate driven Changes in the Habitat Suitability of Marine Organisms' (CLIMAR) - Network of the European Union, Latin America and the Caribbean Countries on Joint Innovation and Research Activities [ELAC2015/T010495]; National Fund for Scientific and Technological Development, Chile (FONDECYT) [1130839]; Celulosa Arauco and Constitucion SA; Project FONDECYT [1181609, 1171056]</t>
  </si>
  <si>
    <t>Project 'Climate driven Changes in the Habitat Suitability of Marine Organisms' (CLIMAR) - Network of the European Union, Latin America and the Caribbean Countries on Joint Innovation and Research Activities; National Fund for Scientific and Technological Development, Chile (FONDECYT)(Comision Nacional de Investigacion Cientifica y Tecnologica (CONICYT)CONICYT FONDECYT); Celulosa Arauco and Constitucion SA; Project FONDECYT(Comision Nacional de Investigacion Cientifica y Tecnologica (CONICYT)CONICYT FONDECYT)</t>
  </si>
  <si>
    <t>This study was financed by the Project 'Climate driven Changes in the Habitat Suitability of Marine Organisms' (CLIMAR, ELAC2015/T010495) funded by the Network of the European Union, Latin America and the Caribbean Countries on Joint Innovation and Research Activities. Due to restriction of this grant, most of the operational costs associated with this study were covered by personal funds (P.H.M.). Similarly, a significant part of the living expenses of the Chilean researches when traveling abroad in the framework of this grant were covered by personal funds. P.H.M. acknowledges funds provided by The National Fund for Scientific and Technological Development, Chile (FONDECYT), Grant No. 1130839 and Celulosa Arauco and Constitucion SA for financial contributions used to purchase equipment required to set-up part of the experimental mesocosm. Sergio Castillo (ww.celsiusequipos.cl) is acknowledged for his important assistance in the initial set-up and periodic maintenance of the temperature control units and the electric systemthat support the experimental functioning. During the final part of this study and editing of this article P.H.M. was under the tenure of the Project FONDECYT Grants No 1181609 and No 1171056.</t>
  </si>
  <si>
    <t>10.1016/j.scitotenv.2019.07.275</t>
  </si>
  <si>
    <t>Manton, MJ; Belward, A; Harrison, DE; Kuhn, A; Lefale, P; Rosner, S; Simmons, A; Westermeyer, W; Zillman, J</t>
  </si>
  <si>
    <t>Sivakumar, MVK; Nyenzi, BS; Tyagi, A</t>
  </si>
  <si>
    <t>Manton, M. J.; Belward, A.; Harrison, D. E.; Kuhn, A.; Lefale, P.; Roesner, S.; Simmons, A.; Westermeyer, W.; Zillman, J.</t>
  </si>
  <si>
    <t>Observation Needs for Climate Services and Research</t>
  </si>
  <si>
    <t>WORLD CLIMATE CONFERENCE - 3</t>
  </si>
  <si>
    <t>Procedia Environmental Sciences</t>
  </si>
  <si>
    <t>3rd World Climate Conference (WCC) on Climate Prediction and Information for Decision-Making</t>
  </si>
  <si>
    <t>AUG 31-SEP 04, 2009</t>
  </si>
  <si>
    <t>Geneva, SWITZERLAND</t>
  </si>
  <si>
    <t>Needs assessment; health; energy; water; biodiversity and natural resources management; sustainable cities; food security</t>
  </si>
  <si>
    <t>SECTOR</t>
  </si>
  <si>
    <t>Climate data are usefully applied to many economic and societal sectors. Sustained, high quality and uninterrupted climate are vital for the development of all countries, because climate variability and change impact significantly on economies and societies. The sectors treated in this paper include the key areas of human health, energy and water. The special needs for research and for the development of strategies to mitigate and adapt to climate change are also considered. All countries should be encouraged to give high priority to national needs for observations in their national adaptation planning. The full implementation of the Global Climate Observing System is required to ensure that countries are able to understand and manage climate variability and change over the twenty-first century.</t>
  </si>
  <si>
    <t>[Manton, M. J.] Monash Univ, Clayton, Vic 3800, Australia; [Belward, A.] Joint Res Ctr, Ispra, Italy; [Harrison, D. E.] NOAA, Pacif Marine Environm Lab, Seattle, WA USA; [Kuhn, A.; Westermeyer, W.] GCOS Secretariat, Geneva, Switzerland; [Lefale, P.] Meteorol Serv New Zealand, Wellington, New Zealand; [Roesner, S.] Deutscher Wetterdienst, Offenbach, Germany; [Simmons, A.] European Ctr Medium Range Weather Forecasts, Reading, Berks, England; [Zillman, J.] Univ Melbourne, Victoria, Australia</t>
  </si>
  <si>
    <t>Manton, MJ (corresponding author), Monash Univ, Clayton, Vic 3800, Australia.</t>
  </si>
  <si>
    <t>Michael.Manton@sci.monash.edu.au</t>
  </si>
  <si>
    <t>1878-0296</t>
  </si>
  <si>
    <t>PROCEDIA ENVIRON SCI</t>
  </si>
  <si>
    <t>10.1016/j.proenv.2010.09.012</t>
  </si>
  <si>
    <t>BDO59</t>
  </si>
  <si>
    <t>Mao, DH; He, XY; Wang, ZM; Tian, YL; Xiang, HX; Yu, H; Man, WD; Jia, MM; Ren, CY; Zheng, HF</t>
  </si>
  <si>
    <t>Mao, Dehua; He, Xingyuan; Wang, Zongming; Tian, Yanlin; Xiang, Hengxing; Yu, Hao; Man, Weidong; Jia, Mingming; Ren, Chunying; Zheng, Haifeng</t>
  </si>
  <si>
    <t>Diverse policies leading to contrasting impacts on land cover and ecosystem services in Northeast China</t>
  </si>
  <si>
    <t>Ecosystem services; Land cover change; Northeast China; Policy; Remote sensing</t>
  </si>
  <si>
    <t>SOIL ORGANIC-CARBON; ECOLOGICAL RESTORATION; SANJIANG PLAIN; LOESS PLATEAU; WETLANDS; CONSERVATION; BIODIVERSITY; DYNAMICS; DEFORESTATION; URBANIZATION</t>
  </si>
  <si>
    <t>Understanding where important ecosystem services originate in space and how they change in time is essential for sustainable ecosystem management. Spatially explicit information of integrated changes in land cover and ecosystem services impacted by diverse policies has been unavailable in Northeast China, limiting the improvement of human well-being. Therefore, this study integrated remote sensing, meteorological records, and statistical data to evaluate the impacts of policies on land cover and ecosystem services from 2000 to 2015. The results reveal that diverse policies induced both notable changes in land cover, as well as geospatially varied changes in ecosystem services. Specifically, agricultural cultivation was still the dominant factor driving the losses of woodland, grassland, and wetland, while large areas of croplands have been returned to natural land cover, including a net area increase in woodland (2256 km(2)). Cropland expansion occurred at the expense of wetland (7121 km(2)), while the expansion of built-up land was converted primarily from cropland (62.8%). Marked decrease in water yield was observed, while sandstorm prevention, habitat suitability, and grain production have been enhanced on the scale of Northeast China. Moreover, soil retention and ecosystem carbon stock decreased slightly. In terms of present policies and changes in ecosystem services, it is important to rethink the emphasis on food production, reduce policy-driven natural ecosystem losses, and enhance the effectiveness of ecological projects. The findings are expected to help achieve win-win outcomes between ecological conservation and social-economic development in Northeast China. (C) 2019 Published by Elsevier Ltd.</t>
  </si>
  <si>
    <t>[Mao, Dehua; He, Xingyuan; Wang, Zongming; Tian, Yanlin; Xiang, Hengxing; Yu, Hao; Man, Weidong; Jia, Mingming; Ren, Chunying; Zheng, Haifeng] Chinese Acad Sci, Northeast Inst Geog &amp; Agroecol, Key Lab Wetland Ecol &amp; Environm, Changchun 130102, Jilin, Peoples R China; [He, Xingyuan; Tian, Yanlin; Xiang, Hengxing] Univ Chinese Acad Sci, Beijing 100049, Peoples R China</t>
  </si>
  <si>
    <t>He, XY (corresponding author), Chinese Acad Sci, Northeast Inst Geog &amp; Agroecol, Key Lab Wetland Ecol &amp; Environm, Changchun 130102, Jilin, Peoples R China.</t>
  </si>
  <si>
    <t>hexingyuan@iga.ac.cn</t>
  </si>
  <si>
    <t>Mao, Dehua/AAE-8715-2021</t>
  </si>
  <si>
    <t>National Key Research and Development Program of China [2016YFA0602301]; Key Project for Field Station Alliance, Chinese Academy of Sciences [KFJ-SW-YW026]; National Natural Science Foundation of China [41771383, 41671219, 41730643]; Youth Innovation Promotion Association of the Chinese Academy of Sciences [2017277, 2012178]; China Scholarship Council [201604910407]</t>
  </si>
  <si>
    <t>National Key Research and Development Program of China; Key Project for Field Station Alliance, Chinese Academy of Sciences; National Natural Science Foundation of China(National Natural Science Foundation of China (NSFC)); Youth Innovation Promotion Association of the Chinese Academy of Sciences; China Scholarship Council(China Scholarship Council)</t>
  </si>
  <si>
    <t>This study was jointly supported by the National Key Research and Development Program of China (2016YFA0602301), Key Project for Field Station Alliance, Chinese Academy of Sciences (KFJ-SW-YW026), National Natural Science Foundation of China (41771383, 41671219, 41730643), and the funding from Youth Innovation Promotion Association of the Chinese Academy of Sciences (2017277, 2012178) and China Scholarship Council (201604910407). We are very grateful to those who participated in the image classification and field investigation for producing land cover. We thank Prof. Jianguo Wu, Dr. Maxwell C. Wilson, and Bingbing Zhou for their comments on an earlier version of the manuscript. We also thank the three anonymous reviewers for the constructive comments on our manuscript.</t>
  </si>
  <si>
    <t>10.1016/j.jclepro.2019.117961</t>
  </si>
  <si>
    <t>JA6ER</t>
  </si>
  <si>
    <t>Marcantonio, RA</t>
  </si>
  <si>
    <t>Marcantonio, Richard A.</t>
  </si>
  <si>
    <t>Water, anxiety, and the human niche: a study in Southern Province, Zambia</t>
  </si>
  <si>
    <t>Water; anxiety; climate change; niche construction; household surveys; Zambia</t>
  </si>
  <si>
    <t>CLIMATE-CHANGE; MIGRATION; INSECURITY; EVOLUTION; CONFLICT; ANTHROPOCENE; DIMENSIONS; DISTRESS; RAINFALL; FARMERS</t>
  </si>
  <si>
    <t>Water (in)security is increasingly recognized as a global threat driven by population increase, water (mis)management, and global climate change. This is particularly true for Sub-Saharan Africa where the impacts of climate change are expected to negatively affect water access and availability. Projected increases in the frequency and intensity of droughts and floods and their potential impact on agriculture and water resources are especially worrisome. It is critical to understand how water disturbances are driving local level ecological changes - and the processes of adaptation undertaken by individuals and communities responding to these changes - to develop sustainable pathways through the global climate change landscape. Here I place local level nuances and processes at centre, using a niche construction heuristic framework and household level surveys (N = 224) to investigate locally relevant responses to water scarcity, with specific attention paid to social, psychosocial, and physical health impacts arising from anxiety about water. The findings here indicate that the anthroecological system in Choma - specifically the human-water subsystem - is internalizing negative impacts driven by water variations. Experienced anxieties from water issues have been shown to be strongly linked to household water needs not being met, time investments required for fetching water, suspected waterborne sickness, and household size.</t>
  </si>
  <si>
    <t>[Marcantonio, Richard A.] Univ Notre Dame, Dept Anthropol, 624 Flanner Hall, Notre Dame, IN 46556 USA; [Marcantonio, Richard A.] Univ Notre Dame, Joan B Kroc Inst Int Peace Studies, 624 Flanner Hall, Notre Dame, IN 46556 USA</t>
  </si>
  <si>
    <t>Marcantonio, RA (corresponding author), Univ Notre Dame, Dept Anthropol, 624 Flanner Hall, Notre Dame, IN 46556 USA.;Marcantonio, RA (corresponding author), Univ Notre Dame, Joan B Kroc Inst Int Peace Studies, 624 Flanner Hall, Notre Dame, IN 46556 USA.</t>
  </si>
  <si>
    <t>rmarcant@nd.edu</t>
  </si>
  <si>
    <t>Marcantonio, Richard/0000-0003-3470-341X</t>
  </si>
  <si>
    <t>10.1080/17565529.2019.1617664</t>
  </si>
  <si>
    <t>LE4PH</t>
  </si>
  <si>
    <t>Marculescu, C; Cenusa, V; Alexe, F</t>
  </si>
  <si>
    <t>Marculescu, Cosmin; Cenusa, Victor; Alexe, Florin</t>
  </si>
  <si>
    <t>Analysis of biomass and waste gasification lean syngases combustion for power generation using spark ignition engines</t>
  </si>
  <si>
    <t>Biomass; Waste; Gasification; Spark engine; Power generation</t>
  </si>
  <si>
    <t>PERFORMANCE; RATIO; MEAT</t>
  </si>
  <si>
    <t>The paper presents a study for food processing industry waste to energy conversion using gasification and internal combustion engine for power generation. The biomass we used consisted in bones and meat residues sampled directly from the industrial line, characterised by high water content, about 42% in mass, and potential health risks. Using the feedstock properties, experimentally determined, two air-gasification process configurations were assessed and numerically modelled to quantify the effects on produced syngas properties. The study also focused on drying stage integration within the conversion chain: either external or integrated into the gasifier. To comply with environmental regulations on feedstock to syngas conversion both solutions were developed in a closed system using a modified down-draft gasifier that integrates the pyrolysis, gasification and partial oxidation stages. Good quality syngas with up to 19.1% - CO; 17% - H-2; and 1.6% - CH4 can be produced. The syngas lower heating value may vary from 4.0 MJ/N m(3) to 6.7 MJ/N m(3) depending on process configuration. The influence of syngas fuel properties on spark ignition engines performances was studied in comparison to the natural gas (methane) and digestion biogas. In order to keep H-2 molar quota below the detonation value of &lt;= 4% for the engines using syngas, characterised by higher hydrogen fraction, the air excess ratio in the combustion process must be increased to [12.2-2.8]. The results in this paper represent valuable data required by the design of waste to energy conversion chains with intermediate gas fuel production. The data is suitable for Otto engines characterised by power output below 1 MW, designed for natural gas consumption and fuelled with low calorific value gas fuels.(c) 2015 Elsevier Ltd. All rights reserved.</t>
  </si>
  <si>
    <t>[Marculescu, Cosmin; Cenusa, Victor; Alexe, Florin] Univ Politehn Bucuresti, Fac Power Engn, Bucharest 060042, Romania</t>
  </si>
  <si>
    <t>Marculescu, C (corresponding author), Univ Politehn Bucuresti, Fac Power Engn, 313 Splaiul Independentei, Bucharest 060042, Romania.</t>
  </si>
  <si>
    <t>cosminmarcul@yahoo.co.uk; cenusa_victor@yahoo.com; florin.alexe@energ.pub.ro</t>
  </si>
  <si>
    <t>Cenusa, Victor-Eduard/G-7199-2018</t>
  </si>
  <si>
    <t>Cenusa, Victor-Eduard/0000-0001-8533-7814</t>
  </si>
  <si>
    <t>Romanian National Authority for Scientific Research, CNDI - UEFISCDI [PN-II-PT-PCCA-2011-3.2-1687 (62/2012)]</t>
  </si>
  <si>
    <t>Romanian National Authority for Scientific Research, CNDI - UEFISCDI</t>
  </si>
  <si>
    <t>This work was supported by a grant of the Romanian National Authority for Scientific Research, CNDI - UEFISCDI, project number PN-II-PT-PCCA-2011-3.2-1687 (62/2012).</t>
  </si>
  <si>
    <t>10.1016/j.wasman.2015.06.043</t>
  </si>
  <si>
    <t>DA5QP</t>
  </si>
  <si>
    <t>Marchi, M; Ferrara, C; Biasi, R; Salvia, R; Salvati, L</t>
  </si>
  <si>
    <t>Marchi, Maurizio; Ferrara, Carlotta; Biasi, Rita; Salvia, Rosanna; Salvati, Luca</t>
  </si>
  <si>
    <t>Agro-Forest Management and Soil Degradation in Mediterranean Environments: Towards a Strategy for Sustainable Land Use in Vineyard and Olive Cropland</t>
  </si>
  <si>
    <t>landscape; olive groves; vineyards; permanent environmental assessment; coastal area; Southern Europe</t>
  </si>
  <si>
    <t>CULTURAL LANDSCAPE; ECOSYSTEM SERVICES; CLIMATE-CHANGE; URBAN-GROWTH; VULNERABILITY; RESOURCES; COVER; INDICATORS; GRADIENT; EROSION</t>
  </si>
  <si>
    <t>Landscape fragmentation typical of the Mediterranean region is the result of long-term settlement history and continuous socioeconomic interactions among countries. In complex agro-ecosystems of the Mediterranean basin, formulation of practical guidelines aimed at counteract soil and land degradation, water depletion, rural area depopulation, and the loss of agricultural knowledge is imperative. Based on a multidisciplinary, integrated approach, the present contribution discusses the role of traditional agricultural systems in ecosystem services provision, considering together economic sustainability and the medium-term ecological benefits. A permanent monitoring of rural areas specialized in traditional crop production such as olive and vine may support optimal selection of cultivars finely adapted to a warm climate. A competitive agricultural system may consider human well-being, social equity, and conservation of natural resources, to ensure a high level of services for current and future generations. Recovery and conservation of agricultural resources provide positive externalities and social benefits at both local and regional levels. Understanding the multiple use and functions of tree crop landscapes will contribute to improve food security, land quality, and the provision of related ecosystem services.</t>
  </si>
  <si>
    <t>[Marchi, Maurizio; Ferrara, Carlotta; Salvati, Luca] Council Agr Res &amp; Econ CREA, Res Ctr Forestry &amp; Wood, Viale S Margherita 80, I-52100 Arezzo, Italy; [Biasi, Rita] Tuscia Univ, Dept Innovat Biol Agrofood &amp; Forestry Syst DIBAF, Via San Camillo de Lellis, I-01100 Viterbo, Italy; [Salvia, Rosanna] Univ Basilicata, Dept Math Comp Sci &amp; Econ, Via Ateneo Lucano, I-85100 Potenza, Italy</t>
  </si>
  <si>
    <t>Marchi, M (corresponding author), Council Agr Res &amp; Econ CREA, Res Ctr Forestry &amp; Wood, Viale S Margherita 80, I-52100 Arezzo, Italy.</t>
  </si>
  <si>
    <t>maurizio.marchi@crea.gov.it; carlotta.ferrara@gmail.com; biasi@unitus.it; rosanna.salvia@unibas.it; bayes00@yahoo.it</t>
  </si>
  <si>
    <t>Salvia, Rosanna/H-8017-2019; Marchi, Maurizio/T-3813-2019; Biasi, Rita/AAC-8792-2020; Salvati, Luca/AAS-6179-2021</t>
  </si>
  <si>
    <t>Salvia, Rosanna/0000-0003-0349-781X; Marchi, Maurizio/0000-0002-6134-1744; FERRARA, Carlotta/0000-0001-5249-1196</t>
  </si>
  <si>
    <t>10.3390/su10072565</t>
  </si>
  <si>
    <t>GP5WQ</t>
  </si>
  <si>
    <t>Marin, M; Nicolae, CG; Dragotoiu, D; Pogurschi, E</t>
  </si>
  <si>
    <t>Marin, Monica; Nicolae, Carmen Georgeta; Dragotoiu, Dumitru; Pogurschi, Elena</t>
  </si>
  <si>
    <t>VOLCANIC TUFF USAGE TO IMPROVE THE TECHNICAL-ECONOMIC PERFORMANCE AND TO REDUCE THE ENVIRONMENTAL IMPACT IN GROWTH FARMS OF YOUNG SWINE</t>
  </si>
  <si>
    <t>absorbent ecological mineral; young swine; hall air; bioproductive performances; slurry</t>
  </si>
  <si>
    <t>ZEOLITES</t>
  </si>
  <si>
    <t>The intensive swine farming industry is an activity that provides necessary of meat for the entire population, activity that shows a permanent upward dynamics. The current paper aims to make available to the livestock farmers a complex technology, easy to be integrated into the actual production chain, enabling the substantial reduction of particulate matter emissions within swine farms and limiting the risk of air and groundwater contamination from the farms storage areas of manure. The proposed technology is based on using an absorbent ecological mineral represented by the microporous volcanic tuff of granulation &lt; 600 microns into two key points of the growth of young swine sector, namely the introduction of the absorbent mineral as an additive in animal feed and the equipping the testing hall with filtered elements for water troughs. The researches were conducted on a total number of 150 heads of young Large White swine with the weight of 10.58-11.43 kg, distributed homogeneously according to the weight and to the sex ratio into three batches, namely a control batch and two experimental batches and the duration of the experience was of about 50 days. The compound feeds given to the young swine covered all the parameters of the nutritional requirements, the difference between the compound feed recipes taken from the piglets from the control batch and the experimental batches consisting in the addition of volcanic tuff by a rate of 3% and 6% respectively. It was notified a reduction in air pollution of the hall, namely the ammonia concentration decreased for the experimental batches by 40%, 55% respectively, while the hydrogen sulfide decreased by 8%, 16% respectively. Moreover, the mortality decreased (7.5% for the control batch, while for the experimental batches by 6.2% and 4.7%) and the illnesses in the case of the batches for which the feed containing the volcanic tuff as an additive was used, that contributed to the obtaining at the end of experimental period a bigger body weight for the piglets of the experimental batches by 3.5% and 4.1% respectively, in terms of specific consumption decrease by approximately 0.3-0.6%. The metabolic effect of the volcanic tuff addition as an additive in the compound feed recipes administered to swine youth manifested through a decrease in water content of the casing (by 1.8-2.5% compared to the control batch) and of fat (between 6.5% and 8.3%), an increase in the protein content (by 3.5%, 4.6% respectively compared to the control batch), and the ash content remained approximately constant for all the three batches. By analyzing the slurry in the halls, it was observed a decrease in the ammonium, nitrites and nitrates contents, the emissions of polluting factors being associated with the metabolism of piglets.</t>
  </si>
  <si>
    <t>[Marin, Monica; Nicolae, Carmen Georgeta; Dragotoiu, Dumitru; Pogurschi, Elena] Univ Agron Sci &amp; Vet Med Bucharest, Bucharest, Romania</t>
  </si>
  <si>
    <t>Marin, M (corresponding author), Univ Agron Sci &amp; Vet Med Bucharest, Bucharest, Romania.</t>
  </si>
  <si>
    <t>Marin, Monica-Paula/Y-3387-2019; NICOLAE, Carmen Georgeta/U-7033-2018</t>
  </si>
  <si>
    <t>NICOLAE, Carmen Georgeta/0000-0001-9553-4264</t>
  </si>
  <si>
    <t>Markantonis, V; Reynaud, A; Karabulut, A; El Hajj, R; Altinbilek, D; Awad, IM; Bruggeman, A; Constantianos, V; Mysiak, J; Lamaddalena, N; Matoussi, MS; Monteiro, H; Pistocchi, A; Pretato, U; Tahboub, N; Tuncok, IK; Unver, O; Van Ek, R; Willaarts, B; Bulent, S; Zakir, T; Bidoglio, G</t>
  </si>
  <si>
    <t>Markantonis, Vasileios; Reynaud, Arnaud; Karabulut, Armagan; El Hajj, Rana; Altinbilek, Dogan; Awad, Ibrahim M.; Bruggeman, Adriana; Constantianos, Vangelis; Mysiak, Jaroslav; Lamaddalena, Nicola; Matoussi, Mohamed Salah; Monteiro, Henrique; Pistocchi, Alberto; Pretato, Ugo; Tahboub, Naser; Tuncok, Ismail Kaan; Unver, Olcay; Van Ek, Remco; Willaarts, Barbara; Bulent, Sonmez; Zakir, Turan; Bidoglio, Giovanni</t>
  </si>
  <si>
    <t>Can the Implementation of the Water-Energy-Food Nexus Support Economic Growth in the Mediterranean Region? The Current Status and the Way Forward</t>
  </si>
  <si>
    <t>economic growth; Water-Energy-Food Nexus; Mediterranean; water policy; economic instruments; recommendations; opportunities; integrated approach</t>
  </si>
  <si>
    <t>SECURITY; PERSPECTIVE</t>
  </si>
  <si>
    <t>Water resources is a crucial environmental good for the function of the human societies and the ecosystems. Moreover, water is an important input for the economy and an indispensable factor for economic growth. Especially in regions that are facing water scarcity, the adoption of water management policies and approaches fostering the sustainable use of resources while promoting economic growth becomes an emerging issue. The Mediterranean region is one of the most vulnerable regions regarding the availability of water resources due to climate change and human activities. The Water-Energy-Food (WEF) Nexus offers an integrated approach analyzing the synergies and trade-offs between the different sectors in order to maximize the efficiency of using the resources, whereas adapting optimum policies and institutional arrangements. The Mediterranean is a region where we observe a large spectrum of issues emanating from water pollution and natural resource degradation to water scarcity, large amounts of food loss and waste and increasing demand for energy and food. Agricultural practices, urban development, demand management for water, and protection of ecosystems, particularly aquatic ecosystems, are areas of particular intervention available to the decision-makers in enhancing availability of water for the various water using sectors. In this context, the current policy note paper aims to address a major issue: how can the implementation of the WEF Nexus support the economic growth in the Mediterranean? Based on the outcome of an experts and stakeholders regional workshop, this paper presents the current status, including the opportunities and the practices of applying the WEF Nexus in the Mediterranean and draws specific recommendations for the way forward. Regarding the later, the strengthening of WEF Nexus in the Mediterranean requires a set of interventions to strengthen the institutional capacities, to enhance the finance mechanisms, to support the intra-regional dialogue as well, to enhance data collection and management, as well as to implement economic instruments and integrated economic approaches to measure the impact of Nexus into economy and employment.</t>
  </si>
  <si>
    <t>[Markantonis, Vasileios; Reynaud, Arnaud; Karabulut, Armagan; Pistocchi, Alberto; Bidoglio, Giovanni] European Commiss, Joint Res Ctr, Ispra, Italy; [El Hajj, Rana] Issam Fares Inst Publ Policy &amp; Int Affairs, Beirut, Lebanon; [Altinbilek, Dogan] Int Water Resources Assoc, Nanterre, France; [Awad, Ibrahim M.] Al Quds Univ, Jerusalem, Palestine; [Bruggeman, Adriana] Cyprus Inst, Nicosia, Cyprus; [Constantianos, Vangelis] Global Water Partnership Mediterranean GWP Med, Athens, Greece; [Lamaddalena, Nicola] Ctr Euromediterraneo Cambiamenti Climat, Risk Assessment &amp; Adaptat Strategies, Venice, Italy; [Mysiak, Jaroslav] Ca Foscari Univ Venice, Venice, Italy; [Lamaddalena, Nicola] Int Ctr Adv Mediterranean Agron Studies, Valenzano, Italy; [Matoussi, Mohamed Salah] Univ Tunis, Tunis, Tunisia; [Monteiro, Henrique] Inst Univ Lisboa ISCTE IUL, BRU IUL, Lisbon, Portugal; [Pretato, Ugo] Studio Fieschi &amp; Soci Srl, Turin, Italy; [Tahboub, Naser] Union Mediterranean UfM, Barcelona, Spain; [Tuncok, Ismail Kaan] Solaris Consultancy, Ancara, Turkey; [Unver, Olcay] Food &amp; Agr Org, Rome, Italy; [Van Ek, Remco] DELTARES, Delft, Netherlands; [Willaarts, Barbara] Univ Politecn Madrid, Madrid, Spain; [Bulent, Sonmez] Minist Food Agr &amp; Livestock, Ankara, Turkey; [Zakir, Turan] Minist Forestry &amp; Water Affairs, Ankara, Turkey</t>
  </si>
  <si>
    <t>Markantonis, V; Bidoglio, G (corresponding author), European Commiss, Joint Res Ctr, Ispra, Italy.</t>
  </si>
  <si>
    <t>vmarkantonis@gmail.com; giovanni.bidoglio@ec.europa.eu</t>
  </si>
  <si>
    <t>Bruggeman, Adriana/J-6345-2013; Tuncok, Ismail/AAF-2971-2020; Mysiak, Jaroslav/A-8683-2019; Monteiro, Henrique/D-1950-2009; UNVER, Olcay/A-4477-2018; Lamaddalena, Nicola/AAR-2755-2020</t>
  </si>
  <si>
    <t>Bruggeman, Adriana/0000-0002-6475-5221; Mysiak, Jaroslav/0000-0001-9341-7048; Monteiro, Henrique/0000-0002-3015-9405; UNVER, Olcay/0000-0003-3472-9759; Willaarts, Barbara Anna/0000-0001-6589-1543; ALOE KARABULUT, Armagan/0000-0002-7344-3262; Awad, Ibrahim/0000-0001-7549-5261</t>
  </si>
  <si>
    <t>JUL 2</t>
  </si>
  <si>
    <t>10.3389/fenvs.2019.00084</t>
  </si>
  <si>
    <t>IG0UD</t>
  </si>
  <si>
    <t>Green Accepted, gold</t>
  </si>
  <si>
    <t>Marques, AC; Fuinhas, JA; Pais, DF</t>
  </si>
  <si>
    <t>Marques, Antonio Cardoso; Fuinhas, Jose Alberto; Pais, Daniel Francisco</t>
  </si>
  <si>
    <t>Economic growth, sustainable development and food consumption: Evidence across different income groups of countries</t>
  </si>
  <si>
    <t>Food consumption; Economic growth; Sustainable development; Meat consumption; ARDL model</t>
  </si>
  <si>
    <t>PROCESSED MEAT CONSUMPTION; GREENHOUSE-GAS EMISSIONS; CLIMATE-CHANGE; ENVIRONMENTAL IMPACTS; LAND-USE; LIVESTOCK SYSTEMS; RENEWABLE ENERGY; REDUCED MEAT; HEALTH; STRATEGIES</t>
  </si>
  <si>
    <t>Considering that high population and income growths will lead the coming decades, an increase in global food demand is expected. Livestock products, such as meat, are closely related to this trend, but also associated with impacts on the environment and public health, from land and water depletion, to greenhouse gases emissions and higher risks of non-communicable diseases. This trend raises doubts about the sustainability of the food industry and thus a solution is needed for the problem. How to feed the world population without compromising present and future generations. The literature suggests that meat consumption should be reduced for the sake of the environment and global population, however without considering the effects that such reduction would have on the economy. Inspired by these facts, this paper empirically analyses the interactions between food consumption, economic growth and sustainable development (measured by the Index of Sustainable Economic Welfare). More specifically the paper assesses the effect that food consumption has on the economy. The econometric analysis applies the Autoregressive Distributed Lag model for 77 countries, further distinguished by their income group, from 1995 to 2013. The findings support that meat consumption has different impacts on economic growth and sustainable development considering different income groups. However, there is an evident dilemma between economic growth and sustainable development since meat consumption has contradictory effects on each. Thus, it is crucial to understand how to promote sustainability, i.e., reducing the environmental externalities and chronic health diseases, without compromising economic growth. (C) 2018 Elsevier Ltd. All rights reserved.</t>
  </si>
  <si>
    <t>[Marques, Antonio Cardoso; Fuinhas, Jose Alberto] Univ Beira Interior, Management &amp; Econ Dept, Covilha, Portugal; [Marques, Antonio Cardoso; Fuinhas, Jose Alberto; Pais, Daniel Francisco] Univ Beira Interior, NECE UBI, Rua Marques dAvila &amp; Bolama, P-6201001 Covilha, Portugal</t>
  </si>
  <si>
    <t>Marques, AC (corresponding author), Univ Beira Interior, Management &amp; Econ Dept, Covilha, Portugal.</t>
  </si>
  <si>
    <t>acardosomarques@gmail.com</t>
  </si>
  <si>
    <t>Fuinhas, José Alberto/P-1603-2017; Marques, Antonio Cardoso/D-2235-2011</t>
  </si>
  <si>
    <t>Fuinhas, José Alberto/0000-0002-6937-5420; Pais, Daniel/0000-0003-1029-6258; Marques, Antonio Cardoso/0000-0002-9906-3874</t>
  </si>
  <si>
    <t>NECE-UBI, Research Unit in Business Science and Economics - Portuguese Foundation for the Development of Science and Technology [UID/GES/04630/2013]</t>
  </si>
  <si>
    <t>NECE-UBI, Research Unit in Business Science and Economics - Portuguese Foundation for the Development of Science and Technology</t>
  </si>
  <si>
    <t>The financial support of the NECE-UBI, Research Unit in Business Science and Economics, sponsored by the Portuguese Foundation for the Development of Science and Technology, project UID/GES/04630/2013, is gratefully acknowledged. We also thank the anonymous reviewers for their valuable comments and detailed suggestions.</t>
  </si>
  <si>
    <t>10.1016/j.jclepro.2018.06.011</t>
  </si>
  <si>
    <t>GT2XU</t>
  </si>
  <si>
    <t>Martinez, S; Kolodny, Y; Shemesh, E; Scucchia, F; Nevo, R; Levin-Zaidman, S; Paltiel, Y; Keren, N; Tchernov, D; Mass, T</t>
  </si>
  <si>
    <t>Martinez, Stephane; Kolodny, Yuval; Shemesh, Eli; Scucchia, Federica; Nevo, Reinat; Levin-Zaidman, Smadar; Paltiel, Yossi; Keren, Nir; Tchernov, Dan; Mass, Tali</t>
  </si>
  <si>
    <t>Energy Sources of the Depth-Generalist Mixotrophic Coral Stylophora pistillata</t>
  </si>
  <si>
    <t>mesophotic reef; photosynthesis; isotope analysis; transmission electron microscopy; photo-acclimation; amino acids; transplantation</t>
  </si>
  <si>
    <t>NITROGEN ISOTOPIC COMPOSITION; AMINO-ACIDS; SCLERACTINIAN CORALS; ZOOXANTHELLATE CORAL; MADRACIS-MIRABILIS; SKELETAL GROWTH; ALGAL SYMBIONTS; REEF CORALS; FOOD-WEB; LIGHT</t>
  </si>
  <si>
    <t>Energy sources of corals, ultimately sunlight and plankton availability, change dramatically from shallow to mesophotic (30-150 m) reefs. Depth-generalist corals, those that occupy both of these two distinct ecosystems, are adapted to cope with such extremely diverse conditions. In this study, we investigated the trophic strategy of the depth-generalist hermatypic coral Stylophora pistillata and the ability of mesophotic colonies to adapt to shallow reefs. We compared symbiont genera composition, photosynthetic traits and the holobiont trophic position and carbon sources, calculated from amino acids compound-specific stable isotope analysis (AA-CSIA), of shallow, mesophotic and translocated corals. This species harbors different Symbiodiniaceae genera at the two depths: Cladocopium goreaui (dominant in mesophotic colonies) and Symbiodinium microadriaticum (dominant in shallow colonies) with a limited change after transplantation. This allowed us to determine which traits stem from hosting different symbiont species compositions across the depth gradient. Calculation of holobiont trophic position based on amino acid delta N-15 revealed that heterotrophy represents the same portion of the total energy budget in both depths, in contrast to the dogma that predation is higher in corals growing in low light conditions. Photosynthesis is the major carbon source to corals growing at both depths, but the photosynthetic rate is higher in the shallow reef corals, implicating both higher energy consumption and higher predation rate in the shallow habitat. In the corals transplanted from deep to shallow reef, we observed extensive photo-acclimation by the Symbiodiniaceae cells, including substantial cellular morphological modifications, increased cellular chlorophyll a, lower antennae to photosystems ratios and carbon signature similar to the local shallow colonies. In contrast, non-photochemical quenching remains low and does not increase to cope with the high light regime of the shallow reef. Furthermore, host acclimation is much slower in these deep-to-shallow transplanted corals as evident from the lower trophic position and tissue density compared to the shallow-water corals, even after long-term transplantation (18 months). Our results suggest that while mesophotic reefs could serve as a potential refuge for shallow corals, the transition is complex, as even after a year and a half the acclimation is only partial.</t>
  </si>
  <si>
    <t>[Martinez, Stephane; Shemesh, Eli; Scucchia, Federica; Tchernov, Dan; Mass, Tali] Univ Haifa, Leon H Chamey Sch Marine Sci, Dept Marine Biol, Haifa, Israel; [Martinez, Stephane; Tchernov, Dan; Mass, Tali] Univ Haifa, Leon H Chamey Sch Marine Sci, Monis Kahn Marine Res Stn, Sdot Yam, Israel; [Kolodny, Yuval; Paltiel, Yossi] Hebrew Univ Jerusalem, Appl Phys Dept, Jerusalem, Israel; [Kolodny, Yuval; Paltiel, Yossi] Hebrew Univ Jerusalem, Ctr Nanosci &amp; Nanotechnol, Jerusalem, Israel; [Scucchia, Federica] Interuniv Inst Marine Sci, Elat, Israel; [Nevo, Reinat] Weizmann Inst Sci, Dept Biomol Sci, Rehovot, Israel; [Levin-Zaidman, Smadar] Weizmann Inst Sci, Dept Chem Res Support, Rehovot, Israel; [Keren, Nir] Hebrew Univ Jerusalem, Alexander Silberman Inst Life Sci, Dept Plant &amp; Environm Sci, Jerusalem, Israel</t>
  </si>
  <si>
    <t>Mass, T (corresponding author), Univ Haifa, Leon H Chamey Sch Marine Sci, Dept Marine Biol, Haifa, Israel.;Mass, T (corresponding author), Univ Haifa, Leon H Chamey Sch Marine Sci, Monis Kahn Marine Res Stn, Sdot Yam, Israel.</t>
  </si>
  <si>
    <t>tmass@univ.haifa.ac.il</t>
  </si>
  <si>
    <t>Scucchia, Federica/AAI-9202-2021; Tchernov, Dan/AAE-2545-2021</t>
  </si>
  <si>
    <t>Scucchia, Federica/0000-0001-7785-4758; Tchernov, Dan/0000-0003-1135-8270; Paltiel, Yossi/0000-0002-8739-9952</t>
  </si>
  <si>
    <t>European Research Council (ERC) under the European Union's Horizon 2020 Research and Innovation Program [755876]; GIF, the German-Israeli Foundation for Scientific Research and Development; joint United States National Science Foundation and United States -Israel Binational Science Foundation (NSF-BSF) [2019653]; Israel Science Foundation China [41813]; Israeli Science Foundation [1182/19]</t>
  </si>
  <si>
    <t>European Research Council (ERC) under the European Union's Horizon 2020 Research and Innovation Program(European Research Council (ERC)); GIF, the German-Israeli Foundation for Scientific Research and Development(German-Israeli Foundation for Scientific Research and Development); joint United States National Science Foundation and United States -Israel Binational Science Foundation (NSF-BSF); Israel Science Foundation China; Israeli Science Foundation(Israel Science Foundation)</t>
  </si>
  <si>
    <t>This project has received funding from the European Research Council (ERC) under the European Union's Horizon 2020 Research and Innovation Program (Grant Agreement No. 755876) and from GIF, the German-Israeli Foundation for Scientific Research and Development, the joint United States National Science Foundation and United States -Israel Binational Science Foundation (NSF-BSF Grant 2019653) to TM, and the Israel Science Foundation China (Grant 41813) to DT. NK was supported by the Israeli Science Foundation grant 1182/19.</t>
  </si>
  <si>
    <t>NOV 19</t>
  </si>
  <si>
    <t>10.3389/fmars.2020.566663</t>
  </si>
  <si>
    <t>PA0QW</t>
  </si>
  <si>
    <t>Martinez-Alva, G; Gutierrez-Ruiz, ME; Martinez-Campos, AR; Villalobos-Pietrini, R; Arteaga-Reyes, TT</t>
  </si>
  <si>
    <t>Martinez-Alva, German; Eugenia Gutierrez-Ruiz, Margarita; Roberto Martinez-Campos, Angel; Villalobos-Pietrini, Rafael; Arteaga-Reyes, Tizbe T.</t>
  </si>
  <si>
    <t>Total concentration and geoavailability of potentially toxic elements in volcanic soils with agricultural use in the Nevado de Toluca, Mexico</t>
  </si>
  <si>
    <t>REVISTA INTERNACIONAL DE CONTAMINACION AMBIENTAL</t>
  </si>
  <si>
    <t>agrochemicals; contaminants; agricultural strategies</t>
  </si>
  <si>
    <t>ORGANOCHLORINE PESTICIDES; HEAVY-METALS; SEDIMENTS; WATER; AREA; AIR; ACCUMULATION; GENOTOXICITY; EXPOSURE; NORTHERN</t>
  </si>
  <si>
    <t>The indiscriminate use of agrochemicals for food production in the Nevado de Toluca, Mexico, has caused negative impacts on the soil, including changes in its physical, chemical and biochemical properties, which implies a potential risk to human health and the environment. Therefore, the objective of the current study was to evaluate the total and geoavailable concentrations of potentially toxic elements (As, Pb, Cd, Zn, Cu and Fe) in agricultural soils of Nevado de Toluca where intensive, semi-intensive and traditional agriculture are practised. Inductively coupled plasma atomic emission spectroscopy was applied to the determination of concentrations of potentially toxic elements. Determination of total arsenic levels was carried out by hydride generation atomic absorption spectrometry. Results show that soils where intensive agriculture and semi-intensive agriculture are practised, total concentration (mg/kg) of potentially toxic elements is greater than in those soils of traditional agriculture. In some of the potentially toxic elements it was observed an evident increase of their geoavailability (mg/L), even though such concentrations are low in absolute terms. The uncontrolled use of agrochemicals is a factor of degradation in agricultural soils of Nevado de Toluca since it modifies their physical and chemical properties, mainly in soils where intensive agriculture and semi- intensive agriculture are practised to cultivate potatoes. The addition of agrochemicals has caused a severe acidification (pH = 2.8 - 4.2) and consequently an accelerated weathering of clay, which has favoured the reduction of the cationic exchange capacity, the decreased organic matter content and the increase of electrical conductivity. Hence, the results of this study demonstrate environmental (soil quality) and human health risks in the long run due to the abuse of agrochemicals.</t>
  </si>
  <si>
    <t>[Martinez-Alva, German; Roberto Martinez-Campos, Angel; Arteaga-Reyes, Tizbe T.] Univ Autonoma Estado Mexico, Inst Ciencias Agropecuarias &amp; Rurales, Toluca 50090, Estado De Mexic, Mexico; [Eugenia Gutierrez-Ruiz, Margarita] Univ Nacl Autonoma Mexico, Fac Quim, Mexico City 04510, DF, Mexico; [Villalobos-Pietrini, Rafael] Univ Nacl Autonoma Mexico, Cent Ciencias Atmosfera, Mexico City 04510, DF, Mexico</t>
  </si>
  <si>
    <t>Arteaga-Reyes, TT (corresponding author), Univ Autonoma Estado Mexico, Inst Ciencias Agropecuarias &amp; Rurales, Toluca 50090, Estado De Mexic, Mexico.</t>
  </si>
  <si>
    <t>tizbe@hotmail.com</t>
  </si>
  <si>
    <t>Campos, Angel Roberto maca Martínez/B-1597-2016</t>
  </si>
  <si>
    <t>Campos, Angel Roberto maca Martínez/0000-0003-4729-3413</t>
  </si>
  <si>
    <t>CENTRO CIENCIAS ATMOSFERA UNAM</t>
  </si>
  <si>
    <t>MEXICO CITY</t>
  </si>
  <si>
    <t>CIRCUITO EXTERIOR, MEXICO CITY CU 04510, MEXICO</t>
  </si>
  <si>
    <t>0188-4999</t>
  </si>
  <si>
    <t>REV INT CONTAM AMBIE</t>
  </si>
  <si>
    <t>Rev. Int. Contam. Ambient.</t>
  </si>
  <si>
    <t>CQ2BP</t>
  </si>
  <si>
    <t>Martinez-Espinosa, C; Sauvage, S; Al Bitar, A; Green, PA; Vorosmarty, CJ; Sanchez-Perez, JM</t>
  </si>
  <si>
    <t>Martinez-Espinosa, Columba; Sauvage, Sabine; Al Bitar, Ahmad; Green, Pamela A.; Vorosmarty, Charles J.; Sanchez-Perez, Jose Miguel</t>
  </si>
  <si>
    <t>Denitrification in wetlands: A review towards a quantification at global scale</t>
  </si>
  <si>
    <t>Nitrogen cycle; Denitrification; Wetlands; Global nitrogen; Earth observations</t>
  </si>
  <si>
    <t>WASTE-WATER TREATMENT; SOIL-MOISTURE; CONSTRUCTED WETLANDS; NITRATE REMOVAL; TEMPERATURE-DEPENDENCE; NITROGEN DEPOSITION; SURFACE-WATER; FOOD DEMAND; CARBON; LAND</t>
  </si>
  <si>
    <t>Research to understand the nitrogen cycle has been thriving. The production of reactive nitrogen by humans exceeds the removal capacity through denitrification of any natural ecosystem. The surplus of reactive nitrogen is also a significant pollutant that can shift biological diversity and distribution, promotes eutrophication in aquatic ecosystems, and affects human health. Denitrification is the microbial respiration in anoxic conditions and is the main process that removes definitively nitrates from the ecosystem by returning of reactive nitrogen (Nr) to the atmosphere as N2 and N2O emissions. This process occurs in the oceans, aquatic ecosystems and temporary flooded terrestrial ecosystems. Wetlands ecosystems are rich in organic matter and they have regular anoxic soil conditions ideal for denitrification to occur. In the current paper, we provide a meta-analysis that aims at exploring how research around global nitrogen, de nitrification and wetlands had evolved in the last fifty years. Back in the time, wetland ecosystems were seen as non-exploitable elements of the landscape, and now they are being integrated as providers of ecosystem services. A significant improvement of molecular biology techniques and genetic extraction have made the denitrification process fully understood allowing constructed wetlands to be more efficient and popular. Yet, large uncertainties remain concerning the dynamic quantification of the global denitrification capacity of natural wetland ecosystems. The contribution of the current investigation is to provide a way forward for reducing these uncertainties by the integration of satellite-based Earth Observation (EO) technology with parsimonious physical based models. (C) 2020 The Authors. Published by Elsevier B.V.</t>
  </si>
  <si>
    <t>[Martinez-Espinosa, Columba; Sauvage, Sabine; Sanchez-Perez, Jose Miguel] Univ Toulouse, CNRS, Lab Ecol Fonct &amp; Environm, INPT,UPS, Toulouse, France; [Al Bitar, Ahmad] Univ Toulouse, Ctr Etud Spatiales Biosphere, CNES, CNRS,IRD,UPS,INRAE, Toulouse, France; [Green, Pamela A.; Vorosmarty, Charles J.] CUNY City Coll, Environm Initiat, New York, NY 10035 USA</t>
  </si>
  <si>
    <t>Martinez-Espinosa, C (corresponding author), Univ Toulouse, CNRS, Lab Ecol Fonct &amp; Environm, INPT,UPS, Toulouse, France.</t>
  </si>
  <si>
    <t>columba.mar.es@gmail.com</t>
  </si>
  <si>
    <t>Martinez-Espinosa, Columba/0000-0003-4116-1313</t>
  </si>
  <si>
    <t>CONACYT (The Mexican National Council for Science and Technology) [625261/471711 2017-2021]; TOSCA SOLE; SWOT downstream programs of CNES (Centre National d'etudes Spatiales); Laboratoire Ecologie fonctionnelle et environnement, Universite de Toulouse, CNRS, INPT, UPS, Toulouse, France</t>
  </si>
  <si>
    <t>CONACYT (The Mexican National Council for Science and Technology)(Consejo Nacional de Ciencia y Tecnologia (CONACyT)); TOSCA SOLE; SWOT downstream programs of CNES (Centre National d'etudes Spatiales)(Centre National D'etudes Spatiales); Laboratoire Ecologie fonctionnelle et environnement, Universite de Toulouse, CNRS, INPT, UPS, Toulouse, France</t>
  </si>
  <si>
    <t>The research presented in this paper is funded by CONACYT (The Mexican National Council for Science and Technology) in the frame of a PhD research grant (Scholar/Scholarship reference: 625261/471711 2017-2021) at Universite Toulouse III -Paul Sabatier, Toulouse, France. Financial support for open access to this article was provided by the TOSCA SOLE and SWOT downstream programs of CNES (Centre National d'etudes Spatiales). We would like to thank the Environmental Initiative research unit of CUNY, NewYork, USA for their hospitality during a research stay funded by the Laboratoire Ecologie fonctionnelle et environnement, Universite de Toulouse, CNRS, INPT, UPS, Toulouse, France. We would also like to thankMichelle Bruce and ArnaudMansat for their skills in visualizing graphics and figures that contributed to improve the presentmanuscript. Special thanks to Bruno Schoerlin for his valuable comments and constructive criticism of themanuscript, aswell as providing a custom-designed desk for writing the manuscript.</t>
  </si>
  <si>
    <t>10.1016/j.scitotenv.2020.142398</t>
  </si>
  <si>
    <t>OX9UR</t>
  </si>
  <si>
    <t>Martin-Hernandez, E; Ruiz-Mercado, GJ; Martin, M</t>
  </si>
  <si>
    <t>Martin-Hernandez, Edgar; Ruiz-Mercado, Gerardo J.; Martin, Mariano</t>
  </si>
  <si>
    <t>Model-driven spatial evaluation of nutrient recovery from livestock leachate for struvite production</t>
  </si>
  <si>
    <t>Organic waste; Phosphorus; Nutrient pollution; Struvite; Thermodynamics</t>
  </si>
  <si>
    <t>CHEMICAL-EQUILIBRIUM MODEL; PHOSPHORUS; WASTE; MANAGEMENT; MANURE; PRECIPITATION; SOLUBILITY; AMMONIUM; REMOVAL; CALCIUM</t>
  </si>
  <si>
    <t>Nutrient pollution is one of the major worldwide water quality problems, resulting in environmental and public health issues. Agricultural activities are the main source of nutrient release emissions, and the livestock industry has been proven to be directly related to the presence of high concentrations of phosphorus in the soil, which potentially can reach waterbodies by runoff. To mitigate the phosphorus pollution of aquatic systems, the implementation of nutrient recovery processes allows the capture of phosphorus, preventing its release into the environment. Particularly, the use of struvite precipitation produces a phosphorus-based mineral that is easy to transport, enabling redistribution of phosphorus to deficient locations. However, livestock leachate presents some characteristics that hinder struvite precipitation, preventing extrapolation of the results obtained from wastewater studies to cattle waste. Consideration of these elements is essential to determine the optimal operating conditions for struvite formation, and for predicting the amount of struvite recovered. In this work, a detailed thermodynamic model for precipitates formation from cattle waste is used to develop surrogate models to predict the formation of struvite and calcium precipitates from cattle waste. The variability in the organic waste composition, and how it affects the production of struvite, is captured through a probability framework based on the Monte Carlo method embedded in the model. Consistent with the developed surrogate models, the potential of struvite production to reduce the phosphorus releases from the cattle industry to watersheds in the United States has been assessed. Also, the more vulnerable locations to nutrient pollution were determined using the techno-ecological synergy sustainability metric (TES) by evaluating the spatial distribution and balance of phosphorus from agricultural activities. Although only struvite formation from cattle operations is considered, reductions between 22% and 36% of the total phosphorus releases from the agricultural sector, including manure releases and fertilizer application, can be achieved.</t>
  </si>
  <si>
    <t>[Martin-Hernandez, Edgar; Martin, Mariano] Univ Salamanca, Dept Chem Engn, Plza Caidos 1-5, Salamanca 37008, Spain; [Martin-Hernandez, Edgar] US EPA, Oak Ridge Inst Sci &amp; Educ, Hosted Off Res &amp; Dev, 26 West Martin Luther King Dr, Cincinnati, OH 45268 USA; [Ruiz-Mercado, Gerardo J.] US EPA, Ctr Environm Solut &amp; Emergency Response CESER, Off Res &amp; Dev, 26 West Martin Luther King Dr, Cincinnati, OH 45268 USA</t>
  </si>
  <si>
    <t>Martin, M (corresponding author), Univ Salamanca, Dept Chem Engn, Plza Caidos 1-5, Salamanca 37008, Spain.</t>
  </si>
  <si>
    <t>mariano.m3@usal.es</t>
  </si>
  <si>
    <t>Martín, Mariano/E-1344-2012; Hernández, Edgar Martín/AAA-9882-2020</t>
  </si>
  <si>
    <t>Martín, Mariano/0000-0001-8554-4813; Hernández, Edgar Martín/0000-0003-3222-2874</t>
  </si>
  <si>
    <t>Junta de Castilla y Leon, Spain [SA026G18, EDU/556/2019]</t>
  </si>
  <si>
    <t>Junta de Castilla y Leon, Spain(Junta de Castilla y Leon)</t>
  </si>
  <si>
    <t>We acknowledge funding from the Junta de Castilla y Leon, Spain, under grant SA026G18 and grant EDU/556/2019, and by an appointment for E. Martin-Hernandez to the Research Participation Program for the Office of Research and Development, U.S. EPA, administered by the Oak Ridge Institute for Science and Education.</t>
  </si>
  <si>
    <t>10.1016/j.jenvman.2020.110967</t>
  </si>
  <si>
    <t>MZ0KH</t>
  </si>
  <si>
    <t>Masoud, AA; El-Horiny, MM; Arafa, NAAW; El-Bouraie, M</t>
  </si>
  <si>
    <t>Masoud, A. A.; El-Horiny, M. M.; Arafa, N. A. A-W; El-Bouraie, M.</t>
  </si>
  <si>
    <t>Environmental factors impacting the disparity rate in hydrochemical pollution under industrial urban centers and intensified agriculture</t>
  </si>
  <si>
    <t>Groundwater deterioration; Nonparametric statistics; Nile delta aquifer; Egypt</t>
  </si>
  <si>
    <t>HEAVY-METAL CONCENTRATIONS; GROUNDWATER QUALITY; SPATIAL-DISTRIBUTION; STREET DUSTS; ROAD DUST; WATER; SOILS; CONTAMINATION; AQUIFER; RIVER</t>
  </si>
  <si>
    <t>Innovative methods are vital to protect groundwater when a nexus of factors is intermixed to control the quality, particularly in the arid industrial urban centers located in intensified agriculture. The research introduces the first insights of the hydrochemical pollution patterns, and their controlling factors focused on combined spatiotemporal statistical, P-spline modeling, and the trends identification of Mann-Kendall and Theil-Sen. Guidelines for the shallow groundwater of the Nile Delta aquifer (Egypt) were exceeded for total alkalinity, Al3+, Pb2+, Fe2+, total dissolved solids, Cd2+, Cr2+, Mn2+, Ni2+, and pH, in decreasing order. Exceedance of the allowable limit of pollutants varied considerably between districts. Among the 55 sites, major degradation patterns were identified TDS, Fe2+, total alkalinity, Al3+, pH, Zn2+, Cu2+, Cr2+, NO3-, Mn2+, Co2+, Ni2+, Cd2+, and Pb2+, in decreasing order. Deteriorations marked the heavily inhabited areas with expansive quantities of organic and inorganic contaminants and elevated heavy metal loads from industrial and domestic untreated wastewater besides the roadside emission and exhaust and from diffuse drainage flow into the dense network of drains and canals serving the agriculture. Density of roads contributed significantly to the elevated rates of Cu2+, Zn2+, Cr2+, Cd2+, Pb2+, and Fe2+, in decreasing order. Irrigation canals density controlled total alkalinity, TDS, Cu2+, and Mn2+. Density of drains strongly affected the rate, mean and maximum contents of Fe2+ and Mn2+, the mean value of Cu2+, and the mean and maximum values of Al3+.</t>
  </si>
  <si>
    <t>[Masoud, A. A.; El-Horiny, M. M.] Tanta Univ, Fac Sci, Geol Dept, Remote Sensing Lab, Tanta 31527, Egypt; [Arafa, N. A. A-W] Egyptian Petr Res Inst, Cairo, Egypt; [El-Bouraie, M.] Natl Water Res Ctr NWRC, Cent Lab Environm Qual Monitoring CLEQM, El Qanater El Khairiya 13621, Egypt</t>
  </si>
  <si>
    <t>El-Horiny, MM (corresponding author), Tanta Univ, Fac Sci, Geol Dept, Remote Sensing Lab, Tanta 31527, Egypt.</t>
  </si>
  <si>
    <t>mohamed.elhoriny@science.tanta.edu.eg</t>
  </si>
  <si>
    <t>Masoud, Alaa/0000-0003-3935-9750</t>
  </si>
  <si>
    <t>10.1007/s13762-021-03654-y</t>
  </si>
  <si>
    <t>UT4YI</t>
  </si>
  <si>
    <t>Masseroni, D; Arbat, G; de Lima, IP</t>
  </si>
  <si>
    <t>Masseroni, Daniele; Arbat, Gerard; de Lima, Isabel Pedroso</t>
  </si>
  <si>
    <t>Editorial-Managing and Planning Water Resources for Irrigation: Smart-Irrigation Systems for Providing Sustainable Agriculture and Maintaining Ecosystem Services</t>
  </si>
  <si>
    <t>smart-irrigation practices; soil health; open-source and low-cost monitoring devices; automatic and remote-controlled systems for irrigation; agro-hydrological models; evapotranspiration models and measurements; irrigation with marginal water</t>
  </si>
  <si>
    <t>Smart-irrigation systems are a hot topic in irrigation management. Satellite imaging, sensors and controls, communication technologies and irrigation decision models are readily available. The price of the required technology is being reduced year after year, and its implementation in agriculture gives real-time information that allows for more accurate management of water resources. Even so, the adaptation of existing technologies to particular situations that the irrigation management is facing in different agro-environmental contexts is needed. This Special Issue addresses the application of different smart-irrigation technologies in four different research areas: (1) remote sensing-based estimates of crop evapotranspiration, (2) Information and Communication Technologies (ICTs) for smart-irrigation, (3) precision irrigation models and controls, and (4) the price of natural resources. The nine papers presented in this special issue cover a wide range of practical applications, and this editorial summarizes each of them.</t>
  </si>
  <si>
    <t>[Masseroni, Daniele] Univ Milan, Dept Agr &amp; Environm Sci, Via Celoria 2, I-20133 Milan, Italy; [Arbat, Gerard] Univ Girona, Dept Chem &amp; Agr Engn &amp; Technol, C Maria Aurelia Capmany 61, Girona 17071, Spain; [de Lima, Isabel Pedroso] Univ Coimbra, Dept Civil Engn, Rua Luis Reis Santos,Polo 2 Univ, P-3004530 Coimbra, Portugal; [de Lima, Isabel Pedroso] MARE Marine &amp; Environm Sci Ctr, P-3030788 Coimbra, Portugal</t>
  </si>
  <si>
    <t>Masseroni, D (corresponding author), Univ Milan, Dept Agr &amp; Environm Sci, Via Celoria 2, I-20133 Milan, Italy.</t>
  </si>
  <si>
    <t>daniele.masseroni@unimi.it; gerard.arbat@udg.edu; iplima@uc.pt</t>
  </si>
  <si>
    <t>Arbat, Gerard/E-8746-2014; de Lima, Isabel/ABB-6413-2020</t>
  </si>
  <si>
    <t>Arbat, Gerard/0000-0003-2192-0781; de Lima, Isabel/0000-0002-5134-4175</t>
  </si>
  <si>
    <t>10.3390/w12010263</t>
  </si>
  <si>
    <t>Massetti, E; Mendelsohn, R</t>
  </si>
  <si>
    <t>Torquati, B; Marchini, A</t>
  </si>
  <si>
    <t>Massetti, E.; Mendelsohn, R.</t>
  </si>
  <si>
    <t>Measuring climate adaptation: methods and evidence</t>
  </si>
  <si>
    <t>GREEN METAMORPHOSES: AGRICULTURE, FOOD, ECOLOGY</t>
  </si>
  <si>
    <t>55th Conference of the Italian-Association-of-Agricultural-Economics (SIDEA)</t>
  </si>
  <si>
    <t>SEP 13-15, 2018</t>
  </si>
  <si>
    <t>Perugia, ITALY</t>
  </si>
  <si>
    <t>Italian Assoc Agr Econ</t>
  </si>
  <si>
    <t>climate change; human adaptation; simulation study; cross-section analysis</t>
  </si>
  <si>
    <t>SEA-LEVEL RISE; CHANGE IMPACTS; INTEGRATED ASSESSMENT; DEMAND EVIDENCE; CROP CHOICE; WATER; AGRICULTURE; MODEL; VARIABILITY; IRRIGATION</t>
  </si>
  <si>
    <t>This article examines methods for measuring climate adaptation and discusses the empirical evidence. The primary methods for measuring climate adaptation are cross sectional analysis, simulations, and intertemporal panel data. The empirical evidence in the literature suggests that adaptation can be effective at eliminating a large fraction of potential damage from changes in mean climate but not short-term climate variation. Much of the adaptation will likely be incremental and reactive, responding to climate as it changes over time. Private actors have their own incentives to adapt to climate change and are likely to change their behaviour if it makes them better off. But government action is needed to ensure that markets are efficient and to support public adaptations, especially those related to water supply, coastal defence, human health, and environmental protection.</t>
  </si>
  <si>
    <t>[Massetti, E.] Georgia Inst Technol, CESIfo, North Ave NW, Atlanta, GA 30332 USA; [Massetti, E.] Georgia Inst Technol, CMCC, North Ave NW, Atlanta, GA 30332 USA; [Mendelsohn, R.] Yale Univ, Sch Forestry &amp; Environm Studies, 195 Prospect St, New Haven, CT 06511 USA</t>
  </si>
  <si>
    <t>Massetti, E (corresponding author), Georgia Inst Technol, CESIfo, North Ave NW, Atlanta, GA 30332 USA.;Massetti, E (corresponding author), Georgia Inst Technol, CMCC, North Ave NW, Atlanta, GA 30332 USA.</t>
  </si>
  <si>
    <t>emanuele.massetti@pubpolicy.gatech.edu</t>
  </si>
  <si>
    <t>WAGENINGEN ACAD PUBL</t>
  </si>
  <si>
    <t>WAGENINGEN</t>
  </si>
  <si>
    <t>POSTBUS 220, 6700 AE WAGENINGEN, NETHERLANDS</t>
  </si>
  <si>
    <t>978-90-8686-898-8; 978-90-8686-347-1</t>
  </si>
  <si>
    <t>10.3920/978-90-8686-898-8_3</t>
  </si>
  <si>
    <t>Agricultural Economics &amp; Policy; Green &amp; Sustainable Science &amp; Technology; Ecology; Economics; Environmental Studies</t>
  </si>
  <si>
    <t>Agriculture; Science &amp; Technology - Other Topics; Environmental Sciences &amp; Ecology; Business &amp; Economics</t>
  </si>
  <si>
    <t>BS4SA</t>
  </si>
  <si>
    <t>Mastrocicco, M; Colombani, N; Castaldelli, G</t>
  </si>
  <si>
    <t>Mastrocicco, Micol; Colombani, Nicolo; Castaldelli, Giuseppe</t>
  </si>
  <si>
    <t>Direct measurement of dissolved dinitrogen to refine reactive modelling of denitrification in agricultural soils</t>
  </si>
  <si>
    <t>Denitrification; Soil; Shallow groundwater; Organic matter; Acetate; Reactive modelling</t>
  </si>
  <si>
    <t>DISSIMILATORY NITRATE REDUCTION; NITROUS-OXIDE; GROUNDWATER; EMISSIONS; POLLUTION; AMMONIUM; CARBON; BUDGET; CYCLE</t>
  </si>
  <si>
    <t>Nitrogen fertilizers used in agriculture often cause nitrate leaching towards shallow groundwater, especially in lowland areas where soil permeability, ploughing, clay content, and the flat topography minimizes surface runoff. The introduction of good agricultural practices to reduce the nitrate amount entering the groundwater system is crucial to ameliorate the kinetic control on nitrate denitrification capacity. With this aim, a series of anaerobic mesocosms, consisting of loamy and clay soils and nitrate rich water, were modelled using acetate and natural organic matter as electron donors. Acetate was chosen because it is the main intermediate in many biodegradation pathways of organic compounds, and hence it is a suitable carbon source for denitrification. To account for the spatial variability of soil parameters, the experiments were performed in triplicates. The geochemical code PHREEQC(3) was used to simulate kinetic denitrification, and equilibrium reactions of gas and mineral phases. The reactive modelling results highlighted a rapid acetate and nitrate degradation rate, a rapid production of dissolved inorganic carbon and dinitrogen, and a steady concentration of dissolved iron and sulphate, suggesting that the main pathway of nitrate attenuation is through denitrification; concomitantly excluding the occurrence of other processes leading to nitrate consumption. In the absence of acetate, the loamy soil, poor of natural organic matter, did not allow to complete the denitrification process. This modelling study investigates in detail the relationship between the denitrification process in natural soils, with excess and in limitation of organic substrates, and the occurrence and fate of dissolved dinitrogen analysed with a high precision membrane inlet mass spectrometer. Results demonstrate that modelling nitrate degradation processes as a whole, using geochemical datasets and codes, will improve the estimates of agricultural landscapes denitrification and support better nitrogen management, especially in lowland environments. (C) 2018 Elsevier B.V. All rights reserved.</t>
  </si>
  <si>
    <t>[Mastrocicco, Micol] Campania Univ Luigi Vanvitelli, DISTABIF Dept Environm Biol &amp; Pharmaceut Sci &amp; Te, Via Vivaldi 43, I-81100 Caserta, Italy; [Colombani, Nicolo; Castaldelli, Giuseppe] Univ Ferrara, SVeB Dept Life Sci &amp; Biol, Via L Borsari 46, I-44100 Ferrara, Italy</t>
  </si>
  <si>
    <t>Colombani, N (corresponding author), Univ Ferrara, SVeB Dept Life Sci &amp; Biol, Via L Borsari 46, I-44100 Ferrara, Italy.</t>
  </si>
  <si>
    <t>micol.mastrocicco@unicampania.it</t>
  </si>
  <si>
    <t>colombani, nicolo/ABG-6666-2021; mastrocicco, micol/J-2291-2015; colombani, nicolò/J-2336-2015; Castaldelli, Giuseppe/Q-8301-2016</t>
  </si>
  <si>
    <t>colombani, nicolo/0000-0002-6593-8505; mastrocicco, micol/0000-0003-3251-9117; colombani, nicolò/0000-0002-6593-8505; Castaldelli, Giuseppe/0000-0001-5954-1133</t>
  </si>
  <si>
    <t>Emilia-Romagna Region within the Rural Development Programme (PSR) 2014-2020; Emilia-Romagna Region within the POR FESR 2007-2013 Programme for the development of the regional High Technology Network</t>
  </si>
  <si>
    <t>This work was financially supported by the Emilia-Romagna Region within the Rural Development Programme (PSR) 2014-2020 and within the POR FESR 2007-2013 Programme for the development of the regional High Technology Network. A special thank goes to Dr. Fabio Vincenzi for his technical support and to Dr. Elisa Soana for the calculations of the MIMS data. We would like to thank two anonymous reviewers for their positive feedbacks and remarks.</t>
  </si>
  <si>
    <t>10.1016/j.scitotenv.2018.07.428</t>
  </si>
  <si>
    <t>GW6SE</t>
  </si>
  <si>
    <t>Matallah, ME; Alkama, D; Ahriz, A; Attia, S</t>
  </si>
  <si>
    <t>Matallah, Mohamed Elhadi; Alkama, Djamel; Ahriz, Atef; Attia, Shady</t>
  </si>
  <si>
    <t>Assessment of the Outdoor Thermal Comfort in Oases Settlements</t>
  </si>
  <si>
    <t>urban form; sky view factor; heat stress; oasis effect; physiologically equivalent temperature; RayMan</t>
  </si>
  <si>
    <t>URBAN SPACES; ARID CLIMATE; DESERT CITY; HOT; OASIS; PERCEPTION; IMPACT; ZONES</t>
  </si>
  <si>
    <t>Oases throughout the world have become important ecosystems to replenish food and water supplies. The Saharan Oases exist above the largest underground water supplies in the World. In North Africa, oases witness significantly growing populations in the oasis towns and receive thousands of tourists yearly. In oasis settlements, the majority of the population spends most of the time outdoors, in extremely hot conditions; however, few studies have investigated urban outdoor thermal comfort conditions. Therefore, this study aimed to assess thermal comfort in the Tolga Oasis Complex and test the validity of the 'oasis effect' concept. The methodology is based on comparative field measurement and calculation approaches in the heart of Tolga Palm Grove and in different urban settlements. Results indicate highest heat stress levels (Physiologically Equivalent Temperature (PET) index) in the oases Palm Grove in July, PET = 41.7 degrees C, and urban settlements, PET = 40.9 degrees C. Despite the significant difference between the old and new settlement fabrics, our measurements and calculation did not identify any noticeable variation of thermal comfort. Thus, the oasis effect on the outdoor thermal comfort was insignificant (during July and August 2018). Finally, the study discusses ways to improve outdoor spaces design and relieve heat stress in the settlements of Tolga.</t>
  </si>
  <si>
    <t>[Matallah, Mohamed Elhadi] Univ Biskra, Dept Architecture, Lab Design &amp; Modelling Architectural &amp; Urban Form, Biskra 07000, Algeria; [Matallah, Mohamed Elhadi; Attia, Shady] Univ Liege, Fac Appl Sci, Dept UEE, Sustainable Bldg Design SBD Lab, B-4000 Liege, Belgium; [Alkama, Djamel] Univ Guelma, Dept Architecture, Guelma 24000, Algeria; [Ahriz, Atef] Univ Tebessa, Dept Architecture, Constantine Rd, Tebessa 12000, Algeria</t>
  </si>
  <si>
    <t>Attia, S (corresponding author), Univ Liege, Fac Appl Sci, Dept UEE, Sustainable Bldg Design SBD Lab, B-4000 Liege, Belgium.</t>
  </si>
  <si>
    <t>elhadi.matallah@univ-biskra.dz; dj.alkama@gmail.com; atahriz@gmail.com; shady.attia@uliege.be</t>
  </si>
  <si>
    <t>ahriz, atef/M-1047-2017; Attia, Shady/M-4942-2013; dj, dj/AAT-7712-2021</t>
  </si>
  <si>
    <t>ahriz, atef/0000-0001-5891-0275; Attia, Shady/0000-0002-9477-5098; dj, dj/0000-0002-3565-6451; Matallah, Mohamed Elhadi/0000-0002-2089-8044</t>
  </si>
  <si>
    <t>Ministry of Higher Education of Algeria [19/enseignant/Belgique/2018-2019]</t>
  </si>
  <si>
    <t>Ministry of Higher Education of Algeria</t>
  </si>
  <si>
    <t>The authors acknowledge the Ministry of Higher Education of Algeria for providing necessary funds and resources for the completion of the Ph.D. studies of the first author under the PNE program with the reference no. 19/enseignant/Belgique/2018-2019.</t>
  </si>
  <si>
    <t>10.3390/atmos11020185</t>
  </si>
  <si>
    <t>KT8CF</t>
  </si>
  <si>
    <t>Matiuti, M; Bogdan, AT; Gaspardy, A; Diaconescu, D</t>
  </si>
  <si>
    <t>Matiuti, M.; Bogdan, A. T.; Gaspardy, A.; Diaconescu, D.</t>
  </si>
  <si>
    <t>AN INNOVATIVE APPLICATION OF THE BIOECONOMIC STRATEGIES AND ACTION PLANS ELABORATED BY THE EUROPEAN UNION FOR 2030 AT A CROSSBORDER LEVEL IN THE DANUBIAN EUROREGIONS</t>
  </si>
  <si>
    <t>defense food; bio-economy; oncogenous factors; human health; safety food</t>
  </si>
  <si>
    <t>For the 2014-2030 period of time the way to develop the Danubian Euroregions is the bioeconomic one, including the scientific research which have to be internationally connected in this domain. The motivation for this is the continually rising economic competitiveness in these Euroregions by using all resources available. By collective crossborder efforts structures will be organised in order to protect the environment, the climate and people health. The oncogenous factors that have a major impact on the safety food in the Danubian Euroregions are analysed in order to prevent the rising in number of the congenital malformations, cancer, nutrition illnesses, health and brain diseases. The methods used are the ones specific to fields. In order to prevent accidental or intended contamination of food, crops, fodder, domestic or wild animals with various toxic substances, the Food Defense Plan for the Danubian Euroregions is presented as being elaborated using as model the one of the Agriculture Department of USA. This plan identifies the steps to be taken in order to reduce the contamination risks to a minimum and elaborates a set of documents that state what it needs to be done in emergency cases when the level of stress is high and the measures must be taken quickly. The specialists who are involved in Food Defense strategy contribute to risk assessment and mitigation in agriculture and agrifood industry. There is a triangle Food Defense Safety Food Security Food that explains the connection between human health and animal health, which in turn is connected to plant health and the monitoring of the transgenic plants, soil, water and air.</t>
  </si>
  <si>
    <t>[Matiuti, M.] Fac Vet Med, Timisoara 300645, Romania; [Bogdan, A. T.] Romanian Acad, Bucharest, Romania; [Gaspardy, A.] Szent Istvan Univ, Budapest, Hungary; [Diaconescu, D.] GNIR Holding, Bucharest, Romania</t>
  </si>
  <si>
    <t>Matiuti, M (corresponding author), Fac Vet Med, 119 Calea Aradulu St, Timisoara 300645, Romania.</t>
  </si>
  <si>
    <t>matiutimarcel@yahoo.com; alecutbogdan@yahoo.com; gaspardy.andras@aotk.hu; denis.diaconescu@gnir.ro</t>
  </si>
  <si>
    <t>CG8AK</t>
  </si>
  <si>
    <t>Matranga, V; Zito, F; Costa, C; Bonaventura, R; Giarrusso, S; Celi, F</t>
  </si>
  <si>
    <t>Matranga, Valeria; Zito, Francesca; Costa, Caterina; Bonaventura, Rosa; Giarrusso, Salvatore; Celi, Filippo</t>
  </si>
  <si>
    <t>Embryonic development and skeletogenic gene expression affected by X-rays in the Mediterranean sea urchin Paracentrotus lividus</t>
  </si>
  <si>
    <t>Sea urchin embryo; Ionising radiations; Development; Skeleton; RT-PCR; In situ hybridization</t>
  </si>
  <si>
    <t>EARLY-LIFE STAGES; IONIZING-RADIATION; DNA-DAMAGE; LARVAL BIOASSAYS; GROWTH; CELLS; IRRADIATION; UV; RADIONUCLIDES; POLLUTION</t>
  </si>
  <si>
    <t>International concern over environmental nuclear contamination of salt water fisheries and coastal resources has attracted the interests of ecologists, marine biologists and stakeholders. There are not many studies on the effects of X-rays, a component of radionuclides emissions, on embryonic development and gene expression. The sea urchin embryo is emerging as a useful model system for environmental and eco-toxicological studies. Here, we describe how X-rays affect development and gene expression in embryos of the Mediterranean sea urchin Paracentrotus lividus. Cleavage embryos were exposed to doses from 0.1 to 5 Gy, using an Ag source of X radiation. We found a dose-dependent increase in developmental delays and severe morphological defects in embryos microscopically inspected at two endpoints, 24 and 48 h after irradiation. By analogy with classical toxicity tests parameters we defined the No Observed Effect Dose at 0.1 Gy, the Lowest Observed Effect Dose at 0.5 Gy and ED50 at 1.0 Gy. Major perturbations concerned primitive intestine and skeleton differentiation and development: X-rays exposed embryos had both no gut and arms or poorly and abnormally developed ones. We found a dose-dependent reduction in the mRNA levels of two skeleton-specific genes, Pl-SM30 (spicule matrix 30) and Pl-msp130 (matrix spicule protein 130), as measured by semi-quantitative RT-PCR and whole mount in situ hybridization, respectively. These findings indicate the sea urchin embryo as a sensible bioindicator of X-radiation and propose its use as an alternative model, emphasizing the need for further investigation aimed to protect ecosystem health.</t>
  </si>
  <si>
    <t>[Matranga, Valeria; Zito, Francesca; Costa, Caterina; Bonaventura, Rosa] CNR, Ist Biomed &amp; Immunol Mol Alberto Monroy, I-90146 Palermo, Italy; [Giarrusso, Salvatore; Celi, Filippo] Ist Astrofis Spaziale &amp; Fis Cosm, Ist Nazl AstroFis, I-90146 Palermo, Italy</t>
  </si>
  <si>
    <t>Matranga, V (corresponding author), CNR, Ist Biomed &amp; Immunol Mol Alberto Monroy, Via Ugo Malfa 153, I-90146 Palermo, Italy.</t>
  </si>
  <si>
    <t>matranga@ibim.cnr.it</t>
  </si>
  <si>
    <t>Zito, Francesca/C-5770-2015; Costa, Caterina/D-8033-2016; COSTA, CATERINA/AAH-6012-2020; Zito, Francesca/AAV-4576-2020</t>
  </si>
  <si>
    <t>Zito, Francesca/0000-0002-1278-8814; Costa, Caterina/0000-0002-4059-2691; Zito, Francesca/0000-0002-1278-8814; MATRANGA, VALERIA/0000-0001-9843-3426; Bonaventura, Rosa/0000-0002-6901-916X; GIARRUSSO, SALVATORE/0000-0002-0738-2940</t>
  </si>
  <si>
    <t>Italian Space Agency [1/014/06/0]</t>
  </si>
  <si>
    <t>Italian Space Agency(Agenzia Spaziale Italiana (ASI))</t>
  </si>
  <si>
    <t>Authors wish to thank Annalisa Pinsino for statistical analysis of data. This work has been fully supported by the Italian Space Agency, MoMa Project (contract 1/014/06/0). RB has received a fellowship within the above mentioned grant. We thank the Dipartimento di Fisica e Tecnologie Relative, University of Palermo, for space and support in hosting the X-ray facility.</t>
  </si>
  <si>
    <t>10.1007/s10646-009-0444-9</t>
  </si>
  <si>
    <t>567OG</t>
  </si>
  <si>
    <t>Mawi, S; Krishnan, S; Din, MFM; Arumugam, N; Chelliapan, S</t>
  </si>
  <si>
    <t>Mawi, Saberi; Krishnan, Santhana; Din, Mohd Fadhil Md; Arumugam, Nithiya; Chelliapan, Shreeshivadasan</t>
  </si>
  <si>
    <t>Bioremediation potential of macroalgae Gracilaria edulis and Gracilaria changii co-cultured with shrimp wastewater in an outdoor water recirculation system</t>
  </si>
  <si>
    <t>Gracilaria edulis; Gracilaria changii; Nutrient removal; Shrimp wastewater; Macroalgae; Bioremediation</t>
  </si>
  <si>
    <t>BIOFILTERING EFFICIENCY; BIOCHEMICAL-COMPOSITION; REMOVAL; GROWTH; CULTIVATION; PERFORMANCE; NUTRIENTS; POLLUTION</t>
  </si>
  <si>
    <t>Effluent from the aquaculture industry discharged into water bodies and it impacts the environment severely. The shrimp industry is one of the developing aquacultures that releases a high amount of organic matters in the form of wastewater. As an effort to reduce the environmental impact, an integrated system with shrimp and macroalgae researched abundantly as the macroalgae are naturally capable of removing nutrient from wastewater. As a bioremediation potential, this study investigates the nutrient uptake and macroalgal growth performance in short term (21 days) using an outdoor recirculating water system stocked with two local macroalgae species Gracilaria edulis and Gracilaria changii as biofilter. The stocking density of 3 kg/m(2) with the flow rate of the water system set to 200 Lihr during the operation. The temperature, pH, dissolved oxygen (DO) and salinity was measured daily throughout the experimental period. Water temperature in all tanks were almost constant and ranged between 28.5 degrees C to 29.1 degrees C. The higher mean of pH of around 8.26 +/- 0.15 and 8.28 +/- 0.05 was observed in tanks with G. edulis and G. changii respectively. In the control tanks, mean pH was 7.87 +/- 0.09. The mean concentrations of dissolved oxygen in G. edulis, G. changii and control tanks were 6.89 +/- 0.05 mg/L, 6.84 +/- 0.06 mg/L, and 6.10 +/- 0.03 mg/L respectively. The mean growth rates of Gracilaria edulis and Gracilaria changii were found to be 4.3% day(-1), 4.1% day(-1) with carbon to nitrogen (C:N) ratio of 8.3 to 8.5 respectively. The removal rate of ammonium and nitrate by the two species were found to be 72.5%, 71.0%, and 58.8%, 56.8% respectively. The macroalgal biofilter is found to be an ecologically sustainable that has improved the shrimp water quality to an acceptable level that in turn ultimately enhanced shrimp and macroalgae productivity. (C) 2019 Elsevier B.V. All rights reserved.</t>
  </si>
  <si>
    <t>[Mawi, Saberi] FRI, Brackish Water Aquaculture Res Div, Gelang Patah 81550, Johor, Malaysia; [Mawi, Saberi; Krishnan, Santhana; Din, Mohd Fadhil Md] Univ Teknol Malaysia, Fac Engn, Ctr Environm Sustainabil &amp; Water Secur IPASA, Sch Civil Engn,RISE, Skudai 81310, Johor, Malaysia; [Arumugam, Nithiya; Chelliapan, Shreeshivadasan] Univ Teknol Malaysia, Razak Fac Technol &amp; Informat, Dept Engn, Jalan Sultan Yahya Petra, Kuala Lumpur 54100, Malaysia</t>
  </si>
  <si>
    <t>Krishnan, S; Din, MFM (corresponding author), Univ Teknol Malaysia, Fac Engn, Ctr Environm Sustainabil &amp; Water Secur IPASA, Sch Civil Engn,RISE, Skudai 81310, Johor, Malaysia.</t>
  </si>
  <si>
    <t>kcsanthana@utm.my; mfadhil@utm.my</t>
  </si>
  <si>
    <t>krishnan, Santhana/Y-7862-2018; CHELLIAPAN, SHREESHIVADASAN/J-6997-2019; Naje, Samir/AAH-8387-2019</t>
  </si>
  <si>
    <t>krishnan, Santhana/0000-0001-7901-3637; CHELLIAPAN, SHREESHIVADASAN/0000-0002-3580-3351; Naje, Samir/0000-0001-8997-4087; Arumugam, Nithiya/0000-0002-6155-6876</t>
  </si>
  <si>
    <t>PDRU Grant [Q.J130000.21A2.04E53]</t>
  </si>
  <si>
    <t>PDRU Grant</t>
  </si>
  <si>
    <t>The authors would like to thank Mr. Selvam Eloo, Senior Laboratory Assistant and all staff of Brackishwater Aquaculture Research Division, Gelang Patah, Johor, Malaysia for their technical support. The study also acknowledges PDRU GrantVot No. Q.J130000.21A2.04E53 and The Hitachi Global Foundation 2019.</t>
  </si>
  <si>
    <t>10.1016/j.eti.2019.100571</t>
  </si>
  <si>
    <t>LC4TJ</t>
  </si>
  <si>
    <t>McAuliffe, GA; Lopez-Aizpun, M; Blackwell, MSA; Castellano-Hinojosa, A; Darch, T; Evans, J; Horrocks, C; Le Cocq, K; Takahashi, T; Harris, P; Lee, MRF; Cardenas, L</t>
  </si>
  <si>
    <t>McAuliffe, G. A.; Lopez-Aizpun, M.; Blackwell, M. S. A.; Castellano-Hinojosa, A.; Darch, T.; Evans, J.; Horrocks, C.; Le Cocq, K.; Takahashi, T.; Harris, P.; Lee, M. R. F.; Cardenas, L.</t>
  </si>
  <si>
    <t>Elucidating three-way interactions between soil, pasture and animals that regulate nitrous oxide emissions from temperate grazing systems</t>
  </si>
  <si>
    <t>Nitrous oxide; Beef cattle; Urine; Dung; Climate change; Denitrification; Nitrification; Soil microbial communities</t>
  </si>
  <si>
    <t>N2O EMISSIONS; CATTLE URINE; LOLIUM-PERENNE; DIET MANIPULATION; GRAZED PASTURES; RUMINANT URINE; GAS EMISSIONS; GRASSLAND; BACTERIA; ARCHAEA</t>
  </si>
  <si>
    <t>Pasture-based livestock farming contributes considerably to global emissions of nitrous oxide (N2O), a powerful greenhouse gas approximately 265 times more potent than carbon dioxide. Traditionally, the estimation of N2O emissions from grasslands is carried out by means of plot-scale experiments, where externally sourced animal excreta are applied to soils to simulate grazing conditions. This approach, however, fails to account for the impact of different sward types on the composition of excreta and thus the functionality of soil microbiomes, creating unrealistic situations that are seldom observed under commercial agriculture. Using three farming systems under contrasting pasture management strategies at the North Wyke Farm Platform, an instrumented ruminant grazing trial in Devon, UK, this study measured N2O emissions from soils treated with cattle urine and dung collected within each system as well as standard synthetic urine shared across all systems, and compared these values against those from two forms of controls with and without inorganic nitrogen fertiliser applications. Soil microbial activity was regularly monitored through gene abundance to evaluate interactions between sward types, soil amendments, soil microbiomes and, ultimately, N2O production. Across all systems, N2O emissions attributable to cattle urine and standard synthetic urine were found to be inconsistent with one another due to discrepancy in nitrogen content. Despite previous findings that grasses with elevated levels of water-soluble carbohydrates tend to generate lower levels of N2O, the soil under high sugar grass monoculture in this study recorded higher emissions when receiving excreta from cattle fed the same grass. Combined together, our results demonstrate the importance of evaluating environmental impacts of agriculture at a system scale, so that the feedback mechanisms linking soil, pasture, animals and microbiomes are appropriately considered.</t>
  </si>
  <si>
    <t>[McAuliffe, G. A.; Lopez-Aizpun, M.; Blackwell, M. S. A.; Darch, T.; Evans, J.; Horrocks, C.; Le Cocq, K.; Takahashi, T.; Harris, P.; Lee, M. R. F.; Cardenas, L.] Rothamsted Res, Okehampton EX20 2SB, Devon, England; [Castellano-Hinojosa, A.] Univ Florida, IFAS Southwest Florida Res &amp; Educ Ctr, Immokalee, FL 34142 USA; [Takahashi, T.; Lee, M. R. F.] Univ Bristol, Bristol Vet Sch, Langford BS40 5DU, Somerset, England</t>
  </si>
  <si>
    <t>Lopez-Aizpun, M (corresponding author), Rothamsted Res, Okehampton EX20 2SB, Devon, England.</t>
  </si>
  <si>
    <t>maria.lopez@rothamsted.ac.uk</t>
  </si>
  <si>
    <t>Castellano-Hinojosa, Antonio/P-1988-2014; Harris, Paul/AAG-9259-2020; Hood, Jessica/GMW-7705-2022; Darch, Tegan/N-1769-2019</t>
  </si>
  <si>
    <t>Castellano-Hinojosa, Antonio/0000-0002-5785-7625; Harris, Paul/0000-0003-0259-4079; Blackwell, Martin/0000-0001-5540-6233; Hood, Jessica/0000-0003-0182-4792; McAuliffe MSc PhD, Dr Graham/0000-0001-6031-1394; Lee, Michael/0000-0001-7451-5611; Darch, Tegan/0000-0003-2367-043X; Le Cocq, Kate/0000-0002-0127-5546</t>
  </si>
  <si>
    <t>Biotechnology and Biological Sciences Research Council [BBS/E/C/000J0100, BBS/E/C/000I0320]; Agriculture and Horticulture Development Board [7795]; BBSRC [BBS/E/C/000J0100, BBS/E/C/000I0320] Funding Source: UKRI</t>
  </si>
  <si>
    <t>Biotechnology and Biological Sciences Research Council(UK Research &amp; Innovation (UKRI)Biotechnology and Biological Sciences Research Council (BBSRC)); Agriculture and Horticulture Development Board; BBSRC(UK Research &amp; Innovation (UKRI)Biotechnology and Biological Sciences Research Council (BBSRC))</t>
  </si>
  <si>
    <t>This work was carried out as part of Soil to Nutrition, Rothamsted Research's Institute Strategic Programme supported by the Biotechnology and Biological Sciences Research Council (BBS/E/C/000I0320). The North Wyke Farm Platform is a UK National Capability, also supported by Biotechnology and Biological Sciences Research Council (BBS/E/C/000J0100). Additional funding was provided by the Agriculture and Horticulture Development Board (7795). The authors are grateful for the DNA work carried out by Maider Abidie, gaseous measurements carried out by Neil Donovan, WSC measurements by Adrian Joynes, statistical support from Andrew Mead and fieldwork support from Bruce Griffith, John Hunt, Charlie Morten, Karen Saunders and Simon White.</t>
  </si>
  <si>
    <t>10.1016/j.agee.2020.106978</t>
  </si>
  <si>
    <t>LX9UB</t>
  </si>
  <si>
    <t>McBratney, AB; Field, D; Morgan, CLS; Huang, JY</t>
  </si>
  <si>
    <t>McBratney, Alex. B.; Field, Damien; Morgan, Cristine L. S.; Huang, Jingyi</t>
  </si>
  <si>
    <t>On Soil Capability, Capacity, and Condition</t>
  </si>
  <si>
    <t>soil capability; soil condition; soil capacity; soil health; soil quality; soil functions; soil security</t>
  </si>
  <si>
    <t>MANAGEMENT ASSESSMENT FRAMEWORK; ECOSYSTEM SERVICES; QUALITY; QUANTIFICATION; DIMENSIONS; SECURITY; AREAS</t>
  </si>
  <si>
    <t>The role of soil in the existential environmental problems of declining biodiversity, climate change, water and energy security, impacting on food security has highlighted the need to link the soil functions to ecosystem services. We describe and illustrate by a limited example, the concepts and assessment of soil's capacity measured through its capability and condition as contributors to an overall soil security framework. The framework is based on the concepts of genosoils and phenosoils. The links to other notions, such as threats to soil and soil functions are made. The framework can be potentially applied elsewhere to quantify soil changes under natural processes and human activities.</t>
  </si>
  <si>
    <t>[McBratney, Alex. B.; Field, Damien] Univ Sydney, Sch Life &amp; Environm Sci, Sydney, NSW 2006, Australia; [McBratney, Alex. B.; Field, Damien] Univ Sydney, Sydney Inst Agr, Sydney, NSW 2006, Australia; [Morgan, Cristine L. S.] Soil Hlth Inst, Raleigh, NC 27560 USA; [Huang, Jingyi] Univ Wisconsin, Dept Soil Sci, Madison, WI 53706 USA</t>
  </si>
  <si>
    <t>McBratney, AB (corresponding author), Univ Sydney, Sch Life &amp; Environm Sci, Sydney, NSW 2006, Australia.;McBratney, AB (corresponding author), Univ Sydney, Sydney Inst Agr, Sydney, NSW 2006, Australia.</t>
  </si>
  <si>
    <t>alex.mcbratney@sydney.edu.au; damien.field@sydney.edu.au; cmorgan@soilhealthinstitute.org; jhuang426@wisc.edu</t>
  </si>
  <si>
    <t>McBratney, Alex B/C-2199-2011; Huang, Jingyi/B-5541-2015; Huang, Jingyi/ABI-5860-2020; Field, Damien/AAG-8815-2020; Field, Damien/ABD-2993-2020; Morgan, Cristine`/A-1555-2013</t>
  </si>
  <si>
    <t>Huang, Jingyi/0000-0002-1209-9699; Huang, Jingyi/0000-0002-1209-9699; Field, Damien/0000-0002-6877-8332; Morgan, Cristine`/0000-0001-9836-0669; McBratney, Alex/0000-0003-0913-2643</t>
  </si>
  <si>
    <t>University of Sydney; Soil Health Institute; University of Wisconsin-Madison</t>
  </si>
  <si>
    <t>University of Sydney(University of Sydney); Soil Health Institute; University of Wisconsin-Madison</t>
  </si>
  <si>
    <t>This work was supported by the University of Sydney, the Soil Health Institute and the University of Wisconsin-Madison.</t>
  </si>
  <si>
    <t>JUN 2</t>
  </si>
  <si>
    <t>10.3390/su11123350</t>
  </si>
  <si>
    <t>IG4DG</t>
  </si>
  <si>
    <t>McClenachan, L; Scyphers, S; Grabowski, JH</t>
  </si>
  <si>
    <t>McClenachan, Loren; Scyphers, Steven; Grabowski, Jonathan H.</t>
  </si>
  <si>
    <t>Views from the dock: Warming waters, adaptation, and the future of Maine's lobster fishery</t>
  </si>
  <si>
    <t>Adaptive capacity; Climate vulnerability; Fisheries; Gulf of Maine; Mental models; Social-ecological system</t>
  </si>
  <si>
    <t>BUILDING ADAPTIVE CAPACITY; CLIMATE-CHANGE; ECOLOGICAL KNOWLEDGE; SOCIAL RESILIENCE; VULNERABILITY; COMANAGEMENT; IMPACTS; LESSONS</t>
  </si>
  <si>
    <t>The ability of resource-dependent communities to adapt to climate change depends in part on their perceptions and prioritization of specific climate-related threats. In the Maine lobster fishery, which is highly vulnerable to warming water associated with climate change, we found a strong majority (84%) of fishers viewed warming water as a threat, but rank its impacts lower than other drivers of change (e.g., pollution). Two-thirds believed they will be personally affected by warming waters, but only half had plans to adapt. Those with adaptation plans demonstrated fundamentally different views of human agency in this system, observing greater anthropogenic threats, but also a greater ability to control the fishery through their own actions on the water and fisheries management processes. Lack of adaptation planning was linked to the view that warming waters result from natural cycles, and the expectation that technological advancements will help buffer the industry from warming waters.</t>
  </si>
  <si>
    <t>[McClenachan, Loren] Colby Coll, Environm Studies Program, 5351 Mayflower Hill Dr, Waterville, ME 04901 USA; [Scyphers, Steven; Grabowski, Jonathan H.] Northeastern Univ, Ctr Marine Sci, Nahant, MA 01908 USA</t>
  </si>
  <si>
    <t>McClenachan, L (corresponding author), Colby Coll, Environm Studies Program, 5351 Mayflower Hill Dr, Waterville, ME 04901 USA.</t>
  </si>
  <si>
    <t>lemcclen@colby.edu; s.scyphers@northeastern.edu; j.grabowski@northeastern.edu</t>
  </si>
  <si>
    <t>Grabowski, Jonathan/0000-0003-4711-5481</t>
  </si>
  <si>
    <t>NOAA Climate Program Office [NA15OAR4310135]; Colby College Environmental Studies Program</t>
  </si>
  <si>
    <t>NOAA Climate Program Office(National Oceanic Atmospheric Admin (NOAA) - USA); Colby College Environmental Studies Program</t>
  </si>
  <si>
    <t>This research was supported by the NOAA Climate Program Office (Grant #NA15OAR4310135) and the Colby College Environmental Studies Program. The authors would like to thank Colby College students Ryan Clemens, Katie Chicojay, Clea Harrelson, Robin Lewis, Sara LoTemplio, Ella McDonald, Juila Nelson, Barlow Peelle, Tucker Plante, Joshua Reed, Kaya Williams, Emma Wood, and Olivia Wright for their help with data collection and analysis.</t>
  </si>
  <si>
    <t>10.1007/s13280-019-01156-3</t>
  </si>
  <si>
    <t>JS1KE</t>
  </si>
  <si>
    <t>McCracken, DI; Cole, LJ; Harrison, W; Robertson, D</t>
  </si>
  <si>
    <t>McCracken, David I.; Cole, Lorna J.; Harrison, William; Robertson, Duncan</t>
  </si>
  <si>
    <t>Improving the Farmland Biodiversity Value of Riparian Buffer Strips: Conflicts and Compromises</t>
  </si>
  <si>
    <t>INTENSIVELY MANAGED GRASSLAND; AGRI-ENVIRONMENT SCHEMES; AGRICULTURAL LANDSCAPES; LAND-USE; INVERTEBRATE ASSEMBLAGES; CONSERVATION HEADLANDS; LOWLAND FARMLAND; FOOD RESOURCES; HABITAT; BIRDS</t>
  </si>
  <si>
    <t>The intensity of management of lowland grassland fields in the United Kingdom, coupled with the fact that such grasslands dominate much of the lowland landscape, means that there are now few opportunities for many plants, invertebrates, birds, or mammals to survive. The Scottish Agricultural College (SAC) has investigated whether fencing off the margins of such fields next to watercourses to control diffuse pollution has any positive impacts on biodiversity, based on assessments of vegetation composition and condition and structure of assemblages of invertebrates of importance as foodstuffs to farmland birds. Fencing watercourses increased the abundance of key groups of invertebrates. However, the invertebrate species diversity was not increased unless the margins were &gt;= 5.4 m in width. Margins established in the study area to prevent access by livestock to watercourses or to enhance biodiversity are generally &lt;= 2.6 m wide and are therefore unlikely to provide conditions for additional invertebrate species to use. The dense, tall swards within such margins are also unlikely to provide foraging opportunities for farmland birds. Management (such as low-intensity grazing by livestock in the margins) is essential to provide the conditions required for these groups, but this could conflict with the diffuse pollution mitigation aims. A compromise is proposed whereby limited autumn/winter grazing by livestock could be used to open the vegetation structure in the margins. Grazing by livestock at that time may be acceptable since it is not occurring in the period of main diffuse pollution concern (i.e., the fecal contamination of watercourses and bathing waters in the spring and summer). It is also essential that a landscape-scale approach is taken, driven by knowledge of the full needs of the species concerned, when deciding where best to target agri-environmental actions aimed at farmland bird conservation.</t>
  </si>
  <si>
    <t>[McCracken, David I.; Cole, Lorna J.; Harrison, William; Robertson, Duncan] Scottish Agr Coll, Land Econ &amp; Environm Res Grp, Auchincruive KA6 5HW, Ayr, Scotland</t>
  </si>
  <si>
    <t>McCracken, DI (corresponding author), Scottish Agr Coll, Land Econ &amp; Environm Res Grp, Auchincruive KA6 5HW, Ayr, Scotland.</t>
  </si>
  <si>
    <t>davy.mccracken@sac.ac.uk</t>
  </si>
  <si>
    <t>Cole, Lorna/H-7123-2012; McCracken, David I/G-6869-2012</t>
  </si>
  <si>
    <t>McCracken, David I/0000-0001-5057-0448; Cole, Lorna/0000-0002-3929-0530</t>
  </si>
  <si>
    <t>We are indebted to the farmers of Ayrshire who provided access to their land for this study. The SAC received financial support from the Scottish Government. Davy McCracken is grateful to the James Hutton Institute for providing support to attend the COST Action 869 workshop. This work was presented during a workshop organized within COST Action 869 in Ballater, UK.</t>
  </si>
  <si>
    <t>10.2134/jeq2010.0532</t>
  </si>
  <si>
    <t>899XY</t>
  </si>
  <si>
    <t>McCullough, CD</t>
  </si>
  <si>
    <t>McCullough, C. D.</t>
  </si>
  <si>
    <t>Consequences and opportunities from river breach and decant of an acidic mine pit lake</t>
  </si>
  <si>
    <t>Breach; River; Flow-through; Mine closure; Pit lake; AMD; Mining pollution</t>
  </si>
  <si>
    <t>ORGANIC-CARBON; MINING LAKES; WATER; NEUTRALIZATION; TOXICITY; CALCIUM; METALS</t>
  </si>
  <si>
    <t>Mining typically diverts natural water courses during operations which are then not reinstated at closure allowing an isolated pit lake to form in the open cut void. Pit lake water quality may then degrade over time. A heavy rainfall event led a diverted river to breach a large acidic, coal mine pit lake allowing assessment of river flow-through for both lake and downstream river environments. Lake and river water quality samples were interpreted and compared to end use value guidelines. Fresher, more alkaline and nutrient-richer river water interacted with saline and acidic pit lake water improving upper lake water quality and enabling beneficial end use opportunities. There was no significant risk of toxicity to downstream river livestock drinking water during the period. However, water quality at all sites sampled (including a reference site) exceeded pH and Zn ecosystem protection guidelines, and some recreational and aesthetic guidelines. River flow-through is being trialled as the most sustainable long-term closure option for this lake. Flow-through may also represent the best closure scenarios for mine pit lakes with similar socio-environmental contexts. (C) 2015 Elsevier B.V. All rights reserved.</t>
  </si>
  <si>
    <t>[McCullough, C. D.] Golder Associates Pty Ltd, Perth, WA 6005, Australia; [McCullough, C. D.] Edith Cowan Univ, Joondalup, WA 6027, Australia</t>
  </si>
  <si>
    <t>McCullough, CD (corresponding author), Golder Associates Pty Ltd, Perth, WA 6005, Australia.</t>
  </si>
  <si>
    <t>cmccullough@golder.com.au</t>
  </si>
  <si>
    <t>Australian Coal Association Research Program (ACARP) [C18027, C21038]</t>
  </si>
  <si>
    <t>Australian Coal Association Research Program (ACARP)</t>
  </si>
  <si>
    <t>Thanks to Premier Coal and staff Digby Short, Elmien Ballot and Colm Harkin in particular for project support and mine site lease access. 2010-2011 and some 2012 data collection was funded through Australian Coal Association Research Program (ACARP) research project grants C18027 and C21038. Thanks to Mark Lund, R. Naresh Kumar, Michelle Newport and Lorraine Wyse (Edith Cowan University) for field and laboratory assistance. Thanks to reviewers for recommendations that improved this manuscript.</t>
  </si>
  <si>
    <t>10.1016/j.ecoleng.2015.10.001</t>
  </si>
  <si>
    <t>CW9ML</t>
  </si>
  <si>
    <t>McDermott-Levy, R; Scolio, M; Shakya, KM; Moore, CH</t>
  </si>
  <si>
    <t>McDermott-Levy, Ruth; Scolio, Madeline; Shakya, Kabindra M.; Moore, Caroline H.</t>
  </si>
  <si>
    <t>Factors That Influence Climate Change-Related Mortality in the United States: An Integrative Review</t>
  </si>
  <si>
    <t>climate change; mortality; integrative review; climate change-related mortality</t>
  </si>
  <si>
    <t>HEAT-RELATED MORTALITY; NEW-YORK-CITY; HEALTH IMPACTS; HOSPITAL ADMISSIONS; AIR-POLLUTION; EXCESS MORTALITY; BAYESIAN MODEL; EXTREME-HEAT; TEMPERATURE; WAVES</t>
  </si>
  <si>
    <t>Global atmospheric warming leads to climate change that results in a cascade of events affecting human mortality directly and indirectly. The factors that influence climate change-related mortality within the peer-reviewed literature were examined using Whittemore and Knafl's framework for an integrative review. Ninety-eight articles were included in the review from three databases-PubMed, Web of Science, and Scopus-with literature filtered by date, country, and keywords. Articles included in the review address human mortality related to climate change. The review yielded two broad themes in the literature that addressed the factors that influence climate change-related mortality. The broad themes are environmental changes, and social and demographic factors. The meteorological impacts of climate change yield a complex cascade of environmental and weather events that affect ambient temperatures, air quality, drought, wildfires, precipitation, and vector-, food-, and water-borne pathogens. The identified social and demographic factors were related to the social determinants of health. The environmental changes from climate change amplify the existing health determinants that influence mortality within the United States. Mortality data, national weather and natural disaster data, electronic medical records, and health care provider use of International Classification of Disease (ICD) 10 codes must be linked to identify climate change events to capture the full extent of climate change upon population health.</t>
  </si>
  <si>
    <t>[McDermott-Levy, Ruth] Villanova Univ, M Louise Fitzpatrick Coll Nursing, Villanova, PA 19085 USA; [Scolio, Madeline; Shakya, Kabindra M.] Villanova Univ, Dept Geog &amp; Environm, Villanova, PA 19085 USA; [Moore, Caroline H.] Mercer Univ, Georgia Baptist Coll Nursing, Atlanta, GA 30341 USA</t>
  </si>
  <si>
    <t>McDermott-Levy, R (corresponding author), Villanova Univ, M Louise Fitzpatrick Coll Nursing, Villanova, PA 19085 USA.</t>
  </si>
  <si>
    <t>ruth.mcdermott.levy@villanova.edu; mscolio@villanova.edu; kabindra.shakya@villanova.edu; moore_ch@mercer.edu</t>
  </si>
  <si>
    <t>Shakya, Kabindra/0000-0002-7035-7019; McDermott-Levy, Ruth/0000-0002-8451-8362</t>
  </si>
  <si>
    <t>Villanova University's Undergraduate Research Fellows (VURF) 2020 Summer Program</t>
  </si>
  <si>
    <t>Madeline Scolio was supported by Villanova University's Undergraduate Research Fellows (VURF) 2020 Summer Program. The authors respectfully acknowledge the people who have lost their lives to climate change-related factors and their grieving families.</t>
  </si>
  <si>
    <t>10.3390/ijerph18158220</t>
  </si>
  <si>
    <t>TV6KV</t>
  </si>
  <si>
    <t>McDonald, KS; Hobday, AJ; Thompson, PA; Lenton, A; Stephenson, RL; Mapstone, BD; Dutra, LXC; Bessey, C; Boschetti, F; Cvitanovic, C; Bulman, CM; Fulton, EA; Moeseneder, CH; Pethybridge, H; Plaganyi, EE; van Putten, EI; Rothlisberg, PC</t>
  </si>
  <si>
    <t>McDonald, Karlie S.; Hobday, Alistair J.; Thompson, Peter A.; Lenton, Andrew; Stephenson, Robert L.; Mapstone, Bruce D.; Dutra, Leo X. C.; Bessey, Cindy; Boschetti, Fabio; Cvitanovic, Christopher; Bulman, Catherine M.; Fulton, Elizabeth A.; Moeseneder, Christian H.; Pethybridge, Heidi; Plaganyi, Eva E.; van Putten, E. Ingrid; Rothlisberg, Peter C.</t>
  </si>
  <si>
    <t>Proactive, Reactive, and Inactive Pathways for Scientists in a Changing World</t>
  </si>
  <si>
    <t>climate change; foresighting; marine systems; science advice; mitigation and adaptation; futures</t>
  </si>
  <si>
    <t>CLIMATE-CHANGE IMPACTS; ECOSYSTEM SERVICES; WATER-QUALITY; SCIENCE; POLICY; FUTURE; ADAPTATION; MANAGEMENT; FISHERIES; UNCERTAINTY</t>
  </si>
  <si>
    <t>As atmospheric CO2 levels continue to rise so too does the risk of severe impacts. Scientists clearly have an important role to play in preparing for and responding to climate change impacts; however, calls by scientists for global action have not led to the required changes. It is timely, therefore, for scientists to critically consider their own approach toward climate change research, particularly if we are to ameliorate or adapt to unwanted outcomes. Here we present three different pathways that allow scientists and scientific institutions to conceptualize the implications of their responses to climate change scenarios. These pathways are illustrated via three plausible futures for the marine environment under climate change. This approach allows future responsibilities, outcomes, and implication to be explored within and across pathways and can be applied to different scenarios for scientists and scientific institutions to anticipate and better prepare to contribute effectively to the future. Plain Language Summary There is mounting evidence that impacts of climate change pose significant risks to society and human well-being. The pace of large-scale action on climate change is, however, insufficient to substantially reduce the likely future impacts. These are risks that this generation is imposing on future generations. In this context we outline a framework for scientists and scientific institutions to explore and assess the outcomes and implications of choosing different pathways (inactive, reactive, and proactive) in response to climate change. We developed three illustrative examples of plausible futures under climate change to demonstrate the implications of each of these pathways. We also outline a conceptual framework based on three factors: (i) potential to mitigate, (ii) impact of risk, and (iii) uncertainty in science that will assist scientists and scientific institutions to make informed decisions regarding their responses to global environmental change.</t>
  </si>
  <si>
    <t>[McDonald, Karlie S.; Hobday, Alistair J.; Thompson, Peter A.; Lenton, Andrew; Stephenson, Robert L.; Mapstone, Bruce D.; Cvitanovic, Christopher; Bulman, Catherine M.; Fulton, Elizabeth A.; Pethybridge, Heidi; van Putten, E. Ingrid] CSIRO Oceans &amp; Atmosphere, Hobart, Tas, Australia; [Hobday, Alistair J.; Cvitanovic, Christopher; Fulton, Elizabeth A.; Plaganyi, Eva E.; van Putten, E. Ingrid] Univ Tasmania, Ctr Marine Socioecol, Hobart, Tas, Australia; [Lenton, Andrew] Univ Tasmania, Antarctic Climate &amp; Ecosyst Cooperat Res Ctr, Hobart, Tas, Australia; [Stephenson, Robert L.] Fisheries &amp; Oceans Canada, St Andrews, NB, Canada; [Dutra, Leo X. C.; Bulman, Catherine M.; Plaganyi, Eva E.; Rothlisberg, Peter C.] CSIRO Oceans &amp; Atmosphere, St Lucia, Qld, Australia; [Dutra, Leo X. C.] Univ South Pacific, Sch Marine Studies, Fac Sci Technol &amp; Environm, Suva, Fiji; [Bessey, Cindy; Boschetti, Fabio] CSIRO Oceans &amp; Atmosphere, Crawley, WA, Australia; [Bessey, Cindy] Univ Western Australia, Sch Plant Biol, Crawley, WA, Australia; [Cvitanovic, Christopher] Australian Natl Univ, Australian Natl Ctr Publ Awareness Sci, Canberra, ACT, Australia; [Moeseneder, Christian H.] Australian Museum, Sydney, NSW, Australia</t>
  </si>
  <si>
    <t>McDonald, KS (corresponding author), CSIRO Oceans &amp; Atmosphere, Hobart, Tas, Australia.</t>
  </si>
  <si>
    <t>karlie.mcdonald@csiro.au</t>
  </si>
  <si>
    <t>Dutra, Leo/R-6256-2019; Moeseneder, Christian/O-6844-2014; Pethybridge, Heidi/AAI-9824-2021; Fulton, Beth/A-2871-2008; Fulton, Beth/AAJ-1398-2021; Bulman, Catherine M/A-9795-2012; Rothlisberg, Peter C/A-1491-2012; Lenton, Andrew/D-2077-2012; Boschetti, Fabio/A-1607-2015; Plaganyi, Eva E/C-5130-2011; Bessey, Cindy/AAS-7158-2021; Pethybridge, Heidi/AEO-8594-2022; Hobday, Alistair/A-1460-2012; Thompson, Peter/A-2361-2012</t>
  </si>
  <si>
    <t>Moeseneder, Christian/0000-0002-6718-1913; Fulton, Beth/0000-0002-5904-7917; Fulton, Beth/0000-0002-5904-7917; Bulman, Catherine M/0000-0002-8997-4615; Rothlisberg, Peter C/0000-0001-5632-5996; Lenton, Andrew/0000-0001-9437-8896; Boschetti, Fabio/0000-0001-8999-6913; Plaganyi, Eva E/0000-0002-4740-4200; Bessey, Cindy/0000-0002-4081-0214; Pethybridge, Heidi/0000-0002-7291-5766; Dutra, Leo/0000-0002-5781-3956; Hobday, Alistair/0000-0002-3194-8326; Cvitanovic, Christopher/0000-0002-2565-3396; Stephenson, Robert/0000-0002-1207-1063; McDonald, Karlie/0000-0002-9455-9897; Thompson, Peter/0000-0002-9504-5433</t>
  </si>
  <si>
    <t>10.1029/2018EF000990</t>
  </si>
  <si>
    <t>HO9JI</t>
  </si>
  <si>
    <t>McElwee, P; Calvin, K; Campbell, D; Cherubini, F; Grassi, G; Korotkov, V; Hoang, AL; Lwasa, S; Nkem, J; Nkonya, E; Saigusa, N; Soussana, JF; Taboada, MA; Manning, F; Nampanzira, D; Smith, P</t>
  </si>
  <si>
    <t>McElwee, Pamela; Calvin, Katherine; Campbell, Donovan; Cherubini, Francesco; Grassi, Giacomo; Korotkov, Vladimir; Le Hoang, Anh; Lwasa, Shuaib; Nkem, Johnson; Nkonya, Ephraim; Saigusa, Nobuko; Soussana, Jean-Francois; Taboada, Miguel Angel; Manning, Frances; Nampanzira, Dorothy; Smith, Pete</t>
  </si>
  <si>
    <t>The impact of interventions in the global land and agri-food sectors on Nature's Contributions to People and the UN Sustainable Development Goals</t>
  </si>
  <si>
    <t>adaptation; ecosystem services; food security; land degradation; mitigation; Nature's Contribution to People; sustainable development; sustainable land management; trade-offs</t>
  </si>
  <si>
    <t>CLIMATE-CHANGE MITIGATION; ECOSYSTEM SERVICES; TRADE-OFFS; URBAN AGRICULTURE; SECURITY; WATER; BIOENERGY; SOVEREIGNTY; CONSERVATION; AGROFORESTRY</t>
  </si>
  <si>
    <t>Interlocked challenges of climate change, biodiversity loss, and land degradation require transformative interventions in the land management and food production sectors to reduce carbon emissions, strengthen adaptive capacity, and increase food security. However, deciding which interventions to pursue and understanding their relative co-benefits with and trade-offs against different social and environmental goals have been difficult without comparisons across a range of possible actions. This study examined 40 different options, implemented through land management, value chains, or risk management, for their relative impacts across 18 Nature's Contributions to People (NCPs) and the 17 Sustainable Development Goals (SDGs). We find that a relatively small number of interventions show positive synergies with both SDGs and NCPs with no significant adverse trade-offs; these include improved cropland management, improved grazing land management, improved livestock management, agroforestry, integrated water management, increased soil organic carbon content, reduced soil erosion, salinization, and compaction, fire management, reduced landslides and hazards, reduced pollution, reduced post-harvest losses, improved energy use in food systems, and disaster risk management. Several interventions show potentially significant negative impacts on both SDGs and NCPs; these include bioenergy and bioenergy with carbon capture and storage, afforestation, and some risk sharing measures, like commercial crop insurance. Our results demonstrate that a better understanding of co-benefits and trade-offs of different policy approaches can help decision-makers choose the more effective, or at the very minimum, more benign interventions for implementation.</t>
  </si>
  <si>
    <t>[McElwee, Pamela] Rutgers State Univ, Dept Human Ecol, New Brunswick, NJ 08901 USA; [Calvin, Katherine] Pacific Northwest Natl Lab, Joint Global Change Res Inst, College Pk, MD USA; [Campbell, Donovan] Univ West Indies, Mona Campus, Kingston, Jamaica; [Cherubini, Francesco] Norwegian Univ Sci &amp; Technol NTNU, Ind Ecol Program, Dept Energy &amp; Proc Engn, Trondheim, Norway; [Grassi, Giacomo] European Commiss, Joint Res Ctr, Ispra, Italy; [Korotkov, Vladimir] Yu A Izrael Inst Global Climate &amp; Ecol, Moscow, Russia; [Le Hoang, Anh] Minist Agr &amp; Rural Dev MARD, Hanoi, Vietnam; [Lwasa, Shuaib] Makerere Univ, Dept Geog, Kampala, Uganda; [Nkem, Johnson] United Nations Econ Commiss Africa, Addis Ababa, Ethiopia; [Nkonya, Ephraim] Int Food Policy Res Inst IFPRI, Washington, DC USA; [Saigusa, Nobuko] Natl Inst Environm Studies, Ctr Global Environm Res, Tsukuba, Ibaraki, Japan; [Soussana, Jean-Francois] French Natl Inst Agr Environm &amp; Food Res INRA, Paris 07, France; [Taboada, Miguel Angel] Natl Agr Technol Inst INTA, Inst Soils, Nat Resources Res Ctr CIRN, Buenos Aires, DF, Argentina; [Manning, Frances; Smith, Pete] Univ Aberdeen, Inst Biol &amp; Environm Sci, Aberdeen, Scotland; [Nampanzira, Dorothy] Makerere Univ, Dept Livestock &amp; Ind Resources, Kampala, Uganda</t>
  </si>
  <si>
    <t>McElwee, P (corresponding author), Rutgers State Univ, Dept Human Ecol, New Brunswick, NJ 08901 USA.</t>
  </si>
  <si>
    <t>pamela.mcelwee@rutgers.edu</t>
  </si>
  <si>
    <t>Korotkov, Vladimir N./E-4849-2014; Smith, Pete/G-1041-2010; Lwasa, Shuaib/G-3723-2014</t>
  </si>
  <si>
    <t>Korotkov, Vladimir N./0000-0002-1367-2303; Smith, Pete/0000-0002-3784-1124; Lwasa, Shuaib/0000-0003-4312-2836</t>
  </si>
  <si>
    <t>School of Environmental and Biological Sciences, Rutgers University; Norwegian Research Council; CGIAR Research Program on Water, Land, and Ecosystems; NERC [NE/P019455/1, NE/M021327/1] Funding Source: UKRI</t>
  </si>
  <si>
    <t>School of Environmental and Biological Sciences, Rutgers University; Norwegian Research Council(Research Council of NorwayEuropean Commission); CGIAR Research Program on Water, Land, and Ecosystems(CGIAR); NERC(UK Research &amp; Innovation (UKRI)Natural Environment Research Council (NERC))</t>
  </si>
  <si>
    <t>School of Environmental and Biological Sciences, Rutgers University; Norwegian Research Council; CGIAR Research Program on Water, Land, and Ecosystems</t>
  </si>
  <si>
    <t>10.1111/gcb.15219</t>
  </si>
  <si>
    <t>MX8JP</t>
  </si>
  <si>
    <t>McEwen, L; Bryan, K; Black, A; Blake, J; Afzal, M</t>
  </si>
  <si>
    <t>McEwen, Lindsey; Bryan, Kimberly; Black, Andrew; Blake, James; Afzal, Muhammad</t>
  </si>
  <si>
    <t>Science-Narrative Explorations of Drought Thresholds in the Maritime Eden Catchment, Scotland: Implications for Local Drought Risk Management</t>
  </si>
  <si>
    <t>indices; drought; decision-making; narrative; thresholds; Scotland; knowledge; memories</t>
  </si>
  <si>
    <t>PROTECTION MOTIVATION; FEAR APPEALS; INDEXES; ADAPTATION; BEHAVIOR; CLIMATE; SYSTEMS</t>
  </si>
  <si>
    <t>Drought in the United Kingdom is a hidden pervasive risk, defined and perceived in different ways by diverse stakeholders and sectors. Scientists and water managers distinguish meteorological, agricultural, hydrological, and socio-economic drought. Historically triggers in drought risk management have been demarcated solely in specialist hydrological science terms using indices and critical thresholds. This paper explores drought thresholds as a bridging concept for interdisciplinary science-narrative enquiry. The Eden catchment, Scotland acts as an exemplar, in a maritime country perceived as wet. The research forms part of creative experimentation in science-narrative methods played out in seven United Kingdom case-study catchments on hydro-meteorological gradients in the Drought Risk and You (DRY) project, with the agricultural Eden the most northerly. DRY explored how science and stories might be brought together to support better decision-making in United Kingdom drought risk management. This involved comparing specialist catchment-scale modelling of drought risk with evidence gathered from local narratives of drought perceptions/experiences. We develop the concept of thresholds to include perceptual triggers of drought awareness and impact within and between various sectors in the catchment (agriculture, business, health and wellbeing, public/communities, and natural and built environments). This process involved developing a framework for science-narrative drought threshold thinking that utilizes consideration of severity and scale, spatial and temporal aspects, framing in terms of enhancing or reducing factors internal and external to the catchment and new graphical methods. The paper discusses how this extended sense of thresholds might contribute to research and practice, involving different ways of linking drought severity and perception. This has potential to improve assessment of sectoral vulnerabilities, development of adaptive strategies of different stakeholders, and more tailored drought communication and messaging. Our findings indicate that drought risk presents many complexities within the catchment, given its cross-sectoral nature, rich sources of available water, variable prior drought experience among stakeholders, and different quantitative and perceptual impact thresholds across and within sectors. Fuzziness in identification of drought thresholds was multi-faceted for varied reasons. Results suggest that a management paradigm that integrates both traditional and non-traditional fuzzy threshold concepts across sectors should be integrated into current and future policy frameworks for drought risk management.</t>
  </si>
  <si>
    <t>[McEwen, Lindsey; Bryan, Kimberly] Univ West England, Ctr Water Commun &amp; Resilience, Bristol, Avon, England; [Black, Andrew] Univ Dundee, Geog &amp; Environm Sci, Dundee, Scotland; [Blake, James; Afzal, Muhammad] UK Ctr Ecol &amp; Hydrol, Wallingford, Oxon, England</t>
  </si>
  <si>
    <t>McEwen, L (corresponding author), Univ West England, Ctr Water Commun &amp; Resilience, Bristol, Avon, England.</t>
  </si>
  <si>
    <t>Lindsey.McEwen@uwe.ac.uk</t>
  </si>
  <si>
    <t>Blake, James R/G-8756-2012</t>
  </si>
  <si>
    <t>Blake, James R/0000-0002-1033-4712; Black, Andrew/0000-0001-9292-1146</t>
  </si>
  <si>
    <t>United Kingdom Natural Environmental Research Council [NE/L01033X/1, NE/L010283/1, NE/L010291/1]; Natural Environmental Research Council (NERC); Arts and Humanities Research Council (AHRC); Biotechnology and Biological Sciences Research Council (BBSRC); Economic and Social Research Council (ESRC); Engineering and Physical Sciences Research Council (EPSRC)</t>
  </si>
  <si>
    <t>United Kingdom Natural Environmental Research Council(UK Research &amp; Innovation (UKRI)Natural Environment Research Council (NERC)); Natural Environmental Research Council (NERC)(UK Research &amp; Innovation (UKRI)Natural Environment Research Council (NERC)); Arts and Humanities Research Council (AHRC)(UK Research &amp; Innovation (UKRI)Arts &amp; Humanities Research Council (AHRC)); Biotechnology and Biological Sciences Research Council (BBSRC)(UK Research &amp; Innovation (UKRI)Biotechnology and Biological Sciences Research Council (BBSRC)); Economic and Social Research Council (ESRC)(UK Research &amp; Innovation (UKRI)Economic &amp; Social Research Council (ESRC)); Engineering and Physical Sciences Research Council (EPSRC)(UK Research &amp; Innovation (UKRI)Engineering &amp; Physical Sciences Research Council (EPSRC))</t>
  </si>
  <si>
    <t>The DRY (Drought Risk and You) project was funded through United Kingdom Natural Environmental Research Council Grant (Nos: NE/L01033X/1, NE/L010283/1, and NE/L010291/1) involving Natural Environmental Research Council (NERC), Arts and Humanities Research Council (AHRC); Biotechnology and Biological Sciences Research Council (BBSRC); Economic and Social Research Council (ESRC) and Engineering and Physical Sciences Research Council (EPSRC).</t>
  </si>
  <si>
    <t>APR 14</t>
  </si>
  <si>
    <t>10.3389/fenvs.2021.589980</t>
  </si>
  <si>
    <t>RU1QB</t>
  </si>
  <si>
    <t>McGlue, MM; Yeager, KM; Soreghan, MJ; Behm, M; Kimirei, IA; Cohen, AS; Apse, C; Limbu, P; Smiley, RA; Doering, D; Lucas, JS; Mbonde, A; McInytre, PB</t>
  </si>
  <si>
    <t>McGlue, Michael M.; Yeager, Kevin M.; Soreghan, Michael J.; Behm, Michael; Kimirei, Ismael A.; Cohen, Andrew S.; Apse, Colin; Limbu, Peter; Smiley, Rebecca A.; Doering, Danielle; Lucas, Joseph S.; Mbonde, Athanasio; McInytre, Peter B.</t>
  </si>
  <si>
    <t>Spatial variability in nearshore sediment pollution in Lake Tanganyika (East Africa) and implications for fisheries conservation</t>
  </si>
  <si>
    <t>Conservation; Erosion; Fisheries; Lake Tanganyika; Paleolimnology; Sediment accumulation rates; Sediment pollution</t>
  </si>
  <si>
    <t>Climate warming coupled with local disturbances within lakes is an accelerating global problem. This issue is acute at Lake Tanganyika (eastern Africa), where warming and overfishing have resulted in declining rates of pelagic fish catches and structural damage to diverse littoral cichlid communities. This deterioration has fueled demand for alternative livelihoods, and thus conversion of shoreline-adjacent forests to agricultural fields and oil palm orchards, which in turn heightens the threat of siltation on nearshore benthic habitats. The spatial variability of sediment pollution is unknown, however, posing a barrier to effective conservation. This paper assesses the spatial patterns of nearshore sediment accumulation within the Tuungane Project co-managed area of Lake Tanganyika in Tanzania. Analysis of lead-210 data show that the mean nearshore mass-based sediment accumulation rate is 0.06 g * cm(-2) * year(-1) (g cm(-2) yr(-1)) across six sites adjacent to deforested watersheds, double the mean rate (0.03 g cm(-2) yr(-1)) at a comparable but undisturbed control site. Spatial variance among rates is best explained by distance to deltaic point sources and bathymetric gradients. Data documenting carbon flux demonstrate that organic matter burial is higher in surface sediments offshore from deforested watersheds, consistent with onshore land use changes that promote erosion. Knowledge of sediment pollution patterns, coupled with maps of rocky benthic habitats, provide the necessary framework for effective conservation planning of fisheries in the present era of accelerated human interactions with the lake and its watershed. Findings provide a model for improved integrated management practices in large tropical artisanal fisheries in other parts of Africa. (C) 2021 Elsevier Ltd. All rights reserved.</t>
  </si>
  <si>
    <t>[McGlue, Michael M.; Yeager, Kevin M.; Smiley, Rebecca A.; Doering, Danielle; Lucas, Joseph S.] Univ Kentucky, Dept Earth &amp; Environm Sci, Lexington, KY 40506 USA; [Soreghan, Michael J.; Behm, Michael] Univ Oklahoma, Sch Geosci, Norman, OK USA; [Kimirei, Ismael A.; Mbonde, Athanasio] Tanzania Fisheries Res Inst, Kigoma, Tanzania; [Cohen, Andrew S.] Univ Arizona, Dept Geosci, Tucson, AZ 85721 USA; [Apse, Colin] Nature Conservancy, Africa Reg, Arlington, VA USA; [Limbu, Peter] Tuungane Project Off, Kigoma, Tanzania; [McInytre, Peter B.] Cornell Univ, Dept Nat Resources, Fernow Hall, Ithaca, NY 14853 USA</t>
  </si>
  <si>
    <t>McGlue, MM (corresponding author), Univ Kentucky, 111 Slone Res Bldg, Lexington, KY 40506 USA.</t>
  </si>
  <si>
    <t>michael.mcglue@uky.edu</t>
  </si>
  <si>
    <t>Kimirei, Ismael Aaron/F-7385-2012</t>
  </si>
  <si>
    <t>Kimirei, Ismael Aaron/0000-0002-1101-5262; Behm, Michael/0000-0002-1608-6211; Soreghan, Michael/0000-0002-2424-0194</t>
  </si>
  <si>
    <t>Society of Exploration Geophysicists (SEG) Geoscientists Without Borders Program award [201401005]; U.S. National Science Foundation (NSF) [EAR1424907]</t>
  </si>
  <si>
    <t>Society of Exploration Geophysicists (SEG) Geoscientists Without Borders Program award; U.S. National Science Foundation (NSF)(National Science Foundation (NSF))</t>
  </si>
  <si>
    <t>This research was supported by the Society of Exploration Geophysicists (SEG) Geoscientists Without Borders Program award #201401005 and the U.S. National Science Foundation (NSF) (EAR1424907) . Our research was permitted by The Tanzania Commission for Science and Technology (COSTECH) and the Tanzania Wildlife Research Institute (TAWIRI) . Logistical support was provided by the Tuungane Project, the Tanzania Fisheries Research InstituteKigoma, and the Tanzania Fisheries Enforcement patrol at Mahale. We thank LacCore for sediment core curation and assistance with sampling. We are grateful to the superintendent and staff of Mahale National Park, M. Mukuli, P. Ryan, J. Busch, K.J. Schindler, and E. Ryan for their assistance. We appreciate the efforts of our reviewers and editors in improving the manuscript.</t>
  </si>
  <si>
    <t>10.1016/j.ancene.2021.100281</t>
  </si>
  <si>
    <t>RB9RJ</t>
  </si>
  <si>
    <t>McGonigle, DF; Burke, SP; Collins, AL; Gartner, R; Haft, MR; Harris, RC; Haygarth, PM; Hedges, MC; Hiscock, KM; Lovett, AA</t>
  </si>
  <si>
    <t>McGonigle, D. F.; Burke, S. P.; Collins, A. L.; Gartner, R.; Haft, M. R.; Harris, R. C.; Haygarth, P. M.; Hedges, M. C.; Hiscock, K. M.; Lovett, A. A.</t>
  </si>
  <si>
    <t>Developing Demonstration Test Catchments as a platform for transdisciplinary land management research in England and Wales</t>
  </si>
  <si>
    <t>GOOD ECOLOGICAL STATUS; DIFFUSE POLLUTION; MULTIPLE STRESSORS; MITIGATION METHODS; IMPACT ASSESSMENT; NUTRIENT LOSSES; RIVER-BASIN; PHOSPHORUS; SEDIMENT; POLICY</t>
  </si>
  <si>
    <t>Whilst a large body of plot and field-scale research exists on the sources, behaviour and mitigation of diffuse water pollution from agriculture, putting this evidence into a practical, context at large spatial scales to inform policy remains challenging. Understanding the behaviour of pollutants (nutrients, sediment, microbes and pesticides) and the effectiveness of mitigation strategies over whole catchments and long timeframes requires new, interdisciplinary approaches to organise and undertake research. This paper provides an introduction to the demonstration test catchments (DTC) programme, which was established in 2009 to gather empirical evidence on the cost-effectiveness of combinations of diffuse pollution mitigation measures at catchment scales. DTC firstly provides a physical platform of instrumented study catchments in which approaches for the mitigation of diffuse agricultural water pollution can be experimentally tested and iteratively improved. Secondly, it has established national and local knowledge exchange networks between researchers and stakeholders through which research has been co-designed. These have provided a vehicle to disseminate emerging findings to inform policy and land management practice. The role of DTC is that of an outdoor laboratory to develop knowledge and approaches that can be applied in less well studied locations. The research platform approach developed through DTC has brought together disparate research groups from different disciplines and institutions through nationally coordinated activities. It offers a model that can be adopted to organise research on other complex, interdisciplinary problems to inform policy and operational decision-making.</t>
  </si>
  <si>
    <t>[McGonigle, D. F.; Harris, R. C.] Dept Environm Food &amp; Rural Affairs, London SW1P 3JR, England; [Burke, S. P.] British Geol Survey, Ctr Environm Sci, Keyworth NG12 5GG, Notts, England; [Hiscock, K. M.; Lovett, A. A.] Univ E Anglia, Sch Environm Sci, Norwich NRA 7TJ, Norfolk, England; [Collins, A. L.] Rothamsted Res, Sustainable Soils &amp; Grassland Syst Dept, Okehampton EX20 2SB, Devon, England; [Collins, A. L.] Univ Southampton, Southampton SO17 1BJ, Hants, England; [Gartner, R.; Hedges, M. C.] Kings Coll London, Dept Digital Humanities, Ctr E Res, London WC2R 2LS, England; [Haft, M. R.] Freshwater Biol Assoc, Ambleside LA22 0LP, Cumbria, England; [Haygarth, P. M.] Univ Lancaster, Lancaster Environm Ctr, Lancaster LA1 4YQ, England</t>
  </si>
  <si>
    <t>McGonigle, DF (corresponding author), Dept Environm Food &amp; Rural Affairs, 17 Smith Sq, London SW1P 3JR, England.</t>
  </si>
  <si>
    <t>daniel.mcgonigle@DEFRA.GSI.GOV.UK</t>
  </si>
  <si>
    <t>Haygarth, Philip Matthew/F-6790-2014; Collins, Adrian/V-5938-2018; Lovett, Andrew/Q-6723-2019; Lovett, Andrew A/C-9942-2011</t>
  </si>
  <si>
    <t>Collins, Adrian/0000-0001-8790-8473; Lovett, Andrew/0000-0003-0554-9273; Haygarth, Philip/0000-0002-1672-6290; Hedges, Mark/0000-0002-8668-8170</t>
  </si>
  <si>
    <t>UK Department for Environment, Food and Rural Affairs; NERC [bgs05007] Funding Source: UKRI; Natural Environment Research Council [ceh010010, bgs05007] Funding Source: researchfish</t>
  </si>
  <si>
    <t>UK Department for Environment, Food and Rural Affairs(Department for Environment, Food &amp; Rural Affairs (DEFRA)); NERC(Natural Environment Research Council (NERC)); Natural Environment Research Council(Natural Environment Research Council (NERC))</t>
  </si>
  <si>
    <t>The Demonstration Test Catchments Platform is funded by the UK Department for Environment, Food and Rural Affairs.</t>
  </si>
  <si>
    <t>10.1039/c3em00658a</t>
  </si>
  <si>
    <t>AK7WF</t>
  </si>
  <si>
    <t>McGovern, ST; Evans, CD; Dennis, P; Walmsley, CA; Turner, A; McDonald, MA</t>
  </si>
  <si>
    <t>McGovern, Stephanie T.; Evans, Chris D.; Dennis, Peter; Walmsley, Clive A.; Turner, Alex; McDonald, Morag A.</t>
  </si>
  <si>
    <t>Increased inorganic nitrogen leaching from a mountain grassland ecosystem following grazing removal: a hangover of past intensive land-use?</t>
  </si>
  <si>
    <t>Environmental pollution; Ecosystem resilience; Extensive sheep production; Land use; Nitrogen saturation; Soil biogeochemistry</t>
  </si>
  <si>
    <t>ATMOSPHERIC NITROGEN; PLANT-COMMUNITIES; EXTRACTION METHOD; SOIL CARBON; FUMIGATION-EXTRACTION; FOREST ECOSYSTEMS; SPECIES RICHNESS; SURFACE WATERS; DEPOSITION; SATURATION</t>
  </si>
  <si>
    <t>Heathlands and grasslands occur in montane regions, naturally or due to anthropogenic land-use. These are typically nutrient-poor but exposure to elevated nitrogen deposition and intensive livestock grazing causes large-scale ecological change. We studied the long-term implications of grazing removal on soil and drainage water biogeochemistry and the implications for nitrogen cycling in 50-year replicated grazing exclosures on a montane grassland exposed to high rates of ambient nitrogen deposition. Evidence of 'ecosystem recovery' represented by successional change from graminoid to shrub-dominance after cessation of grazing was not reflected in the soil biogeochemistry. Cessation of grazing had a negative impact, with increased soil extractable and soil solution nitrate concentrations; an apparent shift towards a more nitrogen-rich, bacterially dominated microbial community; and the acidification of soils and leachate. The increase in nitrate leaching appears to have been counterbalanced by a decrease in dissolved organic nitrogen leaching, approximately maintaining the overall nitrogen balance of the system, whilst apparently altering ecosystem functioning. High rates of organic matter cycling and inorganic nitrogen uptake in grazed grassland may have sustained ecosystem N limitation under elevated nitrogen deposition. Grazing removal caused long-term over-supply of nitrogen from mineralisation of enriched organic matter, exacerbated by continued high nitrogen deposition, exceeding the uptake demand of heath vegetation and resulting in nitrification and nitrate leaching. This disequilibrium between vegetation and soil following grazing removal has implications for restoration after periods of intensive grazing. Grazing may not simply leave a legacy of nutrient enrichment but its cessation may trigger nitrogen saturation and soil and freshwater eutrophication and acidification which counteract the immediate benefits of natural vegetation recovery. Long term, nitrogen saturation of abandoned grasslands is likely to reduce ecosystem resilience to invasion by nitrophilous species, pathogen attack and vulnerability to environmental pressures such as climate change. We conclude that partial and/or phased reduction in grazing levels may permit the more synchronised recovery of soils and vegetation, thereby avoiding imbalances between nitrogen supply and nitrogen demand and detrimental ecological effects.</t>
  </si>
  <si>
    <t>[McGovern, Stephanie T.; McDonald, Morag A.] Bangor Univ, Sch Environm Nat Resources &amp; Geog, Bangor LL57 2UW, Gwynedd, Wales; [Evans, Chris D.] Environm Ctr Wales, Ctr Ecol &amp; Hydrol, Bangor LL57 2UW, Gwynedd, Wales; [Dennis, Peter] Aberystwyth Univ, Inst Biol Environm &amp; Rural Sci, Ceredigion SY23 3DD, Wales; [Walmsley, Clive A.; Turner, Alex] Nat Resources Wales, Bangor LL57 2DW, Gwynedd, Wales</t>
  </si>
  <si>
    <t>Evans, CD (corresponding author), Environm Ctr Wales, Ctr Ecol &amp; Hydrol, Deiniol Rd, Bangor LL57 2UW, Gwynedd, Wales.</t>
  </si>
  <si>
    <t>cev@ceh.ac.uk</t>
  </si>
  <si>
    <t>Evans, Christopher D/F-2087-2010</t>
  </si>
  <si>
    <t>Evans, Christopher D/0000-0002-7052-354X; McDonald, Morag/0000-0002-5908-5315</t>
  </si>
  <si>
    <t>Natural Resources Wales (NRW) through the auspices of the Environmental Change University Partnership; Natural Environment Research Council [ceh020009] Funding Source: researchfish; NERC [ceh020009] Funding Source: UKRI</t>
  </si>
  <si>
    <t>Natural Resources Wales (NRW) through the auspices of the Environmental Change University Partnership; Natural Environment Research Council(UK Research &amp; Innovation (UKRI)Natural Environment Research Council (NERC)); NERC(UK Research &amp; Innovation (UKRI)Natural Environment Research Council (NERC))</t>
  </si>
  <si>
    <t>SM was in receipt of a PhD studentship funded by the Countryside Council for Wales (CCW), now part of Natural Resources Wales (NRW) through the auspices of the Environmental Change University Partnership (a formal partnership between CCW, Centre for Ecology and Hydrology (CEH), Aberystwyth and Bangor Universities, designed to facilitate long-term, integrated environmental research on the pressures on and responses of ecosystems to environmental change). Thanks to Maggie Hatton-Ellis, Dylan Lloyd, Hywel Roberts (NRW) and Steven Hughes (CEH) for assistance in the field and lab. We are grateful to the reviewers of this paper for their positive and constructive comments.</t>
  </si>
  <si>
    <t>10.1007/s10533-014-9952-7</t>
  </si>
  <si>
    <t>AH3MR</t>
  </si>
  <si>
    <t>McIntyre, S; McGinness, HM; Gaydon, D; Arthur, AD</t>
  </si>
  <si>
    <t>McIntyre, S.; McGinness, H. M.; Gaydon, D.; Arthur, A. D.</t>
  </si>
  <si>
    <t>Introducing irrigation efficiencies: prospects for flood-dependent biodiversity in a rice agro-ecosystem</t>
  </si>
  <si>
    <t>amphibians; climate change; reptiles; vegetation; waterbirds; wetlands</t>
  </si>
  <si>
    <t>NEW-SOUTH-WALES; WATER-USE; EUCALYPTUS-CAMALDULENSIS; MANAGEMENT-PRACTICES; LITORIA-RANIFORMIS; SPECIES-RICHNESS; RURAL LANDSCAPES; KANTO PLAIN; FIELDS; RIVER</t>
  </si>
  <si>
    <t>Worldwide, irrigation development has affected preexisting natural habitats and created novel aquatic habitats, and future changes in management will continue to influence flood-dependent vegetation and fauna. Irrigated agriculture has had a profound influence on native biodiversity in the Riverina region of temperate Australia. Current irrigation practices provide large amounts of water to the landscape in the form of constructed wetland habitats: irrigation channels, impoundments and flooded crop-growing areas. Flooded rice bays support many species of native wetland plants, and 12 of the 14 species of frog recorded in the region. All constructed habitats provide a food resource for waterbirds, but not breeding habitat. While a species of tortoise benefits from the provision of constructed habitats, terrestrial reptiles and mammals are most abundant in remaining native vegetation. The climate is predicted to become increasingly hot and dry, with a reduced and more variable supply of irrigation water, thus placing increasing stress on farming and on natural ecosystems. The predicted reduction of constructed aquatic habitats may affect the native species using them, but may not have a major adverse impact on biodiversity regionally because the species recorded in constructed habitats tend be abundant and widespread, and such species also occur in natural wetland habitats. Sensitive species that depend on native vegetation persisting in reasonable amounts and in good condition are at greater risk. In the Riverina, the remaining native vegetation should be managed to protect and improve its condition, including appropriate managed inundation events for flood-dependent communities. The landscape should be managed to provide the best context for the function and health of existing vegetation including moderating the effects of soil disturbance, fertilizers and herbicides. The impacts of changed irrigation practices should be mitigated through managed flooding of remnant vegetation. In countries with more evolved, traditional rice-growing systems than the Riverina, there will be greater emphasis on biodiversity coexistence with cultivation. Nonetheless, in all settings there is value in jointly considering the role of both natural and constructed habitats in biodiversity research and conservation.</t>
  </si>
  <si>
    <t>[McIntyre, S.; McGinness, H. M.; Gaydon, D.; Arthur, A. D.] CSIRO Ecosyst Sci, Canberra, ACT 2601, Australia</t>
  </si>
  <si>
    <t>McIntyre, S (corresponding author), CSIRO Ecosyst Sci, POB 284, Canberra, ACT 2601, Australia.</t>
  </si>
  <si>
    <t>Sue.McIntyre@csiro.au</t>
  </si>
  <si>
    <t>McIntyre, Sue/F-1885-2010; Gaydon, Donald S/F-4608-2012; McGinness, Heather M/G-5562-2010; Arthur, Anthony/F-2056-2010; McGinness, Heather/U-8058-2019</t>
  </si>
  <si>
    <t>McIntyre, Sue/0000-0002-0399-750X; Gaydon, Donald S/0000-0002-0078-4154; McGinness, Heather M/0000-0002-0380-4982; McGinness, Heather/0000-0002-0380-4982</t>
  </si>
  <si>
    <t>Department of Agriculture, Forests and Fisheries, Land and Water Australia [CSE5029]; Ricegrowers' Association of Australia</t>
  </si>
  <si>
    <t>Department of Agriculture, Forests and Fisheries, Land and Water Australia(United States Department of Agriculture (USDA)); Ricegrowers' Association of Australia</t>
  </si>
  <si>
    <t>This work was supported by the Department of Agriculture, Forests and Fisheries, Land and Water Australia (Project CSE5029) and the Ricegrowers' Association of Australia. We also thank M. Pisasale, J. McGufficke, S. Tijs and K. McCann for discussion and information about the Riverina environment, irrigation practices and issues for biodiversity management, and J. McGufficke, A. House and N. Marcar for comments on the manuscript.</t>
  </si>
  <si>
    <t>10.1017/S0376892911000130</t>
  </si>
  <si>
    <t>836CQ</t>
  </si>
  <si>
    <t>McKinney, MA; Chetelat, J; Burke, SM; Elliott, KH; Fernie, KJ; Houde, M; Kahilainen, KK; Letcher, RJ; Morris, AD; Muir, DCG; Routti, H; Yurkowski, DJ</t>
  </si>
  <si>
    <t>McKinney, Melissa A.; Chetelat, John; Burke, Samantha M.; Elliott, Kyle H.; Fernie, Kim J.; Houde, Magali; Kahilainen, Kimmo K.; Letcher, Robert J.; Morris, Adam D.; Muir, Derek C. G.; Routti, Heli; Yurkowski, David J.</t>
  </si>
  <si>
    <t>Climate change and mercury in the Arctic: Biotic interactions</t>
  </si>
  <si>
    <t>Bioaccumulation; Food webs; Global warming; Methylmercury; Polar regions</t>
  </si>
  <si>
    <t>CHARR SALVELINUS-ALPINUS; FOOD-WEB STRUCTURE; SOUTHERN BEAUFORT SEA; COD BOREOGADUS SAIDA; POLAR BEARS; FRESH-WATER; RINGED SEALS; TUNDRA VEGETATION; FISH COMMUNITIES; TROPHIC POSITION</t>
  </si>
  <si>
    <t>Global climate change has led to profound alterations of the Arctic environment and ecosystems, with potential sec-ondary effects on mercury (Hg) within Arctic biota. This review presents the current scientific evidence for impacts of direct physical climate change and indirect ecosystem change on Hg exposure and accumulation in Arctic terrestrial, freshwater, and marine organisms. As the marine environment is elevated in Hg compared to the terrestrial environ-ment, terrestrial herbivores that now exploit coastal/marine foods when terrestrial plants are iced over may be ex-posed to higher Hg concentrations. Conversely, certain populations of predators, including Arctic foxes and polar bears, have shown lower Hg concentrations related to reduced sea ice-based foraging and increased land-based forag-ing. How climate change influences Hg in Arctic freshwater fishes is not clear, but for lacustrine populations it may depend on lake-specific conditions, including interrelated alterations in lake ice duration, turbidity, food web length and energy sources (benthic to pelagic), and growth dilution. In several marine mammal and seabird species, tissue Hg concentrations have shown correlations with climate and weather variables, including climate oscillation indices and sea ice trends; these findings suggest that wind, precipitation, and cryosphere changes that alter Hg transport and deposition are impacting Hg concentrations in Arctic marine organisms. Ecological changes, including northward range shifts of sub-Arctic species and altered body condition, have also been shown to affect Hg levels in some populations of Arctic marine species. Given the limited number of populations and species studied to date, especially within Arctic terrestrial and freshwater systems, further research is needed on climate-driven processes influencing Hg concentrations in Arctic ecosystems and their net effects. Long-term pan-Arctic monitoring programs should consider ancillary datasets on climate, weather, organism ecology and physiology to improve interpretation of spatial variation and time trends of Hg in Arctic biota.</t>
  </si>
  <si>
    <t>[McKinney, Melissa A.; Elliott, Kyle H.] McGill Univ, Dept Nat Resource Sci, Ste Anne De Bellevue, PQ H9X 3V9, Canada; [Chetelat, John; Letcher, Robert J.] Carleton Univ, Natl Wildlife Res Ctr, Environm &amp; Climate Change Canada, Ecotoxicol &amp; Wildlife Hlth, Ottawa, ON K1A 0H3, Canada; [Burke, Samantha M.] Minnow Aquat Environm Serv, Guelph, ON N1H 1E9, Canada; [Fernie, Kim J.] Environm &amp; Climate Change Canada, Ecotoxicol &amp; Wildlife Hlth, Burlington, ON L7S 1A1, Canada; [Houde, Magali] Environm &amp; Climate Change Canada, Aquat Contaminants Res Div, Montreal, PQ H2Y 5E7, Canada; [Kahilainen, Kimmo K.] Univ Helsinki, Lammi Biol Stn, FI-16900 Lammi, Finland; [Morris, Adam D.] Crown Indigenous Relat &amp; Northern Affairs Canada, Northern Contaminants Program, Gatineau, PQ J8X 2V6, Canada; [Muir, Derek C. G.] Environm &amp; Climate Change Canada, Aquat Contaminants Res Div, Burlington, ON L7S 1A1, Canada; [Routti, Heli] Norwegian Polar Res Inst, Fram Ctr, NO-9296 Tromso, Norway; [Yurkowski, David J.] Fisheries &amp; Oceans Canada, Arctic Aquat Res Div, Winnipeg, MB R3T 2N6, Canada</t>
  </si>
  <si>
    <t>McKinney, MA (corresponding author), McGill Univ, Dept Nat Resource Sci, Ste Anne De Bellevue, PQ H9X 3V9, Canada.</t>
  </si>
  <si>
    <t>melissa.mckinney@mcgill.ca</t>
  </si>
  <si>
    <t>Kahilainen, Kimmo/0000-0002-1539-014X</t>
  </si>
  <si>
    <t>Norwegian Ministry of Climate and Environment; Norwegian Polar Institute, Norwegian Research Council; DANCEA (Danish Cooperation for Envi-ronment in the Arctic) program; Northern Contaminants Program (Crown-Indigenous Relations and Northern Affairs Canada); ArcticNet (Networks of Centres of Excellence of Canada); Natural Sciences and Engineering Research Council of Canada</t>
  </si>
  <si>
    <t>Norwegian Ministry of Climate and Environment; Norwegian Polar Institute, Norwegian Research Council; DANCEA (Danish Cooperation for Envi-ronment in the Arctic) program; Northern Contaminants Program (Crown-Indigenous Relations and Northern Affairs Canada); ArcticNet (Networks of Centres of Excellence of Canada); Natural Sciences and Engineering Research Council of Canada(Natural Sciences and Engineering Research Council of Canada (NSERC)CGIAR)</t>
  </si>
  <si>
    <t>Acknowledgements This review is a result of efforts led by the Arctic Monitoring and Assess-ment Programme (AMAP) and the AMAP Mercury Expert Group to produce the 2021 AMAP Mercury Assessment. We thank assessment leads Rune Dietz (Aarhus University) and Simon Wilson (AMAP) for their guidance, support, and technical insights on the material. Graphics production and technical editing were supported by AMAP. Institutional support for this re-view was provided by Environment and Climate Change Canada. Studies reported in this review were supported by funding from the Norwegian Ministry of Climate and Environment and the Norwegian Polar Institute, Norwegian Research Council, the DANCEA (Danish Cooperation for Envi-ronment in the Arctic) program, the Northern Contaminants Program (Crown-Indigenous Relations and Northern Affairs Canada) , ArcticNet (Networks of Centres of Excellence of Canada) , and the Natural Sciences and Engineering Research Council of Canada. Thank you to the reviewers, including those that peer-reviewed the chapter from the Arctic Monitoring and Assessment Programme (AMAP) report. Thanks also to the many Indig-enous hunters, Arctic organizations, and colleagues that contributed to sample collections, data, and analysis for the studies reviewed in the present article.</t>
  </si>
  <si>
    <t>10.1016/j.scitotenv.2022.155221</t>
  </si>
  <si>
    <t>1H3GZ</t>
  </si>
  <si>
    <t>McKinnon, AD; Trott, LA; Brinkman, R; Duggan, S; Castine, S; O'Leary, RA; Alongi, DM</t>
  </si>
  <si>
    <t>McKinnon, A. David; Trott, Lindsay A.; Brinkman, Richard; Duggan, Samantha; Castine, Sarah; O'Leary, Rebecca A.; Alongi, Daniel M.</t>
  </si>
  <si>
    <t>Seacage aquaculture in a World Heritage Area: The environmental footprint of a Barramundi farm in tropical Australia</t>
  </si>
  <si>
    <t>Aquaculture; Environment; Tropics; Seacage</t>
  </si>
  <si>
    <t>FISH CAGE AQUACULTURE; ORGANIC ENRICHMENT; BOLINAO AREA; MANGROVE; SEDIMENTS; NITROGEN; IMPACT; CARBON; WATER; MANAGEMENT</t>
  </si>
  <si>
    <t>The fate of aquaculture wastes from a seacage farm within a pristine mangrove environment was studied. Seasonal and tidal differences were most important in determining water quality within receiving waters and obscured any nutrient enrichment effect by the farm. Farm wastes added significantly to the N budget status of the creek system, but overall water quality conformed to Queensland EPA Water Quality standards. Mangrove trees throughout the creek system contained N-15 signatures traceable to aquaculture feeds, but the footprint of the farm itself was best indicated by the ratio of Zn:Li in sediments. The creek became hypoxic (&lt;2 mg l(-1)) during wet season low tides. Consequently, we recommended monitoring of water-column oxygen concentrations to warn of hypoxic conditions threatening to fish health, as well as Zn:Li ratios in sediment accumulation zones to determine the area of influence of the farm. Crown Copyright (C) 2010 Published by Elsevier Ltd. All rights reserved.</t>
  </si>
  <si>
    <t>[McKinnon, A. David; Trott, Lindsay A.; Brinkman, Richard; Duggan, Samantha; Castine, Sarah; O'Leary, Rebecca A.; Alongi, Daniel M.] Australian Inst Marine Sci, Townsville, Qld 4810, Australia</t>
  </si>
  <si>
    <t>McKinnon, AD (corresponding author), Australian Inst Marine Sci, PMB 3, Townsville, Qld 4810, Australia.</t>
  </si>
  <si>
    <t>d.mckinnon@aims.gov.au</t>
  </si>
  <si>
    <t>10.1016/j.marpolbul.2010.04.021</t>
  </si>
  <si>
    <t>653FY</t>
  </si>
  <si>
    <t>McLaughlin, D; Kinzelbach, W</t>
  </si>
  <si>
    <t>McLaughlin, Dennis; Kinzelbach, Wolfgang</t>
  </si>
  <si>
    <t>Food security and sustainable resource management</t>
  </si>
  <si>
    <t>food security; water security; agriculture; environmental impacts</t>
  </si>
  <si>
    <t>YELLOW-RIVER BASIN; LAND-USE; AGRICULTURAL INTENSIFICATION; GROUNDWATER DEPLETION; GLOBAL ASSESSMENT; YIELD GAPS; WATER; NITROGEN; WORLD; CLIMATE</t>
  </si>
  <si>
    <t>The projected growth in global food demand until mid-century will challenge our ability to continue recent increases in crop yield and will have a significant impact on natural resources. The water and land requirements of current agriculture are significantly less than global reserves but local shortages are common and have serious impacts on food security. Recent increases in global trade have mitigated some of the effects of spatial and temporal variability. However, trade has a limited impact on low-income populations who remain dependent on subsistence agriculture and local resources. Potential adverse environmental impacts of increased agricultural production include unsustainable depletion of water and soil resources, major changes in the global nitrogen and phosphorous cycles, human health problems related to excessive nutrient and pesticide use, and loss of habitats that contribute to agricultural productivity. Some typical case studies from China illustrate the connections between the need for increased food production and environmental stress. Sustainable options for decreasing food demand and for increasing production include reduction of food losses on both the producer and consumer ends, elimination of unsustainable practices such as prolonged groundwater overdraft, closing of yield gaps with controlled expansions of fertilizer application, increases in crop yield and pest resistance through advances in biotechnology, and moderate expansion of rain fed and irrigated cropland. Calculations based on reasonable assumptions suggest that such measures could meet the food needs of an increasing global population while protecting the environment.</t>
  </si>
  <si>
    <t>[McLaughlin, Dennis] MIT, Dept Civil &amp; Environm Engn, Parsons Lab, Cambridge, MA 02139 USA; [Kinzelbach, Wolfgang] Swiss Fed Inst Technol, Inst Environm Engn, Zurich, Switzerland</t>
  </si>
  <si>
    <t>McLaughlin, D (corresponding author), MIT, Dept Civil &amp; Environm Engn, Parsons Lab, 77 Massachusetts Ave, Cambridge, MA 02139 USA.</t>
  </si>
  <si>
    <t>dennism@mit.edu</t>
  </si>
  <si>
    <t>Kinzelbach, Wolfgang/AAY-2171-2020</t>
  </si>
  <si>
    <t>Kinzelbach, Wolfgang/0000-0002-8230-5953</t>
  </si>
  <si>
    <t>MIT's H.M. King Bhumibol Chair in Water Resources Management; MIT and Masdar Institute Cooperative Program</t>
  </si>
  <si>
    <t>The authors would like to thank Anjuli Jain Figueroa for her comments and help. Partial support was provided by MIT's H.M. King Bhumibol Chair in Water Resources Management and by the MIT and Masdar Institute Cooperative Program. Data used in this paper are available from the corresponding author, who may be reached via e-mail at dennism@mit.edu.</t>
  </si>
  <si>
    <t>10.1002/2015WR017053</t>
  </si>
  <si>
    <t>McLeod, AM; Paterson, G; Drouillard, KG; Haffner, GD</t>
  </si>
  <si>
    <t>McLeod, Anne M.; Paterson, Gordon; Drouillard, Ken G.; Haffner, G. Douglas</t>
  </si>
  <si>
    <t>Ecological Implications of Steady State and Nonsteady State Bioaccumulation Models</t>
  </si>
  <si>
    <t>PERCH PERCA-FLAVESCENS; HYDROPHOBIC ORGANIC-CHEMICALS; TROUT SALVELINUS-NAMAYCUSH; WESTERN LAKE-ERIE; FOOD-WEB; POLYCHLORINATED-BIPHENYLS; FRESH-WATER; AQUATIC ECOSYSTEMS; PCB ELIMINATION; ACCUMULATION</t>
  </si>
  <si>
    <t>Accurate predictions on the bioaccumulation of persistent organic pollutants (POPs) are critical for hazard and ecosystem health assessments. Aquatic systems are influenced by multiple stressors including climate change and species invasions and it is important to be able to predict variability in POP concentrations in changing environments. Current steady state bioaccumulation models simplify POP bioaccumulation dynamics, assuming that pollutant uptake and elimination processes become balanced over an organisms lifespan. These models do not consider the complexity of dynamic variables such as temperature and growth rates which are known to have the potential to regulate bioaccumulation in aquatic organisms. We contrast a steady state (SS) bioaccumulation model with a dynamic nonsteady state (NSS) model and a no elimination (NE) model. We demonstrate that both the NSS and the NE models are superior at predicting both average concentrations as well as variation in POPs among individuals. This comparison demonstrates that temporal drivers, such as environmental fluctuations in temperature, growth dynamics, and modified food-web structure strongly determine contaminant concentrations and variability in a changing environment. These results support the recommendation of the future development of more dynamic, nonsteady state bioaccumulation models to predict hazard and risk assessments in the Anthropocene.</t>
  </si>
  <si>
    <t>[McLeod, Anne M.; Drouillard, Ken G.; Haffner, G. Douglas] Univ Windsor, Great Lakes Inst Environm Res, Windsor, ON N9B 3P4, Canada; [Paterson, Gordon] SUNY Syracuse, Coll Environm Sci &amp; Forestry, Syracuse, NY 13035 USA</t>
  </si>
  <si>
    <t>McLeod, AM (corresponding author), Univ Windsor, Great Lakes Inst Environm Res, Windsor, ON N9B 3P4, Canada.</t>
  </si>
  <si>
    <t>mcleod15@uwindsor.ca</t>
  </si>
  <si>
    <t>Liu, Yifan/S-6217-2017</t>
  </si>
  <si>
    <t>Paterson, Gordon/0000-0001-8453-4197</t>
  </si>
  <si>
    <t>NSERC; CRC</t>
  </si>
  <si>
    <t>NSERC(Natural Sciences and Engineering Research Council of Canada (NSERC)); CRC(Australian GovernmentDepartment of Industry, Innovation and ScienceCooperative Research Centres (CRC) Programme)</t>
  </si>
  <si>
    <t>This research was supported by the Ontario Ministry of Natural Resources Upper Great Lakes Management Group who provided ship time and assisted with the ageing and diets of fish. Further, the authors thank the GLIER trace organic laboratory for analyses, and acknowledge the assistance of M. Ryder, R. Abma, L. Di Pierdomenico, and M. Dufour with sample collection and preparation. This research was funded by NSERC and CRC grants to G.D.H.</t>
  </si>
  <si>
    <t>OCT 18</t>
  </si>
  <si>
    <t>10.1021/acs.est.6b03169</t>
  </si>
  <si>
    <t>DZ5MW</t>
  </si>
  <si>
    <t>Mcleod, E; Bruton-Adams, M; Forster, J; Franco, C; Gaines, G; Gorong, B; James, R; Posing-Kulwaum, G; Tara, M; Terk, E</t>
  </si>
  <si>
    <t>Mcleod, Elizabeth; Bruton-Adams, Mae; Foerster, Johannes; Franco, Chiara; Gaines, Graham; Gorong, Berna; James, Robyn; Posing-Kulwaum, Gabriel; Tara, Magdalene; Terk, Elizabeth</t>
  </si>
  <si>
    <t>Lessons From the Pacific Islands - Adapting to Climate Change by Supporting Social and Ecological Resilience</t>
  </si>
  <si>
    <t>small island developing states (SIDS); climate change; Pacific Islands; vulnerability; adaptation; ecosystem-based adaptation</t>
  </si>
  <si>
    <t>ECOSYSTEM-BASED ADAPTATION</t>
  </si>
  <si>
    <t>By necessity, Pacific Islands have become hubs of innovation, where climate strategies are piloted and refined to inform adaptation efforts globally. Pacific Island ecosystems are being degraded by pollution, overfishing, and unsustainable development. They also increasingly face severe climate impacts including sea-level rise, changing temperature and rainfall patterns. These impacts result inchanges in food and water security, loss of identity, climate-induced migration and threats to sovereignty. In response, communities in the region are leading climate adaptation strategies, often combining traditional practices and cutting-edge science, to build the resilience of their communities and ecosystems in the face of increasing climate risk. For example, communities are implementing resilient networks of marine protected areas using the best available science and strengthening tribal governance to manage these networks, experimenting with salt and drought tolerant crops, revegetating coastlines with native salt-tolerant plants, revitalizing traditional wells, and implementing climate-smart development plans. Often these efforts contribute to local development priorities and create co-benefits for multiple sustainable development goals (SDGs). These community efforts are being scaled up through provincial and national policies that reinforce the critical role that ecosystems play in climate adaptation and provide a model for the rest of the world. While adaptation efforts are critical to help communities cope with climate impacts, in some cases, they will be insufficient to address the magnitude of climate impacts and local development needs. Thus, there are inherent trade-offs and limitations to climate adaptation with migration being the last resort for some island communities.</t>
  </si>
  <si>
    <t>[Mcleod, Elizabeth; Gaines, Graham] Nat Conservancy US, Arlington, TX 76018 USA; [Bruton-Adams, Mae; Franco, Chiara; Gorong, Berna; Terk, Elizabeth] Nat Conservancy Micronesia, Kolonia, Micronesia; [Foerster, Johannes] UFZ Helmholtz Ctr Environm Res, Leipzig, Germany; [James, Robyn] Nat Conservancy Australia, Brisbane, Qld, Australia; [Posing-Kulwaum, Gabriel; Tara, Magdalene] Nat Conservancy Manus, Manus, Papua N Guinea</t>
  </si>
  <si>
    <t>Mcleod, E (corresponding author), Nat Conservancy US, Arlington, TX 76018 USA.</t>
  </si>
  <si>
    <t>emcleod@tnc.org</t>
  </si>
  <si>
    <t>Forster, Johannes/0000-0003-0174-926X</t>
  </si>
  <si>
    <t>Nature Conservancy; German Federal Ministry for the Environment, Nature Conservation and Nuclear Safety (BMU); International Climate Initiative (IKI); BMU</t>
  </si>
  <si>
    <t>This study is an outcome of a project that is financially supported by the Nature Conservancy and the German Federal Ministry for the Environment, Nature Conservation and Nuclear Safety (BMU). This study is part of the International Climate Initiative (IKI) and the BMU supports this initiative on the basis of a decision adopted by the German Bundestag.</t>
  </si>
  <si>
    <t>10.3389/fmars.2019.00289</t>
  </si>
  <si>
    <t>IE0TK</t>
  </si>
  <si>
    <t>McMichael, C; Powell, T</t>
  </si>
  <si>
    <t>McMichael, Celia; Powell, Teresia</t>
  </si>
  <si>
    <t>Planned Relocation and Health: A Case Study from Fiji</t>
  </si>
  <si>
    <t>climate change; planned relocation; health; qualitative research; Fiji</t>
  </si>
  <si>
    <t>CLIMATE-CHANGE; MANAGED RETREAT; ADAPTATION; PLACE</t>
  </si>
  <si>
    <t>In Fiji, low-lying coastal villages are beginning to retreat and relocate in response to coastal erosion, flooding and saltwater intrusion. Planned relocation is considered a last resort as a form of adaptation to the impacts of climatic and environmental change. The health impacts of planned relocation are poorly understood. This paper draws on data from multi-year research with residents of the iTaukei (Indigenous) Fijian village of Vunidogoloa. We used qualitative research methods to examine experiences of planned relocation, including residents' accounts of their health and quality of life. In-depth interviews and group discussions were conducted with villagers living in a site of relocation, at four points in time (2015, 2016, 2019, and 2020). Twenty-seven people in Vunidogoloa, Fiji, participated in in-depth interviews, several on more than one occasion. Six group discussions with between eight to twelve participants were also conducted. Qualitative analytic software (NVivo) was used to analyse interview transcripts and identify themes. Villagers report both health benefits and challenges following planned relocation. Key facilitators for good health include movement away from some environmental risks to health, adequate drinking water and sanitation, food security including through farms and kitchen gardens, livelihood opportunities, improved access to schools and health services, and appropriate housing design. However, residents also refer to unanticipated risks to health including increased consumption of packaged goods and alcohol, disruptions to social structures and traditional values, and disrupted place attachment following movement away from a coastal site of belonging with consequences for mental wellbeing. Therefore, planned relocation has altered the social determinants of health in complex ways, bringing both health opportunities and risks. These results highlight the need for context-specific planning and adaptation programs that include meaningful involvement of community members in ongoing decision making, and call for an understanding of diverse social determinants of health that emerge and evolve in contexts of planned relocation.</t>
  </si>
  <si>
    <t>[McMichael, Celia] Univ Melbourne, Sch Geog Earth &amp; Atmospher Sci, Parkville, Vic 3010, Australia; [Powell, Teresia] Univ South Pacific, Pacific Ctr Environm &amp; Sustainable Dev PACE SD, Marine Campus, Suva, Fiji</t>
  </si>
  <si>
    <t>McMichael, C (corresponding author), Univ Melbourne, Sch Geog Earth &amp; Atmospher Sci, Parkville, Vic 3010, Australia.</t>
  </si>
  <si>
    <t>celia.mcmichael@unimelb.edu.au; teresia.powell@usp.ac.fj</t>
  </si>
  <si>
    <t>McMichael, Celia/0000-0002-4572-602X</t>
  </si>
  <si>
    <t>Australian Research Council [DP190100604]; National Geographic Research Grant [HJ2-194R-18]</t>
  </si>
  <si>
    <t>Australian Research Council(Australian Research Council); National Geographic Research Grant(National Geographic Society)</t>
  </si>
  <si>
    <t>This research was funded by the Australian Research Council, grant number DP190100604 and a National Geographic Research Grant grant number HJ2-194R-18.</t>
  </si>
  <si>
    <t>10.3390/ijerph18084355</t>
  </si>
  <si>
    <t>RS9UL</t>
  </si>
  <si>
    <t>McOliver, CA; Camper, AK; Doyle, JT; Eggers, MJ; Ford, TE; Lila, MA; Berner, J; Campbell, L; Donatuto, J</t>
  </si>
  <si>
    <t>McOliver, Cynthia Agumanu; Camper, Anne K.; Doyle, John T.; Eggers, Margaret J.; Ford, Tim E.; Lila, Mary Ann; Berner, James; Campbell, Larry; Donatuto, Jamie</t>
  </si>
  <si>
    <t>Community-Based Research as a Mechanism to Reduce Environmental Health Disparities in American Indian and Alaska Native Communities</t>
  </si>
  <si>
    <t>CLIMATE-CHANGE; PARTICIPATORY RESEARCH; TRADITIONAL KNOWLEDGE; INDIGENOUS PEOPLES; RISKS; WATER; RESOURCES; IMPACTS; SCIENCE</t>
  </si>
  <si>
    <t>Racial and ethnic minority communities, including American Indian and Alaska Natives, have been disproportionately impacted by environmental pollution and contamination. This includes siting and location of point sources of pollution, legacies of contamination of drinking and recreational water, and mining, military and agricultural impacts. As a result, both quantity and quality of culturally important subsistence resources are diminished, contributing to poor nutrition and obesity, and overall reductions in quality of life and life expectancy. Climate change is adding to these impacts on Native American communities, variably causing drought, increased flooding and forced relocation affecting tribal water resources, traditional foods, forests and forest resources, and tribal health. This article will highlight several extramural research projects supported by the United States Environmental Protection Agency (USEPA) Science to Achieve Results (STAR) tribal environmental research grants as a mechanism to address the environmental health inequities and disparities faced by tribal communities. The tribal research portfolio has focused on addressing tribal environmental health risks through community based participatory research. Specifically, the STAR research program was developed under the premise that tribal populations may be at an increased risk for environmentally-induced diseases as a result of unique subsistence and traditional practices of the tribes and Alaska Native villages, community activities, occupations and customs, and/or environmental releases that significantly and disproportionately impact tribal lands. Through a series of case studies, this article will demonstrate how grantees-tribal community leaders and members and academic collaborators-have been addressing these complex environmental concerns by developing capacity, expertise and tools through community-engaged research.</t>
  </si>
  <si>
    <t>[McOliver, Cynthia Agumanu] US EPA, Off Res &amp; Dev, Natl Ctr Environm Res, Washington, DC 20460 USA; [Camper, Anne K.] Montana State Univ, Coll Engn, Bozeman, MT 59717 USA; [Doyle, John T.] Crow Environm Hlth Steering Comm Little Big Horn, Apsaalooke Water &amp; Wastewater Author, Crow Agcy, MT 59022 USA; [Eggers, Margaret J.] Montana State Univ, Ctr Biofilm Engn, Bozeman, MT 59717 USA; [Ford, Tim E.] Shenandoah Univ, Sch Hlth Profess, Winchester, VA 22601 USA; [Lila, Mary Ann] N Carolina State Univ, Plants Human Hlth Inst, Kannapolis, NC 28081 USA; [Berner, James] Alaska Native Tribal Hlth Consortium, Anchorage, AK 99508 USA; [Campbell, Larry] Swinomish Indian Tribal Community, La Conner, WA 98257 USA; [Donatuto, Jamie] Swinomish Indian Tribal Community, Dept Social Serv, Environm Hlth Analyst, La Conner, WA 98257 USA</t>
  </si>
  <si>
    <t>McOliver, CA (corresponding author), US EPA, Off Res &amp; Dev, Natl Ctr Environm Res, 1200 Penn Ave NW, Washington, DC 20460 USA.</t>
  </si>
  <si>
    <t>mcoliver.cynthia@epa.gov; anne_c@erc.montana.edu; doylej@lbhc.edu; mari.eggers@biofilm.montana.edu; tford@su.edu; mlila@ncsu.edu; jberner@anthc.org; lcampbell@swinomish.nsn.us; jdonatuto@swinomish.nsn.us</t>
  </si>
  <si>
    <t>Ford, Timothy/0000-0001-5194-5459</t>
  </si>
  <si>
    <t>EPA STAR project (RD) [83479101, 83370601]; EPA STAR Project [EPA R833707]</t>
  </si>
  <si>
    <t>EPA STAR project (RD); EPA STAR Project</t>
  </si>
  <si>
    <t>EPA STAR project (RD#83479101), Tribal Environmental Public Health Indicators, comprised representatives and community members from the Lower Elwha Klallam Tribe, the Port Gamble S'Klallam Tribe, the Suquamish Tribe, the Stillaguamish Tribe, and the project lead: the Swinomish Indian Tribal Community. The project also engaged Robin Gregory of Decision Research and William Trousdale of EcoPlan International. EPA STAR project (RD#83370601), Development of Risk Assessment Methodology, Risk Communication and Mitigation for Multimedia Exposure to Contaminants in Water and Wastewater on the Crow Reservation, was guided by Tribal members of the Crow Environmental Health Steering Committee, including John Doyle, Larry Kindness, Myra Lefthand, Sara Young, Brandon Good Luck, Urban Bear Don't Walk, Ada Bends, Alma McCormick, Robin Stewart and others, in collaboration with research partners from University of New England (Timothy Ford), Montana State University Bozeman (Anne Camper) and Little Big Horn College (Margaret Eggers), LBHC staff, LBHC and MSU student interns, Crow elders and many additional Crow Tribal members. Student Eric Dietrich also contributed to this article. EPA STAR Project (EPA R833707), Impacts of climate change on health benefits of a tribal Alaskan resource: Integrating traditional ecological knowledge with risk assessment through local monitoring, included research teams from the University of Illinois (Courtney Flint and MaryAnn Lila, and graduate student Josh Kellogg) and Rutgers University (Ilya Raskin and graduate students Georgie Fear and Brittany Graf), the Alaska Native Tribal Health Consortium (Gary Ferguson), and numerous local instructors, elders, youth, and community leaders in Point Hope, Akutan, and Seldovia, Alaska. Cynthia McOliver would like to thank Jeremy Brooks for formatting the document, coordinating conference calls and checking the references; Maggie Breville for her expertise in her role as the previous project officer of these grants, and her co-authors for their dedication and enthusiasm to improving AIAN health and wellbeing and for engaging in this joint effort.</t>
  </si>
  <si>
    <t>10.3390/ijerph120404076</t>
  </si>
  <si>
    <t>CG7MT</t>
  </si>
  <si>
    <t>Meddeb, M; Niquil, N; Grami, B; Mejri, K; Haraldsson, M; Chaalali, A; Pringault, O; Hlaili, AS</t>
  </si>
  <si>
    <t>Meddeb, Marouan; Niquil, Nathalie; Grami, Boutheina; Mejri, Kaouther; Haraldsson, Matilda; Chaalali, Aurelie; Pringault, Olivier; Hlaili, Asma Sakka</t>
  </si>
  <si>
    <t>A new type of plankton food web functioning in coastal waters revealed by coupling Monte Carlo Markov chain linear inverse method and ecological network analysis</t>
  </si>
  <si>
    <t>Food web modeling; Network analysis; Trophic structure; Coastal waters; Seasonal variations; Ecology; Bacterial multivorous food web</t>
  </si>
  <si>
    <t>MEDITERRANEAN SEA; SEASONAL-DYNAMICS; TROPHIC NETWORK; BIOGENIC CARBON; ECOSYSTEM ATTRIBUTES; CONTINENTAL-SHELF; GRAZING IMPACT; MODEL ANALYSIS; FLOW NETWORKS; GULF</t>
  </si>
  <si>
    <t>Plankton food webs (PFW) typology is based on different categories of functioning, according to the dominant processes and the role played by heterotrophic bacteria, small vs large phytoplankton, and small vs large zooplankton. Investigating the structure and the function of planktonic food webs in two SW Mediterranean waters (inshore and marine sites) at four seasons, using inverse (LIM-MCMC) and ecological network (ENA) analyses, we identified a new type of food web, called the bacterial multivorous food web. This food web adds to the conventional trophic continuum as previously reported. The bacterial multivorous food web present in winter showed the lowest primary production among seasons, but highest bacterial production. Several food web ratios characterized this new typology e.g. picophytoplankton net primary production to total primary production varied from 0.20 to 0.28; bacterial to primary production ratio is higher than values reported in global scale (congruent to 1); bacterial net production to the potential protozoan prey net production was high (&gt;0.2). In this special food web, carbon was mostly recycled, with a moderate fraction channeled to deep waters, which lead to a higher retention of carbon inside the ecosystem. This winter PFW also seemed to be the most organized, specialized, stable and mature, as related to common interpretations of ENA. The spring was characterized by herbivorous food web, with highest activity coinciding with low stability. Although less usual, the herbivorous pathway was also observed during summer, in inshore waters. The autumn food webs, which functioned as multivorous or microbial food webs, appeared to be stable and mature. Finally, our study demonstrates the usefulness of food web models derived ratios combined with ecological network analysis indices to conduct evaluation of the structure and functioning of ecosystems and potentially to support management decisions in marine environment.</t>
  </si>
  <si>
    <t>[Meddeb, Marouan; Grami, Boutheina; Mejri, Kaouther; Hlaili, Asma Sakka] Univ Carthage, Fac Sci Bizerte, Lab Phytoplanctonol, Zarzouna 7021, Bizerte, Tunisia; [Meddeb, Marouan; Mejri, Kaouther; Hlaili, Asma Sakka] Univ Tunis El Manar, LR18ES41 Sci Environm Biol &amp; Physiol Organismes A, Fac Sci Tunis, Tunis, Tunisia; [Niquil, Nathalie; Haraldsson, Matilda; Chaalali, Aurelie] Univ Antilles, Univ Caen Normandie, IRD 207,Sorbonne Univ,CS 14032, CNRS,Normandie Univ,UNICAEN,UMR BOREA,MNHN,CNRS, F-14032 Caen, France; [Grami, Boutheina] Univ Monastir, Inst Super Biotechnol Monastir, LR 14ES06 Bioressources Biol Integrat &amp; Valorisat, Ave Taher Hadad,BP 74, Monastir 5000, Tunisia; [Chaalali, Aurelie] IFREMER, Ecol &amp; Models Appl Fishery Resources, Nantes, France; [Chaalali, Aurelie] INRA, ESE, Ecol &amp; Ecosyst Hlth, Agro Campus Ouest, F-35042 Rennes, France; [Pringault, Olivier] IRD, MARBEC Marine Biodivers Exploitat &amp; Conservat, BP 434, Tunis 1004, Tunisia; [Pringault, Olivier] Univ Montpellier, CNRS 9190, IFREMER, UMR IRD 248, Montpellier, France</t>
  </si>
  <si>
    <t>Meddeb, M (corresponding author), Univ Carthage, Fac Sci Bizerte, Lab Phytoplanctonol, Zarzouna 7021, Bizerte, Tunisia.</t>
  </si>
  <si>
    <t>marouan.meddeb@yahoo.fr</t>
  </si>
  <si>
    <t>Pringault, Olivier/A-7399-2008; Pringault, Olivier/P-2495-2019; HLAILI, Asma SAKKA/AAD-9610-2019</t>
  </si>
  <si>
    <t>Pringault, Olivier/0000-0003-2363-8376; Pringault, Olivier/0000-0003-2363-8376; Niquil, Nathalie/0000-0002-0772-754X</t>
  </si>
  <si>
    <t>IRD through the JEAI-ECOBIZ; LIM COSYS-Med; IRD fellowship (ARTS program); DEVOTES (DEVelopment Of innovative Tools for understanding marine biodiversity and assessing Good Environmental Status) - European Union under the 7th Framework Programme, 'The Ocean for Tomorrow' Theme [308392]</t>
  </si>
  <si>
    <t>IRD through the JEAI-ECOBIZ; LIM COSYS-Med; IRD fellowship (ARTS program); DEVOTES (DEVelopment Of innovative Tools for understanding marine biodiversity and assessing Good Environmental Status) - European Union under the 7th Framework Programme, 'The Ocean for Tomorrow' Theme</t>
  </si>
  <si>
    <t>This work was supported by IRD through the JEAI-ECOBIZ and the LIM COSYS-Med. MM was financed by an IRD fellowship (ARTS program). The work of Nathalie Niquil on ENA derived indicators for characterizing the functional proprieties of food webs is supported by DEVOTES (DEVelopment Of innovative Tools for understanding marine biodiversity and assessing Good Environmental Status) funded by the European Union under the 7th Framework Programme, 'The Ocean for Tomorrow' Theme (grant agreement no. 308392), www.devotes-project.eu.</t>
  </si>
  <si>
    <t>10.1016/j.ecolind.2019.04.077</t>
  </si>
  <si>
    <t>Meier, T; Christen, O</t>
  </si>
  <si>
    <t>Meier, Toni; Christen, Olaf</t>
  </si>
  <si>
    <t>Gender as a factor in an environmental assessment of the consumption of animal and plant-based foods in Germany</t>
  </si>
  <si>
    <t>Agri-food sector; Diet profiles; Diet shift; Direct land use change/land use (dLUC/LU); Hybrid-LCA; Input-output analysis; National Nutrition Survey II; Nutrition patterns</t>
  </si>
  <si>
    <t>WATER-USE; IMPACTS; LCA</t>
  </si>
  <si>
    <t>Due to their production intensity, different foods of animal or plant origin play a crucial role in the assessment of the environmental impacts of human nutrition and diets. Based on a representative nutrition survey in Germany from the year 2006, a life cycle assessment (LCA) was conducted to quantify nutrition-related emissions of animal and plant-based foods (excluding beverages), with a special focus on the socio-demographic factor gender. For the study, representative data sets concerning German food production and consumption were used. These were complemented by the Danish LCA Food database and other LCA data to analyse the impact of food imports. As regards environmental impact assessment, global warming potential (GWP) was assessed, which included emissions from direct land use change and land use (dLUC, LU), along with three inventory indicators (ammonia emissions, land use, blue water use). The following food groups were analysed from cradle-to-store and their impacts were evaluated and compared with each other: animal-based foods (meat products, milk products, egg products and fish products), plant-based foods (grain products, vegetables, fruits, potato products, margarine/oils, sugar/sweets). The reference year in the study is the year 2006. For all indicators, the results show strong variation between the genders. Even if the physiologically different consumption patterns among men and women are adjusted on a weight basis, men show a higher impact in terms of GWP (CO2 eq. +25%), ammonia emissions (+30%) and land use (+24%). In contrast, women demonstrate a higher water demand (+11%). These differences are primarily caused by a higher share of meat and meat products in the usual diet of men (+28%) as well as of fruit and vegetables in the diet of women (+40%). If men were to shift qualitatively to the usual diet of women, then 14.8 Mt CO2 eq. and 60.1 kt ammonia emissions could be saved annually. Within the system boundaries of our study, this would translate into a reduction of 12% of CO2 eq. and 14% of ammonia emissions. With regard to land use, this equals an area of 15,613 km(2) year(-1) (-11%), whereas the total blue water demand would be increased by 94 Mm(3) year(-1) (+7%). Limitations within this study are caused by the system boundaries cradle-to-store and are also due to the restricted set of environmental indicators which were analysed. Nonetheless, our results for GWP and land use are in keeping with previous studies. The results concerning ammonia and blue water use are limited when compared with other study results. The study shows that within one society distinct diet profiles with markedly different environmental impacts are already established. Taking cultural and physiological considerations among the genders into account, these differences could be seen as offering potential opportunities to strengthen sustainable diet profiles. Further research should also consider health impact assessments to ensure that alterations in diet profiles due to environmental constraints do not lead to disadvantageous public health effects. Particular attention should be paid here to potentially undernourished subgroups (such as the elderly, sick people, pregnant women).</t>
  </si>
  <si>
    <t>[Meier, Toni; Christen, Olaf] Univ Halle Wittenberg, Inst Agr &amp; Nutr Sci, Chair Agron &amp; Organ Farming, D-06120 Halle, Saale, Germany</t>
  </si>
  <si>
    <t>Meier, T (corresponding author), Univ Halle Wittenberg, Inst Agr &amp; Nutr Sci, Chair Agron &amp; Organ Farming, D-06120 Halle, Saale, Germany.</t>
  </si>
  <si>
    <t>toni.meier@landw.uni-halle.de</t>
  </si>
  <si>
    <t>Meier, Toni/AAB-1704-2021; Christen, Olaf/C-1093-2012</t>
  </si>
  <si>
    <t>Meier, Toni/0000-0001-6056-0665; Christen, Olaf/0000-0002-9950-7228</t>
  </si>
  <si>
    <t>German Environmental Foundation (Deutsche Bundesstiftung Umwelt); Max-Rubner Institute</t>
  </si>
  <si>
    <t>We thank the German Environmental Foundation (Deutsche Bundesstiftung Umwelt) and the Max-Rubner Institute for supporting this research.</t>
  </si>
  <si>
    <t>10.1007/s11367-012-0387-x</t>
  </si>
  <si>
    <t>940KA</t>
  </si>
  <si>
    <t>Meinelt, T; Schreckenbach, K; Pietrock, M; Heidrich, S; Steinberg, CEW</t>
  </si>
  <si>
    <t>Meinelt, Thomas; Schreckenbach, Kurt; Pietrock, Michael; Heidrich, Stefan; Steinberg, Christian E. W.</t>
  </si>
  <si>
    <t>Humic substances - Part 1: Dissolved humic substances (HS) in aquaculture and ornamental fish breeding</t>
  </si>
  <si>
    <t>aquaculture; fish health; fish physiology; humic substances; ornamental fish breeding; stress</t>
  </si>
  <si>
    <t>ORGANIC-MATTER; ACIDS; TOXICITY; CALCIUM; GROWTH; WATERS; CARBON</t>
  </si>
  <si>
    <t>Goals, Scope and Background. Changing environmental conditions and handling stress are well known to cause chronic or acute stress situations in fish with subsequent infections. These requires a therapy by means of antibiotics and chemicals. In contrast to the huge number of pathogens, only a few substances are permitted for application as therapeutics in German aquaculture. Hence, there emerges an urgent need for highly effective and residueless alternatives. Main Features. The prophylactic stimulation and training of the defense system of fish by alternative approaches becomes increasingly necessary. One approach is the application of dissolved humic substances (HS) of natural or artificial origin. For example, there exist several reports on the positive effect of HS to fishes. These effects shall be considered in detail. Furthermore, the impact of HS on the constitution of parasites and pathogens will be displayed. The reports on this issue are diverse, if not inconsistent. We try to shed some light on these discrepancies. The last aspect covered by this review is the outdated paradigm that calcium ions act as antidotes. In the presence of HS, even the opposite effect may occur. Approach. To overcome old paradigms on HS and their potential interactions with fish and fish parasites, we reviewed recent international literature, as well as 'grey' literature. We also include results from own former and ongoing studies. Results and Discussion. HS are able to increase the physiological condition of the individuals and to reduce adverse physiological and histological consequences caused by stress; the mechanism behind remains obscure. HS detoxify heavy metals and organic pollutants. Damages caused by several fish pathogens, such as bacteria and parasites, can be repaired more quickly in the presence of HS. Some parasites - mainly fungi - appear to be directly affected by HS. Comparing the fungicidal effects of HS from various sources, evidence is increasing that the aliphatic moiety may be the effective structures. However, further research is necessary to relate more physiological and anti-pathogenic effects to the chemical characteristics of HS. Conclusions. HS are not real alternatives to strong traditional therapeutics. However, they show different advantages in repairing secondary, stress induced damages in fish. The ecophysiological relevance of HS in either aquatic systems or aquaculture is getting conspicuously. Perspectives. The lack of therapeutic and antiparasitic substances in aquaculture requires new strategies and ways of thinking. The search for alternatives to the 'traditional' chemical therapeutics calls for the intensive research. Inevitably, this search will lead to an intensive contemplation on HS as 'health promoting substances' and/or even therapeutics. Basic research is needed to detect the functional groups of the HS responsible for the effects observed. Health promoting effects of first investigations made in vitro to affect pathogens via application of HS and several field studies with HS raises hopes for a broader utilisation of HS to reduce stress consequences in fish and fish pathogens residuelessly.</t>
  </si>
  <si>
    <t>[Meinelt, Thomas] Leibniz Inst Freshwater Ecol &amp; Inland Fisheries, D-12587 Berlin, Germany; [Schreckenbach, Kurt; Heidrich, Stefan] Inst Inland Fisheries eV Potsdam Sacrow, D-14476 Gross Glienicke, Germany; [Pietrock, Michael] Environm Canada, Fluvial Ecosyst Res Sect, Montreal, PQ, Canada; [Steinberg, Christian E. W.] Humboldt Univ, Inst Biol Freshwater &amp; Stress Ecol, D-12437 Berlin, Germany</t>
  </si>
  <si>
    <t>Meinelt, T (corresponding author), Leibniz Inst Freshwater Ecol &amp; Inland Fisheries, Muggelseecdamm 310, D-12587 Berlin, Germany.</t>
  </si>
  <si>
    <t>meinelt@igb-berlin.de</t>
  </si>
  <si>
    <t>Steinberg, Christian/O-8572-2019</t>
  </si>
  <si>
    <t>Pietrock, Michael/0000-0001-9244-0588; Steinberg, Christian E.W./0000-0002-3132-8901</t>
  </si>
  <si>
    <t>10.1065/espr2007.08.448</t>
  </si>
  <si>
    <t>267EV</t>
  </si>
  <si>
    <t>Mejia-Franco, J; Kinsley, C; Delatolla, R</t>
  </si>
  <si>
    <t>Mejia-Franco, Juliana; Kinsley, Chris; Delatolla, Robert</t>
  </si>
  <si>
    <t>Performance and Kinetics of a Pond-Constructed Wetland System Treating Beef Manure Pile and Exercise Yard Runoff in Eastern Ontario</t>
  </si>
  <si>
    <t>constructed wetland; treatment pond; livestock runoff; kinetic modeling; nitrogen and phosphorus removal</t>
  </si>
  <si>
    <t>LIVESTOCK WASTE-WATER; NUTRIENT REMOVAL; COLD CLIMATE; DAIRY; DUCKWEED; BIOMASS</t>
  </si>
  <si>
    <t>Runoff from manure piles and permanent outdoor confinement areas are common sources of pollution from livestock operations, which must be properly managed in accordance with local environmental regulations. Seven months of performance data from a pond-free water surface constructed wetland system receiving cattle feedlot runoff in Eastern Ontario, Canada, were used to evaluate performance and quantify first-order reaction rate constants (k) for organic matter and nutrients. Kinetic values were shown to be strongly temperature dependent and to adequately represent average treatment over the operating season; however, k values varied significantly on shorter time scales due to the event-based nature of the treatment system. Plant (duckweed) uptake of soluble phosphorus and ammonia in the pond was shown to be a predominant mechanism of nutrient removal. The pond-wetland system was effective at reducing biological oxygen demand (BOD5) by 67%, total phosphorus (TP) by 45%, and total nitrogen (TN) by 64%, providing a cost-effective and appropriate solution for beef producers.</t>
  </si>
  <si>
    <t>[Mejia-Franco, Juliana; Kinsley, Chris; Delatolla, Robert] Univ Ottawa, Dept Civil Engn, Ottawa, ON K1N 6N5, Canada</t>
  </si>
  <si>
    <t>Kinsley, C (corresponding author), Univ Ottawa, Dept Civil Engn, Ottawa, ON K1N 6N5, Canada.</t>
  </si>
  <si>
    <t>mmeji042@uottawa.ca; ckinsley@uottawa.ca; robert.delatolla@uottawa.ca</t>
  </si>
  <si>
    <t>Ontario Ministry of Agriculture, Food and Rural Affairs New Directions Research Program [SR9272]; Farm and Food Care Ontario and Agricultural and Agri-food Canada Water Adaptation, Management and Quality Initiative [WAMQI19]; NSERC [05753/RGPIN/2018]</t>
  </si>
  <si>
    <t>Ontario Ministry of Agriculture, Food and Rural Affairs New Directions Research Program; Farm and Food Care Ontario and Agricultural and Agri-food Canada Water Adaptation, Management and Quality Initiative; NSERC(Natural Sciences and Engineering Research Council of Canada (NSERC))</t>
  </si>
  <si>
    <t>This research was funded by the Ontario Ministry of Agriculture, Food and Rural Affairs New Directions Research Program grant number [SR9272], Farm and Food Care Ontario and Agricultural and Agri-food Canada Water Adaptation, Management and Quality Initiative grant number [WAMQI19] and NSERC Discovery grant number [05753/RGPIN/2018].</t>
  </si>
  <si>
    <t>10.3390/w12010168</t>
  </si>
  <si>
    <t>Melbourne-Thomas, J; Johnson, CR; Alino, PM; Geronimo, RC; Villanoy, CL; Gurney, GG</t>
  </si>
  <si>
    <t>Melbourne-Thomas, J.; Johnson, C. R.; Alino, P. M.; Geronimo, R. C.; Villanoy, C. L.; Gurney, G. G.</t>
  </si>
  <si>
    <t>A multi-scale biophysical model to inform regional management of coral reefs in the western Philippines and South China Sea</t>
  </si>
  <si>
    <t>CORSET; Coral reef; Regional scale; Decision support; Ecosystem model; Management; Connectivity; Philippines; South China Sea</t>
  </si>
  <si>
    <t>GREAT-BARRIER-REEF; COASTAL ZONE MANAGEMENT; TAKE MARINE RESERVES; CLIMATE-CHANGE; LARVAL DISPERSAL; LIMITED GROWTH; FISHERIES MANAGEMENT; NUTRIENT ENRICHMENT; DIADEMA-ANTILLARUM; SEASCAPE GENETICS</t>
  </si>
  <si>
    <t>The health and functioning of coral reef ecosystems worldwide is in decline, and in the face of increasing anthropogenic stress, the rate of decline of these important ecosystems is set to accelerate. Mitigation strategies at regional scales are costly, but nevertheless critical, as reef systems are highly connected across regions by ocean transport of both larval propagules and pollutants, It is essential that these strategies are informed by sound science, but the inherent complexity of coral reef systems confers significant challenges for scientists and managers. Models are useful tools for dealing with complexity and can inform decision making for coral reef management. We develop a spatially explicit biophysical model for a general coral reef system. The model couples dynamics from local (10(2) m) to regional (10(6) m) scales, and explicitly incorporates larval connectivity patterns derived from sophisticated larval dispersal models. Here, we instantiate and validate the model for coral reefs in the Philippines region of the South China Sea. We demonstrate how the model can be used in decision support for coral reef management by presenting two examples of regional-scale scenario projection relating to key management issues in the Philippines: (i) marine reserve design and the recovery of fish stocks; and (ii) synergistic effects between coral bleaching and poor water quality. These scenarios highlight the importance of considering multiple stressors to reef health and patterns of larval connectivity in regional-scale management decisions. (C) 2010 Elsevier Ltd. All rights reserved.</t>
  </si>
  <si>
    <t>[Melbourne-Thomas, J.; Johnson, C. R.; Gurney, G. G.] Univ Tasmania, Sch Zool, Hobart, Tas 7001, Australia; [Alino, P. M.; Geronimo, R. C.; Villanoy, C. L.] Univ Philippines, Inst Marine Sci, Quezon City 1101, Philippines</t>
  </si>
  <si>
    <t>Melbourne-Thomas, J (corresponding author), Univ Tasmania, Sch Zool, Hobart, Tas 7001, Australia.</t>
  </si>
  <si>
    <t>jessica.melbournethomas@utas.edu.au</t>
  </si>
  <si>
    <t>Johnson, Craig R/E-1788-2013; Gurney, Georgina/E-1782-2017; Melbourne-Thomas, Jess/N-2437-2019; Melbourne-Thomas, Jessica/G-7995-2012; Gurney, Georgina/X-9336-2019</t>
  </si>
  <si>
    <t>Johnson, Craig R/0000-0002-9511-905X; Melbourne-Thomas, Jess/0000-0001-6585-876X; Melbourne-Thomas, Jessica/0000-0001-6585-876X; Gurney, Georgina/0000-0002-4884-7468</t>
  </si>
  <si>
    <t>Modelling and Decision Support (MDS) working group; CSIRO-UTAS; CSIRO</t>
  </si>
  <si>
    <t>Modelling and Decision Support (MDS) working group; CSIRO-UTAS(Commonwealth Scientific &amp; Industrial Research Organisation (CSIRO)); CSIRO(Commonwealth Scientific &amp; Industrial Research Organisation (CSIRO))</t>
  </si>
  <si>
    <t>This work has been supported by the Modelling and Decision Support (MDS) working group of the Coral Reef Targeted Research and Capacity Building for Management Program (CRTR-CBMP). The first author is supported by a joint CSIRO-UTAS PhD Scholarship in Quantitative Marine Science (QMS) and a CSIRO Fellowship in Marine Ecosystem Modelling.</t>
  </si>
  <si>
    <t>10.1016/j.envsoft.2010.03.033</t>
  </si>
  <si>
    <t>676DZ</t>
  </si>
  <si>
    <t>Melland, AR; Fenton, O; Jordan, P</t>
  </si>
  <si>
    <t>Melland, A. R.; Fenton, O.; Jordan, P.</t>
  </si>
  <si>
    <t>Effects of agricultural land management changes on surface water quality: A review of meso-scale catchment research</t>
  </si>
  <si>
    <t>Mitigation; Measures; BMP; Agriculture; Management practice; Water quality; Catchment; Nitrogen; Phosphorus</t>
  </si>
  <si>
    <t>LONG-TERM; CONSERVATION PRACTICES; INTEGRATED ASSESSMENT; MITIGATION MEASURES; NITRATE REDUCTION; DIFFUSE POLLUTION; TIME-LAG; PHOSPHORUS; NUTRIENT; SCALE</t>
  </si>
  <si>
    <t>Measuring the environmental impacts of agricultural practice is critical for policy formulation and review, including policies implemented to improve water quality. Here, studies that measured such impacts in surface waters of hydrologically diverse meso-scale catchments (1-100 km(2)) were reviewed. Positive water quality effects were measured in 17 out of 25 reviewed studies. Successful farm practices included improved landscape engineering, improved crop management and reductions in fanning intensity. Positive effects occurred from 1 to 10 years after the measures were implemented, with the response time broadly increasing with catchment size. However, it took from 4 to 20 years to confidently detect the effects. Policy makers and scientists should account for these hydrological and biogeochemical time lags when setting policy and planning monitoring in meso-scale catchments. To successfully measure policy effects, rates of practice change should also be measured with targeted water quality parameters.</t>
  </si>
  <si>
    <t>[Melland, A. R.] Univ Southern Queensland, Natl Ctr Engn Agr, Toowoomba, Qld 4350, Australia; [Melland, A. R.; Jordan, P.] TEAGASC, Agr Catchments Programme, Johnstown Castle, Wexford, Ireland; [Fenton, O.] TEAGASC, Environm Res Ctr, Wexford, Ireland; [Jordan, P.] Univ Ulster, Sch Geog &amp; Environm Sci, Coleraine, Londonderry, North Ireland</t>
  </si>
  <si>
    <t>Fenton, O (corresponding author), TEAGASC, Environm Res Ctr, Wexford, Ireland.</t>
  </si>
  <si>
    <t>owen.fenton@teagasc.ie</t>
  </si>
  <si>
    <t>Fenton, Owen/0000-0001-7119-2538; Melland, Alice/0000-0003-2323-251X</t>
  </si>
  <si>
    <t>10.1016/j.envsci.2018.02.011</t>
  </si>
  <si>
    <t>Mellios, NK; Moe, SJ; Laspidou, C</t>
  </si>
  <si>
    <t>Mellios, Nikolaos K.; Moe, S. Jannicke; Laspidou, Chrysi</t>
  </si>
  <si>
    <t>Using Bayesian hierarchical modelling to capture cyanobacteria dynamics in Northern European lakes</t>
  </si>
  <si>
    <t>Cyanobacteria; Nutrients; Water framework directive; Bayesian Hierarchical modelling; Eutrophication lake management; WHO risk levels</t>
  </si>
  <si>
    <t>BLOOMS; FRAMEWORK; NUTRIENT; PATTERNS; NITROGEN; QUALITY; BIOMASS; IMPACT</t>
  </si>
  <si>
    <t>Cyanobacteria blooms in lakes and reservoirs currently threaten water security and affect the ecosystem services provided by these freshwater ecosystems, such as drinking water and recreational use. Climate change is expected to further exacerbate the situation in the future because of higher temperatures, ex-tended droughts and nutrient enrichment, due to urbanisation and intensified agriculture. Nutrients are considered critical for the deterioration of water quality in lakes and reservoirs and responsible for the widespread increase in cyanobacterial blooms. We model the response of cyanobacteria abundance to variations in lake Total Phosphorus (TP) and Total Nitrogen (TN) concentrations, using a data set from 822 Northern European lakes. We divide lakes in ten groups based on their physico-chemical characteristics, following a modified lake typology defined for the Water Framework Directive (WFD). This classification is used in a Bayesian hierarchical linear model which employs a probabilistic approach, transforming uncertainty into probability thresholds. The hierarchical model is used to calculate probabilities of cyanobacterial concentrations exceeding risk levels for human health associated with the use of lakes for recreational activities, as defined by the World Health Organization (WHO). Different TN and TP concentration combinations result in variable probabilities to exceed pre-set thresholds. Our objective is to support lake managers in estimating acceptable nutrient concentrations and allow them to identify actions that would achieve compliance of cyanobacterial abundance risk levels with a given confidence level. (c) 2020 The Author(s). Published by Elsevier Ltd. This is an open access article under the CC BY license. (http://creativecommons.org/licenses/by/4.0/)</t>
  </si>
  <si>
    <t>[Mellios, Nikolaos K.; Laspidou, Chrysi] Univ Thessaly, Dept Civil Engn, Volos 38334, Greece; [Moe, S. Jannicke] Norwegian Inst Water Res NIVA, Gaustadalleen 21, N-0349 Oslo, Norway</t>
  </si>
  <si>
    <t>Laspidou, C (corresponding author), Univ Thessaly, Dept Civil Engn, Volos 38334, Greece.</t>
  </si>
  <si>
    <t>nmellios@uth.gr; jmo@niva.no; laspidou@uth.gr</t>
  </si>
  <si>
    <t>Mellios, Nikolaos/AAO-4325-2020; Laspidou, Chrysi/AAI-4606-2020</t>
  </si>
  <si>
    <t>Mellios, Nikolaos/0000-0002-8540-5597; Laspidou, Chrysi/0000-0001-5225-4844; Moe, Jannicke/0000-0002-3681-3551</t>
  </si>
  <si>
    <t>EU Horizon2020 Program [734409]</t>
  </si>
  <si>
    <t>EU Horizon2020 Program</t>
  </si>
  <si>
    <t>The work described inthis paper has been conducted within the project WATER4CITIES-Holistic Surface Water and Groundwater Management for Sustainable Cities-which is implemented in the framework of the EU Horizon2020 Program, Grant Agreement Number 734409. This paper and the content included in it do not represent the opinion of the European Union, and the European Union is not responsible for any use that might be made of its content. We thank the following organisations and persons for making phytoplankton and environmental data available through the WISER Central Database. UK: Environment Agency England &amp; Wales (EA) and Scottish Environment Protection Agency (SEPA) (GeoffPhillips, Lawrence Carvalho); Norway: Norwegian Institute for Water Research (NIVA) (Anne Lyche Solheim, Birger Skjelbred); Sweden: Swedish University of Agricultural Sciences (SLU) (Stina Drakare); Finland: Finnish Environment Institute (SYKE) (Marko Jarvinen); Denmark: Aarhus University (Martin Sondergaard, Ivan Karottki); Lithuania: Environmental Protection Agency Lithuania (AAA) (Audrone Pumputyte).</t>
  </si>
  <si>
    <t>10.1016/j.watres.2020.116356</t>
  </si>
  <si>
    <t>OS2AX</t>
  </si>
  <si>
    <t>Green Published, Green Submitted, hybrid</t>
  </si>
  <si>
    <t>Meng, C; Wang, XL; Li, Y</t>
  </si>
  <si>
    <t>Meng, Chong; Wang, Xiaolei; Li, Yu</t>
  </si>
  <si>
    <t>An Optimization Model for Water Management Based on Water Resources and Environmental Carrying Capacities: A Case Study of the Yinma River Basin, Northeast China</t>
  </si>
  <si>
    <t>inexact two-stage stochastic programming; water management; water resource allocation; total amount control; carrying capacity improvement</t>
  </si>
  <si>
    <t>STOCHASTIC-PROGRAMMING MODEL; CLIMATE-CHANGE IMPACTS; SEDIMENT YIELD; COLD CLIMATE; UNCERTAINTY; POLLUTION; AVAILABILITY; ALLOCATION</t>
  </si>
  <si>
    <t>In this study, an inexact two-stage stochastic programming (ITSP) model was developed for supporting water resources allocation for the four main water use sectors (industry, municipal, environmental, and agriculture) and total amount control of the pollutant emissions. The Yinma River Basin in northeast China was selected for a case study. A number of scenarios corresponding to different flow levels were examined. The flow levels reflect different probabilities of water resource availability and environmental carrying capacity. The results revealed that the optimal allocation strategies for each sector depend on water resource carrying capacity, wastewater treatment capacity, the total amount of regional control, and the water environment carrying capacity. Water ecology projects were identified that are needed to treat contaminated water and to address the insufficient carrying capacity for pollutant emissions generated in water-using processes. The results will be helpful for establishing sensible water management systems that integrate the development and utilization of water resources and protect the environment, and for providing a basis for water pollution prevention plans, the model can be used to guide management interventions to improve the water environment by regional pollutant emission control and the improvement of carrying capacity in the Yinma River Basin.</t>
  </si>
  <si>
    <t>[Meng, Chong; Wang, Xiaolei; Li, Yu] North China Elect Power Univ, Coll Environm Sci &amp; Engn, Beijing 102206, Peoples R China</t>
  </si>
  <si>
    <t>Li, Y (corresponding author), North China Elect Power Univ, Coll Environm Sci &amp; Engn, Beijing 102206, Peoples R China.</t>
  </si>
  <si>
    <t>meng157661952@hotmail.com; fengshanlu700@outlook.com; liyuxx8@hotmail.com</t>
  </si>
  <si>
    <t>Finance Department of Jilin Province, China [2013-931]</t>
  </si>
  <si>
    <t>Finance Department of Jilin Province, China</t>
  </si>
  <si>
    <t>This research was funded by the Finance Department of Jilin Province, China (2013-931).</t>
  </si>
  <si>
    <t>10.3390/w10050565</t>
  </si>
  <si>
    <t>GJ3LO</t>
  </si>
  <si>
    <t>An Optimization Model for Waste Load Allocation under Water Carrying Capacity Improvement Management, A Case Study of the Yitong River, Northeast China</t>
  </si>
  <si>
    <t>total amount control; carrying capacity improvement; two-stage programming; waste load allocation</t>
  </si>
  <si>
    <t>QUALITY MANAGEMENT; CRISIS</t>
  </si>
  <si>
    <t>In this study, a two-stage stochastic programming (TSP) model was developed for supporting regional waste load(chemical oxygen demand (COD) and NH3-N) allocation in four main pollution departments (industry, municipal, livestock breeding, and agriculture), constrained by the water carrying capacity, which can be improved by ecological restoration engineering, in the nine function zones of the Yitong River. A number of scenarios corresponding to different stream flow levels were examined. The results revealed that the carrying capacity of COD and NH3-N has a similar tendency with a positive correlation to stream flow levels. The allocation amount of each pollutant for the four departments was obtained differently in each zone, and ecological restoration engineering solutions were obtained for different zones to improve the carrying capacity of the pollutants in order to meet the permitted emission allocation and water qualities. The results are helpful in establishing a rational discharge permit system of each pollution unit under water quality targets, and provide a basis for production plans of these pollution units.</t>
  </si>
  <si>
    <t>[Meng, Chong; Wang, Xiaolei; Li, Yu] North China Elect Power Univ, MOE Key Lab Reg Energy Syst Optimizat, Beijing 102206, Peoples R China</t>
  </si>
  <si>
    <t>Li, Y (corresponding author), North China Elect Power Univ, MOE Key Lab Reg Energy Syst Optimizat, Beijing 102206, Peoples R China.</t>
  </si>
  <si>
    <t>qq157661952@163.com; 15501261066@163.com; liyuxx8@hotmail.com</t>
  </si>
  <si>
    <t>Ministry of Water Resources of China; Finance Department of Jilin Province [2013-931]</t>
  </si>
  <si>
    <t>Ministry of Water Resources of China; Finance Department of Jilin Province</t>
  </si>
  <si>
    <t>This study was sponsored by the Ministry of Water Resources of China; financial support was supplied by a special fund from the Finance Department of Jilin Province (2013-931). The authors are grateful to the anonymous reviewers and editors for their valuable comments and suggestions.</t>
  </si>
  <si>
    <t>10.3390/w9080573</t>
  </si>
  <si>
    <t>FF2LP</t>
  </si>
  <si>
    <t>Meng, F; Zhang, BN; Yang, FQ; Sloan, J</t>
  </si>
  <si>
    <t>Borrego, C; Miranda, AI</t>
  </si>
  <si>
    <t>Meng, Fan; Zhang, Baoning; Yang, Fuquan; Sloan, James</t>
  </si>
  <si>
    <t>Development and application of a new model for the atmospheric transport and surface exchange of semi-volatile organics using the CMAQ model framework</t>
  </si>
  <si>
    <t>AIR POLLUTION MODELING AND ITS APPLICATION XIX</t>
  </si>
  <si>
    <t>29th NATO/CCMS International Technical Meeting on Air Pollution Modeling and Its Applications</t>
  </si>
  <si>
    <t>SEP 24-28, 2007</t>
  </si>
  <si>
    <t>Aveiro, PORTUGAL</t>
  </si>
  <si>
    <t>NATO,CCMS,Univ Aveiro</t>
  </si>
  <si>
    <t>PCBs and PCDD/Fs are toxic, persistent pollutants that can bioaccumulate in the food chain and become serious health hazards. Although the manufacture of materials such as PCBs has been banned in most parts of the world for some time, they are still found in significant concentrations in the environment. In view of this, it has become important to understand not only their sources, but also the mechanisms responsible for their transport in the environment. Since they are semi-volatile, it is necessary to consider their transport by atmospheric particulate matter as well as in the gas phase. We have developed a capability to simulate the atmospheric behaviour of PCBs and PCDD/Fs within the framework of the CMAQ modelling system. To describe transport on particulate matter, we have added two gas/particle partitioning models - the Junge-Pankow adsorption model and the KOA absorption model to the basic CMAQ system. We have also included gas phase chemistry of these semi-volatile organic materials as well as their atmosphere/water surface exchange processes. Using this modified model system, we have conducted simulations of the atomspheric behaviour of these materials for the years 2000 and 2002 on a domain covering most of North America. Validation studies show that both partitioning models give reasonable results when compared with available measurements of deposition rates and air concentrations. The simulations confirm that long range transport occurs by both gas phase and heterogeneous mechanisms. This causes these toxic materials to be deposited in pristine regions far from emission sources. In cases where they have entered the water table, large water bodies such as the Great Lakes can also become net sources.</t>
  </si>
  <si>
    <t>sloanj@uwaterloo.ca</t>
  </si>
  <si>
    <t>978-1-4020-8452-2</t>
  </si>
  <si>
    <t>10.1007/978-1-4020-8453-9_87</t>
  </si>
  <si>
    <t>BIB21</t>
  </si>
  <si>
    <t>Meng, FL; Wang, MR; Strokal, M; Kroeze, C; Ma, L; Li, YA; Zhang, Q; Wei, ZB; Hou, Y; Liu, XJ; Xu, W; Zhang, FS</t>
  </si>
  <si>
    <t>Meng, Fanlei; Wang, Mengru; Strokal, Maryna; Kroeze, Carolien; Ma, Lin; Li, Yanan; Zhang, Qi; Wei, Zhibiao; Hou, Yong; Liu, Xuejun; Xu, Wen; Zhang, Fusuo</t>
  </si>
  <si>
    <t>Nitrogen losses from food production in the North China Plain: A case study for Quzhou</t>
  </si>
  <si>
    <t>Crop and animal production; Nitrogen losses; Source attribution; Agricultural Green Development; Quzhou county</t>
  </si>
  <si>
    <t>PHOSPHORUS USE EFFICIENCIES; NUTRIENT FLOWS; AGRICULTURAL NITROGEN; MANAGEMENT OPTIONS; MITIGATION OPTIONS; AMMONIA EMISSIONS; GREENHOUSE-GAS; RIVER-BASIN; CHAIN; LIVESTOCK</t>
  </si>
  <si>
    <t>Nitrogen (N) management is essential for food security. The North China Plain is an important food producing region, but also a hotspot of N losses to the environment. This results in water, soil, and air pollution. In this study, we aim to quantify the relative contribution of different crops and animals to N losses, by taking the Quzhou county as a typical example in the North China Plain. We developed and applied a new version of the NUtrient flows in Food chains, Environment, and Resource use (NUFER) model. Our model is based on updated information for N losses in Quzhou. Our results show that N losses to the environment from crop and animal production in Quzhou were approximately 9 kton in 2017. These high N losses can be explained by the low N use efficiency in food production because of poor N management. For crop production, wheat, maize, and vegetables contributed 80% to N losses. Ammonia emissions and N leaching have dominant shares in these N losses. Pigs and laying hens were responsible for 74% of N losses from animal production. Ammonia emissions to air and direct discharges of manure to water were the main contributors to these N losses. Effective reduction of N losses requires improving the nutrient management in crop (wheat, maize, vegetables) and animal (pigs, laying hens) production. Our work could support the Agricultural Green Development in the North China Plain. (c) 2021 Elsevier B.V. All rights reserved.</t>
  </si>
  <si>
    <t>[Meng, Fanlei; Li, Yanan; Zhang, Qi; Wei, Zhibiao; Hou, Yong; Liu, Xuejun; Xu, Wen; Zhang, Fusuo] China Agr Univ, Coll Resources &amp; Environm Sci, Natl Acad Agr Green Dev, Key Lab Plant Soil Interact,Minist Educ,Natl Obse, Beijing 100193, Peoples R China; [Meng, Fanlei; Wang, Mengru; Strokal, Maryna; Kroeze, Carolien; Li, Yanan; Zhang, Qi] Wageningen Univ &amp; Res, Water Syst &amp; Global Change Grp, POB 47, NL-6700 AA Wageningen, Netherlands; [Ma, Lin] Chinese Acad Sci, Key Lab Agr Water Resources, Hebei Key Lab Soil Ecol, Ctr Agr Resources Res,Inst Genet &amp; Dev Biol, 286 Huaizhong Rd, Shijiazhuang 050021, Hebei, Peoples R China; [Wei, Zhibiao] Wageningen Univ &amp; Res, Soil Biol Grp, POB 47, NL-6700 AA Wageningen, Netherlands; [Wei, Zhibiao] Wageningen Univ &amp; Res, Water Resources Management Grp, POB 47, NL-6700 AA Wageningen, Netherlands</t>
  </si>
  <si>
    <t>Xu, W (corresponding author), China Agr Univ, Coll Resources &amp; Environm Sci, Natl Acad Agr Green Dev, Key Lab Plant Soil Interact,Minist Educ,Natl Obse, Beijing 100193, Peoples R China.;Wang, MR (corresponding author), Wageningen Univ &amp; Res, Water Syst &amp; Global Change Grp, POB 47, NL-6700 AA Wageningen, Netherlands.</t>
  </si>
  <si>
    <t>mengru.wang@wur.nl; wenxu@cau.edu.cn</t>
  </si>
  <si>
    <t>National Natural Science Foundation of China [42175137]; Key Consulting Project of the Chinese Academy of Engineering [2019-XZ-69, 2019-XZ-25]; China Scholarship Council [201913043]; Program of Advanced Discipline Construction in Beijing (Agriculture Green Development); Department of Science and Technology of China [2016YFC0202702, 2018YFC0213506, 2018YFC0213503]; KNAW (Koninklijke Nederlandse Akademie van Wetenschappen) project SURE+ [PSASA-E-01]</t>
  </si>
  <si>
    <t>National Natural Science Foundation of China(National Natural Science Foundation of China (NSFC)); Key Consulting Project of the Chinese Academy of Engineering; China Scholarship Council(China Scholarship Council); Program of Advanced Discipline Construction in Beijing (Agriculture Green Development); Department of Science and Technology of China; KNAW (Koninklijke Nederlandse Akademie van Wetenschappen) project SURE+</t>
  </si>
  <si>
    <t>This study was supported by National Natural Science Foundation of China (42175137) , Key Consulting Project of the Chinese Academy of Engineering (2019-XZ-25) , Key Consulting Project of the Chinese Academy of Engineering (2019-XZ-69) , China Scholarship Council (No. 201913043) , and the Program of Advanced Discipline Construction in Beijing (Agriculture Green Development) , the Department of Science and Technology of China (Nos. 2016YFC0202702, 2018YFC0213506 and 2018YFC0213503) , and the KNAW (Koninklijke Nederlandse Akademie van Wetenschappen) project SURE+ [project number PSASA-E-01] .</t>
  </si>
  <si>
    <t>10.1016/j.scitotenv.2021.151557</t>
  </si>
  <si>
    <t>ZM9WA</t>
  </si>
  <si>
    <t>Mengist, W; Soromessa, T; Legese, G</t>
  </si>
  <si>
    <t>Mengist, Wondimagegn; Soromessa, Teshome; Legese, Gudina</t>
  </si>
  <si>
    <t>Ecosystem services research in mountainous regions: A systematic literature review on current knowledge and research gaps</t>
  </si>
  <si>
    <t>Mountain ecosystem; Mountain ecosystem services; Systematic literature review; Gaps; Trade-offs and synergies</t>
  </si>
  <si>
    <t>USE/LAND COVER CHANGE; LAND-USE; TRADE-OFFS; CLIMATE-CHANGE; REGULATING SERVICES; PLANT BIODIVERSITY; CHANGE IMPACTS; BASIN AREA; LANDSCAPE; FOREST</t>
  </si>
  <si>
    <t>Mountain ecosystem services (MES) can provide a wide range of benefits for human well-being, including provisioning, regulating, supporting and cultural services. This systematic review work analyzed existed knowledge and research gaps on MES at the global level. The study used databases of science direct, Scopus and google scholar using searching, appraisal, synthesis, and analysis (SALSA) framework. Using specific keywords for the searching engine, the number of publications linked with MES were about 1252 which published between 1992 and June 2019. But, only 74 publications fulfilled the inclusion criteria. The analysis highlighted the existence of gaps in the literature including case studies from a limited geographical areas, focus on regulating and provisioning services, and lack of studies that explore the kinds of interlink between ecosystem services, and occurrence of limitation linked with data and methodology. From the 74 publications used for analysis, only seven of them were addressed mainly trade-offs and synergies, but most of them focus on quantification, qualification and economic valuation of the services. From the total case studies, the services addressed were summed up to 317 services, and the services such as climate regulation, food and fodder, fresh water, recreation and ecotourism, and erosion regulation studied more. On the contrary, photosynthesis, ornamental resources, net primary production, disease regulation, genetic resources, water purification and waste treatments were the least studied. Therefore, future research works should focus on mountainous areas of no and least studied of its ecosystem services. Critical studies are also required that indicate the link between a human being with MES, the trade-offs and synergies between MES and the influence of human beings on the quality and accessibility of ecosystem services. Besides, priority should be given by researches for methodological development and proposing management option for the mountain ecosystem and resource. (C) 2019 Elsevier B.V. All rights reserved.</t>
  </si>
  <si>
    <t>[Mengist, Wondimagegn] Debre Berhan Univ, Dept Nat Resource Management, Debre Berhan, Ethiopia; [Mengist, Wondimagegn; Soromessa, Teshome; Legese, Gudina] Addis Ababa Univ, Ctr Environm Sci, Addis Ababa, Ethiopia</t>
  </si>
  <si>
    <t>Mengist, W (corresponding author), Debre Berhan Univ, Dept Nat Resource Management, Debre Berhan, Ethiopia.</t>
  </si>
  <si>
    <t>wondie21emu@yahoo.com</t>
  </si>
  <si>
    <t>Feyisa, Gudina L/E-4988-2013</t>
  </si>
  <si>
    <t>Feyisa, Gudina L/0000-0002-2521-7519; Mengist, Wondimagegn/0000-0002-5698-0218</t>
  </si>
  <si>
    <t>10.1016/j.scitotenv.2019.134581</t>
  </si>
  <si>
    <t>Metillo, EB; Villanueva, R; Hayashizaki, K; Tamada, S; Sano, M; Nishida, S</t>
  </si>
  <si>
    <t>Metillo, Ephrime B.; Villanueva, Ronald; Hayashizaki, Ken-ichi; Tamada, Satoru; Sano, Masayoshi; Nishida, Shuhei</t>
  </si>
  <si>
    <t>Stable C and N isotope analysis elucidated the importance of zooplankton in a tropical seagrass bed of Santiago Island, Northwestern Philippines</t>
  </si>
  <si>
    <t>delta C-13 and delta N-15 stable isotopes; milkfish farm; foodweb; Siganus fuscescens</t>
  </si>
  <si>
    <t>SPECIES COMPOSITION; FISH KILL; FOOD-WEB; BOLINAO; CARBON; GRADIENT; NITROGEN; IMPACT; BIODIVERSITY; PANGASINAN</t>
  </si>
  <si>
    <t>The role of zooplankton in a tropical seagrass ecosystem was investigated in milkfish farms pollution-impacted and -unimpacted seagrass beds in Santiago Island coral reefs, Northwestern Philippines. The aim was to compare between the two sites: (1) abiotic factors and zooplankton community parameters, and (2) the trophic structure using C and N stable isotopes. Low water (98-119 mV) and sediment (-121 to -138 mV) Oxidation Reduction Potential values indicated a reducing environment in the impacted site. Zooplankton in the impacted site showed the typical community response to eutrophication (low diversity, but high total abundance due to the dominance of the cyclopoid copepod Oithona oculata), generally few elevated delta N-15 values, but a significant shift towards depleted C-13 due to the organic enrichment of fish-farm feeds. Apart from suggesting a highly complex food web with POM and zooplankton as main food sources in the unimpacted site, the Bayesian mixing model simulation generated reduced complexity in feeding interactions between basal sources, zooplankton, and fish including adults of a key fish species, Siganus fuscescens, in the impacted sites. In this study, C and N stable isotope analysis has clarified the importance of zooplankton as fish prey in a seagrass bed food web.</t>
  </si>
  <si>
    <t>[Metillo, Ephrime B.] Mindanao State Univ Iligan Inst Technol, Dept Biol Sci, Iligan 9200, Philippines; [Villanueva, Ronald] Univ Philippines, Marine Sci Inst, Quezon City, Philippines; [Hayashizaki, Ken-ichi; Tamada, Satoru] Kitasato Univ, Sch Marine Biosci, Minami Ku, Sagamihara, Kanagawa, Japan; [Sano, Masayoshi] Univ Tokyo, Atmosphere &amp; Ocean Res Inst, Kashiwa, Chiba, Japan; [Nishida, Shuhei] Univ Tokyo, Atmosphere &amp; Ocean Res Inst, Marine Planktol, Kashiwa, Chiba, Japan</t>
  </si>
  <si>
    <t>Metillo, EB (corresponding author), Mindanao State Univ Iligan Inst Technol, Dept Biol Sci, Iligan 9200, Philippines.</t>
  </si>
  <si>
    <t>ephrime.metillo@g.msuiit.edu.ph</t>
  </si>
  <si>
    <t>METILLO, EPHRIME B./AAF-6497-2020</t>
  </si>
  <si>
    <t>METILLO, EPHRIME B./0000-0001-7162-9891</t>
  </si>
  <si>
    <t>Japan Society for the Promotion of Science</t>
  </si>
  <si>
    <t>Japan Society for the Promotion of Science(Ministry of Education, Culture, Sports, Science and Technology, Japan (MEXT)Japan Society for the Promotion of Science)</t>
  </si>
  <si>
    <t>This work was supported by Japan Society for the Promotion of Science (JSPS: Asian Core program and Core-to-Core Program [B: Asia-Africa Science Platforms]).</t>
  </si>
  <si>
    <t>FEB 7</t>
  </si>
  <si>
    <t>10.1080/02757540.2018.1533957</t>
  </si>
  <si>
    <t>HD8ED</t>
  </si>
  <si>
    <t>Meunier, CL; Gundale, MJ; Sanchez, IS; Liess, A</t>
  </si>
  <si>
    <t>Meunier, Cedric L.; Gundale, Michael J.; Sanchez, Irene S.; Liess, Antonia</t>
  </si>
  <si>
    <t>Impact of nitrogen deposition on forest and lake food webs in nitrogen-limited environments</t>
  </si>
  <si>
    <t>arctic; boreal; bottom-up; ecological stoichiometry; food quality; nutrient cycle; top-down; trophic interaction</t>
  </si>
  <si>
    <t>PHYTOPLANKTON NUTRIENT LIMITATION; TERRESTRIAL ORGANIC-MATTER; FRESH-WATER; CARBON STORAGE; BOREAL FOREST; ALPINE LAKES; LIFE-HISTORY; ECOLOGICAL STOICHIOMETRY; PHOSPHORUS LIMITATION; RECIPROCAL SUBSIDIES</t>
  </si>
  <si>
    <t>Increased reactive nitrogen (N-r) deposition has raised the amount of N available to organisms and has greatly altered the transfer of energy through food webs, with major consequences for trophic dynamics. The aim of this review was to: (i) clarify the direct and indirect effects of N-r deposition on forest and lake food webs in N-limited biomes, (ii) compare and contrast how aquatic and terrestrial systems respond to increased N-r deposition, and (iii) identify how the nutrient pathways within and between ecosystems change in response to N-r deposition. We present that N-r deposition releases primary producers from N limitation in both forest and lake ecosystems and raises plants' N content which in turn benefits herbivores with high N requirements. Such trophic effects are coupled with a general decrease in biodiversity caused by different N-use efficiencies; slow-growing species with low rates of N turnover are replaced by fast-growing species with high rates of N turnover. In contrast, N-r deposition diminishes below-ground production in forests, due to a range of mechanisms that reduce microbial biomass, and decreases lake benthic productivity by switching herbivore growth from N to phosphorus (P) limitation, and by intensifying P limitation of benthic fish. The flow of nutrients between ecosystems is expected to change with increasing N-r deposition. Due to higher litter production and more intense precipitation, more terrestrial matter will enter lakes. This will benefit bacteria and will in turn boost the microbial food web. Additionally, N-r deposition promotes emergent insects, which subsidize the terrestrial food web as prey for insectivores or by dying and decomposing on land. So far, most studies have examined N-r-deposition effects on the food web base, whereas our review highlights that changes at the base of food webs substantially impact higher trophic levels and therefore food web structure and functioning.</t>
  </si>
  <si>
    <t>[Meunier, Cedric L.; Sanchez, Irene S.; Liess, Antonia] Umea Univ, Dept Ecol &amp; Environm Sci, S-90187 Umea, Sweden; [Gundale, Michael J.] Swedish Univ Agr Sci, Dept Forest Ecol &amp; Management, S-90183 Umea, Sweden</t>
  </si>
  <si>
    <t>Meunier, CL (corresponding author), Umea Univ, Dept Ecol &amp; Environm Sci, S-90187 Umea, Sweden.</t>
  </si>
  <si>
    <t>cedric.meunier@awi.de</t>
  </si>
  <si>
    <t>Liess, Antonia/H-6789-2016; Gundale, Michael J/O-1265-2013; Meunier, Cedric L/K-2792-2015</t>
  </si>
  <si>
    <t>Liess, Antonia/0000-0003-1556-3861; Gundale, Michael J/0000-0003-2447-609X; Meunier, Cedric L/0000-0002-4070-4286</t>
  </si>
  <si>
    <t>Young Researchers Award from Umea University; FORMAS - Lake Ecosystem Response to Environmental Change (LEREC) project</t>
  </si>
  <si>
    <t>We thank Micael Jonsson, Karolina Stenroth, Anne Deininger, Goran Agren, Kristin Palmqvist, Carolyn Faithfull, and Mats Jansson for helpful input. C.L.M. was financed by the Young Researchers Award from Umea University to A.L. M.J.G.'s contribution to the review was supported by TC4F and FORMAS. A.L. was financed by the FORMAS funded Lake Ecosystem Response to Environmental Change (LEREC) project.</t>
  </si>
  <si>
    <t>10.1111/gcb.12967</t>
  </si>
  <si>
    <t>DA7KL</t>
  </si>
  <si>
    <t>Mevenkamp, L; Stratmann, T; Guilini, K; Moodley, L; van Oevelen, D; Vanreusel, A; Westerlund, S; Sweetman, AK</t>
  </si>
  <si>
    <t>Mevenkamp, Lisa; Stratmann, Tanja; Guilini, Katja; Moodley, Leon; van Oevelen, Dick; Vanreusel, Ann; Westerlund, Stig; Sweetman, Andrew K.</t>
  </si>
  <si>
    <t>Impaired Short-Term Functioning of a Benthic Community from a Deep Norwegian Fjord Following Deposition of Mine Tailings and Sediments</t>
  </si>
  <si>
    <t>submarine tailings placement; anthropogenic disturbance; deep sea; benthos; algal carbon; pulse-chase analysis; C-13-labeling</t>
  </si>
  <si>
    <t>ORGANIC-CARBON; DIFFERENTIAL RESPONSE; VERTICAL-DISTRIBUTION; PHYSICAL DISTURBANCE; DREDGED MATERIAL; MARINE BENTHOS; ADRIATIC SEA; GRAIN-SIZE; FOOD-WEB; MEIOFAUNA</t>
  </si>
  <si>
    <t>The extraction of minerals from land-based mines necessitates the disposal of large amounts of mine tailings. Dumping and storage of tailings into the marine environment, such as fjords, is currently being performed without knowing the potential ecological consequences. This study investigated the effect of short-term exposure to different deposition depths of inert iron ore tailings (0.1, 0.5, and 3 cm) and dead subsurface sediment (0.5 and 3 cm) on a deep water (200 m) fjord benthic assemblage in a microcosm experiment. Biotic and abiotic variables were measured to determine structural and functional changes of the benthic community following an 11 and 16 day exposure with tailings and dead sediment, respectively. Structural changes of macrofauna, meiofauna, and bacteria were measured in terms of biomass, density, community composition and mortality while measures of oxygen penetration depth, sediment community oxygen consumption and C-13-uptake and processing by biota revealed changes in the functioning of the system. Burial with mine tailings and natural sediments modified the structure and functioning of the benthic community albeit in a different way. Mine tailings deposition of 0.1 cm and more resulted in a reduced capacity of the benthic community to remineralize fresh C-13-labeled algal material, as evidenced by the reduced sediment community oxygen consumption and uptake rates in all biological compartments. At 3 cm of tailings deposition, it was evident that nematode mortality was higher inside the tailings layer, likely caused by reduced food availability. In contrast, dead sediment addition led to an increase in oxygen consumption and bacterial carbon uptake comparable to control conditions, thereby leaving deeper sediment layers anoxic and in turn causing nematode mortality at 3 cm deposition. This study clearly shows that even small levels (0.1 cm) of instantaneous burial by mine tailings may significantly reduce benthic ecosystem functioning on the short term. Furthermore, it reveals the importance of substrate characteristics and origin when studying the effects of substrate addition on marine benthic fauna. Our findings should alert decision makers when considering approval of new deep-sea tailings placement sites as this technique will have major negative impacts on benthic ecosystem functioning over large areas.</t>
  </si>
  <si>
    <t>[Mevenkamp, Lisa; Guilini, Katja; Vanreusel, Ann] Univ Ghent, Marine Biol Res Grp, Ghent, Belgium; [Stratmann, Tanja; van Oevelen, Dick] Univ Utrecht, Dept Estuarine &amp; Delta Syst, NIOZ Royal Netherlands Inst Sea Res, Yerseke, Netherlands; [Moodley, Leon; Westerlund, Stig] Int Res Inst Stavanger, Environm Dept, Randaberg, Norway; [Sweetman, Andrew K.] Heriot Watt Univ, Lyell Ctr Earth &amp; Marine Sci &amp; Technol, Edinburgh, Midlothian, Scotland</t>
  </si>
  <si>
    <t>Mevenkamp, L (corresponding author), Univ Ghent, Marine Biol Res Grp, Ghent, Belgium.;Stratmann, T (corresponding author), Univ Utrecht, Dept Estuarine &amp; Delta Syst, NIOZ Royal Netherlands Inst Sea Res, Yerseke, Netherlands.</t>
  </si>
  <si>
    <t>lisa.mevenkamp@ugent.be; tanja.stratmann@nioz.nl</t>
  </si>
  <si>
    <t>moodley, leon/AAH-1674-2019</t>
  </si>
  <si>
    <t>Stratmann, Tanja/0000-0001-7997-1157; Mevenkamp, Lisa/0000-0002-0628-9613; Moodley, Leon/0000-0002-0617-3514</t>
  </si>
  <si>
    <t>MIDAS project under the European Union Seventh Framework Programme (FP7/2007-2013) [603418]</t>
  </si>
  <si>
    <t>MIDAS project under the European Union Seventh Framework Programme (FP7/2007-2013)</t>
  </si>
  <si>
    <t>This research was funded by the MIDAS project (grant agreement no 603418) under the European Union Seventh Framework Programme (FP7/2007-2013) awarded to AV, DvO, and AKS. The authors want to acknowledge A. Rigaux for her valuable assistance during the experiment and L. Pedersen and M. Berry for assistance at sea. We thank P. van Rijswijk, P. van Breugel, and J. Peene for technical assistance during sample analysis and L. Burdorf for her assistance during O&lt;INF&gt;2&lt;/INF&gt; microprofile interpretations and subsequent O&lt;INF&gt;2&lt;/INF&gt; flux calculations.</t>
  </si>
  <si>
    <t>10.3389/fmars.2017.00169</t>
  </si>
  <si>
    <t>Mghirbi, O; Le Grusse, P; Fabre, J; Mandart, E; Bord, JP</t>
  </si>
  <si>
    <t>Mghirbi, Oussama; Le Grusse, Philippe; Fabre, Jacques; Mandart, Elisabeth; Bord, Jean-Paul</t>
  </si>
  <si>
    <t>OptiPhy, a technical-economic optimisation model for improving the management of plant protection practices in agriculture: a decision-support tool for controlling the toxicity risks related to pesticides</t>
  </si>
  <si>
    <t>Pesticides; Technical-economic model; Optimisation; Plant protection practices; Toxicity risk; Indicators; Diffuse pollution</t>
  </si>
  <si>
    <t>FARMING SYSTEMS; ENVIRONMENTAL INDICATORS; WATER; IMPACT; POLICY; FRAMEWORK; EXPOSURE; TYPOLOGY; DISEASE; FARMERS</t>
  </si>
  <si>
    <t>The health, environmental and socio-economic issues related to the massive use of plant protection products are a concern for all the stakeholders involved in the agricultural sector. These stakeholders, including farmers and territorial actors, have expressed a need for decision-support tools for the management of diffuse pollution related to plant protection practices and their impacts. To meet the needs expressed by the public authorities and the territorial actors for such decisionsupport tools, we have developed a technical-economic model OptiPhy for risk mitigation based on indicators of pesticide toxicity risk to applicator health (IRSA) and to the environment (IRTE), under the constraint of suitable economic outcomes. This technical-economic optimisation model is based on linear programming techniques and offers various scenarios to help the different actors in choosing plant protection products, depending on their different levels of constraints and aspirations. The health and environmental risk indicators can be broken down into sub-indicators so that management can be tailored to the context. This model for technical-economic optimisation and management of plant protection practices can analyse scenarios for the reduction of pesticide-related risks by proposing combinations of substitution PPPs, according to criteria of efficiency, economic performance and vulnerability of the natural environment. The results of the scenarios obtained on real ITKs in different cropping systems show that it is possible to reduce the PPP pressure (TFI) and reduce toxicity risks to applicator health (IRSA) and to the environment (IRTE) by up to approximately 50 %.</t>
  </si>
  <si>
    <t>[Mghirbi, Oussama; Le Grusse, Philippe; Mandart, Elisabeth] CIHEAM IAMM Mediterranean Agron Inst Montpellier, 3191 Route Mende, F-34093 Montpellier 5, France; [Mghirbi, Oussama; Bord, Jean-Paul] Univ Paul Valery Montpellier 3 UPVM, Route Mende, F-34199 Montpellier 5, France; [Mghirbi, Oussama; Le Grusse, Philippe; Bord, Jean-Paul] Inst Res Dev IRD Montpellier UMR GRED, UPVM IRD, UMR GRED Gouvernance, Risque,Environm,Dev, BP 64501, F-34394 Montpellier 5, France; [Fabre, Jacques] DIATAE, 3191 Route Mende, F-34093 Montpellier 5, France</t>
  </si>
  <si>
    <t>Mghirbi, O (corresponding author), CIHEAM IAMM Mediterranean Agron Inst Montpellier, 3191 Route Mende, F-34093 Montpellier 5, France.;Mghirbi, O (corresponding author), Univ Paul Valery Montpellier 3 UPVM, Route Mende, F-34199 Montpellier 5, France.;Mghirbi, O (corresponding author), Inst Res Dev IRD Montpellier UMR GRED, UPVM IRD, UMR GRED Gouvernance, Risque,Environm,Dev, BP 64501, F-34394 Montpellier 5, France.</t>
  </si>
  <si>
    <t>oussama.mghirbi@gmail.com</t>
  </si>
  <si>
    <t>MGHIRBI, Oussama/I-5972-2019</t>
  </si>
  <si>
    <t>MGHIRBI, Oussama/0000-0002-4658-3964</t>
  </si>
  <si>
    <t>TRam research project Managing Toxicity in the Ramsar region; French Ministry of Ecology, Sustainable Development and Energy; Languedoc-Roussillon Region Laboratory's ARPE programme; Herault Chamber of Agriculture and the Experimental Horticultural Centre at Marsillargues (CEHM); Mixed Syndicate of the Basin de l'Or (SYMBO), Herault, Languedoc-Roussillon; Ministry of Higher Education and Scientific Research in Tunisia; CIHEAM-IAMM</t>
  </si>
  <si>
    <t>TRam research project Managing Toxicity in the Ramsar region; French Ministry of Ecology, Sustainable Development and Energy; Languedoc-Roussillon Region Laboratory's ARPE programme(Region Occitanie); Herault Chamber of Agriculture and the Experimental Horticultural Centre at Marsillargues (CEHM); Mixed Syndicate of the Basin de l'Or (SYMBO), Herault, Languedoc-Roussillon(Region Occitanie); Ministry of Higher Education and Scientific Research in Tunisia; CIHEAM-IAMM</t>
  </si>
  <si>
    <t>This work has been carried out under the auspices of the TRam research project Managing Toxicity in the Ramsar region (Ecophyto 2018 Plan), and we gratefully acknowledge the financial support provided through the French Ministry of Ecology, Sustainable Development and Energy's call for pesticide research projects managed by ONEMA (French National Agency for Water and Aquatic Environments). In addition, this work has been supported by the Languedoc-Roussillon Region Laboratory's ARPE programme. We are also grateful to the Herault Chamber of Agriculture and the Experimental Horticultural Centre at Marsillargues (CEHM) and the Mixed Syndicate of the Basin de l'Or (SYMBO), Herault, Languedoc-Roussillon, for their support and cooperation during the project. We thank the Ministry of Higher Education and Scientific Research in Tunisia and CIHEAM-IAMM for providing financial support for this work.</t>
  </si>
  <si>
    <t>10.1007/s11356-016-6775-1</t>
  </si>
  <si>
    <t>ER9RQ</t>
  </si>
  <si>
    <t>Midya, S; Ganguly, RK; Islam, SS; Chakraborty, SK</t>
  </si>
  <si>
    <t>Midya, Sujoy; Ganguly, Ram Kumar; Islam, Sk Saruk; Chakraborty, Susanta Kumar</t>
  </si>
  <si>
    <t>Attachment and antimicrobial susceptibility of bacterial associates of zooplanktonic copepod: Lesson for environmental safety</t>
  </si>
  <si>
    <t>Aquatic ecosystem; Bacteria-zooplankton interactions; Environmental safety; Vitek 2 compact system; Pathogenic effects</t>
  </si>
  <si>
    <t>ENTEROBACTER-CLOACAE; SURFACE; PHYTOPLANKTON; PATHOGENICITY; PATTERNS; GROWTH; GUTS</t>
  </si>
  <si>
    <t>The present study emphasizes on the antimicrobial susceptibility of different bacterial strains isolated from the external body surface of a commonly found zooplanktonic copepod (Heliodiaptomus viduus, Gurney, 1916) inhabiting both in fresh and brackish water bodies of Midnapore (West and East) Districts, West Bengal, India. Out of 62 bacterial isolated strains, 38 isolates were identified as Gram-positive while the remaining 24 isolates were found to be Gram-negative. Antimicrobial properties of all those bacterial strains were determined by Vitek 2 compact system using minimum inhibitory concentration (MIC) values. All isolated bacterial strains had exhibited differential susceptibilities against some selected antibiotics. Field Emission Scanning Electron Microscope (FE-SEM) analysis revealed the considerable association of bacteria on the cuticular body parts of the studied zooplankton. The outcomes of the present research are expected to enable health professionals in identifying two major problems-1) bacterial association with zooplankton which is so far mostly considered as a novel source of food for fish in aquatic ecosystems. 2) Selection of antibiotics as treatment measure because of the pathogenic effects of zooplankton associated bacteria on human being. This unattended arena of research is also supposed to evoke a new dimension not only because of bacteria-zooplankton interactions but also on undertaking of judicious strategies to find out proper ways and means to make the surface water suitable for the utilization by the common peoples (minimising bacterial contamination) in the context of human health and environmental safety.</t>
  </si>
  <si>
    <t>[Midya, Sujoy; Ganguly, Ram Kumar; Islam, Sk Saruk; Chakraborty, Susanta Kumar] Vidyasagar Univ, Dept Zool, Midnapore 721102, W Bengal, India</t>
  </si>
  <si>
    <t>Chakraborty, SK (corresponding author), Vidyasagar Univ, Dept Zool, Midnapore 721102, W Bengal, India.</t>
  </si>
  <si>
    <t>susantachakraborty@yahoo.com</t>
  </si>
  <si>
    <t>Ganguly, Ram kumar/AAU-1270-2020; Midya, Sujoy/CAF-0187-2022; Chakraborty, Susanta Kumar/AAW-9703-2020</t>
  </si>
  <si>
    <t>Ganguly, Ram kumar/0000-0002-3380-7746; Midya, Sujoy/0000-0001-5977-7103; ISLAM, SK SARUK/0000-0001-8402-0663</t>
  </si>
  <si>
    <t>10.1016/j.ecoenv.2019.05.046</t>
  </si>
  <si>
    <t>IG5IG</t>
  </si>
  <si>
    <t>Mieczan, T; Plaska, W; Adamczuk, M; Toporowska, M; Bartkowska, A</t>
  </si>
  <si>
    <t>Mieczan, Tomasz; Plaska, Wojciech; Adamczuk, Malgorzata; Toporowska, Magdalena; Bartkowska, Aleksandra</t>
  </si>
  <si>
    <t>Effects of the Invasive Fish Species Ameiurus nebulosus on Microbial Communities in Peat Pools</t>
  </si>
  <si>
    <t>peatlands; lake; climate changes; warming; food web; microbial loop</t>
  </si>
  <si>
    <t>SPHAGNUM PEATLAND; NUTRIENT; LAKES; ZOOPLANKTON; POPULATIONS; BIOMASS; ENRICHMENT; PERIPHYTON; DIVERSITY; PREDATION</t>
  </si>
  <si>
    <t>Disturbances in the functioning of peatlands, due to growing human impact, climate change and the appearance of alien invasive species, are becoming increasingly common. Analysis of trophic relationships in the predator (invasive alien species)-prey system is extremely important for understanding the functioning of peat pools-small water bodies formed in peatlands by peat extraction. These issues are, as yet, very little understood. The aim of this study was to examine the impact of Ameiurus nebulosus, an alien and invasive fish species dominant in these pools, on the microbial communities and small metazoa (phycoflora, bacteria, heterotrophic flagellates, ciliates, and crustaceans) in peat pools. The laboratory experiment included two groups of treatments simulating natural conditions: treatments without fish and treatments with brown bullhead. The water temperature was manipulated as well. The presence of brown bullhead in combination with climate changes was shown to cause a change in the structure of microbial communities. This is reflected in a decrease in the abundance of planktonic crustaceans and an increase in ciliates. The overlapping effects of alien species and gradual climate warming may intensify the eutrophication of peatland ecosystems and the increase in the proportion of cyanobacteria, thereby affecting the carbon cycle in these ecosystems.</t>
  </si>
  <si>
    <t>[Mieczan, Tomasz; Plaska, Wojciech; Adamczuk, Malgorzata; Toporowska, Magdalena; Bartkowska, Aleksandra] Univ Life Sci, Dept Hydrobiol &amp; Protect Ecosyst, Dobrzanskiego 37, PL-20262 Lublin, Poland</t>
  </si>
  <si>
    <t>Mieczan, T (corresponding author), Univ Life Sci, Dept Hydrobiol &amp; Protect Ecosyst, Dobrzanskiego 37, PL-20262 Lublin, Poland.</t>
  </si>
  <si>
    <t>tomasz.mieczan@up.lublin.pl; wojciech.paska@up.lublin.pl; malgorzata.adamczuk@up.lublin.pl; magdalena.toporowska@up.lublin.pl; aleksandra.brat@up.lublin.pl</t>
  </si>
  <si>
    <t>Toporowska, Magdalena/T-9828-2018</t>
  </si>
  <si>
    <t>Toporowska, Magdalena/0000-0002-2653-9376; Adamczuk, Malgorzata/0000-0003-3599-2006; Mieczan, Tomasz/0000-0003-2839-1798</t>
  </si>
  <si>
    <t>10.3390/w14050815</t>
  </si>
  <si>
    <t>ZT5QF</t>
  </si>
  <si>
    <t>Mietton, M; Gunnell, Y; Andriamitia, J; Crouzet, C; Montade, V; Jouannic, G; Nicoud, G; Razafimahefa, R</t>
  </si>
  <si>
    <t>Mietton, Michel; Gunnell, Yanni; Andriamitia, Jocelyn; Crouzet, Christian; Montade, Vincent; Jouannic, Gwenole; Nicoud, Gerard; Razafimahefa, Reine</t>
  </si>
  <si>
    <t>Neotectonics and pastoralism: How they impact flood regimes in Madagascar's highlands</t>
  </si>
  <si>
    <t>Neotectonics; Chronostratigraphy; Flooding; Urban sprawl; Integrated watershed policy; Rangeland management</t>
  </si>
  <si>
    <t>ECOSYSTEM SERVICES; STRATOID GRANITES; FRESH-WATER; POLLEN; ANTANANARIVO; GEOMORPHOLOGY; AGRICULTURE; VARIABILITY; SEISMICITY; TAXONOMY</t>
  </si>
  <si>
    <t>Sustainably maintaining the densely populated upland plains of Madagascar as operationally safe spaces for the food security of the nation and the urban growth of its capital city, Antananarivo, hinges critically on avoiding crop and infrastructure destruction by their through-flowing rivers. The flood regime, however, is also a function of two 'slow' variables hitherto undocumented: tectonic subsidence regime, and floodplain sedimentation rate. From a radiocarbon-dated chronostratigraphy and environmental history of the sediment sequences in three of Madagascar's semi-enclosed upland basins (Antananarivo, Arnbohibary, and Alaotra), we quantify and compare how the precarious equilibrium between the two variables entails differentials in accommodation space for sediment and floodwater. Results show that all these plains have been wetlands for at least 40,000 years, but that the Antananarivo Basin is the most vulnerable because the imbalance between sedimentation and subsidence is the largest. Although the tectonic regime and the endemic forms of gully erosion that occur in the catchments are beyond human control, we advocate that flood mitigation strategies should focus on the natural grassland savanna, which makes up most of the contributing areas to surface runoff in the watersheds. Pastoralists are persistently left out of rural development programmes, yet the rangelands could benefit from the introduction of multi-purpose grasses and legumes known to withstand high stocking rates on poor soils while combining the benefits of nutritiousness, fire and drought resistance, with good runoff-arrest and topsoil-retainment abilities. Future-proofing Madagascar's upland grainbaskets and population centres thus calls for joined-up action on the sediment cascade, focusing on soil and water sequestration through integrated watershed management rather than on hard-defence engineering against overflowing rivers on the plains, which has been the costly but ineffectual approach since the 17th century. (C) 2020 Elsevier B.V. All rights reserved.</t>
  </si>
  <si>
    <t>[Mietton, Michel] Univ Lyon, Dept Geog, CNRS UMR Environm Ville Soc, 18 Rue Chevreul, F-69362 Lyon, France; [Gunnell, Yanni] Univ Lumiere Lyon 2, CNRS UMR Environm Ville Soc, Dept Geog, 5 Ave P Mendes France, F-69696 Bron, France; [Andriamitia, Jocelyn; Razafimahefa, Reine] Univ Antananar, Dept Geog, Antananarivo, Madagascar; [Crouzet, Christian; Nicoud, Gerard] Univ Savoie Mt Blanc, Univ Grenoble Alpes, Dept Geol, CNRS,IRD,ISTerre, Chambery, France; [Montade, Vincent] Univ Montpellier, Inst Sci Evolut, CNRS, IRD,EPHE, Pl Eugene Bataillon, F-34095 Montpellier, France; [Jouannic, Gwenole] Univ Bourgogne Franche Comte, Lab Chronoenvironm, CNRS, UMR 6249, 16 Route Gray, F-25030 Besancon, France</t>
  </si>
  <si>
    <t>Gunnell, Y (corresponding author), Univ Lumiere Lyon 2, CNRS UMR Environm Ville Soc, Dept Geog, 5 Ave P Mendes France, F-69696 Bron, France.</t>
  </si>
  <si>
    <t>yanni.gunnell@univ-lyon2.fr</t>
  </si>
  <si>
    <t>Crouzet, Christian/F-6447-2011; Montade, Vincent/F-8198-2019</t>
  </si>
  <si>
    <t>Crouzet, Christian/0000-0002-4138-5213; Gunnell, Yanni/0000-0002-3944-3795; Montade, Vincent/0000-0002-8518-2610</t>
  </si>
  <si>
    <t>NOV 10</t>
  </si>
  <si>
    <t>10.1016/j.scitotenv.2020.140633</t>
  </si>
  <si>
    <t>NO3WP</t>
  </si>
  <si>
    <t>Michot, V; Vila, D; Arvor, D; Corpetti, T; Ronchail, J; Funatsu, BM; Dubreuil, V</t>
  </si>
  <si>
    <t>Michot, Veronique; Vila, Daniel; Arvor, Damien; Corpetti, Thomas; Ronchail, Josyane; Funatsu, Beatriz M.; Dubreuil, Vincent</t>
  </si>
  <si>
    <t>Performance of TRMM TMPA 3B42 V7 in Replicating Daily Rainfall and Regional Rainfall Regimes in the Amazon Basin (1998-2013)</t>
  </si>
  <si>
    <t>daily rainfall estimations; TRMM 3B42 v7; rain gauges; Amazon Basin; regional rainfall regimes; regional rainfall sub-regimes</t>
  </si>
  <si>
    <t>PRECIPITATION PRODUCTS; CLIMATE; VARIABILITY; FLOW</t>
  </si>
  <si>
    <t>Knowledge and studies on precipitation in the Amazon Basin (AB) are determinant for environmental aspects such as hydrology, ecology, as well as for social aspects like agriculture, food security, or health issues. Availability of rainfall data at high spatio-temporal resolution is thus crucial for these purposes. Remote sensing techniques provide extensive spatial coverage compared to ground-based rainfall data but it is imperative to assess the quality of the estimates. Previous studies underline at regional scale in the AB, and for some years, the efficiency of the Tropical Rainfall Measurement Mission (TRMM) 3B42 Version 7 (V7) (hereafter 3B42) daily product data, to provide a good view of the rainfall time variability which is important to understand the impacts of El Nino Southern Oscilation. Then our study aims to enhance the knowledge about the quality of this product on the entire AB and provide a useful understanding about his capacity to reproduce the annual rainfall regimes. For that purpose we compared 3B42 against 205 quality-controlled rain gauge measurements for the period from March 1998 to July 2013, with the aim to know whether 3B42 is reliable for climate studies. Analysis of quantitative (Bias, Relative RMSE) and categorical statistics (POD, FAR) for the whole period show a more accurate spatial distribution of mean daily rainfall estimations in the lowlands than in the Andean regions. In the latter, the location of a rain gauge and its exposure seem to be more relevant to explain mismatches with 3B42 rather than its elevation. In general, a good agreement is observed between rain gauge derived regimes and those from 3B42; however, performance is better in the rainy period. Finally, an original way to validate the estimations is by taking into account the interannual variability of rainfall regimes (i.e., the presence of sub-regimes): four sub-regimes in the northeast AB defined from rain gauges and 3B42 were found to be in good agreement. Furthermore, this work examined whether TRMM 3B42 V7 rainfall estimates for all the grid points in the AB, outgoing longwave radiation (OLR) and water vapor flux patterns are consistent in the northeast of AB.</t>
  </si>
  <si>
    <t>[Michot, Veronique; Arvor, Damien; Corpetti, Thomas; Dubreuil, Vincent] Univ Rennes, LETG, CNRS, French Natl Ctr Sci Res,UMR 6554, F-35000 Rennes, France; [Vila, Daniel] INPE, CPTEC, BR-12227010 Sao Jose Dos Campos, SP, Brazil; [Ronchail, Josyane] Univ Paris Diderot, Sorbonne Paris Cite, Case Courrier 7001, F-75205 Paris 13, France; [Ronchail, Josyane] Inst Pierre Simon Laplace, LOCEAN, 4 Pl Jussieu, F-75252 Paris 05, France; [Funatsu, Beatriz M.] Univ Nantes, CNRS, UMR LETG, Campus Tertre,BP 81227, F-44312 Nantes 3, France</t>
  </si>
  <si>
    <t>Michot, V (corresponding author), Univ Rennes, LETG, CNRS, French Natl Ctr Sci Res,UMR 6554, F-35000 Rennes, France.</t>
  </si>
  <si>
    <t>veronique.michot.pro@gmail.com; daniel.vila@cptec.inpe.br; damien.arvor@univ-rennes2.fr; thomas.corpetti@univ-rennes2.fr; josyane.ronchail@locean-ipsl.upmc.fr; beatriz.funatsu@univ-nantes.fr; vincent.dubreuil@univ-rennes2.fr</t>
  </si>
  <si>
    <t>Vila, Daniel/G-8379-2012; Arvor, Damien/N-7929-2018</t>
  </si>
  <si>
    <t>Vila, Daniel/0000-0002-1015-5650; Arvor, Damien/0000-0002-3017-9625; Funatsu, Beatriz/0000-0003-0448-1924; dubreuil, vincent/0000-0001-8383-805X</t>
  </si>
  <si>
    <t>Rennes Metropole; H2020-MSCA-RISE-2015 ODYSSEA project [691053]</t>
  </si>
  <si>
    <t>Rennes Metropole(Region Bretagne); H2020-MSCA-RISE-2015 ODYSSEA project</t>
  </si>
  <si>
    <t>This research was funded by a followship of outgoing mobility from Rennes Metropole and the H2020-MSCA-RISE-2015 ODYSSEA project (project reference, 691053).</t>
  </si>
  <si>
    <t>10.3390/rs10121879</t>
  </si>
  <si>
    <t>HH3RS</t>
  </si>
  <si>
    <t>Miles, EL; Elsner, MM; Littell, JS; Binder, LW; Lettenmaier, DP</t>
  </si>
  <si>
    <t>Miles, Edward L.; Elsner, Marketa M.; Littell, Jeremy S.; Binder, Lara Whitely; Lettenmaier, Dennis P.</t>
  </si>
  <si>
    <t>Assessing regional impacts and adaptation strategies for climate change: the Washington Climate Change Impacts Assessment</t>
  </si>
  <si>
    <t>COLUMBIA RIVER-BASIN; US PACIFIC-NORTHWEST; WATER-RESOURCES; UNITED-STATES; CHANGE SCENARIOS; MODEL; SIMULATIONS; CALIFORNIA; HYDROLOGY; DATASET</t>
  </si>
  <si>
    <t>Climate change in the twenty-first century will strongly affect the processes that define natural and human systems. The Washington Climate Change Impacts Assessment (WACCIA) was intended to identify the nature and effects of climate change on natural and human resources in Washington State over the next century. The assessment focused on eight sectors that were identified as being potentially most climate sensitive: agriculture, energy, salmon, urban stormwater infrastructure, forests, human health, coasts, and water resources. Most of these sectors are sensitive in one way or another to water availability. While water is generally abundant in the state under current climate conditions, its availability is highly variable in space and time, and these variations are expected to change as the climate warms. Here we summarize the results of the WACCIA and identify uncertainties and common mechanisms that relate many of the impacts. We also address cross-sectoral sensitivities, vulnerabilities, and adaptation strategies.</t>
  </si>
  <si>
    <t>[Miles, Edward L.; Elsner, Marketa M.; Littell, Jeremy S.; Binder, Lara Whitely; Lettenmaier, Dennis P.] Univ Washington, JISAO CSES Climate Impacts Grp, Seattle, WA 98195 USA; [Miles, Edward L.] Univ Washington, Sch Marine Affairs, Coll Ocean &amp; Fishery Sci, Seattle, WA 98105 USA; [Lettenmaier, Dennis P.] Univ Washington, Dept Civil &amp; Environm Engn, Seattle, WA 98195 USA</t>
  </si>
  <si>
    <t>Littell, JS (corresponding author), Univ Washington, JISAO CSES Climate Impacts Grp, Box 355672, Seattle, WA 98195 USA.</t>
  </si>
  <si>
    <t>jlittell@u.washington.edu</t>
  </si>
  <si>
    <t>lettenmaier, dennis p/F-8780-2011</t>
  </si>
  <si>
    <t>lettenmaier, dennis p/0000-0003-3317-1327</t>
  </si>
  <si>
    <t>Washington State Legislature; NOAA [NA17RJ1232]</t>
  </si>
  <si>
    <t>Washington State Legislature; NOAA(National Oceanic Atmospheric Admin (NOAA) - USA)</t>
  </si>
  <si>
    <t>The authors thank the entire Washington Climate Change Impacts Assessment team for their hard work and dedication to making this assessment a success. We also thank the state agency liaisons, Spencer Reeder (WA Department of Ecology) and Gustavo Collantes (WA Department of Commerce) for their valuable input on the assessment. This publication is part of the Washington Climate Change Impacts Assessment, funded by the 2007 Washington State Legislature through House Bill 1303. This publication is partially funded by the NOAA Regional Integrated Sciences and Assessments program and the NOAA Climate Dynamics and Experimental Prediction/Applied Research Centers program under NOAA Cooperative Agreement No. NA17RJ1232 to the Joint Institute for the Study of the Atmosphere and Ocean (JISAO). This is JISAO Contribution # 1785.</t>
  </si>
  <si>
    <t>10.1007/s10584-010-9853-2</t>
  </si>
  <si>
    <t>652CL</t>
  </si>
  <si>
    <t>Miller, TW; Omori, K; Hamaoka, H; Shibata, J; Hidejiro, O</t>
  </si>
  <si>
    <t>Miller, Todd W.; Omori, Koji; Hamaoka, Hideki; Shibata, Jun-ya; Hidejiro, Onishi</t>
  </si>
  <si>
    <t>Tracing anthropogenic inputs to production in the Seto Inland Sea, Japan - A stable isotope approach</t>
  </si>
  <si>
    <t>Seto Inland Sea. Eutrophication; Zooplankton; Pollution; Trophic; Stable isotopes; Marine</t>
  </si>
  <si>
    <t>CARBON ISOTOPES; ORGANIC-MATTER; NITROGEN; FRACTIONATION; DELTA-N-15; DELTA-C-13; MODELS; RATIOS; FISH; BAY</t>
  </si>
  <si>
    <t>The Seto Inland Sea (SIS) receives waste runoff from similar to 24% of Japan's total population, yet it is also important in regional fisheries, recreation and commerce. During August 2006 we measured carbon and nitrogen stable isotopes of particulate organic matter (POM) and zooplankton across urban population gradients of the SIS. Results showed a consistent trend of increasing delta N-15 in POM and zooplankton from the western to eastern subsystems of the SIS, corresponding to increasing population load. Principal components analysis of environmental variables indicated high positive loadings of delta N-15 and delta C-13 with high chlorophyll-a and surface water temperatures, and negative loadings of low salinities related to inputs from large rivers and high urban development in the eastern SIS. Anthropogenic nitrogen was therefore readily integrated into the SIS food web from primary production to copepods, which are a critical food source for many commercially important fishes. (C) 2010 Elsevier Ltd. All rights reserved.</t>
  </si>
  <si>
    <t>[Miller, Todd W.; Omori, Koji; Hamaoka, Hideki; Shibata, Jun-ya; Hidejiro, Onishi] Ehime Univ, Ctr Marine Environm Studies, Matsuyama, Ehime 7908577, Japan</t>
  </si>
  <si>
    <t>Miller, TW (corresponding author), Ehime Univ, Ctr Marine Environm Studies, 2-5 Bunkyo Cho, Matsuyama, Ehime 7908577, Japan.</t>
  </si>
  <si>
    <t>millertw@dpc.ehime-u.ac.jp; ohmori@mserv.s-ci.ehime-u.ac.jp; jako-ten@mail.goo.ne.jp; shiba@sci.e-hime-u.ac.jp; zbk86860@wing.zero.ad.jp</t>
  </si>
  <si>
    <t>Shibata, Jun-ya/0000-0002-9251-9218</t>
  </si>
  <si>
    <t>Japan Society for the Promotion of Science (JSPS) [P06190]; Center for Marine Environmental Studies, Ehime University through Ministry of Education, Culture, Sports, Science and Technology, Japan</t>
  </si>
  <si>
    <t>Japan Society for the Promotion of Science (JSPS)(Ministry of Education, Culture, Sports, Science and Technology, Japan (MEXT)Japan Society for the Promotion of Science); Center for Marine Environmental Studies, Ehime University through Ministry of Education, Culture, Sports, Science and Technology, Japan</t>
  </si>
  <si>
    <t>We thank the fishermen of the Seto Inland Sea who were critical in the success of this research. Special thanks to the anonymous reviewer who provided very helpful comments to the manuscript. This study was supported by the Postdoctoral Fellowship Program for Foreign Researchers (P06190), Japan Society for the Promotion of Science (JSPS). Financial assistance was also provided by the Global COE Program of the Center for Marine Environmental Studies, Ehime University, provided through the Ministry of Education, Culture, Sports, Science and Technology, Japan.</t>
  </si>
  <si>
    <t>10.1016/j.marpolbul.2010.06.002</t>
  </si>
  <si>
    <t>676GR</t>
  </si>
  <si>
    <t>Miller-Robbie, L; Ramaswami, A; Amerasinghe, P</t>
  </si>
  <si>
    <t>Miller-Robbie, Leslie; Ramaswami, Anu; Amerasinghe, Priyanie</t>
  </si>
  <si>
    <t>Wastewater treatment and reuse in urban agriculture: exploring the food, energy, water, and health nexus in Hyderabad, India</t>
  </si>
  <si>
    <t>urban agriculture; wastewater reuse; greenhouse gas; infrastructure; wastewater treatment; life cycle; FEW Nexus</t>
  </si>
  <si>
    <t>GREENHOUSE-GAS EMISSIONS; LIFE-CYCLE ASSESSMENT; RESOURCE RECOVERY; IRRIGATION PURPOSES; CARBON FOOTPRINT; MICROBIAL RISK; DAYCENT MODEL; DESALINATION; TECHNOLOGIES; SANITATION</t>
  </si>
  <si>
    <t>Nutrients and water found in domestic treated wastewater are valuable and can be reutilized in urban agriculture as a potential strategy to provide communities with access to fresh produce. In this paper, this proposition is examined by conducting a field study in the rapidly developing city of Hyderabad, India. Urban agriculture trade-offs in water use, energy use and GHG emissions, nutrient uptake, and crop pathogen quality are evaluated, and irrigation waters of varying qualities (treated wastewater, versus untreated water and groundwater) are compared. The results are counter-intuitive, and illustrate potential synergies and key constraints relating to the food-energy-water-health (FEW-health) nexus in developing cities. First, when the impact of GHG emissions from untreated wastewater diluted in surface streams is compared with the life cycle assessment of wastewater treatment with reuse in agriculture, the treatment-plus-reuse case yields a 33% reduction in life cycle system-wide GHG emissions. Second, despite water cycling benefits in urban agriculture, only &lt; 1% of the nutrients are able to be captured in urban agriculture, limited by the small proportion of effluent divertible to urban agriculture due to land constraints. Thus, water treatment plus reuse in urban farms can enhance GHG mitigation and also directly save groundwater; however, very large amounts of land are needed to extract nutrients from dilute effluents. Third, although energy use for wastewater treatment results in pathogen indicator organism concentrations in irrigation water to be reduced by 99.9% (three orders of magnitude) compared to the untreated case, crop pathogen content was reduced by much less, largely due to environmental contamination and farmer behavior and harvesting practices. The study uncovers key physical, environmental, and behavioral factors that constrain benefits achievable at the FEW-health nexus in urban areas.</t>
  </si>
  <si>
    <t>[Miller-Robbie, Leslie; Ramaswami, Anu] Univ Colorado, Dept Civil Engn, Ctr Sustainable Infrastruct Syst, Campus Box 113,173364, Denver, CO 80217 USA; [Miller-Robbie, Leslie] Humboldt State Univ, Dept Environm Resources Engn, 1 Harpst St, Arcata, CA 95521 USA; [Ramaswami, Anu] Univ Minnesota, Hubert H Humphrey Sch Publ Affairs, 130 Humphrey Sch,301 19th Ave S, Minneapolis, MN 55455 USA; [Ramaswami, Anu] Univ Minnesota, Dept Bioprod &amp; Biosyst Engn, 130 Humphrey Sch,301 19th Ave S, Minneapolis, MN 55455 USA; [Amerasinghe, Priyanie] Int Water Management Inst, 127 Sunil Mawatha, Pelawatte, Battaramulla, Sri Lanka</t>
  </si>
  <si>
    <t>Miller-Robbie, L (corresponding author), Univ Colorado, Dept Civil Engn, Ctr Sustainable Infrastruct Syst, Campus Box 113,173364, Denver, CO 80217 USA.;Miller-Robbie, L (corresponding author), Humboldt State Univ, Dept Environm Resources Engn, 1 Harpst St, Arcata, CA 95521 USA.</t>
  </si>
  <si>
    <t>leslie.miller.robbie@gmail.com</t>
  </si>
  <si>
    <t>United States' National Science Foundation Integrative Graduate Education and Research Traineeship Grant (IGERT; NSF Grant) [DGE-0654378]; Center for Sustainable Infrastructure Systems at the University of Colorado Denver</t>
  </si>
  <si>
    <t>United States' National Science Foundation Integrative Graduate Education and Research Traineeship Grant (IGERT; NSF Grant); Center for Sustainable Infrastructure Systems at the University of Colorado Denver</t>
  </si>
  <si>
    <t>This study was supported by the United States' National Science Foundation Integrative Graduate Education and Research Traineeship Grant (IGERT; NSF Grant #DGE-0654378) and the Center for Sustainable Infrastructure Systems at the University of Colorado Denver. Those at the Hyderabad Metropolitan Water Supply and Sewerage Board and Nallacheruvu WWTP were very gracious in their cooperation with this project. We would like to acknowledge the partnership with the International Water Management Institute and the International Crop Research Institute for the Semi-Arid Tropics that enabled lab measurements in India.</t>
  </si>
  <si>
    <t>10.1088/1748-9326/aa6bfe</t>
  </si>
  <si>
    <t>EZ7ZI</t>
  </si>
  <si>
    <t>Mills, G; Sharps, K; Simpson, D; Pleijel, H; Broberg, M; Uddling, J; Jaramillo, F; Davies, WJ; Dentener, F; Van den Berg, M; Agrawal, M; Agrawal, SB; Ainsworth, EA; Buker, P; Emberson, L; Feng, ZZ; Harmens, H; Hayes, F; Kobayashi, K; Paoletti, E; Van Dingenen, R</t>
  </si>
  <si>
    <t>Mills, Gina; Sharps, Katrina; Simpson, David; Pleijel, Hakan; Broberg, Malin; Uddling, Johan; Jaramillo, Fernando; Davies, William J.; Dentener, Frank; Van den Berg, Maurits; Agrawal, Madhoolika; Agrawal, Shahibhushan B.; Ainsworth, Elizabeth A.; Buker, Patrick; Emberson, Lisa; Feng, Zhaozhong; Harmens, Harry; Hayes, Felicity; Kobayashi, Kazuhiko; Paoletti, Elena; Van Dingenen, Rita</t>
  </si>
  <si>
    <t>Ozone pollution will compromise efforts to increase global wheat production</t>
  </si>
  <si>
    <t>climate change; developed countries; developing countries; food security; irrigation; ozone; stomatal uptake; wheat; yield</t>
  </si>
  <si>
    <t>STOMATAL CONDUCTANCE; CLIMATE-CHANGE; AIR-POLLUTION; SURFACE OZONE; CROP YIELDS; IMPACTS; VEGETATION; FLUX; VARIABILITY; EXPOSURE</t>
  </si>
  <si>
    <t>Introduction of high-performing crop cultivars and crop/soil water management practices that increase the stomatal uptake of carbon dioxide and photosynthesis will be instrumental in realizing the United Nations Sustainable Development Goal (SDG) of achieving food security. To date, however, global assessments of how to increase crop yield have failed to consider the negative effects of tropospheric ozone, a gaseous pollutant that enters the leaf stomatal pores of plants along with carbon dioxide, and is increasing in concentration globally, particularly in rapidly developing countries. Earlier studies have simply estimated that the largest effects are in the areas with the highest ozone concentrations. Using a modelling method that accounts for the effects of soil moisture deficit and meteorological factors on the stomatal uptake of ozone, we show for the first time that ozone impacts on wheat yield are particularly large in humid rain-fed and irrigated areas of major wheat-producing countries (e.g. United States, France, India, China and Russia). Averaged over 2010-2012, we estimate that ozone reduces wheat yields by a mean 9.9% in the northern hemisphere and 6.2% in the southern hemisphere, corresponding to some 85 Tg (million tonnes) of lost grain. Total production losses in developing countries receiving Official Development Assistance are 50% higher than those in developed countries, potentially reducing the possibility of achieving UN SDG2. Crucially, our analysis shows that ozone could reduce the potential yield benefits of increasing irrigation usage in response to climate change because added irrigation increases the uptake and subsequent negative effects of the pollutant. We show that mitigation of air pollution in a changing climate could play a vital role in achieving the above-mentioned UN SDG, while also contributing to other SDGs related to human health and well-being, ecosystems and climate change.</t>
  </si>
  <si>
    <t>[Mills, Gina; Sharps, Katrina; Harmens, Harry; Hayes, Felicity] Ctr Ecol &amp; Hydrol, Bangor, Gwynedd, Wales; [Mills, Gina; Pleijel, Hakan; Broberg, Malin; Uddling, Johan] Univ Gothenburg, Dept Biol &amp; Environm Sci, Gothenburg, Sweden; [Simpson, David] Norwegian Meteorol Inst, EMEP MSC W, Oslo, Norway; [Simpson, David] Chalmers Univ Technol, Dept Space Earth &amp; Environm, Gothenburg, Sweden; [Jaramillo, Fernando] Stockholm Univ, Dept Phys Geog, Stockholm, Sweden; [Jaramillo, Fernando] Stockholm Univ, Bolin Ctr Climate Res, Stockholm, Sweden; [Jaramillo, Fernando] Stockholm Univ, Stockholm Resilience Ctr, Stockholm, Sweden; [Davies, William J.; Van den Berg, Maurits] Univ Lancaster, Lancaster Environm Ctr, Lancaster, England; [Dentener, Frank; Van Dingenen, Rita] European Commiss, Joint Res Ctr, Ispra, Italy; [Agrawal, Madhoolika; Agrawal, Shahibhushan B.] Banaras Hindu Univ, Inst Sci, Varanasi, Uttar Pradesh, India; [Ainsworth, Elizabeth A.] Univ Illinois, Dept Plant Biol, Urbana, IL USA; [Buker, Patrick; Emberson, Lisa] Univ York, Stockholm Environm Inst, York, N Yorkshire, England; [Feng, Zhaozhong] Chinese Acad Sci, Res Ctr Ecoenvironm Sci, Beijing, Peoples R China; [Kobayashi, Kazuhiko] Univ Tokyo, Dept Global Agr Sci, Tokyo, Japan; [Paoletti, Elena] CNR, Florence, Italy</t>
  </si>
  <si>
    <t>Mills, G (corresponding author), Environm Ctr Wales, Ctr Ecol &amp; Hydrol, Bangor, Gwynedd, Wales.</t>
  </si>
  <si>
    <t>gmi@ceh.ac.uk</t>
  </si>
  <si>
    <t>Harmens, Harry/J-2887-2012; Jaramillo, Fernando/T-4713-2017; Kobayashi, Kazuhiko/AAN-7096-2020; Emberson, Lisa/ABA-8711-2021; Mills, Gina E/E-4540-2010; Sharps, Katrina/A-6115-2016; Pleijel, Hakan/C-9724-2010; Paoletti, Elena/AAS-5316-2021; Van Dingenen, Rita/AAI-3197-2021; Hayes, Felicity/A-3899-2011; Harmens, Harry/AAU-2875-2020; Simpson, David/A-3313-2009; Bueker, Patrick/G-6460-2019</t>
  </si>
  <si>
    <t>Harmens, Harry/0000-0001-8792-0181; Jaramillo, Fernando/0000-0002-6769-0136; Mills, Gina E/0000-0001-9870-2868; Sharps, Katrina/0000-0003-3265-1505; Pleijel, Hakan/0000-0002-6975-5984; Paoletti, Elena/0000-0001-5324-7769; Van Dingenen, Rita/0000-0003-2521-4972; Hayes, Felicity/0000-0002-1037-5725; Harmens, Harry/0000-0001-8792-0181; Simpson, David/0000-0001-9538-3208; Bueker, Patrick/0000-0002-8081-069X; Uddling, Johan/0000-0003-4893-1915</t>
  </si>
  <si>
    <t>Adlerbertska Stiftelserna; Natural Environment Research Council [NEC05574, NEC06476, NEC05831]; EMEP under UNECE; EU project ECLAIRE [282910]; Research Council of Norway through the NOTUR project EMEP [NN2890K]; NERC [ceh020015, ceh020011, ceh020017, ceh020001, NE/R000131/1] Funding Source: UKRI</t>
  </si>
  <si>
    <t>Adlerbertska Stiftelserna; Natural Environment Research Council(UK Research &amp; Innovation (UKRI)Natural Environment Research Council (NERC)); EMEP under UNECE; EU project ECLAIRE; Research Council of Norway through the NOTUR project EMEP(Research Council of Norway); NERC(UK Research &amp; Innovation (UKRI)Natural Environment Research Council (NERC))</t>
  </si>
  <si>
    <t>Adlerbertska Stiftelserna; Natural Environment Research Council, Grant/Award Number: NEC05574, NEC06476, NEC05831; EMEP under UNECE; EU project ECLAIRE, Grant/Award Number: 282910; Research Council of Norway through the NOTUR project EMEP, Grant/Award Number: NN2890K</t>
  </si>
  <si>
    <t>10.1111/gcb.14157</t>
  </si>
  <si>
    <t>GL6HK</t>
  </si>
  <si>
    <t>Milner, J; Joy, EJM; Green, R; Harris, F; Aleksandrowicz, L; Agrawal, S; Smith, P; Haines, A; Dangour, AD</t>
  </si>
  <si>
    <t>Milner, James; Joy, Edward J. M.; Green, Rosemary; Harris, Francesca; Aleksandrowicz, Lukasz; Agrawal, Sutapa; Smith, Pete; Haines, Andy; Dangour, Alan D.</t>
  </si>
  <si>
    <t>Projected health effects of realistic dietary changes to address freshwater constraints in India: a modelling study</t>
  </si>
  <si>
    <t>GREENHOUSE-GAS EMISSIONS; CLIMATE-CHANGE; FOOTPRINT; IMPACTS; CROP</t>
  </si>
  <si>
    <t>Background The availability of freshwater for irrigation in the Indian agricultural sector is expected to decline over the coming decades. This might have implications for food production in India, with subsequent effects on diets and health. We identify realistic and healthy dietary changes that could enhance the resilience of the Indian food system to future decreases in water availability. Methods In this modelling study, we optimised typical dietary patterns in an Indian population sample to meet projected decreases in the availability of water per person for irrigation (blue water footprint) due to population growth (to 2025 and 2050). The optimised diets met nutritional guidelines and minimised deviation from existing patterns. Resulting changes in life-years lost due to coronary heart disease, stroke, diabetes, and cancers were modelled using life tables, and changes in greenhouse gas emissions associated with the production of diets were estimated. The primary outcomes of the model were changes in life-years per 100 000 total population over 40 years (to 2050). Findings The optimised diets had up to 30% lower blue water footprints and generally contained lower amounts of wheat, dairy, and poultry, and increased amounts of legumes. In the 2050 scenario, adoption of these diets would on average result in 6800 life-years gained per 100 000 total population (95% CI 1600-13 100) over 40 years. The dietary changes were accompanied by reductions in greenhouse gas emissions. The magnitude of the health and environmental effects varied between dietary patterns. Interpretation Modest changes in diets could help to address projected reductions in the availability of freshwater for irrigation in India. These dietary changes could also simultaneously reduce diet-related greenhouse gas emissions and improve diet-related health outcomes. Copyright (C) The Author(s). Published by Elsevier Ltd. This is an Open Access article under the CC BY license.</t>
  </si>
  <si>
    <t>[Milner, James; Haines, Andy] London Sch Hyg &amp; Trop Med, Dept Social &amp; Environm Hlth Res, London WC1H 9SH, England; [Joy, Edward J. M.; Green, Rosemary; Harris, Francesca; Aleksandrowicz, Lukasz; Haines, Andy; Dangour, Alan D.] London Sch Hyg &amp; Trop Med, Dept Populat Hlth, London, England; [Joy, Edward J. M.; Green, Rosemary; Aleksandrowicz, Lukasz; Dangour, Alan D.] Leverhulme Ctr Integrat Res Agr &amp; Hlth, London, England; [Agrawal, Sutapa] Inst Area, Delhi Natl Capital Reg, Publ Hlth Fdn India, Gurgaon, Haryana, India; [Smith, Pete] Univ Aberdeen, Inst Biol &amp; Environm Sci, Aberdeen, Scotland</t>
  </si>
  <si>
    <t>Milner, J (corresponding author), London Sch Hyg &amp; Trop Med, Dept Social &amp; Environm Hlth Res, London WC1H 9SH, England.</t>
  </si>
  <si>
    <t>james.milner@lshtm.ac.uk</t>
  </si>
  <si>
    <t>Smith, Pete/G-1041-2010; Harris, Francesca B/N-3626-2018</t>
  </si>
  <si>
    <t>Smith, Pete/0000-0002-3784-1124; Haines, Andy/0000-0002-8053-4605; Dangour, Alan/0000-0001-6908-1273; Harris, Francesca/0000-0001-8818-3080; Milner, James/0000-0003-0304-639X</t>
  </si>
  <si>
    <t>Wellcome Trust's Our Planet, Our Health programme [103932]; Leverhulme Centre for Integrative Research on Agriculture and Health; Wellcome Trust Capacity Strengthening Strategic Award-Extension phase [WT084754/Z/08/A]</t>
  </si>
  <si>
    <t>Wellcome Trust's Our Planet, Our Health programme; Leverhulme Centre for Integrative Research on Agriculture and Health; Wellcome Trust Capacity Strengthening Strategic Award-Extension phase</t>
  </si>
  <si>
    <t>This study forms part of the Sustainable and Healthy Diets in India project supported by the Wellcome Trust's Our Planet, Our Health programme (grant number 103932). LA's PhD is funded by the Leverhulme Centre for Integrative Research on Agriculture and Health. SA is supported by a Wellcome Trust Capacity Strengthening Strategic Award-Extension phase (grant number WT084754/Z/08/A). We would like to thank Zaid Chalabi (London School of Hygiene &amp; Tropical Medicine) for providing valuable guidance on the modelling methods.</t>
  </si>
  <si>
    <t>E26</t>
  </si>
  <si>
    <t>E32</t>
  </si>
  <si>
    <t>10.1016/S2542-5196(17)30001-3</t>
  </si>
  <si>
    <t>VJ0NX</t>
  </si>
  <si>
    <t>Miloskovic, A; Dojcinovic, B; Simic, S; Pavlovic, M; Simic, V</t>
  </si>
  <si>
    <t>Miloskovic, Aleksandra; Dojcinovic, Biljana; Simic, Snezana; Pavlovic, Milena; Simic, Vladica</t>
  </si>
  <si>
    <t>HEAVY METAL AND TRACE ELEMENT BIOACCUMULATION IN TARGET TISSUES OF THREE EDIBLE PREDATORY FISH SPECIES FROM BOVAN RESERVOIR (SERBIA)</t>
  </si>
  <si>
    <t>predatory fish; bioaccumulation; ICP-OES; ICP-MS; fish consumption</t>
  </si>
  <si>
    <t>CATFISH SILURUS-GLANIS; SANDER LUCIOPERCA L.; DAM LAKE; CYPRINUS-CARPIO; MUSCLE-TISSUE; HABITAT USE; HUMAN DIET; RIVER; ACCUMULATION; WATER</t>
  </si>
  <si>
    <t>Pikeperch (Sander lucioperca), catfish (Silurus glanis) and pike (Esox lucius) were collected from the Bovan Reservoir (Southeast Serbia), and samples of muscle, liver and gills were analyzed for Cu, Zn, Pb, Cd, Hg, Cr and Mn using inductively coupled plasma optical emission spectrometry (ICP-OES) and inductively coupled plasma mass spectrometry (ICP-MS) to highlight the importance of predatory species and tissue selection in monitoring research, and studies of potential impact of contaminated fish consumption on human health. The element levels in fish varied considerably among tissues in all three species (p &lt;0.05), except Pb in catfish and Cd in pike. However, element levels in muscle tissue were generally lower than in the liver and gills. In the present study, the highest levels of Pb (145.35 mg kg(-1)) and Cd (0.031 mg kg(-1)) were observed in pikeperch liver, and that of Cr (0.069 mg kg(-1)) was observed in gills of pikeperch, while the highest levels of Zn and Mn were in gills of pike (110.29 and 1.86 mg kg(-1), respectively) and that of Cu was in liver of pike (6.29 mg kg(-1)). Mercury was the only element that was accumulated in highest levels in muscle tissue in all three species (0.341, 0.253 and 0.234 mg kg(-1) for pike, pikeperch and catfish, respectively). The BCF showed that Pb and Zn were the most readily absorbed ones by fish. Liver had the highest affinity for bioconcentrations of Cu, Cd, and Zn, gills for Cr, Mn, and Pb, whereas muscle had the highest affinity for the bioconcentration of Hg. According to results in this study, all three predatory fish species can equally be used in monitoring of metal-polluted waters. None of the elements in fish muscle exceeded the maximum permitted concentrations (WC) established by national legislation and the European Union. However, since Zn levels were above MPC in gills of pike, and Pb levels were above MPC in gills and liver of pike and pikeperch, the consumption of these parts of these fishes can be potentially hazardous for humans and should be excluded from the diet.</t>
  </si>
  <si>
    <t>[Miloskovic, Aleksandra; Simic, Snezana; Pavlovic, Milena; Simic, Vladica] Univ Kragujevac, Fac Sci, Inst Biol &amp; Ecol, Kragujevac 34000, Serbia; [Dojcinovic, Biljana] Univ Belgrade, Inst Chem Technol &amp; Met, Ctr Chem, Belgrade 11000, Serbia</t>
  </si>
  <si>
    <t>Simic, V (corresponding author), Univ Kragujevac, Fac Sci, Inst Biol &amp; Ecol, Radoja Domanovica 12, Kragujevac 34000, Serbia.</t>
  </si>
  <si>
    <t>simic@kg.ac.rs</t>
  </si>
  <si>
    <t>Milošković, Aleksandra/AAQ-6464-2021</t>
  </si>
  <si>
    <t>Simic, Snezana B./0000-0003-3273-2858; Miloskovic, Aleksandra/0000-0003-2407-7099; Dojcinovic, Biljana/0000-0003-1479-8060; Simic, Vladica/0000-0001-6787-9783</t>
  </si>
  <si>
    <t>Ministry of Science and Technological Development of the Republic of Serbia [31011]; ICP-MS - Ministry of Education and Science of the Republic of Serbia [172030]</t>
  </si>
  <si>
    <t>Ministry of Science and Technological Development of the Republic of Serbia(Ministry of Education, Science &amp; Technological Development, Serbia); ICP-MS - Ministry of Education and Science of the Republic of Serbia</t>
  </si>
  <si>
    <t>This investigation was supported by the Ministry of Science and Technological Development of the Republic of Serbia as part of project number 31011, with the ICP-MS funded by Ministry of Education and Science of the Republic of Serbia as part of project number 172030.</t>
  </si>
  <si>
    <t>8A</t>
  </si>
  <si>
    <t>AN3TX</t>
  </si>
  <si>
    <t>Minhas, PS; Saha, JK; Dotaniya, ML; Sarkar, A; Saha, M</t>
  </si>
  <si>
    <t>Minhas, Paramjit S.; Saha, Jayanta Kumar; Dotaniya, M. L.; Sarkar, Abhijit; Saha, Madhumonti</t>
  </si>
  <si>
    <t>Wastewater irrigation in India: Current status, impacts and response options</t>
  </si>
  <si>
    <t>Heavy metals; Organic micro-contaminants; Pathogenic hazards; Hyper-accumulator plants; Wastewater treatment; Pen-urban agriculture</t>
  </si>
  <si>
    <t>HEAVY-METAL CONTAMINATION; LONG-TERM IRRIGATION; WHEAT TRITICUM-AESTIVUM; SEWAGE-EFFLUENT; GROUND-WATER; GANGA RIVER; WEST-BENGAL; CROP YIELD; SOIL; VEGETABLES</t>
  </si>
  <si>
    <t>Wastewater generated from urban agglomerations in India is estimated to be 26.4 km(3) annually and 28% of it is treated. This has a potential to irrigate about 2.1 million-ha agricultural land, contribute 4 million Mg of plant nutrients, generate 2.8 million person-days of employment and reduce green house gas (GI IG) emission by 73.7 million Mg CO2-e. Farmers in peri-urban areas depend largely on raw and partially treated wastewater for livelihood via raising high value crops such as vegetable, fodders and fruits. Both controlled and uncontrolled disposal of waste waters leads to progressive and irreversible contamination of soils, surface and ground waters with pathogens, heavy metals and organic micro-contaminants and consequently their bio-transfer through the chain: sewage-soil-vegetationanimal-humans. This has led to the development of a considerable assortment of regulatory measures and guidelines aimed at reducing or eliminating wastewater related health risks. Because conventional treatment technologies are cost prohibitive, alternate methods based on biological and land treatment systems are being advocated. Since soils are the most logical sinks for wastewater, efforts are to optimise rates and methods of water application, quantify the sink capacity of soils to immobilise contaminants and protect the quality of produce. Reuse of diluted or undiluted wastewaters improves crop productivity by 10-36% though production sustainability depends on soil type, climatic conditions, crop grown, irrigation techniques and socio-political factors. Disposal of wastewater in tree plantations and constructed wetlands with consequent removal of toxic metals/compounds using hyper-accumulators/accumulators plants provide for a possible alternative. Ignoring the associated risks, using pisciculture for sewage disposal is quite popular in high rainfall areas. With growing water scarcities, it is utmost important to recognise waste-waters as a valuable resource and formulate appropriate policy initiatives considering the health and livelihood issues of the per-urban farmers and consumers of food as well as risks to environment.</t>
  </si>
  <si>
    <t>[Minhas, Paramjit S.] ICAR Cent Soil Salin Res Inst, Karnal 132001, India; [Saha, Jayanta Kumar; Sarkar, Abhijit; Saha, Madhumonti] ICAR Indian Inst Soil Sci, Bhopal 462038, India; [Dotaniya, M. L.] ICAR Directorate Rapeseed Mustard Res, Bharatpur 321303, India</t>
  </si>
  <si>
    <t>Minhas, PS (corresponding author), ICAR Cent Soil Salin Res Inst, Karnal 132001, India.</t>
  </si>
  <si>
    <t>minhas_54@yahoo.co.in</t>
  </si>
  <si>
    <t>Sarkar, Dr. Abhijit/AAW-3889-2020</t>
  </si>
  <si>
    <t>Sarkar, Dr. Abhijit/0000-0003-3284-2571</t>
  </si>
  <si>
    <t>10.1016/j.scitotenv.2021.152001</t>
  </si>
  <si>
    <t>YD2RH</t>
  </si>
  <si>
    <t>Mirauda, D; Ostoich, M; Di Maria, F; Benacchio, S; Saccardo, I</t>
  </si>
  <si>
    <t>Mirauda, D.; Ostoich, M.; Di Maria, F.; Benacchio, S.; Saccardo, I.</t>
  </si>
  <si>
    <t>Integrity Model Application: A Quality Support System for Decision-makers on Water Quality Assessment and Improvement</t>
  </si>
  <si>
    <t>2017 5TH INTERNATIONAL CONFERENCE ON ENVIRONMENT POLLUTION AND PREVENTION (ICEPP 2017)</t>
  </si>
  <si>
    <t>5th International Conference on Environment Pollution and Prevention (ICEPP)</t>
  </si>
  <si>
    <t>DEC 14-16, 2017</t>
  </si>
  <si>
    <t>In this paper, a mathematical model has been applied to a river in North-East Italy to describe vulnerability scenarios due to environmental pollution phenomena. Such model, based on the influence diagrams theory, allowed identifying the extremely critical factors, such as wastewater discharges, drainage of diffuse pollution from agriculture and climate changes, which might affect the water quality of the river. The obtained results underlined how the water quality conditions have improved thanks to the continuous controls on the territory, following the application of Water Framework Directive 2000/60/EC. Nevertheless, some fluvial stretches did not reach the good ecological status by 2015, because of the increasing population in urban areas recorded in the last years and the high presence of tourists during the summer months, not balanced by a treatment plants upgrade.</t>
  </si>
  <si>
    <t>[Mirauda, D.] Basilicata Univ, Sch Engn, Viale Ateneo Lucano 10, I-85100 Potenza, Italy; [Ostoich, M.] ARPAV, Dipartimento Prov Venezia, Via Lissa 6, I-30171 Mestre Venezia, Italy; [Di Maria, F.] Environm Engn Serv Srl, Via Varco Izzo 28, I-85100 Potenza, Italy; [Benacchio, S.; Saccardo, I.] ARPAV, Serv Osservatorio Acque Interne, Via Osped Civile 24, I-35121 Padua, Italy</t>
  </si>
  <si>
    <t>Mirauda, D (corresponding author), Basilicata Univ, Sch Engn, Viale Ateneo Lucano 10, I-85100 Potenza, Italy.</t>
  </si>
  <si>
    <t>domenica.mirauda@unibas.it</t>
  </si>
  <si>
    <t>Mirauda, Domenica/C-2252-2014; Di Maria, Francesco/AAI-7384-2020</t>
  </si>
  <si>
    <t>Di Maria, Francesco/0000-0002-4343-6598</t>
  </si>
  <si>
    <t>project SMART BASILICATA, Call Smart Cities and Communities and Social Innovation (Advert MIUR) [84/Ric 2012]</t>
  </si>
  <si>
    <t>project SMART BASILICATA, Call Smart Cities and Communities and Social Innovation (Advert MIUR)(Ministry of Education, Universities and Research (MIUR))</t>
  </si>
  <si>
    <t>The study was developed within the project SMART BASILICATA, Call Smart Cities and Communities and Social Innovation (Advert MIUR n.84/Ric 2012, PON 2007 -2013 of 2 nd March 2012).</t>
  </si>
  <si>
    <t>10.1088/1755-1315/120/1/012006</t>
  </si>
  <si>
    <t>BL6WR</t>
  </si>
  <si>
    <t>Moallemi, EA; Eker, S; Gao, L; Hadjikakou, M; Liu, Q; Kwakkel, J; Reed, PM; Obersteiner, M; Guo, ZX; Bryan, BA</t>
  </si>
  <si>
    <t>Moallemi, Enayat A.; Eker, Sibel; Gao, Lei; Hadjikakou, Michalis; Liu, Qi; Kwakkel, Jan; Reed, Patrick M.; Obersteiner, Michael; Guo, Zhaoxia; Bryan, Brett A.</t>
  </si>
  <si>
    <t>Early systems change necessary for catalyzing long- term sustainability in a post-2030 agenda</t>
  </si>
  <si>
    <t>PATHWAYS; INNOVATION; POPULATION; MITIGATION; AUSTRALIA; SCENARIOS; PROGRESS; IMPACTS; POLICY; ENERGY</t>
  </si>
  <si>
    <t>Progress to date toward the Sustainable Development Goals (SDGs) has fallen short of expectations and is unlikely to fully meet 2030 targets. Past assessments have mostly focused on short-and medium-term eval-uations, thus limiting the ability to explore the longer-term effects of systemic interactions with time lags and delay. Here we undertake global systems modeling with a longer-term view than previous assessments in or-der to explore the drivers of sustainability progress and how they could play out by 2030, 2050, and 2100 un-der different development pathways and quantitative targets. We find that early planning for systems change to shift from business as usual to more sustainable pathways is important for accelerating progress toward increasingly ambitious targets by 2030, 2050, and 2100. These findings indicate the importance of adopting longer-term timeframes and pathways to ensure that the necessary pre-conditions are in place for sustain -ability beyond the current 2030 Agenda.</t>
  </si>
  <si>
    <t>[Moallemi, Enayat A.; Hadjikakou, Michalis; Bryan, Brett A.] Deakin Univ, Ctr Integrat Ecol, Sch Life &amp; Environm Sci, Melbourne, Vic, Australia; [Eker, Sibel] Radboud Univ Nijmegen, Nijmegen Sch Management, Nijmegen, Netherlands; [Eker, Sibel; Liu, Qi] Int Inst Appl Syst Anal, Laxenburg, Austria; [Gao, Lei] Commonwealth Sci &amp; Ind Res Org CSIRO, Waite Campus, Urrbrae, SA, Australia; [Liu, Qi; Guo, Zhaoxia] Sichuan Univ, Business Sch, Chengdu 610065, Peoples R China; [Kwakkel, Jan] Delft Univ Technol, Fac Technol Policy &amp; Management, Delft, Netherlands; [Reed, Patrick M.] Cornell Univ, Dept Civil &amp; Environm Engn, Ithaca, NY USA; [Obersteiner, Michael] Univ Oxford, Environm Change Inst, Oxford, England; [Guo, Zhaoxia] Sichuan Univ, Soft Sci Inst, Chengdu 610065, Peoples R China</t>
  </si>
  <si>
    <t>Deakin University; Radboud University Nijmegen; International Institute for Applied Systems Analysis (IIASA); Commonwealth Scientific &amp; Industrial Research Organisation (CSIRO); Sichuan University; Delft University of Technology; Cornell University; University of Oxford; Sichuan University</t>
  </si>
  <si>
    <t>Moallemi, EA (corresponding author), Deakin Univ, Ctr Integrat Ecol, Sch Life &amp; Environm Sci, Melbourne, Vic, Australia.</t>
  </si>
  <si>
    <t>e.moallemi@deakin.edu.au</t>
  </si>
  <si>
    <t>Obersteiner, Michael/ADG-8592-2022; Eker, Sibel/HHS-4681-2022; Reed, Patrick/E-4435-2014; Liu, Qi/B-5325-2008; Hadjikakou, Michalis/F-1820-2014; Bryan, Brett Anthony/F-8949-2010; LIU, Qi/I-4900-2017; Gao, Lei/F-9698-2010; Moallemi, Enayat A./D-5758-2015</t>
  </si>
  <si>
    <t>Obersteiner, Michael/0000-0001-6981-2769; Eker, Sibel/0000-0003-2264-132X; Reed, Patrick/0000-0002-7963-6102; Liu, Qi/0000-0002-3835-8361; Hadjikakou, Michalis/0000-0002-3667-3982; Bryan, Brett Anthony/0000-0003-4834-5641; Gao, Lei/0000-0003-4272-9417; Moallemi, Enayat A./0000-0001-8346-4043</t>
  </si>
  <si>
    <t>Ian Potter Foundation; Deakin University; 4TU.HTSF DeSIRE program</t>
  </si>
  <si>
    <t>B.A.B. and E.A.M. received funding from The Ian Potter Foundation and Deakin University for this research. E.A.M. also acknowledges funding from the 4TU.HTSF DeSIRE program of the four universities of technology in the Netherlands. The graphical abstract was designed by Ooid Scientific. Images in Figures 7, 8, 9, and 10 are by Denisse Leon, Doug Linstedt, Nathan Dumlao, Note Thanun, Artur Tumasjan, Tuan Nguyen, Heamosoo Kim, Louis Reed, Ying Ge, Maria Lupan, Katie Rodriguez, merictuna, Erwan Hesry, Nandhu Kumar, Jules Bss, Jannis Brandt, Megan Thomas, Jason Leung, LikeMeat, Anders J, micheile, Roberto Sorin, Ibrahim Boran, Max Bender, Jessica Pamp, Patrick Hendry, Markus Winkler, Kyle Glenn, Piret Ilver, and George Evans, all on Un-splash under free license.</t>
  </si>
  <si>
    <t>CELL PRESS</t>
  </si>
  <si>
    <t>50 HAMPSHIRE ST, FLOOR 5, CAMBRIDGE, MA 02139 USA</t>
  </si>
  <si>
    <t>10.1016/j.oneear.2022.06.003</t>
  </si>
  <si>
    <t>3R0VX</t>
  </si>
  <si>
    <t>Moberg, E; Potter, HK; Wood, A; Hansson, PA; Roos, E</t>
  </si>
  <si>
    <t>Moberg, Emma; Potter, Hanna Karlsson; Wood, Amanda; Hansson, Per-Anders; Roos, Elin</t>
  </si>
  <si>
    <t>Benchmarking the Swedish Diet Relative to Global and National Environmental Targets-Identification of Indicator Limitations and Data Gaps</t>
  </si>
  <si>
    <t>food consumption; environmentally sustainable diets; EAT-Lancet; Planetary Boundaries; Swedish Environmental Objectives; environmental indicators</t>
  </si>
  <si>
    <t>GREENHOUSE-GAS EMISSIONS; WATER FOOTPRINT; LAND-USE; CONSUMPTION; IMPACTS</t>
  </si>
  <si>
    <t>To reduce environmental burdens from the food system, a shift towards environmentally sustainable diets is needed. In this study, the environmental impacts of the Swedish diet were benchmarked relative to global environmental boundaries suggested by the EAT-Lancet Commission. To identify local environmental concerns not captured by the global boundaries, relationships between the global EAT-Lancet variables and the national Swedish Environmental Objectives (SEOs) were analysed and additional indicators for missing aspects were identified. The results showed that the environmental impacts caused by the average Swedish diet exceeded the global boundaries for greenhouse gas emissions, cropland use and application of nutrients by two- to more than four-fold when the boundaries were scaled to per capita level. With regard to biodiversity, the impacts caused by the Swedish diet transgressed the boundary by six-fold. For freshwater use, the diet performed well within the boundary. Comparison of global and local indicators revealed that the EAT-Lancet variables covered many aspects included in the SEOs, but that these global indicators are not always of sufficiently fine resolution to capture local aspects of environmental sustainability, such as eutrophication impacts. To consider aspects and impact categories included in the SEO but not currently covered by the EAT-Lancet variables, such as chemical pollution and acidification, additional indicators and boundaries are needed. This requires better inventory data on e.g., pesticide use and improved traceability for imported foods.</t>
  </si>
  <si>
    <t>[Moberg, Emma; Potter, Hanna Karlsson; Hansson, Per-Anders; Roos, Elin] Swedish Univ Agr Sci, Dept Energy &amp; Technol, SE-75007 Uppsala, Sweden; [Wood, Amanda] Stockholm Univ, Stockholm Resilience Ctr, SE-10691 Stockholm, Sweden</t>
  </si>
  <si>
    <t>Moberg, E (corresponding author), Swedish Univ Agr Sci, Dept Energy &amp; Technol, SE-75007 Uppsala, Sweden.</t>
  </si>
  <si>
    <t>emma.moberg@slu.se; hanna.e.karlsson@slu.se; amanda.wood@su.se; per-anders.hansson@slu.se; elin.roos@slu.se</t>
  </si>
  <si>
    <t>; Moberg, Emma/Q-7530-2016</t>
  </si>
  <si>
    <t>Roos, Elin/0000-0002-3482-2286; Wood, Amanda/0000-0001-6977-9145; Karlsson Potter, Hanna/0000-0002-3273-176X; Moberg, Emma/0000-0001-9552-033X</t>
  </si>
  <si>
    <t>Swedish Environmental Protection Agency [NV03211-15]</t>
  </si>
  <si>
    <t>Swedish Environmental Protection Agency</t>
  </si>
  <si>
    <t>This research was funded by the Swedish Environmental Protection Agency, grant number NV03211-15.</t>
  </si>
  <si>
    <t>10.3390/su12041407</t>
  </si>
  <si>
    <t>KY3GT</t>
  </si>
  <si>
    <t>Mockler, EM; Deakin, J; Archbold, M; Gill, L; Daly, D; Bruen, M</t>
  </si>
  <si>
    <t>Mockler, Eva M.; Deakin, Jenny; Archbold, Marie; Gill, Laurence; Daly, Donal; Bruen, Michael</t>
  </si>
  <si>
    <t>Sources of nitrogen and phosphorus emissions to Irish rivers and coastal waters: Estimates from a nutrient load apportionment framework</t>
  </si>
  <si>
    <t>Nutrient Load Apportionment modelling; Phosphorus; Nitrogen; Integrated catchment management; Diffuse pollution; Water Framework Directive</t>
  </si>
  <si>
    <t>SEPTIC-TANK; QUALITY; MODEL; PATHWAYS; IRELAND; NITRATE; GROUNDWATER; INPUTS; LAND; SOIL</t>
  </si>
  <si>
    <t>More than half of surface water bodies in Europe are at less than good ecological status according to Water Framework Directive assessments, and diffuse pollution from agriculture remains a major, but not the only, cause of this poor performance. Agri-environmental policy and land management practices have, in many areas, reduced nutrient emissions to water. However, additional measures may be required in Ireland to further decouple the relationship between agricultural productivity and emissions to water, which is of vital importance given on-going agricultural intensification. The Source Load Apportionment Model (SLAM) framework characterises sources of phosphorus (P) and nitrogen (N) emissions to water at a range of scales from sub-catchment to national. The SLAM synthesises land use and physical characteristics to predict emissions from point (wastewater, industry discharges and septic tank systems) and diffuse sources (agriculture, forestry, etc.). The predicted annual nutrient emissions were assessed against monitoring data for 16 major river catchments covering 50% of the area of Ireland. At national scale, results indicate that total average annual emissions to surface water in Ireland are over 2700 t yr(-1) of P and 82,000 t yr(-1) of N. The proportional contributions from individual sources show that the main sources of P are from municipal wastewater treatment plants and agriculture, with wide variations across the country related to local anthropogenic pressures and the hydrogeological setting. Agriculture is the main source of N emissions to water across all regions of Ireland. These policy-relevant results synthesised large amounts of information in order to identify the dominant sources of nutrients at regional and local scales, contributing to the national nutrient risk assessment of Irish water bodies. (C) 2017 The Authors. Published by Elsevier B.V.</t>
  </si>
  <si>
    <t>[Mockler, Eva M.; Bruen, Michael] Univ Coll Dublin, UCD Dooge Ctr Water Resources Res, Dublin 4, Ireland; [Mockler, Eva M.; Bruen, Michael] Univ Coll Dublin, UCD Earth Inst, Dublin 4, Ireland; [Deakin, Jenny; Archbold, Marie; Daly, Donal] Environm Protect Agcy, Clonskeagh, Ireland; [Gill, Laurence] Trinity Coll Dublin, Dept Civil Struct &amp; Environm Engn, Dublin, Ireland</t>
  </si>
  <si>
    <t>Mockler, EM (corresponding author), Univ Coll Dublin, UCD Dooge Ctr Water Resources Res, Dublin 4, Ireland.;Mockler, EM (corresponding author), Univ Coll Dublin, UCD Earth Inst, Dublin 4, Ireland.</t>
  </si>
  <si>
    <t>eva.mockler@ucd.ie</t>
  </si>
  <si>
    <t>Gill, Laurence W/D-2592-2014; Mockler, Eva/G-3961-2016</t>
  </si>
  <si>
    <t>Gill, Laurence W/0000-0002-1599-1105; Mockler, Eva/0000-0001-8865-7071; Bruen, Michael/0000-0002-5614-9432</t>
  </si>
  <si>
    <t>Irish Environmental Protection Agency [2013-W-FS-14]; EPA Pathways Project</t>
  </si>
  <si>
    <t>Irish Environmental Protection Agency; EPA Pathways Project</t>
  </si>
  <si>
    <t>The authors wish to acknowledge the funding for the CatchmentTools Project from the Irish Environmental Protection Agency ( project ref. 2013-W-FS-14). We thank EPA laboratory and scientific staff, GSI and OPW for providing national datasets integral to this research. The authors would particularly like to acknowledge Bruce Misstear and other members of the steering committee and the EPA Pathways Project.</t>
  </si>
  <si>
    <t>10.1016/j.scitotenv.2017.05.186</t>
  </si>
  <si>
    <t>FB7BA</t>
  </si>
  <si>
    <t>Mockler, EM; Shahumyan, H; Williams, B; Bruen, M</t>
  </si>
  <si>
    <t>Mockler, Eva M.; Shahumyan, Harutyun; Williams, Brendan; Bruen, Michael</t>
  </si>
  <si>
    <t>Loose One-Way Coupling of Land Use and Nutrient Emission Models to Assess Effects of Regional Development Scenarios on Catchment Water Quality</t>
  </si>
  <si>
    <t>ENVIRONMENTAL MODELING &amp; ASSESSMENT</t>
  </si>
  <si>
    <t>Urban development; Land use change; Nutrient emissions; Model coupling; Dublin region; MOLAND; SLAM</t>
  </si>
  <si>
    <t>CELLULAR-AUTOMATON MODEL; URBAN-GROWTH; DEVELOPING-COUNTRIES; COASTAL WATERS; DUBLIN REGION; SAN-FRANCISCO; MOLAND MODEL; PHOSPHORUS; POLLUTION; SYSTEM</t>
  </si>
  <si>
    <t>Nutrient enrichment and eutrophication can increase when urbanisation and intensification of agriculture production occurs without accompanying mitigation measures to offset impacts from land use transitions. The identification of measures to protect or restore water quality is a challenging exercise, particularly in the context of increasing population and urbanisation. Hence, decision-makers need adequate tools to better understand and evaluate the effects of policy interventions on water management and quality control in urban regions. A model integration method was developed to assess future scenarios of urban development on water quality using land use model Monitoring Land Use/Cover Dynamics and nutrient emission model Source Load Apportionment Model. A case study application investigated how projected changes in urban land use in the most populated region of Ireland, the Greater Dublin Region, impact on water quality. Results for all scenarios indicate increasing losses to water for both phosphorus (18-25%) and nitrogen (9-12%). However, as these scenarios assume that wastewater treatment efficiencies remain static into the future, this study highlights that the magnitude and distribution of investment in urban wastewater collection and treatment will have the greatest impact on changes in future nutrient emissions to water in this urban region. The differences between the development scenarios for diffuse nutrient losses were small in comparison, even though the location of specific land uses varied broadly across scenarios. It was found that the decline of agricultural land cover and replacement with urban development in Dublin region by 2026 as represented by four modelled scenarios resulted in substantial increases in diffuse phosphorus emissions, but only slight changes in diffuse nitrogen emissions. It was shown that the scales of impact from sources of nutrients vary from scenario to scenario and that these should be considered alongside planned mitigation of point sources of nutrient emissions to water. Such information can support physical planners, catchment managers and policy makers to plan accordingly to get the best possible environmental outcomes. The case study application demonstrated that the loose one-way coupling of a land use model and a nutrient emission model can be an effective and inexpensive approach to improve understanding of the effects of urbanisation on water quality and assist in the strategic planning of catchment management and infrastructure investment.</t>
  </si>
  <si>
    <t>[Mockler, Eva M.] Environm Protect Agcy, Catchment Sci &amp; Management Unit, Clonskeagh, Ireland; [Shahumyan, Harutyun; Williams, Brendan] Univ Coll Dublin, Sch Architecture Planning &amp; Environm Policy, Belfield, Ireland; [Bruen, Michael] Univ Coll Dublin, Sch Civil Engn, Belfield, Ireland; [Bruen, Michael] Univ Coll Dublin, Earth Inst, Belfield, Ireland</t>
  </si>
  <si>
    <t>Mockler, EM (corresponding author), Environm Protect Agcy, Catchment Sci &amp; Management Unit, Clonskeagh, Ireland.</t>
  </si>
  <si>
    <t>e.mockler@epa.ie</t>
  </si>
  <si>
    <t>Irish Environmental Protection Agency [2013-W-FS-14]; Marie Curie International Outgoing Fellowship (GeoSInPo) within the 7th European Community Framework Programme; European Union [713567]; Science Foundation Ireland (SFI); European Regional Development Fund [13/RC/2077]</t>
  </si>
  <si>
    <t>Irish Environmental Protection Agency; Marie Curie International Outgoing Fellowship (GeoSInPo) within the 7th European Community Framework Programme; European Union(European Commission); Science Foundation Ireland (SFI)(Science Foundation Ireland); European Regional Development Fund(European Commission)</t>
  </si>
  <si>
    <t>The authors received funding for the CatchmentTools Project from the Irish Environmental Protection Agency (project ref. 2013-W-FS-14), on behalf of the Department of the Environment, Community and Local Government. This work was supported by Marie Curie International Outgoing Fellowship (GeoSInPo) within the 7th European Community Framework Programme, by the European Union's Horizon 2020 research and innovation programme under the Marie Sklodowska-Curie grant agreement no. 713567, and in part by a research grant from Science Foundation Ireland (SFI) which is co-funded under the European Regional Development Fund under grant number 13/RC/2077.</t>
  </si>
  <si>
    <t>1420-2026</t>
  </si>
  <si>
    <t>1573-2967</t>
  </si>
  <si>
    <t>ENVIRON MODEL ASSESS</t>
  </si>
  <si>
    <t>Environ. Model. Assess.</t>
  </si>
  <si>
    <t>10.1007/s10666-020-09711-z</t>
  </si>
  <si>
    <t>MH4LE</t>
  </si>
  <si>
    <t>Molekoa, MD; Avtar, R; Kumar, P; Minh, HVT; Kurniawan, TA</t>
  </si>
  <si>
    <t>Molekoa, Mmasabata Dolly; Avtar, Ram; Kumar, Pankaj; Huynh Vuong Thu Minh; Kurniawan, Tonni Agustiono</t>
  </si>
  <si>
    <t>Hydrogeochemical Assessment of Groundwater Quality of Mokopane Area, Limpopo, South Africa Using Statistical Approach</t>
  </si>
  <si>
    <t>groundwater; geospatial analysis; hydrogeochemical assessment; multivariate statistical analysis; water quality index</t>
  </si>
  <si>
    <t>WATER-QUALITY; RIVER-BASIN; BALUCHISTAN PROVINCE; SUITABILITY; IRRIGATION; DRINKING; PURPOSES; SISTAN; IMPACT; INDEX</t>
  </si>
  <si>
    <t>Despite being a finite resource, both the quality and quantity of groundwater are under tremendous pressure due to rapid global changes, viz. population growth, land-use/land-cover changes (LULC), and climate change. The 6th Sustainable Development Goal (SDG) aims to Ensure availability and sustainable management of water and sanitation for all. One of the most significant dimensions of the SDG agenda is the emphasis on data and governance. However, the lack of good governance coupled with good observed data cannot ensure the achievement of SDG6. Therefore, this study strives to evaluate water quality status and hydrochemical processes governing it in the data-scarce Mokopane area of South Africa. Groundwater is the main source of fresh water supply for domestic usage, intensive agriculture, and mining activities in Mokopane. In this study, hydrogeochemical analysis of groundwater samples was employed to calculate the water quality index (WQI) and evaluate factors governing water quality evolution in the study area. Statistical and spatial analysis techniques were carried out to divide sampling sites into clusters and delineate principal factors responsible for determining water quality of the sampled groundwater. Results suggest that most of the physico-chemical parameters are within permissible limits for drinking water set by the World Health Organization (WHO), except for high fluoride in some samples. Na-HCO3 is the most abundant water type followed by Mg-HCO3, which indicates dominance of Na+, Mg2+, and HCO3 +/-. Rock-water interaction is the prime factor responsible for fluoride enrichment in water. The alkaline nature of groundwater favors the release of exchangeable F- from minerals like muscovite. The WQI suggests that 80% of water samples fall into the good and excellent categories. Poor management of untreated domestic sewage and agricultural runoff is a main factor for the bad/very bad categories of water samples. As the area lacks any credible scientific/government work to report water quality and its management aspects, the findings of this study will definitely help both scientific communities and policy makers to do what is needed for sustainable water resource management in a timely manner.</t>
  </si>
  <si>
    <t>[Molekoa, Mmasabata Dolly; Avtar, Ram; Huynh Vuong Thu Minh] Hokkaido Univ, Grad Sch Environm Sci, Sapporo, Hokkaido 0600810, Japan; [Avtar, Ram] Hokkaido Univ, Fac Environm Earth Sci, Sapporo, Hokkaido 0600810, Japan; [Kumar, Pankaj] Inst Global Environm Strategies, Nat Resources &amp; Ecosyst Serv, Hayama 2400115, Japan; [Kurniawan, Tonni Agustiono] Xiamen Univ, Coll Environm &amp; Ecol, Minist Educ, Key Lab Coastal &amp; Wetland Ecosyst, Xiamen 361102, Fujian, Peoples R China</t>
  </si>
  <si>
    <t>Avtar, R (corresponding author), Hokkaido Univ, Grad Sch Environm Sci, Sapporo, Hokkaido 0600810, Japan.;Avtar, R (corresponding author), Hokkaido Univ, Fac Environm Earth Sci, Sapporo, Hokkaido 0600810, Japan.</t>
  </si>
  <si>
    <t>ram@ees.hokudai.ac.jp</t>
  </si>
  <si>
    <t>Kurniawan, Tonni Agustiono/B-8172-2008; Avtar, Ram/C-7394-2012; Kumar, Pankaj/B-2854-2016; Kurniawan, Tonni Agustiono/GMW-4660-2022</t>
  </si>
  <si>
    <t>Kurniawan, Tonni Agustiono/0000-0003-1362-6339; Avtar, Ram/0000-0003-3653-5771; Kurniawan, Kurniawan/0000-0002-3039-0404</t>
  </si>
  <si>
    <t>JICA ABE Initiative scholarship</t>
  </si>
  <si>
    <t>The author is grateful to the Environmental Department of Ivanplats mine for providing data for this research paper, the Faculty of Environmental Earth Science (Hokkaido University) for facilities, and anonymous reviewers for their comments. The author further extends gratitude to the JICA ABE Initiative scholarship for the opportunity to study in Hokkaido University.</t>
  </si>
  <si>
    <t>10.3390/w11091891</t>
  </si>
  <si>
    <t>JB8PJ</t>
  </si>
  <si>
    <t>Molina-Navarro, E; Andersen, HE; Nielsen, A; Thodsen, H; Trolle, D</t>
  </si>
  <si>
    <t>Molina-Navarro, Eugenio; Andersen, Hans E.; Nielsen, Anders; Thodsen, Hans; Trolle, Dennis</t>
  </si>
  <si>
    <t>Quantifying the combined effects of land use and climate changes on stream flow and nutrient loads: A modelling approach in the Odense Fjord catchment (Denmark)</t>
  </si>
  <si>
    <t>Catchment management; Climate change; Eco-hydrological modelling; Nutrients; Scenario simulation; SWAT</t>
  </si>
  <si>
    <t>SURFACE-WATER; ECOLOGICAL STATE; IMPACT; NITROGEN; CALIBRATION; SEDIMENT; MITIGATION; RESOURCES; MULTISITE; FRAMEWORK</t>
  </si>
  <si>
    <t>Water pollution and water scarcity are among the main environmental challenges faced by the European Union, and multiple stressors compromise the integrity of water resources and ecosystems. Particularly in lowland areas of northern Europe, high population density, flood protection and, especially, intensive agriculture, are important drivers of water quality degradation. In addition, future climate and land use changes may interact, with uncertain consequences for water resources. Modelling approaches have become essential to address water issues and to evaluate ecosystem management. In this work, three multi-stressor future storylines combining climatic and socio-economic changes, defined at European level, have been downscaled for the Odense Fjord catchment (Denmark), giving three scenarios: High-Tech agriculture (HT), Agriculture for Nature (AN) and Market-Driven agriculture (MD). The impacts of these scenarios on water discharge and inorganic and organic nutrient loads to the streams have been simulated using the Soil and Water Assessment Tool (SWAT). The results revealed that the scenario-specific climate inputs were most important when simulating hydrology, increasing river discharge in the HT and MD scenarios (which followed the high emission 8.5 representative concentration pathway, RCP), while remaining stable in the AN scenario (RCP 4.5). Moreover, discharge was the main driver of changes in organic nutrients and inorganic phosphorus loads that consequently increased in a high emission scenario. Nevertheless, both land use (via inputs of fertilizer) and climate changes affected the nitrate transport. Different levels of fertilization yielded a decrease in the nitrate load in AN and an increase in MD. In HT, however, nitrate losses remained stable because the fertilization decrease was counteracted by a flow increase. Thus, our results suggest that N loads will ultimately depend on future land use and management in an interaction with climate changes, and this knowledge is of utmost importance for the achievement of European environmental policy goals. (C) 2017 Elsevier B.V. All rights reserved.</t>
  </si>
  <si>
    <t>[Molina-Navarro, Eugenio; Andersen, Hans E.; Nielsen, Anders; Thodsen, Hans; Trolle, Dennis] Aarhus Univ, Dept Biosci, Vejlsovej 25, DK-8600 Silkeborg, Denmark</t>
  </si>
  <si>
    <t>Molina-Navarro, E (corresponding author), Aarhus Univ, Dept Biosci, Vejlsovej 25, DK-8600 Silkeborg, Denmark.</t>
  </si>
  <si>
    <t>emna@bios.au.dk</t>
  </si>
  <si>
    <t>Molina-Navarro, Eugenio/V-2596-2019; Thodsen, Hans/K-5786-2013</t>
  </si>
  <si>
    <t>Molina-Navarro, Eugenio/0000-0001-5171-3180; Nielsen, Anders/0000-0002-5885-4100; Thodsen, Hans/0000-0002-6542-4934; Andersen, Hans Estrup/0000-0003-2465-583X; Trolle, Dennis/0000-0001-7568-2411</t>
  </si>
  <si>
    <t>Danish Strategic Research Council as part of the IMAGE research alliance (IMAGE) [09-067259]; EU [603378]; Ramon Areces Foundation</t>
  </si>
  <si>
    <t>Danish Strategic Research Council as part of the IMAGE research alliance (IMAGE); EU(European Commission); Ramon Areces Foundation</t>
  </si>
  <si>
    <t>This work was supported by the Danish Strategic Research Council as part of the IMAGE research alliance (IMAGE 2014, 09-067259) and by the EU Seventh Framework Programme, Theme 6 (Environment including Climate Change) as part of the MARS Project (Managing Aquatic ecosystems and water Resources under multiple Stress, contract No: 603378). Eugenio Molina-Navarro receives additional support from the Ramon Areces Foundation postgraduate studies programme. Authors also want to thank Dr. Karsten Bolding for his help with extracting and formatting climate change data and Anne Mette Poulsen for her valuable editorial comments.</t>
  </si>
  <si>
    <t>10.1016/j.scitotenv.2017.11.251</t>
  </si>
  <si>
    <t>Molisani, MM; do Monte, TM; Vasconcellos, GH; Barroso, HD; Moreira, MOP; Becker, H; de Rezende, CE; Franco, MAL; de Farias, EGG; de Camargo, PB</t>
  </si>
  <si>
    <t>Molisani, Mauricio Mussi; do Monte, Thiago Maia; Vasconcellos, George Harrison; Barroso, Hortencia de Souza; Parente Moreira, Maria Odete; Becker, Helena; de Rezende, Carlos Eduardo; Lima Franco, Marcos Alberto; Gentil de Farias, Eduardo Guilherme; de Camargo, Plinio Barbosa</t>
  </si>
  <si>
    <t>Relative effects of nutrient emission from intensive cage aquaculture on the semiarid reservoir water quality</t>
  </si>
  <si>
    <t>Cage aquaculture impact; Tilapia; Reservoir; Nutrient; Stable isotope; Hydrodynamic</t>
  </si>
  <si>
    <t>TILAPIA OREOCHROMIS-NILOTICUS; STABLE-ISOTOPES; FISH; NITROGEN; PHOSPHORUS; ENRICHMENT; DISPERSAL; CULTURE; IMPACT; GROWTH</t>
  </si>
  <si>
    <t>The effects of cage aquaculture on freshwater ecosystems are determined by multiple farming and environmental variables, and thus, the assessment of a wide range of abiotic and biotic variables enables better understanding of the impacts generated by this nutrient source. This study was carried out at Castanhao reservoir located in the State of Ceara, which is the largest Brazilian producer of Nile tilapia in cage systems, wherein about 8000 reservoirs provide a vast area to expand not only this important socio-economic but also pollution-prone activity. Nutrient mass budget, water quality monitoring, hydrodynamic characterization, and elemental/stable isotopic composition of end-member products were measured in cage aquaculture and other reservoir areas in order to determine the relative effects on reservoir conditions. Nutrient budgets showed that 34 % of the artificial feed was lost to the water column but water quality monitoring and isotopic composition analysis suggested that the cages were not extensively impacting the water quality probably because of the physiographic and hydrodynamic features of the cage site.</t>
  </si>
  <si>
    <t>[Molisani, Mauricio Mussi] Univ Fed Rio de Janeiro, Nucleo Ecol &amp; Desenvolvimento Socioambiental Maca, BR-27965045 Macae, RJ, Brazil; [do Monte, Thiago Maia; Vasconcellos, George Harrison; Barroso, Hortencia de Souza; Parente Moreira, Maria Odete] Univ Fed Ceara, Inst Ciencias Mar LABOMAR, Fortaleza, Ceara, Brazil; [Becker, Helena] Univ Fed Ceara, Dept Quim Analit &amp; Fis Quim, Fortaleza, Ceara, Brazil; [de Rezende, Carlos Eduardo; Lima Franco, Marcos Alberto] Univ Estadual Norte Fluminense, Ctr Biociencias &amp; Biotecnol, Lab Ciencias Ambientais, Campos Dos Goytacazes, RJ, Brazil; [Gentil de Farias, Eduardo Guilherme] Univ Fed Santa Catarina, Dept Engn Pesca, Laguna, SC, Brazil; [de Camargo, Plinio Barbosa] Univ Sao Paulo, Ctr Energia Nucl Agr, Lab Ecol Isotop, Sao Paulo, SP, Brazil</t>
  </si>
  <si>
    <t>Molisani, MM (corresponding author), Univ Fed Rio de Janeiro, Nucleo Ecol &amp; Desenvolvimento Socioambiental Maca, Campus Macae, BR-27965045 Macae, RJ, Brazil.</t>
  </si>
  <si>
    <t>molisanimm@yahoo.com.br</t>
  </si>
  <si>
    <t>Barroso, Hortencia/C-7708-2017; de Rezende, Carlos E/I-1893-2015; Becker, Helena/AAZ-3269-2020; de Camargo, Plínio B./D-6635-2012</t>
  </si>
  <si>
    <t>de Camargo, Plínio B./0000-0002-0696-3778; DE SOUSA BARROSO, HORTENCIA/0000-0002-0838-8666; de Rezende, Carlos/0000-0003-2804-8930; Gentil de Farias, Eduardo Guilherme/0000-0002-6139-8636</t>
  </si>
  <si>
    <t>DCR program from National Research Council of Brazil (CNPq); Fundacao Cearense de Apoio ao Desenvolvimento Cientifico e Tecnologico (FUNCAP) [1514-14 CV. 016/2005, 222/04]; FUNCAP/CNPq/UFC</t>
  </si>
  <si>
    <t>DCR program from National Research Council of Brazil (CNPq)(Conselho Nacional de Desenvolvimento Cientifico e Tecnologico (CNPQ)); Fundacao Cearense de Apoio ao Desenvolvimento Cientifico e Tecnologico (FUNCAP)(Fundacao Cearense de Apoio ao Desenvolvimento Cientifico e Tecnologico (FUNCAP)); FUNCAP/CNPq/UFC</t>
  </si>
  <si>
    <t>This work was supported by DCR program from National Research Council of Brazil (CNPq) and Fundacao Cearense de Apoio ao Desenvolvimento Cientifico e Tecnologico (FUNCAP) (1514-14 CV. 016/2005, Proc. No. 222/04). FUNCAP/CNPq/UFC also provides PIBIC grants to undergraduate students Thiago M. do Monte and George H. Vasconcellos. We are grateful to the Departamento Nacional de Obras Contra a Seca (DNOCS/Ceara) to provide logistical help in the Castanhao reservoir. Thanks are due to the community of Curupati-peixe to make the information about the cage fish farming available.</t>
  </si>
  <si>
    <t>10.1007/s10661-015-4925-4</t>
  </si>
  <si>
    <t>CV0SS</t>
  </si>
  <si>
    <t>Molitor, B; Mishra, A; Angenent, LT</t>
  </si>
  <si>
    <t>Molitor, Bastian; Mishra, Akanksha; Angenent, Largus T.</t>
  </si>
  <si>
    <t>Power-to-protein: converting renewable electric power and carbon dioxide into single cell protein with a two-stage bioprocess</t>
  </si>
  <si>
    <t>ENERGY; NITRIFICATION; FERMENTATION; CONVERSION; NITROGEN; SYNGAS</t>
  </si>
  <si>
    <t>To prevent an environmental collapse while feeding a future human population of 10 billion people, dilute nitrogen in waste streams as a nitrogen source and carbon dioxide as a carbon source should be recovered and recycled into edible protein as part of the circular economy. For this to work, however, ample renewable electric power would be necessary to provide hydrogen from water electrolysis as an electron donor. We developed a two-stage bioprocessing system as part of a power-to-protein approach to fix carbon dioxide in a first stage by anaerobic acetogenic bacteria, and grow yeasts or fungi in a second stage under aerobic conditions with acetate as the intermediate metabolite. We were able to obtain a carbon yield of 25% as yeast biomass with a protein mass-fraction of B40-50% during a proof-of-concept experiment. We developed a technological solution to circumvent conventional agriculture for protein production, while still being able to provide protein for human consumption.</t>
  </si>
  <si>
    <t>[Molitor, Bastian; Mishra, Akanksha; Angenent, Largus T.] Univ Tubingen, Ctr Appl Geosci, D-72074 Tubingen, Germany</t>
  </si>
  <si>
    <t>Angenent, LT (corresponding author), Univ Tubingen, Ctr Appl Geosci, D-72074 Tubingen, Germany.</t>
  </si>
  <si>
    <t>l.angenent@uni-tuebingen.de</t>
  </si>
  <si>
    <t>Angenent, Largus T/A-6219-2018; Molitor, Bastian/A-9684-2018</t>
  </si>
  <si>
    <t>Angenent, Largus T/0000-0003-0180-1865; Molitor, Bastian/0000-0002-0776-1668</t>
  </si>
  <si>
    <t>Alexander von Humboldt Foundation; German Research Foundation (DFG) [MO2933/1-1]</t>
  </si>
  <si>
    <t>Alexander von Humboldt Foundation(Alexander von Humboldt Foundation); German Research Foundation (DFG)(German Research Foundation (DFG))</t>
  </si>
  <si>
    <t>L. T. A. acknowledges support fromthe Alexander von Humboldt Foundation in the framework of the Alexander von Humboldt Professorship endowed by the Federal Ministry of Education and Research in Germany. B. M. was funded through a postdoctoral research fellowship from the German Research Foundation (DFG, MO2933/1-1). We acknowledge Dr Hanno Richter, Erik Rasmussen, and Chase Brett for performing preliminary experiments in an early phase of the project. We are thankful to Dr Juan Guzman for helping with maintaining and sampling the bioreactor (formerly all at Cornell University). Finally, we are thankful to Dr Joseph Usack (University of Tubingen) and Dr Marilyn Wiebe (VTT Technical Research Centre of Finland) for assistance with the economic model.</t>
  </si>
  <si>
    <t>10.1039/c9ee02381j</t>
  </si>
  <si>
    <t>JT8HY</t>
  </si>
  <si>
    <t>Monaghan, RM; Carey, PL; Wilcock, RJ; Drewry, JJ; Houlbrooke, DJ; Quinn, JM; Thorrold, BS</t>
  </si>
  <si>
    <t>Monaghan, R. M.; Carey, P. L.; Wilcock, R. J.; Drewry, J. J.; Houlbrooke, D. J.; Quinn, J. M.; Thorrold, B. S.</t>
  </si>
  <si>
    <t>Linkages between land management activities and stream water quality in a border dyke-irrigated pastoral catchment</t>
  </si>
  <si>
    <t>Stream water quality; Border dyke irrigation; Land management; Dairy farming; Nutrient losses; Nitrate; Phosphorus; Sediment; E. coli</t>
  </si>
  <si>
    <t>NEW-ZEALAND; PHOSPHORUS LOSSES; PERENNIAL PASTURE; LOWLAND STREAMS; OVERLAND-FLOW; SEDIMENT; NITROGEN; RUNOFF; IMPACTS; SOILS</t>
  </si>
  <si>
    <t>This paper describes key linkages between land management activities and stream water quality for a 5230 ha catchment used for intensive pastoral agriculture in southern New Zealand. Due to low annual rainfall and the wide coverage of soils with low available water-holding capacities, flood irrigation of the 2400 ha of flat land within the catchment is an important feature impacting on farm business profitability and stream health. Water quality variables and nutrient and sediment yield estimates are reported for a four-year period. This monitoring shows that some improvement in farm environmental performances would generally be desirable, with stream concentrations of nutrients (N and P), sediment and faecal bacteria regularly exceeding guidelines recommended for surface waters. Field measurements, farm management surveys and farm systems modelling have identified some land management practices that appear to be key sources of many of these pollutants. Border dyke irrigation runoff has a potentially large effect on a range of water quality parameters, due to both the excessive stream flows generated by over-watering and the entrainment of P, N and faecal bacteria in this flow as it passes from land to stream. Stock access to some of the remaining un-fenced lengths of the stream was also recognised as an important land management practice that needed to be addressed if some of the key catchment values identified by stakeholders, such as maintaining a healthy trout fishery and a stream suitable for recreational use, were to be protected. Assessments of the effectiveness and cost-effectiveness of a number of potential mitigation practices identified that managements which targeted reducing irrigation runoff (e.g. by installing bunds or using appropriate watering times) and fencing and planting riparian margins showed the greatest potential to meet these key values with least cost to farm businesses. Other farm practices were also identified that incurred nil or minimal cost while also delivering small or moderate benefits to stream water quality. (C) 2008 Elsevier B.V. All rights reserved.</t>
  </si>
  <si>
    <t>[Monaghan, R. M.; Houlbrooke, D. J.] Invermay Agr Ctr, Mosgiel, New Zealand; [Carey, P. L.] Land Res Serv Ltd, Christchurch, New Zealand; [Wilcock, R. J.; Quinn, J. M.] Natl Inst Water &amp; Atmospher Res, Hamilton, New Zealand; [Drewry, J. J.] Mackay Whitsunday Nat Resource Management Grp, Mackay 4740, Australia; [Thorrold, B. S.] DairyNZ Ltd, Hamilton, New Zealand</t>
  </si>
  <si>
    <t>Monaghan, RM (corresponding author), Invermay Agr Ctr, PB 50034, Mosgiel, New Zealand.</t>
  </si>
  <si>
    <t>ross.monaghan@agresearch.co.nz</t>
  </si>
  <si>
    <t>Wilcock, Robert/F-1273-2013</t>
  </si>
  <si>
    <t>Wilcock, Robert/0000-0002-7560-1025; Carey, Peter/0000-0002-2301-2528; Houlbrooke, David/0000-0002-6756-1182; Monaghan, Ross/0000-0001-9469-2770; Drewry, John/0000-0002-8781-2604</t>
  </si>
  <si>
    <t>10.1016/j.agee.2008.08.017</t>
  </si>
  <si>
    <t>387PM</t>
  </si>
  <si>
    <t>Mondejar, ME; Avtar, R; Diaz, HLB; Dubey, RK; Esteban, J; Gomez-Morales, A; Hallam, B; Mbungu, NT; Okolo, CC; Prasad, KA; She, QH; Garcia-Segura, S</t>
  </si>
  <si>
    <t>Mondejar, Maria E.; Avtar, Ram; Diaz, Heyker Lellani Banos; Dubey, Rama Kant; Esteban, Jesus; Gomez-Morales, Abigail; Hallam, Brett; Mbungu, Nsilulu Tresor; Okolo, Chukwuebuka Christopher; Prasad, Kumar Arun; She, Qianhong; Garcia-Segura, Sergi</t>
  </si>
  <si>
    <t>Digitalization to achieve sustainable development goals: Steps towards a Smart Green Planet</t>
  </si>
  <si>
    <t>Digitalization; Food-water-energy nexus; Internet of things; Geographic information system (GIS); Sustainable development</t>
  </si>
  <si>
    <t>QUALITY-OF-LIFE; WATER-TREATMENT; INDUSTRY 4.0; BIG DATA; CLIMATE; TELEMEDICINE; AGRICULTURE; FUTURE; FRAMEWORK; SYSTEM</t>
  </si>
  <si>
    <t>Digitalization provides access to an integrated network of unexploited big data with potential benefits for society and the environment. The development of smart systems connected to the internet of things can generate unique opportunities to strategically address challenges associated with the United Nations Sustainable Development Goals (SDGs) to ensure an equitable, environmentally sustainable, and healthy society. This perspective describes the opportunities that digitalization can provide towards building the sustainable society of the future. Smart technologies are envisioned as game-changing tools, whereby their integration will benefit the three essential elements of the food-water-energy nexus: (i) sustainable food production; (ii) access to clean and safe potable water; and (iii) green energy generation and usage. It then discusses the benefits of digitalization to catalyze the transition towards sustainable manufacturing practices and enhance citizens' health wellbeing by providing digital access to care, particularly for the underserved communities. Finally, the perspective englobes digitalization benefits by providing a holistic view on how it can contribute to address the serious challenges of endangered planet biodiversity and climate change. (c) 2021 Elsevier B.V. All rights reserved.</t>
  </si>
  <si>
    <t>[Mondejar, Maria E.] Tech Univ Denmark, Dept Mech Engn, Bldg 403, DK-2800 Lyngby, Denmark; [Avtar, Ram] Hokkaido Univ, Fac Environm Earth Sci, Sapporo, Hokkaido 0600810, Japan; [Diaz, Heyker Lellani Banos] Natl Ctr Anim &amp; Plant Hlth CENSA, Div Plant Protect, Apartado 10, San Jose De Las Lajas, Provincia Mayab, Cuba; [Diaz, Heyker Lellani Banos] Natl Ctr Anim &amp; Plant Hlth CENSA, Agr Pests Grp, Apartado 10, San Jose De Las Lajas, Provincia Mayab, Cuba; [Dubey, Rama Kant] Banaras Hindu Univ, Inst Environm &amp; Sustainable Dev, Varanasi 221005, Uttar Pradesh, India; [Dubey, Rama Kant] Natl Univ Singapore, NUS Environm Res Inst, Singapore 117411, Singapore; [Esteban, Jesus] Univ Manchester, Sch Engn, Dept Chem Engn &amp; Analyt Sci, Manchester M13 9PL, Lancs, England; [Gomez-Morales, Abigail] Arizona State Univ, Edson Coll Nursing &amp; Hlth Innovat, 550 N3rd St, Phoenix, AZ 85004 USA; [Hallam, Brett] UNSW Sydney, Sch Photovolta &amp; Renewable Energy Engn, Kensington, NSW 2052, Australia; [Mbungu, Nsilulu Tresor] Univ Pretoria, Dept Elect Elect &amp; Comp Engn, ZA-0002 Pretoria, South Africa; [Mbungu, Nsilulu Tresor] Univ Sharjah, Dept Elect Engn, Sharjah, U Arab Emirates; [Mbungu, Nsilulu Tresor] Tshwane Univ Technol, Dept Elect Engn, Pretoria, South Africa; [Okolo, Chukwuebuka Christopher] Mekelle Univ, Dept Land Resources Management &amp; Environm Protect, POB 23, Mekele, Ethiopia; [Okolo, Chukwuebuka Christopher] Univ Vienna, Dept Microbiol &amp; Ecosyst Sci, Ctr Microbiol &amp; Environm Syst Sci, Althanstr 14, A-1090 Vienna, Austria; [Prasad, Kumar Arun] Cent Univ Tamil Nadu, Dept Geog, Thiruvarur 610005, India; [She, Qianhong] Nanyang Technol Univ, Sch Civil &amp; Environm Engn, Singapore 639798, Singapore; [She, Qianhong] Nanyang Technol Univ, Nanyang Environm &amp; Water Res Inst, Singapore Membrane Technol Ctr, Singapore 637141, Singapore; [Garcia-Segura, Sergi] Arizona State Univ, Sch Sustainable Engn &amp; Built Environm, Nanosyst Engn Res Ctr Nanotechnol Enabled Water, Tempe, AZ 85287 USA</t>
  </si>
  <si>
    <t>Garcia-Segura, S (corresponding author), Arizona State Univ, Sch Sustainable Engn &amp; Built Environm, Nanosyst Engn Res Ctr Nanotechnol Enabled Water, Tempe, AZ 85287 USA.</t>
  </si>
  <si>
    <t>Sergio.Garcia.Segura@asu.edu</t>
  </si>
  <si>
    <t>Kumar, Arun Prasad/U-7453-2019</t>
  </si>
  <si>
    <t>Kumar, Arun Prasad/0000-0003-1645-4261; Esteban Serrano, Jesus/0000-0003-3729-5378</t>
  </si>
  <si>
    <t>Bundesministeriums fur Bildung und Forschung (BMBF) of the German Federal Government</t>
  </si>
  <si>
    <t>Bundesministeriums fur Bildung und Forschung (BMBF) of the German Federal Government(Federal Ministry of Education &amp; Research (BMBF))</t>
  </si>
  <si>
    <t>The authors gratefully acknowledge the Green Talents prize awarded by the Bundesministeriums fur Bildung undForschung (BMBF) of the German Federal Government. In memoriam of Dr. Maria E. Mondejar for inspiring and leading this collaborative work. We acknowledge the Green Talents award funded by the Bundesministeriums fur Bildung und Forschung (BMBF) of the German Federal Government. However, this is not specific funding.</t>
  </si>
  <si>
    <t>10.1016/j.scitotenv.2021.148539</t>
  </si>
  <si>
    <t>UK0NT</t>
  </si>
  <si>
    <t>Montgomery, S; Lucotte, M; Cournoyer, L</t>
  </si>
  <si>
    <t>The use of stable carbon isotopes to evaluate the importance of fine suspended particulate matter in the transfer of methylmercury to biota in boreal flooded environments</t>
  </si>
  <si>
    <t>5th International Conference on Mercury as a Global Pollutant</t>
  </si>
  <si>
    <t>MAY 23-28, 1999</t>
  </si>
  <si>
    <t>RIO JANEIRO, BRAZIL</t>
  </si>
  <si>
    <t>Ctr Miner Technol,Canadian Int Dev Agcy,Brazilian Res Council,Elect Power Res Inst,Res Support Fdn</t>
  </si>
  <si>
    <t>fine particulate matter; zooplankton; methylmercury; stable carbon isotopes; reservoirs</t>
  </si>
  <si>
    <t>DESULFOVIBRIO-DESULFURICANS LS; MERCURY METHYLATION; FOOD-WEB; HYDROELECTRIC RESERVOIRS; ANAEROBIC-BACTERIA; FECAL PELLETS; SWEDISH LAKES; MARINE SNOW; FRESH-WATER; ZOOPLANKTON</t>
  </si>
  <si>
    <t>Applying the classic geochemical technique of stable carbon isotope ratios (delta(13)C), We confirmed the existence of a trophic link between fine particulate matter (FPM) and zooplankton in freshwater ecosystems, and examined possible reasons for the elevated MeHg concentrations ([MeHg]) in hydroelectric reservoirs as compared to natural lakes. Comparing natural and flooded environments, the delta(13)C and [MeHg] values for FPM and zooplankton differ significantly. Using a mixing model to calculate the contribution of terrestrial carbon to FPM, the differences in delta(13)C between natural and flooded sites are explained by an increasingly important autochthonous component in reservoirs. The stable isotopic evidence presented here strongly suggests that, despite the much greater abundance of detrital vascular-plant carbon, microalgae are important in supporting aquatic food webs in the oligotrophic flooded systems studied. Due to a significant inverse relationship between [MeHg] in FPM and the percentage of terrestrial carbon (r(2) = 0.87), we propose that the higher [MeHg] in the zooplankton of flooded sites as compared to lakes are the result of proportionally higher levels of autochthonous material (algae/bacteria; i.e. potential sources/methylators of I-Ig) in the FPM of reservoirs. (C) 2000 Elsevier Science B.V. All rights reserved.</t>
  </si>
  <si>
    <t>UQAM, CRSNG, Chaire Rech Environm, Montreal, PQ H3C 3P8, Canada</t>
  </si>
  <si>
    <t>Montgomery, S (corresponding author), Deline Uranium Team, POB 173, Deline, NT X0E 0G0, Canada.</t>
  </si>
  <si>
    <t>Lucotte, Marc/0000-0002-6360-2979</t>
  </si>
  <si>
    <t>10.1016/S0048-9697(00)00593-3</t>
  </si>
  <si>
    <t>358ZN</t>
  </si>
  <si>
    <t>Montresor, M; Smetacek, V</t>
  </si>
  <si>
    <t>Wefer, G; Berger, WH; Behre, KE; Jansen, E</t>
  </si>
  <si>
    <t>The impact of harmful algal blooms in natural and human-modified systems of northern Europe</t>
  </si>
  <si>
    <t>CLIMATE DEVELOPMENT AND HISTORY OF THE NORTH ATLANTIC REALM</t>
  </si>
  <si>
    <t>1st Hanse Conference on Past Climate and Its Significance for Human History in Northwestern Europe</t>
  </si>
  <si>
    <t>OCT 09-14, 1999</t>
  </si>
  <si>
    <t>DELMENHORST, GERMANY</t>
  </si>
  <si>
    <t>GYMNODINIUM-CATENATUM; DINOFLAGELLATE; SEA; EUTROPHICATION; MORTALITY; PLANKTON</t>
  </si>
  <si>
    <t>The discovery that certain phytoplankton species can render sea food highly toxic for humans was made only some 60 years ago. Information accumulating since then strongly suggests that harmful algae have had an impact on human diet, customs and also economy over many millennia. The current rapid advances in knowledge of algal toxins and their occurrence and role in ecosystems are described and the possible impacts speculated upon. Thus, we suggest that cyanobacterial toxins in drinking water have posed a serious threat to human health since the Neolithic and that the unusual drinking habits of the Europeans when compared to those of e.g. the Chinese might be explained in this light. In marine waters, toxins are transmitted to humans via shellfish that accumulate them by feeding on plankton containing toxic species. Since the toxins are highly potent, illness and deaths may have occurred often in the past. Regional differences in the acceptance of shellfish as human food might well be due to incidences of poisoning. Sedimentary records of toxic and related species suggest that marked fluctuations in abundance and distribution have occurred during the Holocene that provide additional information on regional climate fluctuation on century and perhaps decadal scales.</t>
  </si>
  <si>
    <t>Stn Zool A Dohrn, I-80121 Naples, Italy</t>
  </si>
  <si>
    <t>Montresor, M (corresponding author), Stn Zool A Dohrn, Villa Comunale, I-80121 Naples, Italy.</t>
  </si>
  <si>
    <t>vsmetacek@awi-bremerhaven.de</t>
  </si>
  <si>
    <t>Gerold, Wefer/S-2291-2016</t>
  </si>
  <si>
    <t>Gerold, Wefer/0000-0002-6803-2020</t>
  </si>
  <si>
    <t>3-540-43201-9</t>
  </si>
  <si>
    <t>BU89K</t>
  </si>
  <si>
    <t>Moore, MN; Kempton, PD</t>
  </si>
  <si>
    <t>Moore, Michael N.; Kempton, Pamela D.</t>
  </si>
  <si>
    <t>A synopsis of the Joint Environment and Human Health Programme in the UK Introduction</t>
  </si>
  <si>
    <t>The Joint Environment and Human Health (E&amp;HH) Programme has explored how both man-made and natural changes to the environment can influence human health. Scientists have tackled the complicated mix of environmental, social and economic factors that influence health, particularly focusing on naturally occurring toxins, man-made pollutants, nanoparticles and pathogens to see: how they spread within the environment how their properties change as they interact with other substances or organisms how we become exposed to them, and their impact on human health. The Programme has not only succeeded in bringing together scientists from a broad range of environmental, social and biomedical backgrounds, but also fostered new relationships with end users and policy makers. This new community is helping to provide the multidisciplinary capacity able to respond in an interdisciplinary way to resolve problems that are intrinsically interfacial in character. Many of these questions relate to complex issues such as the environmental biology and geochemistry of soils and how these influence the transport, accessibility and bioavailability of chemical pollutants and infectivity of pathogens. The dispersion of harmful particles in the atmosphere is another area of major concern where the E&amp;HH Programme has broken new ground by showing how the chemical and physical properties of such particles influence their environmental behaviour and may govern their toxicity and resultant pathological reactions induced following inhalation. Working groups and networks have identified potential health problems concerning the transport and emergence of human pathogens associated with food, soil, air and water. The consequence(s) of global and regional climate change for the environmental behaviours of pollutants and pathogens have been considered by a number of the projects supported by the E&amp;HH programme. The selection of articles in this supplement reflect the broad scope of the E&amp;HH programme. By effectively identifying and interconnecting these interdisciplinary elements, the E&amp;HH programme has fostered the emergence of new ways of solving problems in areas of research that have, until recently, had little connection with one another. This has not only helped build new research groupings, but has also led to exciting new scientific developments as described in this issue of Environmental Health.</t>
  </si>
  <si>
    <t>[Moore, Michael N.] Plymouth Marine Lab, Plymouth PL1 3DH, Devon, England; [Kempton, Pamela D.] NERC, Swindon SN2 1EU, Wilts, England</t>
  </si>
  <si>
    <t>Moore, MN (corresponding author), Plymouth Marine Lab, Prospect Pl, Plymouth PL1 3DH, Devon, England.</t>
  </si>
  <si>
    <t>mnm@pml.ac.uk; pdk@nerc.ac.uk</t>
  </si>
  <si>
    <t>Biotechnology and Biological Sciences Research Council Funding Source: Medline; Medical Research Council Funding Source: Medline; Wellcome Trust Funding Source: Medline</t>
  </si>
  <si>
    <t>Biotechnology and Biological Sciences Research Council(UK Research &amp; Innovation (UKRI)Biotechnology and Biological Sciences Research Council (BBSRC)); Medical Research Council(UK Research &amp; Innovation (UKRI)Medical Research Council UK (MRC)European Commission); Wellcome Trust(Wellcome TrustEuropean Commission)</t>
  </si>
  <si>
    <t>S1</t>
  </si>
  <si>
    <t>10.1186/1476-069X-8-S1-S1</t>
  </si>
  <si>
    <t>541PZ</t>
  </si>
  <si>
    <t>Mora, C; Spirandelli, D; Franklin, EC; Lynham, J; Kantar, MB; Miles, W; Smith, CZ; Freel, K; Moy, J; Louis, LV; Barba, EW; Bettinger, K; Frazier, AG; Colburn, JF; Hanasaki, N; Hawkins, E; Hirabayashi, Y; Knorr, W; Little, CM; Emanuel, K; Sheffield, J; Patz, JA; Hunter, CL</t>
  </si>
  <si>
    <t>Mora, Camilo; Spirandelli, Daniele; Franklin, Erik C.; Lynham, John; Kantar, Michael B.; Miles, Wendy; Smith, Charlotte Z.; Freel, Kelle; Moy, Jade; Louis, Leo V.; Barba, Evan W.; Bettinger, Keith; Frazier, Abby G.; Colburn, John F.; Hanasaki, Naota; Hawkins, Ed; Hirabayashi, Yukiko; Knorr, Wolfgang; Little, Christopher M.; Emanuel, Kerry; Sheffield, Justin; Patz, Jonathan A.; Hunter, Cynthia L.</t>
  </si>
  <si>
    <t>Broad threat to humanity from cumulative climate hazards intensified by greenhouse gas emissions</t>
  </si>
  <si>
    <t>LAND-COVER CHANGES; GLOBAL CLIMATE; WATER-QUALITY; EXTREME WEATHER; CHANGE IMPACTS; HEAT WAVES; ECOSYSTEM SERVICES; POTENTIAL IMPACTS; ECONOMIC-IMPACT; HEALTH IMPACTS</t>
  </si>
  <si>
    <t>The ongoing emission of greenhouse gases (GHGs) is triggering changes in many climate hazards that can impact humanity. We found traceable evidence for 467 pathways by which human health, water, food, economy, infrastructure and security have been recently impacted by climate hazards such as warming, heatwaves, precipitation, drought, floods, fires, storms, sea-level rise and changes in natural land cover and ocean chemistry. By 2100, the world's population will be exposed concurrently to the equivalent of the largest magnitude in one of these hazards if emmisions are aggressively reduced, or three if they are not, with some tropical coastal areas facing up to six simultaneous hazards. These findings highlight the fact that GHG emissions pose a broad threat to humanity by intensifying multiple hazards to which humanity is vulnerable.</t>
  </si>
  <si>
    <t>[Mora, Camilo; Franklin, Erik C.] Univ Hawaii Manoa, Dept Geog &amp; Environm, Honolulu, HI 96822 USA; [Spirandelli, Daniele] Univ Hawaii Manoa, Dept Urban &amp; Reg Planning, Honolulu, HI 96822 USA; [Spirandelli, Daniele] Univ Hawaii Manoa, Sea Grant Coll, Honolulu, HI 96822 USA; [Franklin, Erik C.; Freel, Kelle; Barba, Evan W.] Univ Hawaii Manoa, Sch Ocean &amp; Earth Sci &amp; Technol, Hawaii Inst Marine Biol, Kaneohe, HI USA; [Lynham, John] Univ Hawaii Manoa, Dept Econ, Honolulu, HI 96822 USA; [Lynham, John] Univ Hawaii Manoa, Univ Hawaii Econ Res Org, Honolulu, HI 96822 USA; [Kantar, Michael B.] Univ Hawaii Manoa, Dept Trop Plant &amp; Soil Sci, Honolulu, HI 96822 USA; [Miles, Wendy] Pacific Isl Climate Change Cooperat, Honolulu, HI USA; [Miles, Wendy] Univ Hawaii Manoa, Ctr Conservat Res &amp; Training, Honolulu, HI 96822 USA; [Smith, Charlotte Z.] Univ Hawaii Manoa, Dept Nat Resources &amp; Environm Management, Honolulu, HI 96822 USA; [Moy, Jade; Hunter, Cynthia L.] Univ Hawaii Manoa, Dept Biol, Honolulu, HI 96822 USA; [Louis, Leo V.] Cornell Univ, Dept Nat Resources, Fernow Hall, Ithaca, NY 14853 USA; [Bettinger, Keith; Frazier, Abby G.] East West Ctr, Honolulu, HI USA; [Frazier, Abby G.] US Forest Serv, USDA, Pacific Southwest Res Stn, Inst Pacific Isl Forestry, Hilo, HI USA; [Colburn, John F.] Univ Hawaii Manoa, Sch Architecture, Honolulu, HI 96822 USA; [Hanasaki, Naota] Natl Inst Environm Studies, Ctr Global Environm Res, Tsukuba, Ibaraki, Japan; [Hawkins, Ed] Univ Reading, Dept Meteorol, Natl Ctr Atmospher Sci, Reading, Berks, England; [Hirabayashi, Yukiko] Shibaura Inst Technol, Dept Civil Engn, Tokyo, Japan; [Knorr, Wolfgang] Lund Univ, Dept Phys Geog &amp; Ecosyst Sci, Lund, Sweden; [Little, Christopher M.] Atmospher &amp; Environm Res Inc, Oceanog Dept, Lexington, MA USA; [Emanuel, Kerry] MIT, Lorenz Ctr, 77 Massachusetts Ave, Cambridge, MA 02139 USA; [Sheffield, Justin] Univ Southampton, Sch Geog &amp; Environm Sci, Southampton, Hants, England; [Sheffield, Justin] Princeton Univ, Dept Civil &amp; Environm Engn, Princeton, NJ 08544 USA; [Patz, Jonathan A.] Univ Wisconsin, Global Hlth Inst, Madison, WI USA</t>
  </si>
  <si>
    <t>Mora, C (corresponding author), Univ Hawaii Manoa, Dept Geog &amp; Environm, Honolulu, HI 96822 USA.</t>
  </si>
  <si>
    <t>cmora@hawaii.edu</t>
  </si>
  <si>
    <t>Franklin, Erik C./ABC-1088-2020; Frazier, Abby/P-5511-2017; Hawkins, Ed/B-7921-2011; Miles, Wendy/AAC-9445-2020; Hanasaki, Naota/C-2932-2009; Hirabayashi, Yukiko/E-5628-2010</t>
  </si>
  <si>
    <t>Franklin, Erik C./0000-0002-8660-3085; Frazier, Abby/0000-0003-4076-4577; Hawkins, Ed/0000-0001-9477-3677; Hanasaki, Naota/0000-0002-5092-7563; Hirabayashi, Yukiko/0000-0001-5693-197X; Lynham, John/0000-0002-5816-9648; Sheffield, Justin/0000-0003-2400-0630; Smith, Charlotte/0000-0001-8435-9018; HUNTER, CYNTHIA/0000-0003-4506-6057; Kantar, Michael/0000-0001-5542-0975; Louis, Leo/0000-0001-8223-2355</t>
  </si>
  <si>
    <t>National Oceanic and Atmospheric Administration - University of Hawaii Sea Grant College Program, SOEST, under NOAA Office of Sea Grant, Department of Commerce [R/IR-31, R/IR-25PD, NA14OAR4170071, NA09OAR4170060]; University of Hawaii Sea Grant College Program [UNIHI-SEAGRANT-JC-13-37]; NOAA Fisheries award [NA15NMF4520361]; National Science Foundation Graduate Research Fellowship [DGE-1650441]; National Bioclimatology and Climate Change Program, USDA Forest Service; Department of Interior Pacific Islands Climate Adaptation Science Center [G16PG00037]; National Centre for Atmospheric Science; NERC REAL project [NE/N018591/1]; ERTDF S-14, ERCA, Japan; NASA [NNH16CT01C]; BECC; Natural Environment Research Council [ncas10009] Funding Source: researchfish</t>
  </si>
  <si>
    <t>National Oceanic and Atmospheric Administration - University of Hawaii Sea Grant College Program, SOEST, under NOAA Office of Sea Grant, Department of Commerce; University of Hawaii Sea Grant College Program; NOAA Fisheries award; National Science Foundation Graduate Research Fellowship(National Science Foundation (NSF)); National Bioclimatology and Climate Change Program, USDA Forest Service; Department of Interior Pacific Islands Climate Adaptation Science Center; National Centre for Atmospheric Science; NERC REAL project; ERTDF S-14, ERCA, Japan; NASA(National Aeronautics &amp; Space Administration (NASA)); BECC; Natural Environment Research Council(UK Research &amp; Innovation (UKRI)Natural Environment Research Council (NERC))</t>
  </si>
  <si>
    <t>This study was made possible by a grant/cooperative agreement from the National Oceanic and Atmospheric Administration, Project R/IR-31, R/IR-25PD, which is sponsored by the University of Hawaii Sea Grant College Program, SOEST, under Institutional grant nos NA14OAR4170071 and NA09OAR4170060 from NOAA Office of Sea Grant, Department of Commerce. D.S. was supported by the University of Hawaii Sea Grant College Program under UNIHI-SEAGRANT-JC-13-37. E.C.F. was supported by NOAA Fisheries award no. NA15NMF4520361. L.V.L. was supported by the National Science Foundation Graduate Research Fellowship under grant no. DGE-1650441. A.G.F. was supported by the National Bioclimatology and Climate Change Program, USDA Forest Service, and the Department of Interior Pacific Islands Climate Adaptation Science Center award no. G16PG00037. E.H. was supported by the National Centre for Atmospheric Science and by the NERC REAL project (grant no. NE/N018591/1). Y.H. and N.H. were supported by ERTDF S-14, ERCA, Japan. W.K. was supported by BECC. C.M.L. acknowledges support from NASA award no. NNH16CT01C. We thank the ESRI's Applications Prototype Lab for their help with creating the online mapping application. This paper was developed as part of the graduate course on Methods for Large-Scale Analyses in the Department of Geography and Environment at the University of Hawai'i at Manoa.</t>
  </si>
  <si>
    <t>10.1038/s41558-018-0315-6</t>
  </si>
  <si>
    <t>HC6NW</t>
  </si>
  <si>
    <t>Morari, F; Lugato, E; Borin, M</t>
  </si>
  <si>
    <t>An integrated non-point source model-GIS system for selecting criteria of best management practices in the Po Valley, North Italy</t>
  </si>
  <si>
    <t>BMP; model; GIS; multicriteria analysis; irrigation saving; nitrogen; NPS pollution; north Italy</t>
  </si>
  <si>
    <t>WATER-QUALITY; LAND-USE; POLLUTION; TEXTURE</t>
  </si>
  <si>
    <t>To guarantee high production standards which respect the environment, decision-makers in the European Community must promote best management practices (BMPs). Given the strong interactions between pedo-climatic conditions and management, decision support systems are useful tools for selecting the more effective BMPs. An integrated non-point source (NPS) model-GIS system was designed to evaluate the production and environmental effects of alternative criteria of BMPs in the Mincio River Basin (NE-Italy). It is based on an integration of the CropSyst model (version 3.02.21) with a high informational level GIS developed in the Arc/Info environment. Three alternative criteria were evaluated: (1) obtaining maximum irrigation efficiency; (2) obtaining maximum nitrogen (N) fertilisation efficiency; (3) obtaining combined maximum irrigation and N fertilisation efficiency. The hypothetical criteria were compared applying multicriteria analysis of concordance/discordance to a set of agro-environmental indicators. The latter were obtained from field-scale CropSyst applications in the study area in the period 1994-2000. Application of the system required a preliminary 2-year validation phase of CropSyst on 12 experimental sites in the Basin that are heterogeneous in terms of climate, soil and management. The multi-criteria analysis considered the actors currently involved in the management of the Basin area: the farmer, environmentalist and politician. This application demonstrated that water flow control, through irrigation rationalisation, is the critical point for reducing pollution in the area. This allowed crop yield to be improved with a contemporary reduction in irrigation depths (50%) and nitrogen leaching (more than 50%). Irrigation rationalisation represents the best compromise between the farmers' production and livestock waste disposal requirements and the environmentalists' desire for water saving and protection. The GIS-CropSyst integration considers the different pedo-climatic and crop combinations and represents a valid support for territorial management and planning. (C) 2003 Elsevier B.V. All rights reserved.</t>
  </si>
  <si>
    <t>Univ Padua, Dipartimento Agron Ambientale &amp; Prod Vegetali Agr, I-35020 Legnaro, Padua, Italy</t>
  </si>
  <si>
    <t>Morari, F (corresponding author), Univ Padua, Dipartimento Agron Ambientale &amp; Prod Vegetali Agr, Via Romea 16, I-35020 Legnaro, Padua, Italy.</t>
  </si>
  <si>
    <t>francesco.morari@unipd.it</t>
  </si>
  <si>
    <t>lugato, emanuele/F-6947-2010; borin, maurizio/AAY-1399-2021</t>
  </si>
  <si>
    <t>lugato, emanuele/0000-0002-8947-352X; borin, maurizio/0000-0002-4074-2098</t>
  </si>
  <si>
    <t>10.1016/j.agee.2003.09.025</t>
  </si>
  <si>
    <t>812XZ</t>
  </si>
  <si>
    <t>Morash, AJ; Lyle, JM; Currie, S; Bell, JD; Stehfest, KM; Semmens, JM</t>
  </si>
  <si>
    <t>Morash, Andrea J.; Lyle, Jeremy M.; Currie, Suzanne; Bell, Justin D.; Stehfest, Kilian M.; Semmens, Jayson M.</t>
  </si>
  <si>
    <t>The endemic and endangered Maugean Skate (Zearaja maugeana) exhibits short-term severe hypoxia tolerance</t>
  </si>
  <si>
    <t>hypoxia; metabolism; environmental stress; anaerobic metabolism; endangered species</t>
  </si>
  <si>
    <t>SHARK HEMISCYLLIUM-OCELLATUM; METABOLIC-RATE DEPRESSION; SALMO-SALAR L.; EPAULETTE SHARK; ATLANTIC SALMON; CHILOSCYLLIUM-PUNCTATUM; ENVIRONMENTAL-FACTORS; REPRODUCTIVE-BIOLOGY; GENE-EXPRESSION; CLIMATE-CHANGE</t>
  </si>
  <si>
    <t>The endangered and range-restricted Maugean skate (Zearaja maugeana) is subjected to large environmental variability coupled with anthropogenic stressors in its endemic habitat, Macquarie Harbour, Tasmania. However, little is known about the basic biology/physiology of this skate, or how it may respond to future environmental challenges predicted from climate change and/or increases in human activities such as aquaculture. These skate live at a preferred depth of 5-15 m where the dissolved oxygen (DO) levels are moderate (similar to 55% air saturation), but can be found in areas of the Harbour whereDOcan range from100% saturation to anoxia. Given that the water at their preferred depth is already hypoxic, we sought to investigate their response to further decreases in DO that may arise from potential increases in anthropogenic stress. We measured oxygen consumption, haematological parameters, tissue and enzyme capacity and heat shock protein (HSP) levels in skate exposed to 55% dissolved O-2 saturation (control) and 20% dissolved O-2 saturation (hypoxic) for 48 h. We conclude that the Maugean skate appears to be an oxyconformer, with a decrease in the rate of O-2 consumption with increasing hypoxia. Increases in blood glucose and lactate at 20% O-2 suggest that skate are relying more on anaerobic metabolism to tolerate periods of very low oxygen. Despite these metabolic shifts, there was no difference in HSP70 levels between groups, suggesting this short-term exposure did not elicit a cellular stress response. The metabolic state of the skate suggests that low oxygen stress for longer periods of time (i.e.&gt;48 h) may not be tolerable and could potentially result in loss of habitat or shifts in their preferred habitat. Given its endemic distribution and limited life-history information, it will be critical to understand its tolerance to environmental challenges to create robust conservation strategies.</t>
  </si>
  <si>
    <t>[Morash, Andrea J.] Univ Tasmania, Inst Marine &amp; Antarctic Studies, 15-21 Nubeena Crescent, Taroona, Tas 7053, Australia; [Lyle, Jeremy M.; Bell, Justin D.; Stehfest, Kilian M.; Semmens, Jayson M.] Univ Tasmania, Inst Marine &amp; Antarctic Studies, Fisheries &amp; Aquaculture Ctr, 15-21 Nubeena Crescent, Taroona, Tas 7053, Australia; [Currie, Suzanne] Acadia Univ, Dept Biol, 15 Univ Ave,POB 107, Wolfville, NS B4P 2R6, Canada; [Morash, Andrea J.] Mt Allison Univ, Dept Biol, 63B York St, Sackville, NB E4L 1G7, Canada</t>
  </si>
  <si>
    <t>Morash, AJ (corresponding author), Mt Allison Univ, Dept Biol, 63B York St, Sackville, NB E4L 1G7, Canada.</t>
  </si>
  <si>
    <t>amorash@mta.ca</t>
  </si>
  <si>
    <t>Semmens, Jayson/0000-0003-1742-6692</t>
  </si>
  <si>
    <t>Natural Sciences and Engineering Research Council [06177]; Australian Government through the Fisheries Research and Development Corporation [2013/008]; IMAS; Winifred Violet Scott Charitable Trust</t>
  </si>
  <si>
    <t>Natural Sciences and Engineering Research Council(Natural Sciences and Engineering Research Council of Canada (NSERC)); Australian Government through the Fisheries Research and Development Corporation(Fisheries R&amp;D Corp); IMAS; Winifred Violet Scott Charitable Trust</t>
  </si>
  <si>
    <t>We thank the Tasmanian Salmonid Growers Association and the three individual salmon aquaculture companies Tassal, Petuna and Huon Aquaculture for providing the Macquarie Harbour DO data. Institute for Marine and Antarctic Studies (IMAS), University of Tasmania staff and students Edward Forbes, DavidMoreno and KayWeltz assisted with fieldwork. David Moreno also produced Figure 1. We thank Sustainable Timber Tasmania employees Theresa Weller, for approving our use of the Strahan facility as our laboratory, and Leigh Clark, for assisting us whilst on site. Funding to conduct the experiments was provided by the Winifred Violet Scott Charitable Trust, with laboratory analysis funded by the Natural Sciences and Engineering Research Council Discovery Program (SC; #06177). Funding for the field component was provided by the Australian Government through the Fisheries Research and Development Corporation (Project 2013/008) and IMAS.</t>
  </si>
  <si>
    <t>JAN 18</t>
  </si>
  <si>
    <t>coz105</t>
  </si>
  <si>
    <t>10.1093/conphys/coz105</t>
  </si>
  <si>
    <t>KW4WA</t>
  </si>
  <si>
    <t>Moreau, P; Ruiz, L; Mabon, F; Raimbault, T; Durand, P; Delaby, L; Devienne, S; Vertes, F</t>
  </si>
  <si>
    <t>Moreau, Pierre; Ruiz, Laurent; Mabon, Flavie; Raimbault, Thierry; Durand, Patrick; Delaby, Luc; Devienne, Sophie; Vertes, Francoise</t>
  </si>
  <si>
    <t>Reconciling technical, economic and environmental efficiency of farming systems in vulnerable areas</t>
  </si>
  <si>
    <t>Diffuse pollution; Watershed model; Farming systems; Integrated assessment; Mitigation; Nitrate</t>
  </si>
  <si>
    <t>NITROGEN BALANCES; WATER-QUALITY; INTEGRATED ASSESSMENT; SPATIAL-DISTRIBUTION; CATCHMENT; GROUNDWATER; MANAGEMENT; DENITRIFICATION; SIMULATION; FLUXES</t>
  </si>
  <si>
    <t>Integrated assessment tools are used ever more frequently for solving new environmental, social, and economic challenges related to agriculture sustainability. This is particularly relevant in ecologically vulnerable areas, where mitigation options include a complete redefinition of farming systems. This paper presents an assessment of mitigation options of a coastal agricultural watershed affected by algal proliferations (Lieue de Greve, western France). We developed a methodology based on two existing assessment approaches, an agrarian system diagnosis and an environmental assessment, to identify connections between farming systems and risky nitrogen-agricultural practices and to explore potential ways to reduce the environmental impact of farms while respecting their economic viability and technical feasibility. To understand the functioning of farming systems and calculate key indicators of economic performance, the agrarian system diagnosis combines landscape, historical, and techno-economic aspects of a farm. The environmental assessment includes (i) calculation of farm-gate nitrogen (N) budgets and N-use efficiency and (ii) use of a spatially explicit biophysical model, which simulates the effect of agricultural practices on water and N dynamics at the watershed scale and on N fluxes at the outlet. At the farm scale, the main outputs of the approach were (i) the identification of 11 farming-system types and factors influencing them in the past and present, (ii) the assessment of their techno-economic performances and (iii) for the main dairy systems, the assessment of their potential environmental impacts. Insights about the capacity of some systems to adapt to new constraints linked with environmental objectives were also brought out. Grass-based systems appeared to be the best alternative for existing farming systems since they display good economic results while limiting N emission risks. Scenarios of changes in agricultural practices at the watershed scale were tested with the biophysical model, comparing them to a reference scenario based on the continuation of current agricultural practices. The main results indicated that: (i) current water quality was in equilibrium with current agricultural practices, (ii) the response time of the watershed to changes in agricultural practices was relatively short (6-7 years) and (iii) the expansion of an agro-environmental incentive based on low-input practices and grass-based fodder proposed by local stakeholders to the whole watershed would result in a significant decrease in N fluxes but would not fulfill water-quality objectives. This integrated assessment approach demonstrated its ability to promote the emergence of mitigation solutions and to improve decision support. (C) 2011 Elsevier B.V. All rights reserved.</t>
  </si>
  <si>
    <t>[Moreau, Pierre; Ruiz, Laurent; Mabon, Flavie; Raimbault, Thierry; Durand, Patrick; Vertes, Francoise] INRA, UMR1069, F-35000 Rennes, France; [Moreau, Pierre; Ruiz, Laurent; Mabon, Flavie; Raimbault, Thierry; Durand, Patrick; Delaby, Luc; Vertes, Francoise] Agrocampus Ouest, UMR1069, F-35042 Rennes, France; [Devienne, Sophie] AgroParisTech, UER Agr Comparee &amp; Dev Agr, F-75000 Paris, France; [Delaby, Luc] INRA, UMR1080, F-35590 St Gilles, France</t>
  </si>
  <si>
    <t>Vertes, F (corresponding author), INRA, UMR1069, 65 Rue St Brieuc,CS 84215, F-35042 Rennes, France.</t>
  </si>
  <si>
    <t>Francoise.Vertes@rennes.inra.ir</t>
  </si>
  <si>
    <t>Lecomte, marcel/C-4653-2012; Patrick, Durand/F-3461-2011; RUIZ, Laurent/C-3090-2011; SAS, ASAE UMR/M-4978-2013; VERTES, Françoise/L-6885-2015; Faucheux, Mikael/C-4649-2012</t>
  </si>
  <si>
    <t>Patrick, Durand/0000-0002-0984-693X; RUIZ, Laurent/0000-0001-5043-282X; SAS, ASAE UMR/0000-0001-6346-7845; VERTES, Françoise/0000-0002-4138-7374; Delaby, Luc/0000-0002-9805-4108</t>
  </si>
  <si>
    <t>PSDR-GO; French National Research Agency (ANR) through the ACASSYA [ANR-08-STRA-01]; Lannion-Tregor District Council</t>
  </si>
  <si>
    <t>PSDR-GO; French National Research Agency (ANR) through the ACASSYA(French National Research Agency (ANR)); Lannion-Tregor District Council</t>
  </si>
  <si>
    <t>This work was funded by the PSDR-GO Laitop project, the French National Research Agency (ANR) through the ACASSYA project (ANR-08-STRA-01) and the Lannion-Tregor District Council. The authors would like to thank all the farmers involved in the study as well as local authorities for their constructive cooperation in the project.</t>
  </si>
  <si>
    <t>10.1016/j.agee.2011.06.005</t>
  </si>
  <si>
    <t>Morellon, M; Valero-Garces, B; Gonzalez-Samperiz, P; Vegas-Vilarrubia, T; Rubio, E; Rieradevall, M; Delgado-Huertas, A; Mata, P; Romero, O; Engstrom, DR; Lopez-Vicente, M; Navas, A; Soto, J</t>
  </si>
  <si>
    <t>Morellon, Mario; Valero-Garces, Blas; Gonzalez-Samperiz, Penelope; Vegas-Vilarrubia, Teresa; Rubio, Esther; Rieradevall, Maria; Delgado-Huertas, Antonio; Mata, Pilar; Romero, Oscar; Engstrom, Daniel R.; Lopez-Vicente, Manuel; Navas, Ana; Soto, Jesus</t>
  </si>
  <si>
    <t>Climate changes and human activities recorded in the sediments of Lake Estanya (NE Spain) during the Medieval Warm Period and Little Ice Age</t>
  </si>
  <si>
    <t>Lake Estanya; Iberian Peninsula; Western Mediterranean; Medieval Warm Period; Little Ice Age; Twentieth century; Human impact</t>
  </si>
  <si>
    <t>NORTHERN-HEMISPHERE TEMPERATURES; RAY-DIFFRACTION PATTERNS; CENTRAL IBERIAN RANGE; HISTORICAL LAND-USE; QUANTITATIVE INTERPRETATION; LACUSTRINE RECORD; LAST MILLENNIUM; ORGANIC-MATTER; TARAVILLA LAKE; HUMAN-IMPACT</t>
  </si>
  <si>
    <t>A multi-proxy study of short sediment cores recovered in small, karstic Lake Estanya (42A degrees 02'A N, 0A degrees 32'A E, 670 m.a.s.l.) in the Pre-Pyrenean Ranges (NE Spain) provides a detailed record of the complex environmental, hydrological and anthropogenic interactions occurring in the area since medieval times. The integration of sedimentary facies, elemental and isotopic geochemistry, and biological proxies (diatoms, chironomids and pollen), together with a robust chronological control, provided by AMS radiocarbon dating and Pb-210 and Cs-137 radiometric techniques, enabled precise reconstruction of the main phases of environmental change, associated with the Medieval Warm Period (MWP), the Little Ice Age (LIA) and the industrial era. Shallow lake levels and saline conditions with poor development of littoral environments prevailed during medieval times (1150-1300 AD). Generally higher water levels and more dilute waters occurred during the LIA (1300-1850 AD), although this period shows a complex internal paleohydrological structure and is contemporaneous with a gradual increase of farming activity. Maximum lake levels and flooding of the current littoral shelf occurred during the nineteenth century, coinciding with the maximum expansion of agriculture in the area and prior to the last cold phase of the LIA. Finally, declining lake levels during the twentieth century, coinciding with a decrease in human pressure, are associated with warmer climate conditions. A strong link with solar irradiance is suggested by the coherence between periods of more positive water balance and phases of reduced solar activity. Changes in winter precipitation and dominance of NAO negative phases would be responsible for wet LIA conditions in western Mediterranean regions. The main environmental stages recorded in Lake Estanya are consistent with Western Mediterranean continental records, and show similarities with both Central and NE Iberian reconstructions, reflecting a strong climatic control of the hydrological and anthropogenic changes during the last 800 years.</t>
  </si>
  <si>
    <t>[Morellon, Mario; Valero-Garces, Blas; Gonzalez-Samperiz, Penelope] CSIC, Inst Pirenaico Ecol IPE, Dept Proc Geoambientales &amp; Cambio Global, Zaragoza 50059, Spain; [Vegas-Vilarrubia, Teresa; Rubio, Esther; Rieradevall, Maria] Univ Barcelona, Fac Biol, Dept Ecol, E-08028 Barcelona, Spain; [Delgado-Huertas, Antonio] CSIC, EEZ, E-18008 Granada, Spain; [Mata, Pilar] Univ Cadiz, Fac Ciencias Mar &amp; Ambientales, Puerto Real 11510, Cadiz, Spain; [Romero, Oscar] Univ Granada, Fac Ciencias, IACT, Granada 18002, Spain; [Engstrom, Daniel R.] Sci Museum Minnesota, St Croix Watershed Res Stn, Marine St Croix, MN 55047 USA; [Lopez-Vicente, Manuel; Navas, Ana] CSIC, EEAD, Dept Suelo &amp; Agua, Zaragoza 50059, Spain; [Soto, Jesus] Univ Cantabria, Fac Med, Dept Ciencias Med &amp; Quirurgicas, Santander 39011, Spain</t>
  </si>
  <si>
    <t>Morellon, M (corresponding author), CSIC, Inst Pirenaico Ecol IPE, Dept Proc Geoambientales &amp; Cambio Global, Campus Aula Dei,Avda Montanana 1005, Zaragoza 50059, Spain.</t>
  </si>
  <si>
    <t>mariomm@ipe.csic.es</t>
  </si>
  <si>
    <t>Huertas, Antonio Delgado/F-6866-2011; Mata, M.Pilar/AAV-2404-2020; Mata, Pilar/C-1034-2011; Valero Garcés, Blas/L-4246-2014; López-Vicente, Manuel/Y-2900-2018; López-Vicente, Manuel/L-6940-2014; GONZALEZ-SAMPERIZ, PENELOPE/H-4212-2015; MORELLON, MARIO/E-5502-2013; Navas, Ana/C-2725-2014</t>
  </si>
  <si>
    <t>Huertas, Antonio Delgado/0000-0002-7240-1570; Mata, M.Pilar/0000-0002-8821-9685; Mata, Pilar/0000-0002-8821-9685; Valero Garcés, Blas/0000-0003-2214-7057; López-Vicente, Manuel/0000-0002-6379-8844; López-Vicente, Manuel/0000-0002-6379-8844; Vegas-Vilarrubia, Teresa/0000-0001-9136-136X; MORELLON, MARIO/0000-0003-2067-2202; Gonzalez-Samperiz, Penelope/0000-0002-5097-1468; Engstrom, Daniel/0000-0002-8066-029X; Navas, Ana/0000-0002-4724-7532</t>
  </si>
  <si>
    <t>Spanish Inter-Ministry Commission of Science and Technology (CICYT) [CGL2006-13327-C04-01, CGL2006-02956/BOS, CSD200700067]; Diputacion General de Aragon [PM073/2007]; Aragonese Regional Government; CAJA INMACULADA; Univ. of Cadiz and EEZ-CSIC (Spain); MARUM Centre (Univ. of Bremen, Germany); CONAI + D (Aragonese Scientific Council for Research and Development)</t>
  </si>
  <si>
    <t>Spanish Inter-Ministry Commission of Science and Technology (CICYT)(Consejo Interinstitucional de Ciencia y Tecnologia (CICYT)); Diputacion General de Aragon(Gobierno de Aragon); Aragonese Regional Government; CAJA INMACULADA; Univ. of Cadiz and EEZ-CSIC (Spain); MARUM Centre (Univ. of Bremen, Germany); CONAI + D (Aragonese Scientific Council for Research and Development)</t>
  </si>
  <si>
    <t>This research was funded through the projects LIMNOCAL (CGL2006-13327-C04-01), PALEODIVERSITAS (CGL2006-02956/BOS), GRACCIE (CSD200700067) supported by the Spanish Inter-Ministry Commission of Science and Technology (CICYT); and PM073/2007 provided by the Diputacion General de Aragon. The Aragonese Regional Government and CAJA INMACULADA provided two travel grants for the analyses carried out at Univ. of Cadiz and EEZ-CSIC (Spain), and MARUM Centre (Univ. of Bremen, Germany). M. Morellon was supported by a PhD contract with the CONAI + D (Aragonese Scientific Council for Research and Development). We are indebted to Anders Noren, Doug Schnurrenberger and Mark Shapley (LRC-University of Minnesota) for the 2004 coring campaign and Santiago Giralt and Armand Hernandez (IJA-CSIC), as well as Alberto Saez and J.J. Pueyo-Mur (University of Barcelona) for coring assistance in 2006. We also acknowledge Cristina Perez Bielsa (IGME) for her help in water and short-core sampling, Joan Goma and Roger Flower for their help with the identification of diatom species, and Marco Klann (MARUM Centre, Univ. of Bremen) for biogenic silica analyses. We are also grateful to EEZ-CSIC, EEAD-CSIC and IPE-CSIC laboratory staff for their collaboration in this research. We thank Dirk Verschuren and Santiago Giralt for their helpful comments and their criticism, which led to a considerable improvement of the manuscript.</t>
  </si>
  <si>
    <t>10.1007/s10933-009-9346-3</t>
  </si>
  <si>
    <t>840ZO</t>
  </si>
  <si>
    <t>Moretti, M; Van Passel, S; Camposeo, S; Pedrero, F; Dogot, T; Lebailly, P; Vivaldi, GA</t>
  </si>
  <si>
    <t>Moretti, M.; Van Passel, S.; Camposeo, S.; Pedrero, F.; Dogot, T.; Lebailly, P.; Vivaldi, G. A.</t>
  </si>
  <si>
    <t>Modelling environmental impacts of treated municipal wastewater reuse for tree crops irrigation in the Mediterranean coastal region</t>
  </si>
  <si>
    <t>Wastewater reuse; Surface water; Nectarine orchards production; Life cycle analysis; Water footprint; Water scarcity</t>
  </si>
  <si>
    <t>LIFE-CYCLE ASSESSMENT; OF-THE-ART; ASSESSMENT LCA; HUMAN HEALTH; RECLAMATION; RECOMMENDATIONS; DESALINATION; WASTEWATERS; CONSUMPTION; PESTICIDES</t>
  </si>
  <si>
    <t>Wastewater reuse provides valuable solutions to solve the societal challenges of decreasing availability and limiting access to secure water resources. The present study quantifies the environmental performance of nectarine orchards irrigation using treated municipal wastewater (TMW) and surface water using a unique dataset based on field experimental data. Climate change, toxicity (for human and freshwater), eutrophication (marine and freshwater) and acidification impacts were analysed using the impact assessment method suggested by the International Reference Life Cycle Data System (ILCD). The water footprint associated to the life cycles of each system has been estimated using the Available WAter REmaining (AWARE) method. Monte Carlo simulation was used to assess data uncertainty. The irrigation of nectarine orchards using TMW performs better than the irrigation using surface water for eutrophication impact categories. Compared with surface water resources, the potential impacts of TMW reuse in agriculture on climate change and toxicity are affected by the wastewater treatment phase (WWT). Only eutrophication and acidification burdens are generated by in-field substitution of surface water with TMW. Considering human and ecosystem water demand, the irrigation with TMW increases water consumption of 19.12m(3) per kg of nectarine produced. Whereas, it shows a positive contribution to water stress (-0.19 m(3)) if only human water demand is considered. This study provides important results that allow for a better understanding of the potential environmental consequences of TMW reuse in agriculture. It suggests that embracing the type of WWTs, the replacement of fertilizers, the effects on water scarcity and ecosystem quality might be useful to redefine water reuse regulations and increase public acceptance for the reuse of TMW in agriculture. Moreover, this study reveals the need for developing consensus and standardized guidance for life cycle analysis of water reuse applications. (C) 2019 Elsevier B.V. All rights reserved.</t>
  </si>
  <si>
    <t>[Moretti, M.; Dogot, T.; Lebailly, P.] Univ Liege, Gembloux Agrobio Tech, Econ &amp; Rural Dev Unit, Passage Deportes 2, B-5030 Gembloux, Belgium; [Moretti, M.; Van Passel, S.] UHasselt, Fac Business Econ, Ctr Environm Sci, B-3590 Diepenbeek, Belgium; [Van Passel, S.] Antwerp Univ, Fac Business &amp; Econ, Dept Engn Management, Prinsstr 13, B-2000 Antwerp, Belgium; [Camposeo, S.; Pedrero, F.; Vivaldi, G. A.] Univ Bari Aldo Moro Campus, Dept Agr &amp; Environm Sci, Via Amendola 165-A, I-70126 Bari, Italy</t>
  </si>
  <si>
    <t>Moretti, M (corresponding author), Univ Liege, Gembloux Agrobio Tech, Econ &amp; Rural Dev Unit, Passage Deportes 2, B-5030 Gembloux, Belgium.</t>
  </si>
  <si>
    <t>mmoretti@ulg.ac.be; steven.vanpassel@uantwerpen.be; salvatore.camposeo@uniba.it; francisco.salcedo@uniba.it; thomas.dogot@ulg.ac.be; philippe.lebailly@ulg.ac.be; gaetano.vivaldi@uniba.it</t>
  </si>
  <si>
    <t>Lebailly, Philippe/V-1772-2019; salcedo, francisco pedrero/C-9986-2009; Moretti, Michele/L-9869-2019</t>
  </si>
  <si>
    <t>salcedo, francisco pedrero/0000-0001-8486-3089; Moretti, Michele/0000-0002-8799-9464; Van Passel, Steven/0000-0002-6971-9246; Vivaldi, Gaetano Alessandro/0000-0002-5798-2573</t>
  </si>
  <si>
    <t>EU; MIUR; FNRS; Regione Puglia</t>
  </si>
  <si>
    <t>EU(European Commission); MIUR(Ministry of Education, Universities and Research (MIUR)); FNRS(Fonds de la Recherche Scientifique - FNRS); Regione Puglia(Regione Puglia)</t>
  </si>
  <si>
    <t>The authors would like to thank the EU, MIUR and FNRS for funding, in the frame of the collaborative international Consortium DESERT financed under the ERA-NET WaterWorks2014 Cofunded Call. This ERA-NET is an integral part of the 2015 Joint Activities developed by the Water Challenges for a Changing World Joint Programme Initiative (Water JPI). G.A. Vivaldi would like to thank also the Regione Puglia for the support from the Fondo di Sviluppo e Coesione 2007-2013 - APQ Ricerca Regione Puglia Programma regionale a sostegno della specializzazione intelligente e della sostenibilita sociale ed ambientale - FutureInResearch.</t>
  </si>
  <si>
    <t>10.1016/j.scitotenv.2019.01.043</t>
  </si>
  <si>
    <t>HK2FV</t>
  </si>
  <si>
    <t>Morren, M; Mol, JM; Blasch, JE; Malek, Z</t>
  </si>
  <si>
    <t>Morren, Meike; Mol, Jantsje M.; Blasch, Julia E.; Malek, Ziga</t>
  </si>
  <si>
    <t>Changing diets-Testing the impact of knowledge and information nudges on sustainable dietary choices</t>
  </si>
  <si>
    <t>JOURNAL OF ENVIRONMENTAL PSYCHOLOGY</t>
  </si>
  <si>
    <t>Food choices; Declarative knowledge; Procedural knowledge; Health motivations; Environmental motivations</t>
  </si>
  <si>
    <t>GREENHOUSE-GAS EMISSIONS; ENVIRONMENTAL FRIENDLINESS; NUTRITION KNOWLEDGE; FOOD-CONSUMPTION; MEAT CONSUMPTION; CONSUMER; ATTITUDES; PERCEPTIONS; BEHAVIORS; DESIGN</t>
  </si>
  <si>
    <t>A shift to more sustainable diets is needed to ensure food security and to reduce the pressure on the environment. Yet, many consumers have misconceptions about the environmental impacts of their diets and lack knowledge on how to prepare sustainable meals. This study uses a mixed-methods approach to develop four information nudges and to test their impact on dietary choices among a representative sample of Dutch consumers. A 2 x 2 betweensubjects design crossing type of information (procedural versus declarative) with type of impacts (health versus environmental) is applied. The environmental impact is measured in terms of CO2 emissions, land use and water use. We find that pre-intervention knowledge about sustainable or healthy diets is related to the sustainability of participants' dietary choices. Procedural knowledge on how to prepare a healthier meal has the greatest potential to influence dietary behavior, in particular for participants without prior self-reported dietary restrictions.</t>
  </si>
  <si>
    <t>[Morren, Meike] Vrije Univ Amsterdam, Dept Mkt, Amsterdam, Netherlands; [Mol, Jantsje M.; Blasch, Julia E.; Malek, Ziga] Vrije Univ Amsterdam, Inst Environm Studies IVM, Amsterdam, Netherlands; [Mol, Jantsje M.] Univ Amsterdam, Ctr Res Expt Econ &amp; Polit Decis Making CREED, Amsterdam, Netherlands</t>
  </si>
  <si>
    <t>Mol, JM (corresponding author), Univ Amsterdam, Amsterdam, Netherlands.</t>
  </si>
  <si>
    <t>j.m.mol@uva.nl</t>
  </si>
  <si>
    <t>Malek, Žiga/I-2517-2019</t>
  </si>
  <si>
    <t>Malek, Žiga/0000-0002-6981-6708; Morren, Meike/0000-0001-6350-356X; Blasch, Julia/0000-0002-1082-9272</t>
  </si>
  <si>
    <t>Amsterdam Sustainability Institute</t>
  </si>
  <si>
    <t>The authors thank two anonymous referees for valuable comments and suggestions. Special thanks to Harry Aiking for helpful comments on earlier drafts of this manuscript. We further would like to thank Oda Marie Liodden, Josephine Ris, Lena Kroh, Frans Wijkhuizen, Max Mee-sen, Teodora Spiridonova, and Jamie Fehribach for research assistance. The research was funded through internal funding obtained from the Amsterdam Sustainability Institute.</t>
  </si>
  <si>
    <t>0272-4944</t>
  </si>
  <si>
    <t>1522-9610</t>
  </si>
  <si>
    <t>J ENVIRON PSYCHOL</t>
  </si>
  <si>
    <t>J. Environ. Psychol.</t>
  </si>
  <si>
    <t>10.1016/j.jenvp.2021.101610</t>
  </si>
  <si>
    <t>Environmental Studies; Psychology, Multidisciplinary</t>
  </si>
  <si>
    <t>Environmental Sciences &amp; Ecology; Psychology</t>
  </si>
  <si>
    <t>SQ6WJ</t>
  </si>
  <si>
    <t>Mortazavi-Naeini, M; Bussi, G; Elliott, JA; Hall, JW; Whitehead, PG</t>
  </si>
  <si>
    <t>Mortazavi-Naeini, Mohammad; Bussi, Gianbattista; Elliott, J. Alex; Hall, Jim W.; Whitehead, Paul G.</t>
  </si>
  <si>
    <t>Assessment of Risks to Public Water Supply From Low Flows and Harmful Water Quality in a Changing Climate</t>
  </si>
  <si>
    <t>Water supply; Reliability; water quality; land-use; climate change</t>
  </si>
  <si>
    <t>LAND-USE CHANGE; MULTIPLE SOURCE ASSESSMENT; RIVER THAMES; MODEL STRUCTURE; CATCHMENTS MODEL; NITROGEN MODEL; CHANGE IMPACTS; INCA-P; PHYTOPLANKTON; OPTIMIZATION</t>
  </si>
  <si>
    <t>Water resources planning and management by water utilities have traditionally been based on consideration of water availability. However, the reliability of public water supplies can also be influenced by the quality of water bodies. In this study, we proposed a framework that integrates the analysis of risks of inadequate water quality and risks of insufficient water availability. We have developed a coupled modeling system that combines hydrological modeling of river water quantity and quality, rules for water withdrawals from rivers into storage reservoirs, and dynamical simulation of harmful algal blooms in storage reservoirs. We use this framework to assess the impact of climate change, demand growth, and land-use change on the reliability of public water supplies. The proposed method is tested on the River Thames catchment in the south of England. The results show that alongside the well-known risks of rising water demand in the south of England and uncertain impacts of climate change, diffuse pollution from agriculture and effluent from upstream waste water treatment works potentially represent a threat to the reliability of public water supplies in London. We quantify the steps that could be taken to ameliorate these threats, though even a vigorous pollution-prevention strategy would not be sufficient to offset the projected effects of climate change on water quality and the reliability of public water supplies. The proposed method can help water utilities to recognize their system vulnerability and evaluate the potential solutions to achieve more reliable water supplies.</t>
  </si>
  <si>
    <t>[Mortazavi-Naeini, Mohammad; Hall, Jim W.] Univ Oxford, Environm Change Inst, Oxford, England; [Bussi, Gianbattista; Whitehead, Paul G.] Univ Oxford, Sch Geog &amp; Environm, Oxford, England; [Elliott, J. Alex] Ctr Ecol &amp; Hydrol, Lake Ecosyst Grp, Lancaster, England</t>
  </si>
  <si>
    <t>Mortazavi-Naeini, M (corresponding author), Univ Oxford, Environm Change Inst, Oxford, England.</t>
  </si>
  <si>
    <t>mohammad.mortazavi-naeini@ouce.ox.ac.uk</t>
  </si>
  <si>
    <t>Bussi, Gianbattista/B-4619-2013; Hall, Jim W/ABF-1407-2020</t>
  </si>
  <si>
    <t>Bussi, Gianbattista/0000-0001-5732-8080; Hall, Jim W/0000-0002-2024-9191; whitehead, paul/0000-0001-6498-043X; Mortazavi-Naeini, Mohammad/0000-0002-5745-4156</t>
  </si>
  <si>
    <t>Natural Environment Research Council (NERC) [NE/L010364/1]; NERC [NE/L010364/1] Funding Source: UKRI</t>
  </si>
  <si>
    <t>Natural Environment Research Council (NERC)(UK Research &amp; Innovation (UKRI)Natural Environment Research Council (NERC)); NERC(UK Research &amp; Innovation (UKRI)Natural Environment Research Council (NERC))</t>
  </si>
  <si>
    <t>This work was undertaken within the MaRIUS project: Managing the Risks, Impacts and Uncertainties of droughts and water Scarcity, funded by the Natural Environment Research Council (NERC), and undertaken by researchers from the University of Oxford (NE/L010364/1). The authors would like to acknowledge the use of the University of Oxford Advanced Research Computing (ARC) facility in carrying out this work. https://doi.org/10.5281/zenodo.22558.Records of continuous daily water discharge at several sections of the River Thames were obtained from the National River Flow Archive (NRFA, ceh.ac.uk/data/nrfa/). The data used are listed in the references, and the weather@home2 sequences can be downloaded from the Center for Environmental Data repository http://catalogue.ceda.ac.uk/uuid/0cea8d7aca57427fae92241348ae9b03.The authors would like to thank the Associate Editor and three reviewers for their comments on the earlier version of the paper. The readability of the paper improved because of their comments and suggestions.</t>
  </si>
  <si>
    <t>10.1029/2018WR022865</t>
  </si>
  <si>
    <t>KG4US</t>
  </si>
  <si>
    <t>hybrid, Green Accepted, Green Published</t>
  </si>
  <si>
    <t>Mousavi, A; Ardalan, A; Takian, A; Ostadtaghizadeh, A; Naddafi, K; Bavani, AM</t>
  </si>
  <si>
    <t>Mousavi, Arefeh; Ardalan, Ali; Takian, Amirhossein; Ostadtaghizadeh, Abbas; Naddafi, Kazem; Bavani, Alireza Massah</t>
  </si>
  <si>
    <t>Climate change and health in Iran: a narrative review</t>
  </si>
  <si>
    <t>Climate change; Waterborne diseases; Vector-borne diseases; Communicable diseases; Non-communicable diseases; Food safety; Food security</t>
  </si>
  <si>
    <t>CONGO HEMORRHAGIC-FEVER; CUTANEOUS LEISHMANIASIS; CHOLERA OUTBREAK; MALARIA; PROVINCE; MORTALITY; SOUTHEAST; EPIDEMIOLOGY; TRANSMISSION; INFORMATION</t>
  </si>
  <si>
    <t>Background The consequences of climate change are highly impeding the achievement of Sustainable Development Goals (SDGs) anywhere, especially in low and middle-income countries. While climate change scales up, its health-related risks increase, which in turn leads to cause new challenges for public health. As a second largest country of the Eastern Mediterranean Region of World Health Organization, Iran is highly vulnerable to the effects of climate change. Purpose This study seeks the notion of health risks and challenges of climate change in Iran and provide potential evidence-based remedies to prevent and diminish such destructive effects. Methods A comprehensive literature in various computerized databases was conducted, and numerous published original research and review articles about climate change status and evidences of adverse health consequences of climate change in Iran were reviewed. Results The evidence suggests that the expected health challenges related to climate change in Iran are: rising temperatures; frequent extreme weather events; reduction of air quality; food-borne, water-borne, and vector-borne diseases; mental health and well-being consequences; and the increasing trend of natural disasters and deaths associated with climatological hazards. Conclusions By considering the growing burden of diseases associated with climate variability in Iran as well as the interdisciplinary nature of climate change and health issues, an integrated, multi-sectoral, and comprehensive approach for identification, prioritization, and implementation of adaptation options is required by Ministry of Health and Medical Education as a custodian of public health in order to enhance the resiliency and adaption against adverse health effects of climate change.</t>
  </si>
  <si>
    <t>[Mousavi, Arefeh; Ardalan, Ali; Ostadtaghizadeh, Abbas] Univ Tehran Med Sci, Sch Publ Hlth, Dept Disaster &amp; Emergency Hlth, Tehran, Iran; [Takian, Amirhossein] Univ Tehran Med Sci, Sch Publ Hlth, Dept Global Hlth &amp; Publ Policy, Tehran, Iran; [Takian, Amirhossein] Univ Tehran Med Sci, Sch Publ Hlth, Dept Management &amp; Hlth Econ, Tehran, Iran; [Takian, Amirhossein] Univ Tehran Med Sci, HERC, Tehran, Iran; [Naddafi, Kazem] Univ Tehran Med Sci, Sch Publ Hlth, Dept Environm Hlth Engn, Tehran, Iran; [Bavani, Alireza Massah] Univ Tehran, Coll Abureyhan, Dept Irrigat &amp; Drainage Engn, Tehran, Iran</t>
  </si>
  <si>
    <t>Ardalan, A (corresponding author), Univ Tehran Med Sci, Sch Publ Hlth, Dept Disaster &amp; Emergency Hlth, Tehran, Iran.;Takian, A (corresponding author), Univ Tehran Med Sci, Sch Publ Hlth, Dept Global Hlth &amp; Publ Policy, Tehran, Iran.;Takian, A (corresponding author), Univ Tehran Med Sci, Sch Publ Hlth, Dept Management &amp; Hlth Econ, Tehran, Iran.;Takian, A (corresponding author), Univ Tehran Med Sci, HERC, Tehran, Iran.</t>
  </si>
  <si>
    <t>a-mousavi@razi.tums.ac.ir; aardalan@tums.ac.ir; takian@tums.ac.ir; ostadtaghizadeh@gmail.com; knadafi@tums.ac.ir; armassah@ut.ac.ir</t>
  </si>
  <si>
    <t>Ostadtaghizadeh, Abbas/AAO-2137-2020</t>
  </si>
  <si>
    <t>Ostadtaghizadeh, Abbas/0000-0001-5260-6221</t>
  </si>
  <si>
    <t>10.1007/s40201-020-00462-3</t>
  </si>
  <si>
    <t>LO9PM</t>
  </si>
  <si>
    <t>Moustafa, K</t>
  </si>
  <si>
    <t>Moustafa, Khaled</t>
  </si>
  <si>
    <t>A clean environmental week: Let the nature breathe</t>
  </si>
  <si>
    <t>Air quality; Air pollution; Alternate-day travels; Carbon dioxide emission; Clean environmental week; Climate change; Global warming; Greenhouse gas emission; Industrial pollution; No drive days; No work days; Carbon dioxide removal; Pollution; Renewable energy; Synthetic sugar; Traffic</t>
  </si>
  <si>
    <t>LONG-TERM EXPOSURE; AMBIENT AIR-POLLUTION; LUNG-CANCER; CLIMATE-CHANGE; CARDIOVASCULAR-DISEASE; EUROPEAN COHORTS; HEALTH IMPACTS; RISK; MORTALITY; EXTINCTION</t>
  </si>
  <si>
    <t>High levels of CO2 emissions in the atmosphere and toxic pollutants in air, water and food have serious repercussions on all life's systems, including living beings, environment and economy. Everyone on the Earth is concerned by pollution in some way or another, no matter where and how the pollution is produced as airborne and foodbome pollutants could circulate around the world in different ways, through for example climate components (wind, rain) and/or import and export of foodstuffs. Similarly to living beings that take advantage of day-night circadian rhythms to recover after diurnal hardships, the environment in its entirety could also be seen as a complex living system that needs regular breaks to assimilate or ingest toxic pollutants produced during intensive and continuous industrial processes. If greenhouses gas emissions and pollution rates continue to increase at the same rates as they are nowadays, uncontrollable climate effects might be inevitable and the air quality in some crowded cities in the world might be hardly respirable in the future. A global Clean Environmental Week is discussed as an attempt toward reducing air pollution and CO2 emissions through the interruption or reduction of industrial polluting activities regularly, for a week or so per year, to let the nature 'breathe' and recover from environmentally challenging pollutions. A clean environmental period of 10 days per year could reduce CO2 emissions by about one billion tons of CO2 per annum. (C) 2017 Elsevier B.V. All rights reserved.</t>
  </si>
  <si>
    <t>[Moustafa, Khaled] Conservatoire Natl Arts &amp; Metiers, Paris, France</t>
  </si>
  <si>
    <t>Moustafa, K (corresponding author), Conservatoire Natl Arts &amp; Metiers, Paris, France.</t>
  </si>
  <si>
    <t>khaled.moustafa@gmail.com</t>
  </si>
  <si>
    <t>Moustafa, Khaled/0000-0002-0819-9064</t>
  </si>
  <si>
    <t>10.1016/j.scitotenv.2017.04.068</t>
  </si>
  <si>
    <t>EZ1XL</t>
  </si>
  <si>
    <t>Mozumder, MMH; Pyhala, A; Wahab, MA; Sarkki, S; Schneider, P; Islam, MM</t>
  </si>
  <si>
    <t>Mozumder, Mohammad Mojibul Hoque; Pyhala, Aili; Wahab, Md. Abdul; Sarkki, Simo; Schneider, Petra; Islam, Mohammad Mahmudul</t>
  </si>
  <si>
    <t>Understanding Social-Ecological Challenges of a Small-Scale Hilsa (Tenualosa ilisha) Fishery in Bangladesh</t>
  </si>
  <si>
    <t>small-scale fisheries; social-ecological systems (SES); DPSIR; hilsa fishery; impacts; social resilience; sustainable management</t>
  </si>
  <si>
    <t>SOCIOECONOMIC INDICATORS; DPSIR FRAMEWORK; MANAGEMENT; SUSTAINABILITY; INCENTIVES; RESILIENCE; KNOWLEDGE; PRESSURE; IMPACTS; STATE</t>
  </si>
  <si>
    <t>Small-scale fisheries (SSFs) have been playing a crucial role in meeting the basic needs of millions of people around the world. Despite this, the sustainability of global fisheries is a growing concern, and the factors enabling or constraining the sustainable management of small-scale fisheries remain poorly understood. Hilsa shad (Tenualosa ilisha) is the single most valuable species harvested in Bangladesh waters, serves nutrition, income, and employment to the large population. This study analyzed the state and challenges of hilsa fishery in the Gangetic River systems (Padma and Meghna Rivers) by using two frameworks, namely the social-ecological systems (SES) and drivers-pressure-state-impact-responses (DPSIR) frameworks. Primary data for this analysis were collected by in-depth interviews (n = 130) and focus group discussions (n = 8) with various stakeholders in the hilsa fisheries. The perspectives explored here have been both critical and constructive, including the identification of problems and suggestions for improving the management of this particular social-ecological system. Hilsa fisheries, however, have come under severe threat since 2003 because of population growth, overfishing, pollution, climate change, the disruption of migration routes due to siltation, etc. All these have caused reduced catches and less stable incomes for fishers. This, in turn, has led to poverty, malnutrition, social tensions, stakeholder conflicts, and debt cycles amongst more impoverished fishing communities. These problems have been compounded by improved fishing technology amongst larger-scale ventures, the use of illegal fishing gears, and the non-compliance of government fishery management programs. Recommendations include the promotion of community-supported fisheries, the enhancement of stakeholder's social resilience, the introduction of co-management approach, an increase in incentives and formal financial supports, and possible community-managed sustainable ecotourism including hilsa fishing-based tourism.</t>
  </si>
  <si>
    <t>[Mozumder, Mohammad Mojibul Hoque] Univ Helsinki, Fac Biol &amp; Environm Sci, Doctoral Programme Interdisciplinary Environm Sci, Helsinki Inst Sustainabil Sci HELSUS, FIN-00014 Helsinki, Finland; [Pyhala, Aili] Univ Helsinki, Dept Geosci &amp; Geog, Helsinki Inst Sustainabil Sci HELSUS, Dev Studies,Fac Social Sci, FIN-00014 Helsinki, Finland; [Wahab, Md. Abdul] WorldFish, Bangladesh &amp; South Asia Off, House 2B,Rd 04,Block B, Dhaka 1213, Bangladesh; [Sarkki, Simo] Univ Oulu, Cultural Anthropol, POB 1000, FI-90014 Oulu, Finland; [Schneider, Petra] Univ Appl Sci Magdeburg Stendal, Dept Water Environm Civil Engn &amp; Safety, Breitscheidstr 2, D-39114 Magdeburg, Germany; [Islam, Mohammad Mahmudul] Sylhet Agr Univ, Dept Coastal &amp; Marine Fisheries, Sylhet 3100, Bangladesh</t>
  </si>
  <si>
    <t>Mozumder, MMH (corresponding author), Univ Helsinki, Fac Biol &amp; Environm Sci, Doctoral Programme Interdisciplinary Environm Sci, Helsinki Inst Sustainabil Sci HELSUS, FIN-00014 Helsinki, Finland.</t>
  </si>
  <si>
    <t>mohammad.mozumder@helsinki.fi; aili.pyhala@helsinki.fi; A.Wahab@cgiar.org; simo.sarkki@oulu.fi; petra.schneider@h2.de; mahmud.cmf@sau.ac.bd</t>
  </si>
  <si>
    <t>Schneider, Petra/H-9792-2019</t>
  </si>
  <si>
    <t>Schneider, Petra/0000-0001-7489-9192; Pyhala, Aili/0000-0001-7095-5994; Mozumder, Mohammad/0000-0001-6727-555X</t>
  </si>
  <si>
    <t>Doctoral School in Environmental, Food and Biological Sciences (YEB); Doctoral Program in Interdisciplinary Environmental Science (DENVI), University of Helsinki, Finland</t>
  </si>
  <si>
    <t>To carry out the fieldwork, the first author received travel funding from the Doctoral School in Environmental, Food and Biological Sciences (YEB) and Doctoral Program in Interdisciplinary Environmental Science (DENVI), University of Helsinki, Finland.</t>
  </si>
  <si>
    <t>10.3390/ijerph16234814</t>
  </si>
  <si>
    <t>KC6HG</t>
  </si>
  <si>
    <t>Mpandeli, S; Nhamo, L; Hlahla, S; Naidoo, D; Liphadzi, S; Modi, AT; Mabhaudhi, T</t>
  </si>
  <si>
    <t>Mpandeli, Sylvester; Nhamo, Luxon; Hlahla, Sithabile; Naidoo, Dhesigen; Liphadzi, Stanley; Modi, Albert Thembinkosi; Mabhaudhi, Tafadzwanashe</t>
  </si>
  <si>
    <t>Migration under Climate Change in Southern Africa: A Nexus Planning Perspective</t>
  </si>
  <si>
    <t>adaptation; resilience; climate change; sustainability; livelihoods; vulnerability</t>
  </si>
  <si>
    <t>ENERGY-FOOD NEXUS; SUSTAINABLE DEVELOPMENT; URBAN-DEVELOPMENT; GLOBALIZATION; CITIES; HEALTH; IMPACT; AGE</t>
  </si>
  <si>
    <t>Population increase is exacerbating resource insecurities due to increased demand for already depleted resources. Coupled with climate change, they are the main drivers of both intra- (rural-urban and urban-urban) and inter-migration (from one country to the other). We carried out a systematic review of literature, focusing on available options to ensure water and food security, as well as improve the socio-economic environment, highlighting the drivers of migration in southern Africa. The aim was to develop informed adaptation strategies and build resilience in the advent of accelerated migration. We developed a migration conceptual framework based on the nexus between water, food and socio-economic interlinkages. Urban areas in southern Africa are under immense pressure to accommodate climate refugees from resource stressed rural areas, a situation that is impacting on agricultural production. Most urban areas are exceeding their ecological thresholds to support the built environment, causing some socio-ecological challenges. Nexus planning can inform adaptation planning on permissible migration that are aligned with regional goals such as regional integration, poverty reduction and improved livelihoods. This would also contribute to the region's achievements of the Sustainable Development Goals. Furthermore, through the identification of synergies and trade-offs, nexus planning can inform regional adaptation strategies for positively managing migration leading to sustainable outcomes.</t>
  </si>
  <si>
    <t>[Mpandeli, Sylvester; Nhamo, Luxon; Naidoo, Dhesigen; Liphadzi, Stanley] Water Res Commiss WRC, ZA-0081 Pretoria, South Africa; [Mpandeli, Sylvester] Univ Venda, Sch Environm Sci, ZA-0950 Thohoyandou, South Africa; [Nhamo, Luxon; Hlahla, Sithabile; Modi, Albert Thembinkosi; Mabhaudhi, Tafadzwanashe] Univ KwaZulu Natal, Sch Agr Earth &amp; Environm Sci, Ctr Transformat Agr &amp; Food Syst CTAFS, ZA-3209 Pietermaritzburg, South Africa</t>
  </si>
  <si>
    <t>Nhamo, L (corresponding author), Water Res Commiss WRC, ZA-0081 Pretoria, South Africa.;Nhamo, L (corresponding author), Univ KwaZulu Natal, Sch Agr Earth &amp; Environm Sci, Ctr Transformat Agr &amp; Food Syst CTAFS, ZA-3209 Pietermaritzburg, South Africa.</t>
  </si>
  <si>
    <t>sylvesterm@wrc.org.za; luxonn@wrc.org.za; HlahlaS@ukzn.ac.za; dhesn@wrc.org.za; stanleyl@wrc.org.za; ModiAT@ukzn.ac.za; Mabhaudhi@ukzn.ac.za</t>
  </si>
  <si>
    <t>Nhamo, Luxon/AAO-1511-2021; Mabhaudhi, Tafadzwanashe/AAF-2418-2019; Nhamo, Luxon/H-4000-2019</t>
  </si>
  <si>
    <t>Nhamo, Luxon/0000-0003-2944-1769; Mabhaudhi, Tafadzwanashe/0000-0002-9323-8127; Nhamo, Luxon/0000-0003-2944-1769; Modi, Albert/0000-0002-6887-1721</t>
  </si>
  <si>
    <t>Water Research Commission (WRC); Wellcome Trust's Our Planet, Our Health program [205200/Z/16/Z]; WRC's Research Development Branch</t>
  </si>
  <si>
    <t>Water Research Commission (WRC); Wellcome Trust's Our Planet, Our Health program; WRC's Research Development Branch</t>
  </si>
  <si>
    <t>This research was funded byWater Research Commission (WRC). The Sustainable and Healthy Food Systems (SHEFS) programme supported by theWellcome Trust's Our Planet, Our Health program [Grant Number: 205200/Z/16/Z] is acknowledged for supporting S.H., A.T.M. and T.M. The APC was funded by WRC's Research Development Branch.</t>
  </si>
  <si>
    <t>10.3390/su12114722</t>
  </si>
  <si>
    <t>Mu, YL; Guo, Y; Li, XW; Li, P; Bai, JH; Linke, S; Cui, BS</t>
  </si>
  <si>
    <t>Mu, Yonglin; Guo, Yun; Li, Xiaowen; Li, Peng; Bai, Junhong; Linke, Simon; Cui, Baoshan</t>
  </si>
  <si>
    <t>Cost-effective integrated conservation and restoration priorities by trading off multiple ecosystem services</t>
  </si>
  <si>
    <t>Ecosystem services; Systematic conservation planning; Restoration; Marxan; Spatial prioritization</t>
  </si>
  <si>
    <t>LAND-USE; ECOLOGICAL RESTORATION; FRESH-WATER; TERRESTRIAL; RESERVE; GREEN</t>
  </si>
  <si>
    <t>Conservation and restoration have long been regarded as two separate management avenues to maintain or enhance ecosystem functioning. Despite the commonalities in goals, restoration is generally considered a lower priority than conservation due to its generally greater cost, uncertainties in multiple trajectories and deals with already degraded habitats. However, when resources and opportunities for meeting conservation needs are limited, restoration could be an imperative avenue to provide additional benefits from conservation. The priority of conservation and restoration should be integrated based on an identical framework cost effectively to obtain the maximum ecological benefits with minimal costs. We propose a methodological framework to integrate conservation and restoration based on theories of Systematic Conservation Planning, which could identify best integrated conservation and restoration pattern in a cost-effective way on the basis of the provisions of multiple ecosystem services (i.e., carbon storage, water yield, soil retention and habitat quality). The trade-offs among four ecosystem services are assessed with an each of 10% increment in the target levels of ecosystem services. We demonstrated our approach at a regional scale, in the Dongting Lake Area, China. Our results showed that conservation is prioritized in a higher proportion of the study area when the targets are low. When the target level became higher, restoration gained more importance with growing area. This highlights that restoration pattern is indispensable when target setting become high and the integrated conservation and restoration planning is more cost efficient than that of conservation alone. Improving the carbon storage and soil retention would also contribute greatly to an increase in other ecosystems, but increasing the water yield and habitat quality would not guarantee an improvement for others. Integrated conservation and restoration planning will facilitate refine target achievement of conservation and restoration recommendations, by the trade-offs between conservation and restoration, and among different ecosystem services, our prioritization framework provides a useful insight in implementing the integrated planning, which can improve the efficiency in increasing ecosystem services compared to use either conservation or restoration ways.</t>
  </si>
  <si>
    <t>[Mu, Yonglin; Li, Xiaowen; Bai, Junhong; Cui, Baoshan] Beijing Normal Univ, Sch Environm, State Key Joint Lab Environm Simulat &amp; Pollut Cont, Beijing, Peoples R China; [Guo, Yun] Minist Ecol &amp; Environm, Policy Res Ctr Environm &amp; Econ, Beijing, Peoples R China; [Linke, Simon] Australian Rivers Inst, Griffith Universtiy, Nathan, Qld, Australia; [Li, Peng] Wetland Conservat Ctr, Wuhan Municipal Forestry &amp; Pk Bur, Wuhan, Peoples R China</t>
  </si>
  <si>
    <t>Beijing Normal University</t>
  </si>
  <si>
    <t>Li, XW (corresponding author), Beijing Normal Univ, Sch Environm, State Key Joint Lab Environm Simulat &amp; Pollut Cont, Beijing, Peoples R China.</t>
  </si>
  <si>
    <t>lixw@bnu.edu.cn</t>
  </si>
  <si>
    <t>Linke, Simon/G-5440-2010; Bai, Junhong/V-1993-2019</t>
  </si>
  <si>
    <t>Bai, Junhong/0000-0003-2613-2143; Linke, Simon/0000-0002-1797-3947</t>
  </si>
  <si>
    <t>National Natural Science Foundation of China; Wuhan Administration Department of Garden and Forestry; [32171572]; [31770576]; [WHGF2020A04]</t>
  </si>
  <si>
    <t>National Natural Science Foundation of China(National Natural Science Foundation of China (NSFC)); Wuhan Administration Department of Garden and Forestry; ; ;</t>
  </si>
  <si>
    <t>This work was financially supported by the National Natural Science Foundation of China (No. 32171572, No. 31770576) and the research funds from Wuhan Administration Department of Garden and Forestry (No. WHGF2020A04) . The authors would like to extend appreciation to all the anonymous reviewers and editors for their constructive com- ments that improved this paper.</t>
  </si>
  <si>
    <t>10.1016/j.jenvman.2022.115915</t>
  </si>
  <si>
    <t>5Z5LU</t>
  </si>
  <si>
    <t>Mubialiwo, A; Abebe, A; Kawo, NS; Ekolu, J; Nadarajah, S; Onyutha, C</t>
  </si>
  <si>
    <t>Mubialiwo, Ambrose; Abebe, Adane; Kawo, Nafyad Serre; Ekolu, Job; Nadarajah, Saralees; Onyutha, Charles</t>
  </si>
  <si>
    <t>Hydrodynamic Modelling of Floods and Estimating Socio-economic Impacts of Floods in Ugandan River Malaba Sub-catchment</t>
  </si>
  <si>
    <t>Hydrodynamic modelling; Floods; River Malaba sub-catchment; Vulnerability; 2D HEC-RAS; Flooding impacts</t>
  </si>
  <si>
    <t>DAMAGE MODELS; VARIABILITY; FREQUENCY; DURATION; FLOWS; BASIN; RISK</t>
  </si>
  <si>
    <t>River Malaba sub-catchment tends to experience dramatic flooding events, with several socio-economic impacts to the nearby communities, such as loss of lives and destructions of physical infrastructure. Analysis of spatiotemporal extents to which settlements, crops and physical infrastructures tend to be inundated are vital for predictive planning of risk-based adaptation measures. This paper presents a case study on flood risk assessment for Ugandan River Malaba sub-catchment. We applied the two-dimensional Hydraulic Engineering Center's River Analysis System (2D HEC-RAS) for modelling of flooding extents. We considered extreme flow quantiles, lower and upper quantiles corresponding to the 95% confidence interval limits aimed at determining uncertainties in the flooding extents. Spatial extents of inundation on human settlement, land cover and infrastructure were analysed with respect to return periods of extreme flow quantiles. Finally, we estimated economic loss on infrastructure due to flooding. Results from the 2D HEC-RAS model were satisfactorily comparable with the results of observations. Amongst the land use types, cropland exhibited the highest vulnerability with at least 10,234.8 hectare (ha) susceptible to flooding event of 100-year return period (YRP). Inundated built-up land-use exhibited the highest vulnerability percentage increase (90%) between 2- and 100-YRP. In US Dollar, about US$ 33 million and US$ 39 million losses are estimated at 2- and 100-YRP, respectively, due to inundated rice gardens and these indicate a looming high risk of household food insecurity and poverty. Several infrastructure including 15 academic institutions, 12 health facilities, 32 worshiping places remain annually vulnerable to flooding. At least 6 km and 7 km of road network are also susceptible to flooding under extreme flows of return periods 2 and 100 years, respectively. Churches exhibited the highest economic losses of US$ 855,065 and US$ 1,623,832 at 2-YRP and 100-YRP, respectively. This study findings are relevant for planning the development of sustainable flood risk adaptation pathways given the established destructions within the sub-catchment due to flooding.</t>
  </si>
  <si>
    <t>[Mubialiwo, Ambrose; Abebe, Adane] Addis Ababa Univ, Africa Ctr Excellence Water Management, POB 1176, Addis Ababa, Ethiopia; [Mubialiwo, Ambrose; Onyutha, Charles] Kyambogo Univ, Dept Civil &amp; Environm Engn, POB 1, Kampala, Uganda; [Abebe, Adane] Arba Minch Univ, Dept Water Resources &amp; Irrigat Engn, POB 21, Arba Minch, Ethiopia; [Kawo, Nafyad Serre] Univ Nebraska, Sch Nat Resources, Lincoln, NE 68583 USA; [Ekolu, Job] Coventry Univ, Ctr Agroecol Water &amp; Resilience CAWR, Coventry, W Midlands, England; [Nadarajah, Saralees] Univ Manchester, Dept Math, Manchester M13 9PL, Lancs, England</t>
  </si>
  <si>
    <t>Mubialiwo, A (corresponding author), Addis Ababa Univ, Africa Ctr Excellence Water Management, POB 1176, Addis Ababa, Ethiopia.;Mubialiwo, A (corresponding author), Kyambogo Univ, Dept Civil &amp; Environm Engn, POB 1, Kampala, Uganda.</t>
  </si>
  <si>
    <t>mambroze@gmail.com</t>
  </si>
  <si>
    <t>Onyutha, Charles/L-2194-2016</t>
  </si>
  <si>
    <t>Onyutha, Charles/0000-0002-0652-3828; Mubialiwo, Ambrose/0000-0002-0137-4077; Kawo, Nafyad Serre/0000-0001-8348-8264</t>
  </si>
  <si>
    <t>Africa Center of Excellence for Water Management, Addis Ababa University, Ethiopia [ACEWM/GSR/4334/11]</t>
  </si>
  <si>
    <t>Africa Center of Excellence for Water Management, Addis Ababa University, Ethiopia</t>
  </si>
  <si>
    <t>This research was conducted using the financial support through the Ph.D. scholarship awarded to the first author by the Africa Center of Excellence for Water Management, Addis Ababa University, Ethiopia (Grant No. ACEWM/GSR/4334/11).</t>
  </si>
  <si>
    <t>10.1007/s41748-021-00283-w</t>
  </si>
  <si>
    <t>YT8VU</t>
  </si>
  <si>
    <t>Mueller, M; Bierschenk, AM; Bierschenk, BM; Pander, J; Geist, J</t>
  </si>
  <si>
    <t>Mueller, Melanie; Bierschenk, Antje M.; Bierschenk, Beate M.; Pander, Joachim; Geist, Juergen</t>
  </si>
  <si>
    <t>Effects of multiple stressors on the distribution of fish communities in 203 headwater streams of Rhine, Elbe and Danube</t>
  </si>
  <si>
    <t>Freshwater biodiversity conservation; Catchment land use; Piscivorous birds; Wastewater; Structural degradation; Hydropower</t>
  </si>
  <si>
    <t>LAND-USE; INTERSTITIAL CONDITIONS; PISCIVOROUS BIRDS; FORAGING BEHAVIOR; HUCHO-HUCHO; RIVER; HABITAT; IMPACT; CONSERVATION; POPULATIONS</t>
  </si>
  <si>
    <t>Fishes in European rivers are threatened by manifold stressors such as structural degradation, water pollution, overexploitation, land-use changes in the catchment, invasive species and global processes including climate change. Identifying main stressors in a stream/river system is of utterly importance for efficiently utilizing the scarce funds for conservation measures in order to achieve the best possible outcome. Within 203 headwater streams of Rhine, Elbe and Danube, we quantified the relative influence of different environmental stressors (water chemistry, food availability (macroinvertebrates), terrestrial predators) and anthropogenic stressors (land use, structural modification of streams) on fish assemblages at different spatial scales based on multivariate biota-environment models. In our analyses, the predictor variables percentage of impoundments, crop farming (especially erosion-prone crops such as maize) and ground sealing in the catchments, the number of wastewater treatment plants and biogas plants in the catchments as well as structural modifications of river banks were most often identified as stressors influencing fish community composition. However, the effects of the stressors varied between the investigated survey-area scales (two different catchments sizes and riparian strips) and regionally (entire study area, major drainage systems, river catchments, stream sizes, geographical subregions). In most cases, fish community composition was simultaneously affected by multiple stressors, underpinning the need for a more holistic and ecosystem-based approach in freshwater conservation and restoration. (C) 2019 Elsevier B.V. All rights reserved.</t>
  </si>
  <si>
    <t>[Mueller, Melanie; Bierschenk, Antje M.; Bierschenk, Beate M.; Pander, Joachim; Geist, Juergen] Tech Univ Munich, Dept Ecol &amp; Ecosyst Management, Aquat Syst Biol Unit, Muhlenweg 22, D-85350 Freising Weihenstephan, Germany</t>
  </si>
  <si>
    <t>Geist, J (corresponding author), Tech Univ Munich, Dept Ecol &amp; Ecosyst Management, Aquat Syst Biol Unit, Muhlenweg 22, D-85350 Freising Weihenstephan, Germany.</t>
  </si>
  <si>
    <t>Bavarian State Ministry of Environmental and Consumer Protection [54-0270-71442/2014]; Bavarian Environmental Agency [54-0270-71442/2014]</t>
  </si>
  <si>
    <t>Bavarian State Ministry of Environmental and Consumer Protection; Bavarian Environmental Agency</t>
  </si>
  <si>
    <t>We are grateful to the Bavarian State Ministry of Environmental and Consumer Protection, particularly to Dr. A. Steiner and Dr. B. Wolf, and the Bavarian Environmental Agency for financing this study [grant number 54-0270-71442/2014]. The Bavarian state Ministry for Nutrition, Agriculture and Forestry, the Bavarian regional office for agriculture (LfL), in particular M. Treisch, and the Institute of Fisheries, in particular Dr. M. Schubert, and the Fischereifachberatungen are acknowledged for data provision and discussion. We further thank all fisheries and conservation experts participating in the project group for the valuable discussions of the data and the results. C. Truffel, J. Hildebrand and M. Riese are acknowledged for their help with data processing and Prof. M. Anderson (PRIMER-e, Massey University, NZ) for her support with statistical analyses.</t>
  </si>
  <si>
    <t>10.1016/j.scitotenv.2019.134523</t>
  </si>
  <si>
    <t>Muerdter, CP; Wong, CK; LeFevre, GH</t>
  </si>
  <si>
    <t>Muerdter, Claire P.; Wong, Carol K.; LeFevre, Gregory H.</t>
  </si>
  <si>
    <t>Emerging investigator series: the role of vegetation in bioretention for stormwater treatment in the built environment: pollutant removal, hydrologic function, and ancillary benefits</t>
  </si>
  <si>
    <t>WATER-USE EFFICIENCY; INDICATOR BACTERIA REMOVAL; BIOFILTRATION SYSTEMS; NITROGEN REMOVAL; MYCORRHIZAL FUNGI; HEAVY-METALS; PLANT; PERFORMANCE; BIOFILTERS; PHOSPHORUS</t>
  </si>
  <si>
    <t>Vegetation influences both the hydrologic and pollutant-removal performance of bioretention cells for green infrastructure stormwater management in the built environment. Vegetation can intercept rainfall, lessen erosive sheetflow, ameliorate bioretention soil media clogging to maintain infiltration capacity, and decrease total stormwater volume through transpiration. Plants influence multiple pollutant removal processes, including phytoextraction, in planta phytotransformation, and alteration of the rhizosphere and associated microbial community. We present the current state of knowledge of vegetative influence on pollutant-removal performance and mechanisms, including for total suspended solids, nitrogen, phosphorus, toxic metals, hydrocarbons, pathogens, and emerging contaminants in urban stormwater. Additional benefits and opportunities for vegetation in bioretention include improved aesthetics of stormwater infrastructure, lessened irrigation/fertilizer demand, provision of urban micro-habitats, thermal attenuation, public education, increased resilience for climate change adaptation, and the potential for air quality improvement as well as biomass and/or food production. We describe plant traits and species that improve pollutant removal and hydrologic function, such as plant biomass and growth rate. We identify key areas of future research need, including a focus on transferrable findings/mechanistic studies, a better understanding of root system/rhizosphere impacts, quantification of the impact of plant shoot harvesting, and further study of emerging organic contaminants and metals. We conclude that vegetation in bioretention systems produces measurable water quality and hydrologic performance benefits, but that plant processes could be substantially further researched and developed to improve stormwater systems.</t>
  </si>
  <si>
    <t>[Muerdter, Claire P.; LeFevre, Gregory H.] Univ Iowa, Dept Civil &amp; Environm Engn, Seamans Ctr 4105, Iowa City, IA 52242 USA; [Muerdter, Claire P.; LeFevre, Gregory H.] Univ Iowa, IIHR Hydrosci &amp; Engn, Iowa City, IA 52242 USA; [Wong, Carol K.] Stanford Univ, Dept Civil &amp; Environm Engn, Stanford, CA 94305 USA; [Wong, Carol K.] Ctr Watershed Protect, Ellicott City, MD USA</t>
  </si>
  <si>
    <t>LeFevre, GH (corresponding author), Univ Iowa, Dept Civil &amp; Environm Engn, Seamans Ctr 4105, Iowa City, IA 52242 USA.;LeFevre, GH (corresponding author), Univ Iowa, IIHR Hydrosci &amp; Engn, Iowa City, IA 52242 USA.</t>
  </si>
  <si>
    <t>gregory-lefevre@uiowa.edu</t>
  </si>
  <si>
    <t>LeFevre, Gregory/0000-0002-7746-0297</t>
  </si>
  <si>
    <t>U.S. National Science Foundation Graduate Research Program Fellowship [DGE - 1147470]</t>
  </si>
  <si>
    <t>U.S. National Science Foundation Graduate Research Program Fellowship(National Science Foundation (NSF))</t>
  </si>
  <si>
    <t>Carol Wong was funded by the U.S. National Science Foundation Graduate Research Program Fellowship, under grant number DGE - 1147470, during her work at Stanford University. The authors acknowledge Rai Tokuhisa for the initial idea to use biomass crops in bioretention.</t>
  </si>
  <si>
    <t>10.1039/c7ew00511c</t>
  </si>
  <si>
    <t>GE7SS</t>
  </si>
  <si>
    <t>Muhmood, A; Lu, JX; Dong, RJ; Wu, SB</t>
  </si>
  <si>
    <t>Muhmood, Atif; Lu, Jiaxin; Dong, Renjie; Wu, Shubiao</t>
  </si>
  <si>
    <t>Formation of struvite from agricultural wastewaters and its reuse on farmlands: Status and hindrances to closing the nutrient loop</t>
  </si>
  <si>
    <t>Agricultural wastewater; Struvite; Nutrients; Cost reduction; Performance hindrances</t>
  </si>
  <si>
    <t>MAGNESIUM AMMONIUM PHOSPHATE; SWINE WASTE-WATER; PHOSPHORUS RECOVERY; DAIRY MANURE; MICROWAVE TREATMENT; SLUDGE MANAGEMENT; CALCIUM-PHOSPHATE; PILOT-SCALE; P-RECOVERY; REMOVAL</t>
  </si>
  <si>
    <t>To meet the needs of a fast growing global population, agriculture and livestock production have been intensified, resulting in environmental pollution, climate change, and soil health declining. Closing the nutrient circular loop is one of the most important sustainability factors that affect these issues. Apart from being a serious environmental issue, the discharge of N and P via agricultural wastewater is also a major factor that disturbs nutrient cycling in agriculture. In this study, the performance, in terms of recovery, of N and P (individually, as well as simultaneously) from agricultural wastewaters via struvite has been comparatively summarized. Details on the hindrances to nutrient recovery through struvite formation from agricultural effluents, along with strategies to overcome these hindrances, are provided. In addition, various strategies for recovery performance intensification and operational cost reduction are comprehensively discussed. This work will provide scientists and engineers with a better idea on how to solve the bottlenecks of this technique and integrate it successfully into their treatment systems, which will ultimately help close the nutrient loop in agriculture.</t>
  </si>
  <si>
    <t>[Muhmood, Atif; Lu, Jiaxin; Dong, Renjie] China Agr Univ, Coll Engn, Beijing 100083, Peoples R China; [Wu, Shubiao] Aarhus Univ, Aarhus Inst Adv Studies, Gade 6B, DK-8000 Aarhus C, Denmark; [Wu, Shubiao] Aarhus Univ, Dept Biosci, DK-8000 Aarhus C, Denmark</t>
  </si>
  <si>
    <t>Wu, SB (corresponding author), Aarhus Univ, Aarhus Inst Adv Studies, Gade 6B, DK-8000 Aarhus C, Denmark.</t>
  </si>
  <si>
    <t>wushubiao@gmail.com</t>
  </si>
  <si>
    <t>Muhmood, Atif/AAE-7749-2021; Wu, Shubiao/AAA-5324-2020</t>
  </si>
  <si>
    <t>Wu, Shubiao/0000-0003-1203-0680</t>
  </si>
  <si>
    <t>project of Research Fund for International Young Scientist [51650110489]</t>
  </si>
  <si>
    <t>project of Research Fund for International Young Scientist</t>
  </si>
  <si>
    <t>This work was financed by a grant from the project of Research Fund for International Young Scientist (51650110489).</t>
  </si>
  <si>
    <t>10.1016/j.jenvman.2018.09.030</t>
  </si>
  <si>
    <t>HD5PO</t>
  </si>
  <si>
    <t>Muchuru, S; Nhamo, G</t>
  </si>
  <si>
    <t>Muchuru, Shepherd; Nhamo, Godwell</t>
  </si>
  <si>
    <t>Climate change and the African livestock sector Emerging adaptation measures from UNFCCC national communications</t>
  </si>
  <si>
    <t>Africa; Adaptation; Food security; Stakeholders; Climate change; Livestock</t>
  </si>
  <si>
    <t>HEAT-STRESS; IMPACTS; SCENARIOS; SYSTEMS; RISKS</t>
  </si>
  <si>
    <t>Purpose - This paper aims to investigate and review adaptation measures in the livestock sector from 21 African countries through literature survey and grounded theory approaches. The adaptation themes that emerged captured essence of measures and experience drawn from varied country submissions and contexts instituted to make the livestock sector climate compatible in as far as adaptation is concerned. Design/methodology/approach - Literature survey approach was used on the impacts of climate change on livestock and a review of the submitted adaptation measures. The study used grounded theory approach to derive meaning from the retrieved information. The grounded theory was derived inductively through systematic collection and analysis of data pertaining to the submitted National Communications reports. The retrieved themes were then examined and interpreted to give meaning and draw conclusions through coding, conceptualizing, categorizing and theorizing. Findings - Results identify eight adaptation themes: carrying capacity and policies; integrated pasture management; capacity building, extension, training, awareness and information sharing; livestock breeding, diversification and intensification; disease, vectors and parasites management; technology, innovation, research and development; alternative livelihood; and water supply. The findings show that African Governments have been implementing effective adaptation measures for food security through building a climate resilient livestock production system. Originality/value - This study is one of the first to lead to recommendations that decision- and policymakers, private sectors, relevant stakeholders and government officials and scientists should play a key role in ensuring that adaptation measures reach farmers, herders at grassroots level. In addition, governments should create an enabling environment (policies) in climate change adaptation to improve food security. These recommendations might be helpful in many communities where adaptation to climate change is a pressing issue.</t>
  </si>
  <si>
    <t>[Muchuru, Shepherd; Nhamo, Godwell] Univ South Africa, Inst Corp Citizenship, Pretoria, South Africa</t>
  </si>
  <si>
    <t>Muchuru, S (corresponding author), Univ South Africa, Inst Corp Citizenship, Pretoria, South Africa.</t>
  </si>
  <si>
    <t>shephido@yahoo.com</t>
  </si>
  <si>
    <t>Nhamo, Godwell/N-5165-2015</t>
  </si>
  <si>
    <t>Nhamo, Godwell/0000-0001-5465-2168</t>
  </si>
  <si>
    <t>Exxaro Chair in Business and Climate Change under UNISA's Institute for Corporate Citizenship</t>
  </si>
  <si>
    <t>This research is supported by the Exxaro Chair in Business and Climate Change under UNISA's Institute for Corporate Citizenship.</t>
  </si>
  <si>
    <t>10.1108/IJCCSM-07-2016-0093</t>
  </si>
  <si>
    <t>ER8FU</t>
  </si>
  <si>
    <t>Muirhead, RW; Elliott, AH; Monaghan, RM</t>
  </si>
  <si>
    <t>Muirhead, Richard W.; Elliott, Alexander H.; Monaghan, Ross M.</t>
  </si>
  <si>
    <t>A model framework to assess the effect of dairy farms and wild fowl on microbial water quality during base-flow conditions</t>
  </si>
  <si>
    <t>Dairy farming; Cattle; Modelling; Ducks; Non-point pollution; Base-flow</t>
  </si>
  <si>
    <t>FECAL INDICATOR ORGANISMS; ESCHERICHIA-COLI; EFFLUENT; LAND; POLLUTION; IMPACTS; SYSTEM; STREAM</t>
  </si>
  <si>
    <t>There is concern regarding microbial water quality in many pastoral catchments in New Zealand which are home to numerous livestock and wild animals. Information on microbial impacts on water quality from these animals is scarce. A framework is needed to summarise our current knowledge and identify gaps at the scale of an individual farm. We applied a Monte Carlo modelling approach to a hypothetical dairy farm based on the extensive data sets available for the Toenepi Catchment, Waikato, New Zealand. The model focused on quantifiable direct inputs to the stream from ducks, cows and farm dairy effluent (FDE) during base-flow conditions. Most of the inputs of Escherichia coli from dairy farms occur sporadically and, therefore, have little effect on the expected median stream concentrations. These sporadic inputs do however, have a strong influence on extrema such as 95th percentile values. Current farm mitigations of fencing streams and using improved management practices for applying FDE to land, such as low application rate deferred FDE irrigation systems, would appreciably reduce faecal microbial inputs to the stream. However, the concentrations of E. coli in rural streams may not reduce as much as expected as wild fowl living in streams would have a larger effect on water quality than a farm in which environmental mitigations are widely implemented. (C) 2011 Elsevier Ltd. All rights reserved.</t>
  </si>
  <si>
    <t>[Muirhead, Richard W.; Monaghan, Ross M.] AgResearch Ltd, Climate Land &amp; Environm, Invermay Res Ctr, Mosgiel 9053, New Zealand; [Elliott, Alexander H.] Natl Inst Water &amp; Atmospher Res, Hamilton 3216, New Zealand</t>
  </si>
  <si>
    <t>Muirhead, RW (corresponding author), AgResearch Ltd, Climate Land &amp; Environm, Invermay Res Ctr, Private Bag 50034, Mosgiel 9053, New Zealand.</t>
  </si>
  <si>
    <t>richard.muirhead@agresearch.co.nz; s.elliot@niwa.co.nz; ross.monaghan@agre-search.co.nz</t>
  </si>
  <si>
    <t>Muirhead, Richard/0000-0002-0913-561X; Monaghan, Ross/0000-0001-9469-2770</t>
  </si>
  <si>
    <t>Foundation for Research, Science and Technology [C10X0320]</t>
  </si>
  <si>
    <t>Foundation for Research, Science and Technology(New Zealand Foundation for Research, Science and Technology)</t>
  </si>
  <si>
    <t>This work was funded by the Foundation for Research, Science and Technology contract C10X0320. Thanks to Frank Kelliher (AgResearch), Graham McBride (NIWA) and Rob Davies-Colley (NIWA) for their review of earlier drafts of this manuscript.</t>
  </si>
  <si>
    <t>10.1016/j.watres.2011.03.001</t>
  </si>
  <si>
    <t>766YE</t>
  </si>
  <si>
    <t>Muirhead, RW; Monaghan, RM</t>
  </si>
  <si>
    <t>Muirhead, R. W.; Monaghan, R. M.</t>
  </si>
  <si>
    <t>A two reservoir model to predict Escherichia coli losses to water from pastures grazed by dairy cows</t>
  </si>
  <si>
    <t>E. coli; Dairy farming; Modelling; Diffuse pollution; Runoff</t>
  </si>
  <si>
    <t>MICROBIAL POLLUTION; FECAL BACTERIA; LAND-USE; INDICATOR; SOIL; MANAGEMENT; PATHOGENS; NUTRIENTS; SURVIVAL; RELEASE</t>
  </si>
  <si>
    <t>Animal agriculture has been identified as an important source of diffuse faecal microbial pollution of water. Our current understanding of the losses of faecal microbes from grazed pasture systems is however poor. To help synthesise our current knowledge, a simple two reservoir model was constructed to represent the faecal and environmental sources of Escherichia coli found in a grazed pastoral system. The size of the faecal reservoir was modelled on a daily basis with inputs from grazing animals, and losses due to die-off of E. coli and decomposition of the faecal material. Estimates were made of transport coefficients of E. coli losses from the two reservoirs. The concentration of E. coli measured in overland flow and artificial drainage from grazed plots, used for calibration of the model, showed a significant (P&lt;0.0001) decrease with days since last grazing - up to 120 days. Modelled E. coli runoff concentrations calibrated well with the regression line from the measured data up to 120 days. Variability of E. coli concentrations in the source faecal material could account for the variability in the measured runoff concentrations. Measured E. coli concentrations in artificial drainage water from 120 to 1300 days since last grazing appeared to be greater than the model predicted. The longer term data clearly illustrated the need for an environmental reservoir of E. coli in models of grazed pasture systems. Research is needed to understand the behaviour and impact of this environmental reservoir. Scenario analysis using the model indicated that rather than manipulating the faecal material itself post defecation, mitigation options should focus on manipulating grazing management. (C) 2011 Elsevier Ltd. All rights reserved.</t>
  </si>
  <si>
    <t>[Muirhead, R. W.; Monaghan, R. M.] AgResearch Ltd, Land &amp; Environm, Invermay Res Ctr, Mosgiel 9053, New Zealand</t>
  </si>
  <si>
    <t>Muirhead, RW (corresponding author), AgResearch Ltd, Land &amp; Environm, Invermay Res Ctr, Private Bag 50034, Mosgiel 9053, New Zealand.</t>
  </si>
  <si>
    <t>richard.muirhead@agresearch.co.nz</t>
  </si>
  <si>
    <t>DairyNZ, Fonterra, Beef + LambNZ; Ministry for Science and Innovation</t>
  </si>
  <si>
    <t>DairyNZ, Fonterra, Beef + LambNZ(Fonterra); Ministry for Science and Innovation</t>
  </si>
  <si>
    <t>This work was conducted under the Pastoral21 (Environment) Program, jointly funded by DairyNZ, Fonterra, Beef + LambNZ and the Ministry for Science and Innovation. Thanks to Tom Orchiston for technical assistance with developing the soil transport coefficients.</t>
  </si>
  <si>
    <t>10.1016/j.envint.2011.11.009</t>
  </si>
  <si>
    <t>902GC</t>
  </si>
  <si>
    <t>Mukherjee, N; Siddique, G</t>
  </si>
  <si>
    <t>Mukherjee, Nabanita; Siddique, Giyasuddin</t>
  </si>
  <si>
    <t>Assessment of climatic variability risks with application of livelihood vulnerability indices</t>
  </si>
  <si>
    <t>Climate change; Coastal erosion; Embankment breaching; Livelihood vulnerability indices; Disaster management strategies</t>
  </si>
  <si>
    <t>SEA-LEVEL RISE; INDIAN SUNDARBAN; SMALLHOLDER FARMERS; COASTAL COMMUNITIES; MOUSUNI ISLAND; CHANGE IMPACTS; PERCEPTIONS; MANAGEMENT; HAZARDS; MANGROVE</t>
  </si>
  <si>
    <t>The study applies vulnerability index models to appraise livelihood vulnerability to climate change of human communities living in coastal fronts of some selectedmouzasof Namkhana Block part of the Indian Sundarbans. Primary household surveys (528 households in sevenmouzas) are carried out to procure data on indicators of socio-demographic profile, livelihood strategies, health, food, water, social networks, natural disaster and climatic fluctuations. The data then have been processed by indices like livelihood vulnerability index (LVI) and livelihood vulnerability index-intergovernmental panel on climate change (LVI-IPCC) to evaluate and compare vulnerabilities ofmouzascurrently suffering from physical processes like coastal erosion, embankment breaching and flood events. The research outcome implies that Baliara and Iswaripurmouzasare highly vulnerable (LVI score &gt; 0.600 and LVI-IPCC score &gt; 0.170); Narayanpur, Mousuni, Kusumtalamouzasare moderately vulnerable (LVI score 0.540-0.600 and LVI-IPCC score 0.060-0.170); and Bagdanga, Patibaniamouzasare least vulnerable (LVI score &gt; 0.540 and LVI-IPCC score &lt; 0.060) to changing climate phenomena. The foremost reasons behind higher vulnerability are greater exposure to climatic fluctuation, natural hazards and higher sensitivity to improper access to food, health, water and finally lower adaptive capacity in terms of poor socio-demographic profile and livelihood security. Findings of the study provide a deeper understanding of people's perception, adaptation and their ever-increasing vulnerability to changing climate. This approach based on indicators emphasizes sectors that necessitate particular intercession to design management plans for threatened communities. Such type of pragmatic approach of study formulates reliable methodology to quantify vulnerability and develop disaster management strategies to increase the resilience of vulnerable coastal people to climate change.</t>
  </si>
  <si>
    <t>[Mukherjee, Nabanita; Siddique, Giyasuddin] Univ Burdwan, Dept Geog, Burdwan 713104, W Bengal, India</t>
  </si>
  <si>
    <t>Mukherjee, N (corresponding author), Univ Burdwan, Dept Geog, Burdwan 713104, W Bengal, India.</t>
  </si>
  <si>
    <t>nabanita.mkj@gmail.com; gsbu2008@gmail.com</t>
  </si>
  <si>
    <t>Mukherjee, Nabanita/0000-0002-7815-5462</t>
  </si>
  <si>
    <t>10.1007/s10668-019-00415-3</t>
  </si>
  <si>
    <t>MF3AE</t>
  </si>
  <si>
    <t>Mukherjee, N; Siddique, G; Basak, A; Roy, A; Mandal, MH</t>
  </si>
  <si>
    <t>Mukherjee, Nabanita; Siddique, Giyasuddin; Basak, Aritra; Roy, Arindam; Mandal, Mehedi Hasan</t>
  </si>
  <si>
    <t>Climate Change and Livelihood Vulnerability of the Local Population on Sagar Island, India</t>
  </si>
  <si>
    <t>CHINESE GEOGRAPHICAL SCIENCE</t>
  </si>
  <si>
    <t>climate change; livelihood vulnerability index (LVI); adaptation strategies; estuarine ecosystem; vulnerable population</t>
  </si>
  <si>
    <t>SOCIAL VULNERABILITY; COMPONENT ANALYSIS; SUNDARBAN DELTA; WEST-BENGAL; VARIABILITY; FRAMEWORK; AVAILABILITY; MANAGEMENT; SHORELINE; HAZARDS</t>
  </si>
  <si>
    <t>This paper attempts to assess the vulnerability to climate change of human communities in selected mouzas of Sagar Island, South 24 Parganas District of India. A primary household survey has been conducted to collect data on socio-demographic profile, livelihood strategy, health, food, water, social network, natural disaster and climate variation indicators, were selected for Livelihood Vulnerability Index (LVI) and Livelihood Vulnerability Index-Intergovernmental Panel on Climate Change (LVI-IPCC) analyses to measure and compare the vulnerability of mouzas (administrative unit) currently suffering from frequent flooding, coastal erosion and embankment breaching on an annual basis. Secondary data collected from the Indian Meteorological Department, the Water Resources Information System of India and the Global Sea Level Observing System have been used to identify dynamics of climate change by employing statistical and Geographic Information System (GIS) techniques. A GPS survey has been conducted to identify locations of embankment breaching, and satellite images obtained from the National Aeronautics and Space Administration and U.S. Geological Survey (NASA USGS) Government website have been applied to shoreline and land use change detection, using a supervised maximum likelihood classification. The results indicate that the study area has experienced increasing temperature, changing precipitation patterns, rise in sea level, higher storm surges, shoreline change, constant land loss, embankment breaching and changing land use, which have had impact on vulnerability, particularly of poorer people. The LVI (0.48 to 0.68) and LVI-IPCC (0.04 to 0.14) scores suggest that the populations of Dhablat, Bankimnagar, Sumatinagar, Muri Ganga and Sibpur mouzas are highly vulnerable (LVI scores of 0.60 to 0.68 and LVI-IPCC scores of 0.11 to 0.14) to climate change both because the communities are more exposed to it, and because poor access to food, health facilities and water makes them extremely sensitive to it and lowers their adaptive capacity. The findings of this study could be crucial to framing further development and adaptation strategies relating to climate change, and to safeguarding the estuarine ecosystem and the vulnerable population.</t>
  </si>
  <si>
    <t>[Mukherjee, Nabanita; Siddique, Giyasuddin; Basak, Aritra; Roy, Arindam; Mandal, Mehedi Hasan] Univ Burdwan, Dept Geog, Golapbag 713104, India</t>
  </si>
  <si>
    <t>Mukherjee, N (corresponding author), Univ Burdwan, Dept Geog, Golapbag 713104, India.</t>
  </si>
  <si>
    <t>nabanita.mkj@gmail.com</t>
  </si>
  <si>
    <t>SIDDIQUE, GIYASUDDIN/AAE-8746-2020</t>
  </si>
  <si>
    <t>SIDDIQUE, GIYASUDDIN/0000-0001-5401-0536; Mukherjee, Nabanita/0000-0002-7815-5462</t>
  </si>
  <si>
    <t>1002-0063</t>
  </si>
  <si>
    <t>1993-064X</t>
  </si>
  <si>
    <t>CHINESE GEOGR SCI</t>
  </si>
  <si>
    <t>Chin. Geogr. Sci.</t>
  </si>
  <si>
    <t>10.1007/s11769-019-1042-2</t>
  </si>
  <si>
    <t>HZ6BP</t>
  </si>
  <si>
    <t>Mukwada, G; Mazibuko, SM; Moeletsi, M; Robinson, GM</t>
  </si>
  <si>
    <t>Mukwada, Geoffrey; Mazibuko, Sabelo M.; Moeletsi, Mokhele; Robinson, Guy M.</t>
  </si>
  <si>
    <t>Can Famine Be Averted? A Spatiotemporal Assessment of The Impact of Climate Change on Food Security in The Luvuvhu River Catchment of South Africa</t>
  </si>
  <si>
    <t>climate indices; land use; vegetation indices; normalised difference vegetation index; vegetation condition index; Luvuvhu River Catchment Area; South Africa</t>
  </si>
  <si>
    <t>CONDITION INDEX VCI; VEGETATION CONDITION; AGRICULTURAL DROUGHT; METEOROLOGICAL DROUGHT; IDENTIFICATION; PRECIPITATION; REGION; VARIABILITY; RAINFALL; IMAGERY</t>
  </si>
  <si>
    <t>Climate change has proved to be a threat to food security the world over. Using temperature and precipitation data, this paper examines the differential effects climate change has on different land uses in the Luvuvhu river catchment in South Africa. The paper uses the Normalised Difference Vegetation Index (NDVI) and Vegetation Condition Index (VCI), which were calculated from Landsat images, and the Standardised Precipitation Index (SPI) for a sample of years between 1980 and 2016 to assess how drought and flood frequency have affected the agricultural environment. The results indicate that the lowest SPI values were recorded in 1996/1997, 2001/2002 and 2014/2015, suggesting the occurrence of drought during these years, while the highest SPI values were recorded in 1997/1998, 2002/2003 and 2004/2005. The relationship between three-month SPI (SPI_3) and VCI was strongest in grassland, and subsistence farming areas with the correlation coefficients of 0.8166 (p = 0.0022) and -0.6172 (p = 0.0431), respectively, indicating that rainfall variability had a high negative impact on vegetation health in those land uses with shallow-rooted plants. The findings of this study are relevant to disaster management planning in South Africa, as well as development of farming response strategies for coping with climate hazards in the country.</t>
  </si>
  <si>
    <t>[Mukwada, Geoffrey; Mazibuko, Sabelo M.] Univ Free State, Dept Geog, Qwaqwa Campus, ZA-9886 Phuthaditjhaba, South Africa; [Mukwada, Geoffrey] Univ Montana, Dept Geog, WA Franke Coll Forestry Conservat, Missoula, MT 59812 USA; [Mukwada, Geoffrey; Mazibuko, Sabelo M.] Univ Free State, AfroMontane Res Unit, QwaQwa Campus, ZA-9866 Phuthaditjhaba, South Africa; [Moeletsi, Mokhele] Agr Res Council, Inst Soil Climate &amp; Water, Private Bag X79, ZA-0001 Pretoria, South Africa; [Robinson, Guy M.] Univ Adelaide, Sch Social Sci, Dept Geog Environm &amp; Populat, Adelaide, SA 5005, Australia; [Robinson, Guy M.] Univ Cambridge, Dept Land Econ, Cambridge CB3 9EP, England</t>
  </si>
  <si>
    <t>Mukwada, G (corresponding author), Univ Free State, Dept Geog, Qwaqwa Campus, ZA-9886 Phuthaditjhaba, South Africa.;Mukwada, G (corresponding author), Univ Montana, Dept Geog, WA Franke Coll Forestry Conservat, Missoula, MT 59812 USA.;Mukwada, G (corresponding author), Univ Free State, AfroMontane Res Unit, QwaQwa Campus, ZA-9866 Phuthaditjhaba, South Africa.</t>
  </si>
  <si>
    <t>mukwadag@ufs.ac.za; MazibukoSM@arc.agric.za; MoeletsiM@arc.agric.za; guy.robinson@adelaide.edu.au</t>
  </si>
  <si>
    <t>Moeletsi, Mokhele/0000-0003-3932-5569; Robinson, Guy/0000-0003-1652-6456; Mukwada, Geoffrey/0000-0003-3159-9717</t>
  </si>
  <si>
    <t>Water Research Commission [K5/2403//4]; Agricultural Research Council (ARC) Professional Development Programme [P07000065]</t>
  </si>
  <si>
    <t>Water Research Commission; Agricultural Research Council (ARC) Professional Development Programme</t>
  </si>
  <si>
    <t>Water Research Commission, Grant No. K5/2403//4), and the Agricultural Research Council (ARC) Professional Development Programme, Grant No. P07000065.</t>
  </si>
  <si>
    <t>10.3390/land10050527</t>
  </si>
  <si>
    <t>SH4XZ</t>
  </si>
  <si>
    <t>Mulligan, CN; Fukue, M; Yong, RN</t>
  </si>
  <si>
    <t>Li, SC; Wang, YJ; Cao, FX; Huang, P; Zhang, Y</t>
  </si>
  <si>
    <t>Mulligan, Catherine N.; Fukue, Masaharu; Yong, Raymond N.</t>
  </si>
  <si>
    <t>Evaluation of the Sustainability of Natural Attenuation for the Remediation of Contaminated Sites</t>
  </si>
  <si>
    <t>PROGRESS IN ENVIRONMENTAL SCIENCE AND TECHNOLOGY, VOL II, PTS A AND B</t>
  </si>
  <si>
    <t>JUN 02-05, 2009</t>
  </si>
  <si>
    <t>Shanghai, PEOPLES R CHINA</t>
  </si>
  <si>
    <t>Chinese Soc Environm Sci,Beijing Inst Technol,Donghua Univ,Key Lab Explos Sci &amp; Technol</t>
  </si>
  <si>
    <t>soil remediation; natural attenuation; sustainability; urban contaminated soil</t>
  </si>
  <si>
    <t>The geoenvironment includes the land environment with all the geophysical (geological and geomorphological) features, together with the aquatic elements classified as receiving waters. The geoenvironment thus contains all the elements that are vital for the sustenance and well-being of the human population. The ecosphere, together with the earth's mineral resources, is the source of all goods produced by human labour or wealth. Any degradation of the ecosphere will thus impact negatively on the capability of the ecosphere to provide the various goods produced by human labour or wealth. The Johannesburg World Summit on Sustainable Development in 2002 identified 5 priority theme areas that needed to be addressed. These five thematic areas have the acronym of WEHAB - which are: (a) Water and Sanitation, (b) Energy, (c) Health, (d) Agriculture, and (e) Biodiversity. How the various industries (life-supporting and manufacturing-production) and their associated activities interact with the geoenvironment can be viewed as follows: (1) Resource extraction and processing; (2) Utilization of land and soil as a resource material in aid of production; (3) Water, groundwater and aquifer harvesting; and (4) Use of land as a facility. As long-term environmental strategies are required to protect and enhance the environment, what role can nature play in sustainable development and specifically in a sustainable geoenvironment? Natural attenuation is being advocated for use as an integral tool in sustainable geoenvironmental practice-through mitigation and management of impacts from physical and chemical stressors in the subsoil. Procedures are being developed to effectively use natural attenuation and specify macro and material-status indicators. The long term performance of mechanisms and processes in the natural attenuation of pollutants must be ensured. Lines of evidence and methods for evaluating the sustainability of remediation by natural attenuation will be presented. Natural attenuation can subsequently be integrated into sustainable land redevelopment schemes. If the goals and objectives of the remediation plan cannot be met by natural attenuation, as a passive approach, then a more active approach in combination with pre- or post-treatment treatments at a site may be necessary.</t>
  </si>
  <si>
    <t>[Mulligan, Catherine N.] Concordia Univ, Montreal, PQ, Canada</t>
  </si>
  <si>
    <t>Mulligan, CN (corresponding author), Concordia Univ, Montreal, PQ, Canada.</t>
  </si>
  <si>
    <t>978-7-03-024459-8</t>
  </si>
  <si>
    <t>BLX18</t>
  </si>
  <si>
    <t>Munang, RT; Thiaw, I; Rivington, M</t>
  </si>
  <si>
    <t>Munang, Richard Tingem; Thiaw, Ibrahim; Rivington, Mike</t>
  </si>
  <si>
    <t>Ecosystem Management: Tomorrow's Approach to Enhancing Food Security under a Changing Climate</t>
  </si>
  <si>
    <t>food security; climate change; ecosystem management; ecosystem services; biodiversity; Millennium Development Goals; poverty</t>
  </si>
  <si>
    <t>This paper argues that a sustainable ecosystem management approach is vital to ensure the delivery of essential 'life support' ecosystem services and must be mainstreamed into societal conscience, political thinking and economic processes. Feeding the world at a time of climate change, environmental degradation, increasing human population and demand for finite resources requires sustainable ecosystem management and equitable governance. Ecosystem degradation undermines food production and the availability of clean water, hence threatening human health, livelihoods and ultimately societal stability. Degradation also increases the vulnerability of populations to the consequences of natural disasters and climate change impacts. With 10 million people dying from hunger each year, the linkages between ecosystems and food security are important to recognize. Though we all depend on ecosystems for our food and water, about seventy per cent of the estimated 1.1 billion people in poverty around the world live in rural areas and depend directly on the productivity of ecosystems for their livelihoods. Healthy ecosystems provide a diverse range of food sources and support entire agricultural systems, but their value to food security and sustainable livelihoods are often undervalued or ignored. There is an urgent need for increased financial investment for integrating ecosystem management with food security and poverty alleviation priorities. As the world's leaders worked towards a new international climate change agenda in Cancun, Mexico, 29 November-10 December 2010 (UNFCCC COP16), it was clear that without a deep and decisive post-2012 agreement and major concerted effort to reduce the food crisis, the Millennium Development Goals will not be attained. Political commitment at the highest level will be needed to raise the profile of ecosystems on the global food agenda. It is recommended that full recognition and promotion be given of the linkages between healthy, protected ecosystems and global food security; that sufficient resources be allocated for improved ecosystem valuation, protection, management and restoration; and that ecosystem management be integrated in climate change and food security portfolios. We will not be able to feed the world and eradicate extreme poverty, if we do not protect our valuable ecosystems and biodiversity.</t>
  </si>
  <si>
    <t>[Munang, Richard Tingem; Thiaw, Ibrahim] UNEP, Nairobi 30197, Kenya; [Rivington, Mike] James Hutton Inst, Aberdeen AB15 8QH, Scotland</t>
  </si>
  <si>
    <t>Munang, RT (corresponding author), UNEP, Nairobi 30197, Kenya.</t>
  </si>
  <si>
    <t>Richard.Munang@unep.org; Ibrahim.Thiaw@unep.org; mike.rivington@hutton.ac.uk</t>
  </si>
  <si>
    <t>10.3390/su3070937</t>
  </si>
  <si>
    <t>V29QR</t>
  </si>
  <si>
    <t>Mungkung, R; Dangsiri, S; Gheewala, SH</t>
  </si>
  <si>
    <t>Mungkung, Rattanawan; Dangsiri, Sarocha; Gheewala, Shabbir H.</t>
  </si>
  <si>
    <t>Development of a low-carbon, healthy and innovative value-added riceberry rice product through life cycle design</t>
  </si>
  <si>
    <t>Carbon footprint; Life cycle assessment (LCA); Life cycle design; Riceberry snack; Thailand</t>
  </si>
  <si>
    <t>ASSESSMENT LCA; ECO-DESIGN; FOOD</t>
  </si>
  <si>
    <t>Life cycle assessment was applied to a riceberry rice product to support decisions on the development of an innovative, healthy, and low-carbon product to move toward a low-carbon society. The cultivation and processing stages were identified as the key activities generating substantial greenhouse gas emissions. To reduce the life cycle greenhouse gas emissions, several strategies were proposed at the cultivation stage: (1) converting from nonorganic to organic rice farming systems, (2) using a seeding machine instead of manual seeding, and (3) employing a drone for spraying pesticides/herbicides to replace ground-based. Other reduction strategies were: (4) using a low-fat and low-sodium formula seasoning, (5) re-designing the packaging, (6) changing the material of the corrugated box, and (7) recycling the corrugated boxes. The results showed that the carbon footprint values could be reduced from 260 to 233 g CO(2)e per pack of 50 g net weight. These strategies could also reduce the impacts on water scarcity by 84%, freshwater eutrophication by 57%, cancer human health effects by at least 30%, and land use by 3%. The results confirmed that the life cycle design minimizing the carbon footprint value did not shift the impact from global warming to other environmental concerns.</t>
  </si>
  <si>
    <t>[Mungkung, Rattanawan; Dangsiri, Sarocha] Kasetsart Univ, Fac Environm, Ctr Excellence Environm Strategy GREEN Business V, Bangkok, Thailand; [Mungkung, Rattanawan] Kasetsart Univ, Fac Environm, Dept Environm Technol &amp; Management, Bangkok, Thailand; [Gheewala, Shabbir H.] King Mongkuts Univ Technol Thonburi, Joint Grad Sch Energy &amp; Environm, Bangkok, Thailand; [Gheewala, Shabbir H.] Minist Higher Educ Sci Res &amp; Innovat, PERDO, Ctr Excellence Energy Technol &amp; Environm, Bangkok, Thailand</t>
  </si>
  <si>
    <t>Mungkung, R (corresponding author), Kasetsart Univ, Fac Environm, Ctr Excellence Environm Strategy GREEN Business V, Bangkok, Thailand.;Mungkung, R (corresponding author), Kasetsart Univ, Fac Environm, Dept Environm Technol &amp; Management, Bangkok, Thailand.</t>
  </si>
  <si>
    <t>rattanawan.m@ku.th</t>
  </si>
  <si>
    <t>National Science and Technology Development Agency Research Chair Grant program under the project Network for Research and Innovation for Trade and Production of Sustainable Food and Bioenergy [FDA-CO-2559-3268-TH]</t>
  </si>
  <si>
    <t>National Science and Technology Development Agency Research Chair Grant program under the project Network for Research and Innovation for Trade and Production of Sustainable Food and Bioenergy</t>
  </si>
  <si>
    <t>This study was supported by the National Science and Technology Development Agency Research Chair Grant program under the project Network for Research and Innovation for Trade and Production of Sustainable Food and Bioenergy (Grant No. FDA-CO-2559-3268-TH). The authors have no relevant financial or non-financial interests to disclose.</t>
  </si>
  <si>
    <t>10.1007/s10098-021-02101-3</t>
  </si>
  <si>
    <t>UL1JI</t>
  </si>
  <si>
    <t>Muntean, IO; Cuglesan, N</t>
  </si>
  <si>
    <t>Muntean, I. O.; Cuglesan, N.</t>
  </si>
  <si>
    <t>IMPLEMENTATION OF ENVIRONMENTAL PROTECTION LAWS AND THE NEW TASKS OF LOCAL AUTHORITIES</t>
  </si>
  <si>
    <t>environmental protection; integrated control of pollution; local public authorities; sustainable development; public-private partnerships</t>
  </si>
  <si>
    <t>Romania has transposed the community legislation on environmental protection and has engaged to implement it according to schedule within the negotiation process. The paper seeks to present the impact of Romania's accession to the European Union on the local authorities (county Councils and local Councils) which have the tasks to implement the Environmental Directives on water, air and waste management. It is important to analyse the share of competences and responsibilities among the partners that participate at implementing the environmental development programs. At national level, the implementation of a Directive, like, Directive 96/61/EC regarding the integrated control of pollution implies the partnership between the national authorities from the financial, environmental, agriculture, labour area, water agencies and SMEs and sub-national authorities, public or from the private sector. Presently, the public local authorities have precise competences regarding the coordination and application of the dioxide carbon emission and other gases reduction program. The paper highlights the new tasks that are in the responsibility of the local authorities, comparatively with the former legislation on environmental protection in partnership with the Economic Agents from the private sector.</t>
  </si>
  <si>
    <t>[Muntean, I. O.] Univ Petrosani, Petrosani, Romania; [Cuglesan, N.] Univ Babes Bolyai, Altiero Spinelli Ctr Study European Governance, Cluj Napoca 400084, Romania</t>
  </si>
  <si>
    <t>Muntean, IO (corresponding author), Univ Petrosani, 20 Univ St, Petrosani, Romania.</t>
  </si>
  <si>
    <t>ioanoviddiumuntean@yahoo.com</t>
  </si>
  <si>
    <t>Cuglesan, Natalia/AAL-1527-2021</t>
  </si>
  <si>
    <t>434FA</t>
  </si>
  <si>
    <t>Murphy, E; de Boer, IJM; van Middelaar, CE; Holden, NM; Curran, TP; Upton, J</t>
  </si>
  <si>
    <t>Murphy, E.; de Boer, I. J. M.; van Middelaar, C. E.; Holden, N. M.; Curran, T. P.; Upton, J.</t>
  </si>
  <si>
    <t>Predicting freshwater demand on Irish dairy farms using farm data</t>
  </si>
  <si>
    <t>Freshwater use prediction; Milk production; Mixed models; Profitability</t>
  </si>
  <si>
    <t>ENVIRONMENTAL IMPACTS; LIFE-CYCLE; CLIMATE; CONSUMPTION; FOOTPRINT; SCARCITY; PRODUCTS; IRELAND; SYSTEMS; CARBON</t>
  </si>
  <si>
    <t>Freshwater use in agriculture is a matter of discussion due to rising concerns over water scarcity, availability and pollution. To make robust predictions of freshwater demand, a large dataset of agricultural data is needed to discern the relationships between production parameters and water demand. The objective of this research was to predict freshwater demand (L yr(-1)) on Irish dairy farms based on a minimal set of farm data. A detailed water footprint (WF) was calculated for 20 dairy farms for 2014 and 2015, and the relationships between the WF and agricultural inputs explored via a mixed modelling procedure, to develop a minimal footprinting solution. The WF comprised of the consumption of soil moisture due to evapotranspiration (green water, GW) and ground and surface water (blue water, BW). The performance of the models was validated using an independent data set of five dairy farms. The GW model was applied to 221 dairy farms to establish the relationship between the GWF of milk and economic performance. The average total volumetric WF of the 20 farms was 778 L/kg fat and protein corrected milk (L/kg FPCM) (range 415-1338 L/kg FPCM). Freshwater for pasture production made up 93% of the GW footprint. Grass grown, imported forages and concentrates fed were all significant predictors of GW. The relative prediction error (RPE) of the GW model was 113%. Metered on -farm water and concentrates were both significant predictors of BW. The RPE of the BW model was 3.4%. When applied to 221 dairy farms ranked by net margin per hectare, there was a trend (P &lt; 0.05) towards higher profitability as the GWF decreased, indicating that the GWF of dairy farms can be improved by implementing good management practices aligned with improving profitability. (C) 2017 Elsevier Ltd. All rights reserved.</t>
  </si>
  <si>
    <t>[Murphy, E.] TEAGASC, Anim &amp; Grassland Res &amp; Innovat Ctr, Moorepk, Fermoy, Cork, Ireland; [Murphy, E.; Holden, N. M.; Curran, T. P.] Univ Coll Dublin, UCD Sch Biosyst &amp; Food Engn, Dublin 4, Ireland; [de Boer, I. J. M.; van Middelaar, C. E.] Wageningen Univ, Anim Prod Syst Grp, POB 338, NL-6700 AH Wageningen, Netherlands</t>
  </si>
  <si>
    <t>Murphy, E (corresponding author), Univ Coll Dublin, UCD Sch Biosyst &amp; Food Engn, Dublin 4, Ireland.;Murphy, E (corresponding author), Anim &amp; Grassland Res &amp; Innovat Ctr, Moorepk, Fermoy, Cork, Ireland.</t>
  </si>
  <si>
    <t>eleanor.murphy@teagasc.ie</t>
  </si>
  <si>
    <t>Curran, Thomas P/L-8909-2013; de Boer, Imke/P-7107-2014</t>
  </si>
  <si>
    <t>Curran, Thomas P/0000-0003-1878-2306; de Boer, Imke/0000-0002-0675-7528</t>
  </si>
  <si>
    <t>10.1016/j.jclepro.2017.07.240</t>
  </si>
  <si>
    <t>FJ3CE</t>
  </si>
  <si>
    <t>Musakwa, W; Mpofu, E; Nyathi, NA</t>
  </si>
  <si>
    <t>Musakwa, Walter; Mpofu, Ephraim; Nyathi, Nesisa Analisa</t>
  </si>
  <si>
    <t>Local Community Perceptions on Landscape Change, Ecosystem Services, Climate Change, and Livelihoods in Gonarezhou National Park, Zimbabwe</t>
  </si>
  <si>
    <t>landscape change; ecosystem services; livelihoods; Gonarezhou; climate change and variability; Zimbabwe</t>
  </si>
  <si>
    <t>LAND-COVER CHANGE; DRIVING FORCES; LUVUVHU CATCHMENT; SOUTH-AFRICA; ANTHROPOCENE; CONSERVATION; PEOPLE; IMPACT</t>
  </si>
  <si>
    <t>Understanding humanity's relationship with nature is crucial for the well-being and sustainable development of mankind in the face of global environmental change. Communities depend on landscapes for survival and landscapes determine if sustainable development is to be achieved. The links between landscapes, ecosystem services, livelihoods, and climate change are often complex, misunderstood, and barely studied in rural areas of Africa, where communities live side-by-side with conservation areas. Our study surveyed the perception of the nexus of landscape change, climate change, ecosystem services, and livelihoods in Gonarezhou, a national park in southeastern Zimbabwe. We also used Landsat satellite imagery to map the landscape change over 20 years to validate and to correlate with the survey data. The survey results indicated that people relied on rainfed agriculture as a means of livelihood, but droughts as a result of climate change force communities to engage in other means of livelihoods such as small-scale poaching of small game such as impala and harvesting of natural resources such as edible shrubs. Crops and livestock as provisional ecosystem services have been negatively affected by climate change and landscape change. Landsat data confirmed that there was a negative transformation of the landscape as a result of agriculture, growth in settlements, and large herbivores. However, there was also a positive landscape transformation resulting from the conservation efforts by the Gonarezhou Conservation Trust (GCT). Cultural services about education and awareness of the environment and provisional services such as wild fruits are booming. Challenges such as soil erosion, human-wildlife conflict, and minimal community benefits from conservation efforts hindered sustainable development in the study area. While changes in landscape, climate, livelihoods, and ecosystem services happened at a local scale, the underlying drivers such as politics and the economy were also identified as drivers of landscape change.</t>
  </si>
  <si>
    <t>[Musakwa, Walter; Mpofu, Ephraim; Nyathi, Nesisa Analisa] Univ Johannesburg, Future Earth &amp; Ecosyst Serv Res Grp, Dept Town &amp; Reg Planning, Doornfontein Campus,Beit St, ZA-2028 Johannesburg, Gauteng, South Africa</t>
  </si>
  <si>
    <t>Musakwa, W (corresponding author), Univ Johannesburg, Future Earth &amp; Ecosyst Serv Res Grp, Dept Town &amp; Reg Planning, Doornfontein Campus,Beit St, ZA-2028 Johannesburg, Gauteng, South Africa.</t>
  </si>
  <si>
    <t>wmusakwa@uj.ac.za; ephmpofu@gmail.com; nesisan@uj.ac.za</t>
  </si>
  <si>
    <t>Nyathi, Nesisa Analisa/0000-0002-9795-1827; Musakwa, Walter/0000-0003-2173-0072</t>
  </si>
  <si>
    <t>National Research Foundation, South Africa [119288]; University of Johannesburg, Faculty of Engineering and the Built Environment</t>
  </si>
  <si>
    <t>National Research Foundation, South Africa(National Research Foundation - South AfricaSouth African Medical Research Council); University of Johannesburg, Faculty of Engineering and the Built Environment</t>
  </si>
  <si>
    <t>This research was funded by The National Research Foundation, South Africa, Grant No. 119288 and The APC was funded by The University of Johannesburg, Faculty of Engineering and the Built Environment.</t>
  </si>
  <si>
    <t>10.3390/su12114610</t>
  </si>
  <si>
    <t>Musazura, W; Odindo, AO</t>
  </si>
  <si>
    <t>Musazura, William; Odindo, Alfred O.</t>
  </si>
  <si>
    <t>Suitability of the Decentralised Wastewater Treatment Effluent for Agricultural Use: Decision Support System Approach</t>
  </si>
  <si>
    <t>human excreta materials; nutrient recovery; treated wastewater; wastewater reuse; water quality guideline</t>
  </si>
  <si>
    <t>BAFFLED REACTOR EFFLUENT; IRRIGATION; SOIL</t>
  </si>
  <si>
    <t>The decentralised wastewater treatment system (DEWATS) is an onsite sanitation technology that can be used in areas away from municipal sewerage networks. The discharge of effluent emanating from DEWATS into water bodies may cause pollution. Agricultural use of the effluent may improve crop yields and quality thereby contributing to food security in low-income communities. There are drawbacks to the agricultural use of treated wastewater. Therefore, the study assessed the crop, environmental and health risks when irrigating with anaerobic filter (AF) effluent using the Decision Support System (DSS) of the South African Water Quality Guideline model, in four South African agroecological regions, three soil types, two irrigation systems and three different crops. The model was parameterised using AF effluent characterisation data and simulated for 45 years. The model predicted that there are no negative impacts for using AF effluent on soil quality parameters (root zone salinity, soil permeability and oxidisable carbon loading), leaf scorching and irrigation equipment. The problems were reported for nutrient loading (N and P) in maize and microbial contamination in cabbage and lettuce. It was recommended that the effluent should be diluted when used for maize production and advanced treatment should be explored to allow unrestricted agricultural use.</t>
  </si>
  <si>
    <t>[Musazura, William; Odindo, Alfred O.] Univ KwaZulu Natal, Sch Agr Earth &amp; Environm Sci, Discipline Crop Sci, Private Bag X01, ZA-3209 Pietermaritzburg, South Africa</t>
  </si>
  <si>
    <t>Musazura, W (corresponding author), Univ KwaZulu Natal, Sch Agr Earth &amp; Environm Sci, Discipline Crop Sci, Private Bag X01, ZA-3209 Pietermaritzburg, South Africa.</t>
  </si>
  <si>
    <t>wmusazura@gmail.com; Odindoa@ukzn.ac.za</t>
  </si>
  <si>
    <t>MUSAZURA, WILLIAM/0000-0003-3120-1385</t>
  </si>
  <si>
    <t>Water Research Commission (WRC) [K5/2777]</t>
  </si>
  <si>
    <t>Water Research Commission (WRC)</t>
  </si>
  <si>
    <t>This research was funded by the Water Research Commission (WRC), K5/2777.</t>
  </si>
  <si>
    <t>10.3390/w13182454</t>
  </si>
  <si>
    <t>UZ2YF</t>
  </si>
  <si>
    <t>Mustonen, T; Shadrin, V</t>
  </si>
  <si>
    <t>Mustonen, Tero; Shadrin, Vyacheslav</t>
  </si>
  <si>
    <t>The River Alazeya: Shifting Socio-Ecological Systems Connected to a Northeastern Siberian River</t>
  </si>
  <si>
    <t>ARCTIC</t>
  </si>
  <si>
    <t>Andryushkino; wild reindeer; Alazeya River; climate change; Yukaghir; Arctic rivers</t>
  </si>
  <si>
    <t>TRADITIONAL KNOWLEDGE; COMMUNITIES; MATTER</t>
  </si>
  <si>
    <t>One of the most remote Arctic locations, Andryushkino village of Yukaghir and Even peoples is located on the shore of the river Alazeya in northeastern Siberia, in the Lower Kolyma Republic of Sakha-Yakutia, Russia. The community is at the nexus of large-scale Arctic social and climate change resulting from economic shifts, permafrost melt events, and high temperatures. In this study, we approach Indigenous knowledge of climate impacts to water by investigating the role of the river Alazeya, which has enabled human life to thrive, given rise to the Indigenous governance of landscapes in the past, and today serves most of the Indigenous peoples in the region for their culture, food security, and well-being. To do this, we offer an ambitious system-change analysis of the socio-ecological context of the river basin and community by exploring oral histories recorded in the community between 2005 and 2020, combining them with relevant scientific literature and weather data from Russian measurement stations to detect and point to key messages of impacts. Our results confirm that the speed and extent of climate warming have increased since 1985. The flood event of 2007 in the village has especially been seen as a major climate change-induced catastrophe. We focus on the drivers of change from local history to present. We also investigate alternatives for future development of resilience and support for the Yukaghir culture, traditional ways of life, and language.</t>
  </si>
  <si>
    <t>[Mustonen, Tero] Snowchange Cooperative, Havukkavaarantie 29, FIN-81235 Lehtoi, Finland; [Shadrin, Vyacheslav] Russian Acad Sci, Inst Humanities &amp; Indigenous Peoples, Yaroslavskiy Str 39-1,Ap 95, Yakutsk 677018, Russia</t>
  </si>
  <si>
    <t>Mustonen, T (corresponding author), Snowchange Cooperative, Havukkavaarantie 29, FIN-81235 Lehtoi, Finland.</t>
  </si>
  <si>
    <t>tero.mustonen@snowchange.org; odul_shadrin@mail.ru</t>
  </si>
  <si>
    <t>Shadrin, Vyacheslav I/I-4313-2017</t>
  </si>
  <si>
    <t>Shadrin, Vyacheslav I/0000-0002-8941-4634</t>
  </si>
  <si>
    <t>Snowchange Cooperative</t>
  </si>
  <si>
    <t>We wish to thank Henry Huntington, Brie Van Dam, Kaisu Mustonen, Vladimir Vasiliev, and the residents of Andryushkino for their help in the long process of this research. Major funding was provided by the Snowchange Cooperative.</t>
  </si>
  <si>
    <t>ARCTIC INST N AMER</t>
  </si>
  <si>
    <t>CALGARY</t>
  </si>
  <si>
    <t>UNIV OF CALGARY 2500 UNIVERSITY DRIVE NW 11TH FLOOR LIBRARY TOWER, CALGARY, ALBERTA T2N 1N4, CANADA</t>
  </si>
  <si>
    <t>0004-0843</t>
  </si>
  <si>
    <t>1923-1245</t>
  </si>
  <si>
    <t>Arctic</t>
  </si>
  <si>
    <t>10.14430/arctic72238</t>
  </si>
  <si>
    <t>RA2SL</t>
  </si>
  <si>
    <t>MUTTAMARA, S; SALES, CL</t>
  </si>
  <si>
    <t>WATER-QUALITY MANAGEMENT OF THE CHAO-PHRAYA RIVER (A CASE-STUDY)</t>
  </si>
  <si>
    <t>ENVIRONMENTAL TECHNOLOGY</t>
  </si>
  <si>
    <t>WATER QUALITY; WATER POLLUTION; IMPACTS; MANAGEMENT; REGULATIONS</t>
  </si>
  <si>
    <t>The Chao Phraya River is the largest river in Thailand. It is formed from the four main rivers in the northern part of Thailand, the Ping, Wang, Yom and Nan rivers and drains an area of about 178,000 sq. km. This mighty river has been exhaustively used to its full extent for hundred of years for consumption, industries, agriculture, fisheries, transportation and worse than anything else, as a receiving body of liquid and solid wastes from all sorts of human activities. With the continuing growth of urban population and industrial outputs, the pressure on water quality is becoming intense in Thailand. The river water characteristics (dissolved oxygen, biochemical oxygen demand, coliform bacteria and etc.) especially in the lower part, are much inferior to the standard values. Thus, appropriate water quality management and an urgent mitigation plan should be implemented. The implications of pollution of the Chao Phraya River are wide ranging and could affect various socio-economic aspects of life. Likewise, the rapid urbanization and industrialization also require a dramatic increase in water demand, leading to water shortage. This problem is attributed mainly due to lack of an efficient water management system; discharge of untreated effluents from domestic and industrial activities; deforestation; lack of co-operation and co-ordination among private and government sectors concerned; no existing laws and regulations related to water resource conservation; and non-effectiveness of water quality standards, regulations and penalties. To effectively minimize the wastage of water resources and pollution in the Chao Phraya River, water conservation program should be adopted by the Bangkok Metropolitan Region while regulations and standards should be framed up in a practical and flexible way. Besides, there should be a permanent system of incentives based on appropriate regulations and economic measures and a rational and effective pricing system.</t>
  </si>
  <si>
    <t>MUTTAMARA, S (corresponding author), ASIAN INST TECHNOL,SCH ENVIRONM RESOURCES &amp; DEV,ENVIRONM ENGN PROGRAM,GPO BOX 2754,BANGKOK,THAILAND.</t>
  </si>
  <si>
    <t>SELPER LTD, PUBLICATIONS DIV</t>
  </si>
  <si>
    <t>79 RUSTHALL AVENUE, LONDON, ENGLAND W4 1BN</t>
  </si>
  <si>
    <t>0959-3330</t>
  </si>
  <si>
    <t>ENVIRON TECHNOL</t>
  </si>
  <si>
    <t>Environ. Technol.</t>
  </si>
  <si>
    <t>10.1080/09593339409385457</t>
  </si>
  <si>
    <t>NT787</t>
  </si>
  <si>
    <t>Myers, B; Hill, G; Russell-Smith, J</t>
  </si>
  <si>
    <t>RussellSmith, J; Hill, G; Djoeroemana, S; Myers, B</t>
  </si>
  <si>
    <t>Background to the project - 'The use of fire in land management in Eastern Indonesia and Northern Australia'</t>
  </si>
  <si>
    <t>FIRE AND SUSTAINABLE AGRICULTURAL AND FORESTRY DEVELOPMENT IN EASTERN INDONESIA AND NORTHERN AUSTRALIA, PROCEEDINGS</t>
  </si>
  <si>
    <t>ACIAR PROCEEDINGS SERIES</t>
  </si>
  <si>
    <t>International Workshop on Fire and Sustainable Agricultural and Forestry Development in Eastern Indonesia and Northern Australia</t>
  </si>
  <si>
    <t>APR 13-15, 1999</t>
  </si>
  <si>
    <t>NE TERRITORY UNIV, DARWIN, AUSTRALIA</t>
  </si>
  <si>
    <t>NE TERRITORY UNIV</t>
  </si>
  <si>
    <t>Eastern Indonesia has a semi-arid climate with large areas of savanna vegetation, and consequently the region is fire-prone. The land is used mainly for low-yielding subsistence agriculture and the region faces major problems of land degradation and forest degeneration. Fire is a fundamental component of traditional and current land management. Prescribed fire is used in slash and burn cultivation, for land clearing, weed control and to increase nutrient status. Fire is also used to promote new grass growth for cattle grazing and to provide some protection from wildfire. Some fire regimes have undesirable effects. Some fire and grazing regimes encourage the invasion of grazing lands by shrubs, threaten lives, property and forestry reserves, and contribute to regional atmospheric pollution. Fire has impacts on soil and water conservation, which all affect the long-term productivity of the land. Although the extent, severity and impacts of fire appear to be increasing, these changes are poorly documented. There is little understanding of the processes affecting fire behaviour in eastern Indonesia and the steps necessary to better manage fire. Current and past work by non-government organisations and international funding agencies in eastern Indonesia verify the importance of integrating fire management with animal husbandry and other farming practices when recommending modifications to land management practices. An understanding of the cultural and economic restrictions within Indonesian communities is essential for the successful adoption of recommendations for change. The objectives of the workshop were to: review fire management in eastern Indonesia and northern Australia develop closer regional and institutional links between researchers and land managers in northern Australia and eastern Indonesia The workshop included position papers, describing the state of knowledge in a range of fire management issues, followed by discussion sessions. Workshop tasks were to: identify and describe the key fire management issues for eastern Indonesia and northern Australia; summarise recommendations and resolutions generated by the discussion sessions; discuss methodology appropriate for adoption of recommendations and for research and training programs in eastern Indonesia and northern Australia; publish the proceedings of the workshop in the ACIAR Proceedings series.</t>
  </si>
  <si>
    <t>No Terr Univ, Darwin, NT 0909, Australia</t>
  </si>
  <si>
    <t>Myers, B (corresponding author), No Terr Univ, Darwin, NT 0909, Australia.</t>
  </si>
  <si>
    <t>Myers, Bronwyn/N-2172-2013</t>
  </si>
  <si>
    <t>Myers, Bronwyn/0000-0003-2309-0945</t>
  </si>
  <si>
    <t>AUSTRALIAN CENTRE INT AGRICULTURAL RESEARCH</t>
  </si>
  <si>
    <t>CANBERRA</t>
  </si>
  <si>
    <t>GPO BOX 1571, CANBERRA, 2601, AUSTRALIA</t>
  </si>
  <si>
    <t>1-86320-275-7</t>
  </si>
  <si>
    <t>ACIAR PROC</t>
  </si>
  <si>
    <t>Environmental Sciences; Forestry; Geography, Physical</t>
  </si>
  <si>
    <t>Environmental Sciences &amp; Ecology; Forestry; Physical Geography</t>
  </si>
  <si>
    <t>BW04A</t>
  </si>
  <si>
    <t>Myers, SS; Patz, JA</t>
  </si>
  <si>
    <t>Myers, Samuel S.; Patz, Jonthan A.</t>
  </si>
  <si>
    <t>Emerging Threats to Human Health from Global Environmental Change</t>
  </si>
  <si>
    <t>ANNUAL REVIEW OF ENVIRONMENT AND RESOURCES</t>
  </si>
  <si>
    <t>climate change; emerging threats; land-use change; malnutrition; vulnerability</t>
  </si>
  <si>
    <t>HARMFUL ALGAL BLOOMS; CLIMATE-CHANGE; INFECTIOUS-DISEASE; PUBLIC-HEALTH; ECOSYSTEM SERVICES; ANOPHELES-GAMBIAE; WEST-NILE; LAND-USE; LYMPHATIC FILARIASIS; HUMAN APPROPRIATION</t>
  </si>
  <si>
    <t>Large-scale anthropogenic changes to the natural environment, including land-use change, climate change, and the deterioration of ecosystem services, are all accelerating. These changes are interacting to generate five major emerging public health threats that endanger the health and well-being of hundreds of millions of people. These threats include increasing exposure to infectious disease, water scarcity, food scarcity, natural disasters, and population displacement. Taken together, they may represent the greatest public health challenge humanity has faced. There is an urgent need to improve our understanding of the dynamics of each of these threats: the complex interplay of factors that generate them, die characteristics of populations that make them particularly vulnerable, and the identification of which populations are at greatest risk from each of these threats. Such improved understanding would he the basis for stepped-up efforts at modeling and mapping global vulnerability to each of these threats. It would also help natural resource managers and policy makers to estimate the health impacts associated with their decisions and Would allow aid organizations to target their resources more effectively.</t>
  </si>
  <si>
    <t>[Myers, Samuel S.] Harvard Univ, Sch Med, Dept Med, Cambridge, MA 02138 USA; [Myers, Samuel S.] Mt Auburn Hosp, Walk In Ctr, Cambridge, MA 02138 USA; [Patz, Jonthan A.] Univ Wisconsin, Nelson Inst, Ctr Sustainabil &amp; Global Environm, Madison, WI 53726 USA; [Patz, Jonthan A.] Univ Wisconsin, Dept Populat Hlth Sci, Madison, WI 53726 USA</t>
  </si>
  <si>
    <t>Myers, SS (corresponding author), Harvard Univ, Sch Med, Dept Med, Cambridge, MA 02138 USA.</t>
  </si>
  <si>
    <t>Sam_Myers@hms.harvard.edu; patz@wisc.edu</t>
  </si>
  <si>
    <t>4139 EL CAMINO WAY, PO BOX 10139, PALO ALTO, CA 94303-0139 USA</t>
  </si>
  <si>
    <t>Annu. Rev. Environ. Resour.</t>
  </si>
  <si>
    <t>10.1146/annurev.environ.033108.102650</t>
  </si>
  <si>
    <t>523NW</t>
  </si>
  <si>
    <t>Nabi, M; Liang, H; Cheng, L; Yang, WB; Gao, DW</t>
  </si>
  <si>
    <t>Nabi, Mohammad; Liang, Hong; Cheng, Lang; Yang, Wenbo; Gao, Dawen</t>
  </si>
  <si>
    <t>A comprehensive review on the use of conductive materials to improve anaerobic digestion: Focusing on landfill leachate treatment</t>
  </si>
  <si>
    <t>Landfill leachate; Anaerobic digestion; Conductive materials; Interspecies electron transfer; Microbial responses</t>
  </si>
  <si>
    <t>INTERSPECIES ELECTRON-TRANSFER; GRANULAR ACTIVATED CARBON; MICROBIAL FUEL-CELL; METHANE PRODUCTION; WASTE-WATER; MEMBRANE BIOREACTOR; PARTIAL NITRIFICATION; FOOD WASTE; POTENTIAL ENHANCEMENT; SYNTROPHIC METABOLISM</t>
  </si>
  <si>
    <t>Globally, around 70% of waste is disposed of in open dumps or landfill sites, with the leachate generated from these sites containing high concentrations of organic and inorganic compounds, which will adversely affect aquatic environments if discharged without proper treatment. Anaerobic digestion of landfill leachate is an environmentally-friendly method that efficiently converts organic compounds into methane-rich biogas. However, the widespread application of anaerobic digestion has been hindered by poor system stability, low methanogenic activity and a high level of volatile fatty acids (VFAs) accumulation, increasing the operational costs of treatment. Conductive materials can be added to the digester to improve the performance of anaerobic digestion in landfill leachate treatment systems and studies reporting the use of conductive materials for this purpose are hereby thoroughly reviewed. The mechanism of microbial growth and enrichment by conductive materials is discussed, as well as the subsequent effect on waste metabolism, methane production, syntrophic relationships and interspecies electron transfer. The porous structure, specific surface area and conductivity of conductive materials play vital roles in the facilitation of syntrophic relationships between fermentative bacteria and methanogenic archaea. In addition, the mediation of direct interspecies electron transfer (DIET) by conductive materials increases the methane content of biogas from 16% to 60% as compared to indirect interspecies electron transfer (IIET) in conventional anaerobic digestion systems. This review identifies research gaps in the field of material-amended anaerobic systems, suggesting future research directions including investigations into combined chemical-biological treatments for landfill leachate, microbial management using conductive materials for efficient pollutant removal and the capacity for material reuse. Moreover, findings of this review provide a reference for the efficient and large-scale treatment of landfill leachate by anaerobic digestion with conductive materials.</t>
  </si>
  <si>
    <t>[Gao, Dawen] Beijing Univ Civil Engn &amp; Architecture, Sch Environm &amp; Energy Engn, Beijing 100044, Peoples R China</t>
  </si>
  <si>
    <t>Gao, DW (corresponding author), Beijing Univ Civil Engn &amp; Architecture, Sch Environm &amp; Energy Engn, Beijing 100044, Peoples R China.</t>
  </si>
  <si>
    <t>gaodawen@bucea.edu.cn</t>
  </si>
  <si>
    <t>Gao, Dawen/0000-0002-1182-2208</t>
  </si>
  <si>
    <t>National Natural Science Foundation of China [32171618, J2021023]</t>
  </si>
  <si>
    <t>Acknowledgements This work was supported by the National Natural Science Foundation of China (No. 32171618) , and Shanghai SUS REMEDIATION Co., LTD (J2021023) .</t>
  </si>
  <si>
    <t>10.1016/j.jenvman.2022.114540</t>
  </si>
  <si>
    <t>0M6NP</t>
  </si>
  <si>
    <t>Naeher, S; Huguet, A; Roose-Amsaleg, CL; Laverman, AM; Fosse, C; Lehmann, MF; Derenne, S; Zopfi, J</t>
  </si>
  <si>
    <t>Naeher, Sebastian; Huguet, Arnaud; Roose-Amsaleg, Celine L.; Laverman, Anniet M.; Fosse, Celine; Lehmann, Moritz F.; Derenne, Sylvie; Zopfi, Jakob</t>
  </si>
  <si>
    <t>Molecular and geochemical constraints on anaerobic ammonium oxidation (anammox) in a riparian zone of the Seine Estuary (France)</t>
  </si>
  <si>
    <t>Anammox; Denitrification; Ladderane; N-15 labelling; 16S rRNA and hzo genes; Riparian zone</t>
  </si>
  <si>
    <t>LADDERANE LIPID DISTRIBUTION; NITRATE REDUCTION; BACTERIAL DIVERSITY; NITROGEN LOSS; FRESH-WATER; CORE LIPIDS; DENITRIFICATION; MARINE; SEDIMENTS; ABUNDANCE</t>
  </si>
  <si>
    <t>To expand the limited knowledge about the ecological significance of anaerobic ammonium oxidation (anammox) in continental aquatic and terrestrial ecosystems, we studied community structure, abundance, and activity of anammox bacteria in soils and sediments in the wetland of Trou Deshayes, a riparian zone in the Seine Estuary, France. Combining (i) molecular analyses of the genes coding for anammox bacterial 16S rRNA and the enzyme hydrazine oxidoreductase (hzo), (ii) quantification of unique anammox bacterial membrane lipids (i.e. ladderanes), and, (iii) N-15-isotope label incubation experiments with intertidal sediments and irregularly flooded soils nearby, we demonstrated that anammox bacteria were ubiquitous in the studied wetland ecosystem. In both soils and sediments, detected anammox bacteria were related to Candidatus 'Brocadia'. 16S rRNA genes were generally lower in the more oxygenated soils, but on the same order of magnitude (10(7)-10(8) copies g(-1) d.w.) as found for other river estuaries, riparian zones and agricultural soils. While the C-20-ladderane fatty acid with five cyclobutane moieties (C-20-[5]-FA) was found in both sediments and soils, other ladderane species were detected only in the wetland sediments. The observed differential ladderane distribution suggests intra-genus differences in the community composition of anammox bacteria between the sediments and the floodplain soils. While the abundance of anammox bacteria was significantly lower in the soils versus the sediments, the potential anammox rates were similar (a parts per thousand currency sign15 and a parts per thousand currency sign22 nmol N-2 d(-1) g(-1) w.w. sediment and soil, respectively), suggesting lower cell-specific anammox rates in the sediments. The observed potential rates of anammox were rather low, leaving canonical denitrification as the main fixed N removal pathway in this riparian zone. The relative contribution of anammox to the total N-2 production (between 3 and 8 %) was similar at all sites, highlighting the dependence of the anammox process on nitrite supply from denitrification across environmental boundaries. Due to this coupling, the dependence of organotrophic denitrification on the quality and stoichiometry of OM also seems to affect the anammox bacterial community. Our results suggest that N removal and mitigation of N supply from agriculture in wetlands by anammox is limited, and much less important than denitrification.</t>
  </si>
  <si>
    <t>[Naeher, Sebastian; Huguet, Arnaud; Roose-Amsaleg, Celine L.; Laverman, Anniet M.; Derenne, Sylvie] Univ Paris 06, Sorbonne Univ, UMR 7619, METIS, F-75005 Paris, France; [Huguet, Arnaud; Roose-Amsaleg, Celine L.; Laverman, Anniet M.; Derenne, Sylvie] CNRS, UMR 7619, METIS, F-75005 Paris, France; [Fosse, Celine] PSL Res Univ, Chim ParisTech, CNRS, Inst Rech Chim Paris, F-75005 Paris, France; [Lehmann, Moritz F.; Zopfi, Jakob] Univ Basel, Lab Aquat &amp; Stable Isotope Biogeochem, CH-4056 Basel, Switzerland</t>
  </si>
  <si>
    <t>Huguet, A (corresponding author), Univ Paris 06, Sorbonne Univ, UMR 7619, METIS, 4 Pl Jussieu, F-75005 Paris, France.</t>
  </si>
  <si>
    <t>sebastian.naeher@curtin.edu.au; arnaud.huguet@upmc.fr</t>
  </si>
  <si>
    <t>Zopfi, Jakob/E-8245-2017; Laverman, Anniet/AAC-3709-2019; Lehmann, Moritz F/A-3301-2014; Naeher, Sebastian/A-3169-2017</t>
  </si>
  <si>
    <t>Zopfi, Jakob/0000-0002-8437-7344; Lehmann, Moritz F/0000-0003-0626-5942; Naeher, Sebastian/0000-0002-5336-6458; Roose-Amsaleg, Celine/0000-0002-0899-8253; Huguet, Arnaud/0000-0002-6124-2922; laverman, anniet/0000-0003-1232-1189</t>
  </si>
  <si>
    <t>Emergence-UPMC research program; French-Swiss PHC Campus France/SATW Germaine de Stael program</t>
  </si>
  <si>
    <t>We thank Mark Rollog (University of Basel) for the stable isotope measurements and Veronique Vaury and Christelle Anquetil (UPMC, Paris) for their help with TOC, TN and ladderane analyses, respectively. Lucas Gandy and Enora Saunier (UPMC, Paris) helped with the microbiological analyses. We thank Paques Balk, The Netherlands, for providing anammox samples. JZ gratefully acknowledges a visiting professorship from the UPMC in 2012, allowing the initiation of the project. The authors acknowledge funding from the Emergence-UPMC-2011 research program and are grateful for additional financial support from the French-Swiss PHC Campus France/SATW Germaine de Stael program (to AH and JZ).</t>
  </si>
  <si>
    <t>10.1007/s10533-014-0066-z</t>
  </si>
  <si>
    <t>CC9GC</t>
  </si>
  <si>
    <t>Nachman, KE; Punshon, T; Rardin, L; Signes-Pastor, AJ; Murray, CJ; Jackson, BP; Guerinot, ML; Burke, TA; Chen, CY; Ahsan, H; Argos, M; Cottingham, KL; Cubadda, F; Ginsberg, GL; Goodale, BC; Kurzius-Spencer, M; Meharg, AA; Miller, MD; Nigra, AE; Pendergrast, CB; Raab, A; Reimer, K; Scheckel, KG; Schwerdtle, T; Taylor, VF; Tokar, EJ; Warczak, TM; Karagas, MR</t>
  </si>
  <si>
    <t>Nachman, Keeve E.; Punshon, Tracy; Rardin, Laurie; Signes-Pastor, Antonio J.; Murray, Carolyn J.; Jackson, Brian P.; Guerinot, Mary Lou; Burke, Thomas A.; Chen, Celia Y.; Ahsan, Habibul; Argos, Maria; Cottingham, Kathryn L.; Cubadda, Francesco; Ginsberg, Gary L.; Goodale, Britton C.; Kurzius-Spencer, Margaret; Meharg, Andrew A.; Miller, Mark D.; Nigra, Anne E.; Pendergrast, Claire B.; Raab, Andrea; Reimer, Ken; Scheckel, Kirk G.; Schwerdtle, Tanja; Taylor, Vivien F.; Tokar, Erik J.; Warczak, Todd M.; Karagas, Margaret R.</t>
  </si>
  <si>
    <t>Opportunities and Challenges for Dietary Arsenic Intervention</t>
  </si>
  <si>
    <t>EXAMINATION SURVEY NHANES; ONE-CARBON METABOLISM; NATIONAL-HEALTH; RICE CONSUMPTION; HUMAN EXPOSURE; IN-UTERO; WATER; NUTRITION; METHYLATION; ENVIRONMENT</t>
  </si>
  <si>
    <t>The diet is emerging as the dominant source of arsenic exposure for most of the U.S. population. Despite this, limited regulatory efforts have been aimed at mitigating exposure, and the role of diet in arsenic exposure and disease processes remains understudied. In this brief, we discuss the evidence linking dietary arsenic intake to human disease and discuss challenges associated with exposure characterization and efforts to quantify risks. In light of these challenges, and in recognition of the potential longer-term process of establishing regulation, we introduce a framework for shorter-term interventions that employs a field-to-plate food supply chain model to identify monitoring, intervention, and communication opportunities as part of a multisector, multiagency, science-informed, public health systems approach to mitigation of dietary arsenic exposure. Such an approach is dependent on coordination across commodity producers, the food industry, nongovernmental organizations, health professionals, researchers, and the regulatory community.</t>
  </si>
  <si>
    <t>[Nachman, Keeve E.; Burke, Thomas A.] Johns Hopkins Univ, Bloomberg Sch Publ Hlth, Risk Sci &amp; Publ Policy Inst, Baltimore, MD USA; [Nachman, Keeve E.] Johns Hopkins Univ, Bloomberg Sch Publ Hlth, Dept Environm Hlth &amp; Engn, Baltimore, MD USA; [Nachman, Keeve E.; Burke, Thomas A.] Johns Hopkins Univ, Dept Hlth Policy &amp; Management, Bloomberg Sch Publ Hlth, Baltimore, MD 21218 USA; [Nachman, Keeve E.] Johns Hopkins Univ, Johns Hopkins Ctr Livable Future, Baltimore, MD USA; [Punshon, Tracy; Guerinot, Mary Lou; Chen, Celia Y.; Cottingham, Kathryn L.; Warczak, Todd M.] Dartmouth Coll, Dept Biol Sci, Hanover, NH 03755 USA; [Punshon, Tracy; Rardin, Laurie; Signes-Pastor, Antonio J.; Jackson, Brian P.; Chen, Celia Y.; Goodale, Britton C.; Taylor, Vivien F.; Karagas, Margaret R.] Dartmouth Superfund Res Program, Hanover, NH USA; [Punshon, Tracy; Signes-Pastor, Antonio J.; Murray, Carolyn J.; Cottingham, Kathryn L.; Karagas, Margaret R.] Geisel Sch Med Dartmouth, Dartmouth Childrens Environm Hlth &amp; Dis Prevent R, Lebanon, NH USA; [Jackson, Brian P.; Taylor, Vivien F.] Dartmouth Coll, Dept Earth Sci, Hanover, NH 03755 USA; [Signes-Pastor, Antonio J.; Karagas, Margaret R.] Geisel Sch Med Dartmouth, Dept Epidemiol, Hanover, NH USA; [Ahsan, Habibul] Univ Chicago, Dept Publ Hlth Sci, Chicago, IL 60637 USA; [Argos, Maria] Univ Illinois, Sch Publ Hlth, Div Epidemiol &amp; Biostat, Chicago, IL USA; [Cubadda, Francesco] Italian Natl Inst Hlth, Ist Super Sanita, Dept Food Safety Nutr &amp; Vet Publ Hlth, Rome, Italy; [Ginsberg, Gary L.] Yale Sch Publ Hlth, 60 Coll St, New Haven, CT USA; [Goodale, Britton C.] Geisel Sch Med Dartmouth, Dept Microbiol &amp; Immunol, Hanover, NH USA; [Kurzius-Spencer, Margaret] Univ Arizona, Coll Med, Dept Pediat, Tucson, AZ USA; [Kurzius-Spencer, Margaret] Univ Arizona, Mel &amp; Enid Coll Publ Hlth, Dept Community Environm &amp; Policy, Tucson, AZ USA; [Meharg, Andrew A.] Queens Univ Belfast, Inst Global Food Secur, David Keir Bldg,Malone Rd, Belfast BT9 5BN, Antrim, North Ireland; [Miller, Mark D.] Univ Calif San Francisco, Western States Pediat Environm Hlth Specialty Uni, San Francisco, CA 94143 USA; [Nigra, Anne E.] Columbia Univ, Mailman Sch Publ Hlth, Dept Environm Hlth Sci, New York, NY USA; [Pendergrast, Claire B.] Univ Washington, Sch Publ Hlth, Seattle, WA 98195 USA; [Raab, Andrea] Univ Aberdeen, Dept Chem, Aberdeen, Scotland; [Reimer, Ken] Royal Mil Coll Canada, Kingston, ON, Canada; [Scheckel, Kirk G.] US EPA, Land &amp; Mat Management Div, Natl Risk Management Res Lab, Cincinnati, OH 45268 USA; [Schwerdtle, Tanja] Univ Potsdam, Inst Nutr Sci, Potsdam, Germany; [Tokar, Erik J.] NIEHS, Natl Toxicol Program Lab, Natl Toxicol Program, POB 12233, Res Triangle Pk, NC 27709 USA</t>
  </si>
  <si>
    <t>Nachman, KE (corresponding author), 615 N Wolfe St,W7010-E, Baltimore, MD 21205 USA.</t>
  </si>
  <si>
    <t>knachman@jhu.edu</t>
  </si>
  <si>
    <t>Cubadda, Francesco/O-4291-2014; Cottingham, Kathryn L./AAV-3934-2021; Signes-Pastor, Antonio/N-9700-2019; Meharg, Andrew Alexander/F-8182-2014; Scheckel, Kirk G/C-3082-2009</t>
  </si>
  <si>
    <t>Cubadda, Francesco/0000-0003-3454-7947; Cottingham, Kathryn L./0000-0003-3169-5047; Signes-Pastor, Antonio/0000-0003-4898-2480; Meharg, Andrew Alexander/0000-0003-2019-0449; Scheckel, Kirk G/0000-0001-9326-9241; Nachman, Keeve/0000-0003-4925-4151; Miller, Mark/0000-0002-9301-0093; Raab, Andrea/0000-0003-2058-0105</t>
  </si>
  <si>
    <t>Dartmouth College Toxic Metals Superfund Research Program from National Institute of Environmental Health Sciences (NIEHS) of the National Institutes of Health (NIH) [1R13ES026493-01, P42ES007373]; Children's Environmental Health and Disease Prevention Research Center at Dartmouth from NIEHS of the NIH [P01ES022832]; U.S. Environmental Protection Agency [RD-83544201]; NATIONAL INSTITUTE OF DIABETES AND DIGESTIVE AND KIDNEY DISEASES [P30DK092949] Funding Source: NIH RePORTER; NATIONAL INSTITUTE OF ENVIRONMENTAL HEALTH SCIENCES [P42ES007373, P30ES027792, T32ES007322, R13ES026493, P01ES022832, P42ES010349, ZIAES102925] Funding Source: NIH RePORTER; NATIONAL INSTITUTE OF GENERAL MEDICAL SCIENCES [P20GM104416] Funding Source: NIH RePORTER</t>
  </si>
  <si>
    <t>Dartmouth College Toxic Metals Superfund Research Program from National Institute of Environmental Health Sciences (NIEHS) of the National Institutes of Health (NIH); Children's Environmental Health and Disease Prevention Research Center at Dartmouth from NIEHS of the NIH; U.S. Environmental Protection Agency(United States Environmental Protection Agency); NATIONAL INSTITUTE OF DIABETES AND DIGESTIVE AND KIDNEY DISEASES(United States Department of Health &amp; Human ServicesNational Institutes of Health (NIH) - USANIH National Institute of Diabetes &amp; Digestive &amp; Kidney Diseases (NIDDK)); NATIONAL INSTITUTE OF ENVIRONMENTAL HEALTH SCIENCES(United States Department of Health &amp; Human ServicesNational Institutes of Health (NIH) - USANIH National Institute of Environmental Health Sciences (NIEHS)); NATIONAL INSTITUTE OF GENERAL MEDICAL SCIENCES(United States Department of Health &amp; Human ServicesNational Institutes of Health (NIH) - USANIH National Institute of General Medical Sciences (NIGMS))</t>
  </si>
  <si>
    <t>This paper, a product of the Collaborative on Food with Arsenic and associated Risk and Regulation (C-FARR), is supported by the Dartmouth College Toxic Metals Superfund Research Program through funds from the National Institute of Environmental Health Sciences (NIEHS) of the National Institutes of Health (NIH) under Award Number 1R13ES026493-01 to C. C. and Award Number P42ES007373 to Bruce Stanton, and the Children's Environmental Health and Disease Prevention Research Center at Dartmouth through funds from the NIEHS of the NIH under Award Number P01ES022832 and from the U.S. Environmental Protection Agency RD-83544201 to M. K. The views expressed in this paper are the those of the authors and do not necessarily reflect the official views of any agency of the United States or other government. We are grateful to A. Seyfferth for helpful discussions regarding silica and rice production.</t>
  </si>
  <si>
    <t>10.1289/EHP3997</t>
  </si>
  <si>
    <t>GT3QF</t>
  </si>
  <si>
    <t>Naidoo, D; Nhamo, L; Lottering, S; Mpandeli, S; Liphadzi, S; Modi, AT; Trois, C; Mabhaudhi, T</t>
  </si>
  <si>
    <t>Naidoo, Dhesigen; Nhamo, Luxon; Lottering, Shenelle; Mpandeli, Sylvester; Liphadzi, Stanley; Modi, Albert T.; Trois, Cristina; Mabhaudhi, Tafadzwanashe</t>
  </si>
  <si>
    <t>Transitional Pathways towards Achieving a Circular Economy in the Water, Energy, and Food Sectors</t>
  </si>
  <si>
    <t>linear models; cleaner production; sustainability; resource use efficiency; adaptation; waste reduction</t>
  </si>
  <si>
    <t>SUSTAINABILITY; MANAGEMENT; IMPACTS; SYSTEMS; HISTORY</t>
  </si>
  <si>
    <t>Achieving sustainable socio-economic development requires approaches that enhance resource use efficiencies and can address current cross-sectoral challenges in an integrated manner. Existing evidence suggests an urgent need for polycentric and transformative approaches, as global and local systems have come under strain. This study conducted a systematic literature review at the global level to assess the progress made towards achieving a circular economy between 2010 and 2020, a period covering the formulation of the Sustainable Development Goals (SDGs) and the initial five years of their implementation. The focus was on the potential of improved water and energy use efficiency, linking them to food production within the context of a circular economy. Identifying successes, opportunities, challenges, and pathways towards a circular economy from the literature review facilitated developing a conceptual framework to guide strategic policy formulations towards a more sustainable economy. A combination of transformative approaches is analysed in an integrated way in response to the 2030 global agenda on sustainable development. Thus, the study is informed by the initiatives to attain SDGs and mitigating negative environmental impacts due to waste and pollution. The premise is to enhance transformational change as a catalyst for employment creation and the attainment of a green economy while reducing waste. Transformative approaches have been identified to provide pathways towards global climate targets and protection of the environment from further degradation. They are a catalyst to achieve SDG 12 on ensuring sustainable consumption and production patterns.</t>
  </si>
  <si>
    <t>[Naidoo, Dhesigen; Nhamo, Luxon; Mpandeli, Sylvester; Liphadzi, Stanley] Water Res Commiss South Africa WRC, Lynnwood Manor, ZA-0084 Pretoria, South Africa; [Naidoo, Dhesigen; Lottering, Shenelle; Modi, Albert T.; Mabhaudhi, Tafadzwanashe] Univ KwaZulu Natal, Sch Agr Earth &amp; Environm Sci, Ctr Transformat Agr &amp; Food Syst CTAFS, ZA-3209 Pietermaritzburg, South Africa; [Mpandeli, Sylvester] Univ Venda, Fac Sci Engn &amp; Agr, ZA-0950 Thohoyandou, South Africa; [Liphadzi, Stanley] Univ Venda, Sch Environm Sci Res &amp; Innovat, ZA-0950 Thohoyandou, South Africa; [Trois, Cristina] Univ KwaZulu Natal, Sch Engn Sci, ZA-4000 Durban, South Africa</t>
  </si>
  <si>
    <t>Nhamo, L (corresponding author), Water Res Commiss South Africa WRC, Lynnwood Manor, ZA-0084 Pretoria, South Africa.;Mabhaudhi, T (corresponding author), Univ KwaZulu Natal, Sch Agr Earth &amp; Environm Sci, Ctr Transformat Agr &amp; Food Syst CTAFS, ZA-3209 Pietermaritzburg, South Africa.</t>
  </si>
  <si>
    <t>dhesn@wrc.org.za; luxonn@wrc.org.za; SewellS@ukzn.ac.za; sylvesterm@wrc.org.za; stanleyl@wrc.org.za; ModiAT@ukzn.ac; Troisc@ukzn.ac.za; Mabhaudhi@ukzn.ac.za</t>
  </si>
  <si>
    <t>Nhamo, Luxon/0000-0003-2944-1769; Mabhaudhi, Tafadzwanashe/0000-0002-9323-8127; Modi, Albert/0000-0002-6887-1721</t>
  </si>
  <si>
    <t>Water Research Commission of South Africa (WRC) - Water Research Commission through the Research and Development (RD) Branch</t>
  </si>
  <si>
    <t>This research was funded by the Water Research Commission of South Africa (WRC), and The APC was funded by Water Research Commission through the Research and Development (R&amp;D) Branch.</t>
  </si>
  <si>
    <t>10.3390/su13179978</t>
  </si>
  <si>
    <t>UO2MD</t>
  </si>
  <si>
    <t>Naiman, RJ; Turner, MG</t>
  </si>
  <si>
    <t>A future perspective on North America's freshwater ecosystems</t>
  </si>
  <si>
    <t>disturbance; ecosystems; fresh water; global change; land use; water resource management</t>
  </si>
  <si>
    <t>LAND-COVER CHANGE; WATER-QUALITY; ULTRAVIOLET-RADIATION; REGULATED RIVERS; SURFACE WATERS; NITROGEN; DYNAMICS; SYSTEMS; FIRE; HABITAT</t>
  </si>
  <si>
    <t>Fresh waters are central to society and to the environment. Nevertheless, ongoing and projected changes in the distribution, abundance, and quality of water resources and freshwater ecosystems represent a serious threat to the integrity of the environment as well as the vitality of human cultures. Nearly every country in the world experiences regular water shortages, agriculture uses most of the world's available fresh water, and most illnesses in developing countries result from waterborne parasites and pathogens. Unfortunately, often hidden in these and other depressing statistics are the needs of the environment for adequate water to maintain vibrant ecosystems. Understanding the abilities and limits of freshwater ecosystems to respond to human-generated pressures is becoming a central issue for cultures and a challenge for science. This article explores trends in alterations to freshwater ecosystems, discusses the ecological consequences of biophysical alterations expected to occur in the next 20-30 years, and identifies some of the major scientific challenges and opportunities to effectively address the changes. Topics discussed include altered hydrological regimes, biogeochemical cycles, altered land use, riparian management, life history strategies, and relations between climate change and water resource management.</t>
  </si>
  <si>
    <t>Univ Washington, Sch Fisheries, Seattle, WA 98195 USA; Univ Wisconsin, Dept Zool, Madison, WI 53706 USA</t>
  </si>
  <si>
    <t>Naiman, RJ (corresponding author), Univ Washington, Sch Fisheries, Box 355020, Seattle, WA 98195 USA.</t>
  </si>
  <si>
    <t>Naiman, Robert J/K-3113-2012; Ebersole, Joseph L/A-8371-2009; Turner, Monica G/B-2099-2010</t>
  </si>
  <si>
    <t>Turner, Monica G/0000-0003-1903-2822</t>
  </si>
  <si>
    <t>10.2307/2641011</t>
  </si>
  <si>
    <t>339UJ</t>
  </si>
  <si>
    <t>Nair, MRR; Sejian, V; Silpa, MV; Fonseca, VFC; Costa, CCD; Devaraj, C; Krishnan, G; Bagath, M; Nameer, PO; Bhatta, R</t>
  </si>
  <si>
    <t>Nair, M. R. Reshma; Sejian, V; Silpa, M., V; Fonseca, V. F. C.; Costa, C. C. de Melo; Devaraj, C.; Krishnan, G.; Bagath, M.; Nameer, P. O.; Bhatta, R.</t>
  </si>
  <si>
    <t>Goat as the ideal climate-resilient animal model in tropical environment: revisiting advantages over other livestock species</t>
  </si>
  <si>
    <t>Adaptation; Behavioral plasticity; Caprine; Thermal stress; Thermo-tolerance</t>
  </si>
  <si>
    <t>HEAT-STRESS; ENERGY-EXPENDITURE; PHYSIOLOGICAL-RESPONSES; COAT COLOR; ADAPTATION; DEHYDRATION; LOCOMOTION; RUMINANTS; BEHAVIOR; BREEDS</t>
  </si>
  <si>
    <t>In the agriculture sector, livestock are considered extremely resilient to climate change and are tipped to play a significant role in ensuring food security to meet the increased demands of growing human population by 2050. Compared to other domestic species, goats are considered the ideal animal model for climate change due to its high thermal and drought resilience, ability to survive on limited pastures, and high disease resistance. This review is therefore a revisit to the advantages of rearing goats over other livestock species under current and future trends of changes in climate, particularly to cope with recurrent multiple stressors such as heat load, and lack of water and feed. In summary, goats, also called as poor man's cow, are preferred by the small-scale landless farmers due to their low input and assured higher output system, as they require low initial investment, with minimum specialized facilities and labors. Furthermore, they perceive goats as better resilient animal to cope with multiple stressors such as heat load, and water and feed scarcity, and possess better skills to cope with bush, when compared with sheep and cattle. The unique capacity for employing behavioral plasticity and morphological features of goats gives them clear advantage over sheep and cattle, when coping with seasonal biotopes, and experiences of water and feed shortage. When facing with low-quality feed, they also are superior to cattle and sheep to digest dry matter and to recycle nitrogen. Additionally, goats have superior ability to desiccate feces and concentrate urine, when compared with sheep and cattle. These advantages make goat the go-to species for efficiently countering the adversities associated with climate change and to optimize appropriate economic return through sustained production. Therefore, goats are tipped to be the future animals with extreme potential to counter the projected alarming climate change impacts and expected to play a significant role in ensuring food security to meet the demands of the growing human population by the end of this century.</t>
  </si>
  <si>
    <t>[Nair, M. R. Reshma; Sejian, V; Silpa, M., V; Devaraj, C.; Krishnan, G.; Bagath, M.; Bhatta, R.] ICAR Natl Inst Anim Nutr &amp; Physiol, Ctr Climate Resilient Anim Adaptat Studies, Bangalore 560030, Karnataka, India; [Nair, M. R. Reshma; Nameer, P. O.] Kerala Agr Univ, Coll Climate Change &amp; Environm Sci, Trichur, Kerala, India; [Silpa, M., V] Justus Liebig Univ Giessen, Inst Anim Breeding &amp; Genet, Giessen, Germany; [Fonseca, V. F. C.] Univ Fed Paraiba, Anim Sci Dept, Innovat Grp Thermal Comft &amp; Anim Welf INOBIO MANE, BR-58397000 Areia, Brazil; [Fonseca, V. F. C.] Univ Witwatersrand, Fac Hlth Sci, Sch Physiol, Brain Funct Res Grp, ZA-2193 Parktown, South Africa; [Costa, C. C. de Melo] Univ Estadual Paulista Unesp, Fac Ciencias Agr &amp; Vet, Innovat Grp Thermal Comfort &amp; Anim Welf INOBIO MA, Jaboticabal, SP, Brazil</t>
  </si>
  <si>
    <t>Sejian, V (corresponding author), ICAR Natl Inst Anim Nutr &amp; Physiol, Ctr Climate Resilient Anim Adaptat Studies, Bangalore 560030, Karnataka, India.</t>
  </si>
  <si>
    <t>drsejian@gmail.com</t>
  </si>
  <si>
    <t>Fonseca, Vinicius/0000-0001-5842-1041</t>
  </si>
  <si>
    <t>10.1007/s00484-021-02179-w</t>
  </si>
  <si>
    <t>WR3AK</t>
  </si>
  <si>
    <t>Nair, RR; Boobal, R; Vrinda, S; Singh, ISB; Valsamma, J</t>
  </si>
  <si>
    <t>Nair, Ramya R.; Boobal, R.; Vrinda, S.; Singh, I. S. Bright; Valsamma, Joseph</t>
  </si>
  <si>
    <t>Ammonia-oxidizing bacterial and archaeal communities in tropical bioaugmented zero water exchange shrimp production systems</t>
  </si>
  <si>
    <t>Ammonia monooxygenase gene; Ammonia-oxidizing archaea; Ammonia-oxidizing bacteria; Bioaugmentation; Zero water exchange aquaculture production system (ZWEAPS)</t>
  </si>
  <si>
    <t>16S RIBOSOMAL-RNA; PHYLOGENETIC DIVERSITY; LITOPENAEUS-VANNAMEI; AMOA GENES; NITROSOSPHAERA-VIENNENSIS; COMPLETE NITRIFICATION; RELATIVE ABUNDANCE; AQUACULTURE; NITRITE; OXIDATION</t>
  </si>
  <si>
    <t>Purpose Ammonia oxidation is an important process in the removal of ammonia generated from feed and metabolic wastes in aquaculture systems. Considering the biogeochemical importance of ammonia oxidation in bioaugmented zero water exchange aquaculture systems, the diversity and abundance of bacterial and archaeal ammonia-oxidizing communities were analyzed in three selected ponds at different time intervals during the culture period, to unravel the key environmental factors influencing their distribution in the system. Materials and methods The diversity and abundance of ammonia-oxidizing bacteria (AOB) and archaea (AOA) in three tropical bioaugmented zero water exchange (ZWE) shrimp culture systems were analyzed using ammonia monooxygenase A (amoA) gene from the sediment metagenome during different phases of culture. The environmental factors associated with the variability in bacterial and archaeal amoA gene abundance and diversity were elucidated using RDA and Pearson correlation analysis. Results and discussion Ammonia-oxidizing archaea (AOA), Nitrosopumilus sp., Nitrosospharea sp., and ammonia-oxidizing bacteria (AOB), Nitrosomonas sp., were the dominant ammonia-oxidizing communities in the ZWE ponds studied. AOA shared 41 OTUs, and the maximum distribution was influenced by dissolved oxygen in the system, whereas AOB shared 4 OTUs. The copy numbers amoA gene determined using qPCR showed that the AOA amoA gene was 10- to 100-fold abundant than AOB amoA gene. Gene abundance of AOA was positively related to total organic carbon (TOC) and salinity of sediments, and the temperature had a negative impact on bacterial amoA gene abundance. The dissolved oxygen and TOC had a negative and redox potential a positive impact on the diversity of AOA, whereas pH had a negative impact on the diversity of AOB. Conclusions The ammonia-oxidizing archaeal communities dominated the bioaugmented zero water exchange aquaculture systems compared to bacteria based on the abundance and diversity analysis using amoA gene sequence-based OTU analysis and gene copy numbers. Dissolved oxygen, total organic carbon, and Eh of the sediments contributed to the distribution and abundance of AOA group in the ZWE ponds. This study points to the importance of environmental management in these culture systems for maintaining ammonia-oxidizing populations for optimal ammonia removal. The relative contribution of the archaea and bacteria to ammonia oxidation in these systems is to be further resolved along with that of anammox and comammox bacteria, which would help to develop appropriate biostimulation or bioaugmentation strategies for the management of these sustainable aquaculture production systems.</t>
  </si>
  <si>
    <t>[Nair, Ramya R.; Boobal, R.; Vrinda, S.; Singh, I. S. Bright; Valsamma, Joseph] Cochin Univ Sci &amp; Technol, Natl Ctr Aquat Anim Hlth, Lakeside Campus,Fine Arts Ave, Kochi 682016, Kerala, India</t>
  </si>
  <si>
    <t>Valsamma, J (corresponding author), Cochin Univ Sci &amp; Technol, Natl Ctr Aquat Anim Hlth, Lakeside Campus,Fine Arts Ave, Kochi 682016, Kerala, India.</t>
  </si>
  <si>
    <t>valsamma@cusat.ac.in</t>
  </si>
  <si>
    <t>Rangaswamy, Boobal/ABE-9245-2020</t>
  </si>
  <si>
    <t>Rangaswamy, Boobal/0000-0002-8270-9755</t>
  </si>
  <si>
    <t>National Centre for Aquatic Animal Health, Cochin University of Science and Technology, India; University Grants Commission, India [20-12/2009(ii)E-IV]</t>
  </si>
  <si>
    <t>National Centre for Aquatic Animal Health, Cochin University of Science and Technology, India; University Grants Commission, India(University Grants Commission, India)</t>
  </si>
  <si>
    <t>The authors acknowledge the National Centre for Aquatic Animal Health, Cochin University of Science and Technology, India, for the financial support. The first author acknowledges the University Grants Commission, India, for the financial support in the form Junior and Senior Research Fellowships (Ref. No: 20-12/2009(ii)E-IV).</t>
  </si>
  <si>
    <t>10.1007/s11368-018-2185-y</t>
  </si>
  <si>
    <t>HQ6CR</t>
  </si>
  <si>
    <t>Naja, F; Hwalla, N; El Zouhbi, A; Abbas, N; Chamieh, MC; Nasreddine, L; Jomaa, L</t>
  </si>
  <si>
    <t>Naja, Farah; Hwalla, Nahla; El Zouhbi, Anas; Abbas, Nada; Chamieh, Marie Claire; Nasreddine, Lara; Jomaa, Lamis</t>
  </si>
  <si>
    <t>Changes in Environmental Footprints Associated with Dietary Intake of Lebanese Adolescents between the Years 1997 and 2009</t>
  </si>
  <si>
    <t>dietary intake; trend; environmental footprints; sustainable diets; Mediterranean diet; adolescents; Lebanon</t>
  </si>
  <si>
    <t>FOOD-CONSUMPTION PATTERNS; NUTRITION TRANSITION; MEDITERRANEAN DIET; WATER FOOTPRINT; OBESITY; IMPACTS; POPULATION; OVERWEIGHT; ADHERENCE; COUNTRIES</t>
  </si>
  <si>
    <t>Despite global efforts to promote healthy and sustainable diets, the nutrition transition witnessed among adolescents worldwide poses serious threats to health and environmental sustainability. The present study aimed to assess the change in environmental footprints (EFPs) associated with dietary intakes of adolescents in Lebanon between 1997 and 2009. Data of Lebanese adolescents (10-19 years old) were drawn from national food consumption surveys during two time periods (1997, n = 451; 2009, n = 527). Dietary assessments were conducted using 24-h dietary recalls. EFP metrics, including water, energy and greenhouse gas emissions (GHG), were derived using review of existing life-cycle analyses. All EFPs increased significantly between 1997 and 2009; meat and sugar-sweetened beverages were the top contributors to the increase in these EFPs. The changes in EFPs between the two years remained significant even after adjustment for energy and other correlates: water (beta = 267.7, CI: 123.5; 411.9); energy (beta = 4.3, CI: 2.09; 6.52) and GHG (beta = 0.44, CI: 0.11; 0.76). Findings show significant dietary shifts among adolescents that can threaten the environmental sustainability of Lebanese diets. Interventions across the food system are needed to promote adherence to healthy and sustainable diets among adolescents.</t>
  </si>
  <si>
    <t>[Naja, Farah; Hwalla, Nahla; Abbas, Nada; Chamieh, Marie Claire; Nasreddine, Lara; Jomaa, Lamis] Amer Univ Beirut, Dept Nutr &amp; Food Sci, Fac Agr &amp; Food Sci, Beirut 11072020, Lebanon; [El Zouhbi, Anas] Amer Univ Beirut, Fac Arts &amp; Sci, Dept Biol, Beirut 11072020, Lebanon</t>
  </si>
  <si>
    <t>Nasreddine, L; Jomaa, L (corresponding author), Amer Univ Beirut, Dept Nutr &amp; Food Sci, Fac Agr &amp; Food Sci, Beirut 11072020, Lebanon.</t>
  </si>
  <si>
    <t>fn14@aub.edu.lb; nahla@aub.edu.lb; ahe32@mail.aub.edu; na280@aub.edu.lb; mc31@aub.edu.lb; ln10@aub.edu.lb; lj18@aub.edu.lb</t>
  </si>
  <si>
    <t>Nasreddine, Lara/0000-0003-3707-8218; Jomaa, Lamis/0000-0002-3046-4581; Naja, Farah/0000-0002-8861-3498; El Zouhbi, Anas/0000-0002-5492-8838</t>
  </si>
  <si>
    <t>Water-Energy-Food-Health Nexus Renewable Resources (WEFRAH) program at the American University of Beirut; Lebanese National Council for Scientific Research</t>
  </si>
  <si>
    <t>This research was partially funded by the Water-Energy-Food-Health Nexus Renewable Resources (WEFRAH) program at the American University of Beirut. The original surveys were funded by the Lebanese National Council for Scientific Research through its support to the Associated Research Unit on Undernutrition and Obesity in Lebanon, the Training Programs in Epidemiology and Public Health Interventions Network (TEPHINET in the US), and the World Health Organization (WHO)-Lebanon.</t>
  </si>
  <si>
    <t>10.3390/su12114519</t>
  </si>
  <si>
    <t>Namaalwa, S; Van Dam, AA; Funk, A; Ajie, GS; Kaggwa, RC</t>
  </si>
  <si>
    <t>Namaalwa, S.; Van Dam, A. A.; Funk, A.; Ajie, G. S.; Kaggwa, R. C.</t>
  </si>
  <si>
    <t>A characterization of the drivers, pressures, ecosystem functions and services of Namatala wetland, Uganda</t>
  </si>
  <si>
    <t>Namatala wetland; Ecosystem services; Sustainable use of wetlands; Water quality; Wetland agriculture; Papyrus</t>
  </si>
  <si>
    <t>Namatala wetland near the town of Mbale in the Eastern region of Uganda is a papyrus wetland that is subject to conversion for agriculture (mainly rice farming) and pollution by wastewater. The main goal of this study was to analyze the ecosystem functions and services of Namatala wetland and their drivers of change, and to suggest directions for sustainable use. Data on climate, hydrology, water quality, population and land use were collected. Stakeholder workshops were organized at national and local levels to identify stakeholder interests in the wetland and conflicts. The institutional context for management of Namatala wetland was analyzed. A qualitative assessment of the ecosystem services was performed. All results were integrated into a DPSIR network showing the drivers of change, impact on ecosystem services and possible responses for management. Results show that the communities around Namatala wetland strongly depend on the wetland ecosystem for provisioning services. A spatial gradient in ecosystem services was observed. The upper, converted part of the wetland is more important for provisioning services while the lower, more intact wetland supports regulating and habitat ecosystem services. The institutional framework is complex due to the involvement of several ministries at the national level and several levels of decentralized, local government. Horizontal and vertical coordination of policy implementation is weak. There are diverging perceptions among stakeholders about the priority issues in wetland management. Resource users worry about water and land use conflicts, while local and national government agencies are more concerned about agricultural encroachment and biodiversity loss. There are also differences in interpretation of land ownership between the national wetland policy and local customary arrangements. For sustainable management of Namatala wetland, there is a need for more horizontal and vertical coordination in wetland policy implementation, application of sustainable agriculture and integrated water and nutrient management techniques, and continued monitoring, research and capacity building to support adaptive management. (C) 2013 Elsevier Ltd. All rights reserved.</t>
  </si>
  <si>
    <t>[Namaalwa, S.; Kaggwa, R. C.] Natl Water &amp; Sewerage Corp, Kampala, Uganda; [Van Dam, A. A.; Ajie, G. S.] UNESCO IHE Inst Water Educ, NL-2601 DA Delft, Netherlands; [Funk, A.] Biol Stn GmbH, WasserCluster Lunz, Lunz Am See, Austria</t>
  </si>
  <si>
    <t>Van Dam, AA (corresponding author), UNESCO IHE Inst Water Educ, POB 3015, NL-2601 DA Delft, Netherlands.</t>
  </si>
  <si>
    <t>susan.namaalwa@nwsc.co.ug; a.vandam@unesco-ihe.org; andrea.funk@boku.ac.ata; guruh-satria.ajie@uni-jena.de; rose.kaggwa@nwsc.co.ug</t>
  </si>
  <si>
    <t>van Dam, Anne A./M-4251-2013</t>
  </si>
  <si>
    <t>van Dam, Anne A./0000-0002-5073-7241; Funk, Andrea/0000-0002-0568-1234</t>
  </si>
  <si>
    <t>10.1016/j.envsci.2013.01.002</t>
  </si>
  <si>
    <t>Nash, KL; Blythe, JL; Cvitanovic, C; Fulton, EA; Halpern, BS; Milner-Gulland, EJ; Addison, PFE; Pecl, GT; Watson, RA; Blanchard, JL</t>
  </si>
  <si>
    <t>Nash, Kirsty L.; Blythe, Jessica L.; Cvitanovic, Christopher; Fulton, Elizabeth A.; Halpern, Benjamin S.; Milner-Gulland, E. J.; Addison, Prue F. E.; Pecl, Gretta T.; Watson, Reg A.; Blanchard, Julia L.</t>
  </si>
  <si>
    <t>To Achieve a Sustainable Blue Future, Progress Assessments Must Include Interdependencies between the Sustainable Development Goals</t>
  </si>
  <si>
    <t>SOCIAL-ECOLOGICAL SYSTEMS; MARINE PROTECTED AREAS; SMALL-SCALE FISHERIES; ECOSYSTEM SERVICES; CLIMATE-CHANGE; TRADE-OFFS; BIODIVERSITY; INDICATORS; IMPACTS; AQUACULTURE</t>
  </si>
  <si>
    <t>The Sustainable Development Goals (SDGs) were designed to address interactions between the economy, society, and the biosphere. However, indicators used for assessing progress toward the goals do not account for these interactions. To understand the potential implications of this compartmentalized assessment framework, we explore progress evaluations toward SDG 14 (Life below Water) and intersecting social goals presented in submissions to the UN High-Level Political Forum. We show that there is a disconnect between the apparent progress shown by indicators and long-term sustainability; for example, short-term gains in reducing hunger or poverty might be undermined by poor ocean health, particularly in countries dependent on fisheries or developing their blue economy. We suggest an extension to existing indicator assessments to inte-grate scenarios and social-ecological modeling. This approach would ensure that decision makers are provided with knowledge fundamental to directing actions to attain SDGs while minimizing unintended outcomes due to interactions among goals.</t>
  </si>
  <si>
    <t>[Nash, Kirsty L.; Cvitanovic, Christopher; Fulton, Elizabeth A.; Pecl, Gretta T.; Watson, Reg A.; Blanchard, Julia L.] Univ Tasmania, Ctr Marine Socioecol, Private Bag 129, Hobart, Tas 7001, Australia; [Nash, Kirsty L.; Pecl, Gretta T.; Watson, Reg A.; Blanchard, Julia L.] Univ Tasmania, Inst Marine &amp; Antarctic Studies, Private Bag 129, Hobart, Tas 7001, Australia; [Blythe, Jessica L.] Brock Univ, Environm Sustainabil Res Ctr, St Catharines, ON L2S 3A1, Canada; [Cvitanovic, Christopher; Fulton, Elizabeth A.] CSIRO, Oceans &amp; Atmosphere, Battery Point, Tas 7004, Australia; [Cvitanovic, Christopher] Australian Natl Univ, Australian Natl Ctr Publ Awareness Sci, Canberra, ACT 0200, Australia; [Halpern, Benjamin S.] Univ Calif Santa Barbara, Natl Ctr Ecol Anal &amp; Synth, 735 State St, Santa Barbara, CA 93101 USA; [Halpern, Benjamin S.] Univ Calif Santa Barbara, Bren Sch Environm Sci &amp; Management, Santa Barbara, CA 93101 USA; [Milner-Gulland, E. J.; Addison, Prue F. E.] Univ Oxford, Interdisciplinary Ctr Conservat Sci, Dept Zool, Oxford OX1 3PS, England</t>
  </si>
  <si>
    <t>Nash, KL (corresponding author), Univ Tasmania, Ctr Marine Socioecol, Private Bag 129, Hobart, Tas 7001, Australia.;Nash, KL (corresponding author), Univ Tasmania, Inst Marine &amp; Antarctic Studies, Private Bag 129, Hobart, Tas 7001, Australia.</t>
  </si>
  <si>
    <t>nashkirsty@gmail.com</t>
  </si>
  <si>
    <t>Nash, Kirsty L/B-5456-2015; Blanchard, Julia L/E-4919-2010; Pecl, Gretta/D-7267-2011; Blythe, Jessica/AAV-7997-2021</t>
  </si>
  <si>
    <t>Nash, Kirsty L/0000-0003-0976-3197; Blanchard, Julia L/0000-0003-0532-4824; Pecl, Gretta/0000-0003-0192-4339; Blythe, Jessica/0000-0001-7604-6046; Cvitanovic, Christopher/0000-0002-2565-3396</t>
  </si>
  <si>
    <t>University of Tasmania; Commonwealth Scientific and Industrial Research Organization via the Centre for Marine Socioecology; Australian Research Council Future Fellowship [FT140100596]; Australian Research Council [DP140101377]; Natural Environment Research Council [NE/N005457/1]; Pew Charitable Trusts through a Marine Fellowship; NERC [NE/N005457/1] Funding Source: UKRI</t>
  </si>
  <si>
    <t>University of Tasmania; Commonwealth Scientific and Industrial Research Organization via the Centre for Marine Socioecology; Australian Research Council Future Fellowship(Australian Research Council); Australian Research Council(Australian Research Council); Natural Environment Research Council(UK Research &amp; Innovation (UKRI)Natural Environment Research Council (NERC)); Pew Charitable Trusts through a Marine Fellowship; NERC(UK Research &amp; Innovation (UKRI)Natural Environment Research Council (NERC))</t>
  </si>
  <si>
    <t>This project was supported by funding from the University of Tasmania and the Commonwealth Scientific and Industrial Research Organization via the Centre for Marine Socioecology. G.T.P. was supported by an Australian Research Council Future Fellowship (FT140100596). R.A.W. acknowledges support from the Australian Research Council (Discovery project DP140101377). P.F.E.A. acknowledges support from the Natural Environment Research Council (NE/N005457/1). E.J.M.-G. acknowledges support from the Pew Charitable Trusts through a Marine Fellowship.</t>
  </si>
  <si>
    <t>10.1016/j.oneear.2020.01.008</t>
  </si>
  <si>
    <t>RU6GC</t>
  </si>
  <si>
    <t>Nasir, NANM; Kamaruddin, SA; Zakarya, IA; Islam, AMA</t>
  </si>
  <si>
    <t>Nasir, Nor Anis Nadhirah Md; Kamaruddin, Saadi Ahmad; Zakarya, Irnis Azura; Islam, Abul Kalam Muhammad Aminul</t>
  </si>
  <si>
    <t>Sustainable alternative animal feeds: Recent advances and future perspective of using azolla as animal feed in livestock, poultry and fish nutrition</t>
  </si>
  <si>
    <t>SUSTAINABLE CHEMISTRY AND PHARMACY</t>
  </si>
  <si>
    <t>Aquatic fern; Macrophytes; Azolla; Food security; Animal feed; Nutritional value; Sustainability; Environmental impact</t>
  </si>
  <si>
    <t>SECONDARY METABOLITES; BLOOD BIOCHEMICALS; GROWTH-PERFORMANCE; RICE PADDY; PINNATA; DIETS; FILICULOIDES; PROTEIN; PROFILE; WATER</t>
  </si>
  <si>
    <t>ABSTR A C T Azolla is a small, free-floating water fern with a global distribution. Azolla can be used as a feedstock because it is high in proteins, fatty acids, amino acids and vitamins. Low economic productivity in some countries due to increased import costs is still ongoing if the future still depends on the same sources of protein, i.e. soybeans and maize. This paper reviews the studies on the use of azolla in livestock, poultry and fish nutrition as a promising source of a feed ingredient. A systematic literature review according to PRISMA method was performed using Scopus, Science Direct and Pubmed. Only studies conducted using primary data were considered. Protein content in azolla species is in a range of 21-26%, dry matter, while fatty acids ranged from 41% to 66% dry matter. Azolla is rich in various classes of active compounds such as phenolic content, caffeoylquinic acid derivatives, tannins, and carotene. Azolla has been shown to improve the growth rate of animals, depending on the percent of inclusion in animal's diet. The most common species of azolla used as animals' feedstock is Azolla pinnata. The impact of azolla as a feed ingredient in the food production system on the environment has been addressed, including greenhouse gas emissions, carbon footprint, low land requirements, and amino acid-enriched feedstuffs. Future study on labour cost minimization, life cycle analysis, and optimiza-tion techniques should be carried out.</t>
  </si>
  <si>
    <t>[Nasir, Nor Anis Nadhirah Md; Zakarya, Irnis Azura] Univ Malaysia Perlis, Fac Civil Engn Technol, Arau, Malaysia; [Kamaruddin, Saadi Ahmad] Univ Utara Malaysia UUM, Ctr Testing Measurement &amp; Appraisal CeTMA, Sintok 06010, Kedah, Malaysia; [Zakarya, Irnis Azura] Univ Malaysia Perlis, Ctr Excellence Geopolymer &amp; Green Technol CEGeoGT, Arau, Perlis, Malaysia; [Islam, Abul Kalam Muhammad Aminul] Bangabandhu Sheikh Mujibur Rahman Agr Univ, Dept Genet &amp; Plant Breeding, Gazipur 1706, Bangladesh</t>
  </si>
  <si>
    <t>Zakarya, IA (corresponding author), Univ Malaysia Perlis, Fac Civil Engn Technol, Arau, Malaysia.</t>
  </si>
  <si>
    <t>irnis@unimap.edu.my</t>
  </si>
  <si>
    <t>Islam, A. K. M. Aminul/R-2911-2018</t>
  </si>
  <si>
    <t>Islam, A. K. M. Aminul/0000-0001-8270-5968</t>
  </si>
  <si>
    <t>Kurita Water and Environment Foundation (KWEF) [21Pmy021-23T]</t>
  </si>
  <si>
    <t>Kurita Water and Environment Foundation (KWEF)(Kurita Water and Environment Foundation)</t>
  </si>
  <si>
    <t>The authors would like to express special thanks to Kurita Water and Environment Foundation (KWEF) for the grant provided. Research grant reference number: 21Pmy021-23T.</t>
  </si>
  <si>
    <t>2352-5541</t>
  </si>
  <si>
    <t>SUSTAIN CHEM PHARM</t>
  </si>
  <si>
    <t>SUSTAIN. CHEM. PHARM.</t>
  </si>
  <si>
    <t>10.1016/j.scp.2021.100581</t>
  </si>
  <si>
    <t>Chemistry, Multidisciplinary; Green &amp; Sustainable Science &amp; Technology; Environmental Sciences</t>
  </si>
  <si>
    <t>Chemistry; Science &amp; Technology - Other Topics; Environmental Sciences &amp; Ecology</t>
  </si>
  <si>
    <t>1F9AT</t>
  </si>
  <si>
    <t>Nassary, EK; Msomba, BH; Masele, WE; Ndaki, PM; Kahangwa, CA</t>
  </si>
  <si>
    <t>Nassary, Eliakira Kisetu; Msomba, Bahati Hakimu; Masele, Wilson Elias; Ndaki, Patrick Madulu; Kahangwa, Caren Anatory</t>
  </si>
  <si>
    <t>Exploring urban green packages as part of Nature-based Solutions for climate change adaptation measures in rapidly growing cities of the Global South</t>
  </si>
  <si>
    <t>Ecological services; Environmental conservation; Gendered ecological services; Green spaces</t>
  </si>
  <si>
    <t>ECOSYSTEM SERVICES; STREAMFLOW RESPONSE; SPACES; INFRASTRUCTURE; BIODIVERSITY; AGRICULTURE; DIVERSITY; SYSTEMS; AFRICA; POLICY</t>
  </si>
  <si>
    <t>Given a lot of elusive information on the use and implementation of Nature-based Solutions (NbS) in the Global South, this review provides a synthesis of the evidence on the: -(1) distribution of urban green technologies in form of arboriculture and urban agriculture as a part of NbS packages for the sustainability of cities against population growth and impact of climate change; and (2) options of integrating and mainstreaming various NbS packages into city development policies, planning processes, and decision-making agendas. The sustainability of urban green as part of NbS packages and the usefulness for improvement of livelihoods is determined by the spatial (geographical location) and temporal (time of action) scales, and socio-ecological and institutional factors. Various NbS packages have shown the ability for use as climate change adaptation measures throughout the world. These functions include protection from soil erosion, protection from inland flooding, buffering natural resources against drier and more variable climates, protection from coastal hazards and sea-level rise, moderation of urban heatwaves and effects of heat island, and managing storm-water and flooding in urban areas. Furthermore, the benefits of urban agriculture and arboriculture include use as sources of food and generation of income; improve recreation and social interactions, and the sustainability of biodiversity. They also mitigate the impact of environmental pollution and climate change through reduction of gas emissions and act as carbon sinks. While the starting capital and lack of policy on urban agriculture and arboriculture in many countries, the importance of the industry is inevitably a useful agenda especially in the Global South due to vulnerability to the impact of climate change. This review also suggests the inclusion of all institutions, governments, and relevant stakeholders to emphasize gender sensitization at all levels of planning and decision-making in food production and adaptation measures to climate change.</t>
  </si>
  <si>
    <t>[Nassary, Eliakira Kisetu] Sokoine Univ Agr, Coll Agr, Dept Soil &amp; Geol Sci, POB 3008, Morogoro, Tanzania; [Msomba, Bahati Hakimu] Sugar Board Tanzania, POB 4355, Dar Es Salaam, Tanzania; [Masele, Wilson Elias; Ndaki, Patrick Madulu] Univ Dar Es Salaam, Ctr Climate Change Studies, Inst Resource Assessment, POB 35097, Dar Es Salaam, Tanzania; [Kahangwa, Caren Anatory] Natl Environm Management Council NEMC, POB 2724, Dodoma, Tanzania</t>
  </si>
  <si>
    <t>Nassary, EK (corresponding author), Sokoine Univ Agr, Coll Agr, Dept Soil &amp; Geol Sci, POB 3008, Morogoro, Tanzania.</t>
  </si>
  <si>
    <t>keliakira@yahoo.com; hakimubahati@gmail.com; wmasele5@gmail.com; patrick_ndaki@yahoo.co.uk; caren.kahangwa@gmail.com</t>
  </si>
  <si>
    <t>Masele, Wilson/0000-0002-9983-689X</t>
  </si>
  <si>
    <t>10.1016/j.jenvman.2022.114786</t>
  </si>
  <si>
    <t>0K6FS</t>
  </si>
  <si>
    <t>Nath, CP; Hazra, KK; Kumar, N; Praharaj, CS; Singh, SS; Singh, U; Singh, NP</t>
  </si>
  <si>
    <t>Nath, Chaitanya Prasad; Hazra, Kali Krishna; Kumar, Narendra; Praharaj, Chandra Sekhar; Singh, Sati Shankar; Singh, Ummed; Singh, Narendra Pratap</t>
  </si>
  <si>
    <t>Including grain legume in rice-wheat cropping system improves soil organic carbon pools over time</t>
  </si>
  <si>
    <t>Carbon management index; Carbon stabilization; Integrated nutrient management; Grain legume; Rice-based cropping system; Water stable aggregate</t>
  </si>
  <si>
    <t>INDO-GANGETIC PLAINS; NUTRIENT MANAGEMENT; CONSERVATION AGRICULTURE; TILLAGE; SEQUESTRATION; MATTER; DYNAMICS; ROTATION; SUSTAINABILITY; AGGREGATION</t>
  </si>
  <si>
    <t>Deterioration of soil physical quality and depletion of soil organic carbon (SOC) are widespread challenges in tropical rice-wheat growing regions. Consequently, soil productive capacity, production sustainability, and resource use efficiency have declined in this agro-ecosystem. Ecological engineering approach such as legume inclusion in cropping system offers several ecosystem services, and thus, may serve an important role in the restoration of soil health. Given that, a long-term (2003-2015) field experiment was conducted to assess the impact of four rice-based crop rotation treatments [rice-wheat, rice-chickpea, rice-wheat-mungbean, rice-wheat-rice-chickpea] each with three levels of nutrient management treatments [control, integrated nutrient management, chemical fertilizers] on soil aggregation, soil carbon pools, and carbon stabilization. Legume inclusive rotations increased water stable macro-aggregates (WSMA) over rice-wheat rotation in both surface (0-0.2 m) and subsurface (0.2-0.4 m) soil depths. In surface soil, WSMA was the highest in rice-wheat-mungbean rotation (65%) followed by rice-chickpea rotation (57%) and was the least in rice-wheat rotation (50%). Subsequently, grain legume inclusive rotations had the higher aggregate ratio and mean weight diameter over rice-wheat rotation, being the highest in rice-wheat-mungbean rotation. Rice-wheat-mungbean and rice-chickpea rotations had higher carbon concentration in coarse macro-aggregates, meso-aggregates, and coarse micro-aggregates as compared with rice-wheat rotation. Grain legume inclusive rotations increased active carbon pool (9-18%), SOC (6-17%), and carbon management index (5-7%) over rice-wheat rotation, and the order was rice-wheat-mungbean &gt; rice-chickpea rice-wheat-rice-chickpea &gt; rice-wheat. Integrated nutrient management treatment resulted in higher macro-aggregate (7%), mean weight diameter (6%), active carbon pool (22%), passive carbon pool (16%), SOC (20%), and carbon management index (22%) over the chemical fertilizer treatment. Thus, it is concluded that inclusion of grain legume in lowland rice-based rotation and integrated nutrient management could improve soil aggregation, carbon concentration in aggregates, and soil carbon pools in the tropical soils. The study highlights the prospects of strategic designing of legume inclusive rotation/s for rice agro-ecosystem health and its sustainability.</t>
  </si>
  <si>
    <t>[Nath, Chaitanya Prasad; Hazra, Kali Krishna; Kumar, Narendra; Praharaj, Chandra Sekhar; Singh, Ummed; Singh, Narendra Pratap] ICAR Indian Inst Pulses Res, Kanpur 208024, Uttar Pradesh, India; [Hazra, Kali Krishna] Indian Inst Technol, Agr &amp; Food Engn Dept, Kharagpur 721302, W Bengal, India; [Singh, Sati Shankar] ICAR Agr Technol Applicat Res Inst, Kolkata 700097, W Bengal, India</t>
  </si>
  <si>
    <t>Hazra, KK (corresponding author), ICAR Indian Inst Pulses Res, Kanpur 208024, Uttar Pradesh, India.</t>
  </si>
  <si>
    <t>kalikrishna123@gmail.com</t>
  </si>
  <si>
    <t>Singh, Ummed/0000-0002-9526-8821</t>
  </si>
  <si>
    <t>Indian Council of Agricultural Research-Indian Institute of Pulses Research, Kanpur</t>
  </si>
  <si>
    <t>The authors gratefully acknowledge the financial support received from the Indian Council of Agricultural Research-Indian Institute of Pulses Research, Kanpur for successful conduct of this research work.</t>
  </si>
  <si>
    <t>10.1016/j.ecoleng.2019.02.004</t>
  </si>
  <si>
    <t>HK8ON</t>
  </si>
  <si>
    <t>Nath, S; Dunn, FE; van Laerhoven, F; Driessen, PPJ</t>
  </si>
  <si>
    <t>Nath, Sanchayan; Dunn, Frances E.; van Laerhoven, Frank; Driessen, Peter P. J.</t>
  </si>
  <si>
    <t>Coping with crisis on the coast: The effect of community-developed coping-strategies on vulnerability in crisis-prone regions of the Ganges delta</t>
  </si>
  <si>
    <t>Coping-strategies; Vulnerability; Crisis; Tidal river management; Community movements against aquaculture; Polder; Ganges delta</t>
  </si>
  <si>
    <t>SOCIAL VULNERABILITY; CLIMATE-CHANGE; BANGLADESH; IMPACT; RISK; PART</t>
  </si>
  <si>
    <t>Coastal communities are prone to crises. Repeated exposure to crises constrains the ability of residents to access basic needs such as health, water and food, and may increase their vulnerability levels. In response, communities develop coping strategies such as depoldering (temporary breaching of embankments for TRM: tidal rivers management) and anti-aquaculture movements. However, existing research has not adequately explored the relationship between coping strategies and vulnerability. Theoretical literature is characterized by ambiguity on how various geocentric and anthropocentric factors affect vulnerability in the presence of community-developed coping strategies. Therefore, to advance theoretical knowledge in this field, this article first conceptualizes an integrated framework on the association between vulnerability and coping strategies by merging anthropocentric and geocentric approaches. It then uses mixed methods drawn from social science (surveys, semi-structured interviews), geography (spatial tools) and statistics (multiple regression) on data collected from the coastal belt of Bangladesh to demonstrate that coping strategies may have an effect on vulnerability in crisis-prone coastal regions. The significance of this study is that it demonstrates how the association between vulnera-bility and coping strategies is likely to be nuanced: depending on a) the type of vulnerability (food/water/ health), and b) the coping strategy (TRM vs. anti-aquaculture movements). Different coping strategies are associated with different kinds of vulnerability and these relationships depend on local context (other anthropocentric and geocentric variables). Community movements against aquaculture could reduce food vulnerability, whereas TRM may reduce water vulnerability. Reduction in health vulnerability may instead be associated with urbanization and infrastructure development.</t>
  </si>
  <si>
    <t>[Nath, Sanchayan; van Laerhoven, Frank; Driessen, Peter P. J.] Univ Utrecht, Copernicus Inst Sustainable Dev, Heidelberglaan 2, NL-3584 CS Utrecht, Netherlands; [Dunn, Frances E.] Univ Utrecht, Fac Geosci, Heidelberglaan 2, NL-3584 CS Utrecht, Netherlands</t>
  </si>
  <si>
    <t>Nath, S (corresponding author), Univ Utrecht, Copernicus Inst Sustainable Dev, Heidelberglaan 2, NL-3584 CS Utrecht, Netherlands.</t>
  </si>
  <si>
    <t>s.nath@uu.nl; f.e.dunn@uu.nl; f.s.j.vanlaerhoven@uu.nl; p.driessen@uu.nl</t>
  </si>
  <si>
    <t>Driessen, Peter/M-6751-2013</t>
  </si>
  <si>
    <t>Driessen, Peter/0000-0002-0724-6666; Dunn, Frances/0000-0003-3726-7158; Nath, Sanchayan/0000-0002-9944-1249</t>
  </si>
  <si>
    <t>NWO [W.07.69.201]</t>
  </si>
  <si>
    <t>NWO(Netherlands Organization for Scientific Research (NWO))</t>
  </si>
  <si>
    <t>This research was funded by NWO, grant number W.07.69.201. It is part of the Living Polders project. Research support was provided by Mondira Bardhan and two other research assistants.</t>
  </si>
  <si>
    <t>10.1016/j.jenvman.2021.112072</t>
  </si>
  <si>
    <t>QM2YL</t>
  </si>
  <si>
    <t>Nath, TK; Jashimuddin, M; Inoue, M</t>
  </si>
  <si>
    <t>Nath, Tapan Kumar; Jashimuddin, Mohammed; Inoue, Makoto</t>
  </si>
  <si>
    <t>Achieving sustainable development goals through participatory forest management: Examples from South-Eastern Bangladesh</t>
  </si>
  <si>
    <t>NATURAL RESOURCES FORUM</t>
  </si>
  <si>
    <t>agroforestry; Bangladesh; co&amp;#8208; management; community forest; land tenure; livelihoods</t>
  </si>
  <si>
    <t>CHITTAGONG HILL TRACTS; COMMUNITY FORESTRY; INDIGENOUS PEOPLE; COLLECTIVE ACTION; TROPICAL FORESTS; 2030 AGENDA; REDD PLUS; LIVELIHOODS; INCOME; TRANSFORMATION</t>
  </si>
  <si>
    <t>Forests managed through peoples' participation can help to achieve a number of sustainable development goals (SDGs). This paper, drawing data from four participatory forest management (PFM) projects in south-eastern Bangladesh, explored: (a) the factors that influenced the outcomes of PFM; and (b) contribution of PFM towards achieving selected SDGs. The research used observation, semi-structured household interviews, group discussions, vegetation survey and Ostrom &amp; apos;s design principles for data collection, Divergent forest conditions and factors in four PFM sites have had differential contribution to SDGs. Heterogeneity of user groups, insufficient coordination, absence of motivation, and land tenure conflicts had affected the attainment of SDGs. The PFM helped to achieve 9-11 SDGs comprising poverty reduction (Goal 1), improving food security (Goal 2), maintaining health and well-being (Goal 3), enhancing childrens &amp; apos; education (Goal 4), fair access to jobs and committees (Goals 5 and 10), sources of clean drinking water (Goal 6), affordable energy for cooking (Goal 7), increased household economy (Goal 8), climate change through carbon sequestration (Goal 13), forest conservation (Goal 15), and partnerships with relevant institutions (Goal 16). In order to achieve SDGs, PFM could be viewed as an integral part of government development strategies, which needs sectoral coordination and integration of relevant policies.</t>
  </si>
  <si>
    <t>[Nath, Tapan Kumar] Univ Nottingham Malaysia, Sch Environm &amp; Geog Sci, Semenyih, Malaysia; [Jashimuddin, Mohammed] PNG Univ Technol, Dept Forestry, Lae, Papua N Guinea; [Jashimuddin, Mohammed] Univ Chittagong, Inst Forestry &amp; Environm Sci, Chattogram, Bangladesh; [Inoue, Makoto] Waseda Univ, Fac Human Sci, Shinjuku Ku, Tokyo, Japan</t>
  </si>
  <si>
    <t>Nath, TK (corresponding author), Univ Nottingham Malaysia, Sch Environm &amp; Geog Sci, Semenyih, Malaysia.</t>
  </si>
  <si>
    <t>tapan.nath@nottingham.edu.my</t>
  </si>
  <si>
    <t>Nath, Tapan Kumar/0000-0001-6436-1778</t>
  </si>
  <si>
    <t>0165-0203</t>
  </si>
  <si>
    <t>1477-8947</t>
  </si>
  <si>
    <t>NAT RESOUR FORUM</t>
  </si>
  <si>
    <t>Nat. Resour. Forum</t>
  </si>
  <si>
    <t>10.1111/1477-8947.12209</t>
  </si>
  <si>
    <t>PS1AT</t>
  </si>
  <si>
    <t>Navada, S; Vadstein, O; Tveten, AK; Verstege, GC; Terjesen, BF; Mota, VC; Venkataraman, V; Gaumet, F; Mikkelsen, O; Kamstra, A</t>
  </si>
  <si>
    <t>Navada, Sharada; Vadstein, Olav; Tveten, Ann-Kristin; Verstege, Gerhardus C.; Terjesen, Bendik Fyhn; Mota, Vasco C.; Venkataraman, Vishwesh; Gaumet, Frederic; Mikkelsen, Oyvind; Kamstra, Andries</t>
  </si>
  <si>
    <t>Influence of rate of salinity increase on nitrifying biofilms</t>
  </si>
  <si>
    <t>Salt acclimatization; Osmotic stress adaptation; Marine recirculating aquaculture systems; (RAS) biofilter; Microbial community resistance and resilience; Atlantic salmon post-smolt; Candidatus nitrotoga</t>
  </si>
  <si>
    <t>NITRITE-OXIDIZING BACTERIA; WASTE-WATER; POPULATION-STRUCTURE; NUTRIENT REMOVAL; NITRIFICATION; SALT; PERFORMANCE; COMMUNITIES; KINETICS; DESIGN</t>
  </si>
  <si>
    <t>A strategy for rapid increase in salinity with minimal impact on nitrification is important for ammonia removal from saline effluents, especially in recirculating aquaculture systems with high water reuse. To study the influence of the rate of salinity increase on nitrification, continuously operated moving bed biofilm reactors were transferred from freshwater (0 parts per thousand salinity) to seawater (32 parts per thousand salinity) at five different rates of salinity change: 0 (control), 1, 2, 6, and 15 parts per thousand day(-1). Each daily change was conducted gradually overnight. The results showed that at salinities higher than 4-8 parts per thousand, the ammonia oxidation capacity decreased linearly with salinity and reduced by 50-90% upon complete seawater transfer, with the greatest reduction in the l parts per thousand day(-1) treatment. Thereafter, it increased linearly with time, with little difference between treatments. Overall, the biofilm microbial communities in the control and the 15 parts per thousand day(-1) treatment were highly similar, while those in the other treatments shifted significantly with time and had greater species diversity, richness, and evenness of nitrifiers. Candidatus Nitrotoga was the dominant nitrite oxidizing bacteria in all treatments throughout the study, indicating that this recently discovered group may tolerate salinities up to 32%o. The results suggest that although the rate of salinity increase influences the microbial community composition, it only weakly influences ammonia oxidation capacity, which mainly depends on salinity and seawater acclimatization time. Therefore, for rapid seawater acclimatization of freshwater nitrifying biofilms, increasing the salinity continuously in two days may be a better strategy than increasing the salinity over a month, provided an initial decrease in ammonia oxidation is acceptable. The findings can aid in the shift from net-pen fish farming to recirculating aquaculture systems, thereby lowering the ecological impacts of seafood production. (C) 2019 The Authors. Published by Elsevier Ltd.</t>
  </si>
  <si>
    <t>[Navada, Sharada; Venkataraman, Vishwesh; Mikkelsen, Oyvind] NTNU Norwegian Univ Sci &amp; Technol, Dept Chem, N-7491 Trondheim, Norway; [Navada, Sharada; Gaumet, Frederic] Veolia Water Technol, Kruger Kaldnes AS, N-3241 Sandefjord, Norway; [Vadstein, Olav] NTNU Norwegian Univ Sci &amp; Technol, Dept Biotechnol &amp; Food Sci, N-7491 Trondheim, Norway; [Tveten, Ann-Kristin] NTNU Norwegian Univ Sci &amp; Technol, Dept Biol Sci, N-6009 Alesund, Norway; [Verstege, Gerhardus C.] Wageningen Univ, Aquaculture &amp; Fisheries Grp, NL-6700 AH Wageningen, Netherlands; [Terjesen, Bendik Fyhn; Mota, Vasco C.] Nofima AS, N-9291 Tromso, Norway; [Kamstra, Andries] Kamstra Consult, NL-2064 WH Spaarndam, Netherlands; [Terjesen, Bendik Fyhn] Cermaq Grp AS, N-0102 Oslo, Norway</t>
  </si>
  <si>
    <t>Navada, S (corresponding author), NTNU Norwegian Univ Sci &amp; Technol, Dept Chem, N-7491 Trondheim, Norway.</t>
  </si>
  <si>
    <t>sharada.navada@ntnu.no</t>
  </si>
  <si>
    <t>Navada, Sharada/ABC-8676-2020; Mota, Vasco Cardoso/E-2905-2019; Mikkelsen, Oyvind/H-4197-2014</t>
  </si>
  <si>
    <t>Navada, Sharada/0000-0002-2677-6400; Mota, Vasco Cardoso/0000-0002-9718-6440; Venkatraman, Vishwesh/0000-0001-7609-2245; Mikkelsen, Oyvind/0000-0003-3397-113X</t>
  </si>
  <si>
    <t>Research Council of Norway; Kruger Kaldnes AS [237856/O30, 270888/O30]</t>
  </si>
  <si>
    <t>Research Council of Norway(Research Council of Norway); Kruger Kaldnes AS</t>
  </si>
  <si>
    <t>This project is a part of CtrlAQUA SFI, Center for research-based innovation funded by the Research Council of Norway and the Center partners, including Kruger Kaldnes AS (#237856/O30, #270888/O30). The authors would like to deeply thank Frode Nerland and Britt Kristin Megard Reiten for assisting with the construction of the experimental setup, and the R&amp;D team at AnoxKaldnes for scientific guidance.</t>
  </si>
  <si>
    <t>10.1016/j.jclepro.2019.117835</t>
  </si>
  <si>
    <t>IZ6YK</t>
  </si>
  <si>
    <t>Navarrete-Molina, C; Meza-Herrera, CA; Herrera-Machuca, MA; Macias-Cruz, U; Veliz-Deras, FG</t>
  </si>
  <si>
    <t>Navarrete-Molina, C.; Meza-Herrera, C. A.; Herrera-Machuca, M. A.; Macias-Cruz, U.; Veliz-Deras, F. G.</t>
  </si>
  <si>
    <t>Not all ruminants were created equal: Environmental and socioeconomic sustainability of goats under a marginal-extensive production system</t>
  </si>
  <si>
    <t>Goats; Ecological footprint; Environmental and economic impacts</t>
  </si>
  <si>
    <t>IMPACT; FOOTPRINT; INDUSTRY; CLIMATE</t>
  </si>
  <si>
    <t>Globally, while the livestock sector contributes significantly to the environmental impact (El), it faces some key challenges such as to increase production to cover increased demand, to adapt to highly variable natural and economic scenarios, and to enhance its eco-environmental performance. Such complex scenarios require a comprehensive evaluation of the El considering the carbon footprint (CF), the blue water footprint (BWF), the socio-economic sustainability (SES) and their interactions. Hence, the economic value (EV) made by the goat production system (GPS) in the Comarca Lagunera (CL), northernarid Mexico was quantified to compare it with its El and SES (1994-2018). Response variables included the EV of the CF and BWF and the SES of the EV-GPS. The value of each of the variables was adjusted to 2011 euros while indicating the value in United States Dollars (USD) between parentheses. The CL recorded annual averages of 390,427 goats, 64.34 million liters of milk and 3,316.12 tons of meat. When contrasting the EV-GPS [M(sic)18.17 (MUSD 23.47)] with the EV-CF [M(sic) 3.61 (MUSD 4.67); 84.29 kg CO2-eq kg milk-meat protein(-1), MMP-1] + EV-BWF [M(sic) 2.48 (MUSD 3.20); 462.99 [H2O kg MMP-1 )], a positive balance was observed. The accumulated GPS-CL economic spillover effect was M(sic) 454.23 (MUSD 586.83), 5.79 million minimum wages (MW) yearly and close to 400,000 MW during the studied period. The GPS is highly eco-efficient considering both the CF and the transformation of the BWF into animal protein (milk-meat) with an undisputable biological value. Besides, the greater the economic and productive efficiency of the GPS, the better the socio-economic conditions of the producer and his family, with concomitant decreases in both the index and degree of marginalization of families and municipalities where goat production develops. (C) 2020 Elsevier Ltd. All rights reserved.</t>
  </si>
  <si>
    <t>[Navarrete-Molina, C.; Meza-Herrera, C. A.] Chapingo Autonomous Univ, Reg Univ Unit Arid Lands, Durango 35230, Mexico; [Navarrete-Molina, C.; Herrera-Machuca, M. A.] Univ Cordoba, Sch Agr &amp; Forestry Engn, Inst Grad Studies IDEP UCO, Dept Forest Engn, Cordoba 14071, Spain; [Macias-Cruz, U.] Baja California Autonomous Univ UABC ICA, Inst Agr Sci, Mexicali 21705, Baja California, Mexico; [Veliz-Deras, F. G.] Autonomous Univ, Antonio Narro Agr, Grad Program Agr &amp; Livestock Sci, Torreon 27054, Coahuila, Mexico</t>
  </si>
  <si>
    <t>Meza-Herrera, CA (corresponding author), Chapingo Autonomous Univ, Reg Univ Unit Arid Lands, Durango 35230, Mexico.</t>
  </si>
  <si>
    <t>cmeza2020@hotmail.com</t>
  </si>
  <si>
    <t>Macías-Cruz, Ulises/K-2283-2017; Deras, Francisco G Veliz/S-5988-2016; Herrera, Miguel Angel/AAV-7532-2020</t>
  </si>
  <si>
    <t>Macías-Cruz, Ulises/0000-0002-6947-2247; Deras, Francisco G Veliz/0000-0002-5105-1508; Navarrete-Molina, Cayetano/0000-0001-7867-2745; HERRERA MACHUCA, MIGUEL ANGEL/0000-0002-1663-1750</t>
  </si>
  <si>
    <t>National Council of Science and Technology (CONACYT), Mexico</t>
  </si>
  <si>
    <t>National Council of Science and Technology (CONACYT), Mexico(Consejo Nacional de Ciencia y Tecnologia (CONACyT))</t>
  </si>
  <si>
    <t>This research was partially funded by the National Council of Science and Technology (CONACYT), Mexico.</t>
  </si>
  <si>
    <t>10.1016/j.jclepro.2020.120237</t>
  </si>
  <si>
    <t>KW1TG</t>
  </si>
  <si>
    <t>Nazari-Sharabian, M; Taheriyoun, M; Ahmad, S; Karakouzian, M; Ahmadi, A</t>
  </si>
  <si>
    <t>Nazari-Sharabian, Mohammad; Taheriyoun, Masoud; Ahmad, Sajjad; Karakouzian, Moses; Ahmadi, Azadeh</t>
  </si>
  <si>
    <t>Water Quality Modeling of Mahabad Dam Watershed-Reservoir System under Climate Change Conditions, Using SWAT and System Dynamics</t>
  </si>
  <si>
    <t>BNU-ESM; eutrophication; SUFI-2; Stella</t>
  </si>
  <si>
    <t>CARBON FOOTPRINT; MANAGEMENT; LAKE; IMPACT; RESOURCES; DEMAND; BASIN; RIVER</t>
  </si>
  <si>
    <t>The total phosphorus (TP) concentration, as the primary limiting eutrophication factor in the Mahabad Dam reservoir in Iran, was studied, considering the combined impacts of climate change, as well as the scenarios on changes in upstream TP loadings and downstream dam water allocations. Downscaled daily projected climate data were obtained from the Beijing Normal University Earth System Model (BNU-ESM) under moderate (RCP4.5) and extreme (RCP8.5) scenarios. These data were used as inputs of a calibrated Soil and Water Assessment Tool (SWAT) model of the watershed in order to determine the effects of climate change on runoff yields in the watershed from 2020 to 2050. The SWAT model was calibrated/validated using the SUFI-2 algorithm in the SWAT Calibration Uncertainties Program (SWAT-CUP). Moreover, to model TP concentration in the reservoir and to investigate the effects of upstream/downstream scenarios, along with forecasted climate-induced changes in streamflow and evaporation rates, the System Dynamics (SD) model was implemented. The scenarios covered a combination of changes in population, agricultural and livestock farming activities, industrialization, water conservation, and pollution control. Relative to the year 2011 in which the water quality data were available, the SD results showed the highest TP concentrations in the reservoir under scenarios in which the inflow to the reservoir had decreased, while the upstream TP loadings and downstream dam water allocations had increased (+29.9%). On the other hand, the lowest TP concentration was observed under scenarios in which upstream TP loadings and dam water allocations had decreased (-18.5%).</t>
  </si>
  <si>
    <t>[Nazari-Sharabian, Mohammad; Ahmad, Sajjad; Karakouzian, Moses] Univ Nevada Las Vegas, Dept Civil &amp; Environm Engn &amp; Construct, Las Vegas, NV 89154 USA; [Taheriyoun, Masoud; Ahmadi, Azadeh] Isfahan Univ Technol, Dept Civil Engn, Esfahan 8415683111, Iran</t>
  </si>
  <si>
    <t>Nazari-Sharabian, M (corresponding author), Univ Nevada Las Vegas, Dept Civil &amp; Environm Engn &amp; Construct, Las Vegas, NV 89154 USA.</t>
  </si>
  <si>
    <t>nazarish@unlv.nevada.edu; taheriyoun@cc.iut.ac.ir; sajjad.ahmad@unlv.edu; mkar@unlv.nevada.edu; aahmadi@cc.iut.ac.ir</t>
  </si>
  <si>
    <t>Ahmadi, Azadeh/ABC-7336-2020; Taheriyoun, Masoud/ABB-4252-2020; Ahmad, Sajjad/A-2867-2008; Taheriyoun, Masoud/AAD-6637-2022; Sharabian, Mohammad Nazari/Q-5060-2019</t>
  </si>
  <si>
    <t>Ahmadi, Azadeh/0000-0002-5248-0638; Ahmad, Sajjad/0000-0002-9903-9321; Sharabian, Mohammad Nazari/0000-0002-0568-4603; , Moses/0000-0002-8274-6759</t>
  </si>
  <si>
    <t>UNLV University Libraries Open Article Fund</t>
  </si>
  <si>
    <t>The publication fees for this article were supported by the UNLV University Libraries Open Article Fund.</t>
  </si>
  <si>
    <t>10.3390/w11020394</t>
  </si>
  <si>
    <t>Ncube, S; Visser, A; Beevers, L</t>
  </si>
  <si>
    <t>Ncube, Sikhululekile; Visser, Annie; Beevers, Lindsay</t>
  </si>
  <si>
    <t>A Framework for Assessing Instream Supporting Ecosystem Services Based on Hydroecological Modelling</t>
  </si>
  <si>
    <t>supporting ecosystem services; water resources development; river systems; flow regime; macroinvertebrates; hydroecological modelling</t>
  </si>
  <si>
    <t>MACROINVERTEBRATE COMMUNITY RESPONSE; GROUNDWATER-DOMINATED STREAM; NEW-ZEALAND RIVERS; FRESH-WATER; FLOW VARIABILITY; HYDROLOGIC ALTERATION; CLIMATE-CHANGE; BIODIVERSITY; INDIA; INDEXES</t>
  </si>
  <si>
    <t>River systems provide diverse ecosystem services (ES), such as flood regulation (regulating), fresh water (provisioning), nutrient cycling (supporting), and recreation (cultural), among others. The construction of infrastructure (e.g., for hydropower, irrigation) enhances the delivery of tangible ES for example food or energy (generally provisioning) to meet human needs. However, the resulting change to river flows threatens both the ecological health of a river and its ability to provide intangible but vital ES, for example those which support the delivery of other services. Understanding these supporting ES processes in river systems is essential to fully recognise the impact of water resources development on ES delivery. Whilst approaches for assessing instream supporting ES are under development, to date few provide quantitative methods for assessing delivery. Thus, this paper sets out a framework for the assessment of instream supporting ES using hydroecological modelling. It links supporting ES delivery to fluvial hydrological indicators through the use of ecologically relevant hydrological indices and macroinvertebrate flow preferences. The proposed framework is demonstrated on the Beas River basin (Western Himalayas, India), and is flexible enough to be transferred to a basin-wide model, thereby allowing ES relationships to be accounted for in basin-wide water resources planning.</t>
  </si>
  <si>
    <t>[Ncube, Sikhululekile; Visser, Annie; Beevers, Lindsay] Heriot Watt Univ, Sch Energy Geosci Infrastruct &amp; Soc, Inst Infrastruct &amp; Environm, Edinburgh EH14 4AS, Midlothian, Scotland</t>
  </si>
  <si>
    <t>Ncube, S (corresponding author), Heriot Watt Univ, Sch Energy Geosci Infrastruct &amp; Soc, Inst Infrastruct &amp; Environm, Edinburgh EH14 4AS, Midlothian, Scotland.</t>
  </si>
  <si>
    <t>s.ncube@hw.ac.uk; av96@hw.ac.uk; l.beevers@hw.ac.uk</t>
  </si>
  <si>
    <t>Beevers, Lindsay C/I-1398-2016</t>
  </si>
  <si>
    <t>Beevers, Lindsay C/0000-0002-1597-273X; Visser-Quinn, Annie/0000-0003-1787-6239; Ncube, Sikhululekile/0000-0001-6930-9135</t>
  </si>
  <si>
    <t>UK Natural Environment Research Council [NE/N016394/1]; Heriot-Watt University; NERC [NE/N016394/1] Funding Source: UKRI</t>
  </si>
  <si>
    <t>UK Natural Environment Research Council(UK Research &amp; Innovation (UKRI)Natural Environment Research Council (NERC)); Heriot-Watt University; NERC(UK Research &amp; Innovation (UKRI)Natural Environment Research Council (NERC))</t>
  </si>
  <si>
    <t>This research was funded by the UK Natural Environment Research Council, grant number NE/N016394/1 and the APC was funded by Heriot-Watt University.</t>
  </si>
  <si>
    <t>10.3390/w10091247</t>
  </si>
  <si>
    <t>GY7UR</t>
  </si>
  <si>
    <t>Ndah, AB; Meunier, CL; Kirstein, IV; Gobel, J; Ronn, L; Boersma, M</t>
  </si>
  <si>
    <t>Ndah, Anthony B.; Meunier, Cedric L.; Kirstein, Inga, V; Goebel, Jeanette; Roenn, Lena; Boersma, Maarten</t>
  </si>
  <si>
    <t>A systematic study of zooplankton-based indices of marine ecological change and water quality: Application to the European marine strategy framework Directive (MSFD)</t>
  </si>
  <si>
    <t>Zooplankton-based indices; Metrics; Indicators; Marine environmental change; Marine Strategy Framework Directive (MSFD)</t>
  </si>
  <si>
    <t>BIOMASS-SIZE SPECTRA; NORTH-SEA; ECOSYSTEM INDICATORS; CLIMATE-CHANGE; GELATINOUS ZOOPLANKTON; JELLYFISH ABUNDANCE; SAGITTA-SETOSA; BIODIVERSITY; PLANKTON; STATE</t>
  </si>
  <si>
    <t>Marine zooplankton are central components of holistic ecosystem assessments due to their intermediary role in the food chain, linking the base of the food chain with higher trophic levels. As a result, these organisms incorporate the inherent properties and changes occurring atall levels of the marine ecosystem, temporally integrating signatures of physical and chemical conditions. For this reason, zooplankton-based biometrics are widely accepted as useful tools for assessing and monitoring the ecological health and integrity of aquatic systems. The European Marine Strategy Framework Directive (EU-MSFD) requires the use of different types of biomonitors, including zooplankton, to monitor progress towards achieving specific environmental and water quality targets in EU. However, there is currently no comprehensive synthesis of zooplankton indices development, use, and associated challenges. We addressed this issue with a two-step approach. First, we formulated the indicator-metrics-indices cycle (IMIC) to redefine the closely related but often ambiguously utilized terms - indicator, metric and index, highlighting the convergence between them and the iterative nature of their interaction. Secondly, we formulated frameworks for synthesizing, presenting and systematically applying zooplankton indices based on the IMIC framework. The main benefits of the IMIC are twofold: 1). to disambiguate the key elements: indicators, metrics, and indices, revealing their links to an operational ecological indicator system, and 2) to serve as an organizing tool for the coherent classification of indices according to the MSFD descriptors. Using the IMIC framework, we identified and described two broad categories of indices namely the core biodiversity indices already in use in the Baltic Sea and North Atlantic regions, including the 'Zooplankton Mean Size and Total Stock (zooplankton MSTS)' and 'Plankton Lifeforms index (PLI)', and stressorresponse indices retrieved from the existing literature, elucidating their applicability to different MSFD descriptors. Finally, major challenges of developing new indices and applying existing ones in the context of the MSFD were critically addressed and some solutions were proposed.</t>
  </si>
  <si>
    <t>[Ndah, Anthony B.; Meunier, Cedric L.; Kirstein, Inga, V; Boersma, Maarten] Helmholtz Zentrum Polar &amp; Meeresforsch, Biol Anstalt Helgoland, Alfred Wegener Inst, Helgoland, Germany; [Boersma, Maarten] Univ Bremen, Bremen, Germany; [Goebel, Jeanette] Landesamt Landwirtschaft Umwelt &amp; Landl Raume LLU, Flintbek, Germany; [Roenn, Lena] Betriebsstelle Brake Oldenburg, Niedersachs Landesbetrieb Wasserwirtschaft Kusten, Dreieck 12, D-26127 Oldenburg, Germany</t>
  </si>
  <si>
    <t>Ndah, AB (corresponding author), Helmholtz Zentrum Polar &amp; Meeresforsch, Biol Anstalt Helgoland, Alfred Wegener Inst, Helgoland, Germany.</t>
  </si>
  <si>
    <t>anthony.ndah@awi.de</t>
  </si>
  <si>
    <t>Boersma, Maarten/A-5475-2013</t>
  </si>
  <si>
    <t>Boersma, Maarten/0000-0003-1010-026X; Meunier, Cedric Leo/0000-0002-4070-4286</t>
  </si>
  <si>
    <t>10.1016/j.ecolind.2022.108587</t>
  </si>
  <si>
    <t>ZI0GG</t>
  </si>
  <si>
    <t>Nde, SC; Mathuthu, M; Massoukou, RYM; Bett, SK; Richard, G; Oluwadamilare, OP</t>
  </si>
  <si>
    <t>Nde, Samuel Che; Mathuthu, Manny; Massoukou, Rodrigue Yves Mpika; Bett, Sammy Kipyego; Richard, Guiem; Oluwadamilare, Olagbaju Peter</t>
  </si>
  <si>
    <t>Modelling the dynamics of the cancer risk due to potentially toxic elements in agricultural soils, in the upper Crocodile River catchment, North-West province, South Africa</t>
  </si>
  <si>
    <t>Potentially toxic elements; Health risk assessment; Dynamic risk model</t>
  </si>
  <si>
    <t>Contaminated agricultural soil with potentially toxic elements (PTEs) poses a threat to food safety and can adversely affect human health. This study evaluates the potential health risk caused by PTEs contamination in cultivated soils and the possible related health effect. Sixty-four (64) soil samples from cultivated soils before crop cultivation and post-crop were harvested and twenty-four (24) soil samples from a natural game reserve park were collected and. The PTEs were analysed using the inductively coupled plasma-mass spectrometry (ICP-MS) for the following elements As, Cd, Cr, Cu, Ni, Pb, Zn, Mn, Al, and Fe. The contamination factor (CF), pollution load index (PLI), hazard quotient (HQ), and hazard index (HI) was calculated to assess the human health risks for the different pathways to the exposed population. A carcinogenic probabilistic risk model based on the mathematical derivation and PTEs transmission pathways is presented. The mean concentrations of the PTEs in the cultivated soil varied in order of Al &gt; Fe &gt; Mn &gt; Cr &gt; Ni &gt; Zn &gt; Cu &gt; Pb &gt; As &gt; Cd. Cr and Ni concentrations in all the cultivated soils were found to be higher than the Canadian guidelines and the Finnish permissible threshold guidelines for agricultural. The CF in the soil indicates extreme contamination suggestion an ecotoxicological effect. The PLI value also suggests that the soils have undergone some form of deterioration, particularly with Cr and Ni. The ingestion seems to be the major pathway followed by dermal to children. The HQ and HI values for the children were &gt; 1 indicating an adverse health effect for the children residing around the cultivated fields. The simulated results indicate that the percentage of the affected humans that may be consuming crop derived from the contaminated soil increases by a factor of 2 as the contamination factor increases. The transmission compartments can be used as an effective measure in which mitigation can be effectively used.</t>
  </si>
  <si>
    <t>[Nde, Samuel Che; Bett, Sammy Kipyego] North West Univ, Dept Geog &amp; Environm Sci, Mafikeng Campus, ZA-2735 Mmabatho, South Africa; [Mathuthu, Manny] North West Univ, Ctr Appl Radiat Sci &amp; Technol, Mafikeng Campus, ZA-2735 Mmabatho, South Africa; [Massoukou, Rodrigue Yves Mpika] North West Univ, Dept Math &amp; Appl Math, Mafikeng Campus, ZA-2735 Mmabatho, South Africa; [Richard, Guiem] Univ Maroua, Natl Adv Sch Engn, POB 46, Maroua, Cameroon; [Oluwadamilare, Olagbaju Peter] North West Univ, Dept Phys, Mafikeng Campus, ZA-2735 Mmabatho, South Africa</t>
  </si>
  <si>
    <t>Nde, SC (corresponding author), North West Univ, Dept Geog &amp; Environm Sci, Mafikeng Campus, ZA-2735 Mmabatho, South Africa.</t>
  </si>
  <si>
    <t>Samuel.Nde@nwu.ac.za; manny.mathuthu@nwu.ac.za; rodrigue@aims.ac.za; 23416408@nwu.ac.za; guiemrichard@yahoo.fr; olagbajupetero@gmail.com</t>
  </si>
  <si>
    <t>/0000-0001-6086-1353; Olagbaju, Peter/0000-0002-2446-9685</t>
  </si>
  <si>
    <t>10.1016/j.ecoenv.2021.111961</t>
  </si>
  <si>
    <t>QG7RA</t>
  </si>
  <si>
    <t>Neal, C; Jarvie, HP; Withers, PJA; Whitton, BA; Neal, M</t>
  </si>
  <si>
    <t>Neal, Colin; Jarvie, Helen P.; Withers, Paul J. A.; Whitton, Brian A.; Neal, Margaret</t>
  </si>
  <si>
    <t>The strategic significance of wastewater sources to pollutant phosphorus levels in English rivers and to environmental management for rural, agricultural and urban catchments</t>
  </si>
  <si>
    <t>Phosphorus; Rivers; Sediments; Pollution; Agriculture; Sewage; Particulate organic carbon</t>
  </si>
  <si>
    <t>LAND-USE; NUTRIENT CONCENTRATIONS; SUSPENDED SEDIMENT; TRACE-ELEMENT; QUALITY; TRANSFERS; PHOSPHATE; UK; DYNAMICS; STORAGE</t>
  </si>
  <si>
    <t>The relationship between soluble and particulate phosphorus was examined for 9 major UK rivers including 26 major tributaries and 68 monitoring points, covering wide-ranging rural and agricultural/urban impacted systems with catchment areas varying from 1 to 6000 km(2) scales. Phosphorus concentrations in Soluble Reactive (SRP), Total Dissolved (TDP), Total (TP), Dissolved Hydrolysable (DHP) and Particulate (PP) forms correlated with effluent markers (sodium and boron) and SRP was generally dominant signifying the importance of sewage sources. Low flows were particularly enriched in SRP, TDP and TP for average SRP&gt; 100 mu g/l indicating low effluent dilution. At particularly low average concentrations, SRP increased with flow but effluent sources were still implicated as the effluent markers (boron in particular) increased likewise. For rural areas, DHP had proportionately high concentrations and SRP + DHP concentrations could exceed environmental thresholds currently set for SRP. Given DHP has a high bioavailability the environmental implications need further consideration. PP concentrations were generally highest at high flows but PP in the suspended solids was generally at its lowest and in general PP correlated with particulate organic carbon and more so than the suspended sediment in total. Separation of pollutant inputs solely between effluent and diffuse (agriculture) components is misleading, as part of the diffuse term comprises effluents flushed from the catchments during high flow. Effluent sources of phosphorus supplied directly or indirectly to the river coupled with within-river interactions between water/sediment/biota largely determine pollutant levels. The study flags the fundamental need of placing direct and indirect effluent sources and contaminated storage with interchange to/from the river at the focus for remediation strategies for UK rivers in relation to eutrophication and the WFD. (C) 2009 Elsevier B.V. All rights reserved.</t>
  </si>
  <si>
    <t>[Neal, Colin; Jarvie, Helen P.; Neal, Margaret] Ctr Ecol &amp; Hydrol Wallingford, Wallingford OX10 8BB, Oxon, England; [Withers, Paul J. A.] Bangor Univ, Sch Environm Nat Resources &amp; Geog, Bangor L57 2UW, Gwynedd, Wales; [Whitton, Brian A.] Univ Durham, Sch Biol &amp; Biomed Sci, Durham DH1 3LE, England</t>
  </si>
  <si>
    <t>Neal, C (corresponding author), Ctr Ecol &amp; Hydrol Wallingford, Wallingford OX10 8BB, Oxon, England.</t>
  </si>
  <si>
    <t>cn@ceh.ac.uk</t>
  </si>
  <si>
    <t>Jarvie, Helen P/A-3054-2013</t>
  </si>
  <si>
    <t>Jarvie, Helen P/0000-0002-4984-1607</t>
  </si>
  <si>
    <t>ESRC; BBSRC; NERC Rural Economy and Land Use (RELU); DEFRA [PE0116]; PSYCHIC [PE0202]; CEH (NERC)/IGER (BBSRC); Natural Environment Research Council [ceh010022] Funding Source: researchfish</t>
  </si>
  <si>
    <t>ESRC(UK Research &amp; Innovation (UKRI)Economic &amp; Social Research Council (ESRC)); BBSRC(UK Research &amp; Innovation (UKRI)Biotechnology and Biological Sciences Research Council (BBSRC)); NERC Rural Economy and Land Use (RELU); DEFRA(Department for Environment, Food &amp; Rural Affairs (DEFRA)); PSYCHIC; CEH (NERC)/IGER (BBSRC)(UK Research &amp; Innovation (UKRI)Natural Environment Research Council (NERC)Biotechnology and Biological Sciences Research Council (BBSRC)); Natural Environment Research Council(UK Research &amp; Innovation (UKRI)Natural Environment Research Council (NERC))</t>
  </si>
  <si>
    <t>The study comes as part of the Catchment Hydrology, Resources, Economics and Management (ChREAM) project, funded under the joint ESRC, BBSRC and NERC Rural Economy and Land Use (RELU) programme. Contributions also come from the DEFRA-funded PARIS (PE0116) and PSYCHIC (PE0202) projects, the CEH component of the NERC funded Land Ocean Interaction Study (LOIS) and within several CEH programmes of NERC. For the Devon sites, this work was funded by a joint CEH (NERC)/IGER (BBSRC) core funded initiative.</t>
  </si>
  <si>
    <t>10.1016/j.scitotenv.2009.12.020</t>
  </si>
  <si>
    <t>574EF</t>
  </si>
  <si>
    <t>Neeratanaphan, L; Khamma, S; Benchawattananon, R; Ruchuwararak, P; Appamaraka, S; Intamat, S</t>
  </si>
  <si>
    <t>Neeratanaphan, Lamyai; Khamma, Sukanya; Benchawattananon, Rachadaporn; Ruchuwararak, Patcharin; Appamaraka, Sombat; Intamat, Somsak</t>
  </si>
  <si>
    <t>Heavy metal accumulation in rice (Oryza sativa) near electronic waste dumps and related human health risk assessment</t>
  </si>
  <si>
    <t>electronic waste; heavy metal; Oryza sativa; translocation factor; bioaccumulation factor</t>
  </si>
  <si>
    <t>CADMIUM; LEAD; CONTAMINATION; MERCURY; BLOOD; MANAGEMENT; HAZARDS; IMPACT; AREA; L.</t>
  </si>
  <si>
    <t>This research was conducted to assess heavy metal contamination in the environment and within Oryza sativa. The translocation factors (TFs) and bioaccumulation factors (BAFs) for heavy metals in O. sativa and estimated daily intake (EDI) and health risk index (HRI) were measured. The samples were analyzed for heavy metals using inductively coupled plasma optical emission spectrometry (ICP-OES). Pb and Cr concentrations in water samples within and near the electronic-waste dumping area exceeded water quality standards for surface water sources from the Pollution Control Department in the Ministry of Natural Resources and Environment of Thailand (PCD). The Pb concentration in soil samples within the area also exceeded soil quality standards for habitat and agriculture from PCD. Most of the metals were highly concentrated in roots, except for Mn which has the highest concentration in leaves. Pb concentrations in rice grains exceeded the FAO/ WHO standard (0.2 mg/kg). The average TF values for heavy metals from the soil to roots, roots to stems, stems to leaves, and stems to grains were Mn &gt; Pb &gt; Ni &gt; Cr, Mn &gt; Cr &gt; Ni &gt; Pb, Ni &gt; Pb &gt; Mn &gt; Cr, and Pb &gt; Ni &gt; Cr &gt; Mn, respectively. The average BAF values in O. sativa were Mn &gt; Ni &gt; Pb &gt; Cr. The EDI for Cr, Pb, Mn, and Ni via O. sativa consumption were 6.19, 6.02, 370.57, and 3.80 mg/kg/day, respectively. The HRI for Cr, Pb, Mn, and Ni via O. sativa consumption were 0.30, 1.50, 2.60, and 0.002, respectively.</t>
  </si>
  <si>
    <t>[Neeratanaphan, Lamyai; Khamma, Sukanya; Ruchuwararak, Patcharin; Intamat, Somsak] Khon Kaen Univ, Res Ctr Environm &amp; Hazardous Subst Management, Khon Kaen, Thailand; [Neeratanaphan, Lamyai; Khamma, Sukanya] Khon Kaen Univ, Dept Environm Sci, Khon Kaen 40002, Thailand; [Benchawattananon, Rachadaporn] Khon Kaen Univ, Dept Forens Sci, Khon Kaen, Thailand; [Ruchuwararak, Patcharin] Khon Kaen Univ, Res &amp; Dev Inst, Khon Kaen, Thailand; [Appamaraka, Sombat] Mahasarakham Univ, Walairukhavej Bot Res Inst, Maha Sarakham, Thailand; [Intamat, Somsak] Thatphanom Crown Prince Hosp, Nakornphanom, Thailand</t>
  </si>
  <si>
    <t>Neeratanaphan, L (corresponding author), Khon Kaen Univ, Dept Environm Sci, Khon Kaen 40002, Thailand.</t>
  </si>
  <si>
    <t>hlamya@kku.ac.th</t>
  </si>
  <si>
    <t>Research Center for Environmental and Hazardous Substance Management, Khon Kaen University</t>
  </si>
  <si>
    <t>This research was supported by the Research Center for Environmental and Hazardous Substance Management, Khon Kaen University.</t>
  </si>
  <si>
    <t>1549-7860</t>
  </si>
  <si>
    <t>10.1080/10807039.2017.1300856</t>
  </si>
  <si>
    <t>FB8CG</t>
  </si>
  <si>
    <t>Negi, PS; Pandey, CP</t>
  </si>
  <si>
    <t>Negi, Pyar S.; Pandey, Chhavi P.</t>
  </si>
  <si>
    <t>Black carbon pollutants in pristine Himalayan ecosystem: a pilot study along Gangotri Glacier Valley</t>
  </si>
  <si>
    <t>Black carbon aerosols; Gangotri glacier; Air pollution; Himalaya</t>
  </si>
  <si>
    <t>CLIMATE; IMPACTS; SNOW; AEROSOLS; ASIA; DEPOSITION; POLLUTION; REGIONS; RECORD; ALBEDO</t>
  </si>
  <si>
    <t>The present study provides the first multi-year (2015-2020) random observation of black carbon (BC) aerosols from pristine localities along the Gangotri Glacier Valley in the north-western Indian Himalaya. Due to the harsh climatic conditions and inaccessible terrain, hardly any BC observation is available from glaciated Himalaya. To investigate the background concentration of BC in the high Himalaya, random measurements are conducted at five locations at variable microclimates with different anthropogenic influences along a 24-km-long Gangotri Glacier Valley trek, viz. Gangotri (similar to 3200 m amsl), Chirbasa (similar to 3600 m amsl), Bhojbasa (similar to 3800 m amsl), Gaumukh (similar to 4000 m amsl), and Tapovan (similar to 4400 m amsl). A relatively high concentration of BC (up to 2.23 +/- 0.57 mu g m(-3)) was recorded at Gangotri which is a famous Indian pilgrimage centre which remains highly crowded during the peak tourist season, i.e. May-June and Oct-Nov every year. Surprisingly, we also recorded high BC (up to 1.27 +/- 0.57 mu g m(-3)) at Tapovan, which is a high altitude meadow surrounded by high ice-snow peaks, viz. Bhagirathi Peak (6856 m amsl), Shivling (6543 m amsl), and Meru Parvat (6660 m amsl). The HYSPLIT cluster trajectory and CALIPSO data images suggest that besides local anthropogenic activities, polluted air mass-produced due to burning of forest and agriculture biomass and fossil fuels, etc. transported from Indo Gangetic Basin might be playing a potential role in ambient BC concentration in the study area. The present preliminary investigations of BC in the Gangotri Glacier Valley open new vision and possibilities for further extensive ground-based observation of aerosol air pollutants in Himalayan glacier valley systems.</t>
  </si>
  <si>
    <t>[Negi, Pyar S.; Pandey, Chhavi P.] Wadia Inst Himalayan Geol, 33 GMS Rd, Dehra Dun, Uttarakhand, India</t>
  </si>
  <si>
    <t>Pandey, CP (corresponding author), Wadia Inst Himalayan Geol, 33 GMS Rd, Dehra Dun, Uttarakhand, India.</t>
  </si>
  <si>
    <t>chhavi@wihg.res.in</t>
  </si>
  <si>
    <t>10.1007/s10661-021-09482-4</t>
  </si>
  <si>
    <t>WH5HF</t>
  </si>
  <si>
    <t>Negi, VS; Maikhuri, RK; Pharswan, D; Thakur, S; Dhyani, PP</t>
  </si>
  <si>
    <t>Negi, Vikram S.; Maikhuri, Rakesh K.; Pharswan, Dalbeer; Thakur, Shinny; Dhyani, Pitamber P.</t>
  </si>
  <si>
    <t>Climate change impact in the Western Himalaya: people's perception and adaptive strategies</t>
  </si>
  <si>
    <t>Western Himalaya; Climate change; People's perception; Traditional knowledge; Adaptation</t>
  </si>
  <si>
    <t>CHANGE VULNERABILITY; LOCAL PERCEPTIONS; MOUNTAIN; AFRICA; ADAPTATION; LANDSCAPE; KNOWLEDGE; SYSTEM</t>
  </si>
  <si>
    <t>The Himalaya represents a vast mountain system and globally valued for its significant role in regulation of global as well as regional climate that has direct impact on biodiversity and ecosystem services crucial for sustenance of millions of people in Himalaya and adjoining areas. However, mountain regions worldwide are impacted by climate change and at the same time represent distinctive area for the assessment of climate related impacts. Climate change impacts in Himalayan region have its implications on food production, natural ecosystems, retreat of glacier, water supply, human and animal health and overall human well being. The livelihood and food security of the people inhabited in region largely depend on climate sensitive sectors i.e. agriculture, livestock, forestry and their interlinkages with each other, and has the potential to break down food and nutritional security as well as livelihood support systems. People's perception and understanding of climate can be an important asset when it comes to adaptation to climate change impact; however it is not taken into consideration for the development of policy design and implementation of modern mitigation and adaptation strategies by governments and other civil society organizations. The knowledge of local people and farming communities for rural landscape management and sustainable use of bioresources is gaining credence as a key strategy to cope up with the climate change. Therefore, the present study analyzes the indigenous knowledge of local people and their perceptions on climate change, and also documented adaptation approaches at local level in mountain ecosystem of western Himalaya. The study could be useful to policy makers to design appropriate adaptation strategies to cope up with the impacts of climate change.</t>
  </si>
  <si>
    <t>[Negi, Vikram S.; Pharswan, Dalbeer; Thakur, Shinny; Dhyani, Pitamber P.] GB Pant Natl Inst Himalayan Environm &amp; Sustainabl, Almora, Uttarakhand, India; [Maikhuri, Rakesh K.] GB Pant Natl Inst Himalayan Environm &amp; Sustainabl, Garhwal, Uttarakhand, India</t>
  </si>
  <si>
    <t>Negi, VS (corresponding author), GB Pant Natl Inst Himalayan Environm &amp; Sustainabl, Almora, Uttarakhand, India.</t>
  </si>
  <si>
    <t>vikramsnegii@gmail.com; rkmaikhuri@rediffmail.com; dalbeerp3@gmail.com; shinnythakur@gmail.com; ppdhyani@gbpihed.nic.in</t>
  </si>
  <si>
    <t>THAKUR, SHINNY/U-3292-2017</t>
  </si>
  <si>
    <t>THAKUR, SHINNY/0000-0002-5811-388X</t>
  </si>
  <si>
    <t>Department of Science and Technology (DST), Govt. of India [DST/SPLICE/CCP/NMSHE/TF/GBPIHED/2014[G]]</t>
  </si>
  <si>
    <t>Department of Science and Technology (DST), Govt. of India(Department of Science &amp; Technology (India))</t>
  </si>
  <si>
    <t>The authors thankfully acknowledge the facilities received from G.B. Pant National Institute of Himalayan Environment and Sustainable Development, Kosi-Katarmal, Almora for undertaking this work. The authors are thankful to Task Force 3 'Forest Resources and Plant Biodiversity' under National Mission for Sustaining Himalayan Ecosystem (NMSHE) funded by Department of Science and Technology (DST), Govt. of India for financial support (DST/SPLICE/CCP/NMSHE/TF/GBPIHED/2014[G] dated 2/09/14) to conduct the study. The valuable inputs received from anonymous reviewers on earlier version of this paper have helped improving the contents and style of paper.</t>
  </si>
  <si>
    <t>10.1007/s11629-015-3814-1</t>
  </si>
  <si>
    <t>EK8EO</t>
  </si>
  <si>
    <t>Nehra, M; Dilbaghi, N; Marrazza, G; Kaushik, A; Sonne, C; Kim, KH; Kumar, S</t>
  </si>
  <si>
    <t>Nehra, Monika; Dilbaghi, Neeraj; Marrazza, Giovanna; Kaushik, Ajeet; Sonne, Christian; Kim, Ki-Hyun; Kumar, Sandeep</t>
  </si>
  <si>
    <t>Emerging nanobiotechnology in agriculture for the management of pesticide residues</t>
  </si>
  <si>
    <t>Environment; Pesticides; Residue management; Risk assessment</t>
  </si>
  <si>
    <t>POLYBROMINATED DIPHENYL ETHERS; NI/FE BIMETALLIC NANOPARTICLES; WALLED CARBON NANOTUBES; SILVER NANOPARTICLES; OXIDE NANOPARTICLES; MODIFIED QUECHERS; ORGANOPHOSPHORUS PESTICIDES; PHOTOCATALYTIC DEGRADATION; ORGANOCHLORINE PESTICIDES; POLYMERIC NANOPARTICLES</t>
  </si>
  <si>
    <t>Utilization of pesticides is often necessary for meeting commercial requirements for crop quality and yield. However, incessant global pesticide use poses potential risks to human and ecosystem health. This situation increases the urgency of developing nano -biotechnology-assisted pesticide formulations that have high efficacy and low risk of side effects. The risks associated with both conventional and nanopesticides are summarized in this review. Moreover, the management of residual pesticides is still a global challenge. The contamination of soil and water resources with pesticides has adverse impact over agricultural productivity and food security; ultimately posing threats to living organisms. Pesticide residues in the eco-system may be treated via several biological and physicochemical processes, such as microbe-based degradation and advanced oxidation processes. With these issues in mind, we present a review that explores both existing and emerging techniques for management of pesticide residues and environmental risks. These techniques can offer a sustainable solution to revitalize the tarnished water/soil resources. Further, state-of-the-art research approaches to investigate biotechnological alternatives to conventional pesticides are discussed along with future prospects and mitigation techniques are recommended.</t>
  </si>
  <si>
    <t>[Nehra, Monika; Dilbaghi, Neeraj; Kumar, Sandeep] Guru Jambheshwar Univ Sci &amp; Technol, Dept Bio &amp; Nano Technol, Hisar 125001, Haryana, India; [Marrazza, Giovanna] Univ Florence, Dept Chem Ugo Schiff, Via Lastruccia 3, I-50019 Florence, Italy; [Kaushik, Ajeet] Florida Polytech Univ, Div Sci Arts &amp; Math, Dept Nat Sci, NanoBioTech Lab, Lakeland, FL 33805 USA; [Sonne, Christian] Aarhus Univ, Dept Biosci, Arctic Res Ctr, Frederiksborgvej 399,POB 358, DK-4000 Roskilde, Denmark; [Kim, Ki-Hyun] Hanyang Univ, Dept Civil &amp; Environm Engn, 222 Wangsimni Ro, Seoul 04763, South Korea</t>
  </si>
  <si>
    <t>Kumar, S (corresponding author), Guru Jambheshwar Univ Sci &amp; Technol, Dept Bio &amp; Nano Technol, Hisar 125001, Haryana, India.</t>
  </si>
  <si>
    <t>ksandeep36@yahoo.com</t>
  </si>
  <si>
    <t>Sonne, Christian/I-7532-2013</t>
  </si>
  <si>
    <t>Sonne, Christian/0000-0001-5723-5263; Dilbaghi, Neeraj/0000-0002-3503-4206</t>
  </si>
  <si>
    <t>HSCST, Govt of Haryana, India [HSCST/RD/2018/2103]; DST-PURSE [SR/PURSE Phase 2/40(G)]; National Research Foundation of Korea (NRF) - Ministry of Science, ICT &amp; Future Planning [2016R1E1A1A01940995]</t>
  </si>
  <si>
    <t>HSCST, Govt of Haryana, India; DST-PURSE; National Research Foundation of Korea (NRF) - Ministry of Science, ICT &amp; Future Planning(National Research Foundation of Korea)</t>
  </si>
  <si>
    <t>Sandeep Kumar thanks HSCST, Govt of Haryana, India (research grant vide letter No. HSCST/R&amp;D/2018/2103 dated 01-08-2018) and DST-PURSE sanctioned to GJUS&amp;T, Hisar under PURSE program No. SR/PURSE Phase 2/40(G). KHK also acknowledges support from the National Research Foundation of Korea (NRF) funded by the Ministry of Science, ICT &amp; Future Planning (No. 2016R1E1A1A01940995).</t>
  </si>
  <si>
    <t>JAN 5</t>
  </si>
  <si>
    <t>10.1016/j.jhazmat.2020.123369</t>
  </si>
  <si>
    <t>OG1XD</t>
  </si>
  <si>
    <t>Nemecek, T; Anton, A; Basset-Mens, C; Gentil-Sergent, C; Renaud-Gentie, C; Melero, C; Naviaux, P; Pena, N; Roux, P; Fantke, P</t>
  </si>
  <si>
    <t>Nemecek, Thomas; Anton, Assumpcio; Basset-Mens, Claudine; Gentil-Sergent, Celine; Renaud-Gentie, Christel; Melero, Carlos; Naviaux, Pierre; Pena, Nancy; Roux, Philippe; Fantke, Peter</t>
  </si>
  <si>
    <t>Operationalising emission and toxicity modelling of pesticides in LCA: the OLCA-Pest project contribution</t>
  </si>
  <si>
    <t>LCI databases; Pesticide; Ecotoxicity; Human toxicity; Agriculture</t>
  </si>
  <si>
    <t>FRESH-WATER ECOTOXICITY; CYCLE IMPACT ASSESSMENT; ENVIRONMENTAL IMPACTS; HUMAN HEALTH; EXPOSURE; INVENTORY; FRAMEWORK; CHEMICALS</t>
  </si>
  <si>
    <t>Purpose Current field emission modelling and toxicity characterisation of pesticides suffer from several shortcomings like mismatches between LCI databases and LCIA methods, missing characterisation factors, missing environmental compartments, and environmental impact pathways. The OLCA-Pest project was implemented to address these aspects and to operationalise the assessment of pesticides in LCA. Based on this effort, we propose an approach to integrate pesticide emissions into LCI databases. Methods The PestLCI Consensus Model has been developed in order to estimate emission fractions to different environmental compartments. The initial distribution fractions should be linked to the compartments air, agricultural soil, natural soil, and freshwater. Emissions to off-field surfaces are hereby distributed between agricultural soil, natural soil, and freshwater by using surface cover data. Deposition on the crop surface should be recorded in an emission compartment crop with 13 sub-compartments for crop archetypes for both food and non-food uses. Default emission fractions are provided to calculate the emission fractions for different pesticide application scenarios. Results and discussion A sensitivity analysis shows the effects of the application technique, drift reduction, crop and development stage, field width, and buffer zone on the initial distribution fractions of field-applied pesticides. Recommendations are given for the implementation of a set of default initial distribution fractions into LCI databases, for the organisation of metadata, and for the modelling of pesticide residues in food along the supply chain (processing, storage). Priorities for further research are: improving the modelling of pesticide secondary emissions, further extending emission modeling (e.g. additional application techniques, including cover crops), considering metal-based pesticides in emission models, and systematically assessing human health impacts associated with pesticide residues in food crops. Conclusions The proposed approach allows to preserve the mass balance of the pesticide emitted after application, to make a consistent assessment of ecotoxicity and human toxicity, to define a clear and consistent interface between the LCI and LCIA phases, to estimate initial emission distribution fractions based on existing data, to document metadata transparently and efficiently within crop datasets, and to model the removal of pesticide residues in food during processing.</t>
  </si>
  <si>
    <t>[Nemecek, Thomas] Agroscope, LCA Res Grp, CH-8046 Zurich, Switzerland; [Anton, Assumpcio; Pena, Nancy] IRTA Torre Marimon, Caldes De Montbui 08140, Barcelona, Spain; [Basset-Mens, Claudine; Gentil-Sergent, Celine] Univ Montpellier, HortSys, CIRAD, F-34398 Montpellier, France; [Gentil-Sergent, Celine; Renaud-Gentie, Christel] ELSA, UPR HortSys, CIRAD, F-97232 Le Lamentin, Martinique, France; [Gentil-Sergent, Celine] ITAB, F-97232 Le Lamentin, Martinique, France; [Renaud-Gentie, Christel] INRAE, ESA, GRAPPE, USC 1422, F-49007 Angers, France; [Melero, Carlos; Fantke, Peter] Tech Univ Denmark, Dept Environm &amp; Resource Engn, Quantitat Sustainabil Assessment, DK-2800 Lyngby, Denmark; [Naviaux, Pierre] Com Champagne, F-51200 Epernay, France; [Pena, Nancy] BETA Tec Ctr, Edifici Can Baumann, Vic 08500, Barcelona, Spain; [Roux, Philippe] Univ Montpellier, INRAE, ITAP, ELSA Res Grp,Montpellier SupAgro, Montpellier, France</t>
  </si>
  <si>
    <t>Nemecek, T (corresponding author), Agroscope, LCA Res Grp, CH-8046 Zurich, Switzerland.;Fantke, P (corresponding author), Tech Univ Denmark, Dept Environm &amp; Resource Engn, Quantitat Sustainabil Assessment, DK-2800 Lyngby, Denmark.</t>
  </si>
  <si>
    <t>thomas.nemecek@agroscope.admin.ch; pefan@dtu.dk</t>
  </si>
  <si>
    <t>Nemecek, Thomas/0000-0001-8249-1170</t>
  </si>
  <si>
    <t>Agroscope; OLCA-Pest project - French Environment and Energy Management Agency, ADEME [17-03-C0025]</t>
  </si>
  <si>
    <t>Agroscope; OLCA-Pest project - French Environment and Energy Management Agency, ADEME</t>
  </si>
  <si>
    <t>Open access funding provided by Agroscope. This work was financially supported by the OLCA-Pest project funded by the French Environment and Energy Management Agency, ADEME (GA no. 17-03-C0025).</t>
  </si>
  <si>
    <t>10.1007/s11367-022-02048-7</t>
  </si>
  <si>
    <t>1C5YS</t>
  </si>
  <si>
    <t>Nemecek, T; Jungbluth, N; Canals, LMI; Schenck, R</t>
  </si>
  <si>
    <t>Nemecek, Thomas; Jungbluth, Niels; Canals, Llorenc Mila I.; Schenck, Rita</t>
  </si>
  <si>
    <t>Environmental impacts of food consumption and nutrition: where are we and what is next?</t>
  </si>
  <si>
    <t>Diet; Environmental impacts; Food consumption; Life cycle assessment; Nutrition; Sustainability</t>
  </si>
  <si>
    <t>GREENHOUSE-GAS EMISSIONS; LIFE-CYCLE ASSESSMENT; SUSTAINABLE DIETS; SOCIAL IMPACTS; ENERGY; QUALITY; CARBON; WASTE; WATER; LAND</t>
  </si>
  <si>
    <t>This article introduces the special issue LCA of nutrition and food consumption and 14 papers selected from the Ninth LCA Food Conference in San Francisco in October 2014. The scientific literature in the field of food LCA has increased more than ten times during the last 15 years. Nutrition has a high contribution to the total environmental impacts of consumption. Agricultural production often dominates the impacts, but its importance depends on the type of product, its production mode, transport, and processing. Local or domestic products reduce transports, but this advantage can be lost if the impacts of the raw material production are substantially increased. Diets containing less meat tend to be more environmentally friendly. Several studies concluded that respecting the dietary recommendations for a healthy diet would reduce the overall environmental impacts in the developed countries, although this is not a universal conclusion. Eight papers analyze the environmental impacts of catering and in-house food consumption and impacts on sectoral and national levels; four papers presents tools and methods to better assess the impacts of nutrition and to implement the results in practical decision-making. Finally, two contributions analyze the impacts of food waste and reduction options. (i) Comprehensive assessment. Most studies only analyze climate impacts, although data, methods, and tools are readily available for a more comprehensive analysis. (ii) Assessment of sustainability. The social dimension remains the weakest pillar. (iii) Data availability is still an obstacle, but significant progress has been made in recent years. (iv) Lack of harmonization of methodologies makes comparisons among studies difficult. (v) Land use. Enhanced consideration of land use impacts on biodiversity and ecosystem services is required in LCA. (vi) Defining the functional unit including nutritional aspects, food security, and health needs further work. (vii) Consumer behavior. Its impacts are still little assessed. (viii) Communication of the environmental impact assessment results to stakeholders including policy-makers and consumers needs additional efforts. (i) Development of holistic approaches for the assessment of sustainable food systems, (ii) assessment of land use related impacts and inclusion of ecosystem services, (iii) exploration of LCA results for policy support and decision-making, (iv) investigation of food consumption patterns in developing and emerging countries, and (v) harmonization of databases.</t>
  </si>
  <si>
    <t>[Nemecek, Thomas] Agroscope, Inst Sustainabil Sci, CH-8046 Zurich, Switzerland; [Jungbluth, Niels] ESU Serv Ltd, CH-8050 Zurich, Switzerland; [Canals, Llorenc Mila I.] UNEP, Div Technol Ind &amp; Econ, F-75441 Paris, France; [Schenck, Rita] Inst Environm Res &amp; Educ, Vashon, WA 98070 USA</t>
  </si>
  <si>
    <t>Nemecek, T (corresponding author), Agroscope, Inst Sustainabil Sci, CH-8046 Zurich, Switzerland.</t>
  </si>
  <si>
    <t>thomas.nemecek@agroscope.admin.ch</t>
  </si>
  <si>
    <t>Jungbluth, Niels/U-7162-2019; Jungbluth, Niels/X-4740-2019</t>
  </si>
  <si>
    <t>Jungbluth, Niels/0000-0003-1798-9479; Jungbluth, Niels/0000-0003-1798-9479</t>
  </si>
  <si>
    <t>10.1007/s11367-016-1071-3</t>
  </si>
  <si>
    <t>DJ6NL</t>
  </si>
  <si>
    <t>Nemeth, N; Rudnak, I; Ymeri, P; Fogarassy, C</t>
  </si>
  <si>
    <t>Nemeth, Nikolett; Rudnak, Ildiko; Ymeri, Prespa; Fogarassy, Csaba</t>
  </si>
  <si>
    <t>The Role of Cultural Factors in Sustainable Food ConsumptionAn Investigation of the Consumption Habits among International Students in Hungary</t>
  </si>
  <si>
    <t>cultural factors of consumption; sustainable diet; local food supply; sustainable food; healthy ingredients</t>
  </si>
  <si>
    <t>GREENHOUSE-GAS EMISSIONS; ENVIRONMENTAL IMPACTS; MEDITERRANEAN DIET; WATER-FOOTPRINT; PATTERNS; HEALTH; DETERMINANTS; PRODUCTS; SECURITY</t>
  </si>
  <si>
    <t>Food consumption plays a pivotal role in the economy and the health of individuals. Foods and meals, in addition to sustaining life, also have many functions in society, such as human bonding. The purpose of our study is to present a qualitative research method to show the role of food consumption in the culture of several ethnic groups, and to introduce the ways in which cultural factors influence eating habits and local food supply conditions. In the first part of the research, the sample was a mix of multiple nationalities. During our investigations, the main questions were: What do you think about the culture and value food consumption? What kind of food do you consume the most? What differences do you find in the habits of different ethnic groups, especially regarding their eating habits? In the second part, we asked the main actors of the local supply system (restaurants, buffets, shops) about the ways they track the demand of foreign students. Our results have been implemented into two different SWOT matrixes. We can conclude that such research on food consumption attitudes and community behavior is essential. Most of the interviewed students are interested in comparing their diet and cultural traditions to those of other nations', and prefer local foods. The study proved that eating habits in Hungary have an impact on the eating habits of international students, and they changed them from several perspectives. The study found that dietary choices are complex decisions that have a significant environmental and social impact, but we need to add that thanks to the strong cultural background, the students can keep their sustainable eating and community values abroad, which can also strongly influence the development of the local food supply practices.</t>
  </si>
  <si>
    <t>[Nemeth, Nikolett; Ymeri, Prespa] Szent Istvan Univ, Doctoral Sch Management &amp; Business Adm, H-2010 Godollo, Hungary; [Rudnak, Ildiko] Szent Istvan Univ, Inst Social Sci &amp; Teacher Training, H-2100 Godollo, Hungary; [Fogarassy, Csaba] Szent Istvan Univ, Climate Change Econ Res Ctr, H-2100 Godollo, Hungary</t>
  </si>
  <si>
    <t>Ymeri, P (corresponding author), Szent Istvan Univ, Doctoral Sch Management &amp; Business Adm, H-2010 Godollo, Hungary.</t>
  </si>
  <si>
    <t>nikolett.nemeth99@gmail.com; Rudnak.Ildiko@gtk.szie.hu; Ymeri.Prespa@phd.uni-szie.hu; Fogarassy.Csaba@gtk.szie.hu</t>
  </si>
  <si>
    <t>Fogarassy, Csaba/J-3000-2019</t>
  </si>
  <si>
    <t>Fogarassy, Csaba/0000-0002-8670-5874; Ymeri, Prespa/0000-0002-3521-9825</t>
  </si>
  <si>
    <t>Climate Change Research Centre and Doctoral School of Management and Business Administration at Szent Istvan University</t>
  </si>
  <si>
    <t>Preparation the manuscript and our final article was supported by the Climate Change Research Centre and Doctoral School of Management and Business Administration at Szent Istvan University.</t>
  </si>
  <si>
    <t>10.3390/su11113052</t>
  </si>
  <si>
    <t>IE8OE</t>
  </si>
  <si>
    <t>Nery, T; Polyakov, M; Sadler, R; White, B</t>
  </si>
  <si>
    <t>Nery, Thayse; Polyakov, Maksym; Sadler, Rohan; White, Ben</t>
  </si>
  <si>
    <t>Spatial patterns of boom and bust forestry investment development: A case study from Western Australia</t>
  </si>
  <si>
    <t>Land use policy; Plantation forests; LULC; Multinomial logit model; Western Australia</t>
  </si>
  <si>
    <t>LAND-USE CHANGE; COVER CHANGE; PLANTATIONS; BENEFITS; CONSERVATION; MITIGATION; CATCHMENT; ECONOMICS; SALINITY; DYNAMICS</t>
  </si>
  <si>
    <t>Land use policies interact with biophysical and socioeconomic characteristics to determine land use and land cover (LULC) changes. This paper presents a method for assessing the determinants of plantation land use transitions from 1979 to 2014 from Landsat data for the Warren River Catchment (4,416 km(2)) in Western Australia. This catchment is intrinsically interesting because it is a frontier between agriculture, high biodiversity native forests and commercial forest plantations. Further land use policies have had a strong bearing on LULC. Initial forest clearing in the catchment was the result of agricultural development policy. It was followed by the ban on clearing native vegetation on private land in 1978. The Management Investment Scheme introduced in the 1990s led to a rapid increase in the area of plantation forest on agricultural land. The catchment has two significant environmental problems: first dryland salinity leading to land degradation and the salinization of rivers and streams; and second the protection of high levels of endemic biodiversity. LULC changes from 1979 to 2014 reveal that soil depth, distance to urban centres, surrounding land use, and private land are positively correlated with transitions to plantation forest. The Management Investment Scheme brought the largest changes in LULC as land transitioned into Eucalyptus plantations in the 1990s when the tax incentives were introduced and then gradually out of plantations by clear-felling and conversion to agriculture as tax benefits for the scheme were reformulated and uncertainty about the policy increased. Other evidence on policy effects are that the Forest Management Plans have sustained the area of native forest and the ban on clearing has been effective.</t>
  </si>
  <si>
    <t>[Nery, Thayse; Polyakov, Maksym; Sadler, Rohan; White, Ben] Univ Western Australia, UWA Sch Agr &amp; Environm, 35 Stirling Hwy, Crawley 6009, Australia; [Nery, Thayse] Minist Educ Brazil, CAPES Fdn, 2 Bloco L 6 4 Andar, BR-70040020 Brasilia, DF, Brazil; [Sadler, Rohan] Pink Lake Analyt, 4 James St, Guildford, WA, Australia</t>
  </si>
  <si>
    <t>Nery, T (corresponding author), Univ Western Australia, UWA Sch Agr &amp; Environm, 35 Stirling Hwy, Crawley 6009, Australia.</t>
  </si>
  <si>
    <t>thayse.nery@hotmail.com</t>
  </si>
  <si>
    <t>Polyakov, Maksym/G-1523-2010; White, Benedict/AEV-0411-2022; White, Benedict/AAG-8866-2022</t>
  </si>
  <si>
    <t>Polyakov, Maksym/0000-0002-0193-6658; White, Benedict/0000-0001-7256-2449; White, Benedict/0000-0001-7256-2449</t>
  </si>
  <si>
    <t>CAPES - Brazilian Federal and Science without Borders program [11989-13-0]</t>
  </si>
  <si>
    <t>CAPES - Brazilian Federal and Science without Borders program</t>
  </si>
  <si>
    <t>Thayse Nery acknowledges financial support from CAPES Brazilian Federal and Science without Borders program for her postgraduate research scholarship (BEX Process 11989-13-0).</t>
  </si>
  <si>
    <t>10.1016/j.landusepol.2019.04.015</t>
  </si>
  <si>
    <t>IE9HZ</t>
  </si>
  <si>
    <t>Newlands, NK</t>
  </si>
  <si>
    <t>Newlands, Nathaniel K.</t>
  </si>
  <si>
    <t>Model-Based Forecasting of Agricultural Crop Disease Risk at the Regional Scale, Integrating Airborne Inoculum, Environmental, and Satellit-Based Monitoring Data</t>
  </si>
  <si>
    <t>agriculture; Canada; disease; forecasting; modeling; risk; wheat stripe rust</t>
  </si>
  <si>
    <t>STRIPE RUST INFECTION; F-SP TRITICI; CLIMATE-CHANGE; MANAGEMENT; TEMPERATURE; CHALLENGES; EPIDEMIOLOGY; RESISTANCE; PATHOGEN; DYNAMICS</t>
  </si>
  <si>
    <t>Crop diseases have the potential to cause devastating epidemics that threaten the world's food supply and vary widely in their dispersal pattern, prevalence, and severity. It remains unclear what the impact disease will have on sustainable crop yields in the future. Agricultural stakeholders are increasingly under pressure to adapt their decision-making to make more informed and efficient use of irrigation water, fertilizers, and pesticides. They also face increasing uncertainty in how best to respond to competing health, environment, and (sustainable) development impacts and risks. Disease dynamics involves a complex interaction between a host, a pathogen, and their environment, representing one of the largest risks facing the long-term sustainability of agriculture. New airborne inoculum, weather, and satellite-based technology provide new opportunities for combining disease monitoring data and predictive models-but this requires a robust analytical framework. Integrated model-based forecasting frameworks have the potential to improve the timeliness, effectiveness, and foresight for controlling crop diseases, while minimizing economic costs and environmental impacts, and yield losses. The feasibility of this approach is investigated involving model and data selection. It is tested against available disease data collected for wheat stripe (yellow) rust (Puccinia striiformis f.sp. tritici) (Pst) fungal disease within southern Alberta, Canada. Two candidate, stochastic models are evaluated; a simpler, site-specific model, and a more complex, spatially-explicit transmission model. The ability of these models to reproduce an observed infection pattern is tested using two climate datasets with different spatial resolution-a reanalysis dataset (similar to 55 km) and weather station network township-aggregated data (similar to 10 km). The complex spatially-explicit model using weather station network data had the highest forecast accuracy. A multi-scale airborne surveillance design that provides data would further improve disease risk forecast accuracy under heterogeneous modeling assumptions. In the future, a model-based forecasting approach, if supported with an airborne surveillance monitoring plan, could be made operational to provide agricultural stakeholders with reliable, cost-effective, and near-real-time information for protecting and sustaining crop production against multiple disease threats.</t>
  </si>
  <si>
    <t>[Newlands, Nathaniel K.] Agr &amp; Agri Food Canada, Sci &amp; Technol Branch, Summenand Res &amp; Dev Ctr, Summerland, BC, Canada; [Newlands, Nathaniel K.] Univ Victoria, Dept Geog, Victoria, BC, Canada</t>
  </si>
  <si>
    <t>Newlands, NK (corresponding author), Agr &amp; Agri Food Canada, Sci &amp; Technol Branch, Summenand Res &amp; Dev Ctr, Summerland, BC, Canada.;Newlands, NK (corresponding author), Univ Victoria, Dept Geog, Victoria, BC, Canada.</t>
  </si>
  <si>
    <t>nathaniel.newlands@canada.ca</t>
  </si>
  <si>
    <t>Growing Forward II Federal Research Program (Agriculture and Agri-Food Canada, AAFC) funding [J-000179.001.02]</t>
  </si>
  <si>
    <t>Growing Forward II Federal Research Program (Agriculture and Agri-Food Canada, AAFC) funding(Agriculture &amp; Agri Food Canada)</t>
  </si>
  <si>
    <t>NN was supported by Growing Forward II Federal Research Program (Agriculture and Agri-Food Canada, AAFC) funding (Project No. J-000179.001.02). My thanks to AAFC colleagues: Mr. Weixun Lu (AAFC-Summerland) for providing R language coding assistance, Mr. Kieran Forge for help in preparing disease incidence maps in ArcGIS (ESRI Inc., Ver. 10.4). I thank Dr. Andre Laroche (AAFC-Lethbridge) for providing the 2015 season wheat stripe rust inoculum data and comments on an earlier draft of this manuscript. I thank Dr. T. A. Porcelli for providing helpful feedback and editorial assistance. I thank two reviewers for feedback that helped to improve this manuscript.</t>
  </si>
  <si>
    <t>JUN 27</t>
  </si>
  <si>
    <t>10.3389/fenvs.2018.00063</t>
  </si>
  <si>
    <t>HC9LA</t>
  </si>
  <si>
    <t>Newman, L; Heil, P; Trebilco, R; Katsumata, K; Constable, A; van Wijk, E; Assmann, K; Beja, J; Bricher, P; Colemans, R; Costa, D; Diggs, S; Farneti, R; Fawcett, S; Gille, ST; Hendry, KR; Henley, S; Hofmann, E; Maksym, T; MazIoff, M; Meijers, A; Meredith, MM; Moreau, S; Ozsor, B; Robertson, R; Schloss, I; Schofield, O; Shi, JX; Sikes, E; Smith, IJ; Swart, S; Wahlin, A; Williams, G; Williams, MJM; Herraiz-Borreguero, L; Kern, S; Liesers, J; Massom, RA; Melbourne-Thomas, J; Miloslavich, P; Spreen, G</t>
  </si>
  <si>
    <t>Newman, Louise; Heil, Petra; Trebilco, Rowan; Katsumata, Katsuro; Constable, Andrew; van Wijk, Esmee; Assmann, Karen; Beja, Joana; Bricher, Phillippa; Colemans, Richard; Costa, Daniel; Diggs, Steve; Farneti, Riccardo; Fawcett, Sarah; Gille, Sarah T.; Hendry, Katharine R.; Henley, Sian; Hofmann, Eileen; Maksym, Ted; MazIoff, Matthew; Meijers, Andrew; Meredith, Michael M.; Moreau, Sebastian; Ozsor, Burcu; Robertson, Robin; Schloss, Irene; Schofield, Oscar; Shi, Jiuxin; Sikes, Elisabeth; Smith, Inga J.; Swart, Sebastiaan; Wahlin, Anna; Williams, Guy; Williams, Michael J. M.; Herraiz-Borreguero, Laura; Kern, Stefan; Liesers, Jan; Massom, Robert A.; Melbourne-Thomas, Jessica; Miloslavich, Patricia; Spreen, Gunnar</t>
  </si>
  <si>
    <t>Delivering Sustained, Coordinated, and Integrated Observations of the Southern Ocean for Global Impact</t>
  </si>
  <si>
    <t>Southern Ocean; observations; modeling; ocean-climate interactions; ecosystem-based management; long-term monitoring; international coordination</t>
  </si>
  <si>
    <t>ANTARCTIC SEA-ICE; MERIDIONAL OVERTURNING CIRCULATION; MODELS HISTORICAL BIAS; CIRCUMPOLAR DEEP-WATER; BOTTOM WATER; CLIMATE-CHANGE; FOOD-WEB; FRESH-WATER; WEDDELL SEA; ROSS SEA</t>
  </si>
  <si>
    <t>The Southern Ocean is disproportionately important in its effect on the Earth system, impacting climatic, biogeochemical, and ecological systems, which makes recent observed changes to this system cause for global concern. The enhanced understanding and improvements in predictive skill needed for understanding and projecting future states of the Southern Ocean require sustained observations. Over the last decade, the Southern Ocean Observing System (SOOS) has established networks for enhancing regional coordination and research community groups to advance development of observing system capabilities. These networks support delivery of the SOOS 20-year vision, which is to develop a circumpolar system that ensures time series of key variables, and delivers the greatest impact from data to all key end-users. Although the Southern Ocean remains one of the least-observed ocean regions, enhanced international coordination and advances in autonomous platforms have resulted in progress toward sustained observations of this region. Since 2009, the Southern Ocean community has deployed over 5700 observational platforms south of 40 ffi S. Large-scale, multi-year or sustained, multidisciplinary efforts have been supported and are now delivering observations of essential variables at space and time scales that enable assessment of changes being observed in Southern Ocean systems. The improved observational coverage, however, is predominantly for the open ocean, encompasses the summer, consists of primarily physical oceanographic variables, and covers surface to 2000 m. Significant gaps remain in observations of the ice-impacted ocean, the sea ice, depths &gt;2000 m, the air-ocean-ice interface, biogeochemical and biological variables, and for seasons other than summer. Addressing these data gaps in a sustained way requires parallel advances in coordination networks, cyberinfrastructure and data management tools, observational platform and sensor technology, two-way platform interrogation and data-transmission technologies, modeling frameworks, intercalibration experiments, and development of internationally agreed sampling standards and requirements of key variables. This paper presents a community statement on the major scientific and observational progress of the last decade, and importantly, an assessment of key priorities for the coming decade, toward achieving the SOOS vision and delivering essential data to all end-users.</t>
  </si>
  <si>
    <t>[Newman, Louise; Bricher, Phillippa] Univ Tasmania, Coll Sci &amp; Engn, Inst Marine &amp; Antarctic Studies, Southern Ocean Observing Syst Int Project Off, Hobart, Tas, Australia; [Heil, Petra; Constable, Andrew; Massom, Robert A.; Melbourne-Thomas, Jessica] Australian Antarctic Div, Kingston, Tas, Australia; [Heil, Petra; Trebilco, Rowan; Constable, Andrew; van Wijk, Esmee; Colemans, Richard; Williams, Guy; Liesers, Jan; Massom, Robert A.; Melbourne-Thomas, Jessica] Univ Tasmania, Antarctic Climate &amp; Ecosyst Cooperat Res Ctr, Hobart, Tas, Australia; [Trebilco, Rowan; van Wijk, Esmee; Herraiz-Borreguero, Laura; Melbourne-Thomas, Jessica] CSIRO, Oceans &amp; Atmosphere, Hobart, ACT, Australia; [Katsumata, Katsuro] Japan Agcy Marine Earth Sci &amp; Technol, Res &amp; Dev Ctr Global Change, Yokosuka, Kanagawa, Japan; [Assmann, Karen; Swart, Sebastiaan; Wahlin, Anna] Univ Gothenburg, Dept Marine Sci, Gothenburg, Sweden; [Beja, Joana] British Oceanog Data Ctr, Liverpool, Merseyside, England; [Colemans, Richard; Williams, Guy; Liesers, Jan; Miloslavich, Patricia] Univ Tasmania, Coll Sci &amp; Engn, Inst Marine &amp; Antarctic Studies, Hobart, Tas, Australia; [Costa, Daniel] Univ Calif Santa Cruz, Dept Ecol &amp; Evolutionary Biol, Santa Cruz, CA 95064 USA; [Diggs, Steve; Gille, Sarah T.; MazIoff, Matthew] Univ Calif San Diego, Scripps Inst Oceanog, La Jolla, CA 92093 USA; [Farneti, Riccardo] Abdus Salam Int Ctr Theoret Phys, Earth Syst Phys Sect, Trieste, Italy; [Fawcett, Sarah; Swart, Sebastiaan] Univ Cape Town, Fac Sci, Dept Oceanog, Cape Town, South Africa; [Hendry, Katharine R.] Univ Bristol, Sch Earth Sci, Bristol, Avon, England; [Henley, Sian] Univ Edinburgh, Sch Geosci, Edinburgh, Midlothian, Scotland; [Hofmann, Eileen] Old Dominion Univ, Ctr Coastal Phys Oceanog, Norfolk, VA USA; [Maksym, Ted] Woods Hole Oceanog Inst, Woods Hole, MA 02543 USA; [Meijers, Andrew; Meredith, Michael M.] British Antarctic Survey, Cambridge, England; [Moreau, Sebastian] Norwegian Polar Res Inst, Tromso, Norway; [Ozsor, Burcu] Istanbul Tech Univ, Polar Res Ctr, Istanbul, Turkey; [Robertson, Robin] Xiamen Univ Malaysia, China ASEAN Coll Marine Sci CAMS, Sepang, Malaysia; [Schloss, Irene] Inst Antartico Argentino, Buenos Aires, DF, Argentina; [Schloss, Irene] Consejo Nacl Invest Cient &amp; Tecn, Ctr Austral Invest Cient CADIC, Ushuaia, Argentina; [Schloss, Irene] Univ Nacl Tierra del Fuego, Ushuaia, Argentina; [Schofield, Oscar; Sikes, Elisabeth] Rutgers State Univ, Sch Environm &amp; Biol Sci, Dept Marine &amp; Coastal Sci, New Brunswick, NJ USA; [Shi, Jiuxin] Ocean Univ China, Key Lab Phys Oceanog, Qingdao, Shandong, Peoples R China; [Smith, Inga J.] Univ Otago, Dept Phys, Dunedin, New Zealand; [Williams, Michael J. M.] Natl Inst Water &amp; Atmospher Res, Wellington, New Zealand; [Herraiz-Borreguero, Laura] Ctr Southern Hemisphere Oceans Res, Hobart, Tas, Australia; [Kern, Stefan] Univ Hamburg, Integrated Climate Data, Ctr Earth Syst Res &amp; Sustainabil, Hamburg, Germany; [Miloslavich, Patricia] Univ Simon Bolivar, Dept Estudios Ambientales, Caracas, Venezuela; [Spreen, Gunnar] Univ Bremen, Inst Environm Phys, Bremen, Germany</t>
  </si>
  <si>
    <t>Newman, L (corresponding author), Univ Tasmania, Coll Sci &amp; Engn, Inst Marine &amp; Antarctic Studies, Southern Ocean Observing Syst Int Project Off, Hobart, Tas, Australia.</t>
  </si>
  <si>
    <t>newman@soos.aq</t>
  </si>
  <si>
    <t>Spreen, Gunnar/A-4533-2010; Coleman, Richard/H-4425-2012; Trebilco, Rowan/I-5311-2012; Ozsoy, Burcu/AAH-5348-2020; Shi, Jiuxin/AAK-5495-2021; van Wijk, Esmee/AAB-2451-2020; Melbourne-Thomas, Jess/N-2437-2019; Katsumata, Katsuro/AAR-5034-2020; Swart, Sebastiaan/U-5498-2017; Wahlin, Anna/U-3790-2017; Hendry, Katharine/E-4793-2011</t>
  </si>
  <si>
    <t>Spreen, Gunnar/0000-0003-0165-8448; Coleman, Richard/0000-0002-9731-7498; Trebilco, Rowan/0000-0001-9712-8016; Ozsoy, Burcu/0000-0003-4320-1796; Shi, Jiuxin/0000-0002-5825-8894; van Wijk, Esmee/0000-0002-9375-4383; Melbourne-Thomas, Jess/0000-0001-6585-876X; Katsumata, Katsuro/0000-0002-4683-7610; Sikes, Elisabeth/0000-0003-2900-3283; Swart, Sebastiaan/0000-0002-2251-8826; Massom, Robert/0000-0003-1533-5084; Kern, Stefan/0000-0001-7281-3746; Beja, Joana/0000-0002-5196-8447; Newman, Louise/0000-0001-9523-8713; Miloslavich, Patricia/0000-0001-5409-1401; Fawcett, Sarah/0000-0002-0878-6496; Heil, Petra/0000-0003-2078-0342; Diggs, Stephen/0000-0003-3814-6104; Meredith, Michael/0000-0002-7342-7756; Moreau, Sebastien/0000-0001-9446-812X; Wahlin, Anna/0000-0003-1799-6476; Hendry, Katharine/0000-0002-0790-5895</t>
  </si>
  <si>
    <t>Australian Government's Cooperative Research Centers Program through the Antarctica Climate and Ecosystems Cooperative Research Centre; International Space Science Institute [406]; Australian Antarctica Science projects [4301, 4390]; NERC [NE/K010034/1, bas0100033] Funding Source: UKRI</t>
  </si>
  <si>
    <t>Australian Government's Cooperative Research Centers Program through the Antarctica Climate and Ecosystems Cooperative Research Centre; International Space Science Institute; Australian Antarctica Science projects; NERC(UK Research &amp; Innovation (UKRI)Natural Environment Research Council (NERC))</t>
  </si>
  <si>
    <t>PH was supported by the Australian Government's Cooperative Research Centers Program through the Antarctica Climate and Ecosystems Cooperative Research Centre, and the International Space Science Institute's team grant #406. This work contributes to the Australian Antarctica Science projects 4301 and 4390.</t>
  </si>
  <si>
    <t>AUG 8</t>
  </si>
  <si>
    <t>10.3389/fmars.2019.00433</t>
  </si>
  <si>
    <t>IO3CC</t>
  </si>
  <si>
    <t>Newman, RJS; Capitani, C; Courtney-Mustaphi, C; Thorn, JPR; Kariuki, R; Enns, C; Marchant, R</t>
  </si>
  <si>
    <t>Newman, Rebecca Jo Stormes; Capitani, Claudia; Courtney-Mustaphi, Colin; Thorn, Jessica Paula Rose; Kariuki, Rebecca; Enns, Charis; Marchant, Robert</t>
  </si>
  <si>
    <t>Integrating Insights from Social-Ecological Interactions into Sustainable Land Use Change Scenarios for Small Islands in the Western Indian Ocean</t>
  </si>
  <si>
    <t>climate change; decision making; human well-being; nexus; participatory methods; poverty alleviation; Zanzibar</t>
  </si>
  <si>
    <t>ECOSYSTEM-BASED ADAPTATION; ENERGY-FOOD NEXUS; CLIMATE-CHANGE; VULNERABILITY; COMMUNITY; ZANZIBAR; AFRICA; WATER; DEFORESTATION; SUBSISTENCE</t>
  </si>
  <si>
    <t>Small islands are vulnerable to the synergistic effects of climate change and anthropogenic disturbances due to the fact of their small area, geographical isolation, responsive ecologies, rapidly growing and developing populations and exposure to sea level and climate change. These changes exert pressures on ecosystem services, such as the provisioning of resources, and therefore threaten the sustainability of livelihoods. We reviewed key sustainability and livelihoods literature to bring together concepts of environmental livelihood resilience and stability across temporal and spatial scales and integrated them to produce a new conceptual framework for dynamic environmental livelihood sustainability (DESL). This framework aims to facilitate the incorporation of local community perspectives into water, energy and food nexus thinking about sustainable land use to support local livelihoods. Finally, we provide insights from this case study to evaluate the effectiveness of the DESL framework in addressing gaps in existing frameworks. We suggest this framing provides a mechanism for enhancing the agency of communities to produce more cohesive and inclusive land use management plans that can lead to enhanced environmental sustainability pathways.</t>
  </si>
  <si>
    <t>[Newman, Rebecca Jo Stormes; Capitani, Claudia; Thorn, Jessica Paula Rose; Marchant, Robert] Univ York, York Inst Trop Ecosyst, Dept Environm &amp; Geog, York YO10 5NG, N Yorkshire, England; [Courtney-Mustaphi, Colin] Univ Basel, Dept Environm Sci, Klingelbergstr 27, CH-4056 Basel, Switzerland; [Thorn, Jessica Paula Rose] Univ Cape Town, African Climate &amp; Dev Initiat, Upper Campus,Geol Sci Bldg,Level 6,13 Lib Rd, ZA-7700 Rondebosch, South Africa; [Kariuki, Rebecca] Nelson Mandela African Inst Sci &amp; Technol, Sch Life Sci &amp; Bioengn, POB 447, Arusha 23306, Tanzania; [Enns, Charis] Univ Sheffield, Geog Dept, Winter St, Sheffield S3 7ND, S Yorkshire, England</t>
  </si>
  <si>
    <t>Newman, RJS (corresponding author), Univ York, York Inst Trop Ecosyst, Dept Environm &amp; Geog, York YO10 5NG, N Yorkshire, England.</t>
  </si>
  <si>
    <t>rjsn500@york.ac.uk; claudia.capitani@gmail.com; colin.courtney-mustaphi@york.ac.uk; jessica.thorn@york.ac.uk; rebecca.kariuki@york.ac.uk; c.enns@sheffield.ac.uk; robert.marchant@york.ac.uk</t>
  </si>
  <si>
    <t>Enns, Charis/0000-0002-6796-7465; Capitani, Claudia/0000-0002-1899-8679; Marchant, Robert/0000-0001-5013-4056; Kariuki, Rebecca/0000-0001-7888-7594</t>
  </si>
  <si>
    <t>UK Economic and Social Research Council (ESRC) White Rose Doctoral Training Program (WRDTP)</t>
  </si>
  <si>
    <t>This research was funded by the UK Economic and Social Research Council (ESRC) White Rose Doctoral Training Program (WRDTP).</t>
  </si>
  <si>
    <t>10.3390/su12041340</t>
  </si>
  <si>
    <t>Nguyen, HT; Aviso, KB; Kojima, N; Tokai, A</t>
  </si>
  <si>
    <t>Hoa Thi Nguyen; Aviso, Kathleen B.; Kojima, Naoya; Tokai, Akihiro</t>
  </si>
  <si>
    <t>Structural analysis of the interrelationship between economic activities and water pollution in Vietnam in the period of 2000-2011</t>
  </si>
  <si>
    <t>Water pollution; Environmentally extended input-output analysis; Pollution load; Emission components; Water waste management</t>
  </si>
  <si>
    <t>PROJECTION SYSTEM IPPS; INPUT-OUTPUT APPROACH; LOAD ASSESSMENT; WASTE-WATER; MICROALGAE; REMOVAL; MODEL</t>
  </si>
  <si>
    <t>Rapid economic growth and poor waste management have left Vietnam with severe water pollution problems. It is thus important to develop a model to evaluate the relationship between economic activities and water pollution to identify water pollution mitigation strategies within the context of economic development. Recent works have demonstrated the effectiveness of the input-output model in analyzing the interplay between the economy and the environment. To comprehensively understand this relationship, the behavior and trend of water pollution during a specified period should be investigated on. The interaction of different economic sectors and its impacts on water pollution should also be analyzed. For the Vietnamese economy, such aspects have not been fully addressed in previous studies. This work thus examines the state of water pollution in Vietnam as indicated by water quality parameters, total suspended solids and biological oxygen demand, with particular attention to the individual contribution of various economic sectors. The period between the years 2000 and 2011 is taken into account in this work. Environmentally extended input-output analysis coupled with vertical integrated coefficient method is used to analyze the interindustry linkages of sectors and to classify sector role as either key sector or pollution puller or pusher. The pollution trend reveals the tremendous increase in total suspended solids from 345,000 tonnes in 2000 to 1,199,000 tonnes in 2011, while the total biological oxygen demand increased from 43,400 tonnes in 2000 to 123,000 tonnes in 2011. Results show that the basic metals industry was the major contributor of total suspended solids, while the food, beverage and tobacco and agriculture, fishery and forestry sectors contributed most to the biological oxygen demand. The results of sectoral linkage evaluation highlight that food, beverage and tobacco and agriculture, fishery and forestry sectors were key sectors for both water quality parameters. These results provide environmental managers and policy maker insights on how to prioritize economic sectors to achieve emission reduction targets.</t>
  </si>
  <si>
    <t>[Hoa Thi Nguyen; Kojima, Naoya; Tokai, Akihiro] Osaka Univ, Div Sustainable Energy &amp; Environm Engn, Suita, Osaka, Japan; [Aviso, Kathleen B.] De La Salle Univ, Dept Chem Engn, Manila, Philippines</t>
  </si>
  <si>
    <t>Nguyen, HT (corresponding author), Osaka Univ, Div Sustainable Energy &amp; Environm Engn, Suita, Osaka, Japan.</t>
  </si>
  <si>
    <t>Hoa@em.see.eng.osaka-u.ac.jp</t>
  </si>
  <si>
    <t>Aviso, Kathleen/ABA-4589-2020; Kojima, Naoya/AHA-4472-2022</t>
  </si>
  <si>
    <t>Aviso, Kathleen/0000-0002-9994-5172; Kojima, Naoya/0000-0002-0953-1524</t>
  </si>
  <si>
    <t>Japan International Cooperation Agency (JICA)</t>
  </si>
  <si>
    <t>The authors are grateful for the financial support provided by the Japan International Cooperation Agency (JICA) to study and conduct this research.</t>
  </si>
  <si>
    <t>10.1007/s10098-018-1492-8</t>
  </si>
  <si>
    <t>FZ6IT</t>
  </si>
  <si>
    <t>Nguyen, TAT; Nguyen, KAT; Jolly, C</t>
  </si>
  <si>
    <t>Tram Anh Thi Nguyen; Kim Anh Thi Nguyen; Jolly, Curtis</t>
  </si>
  <si>
    <t>Is Super-Intensification the Solution to Shrimp Production and Export Sustainability?</t>
  </si>
  <si>
    <t>super-intensive; sustainable; shrimp; production; exports; Vietnam</t>
  </si>
  <si>
    <t>LIFE-CYCLE ASSESSMENT; PACIFIC WHITE SHRIMP; GLOBAL VALUE CHAINS; SPOT SYNDROME VIRUS; LITOPENAEUS-VANNAMEI; AQUACULTURE SYSTEMS; MINIMAL-EXCHANGE; SUPERINTENSIVE CULTURE; MICROBIAL DYNAMICS; LIMITED DISCHARGE</t>
  </si>
  <si>
    <t>The government of Vietnam has selected shrimp production and exports as the pillars of rural economic development. The targets set depend on high yields through production intensification. International and national public research communities have raised production intensification concerns related to environmental and climate change challenges, such as saltwater intrusion, water pollution, disease outbreaks, mangrove destruction, and natural resource degradation. Social snags such as user right conflicts of water resources, food safety problems, tariff barriers, and attempts to taint the industry's image by competitors also plague the industry. These give rise to the problem of certification and questions about the influence of standards on the small-scale farming sustainability in a competitive global environment. The questions asked are, how can one bring together small-scale shrimp farmers to comply with international standards? Can small-scale shrimp farming co-exist with super-intensive producers to bring about a sustainable and competitive industry? A proposed model to horizontally organize the limited resource farmers into cooperatives to vertically integrate with large-scale firms producing shrimp using super-intensive production methods shows small-scale farmers adopting super-intensive production methods that can generate higher yields, income, profits, and is more environmentally friendly and requires less water and land. The capital requirements are high for limited resource farmers. However, with the interest showed by banks in financing models that are appropriate for small-scale farms integrated with larger firms engaged in super-intensive production systems, along with government assistance, these small-scale shrimp producing units can attain higher levels of sustainability than the open, less intensive production systems.</t>
  </si>
  <si>
    <t>[Tram Anh Thi Nguyen; Kim Anh Thi Nguyen] Nha Trang Univ, Fac Econ, Nha Trang 625080, Vietnam; [Jolly, Curtis] Auburn Univ, Coll Agr, Agr Econ &amp; Rural Sociol, Auburn, AL 36849 USA</t>
  </si>
  <si>
    <t>Jolly, C (corresponding author), Auburn Univ, Coll Agr, Agr Econ &amp; Rural Sociol, Auburn, AL 36849 USA.</t>
  </si>
  <si>
    <t>cjolly@auburn.edu</t>
  </si>
  <si>
    <t>European Union [677039]; NORHED Project [QZA-0485, SRV-13/0010]</t>
  </si>
  <si>
    <t>European Union(European Commission); NORHED Project</t>
  </si>
  <si>
    <t>The authors would like to thank the ClimeFish Project financed by The European Union's Horizon 2020 research and innovation programme under grant agreement No. 677039 and the NORHED Project (QZA-0485, SRV-13/0010) for their support in the preparation of this paper.</t>
  </si>
  <si>
    <t>10.3390/su11195277</t>
  </si>
  <si>
    <t>Nguyen, TH; Helm, B; Hettiarachchi, H; Caucci, S; Krebs, P</t>
  </si>
  <si>
    <t>Thuy Hoang Nguyen; Helm, Bjoern; Hettiarachchi, Hiroshan; Caucci, Serena; Krebs, Peter</t>
  </si>
  <si>
    <t>Quantifying the Information Content of a Water Quality Monitoring Network Using Principal Component Analysis: A Case Study of the Freiberger Mulde River Basin, Germany</t>
  </si>
  <si>
    <t>cost-effectiveness; optimization; spatial and temporal variations; water quality monitoring network design; monitoring costs</t>
  </si>
  <si>
    <t>MULTIVARIATE STATISTICAL TECHNIQUES; DESIGN; POLLUTION; STATIONS; INDIA</t>
  </si>
  <si>
    <t>Although river water quality monitoring (WQM) networks play an important role in water management, their effectiveness is rarely evaluated. This study aims to evaluate and optimize water quality variables and monitoring sites to explain the spatial and temporal variation of water quality in rivers, using principal component analysis (PCA). A complex water quality dataset from the Freiberger Mulde (FM) river basin in Saxony, Germany was analyzed that included 23 water quality (WQ) parameters monitored at 151 monitoring sites from 2006 to 2016. The subsequent results showed that the water quality of the FM river basin is mainly impacted by weathering processes, historical mining and industrial activities, agriculture, and municipal discharges. The monitoring of 14 critical parameters including boron, calcium, chloride, potassium, sulphate, total inorganic carbon, fluoride, arsenic, zinc, nickel, temperature, oxygen, total organic carbon, and manganese could explain 75.1% of water quality variability. Both sampling locations and time periods were observed, with the resulting mineral contents varying between locations and the organic and oxygen content differing depending on the time period that was monitored. The monitoring sites that were deemed particularly critical were located in the vicinity of the city of Freiberg; the results for the individual months of July and September were determined to be the most significant. In terms of cost-effectiveness, monitoring more parameters at fewer sites would be a more economical approach than the opposite practice. This study illustrates a simple yet reliable approach to support water managers in identifying the optimum monitoring strategies based on the existing monitoring data, when there is a need to reduce the monitoring costs.</t>
  </si>
  <si>
    <t>[Thuy Hoang Nguyen; Hettiarachchi, Hiroshan; Caucci, Serena] United Nations Univ, Inst Integrated Management Mat Fluxes &amp; Resource, Ammonstr 74, D-01067 Dresden, Germany; [Thuy Hoang Nguyen; Helm, Bjoern; Krebs, Peter] Tech Univ Dresden TU Dresden, Dept Hydrosci, Inst Urban Water Management, Bergstr 66, D-01069 Dresden, Germany</t>
  </si>
  <si>
    <t>Nguyen, TH (corresponding author), United Nations Univ, Inst Integrated Management Mat Fluxes &amp; Resource, Ammonstr 74, D-01067 Dresden, Germany.;Nguyen, TH (corresponding author), Tech Univ Dresden TU Dresden, Dept Hydrosci, Inst Urban Water Management, Bergstr 66, D-01069 Dresden, Germany.</t>
  </si>
  <si>
    <t>hnguyen@unu.edu; bjoern.helm@tu-dresden.de; hettiarachchi@unu.edu; caucci@unu.edu; peter.krebs@tu-dresden.de</t>
  </si>
  <si>
    <t>Caucci, Serena/0000-0003-3088-2801; Hettiarachchi, Hiroshan/0000-0001-5675-167X; Helm, Bjoern/0000-0003-4963-7523</t>
  </si>
  <si>
    <t>German Academic Exchange Service (DAAD); United Nations University Institute for Integrated Management of Material Fluxes and of Resources (UNU-FLORES); Publication Fund of the TU Dresden</t>
  </si>
  <si>
    <t>German Academic Exchange Service (DAAD)(Deutscher Akademischer Austausch Dienst (DAAD)); United Nations University Institute for Integrated Management of Material Fluxes and of Resources (UNU-FLORES); Publication Fund of the TU Dresden</t>
  </si>
  <si>
    <t>This study is funded by German Academic Exchange Service (DAAD) and The United Nations University Institute for Integrated Management of Material Fluxes and of Resources (UNU-FLORES). Open Access Funding by the Publication Fund of the TU Dresden</t>
  </si>
  <si>
    <t>10.3390/w12020420</t>
  </si>
  <si>
    <t>KU6TF</t>
  </si>
  <si>
    <t>Nguyen, TT; Ruidisch, M; Koellner, T; Tenhunen, J</t>
  </si>
  <si>
    <t>Trung Thanh Nguyen; Ruidisch, Marianne; Koellner, Thomas; Tenhunen, John</t>
  </si>
  <si>
    <t>Synergies and tradeoffs between nitrate leaching and net farm income: The case of nitrogen best management practices in South Korea</t>
  </si>
  <si>
    <t>Sustainable agriculture; Plastic mulched ridge cultivation; Radish</t>
  </si>
  <si>
    <t>RIDGE CULTIVATION SYSTEM; LAND-USE; BALANCE APPROACH; NORTHERN CHINA; CLIMATE-CHANGE; WATER-QUALITY; POLLUTION; SOIL; FERTILIZER; MOVEMENT</t>
  </si>
  <si>
    <t>This study examined the synergies and tradeoffs between nitrate leaching and net farm income of radish (Raphanus sativus L) cultivation in a highland area of South Korea. Synergies describe economic and environmental benefits that are derived by agricultural management practices, which increase net farm income and decrease nitrate leaching simultaneously. The effects of different nitrogen best management practices (NMBP) in reducing nitrate leaching and their economic consequences, in terms of net farm income, were investigated via field experiments, modeling simulations of nitrate leaching and economic analyses of costs and benefits. Our results showed that the use of plastic mulch, fertilizer placement only in ridges, split fertilization and combination of these NBMP reduced nitrate that percolates into the groundwater system. The plastic mulching and fertilizer placement only in ridges were also shown to be economically profitable, demonstrating synergies between net farm income and nitrate leaching. However, there are tradeoffs in the cases of split fertilization and combination of NBMP as they lower both leached nitrate and net farm income. Thus, there are opportunities for policy makers to motivate farmers to adopt split fertilization and combine NBMP. This can be done by compensating farmers for the losses of their net farm income. (c) 2014 Elsevier B.V. All rights reserved.</t>
  </si>
  <si>
    <t>[Trung Thanh Nguyen] Univ Bayreuth, Bayreuth Ctr Ecol &amp; Environm Res BayCEER, Bayreuth, Germany; [Ruidisch, Marianne; Tenhunen, John] Univ Bayreuth, Chair Plant Ecol, Bayreuth, Germany; [Koellner, Thomas] Univ Bayreuth, Bayreuth, Germany</t>
  </si>
  <si>
    <t>Nguyen, TT (corresponding author), Univ Bayreuth, Bayreuth Ctr Ecol &amp; Environm Res BayCEER, Bayreuth, Germany.</t>
  </si>
  <si>
    <t>thanh.nguyen@uni-bayreuth.de</t>
  </si>
  <si>
    <t>Nguyen, Trung Thanh/D-3448-2009; Koellner, Thomas/B-8286-2008</t>
  </si>
  <si>
    <t>Nguyen, Trung Thanh/0000-0003-4507-724X; Koellner, Thomas/0000-0001-5022-027X</t>
  </si>
  <si>
    <t>Deutsche Forschungsgemeinschaft (DFG) at the University of Bayreuth, Germany [GRK 1565/1]; National Research Foundation of Korea (NRF) at the Kangwon National University, South Korea</t>
  </si>
  <si>
    <t>Deutsche Forschungsgemeinschaft (DFG) at the University of Bayreuth, Germany; National Research Foundation of Korea (NRF) at the Kangwon National University, South Korea</t>
  </si>
  <si>
    <t>This study was carried out as part of the International Research Training Group TERRECO (GRK 1565/1) funded by the Deutsche Forschungsgemeinschaft (DFG) at the University of Bayreuth, Germany and the National Research Foundation of Korea (NRF) at the Kangwon National University, South Korea. We would like to thank Eunyoung Jung and Janine Kettering for their valuable comments and suggestions. We also thank Sebastian Arnhold for helping us to make Fig. 1.</t>
  </si>
  <si>
    <t>10.1016/j.agee.2014.02.003</t>
  </si>
  <si>
    <t>AH1HL</t>
  </si>
  <si>
    <t>Nguyen-the, C; Bardin, M; Berard, A; Berge, O; Brillard, J; Broussolle, V; Carlin, F; Renault, P; Tchamitchian, M; Morris, CE</t>
  </si>
  <si>
    <t>Nguyen-the, Christophe; Bardin, Marc; Berard, Annette; Berge, Odile; Brillard, Julien; Broussolle, Veronique; Carlin, Frederic; Renault, Pierre; Tchamitchian, Marc; Morris, Cindy E.</t>
  </si>
  <si>
    <t>Agrifood systems and themicrobial safety of fresh produce: Trade-offs in the wake of increased sustainability</t>
  </si>
  <si>
    <t>Foodborne pathogens; Waste water; Wildlife; Livestock; Organic farming; Climate change</t>
  </si>
  <si>
    <t>ESCHERICHIA-COLI O157H7; MICROBIAL RISK-ASSESSMENT; MANURE-AMENDED SOIL; SALMONELLA-ENTERICA; VEGETABLE PRODUCTION; IRRIGATION WATER; EUROPEAN STARLINGS; TOMATO PLANTS; WASTE-WATER; FOOD SAFETY</t>
  </si>
  <si>
    <t>Fresh produce has been a growing cause of food borne outbreaks world-wide prompting the need for safer production practices. Yet fresh produce agrifood systems are diverse and under constraints for more sustainability. We analyze how measures taken to guarantee safety interact with other objectives for sustainability, in light of the diversity of fresh produce agrifood systems. The review is based on the publications at the interface between fresh produce safety and sustainability, with sustainability defined by low environmental impacts, food and nutrition security and healthy life. The paths for more sustainable fresh produce are diverse. They include an increased use of ecosystem services to e. g. favor predators of pests, or to reduce impact of floods, to reduce soil erosion, or to purify run-off waters. In contrast, they also include production systems isolated from the environment. From a socio-economical view, sustainability may imply maintaining small tenures with a higher risk of pathogen contamination. We analyzed the consequences for produce safety by focusing on risks of contamination by water, soil, environment and live stocks. Climate change may increase the constraints and recent knowledge on interactions between produce and human pathogens may bring new solutions. Existing technologies may suffice to resolve some conflicts between ensuring safety of fresh produce and moving towards more sustainability. However, socio-economic constraints of some agri-food systems may prevent their implementation. In addition, current strategies to preserve produce safety are not adapted to systems relying on ecological principles and knowledge is lacking to develop the new risk management approaches that would be needed. (C) 2016 Elsevier B.V. All rights reserved.</t>
  </si>
  <si>
    <t>[Nguyen-the, Christophe; Brillard, Julien; Broussolle, Veronique; Carlin, Frederic] Avignon Univ, SQPOV Securite &amp; Qualite Prod Origine Vegetale UM, INRA, F-84000 Avignon, France; [Bardin, Marc; Berge, Odile; Morris, Cindy E.] INRA, Plant Pathol UR0407, F-84143 Montfavet, France; [Berard, Annette; Renault, Pierre] Avignon Univ, EMMAH, INRA, F-84000 Avignon, France; [Tchamitchian, Marc] INRA, Ecodev UR0767, F-84000 Avignon, France; [Brillard, Julien] Univ Montpellier, Divers Genomes &amp; Interact Microorganismes Insecte, INRA, UMR1333, F-34000 Montpellier, France</t>
  </si>
  <si>
    <t>Nguyen-the, C (corresponding author), INRA, Site Agroparc,228 Route Aerodrome,CS-40509, F-84914 Avignon 9, France.</t>
  </si>
  <si>
    <t>christophe.nguyen-the@avignon.inra.fr; marc.bardin@avignon.inra.fr; annette.berard@avignon.inra.fr; odile.berge@avignon.inra.fr; julien.brillard@univ-montp2.fr; veronique.broussolle@avignon.inra.fr; frederic.carlin@avignon.inra.fr; pierre.renault@avignon.inra.fr; marc.tchamitchian@avignon.inra.fr; cindy.morris@avignon.inra.fr</t>
  </si>
  <si>
    <t>Carlin, Frederic/P-6541-2016; Tchamitchian, Marc/B-2019-2009; Bérard, Annette/AAV-1564-2020</t>
  </si>
  <si>
    <t>Carlin, Frederic/0000-0001-9230-7859; Nguyen-the, Christophe/0000-0002-3652-2113; Broussolle, Veronique/0000-0001-9840-4262; BARDIN, Marc/0000-0002-2803-7695</t>
  </si>
  <si>
    <t>10.1016/j.scitotenv.2016.03.241</t>
  </si>
  <si>
    <t>DN9AW</t>
  </si>
  <si>
    <t>Nieder, R; Benbi, DK</t>
  </si>
  <si>
    <t>Nieder, Rolf; Benbi, Dinesh K.</t>
  </si>
  <si>
    <t>Reactive nitrogen compounds and their influence on human health: an overview</t>
  </si>
  <si>
    <t>methemoglobinemia; particulate matter; pulmonary diseases; reactive nitrogen; skin cancer; vector-borne diseases</t>
  </si>
  <si>
    <t>Nitrogen (N) is a critical component of food security, economy and planetary health. Human production of reactive nitrogen (Nr) via Haber-Bosch process and cultivation-induced biological N-2 fixation (BNF) has doubled global N cycling over the last century. The most important beneficial effect of Nr is augmenting global food supplies due to increased crop yields. However, increased circulation of Nr in the environment is responsible for serious human health effects such as methemoglobinemia (blue baby syndrome) and eutrophication of coastal and inland waters. Furthermore, ammonia (NH3) emission mainly from farming and animal husbandary impacts not only human health causing chronic lung disease, inflammation of human airways and irritation of eyes, sinuses and skin but is also involved in the formation of secondary particulate matter (PM) that plays a critical role in environment and human health. Nr also affects human health via global warming, depletion of stratospheric ozone layer resulting in greater intensity of ultra violet B rays (UVB) on the Earth's surface, and creation of ground-level ozone (through reaction of NO2 with O-2). The consequential indirect human health effects of Nr include the spread of vector-borne pathogens, increased incidence of skin cancer, development of cataracts, and serious respiratory diseases, besides land degradation. Evidently, the strategies to reduce Nr and mitigate adverse environmental and human health impacts include plugging pathways of nitrogen transport and loss through runoff, leaching and emissions of NH3, nitrogen oxides (NOx), and other N compounds; improving fertilizer N use efficiency; reducing regional disparity in access to N fertilizers; enhancing BNF to decrease dependence on chemical fertilizers; replacing animal-based proteins with plant-based proteins; adopting improved methods of livestock raising and manure management; reducing air pollution and secondary PM formation; and subjecting industrial and vehicular NOx emission to pollution control laws. Strategic implementation of all these presents a major challenge across the fields of agriculture, ecology and public health. Recent observations on the reduction of air pollution in the COVID-19 lockdown period in several world regions provide an insight into the achievability of long-term air quality improvement. In this review, we focus on complex relationships between Nr and human health, highlighting a wide range of beneficial and detrimental effects.</t>
  </si>
  <si>
    <t>[Nieder, Rolf] Tech Univ Carolo Wilhelmina Braunschweig, Inst Geoecol, Braunschweig, Germany; [Benbi, Dinesh K.] Punjab Agr Univ, Dept Soil Sci, Ludhiana, Punjab, India</t>
  </si>
  <si>
    <t>Nieder, R (corresponding author), Tech Univ Carolo Wilhelmina Braunschweig, Inst Geoecol, Braunschweig, Germany.</t>
  </si>
  <si>
    <t>r.nieder@tu-bs.de</t>
  </si>
  <si>
    <t>10.1515/reveh-2021-0021</t>
  </si>
  <si>
    <t>1Q7LQ</t>
  </si>
  <si>
    <t>Nicholls, E; Ely, A; Birkin, L; Basu, P; Goulson, D</t>
  </si>
  <si>
    <t>Nicholls, Elizabeth; Ely, Adrian; Birkin, Linda; Basu, Parthiba; Goulson, Dave</t>
  </si>
  <si>
    <t>The contribution of small-scale food production in urban areas to the sustainable development goals: a review and case study</t>
  </si>
  <si>
    <t>Food security; Biodiversity; Urban farming; Agriculture; Pesticides</t>
  </si>
  <si>
    <t>ECOSYSTEM SERVICES; PERIURBAN AREAS; RISK-FACTORS; WASTE-WATER; AGRICULTURE; HEALTH; CITY; FARM; CONTAMINATION; PESTICIDES</t>
  </si>
  <si>
    <t>Food production depends upon the adequate provision of underpinning ecosystem services, such as pollination. Paradoxically, conventional farming practices are undermining these services and resulting in degraded soils, polluted waters, greenhouse gas emissions and massive loss of biodiversity including declines in pollinators. In essence, farming is undermining the ecosystem services it relies upon. Finding alternative more sustainable ways to meet growing food demands which simultaneously support biodiversity is one of the biggest challenges facing humanity. Here, we review the potential of urban and peri-urban agriculture to contribute to sustainable food production, using the 17 sustainable development goals set by the United Nations General Assembly as a framework. We present new data from a case study of urban gardens and allotments in the city of Brighton and Hove, UK. Such urban and peri-urban landholdings tend to be small and labour-intensive, characterised by a high diversity of crops including perennials and annuals. Our data demonstrate that this type of agricultural system can be highly productive and that it has environmental and social advantages over industrial agriculture in that crops are usually produced using few synthetic inputs and are destined for local consumption. Overall, we conclude that food grown on small-scale areas in and near cities is making a significant contribution to feeding the world and that this type of agriculture is likely to be relatively favourable for some ecosystem services, such as supporting healthy soils. However, major knowledge gaps remain, for example with regard to productivity, economic and employment impacts, pesticide use and the implications for biodiversity.</t>
  </si>
  <si>
    <t>[Nicholls, Elizabeth; Birkin, Linda; Goulson, Dave] Univ Sussex, Sch Life Sci, Brighton, E Sussex, England; [Ely, Adrian] Univ Sussex, Sci Policy Res Unit, Business Sch, Brighton, E Sussex, England; [Basu, Parthiba] Univ Calcutta, Dept Zool, Kolkata, India</t>
  </si>
  <si>
    <t>Goulson, D (corresponding author), Univ Sussex, Sch Life Sci, Brighton, E Sussex, England.</t>
  </si>
  <si>
    <t>d.goulson@sussex.ac.uk</t>
  </si>
  <si>
    <t>BASU, PARTHIBA/ABB-8164-2022</t>
  </si>
  <si>
    <t>Nicholls, Elizabeth/0000-0002-3697-0223</t>
  </si>
  <si>
    <t>Sussex Sustainability Research Programme</t>
  </si>
  <si>
    <t>We are grateful to the Sussex Sustainability Research Programme for funding this work, and to the home-growers for sharing data on crop yields and pesticide use. We thank Helena Howe and Pedram Rowhani for useful discussions on the topic of periurban farming.</t>
  </si>
  <si>
    <t>10.1007/s11625-020-00792-z</t>
  </si>
  <si>
    <t>MAR 2020</t>
  </si>
  <si>
    <t>OO3VW</t>
  </si>
  <si>
    <t>Niinemets, U; Kahru, A; Mander, U; Noges, P; Noges, T; Tuvikene, A; Vasemagi, A</t>
  </si>
  <si>
    <t>Niinemets, Ulo; Kahru, Anne; Mander, Ulo; Noges, Peeter; Noges, Tiina; Tuvikene, Arvo; Vasemagi, Anti</t>
  </si>
  <si>
    <t>Interacting environmental and chemical stresses under global change in temperate aquatic ecosystems: stress responses, adaptation, and scaling</t>
  </si>
  <si>
    <t>Climate-pollutant interactions; Eutrophication; Fish; Global warming; Interacting stresses; Plankton</t>
  </si>
  <si>
    <t>DNA MICROARRAY TECHNOLOGY; CLIMATE-CHANGE; THERMAL TOLERANCE; DISEASE RISKS; LONG-TERM; WATER TEMPERATURE; GENETIC-VARIATION; LIFE-HISTORY; FISH; PHYTOPLANKTON</t>
  </si>
  <si>
    <t>Unfavorable environmental conditions-abiotic stress-constitute one of the key drivers of evolution leading to environmental adaptation. Since the start of industrial revolution, natural populations are also facing a new stress-global warming-that, in turn, leads to alteration of the severity of most of the existing stress factors and emergence of novel stress combinations. Biological adaptation to environmental perturbations occurs at all levels of biological organization, but the current knowledge on the role of adaptation in responses of ecosystems to global change is limited, especially concerning the interplay of climatic and chemical/pollutant stressors. Particularly limited is the understanding of how biological adaptation alters the performance of aquatic ecosystems that integrate the pollution and nutrient loads from large catchment areas. This review describes the responses, tolerance, acclimation, and adaptation of species at different levels of aquatic food chain to globally changing environmental drivers with emphasis on arctic to temperate ecosystems. The analysis highlights major variations in tolerance and in extent and speed of acclimation and adaptation to various environmental drivers within and among species and among species groups at different trophic levels. The variety of responses to novel stressors causes modifications in species composition and diversity and can lead to asynchronous peak activities of organisms at different trophic levels. All these effects are expected to profoundly alter the aquatic ecosystem productivity, resilience, and adaptation capacity and can ultimately modify the global feedbacks between ecosystem-level processes and environmental drivers. We argue that joint efforts of researchers working at different levels of biological organization are needed to understand and predict global change effects on various functional types of organisms and scale up from physiological responses to large-scale integrated ecosystem responses in future climates.</t>
  </si>
  <si>
    <t>[Niinemets, Ulo; Noges, Peeter; Noges, Tiina; Tuvikene, Arvo] Estonian Univ Life Sci, Inst Agr &amp; Environm Sci, Kreutzwaldi 1, EE-51014 Tartu, Estonia; [Niinemets, Ulo; Kahru, Anne] Estonian Acad Sci, Kohtu 6, EE-10130 Tallinn, Estonia; [Kahru, Anne] NICPB, Lab Environm Toxicol, Akad Tee 23, EE-12618 Tallinn, Estonia; [Mander, Ulo] Inst Ecol &amp; Earth Sci, Dept Geog, Vanemuise 46, EE-51014 Tartu, Estonia; [Mander, Ulo] Natl Res Inst Sci &amp; Technol Environm &amp; Agr IRSTEA, Hydrosyst &amp; Bioproc Res Unit, 1 Rue Pierre de Gilles Gennes,CS 10030, F-92761 Antony, France; [Vasemagi, Anti] Estonian Univ Life Sci, Dept Aquaculture, EE-51006 Tartu, Estonia; [Vasemagi, Anti] Univ Turku, Dept Biol, Turku 20520, Finland</t>
  </si>
  <si>
    <t>Niinemets, U (corresponding author), Estonian Univ Life Sci, Inst Agr &amp; Environm Sci, Kreutzwaldi 1, EE-51014 Tartu, Estonia.;Niinemets, U (corresponding author), Estonian Acad Sci, Kohtu 6, EE-10130 Tallinn, Estonia.</t>
  </si>
  <si>
    <t>ylo.niinemets@emu.ee; anne.kahru@kbfi.ee; ulo.mander@ut.ee; peeter.noges@emu.ee; tiina.noges@emu.ee; arvo.tuvikene@emu.ee; antvas@utu.fi</t>
  </si>
  <si>
    <t>Vasemägi, Anti/B-1964-2018; Kahru, Anne/C-4927-2008; Nõges, Peeter/AAL-5343-2020; Niinemets, Ülo/A-3816-2008; Noges, Tiina/AAL-5373-2020; Mander, Ulo/H-3228-2015</t>
  </si>
  <si>
    <t>Kahru, Anne/0000-0002-4944-4900; Nõges, Peeter/0000-0003-2919-6038; Niinemets, Ülo/0000-0002-3078-2192; Noges, Tiina/0000-0002-4558-7373; Vasemagi, Anti/0000-0002-2184-5534; Mander, Ulo/0000-0003-2340-6989</t>
  </si>
  <si>
    <t>Estonian Research Council [IUT 2-16, IUT 8-3, IUT 8-2, IUT 21-2, IUT 23-5]; Academy of Finland; European Commission through the European Regional Development Fund (Center of Excellence ENVIRON) [TK 131]; European Commission through the European Regional Development Fund (Center of Excellence EcolChange) [TK 131]</t>
  </si>
  <si>
    <t>Estonian Research Council(Estonian Research Council); Academy of Finland(Academy of Finland); European Commission through the European Regional Development Fund (Center of Excellence ENVIRON); European Commission through the European Regional Development Fund (Center of Excellence EcolChange)</t>
  </si>
  <si>
    <t>Preparation of this review has been partly funded by the Estonian Research Council (institutional grants IUT 2-16, IUT 8-3, IUT 8-2, IUT 21-2, and IUT 23-5), Academy of Finland, and the European Commission through the European Regional Development Fund (Centers of Excellence ENVIRON and EcolChange, TK 131).</t>
  </si>
  <si>
    <t>10.1007/s10113-017-1196-3</t>
  </si>
  <si>
    <t>FQ8BR</t>
  </si>
  <si>
    <t>Ning, NSP; Petrie, R; Gawne, B; Nielsen, DL; Rees, GN</t>
  </si>
  <si>
    <t>Ning, Nathan S. P.; Petrie, Rochelle; Gawne, Ben; Nielsen, Daryl L.; Rees, Gavin N.</t>
  </si>
  <si>
    <t>Hypoxic blackwater events suppress the emergence of zooplankton from wetland sediments</t>
  </si>
  <si>
    <t>Dissolved organic carbon; Emergence; Hypoxia; Microinvertebrates; Resilience; River-floodplain system</t>
  </si>
  <si>
    <t>DISSOLVED ORGANIC-CARBON; MURRAY-DARLING BASIN; FLOODPLAIN WETLANDS; BIOTIC COMMUNITIES; WATER-QUALITY; LEAF-LITTER; RIVER; FISH; SALINITY; SURVIVAL</t>
  </si>
  <si>
    <t>The increased incidence of severe hypoxic 'blackwater' (high dissolved organic carbon, DOC) events as a consequence of river regulation and other river management practices poses a threat to the management of many river-floodplain systems. However, there is still a lack of fundamental knowledge regarding the effects of hypoxic blackwater events on the aquatic biota. Zooplankton occupy a central position in river-floodplain food webs, as consumers of algae, fungi and bacteria, and as potential prey items for fish, waterbirds, amphibians and macroinvertebrates. We investigated the impact of hypoxic blackwater events on river-floodplain zooplankton assemblages by examining the effects of varying DOC and dissolved oxygen concentrations on zooplankton emerging from the sediments of two floodplain wetlands in the southern Murray-Darling Basin, Australia. Hypoxic conditions significantly reduced the taxon richness and abundance of zooplankton emerging from the sediments of each wetland, whereas DOC concentration alone had no consistent effects. The effects of hypoxia on zooplankton were partially reversed when oxygen concentrations were returned to normal values within 3 weeks. These findings suggest that hypoxic blackwater events can reduce the availability of food resources to planktivorous biota through their reductions in zooplankton abundance; although these resources may be restored reasonably quickly if oxygenated conditions are returned within a short time.</t>
  </si>
  <si>
    <t>[Ning, Nathan S. P.; Petrie, Rochelle; Gawne, Ben] La Trobe Univ, Murray Darling Freshwater Res Ctr, Wodonga, Vic 3689, Australia; [Nielsen, Daryl L.; Rees, Gavin N.] CSIRO Land &amp; Water Flagship, Murray Darling Freshwater Res Ctr, Wodonga, Vic 3689, Australia</t>
  </si>
  <si>
    <t>Ning, NSP (corresponding author), La Trobe Univ, Murray Darling Freshwater Res Ctr, POB 991, Wodonga, Vic 3689, Australia.</t>
  </si>
  <si>
    <t>n.ning@latrobe.edu.au</t>
  </si>
  <si>
    <t>Rees, Gavin/U-5653-2019; Nielsen, Daryl L/E-7378-2011; Nielsen, Daryl/J-3429-2015; Rees, Gavin/E-6869-2011; Ning, Nathan/AAA-8608-2019</t>
  </si>
  <si>
    <t>Rees, Gavin/0000-0002-5270-8559; Nielsen, Daryl L/0000-0003-2581-1582; Nielsen, Daryl/0000-0003-2581-1582; Rees, Gavin/0000-0002-5270-8559; Ning, Nathan/0000-0001-8483-0519</t>
  </si>
  <si>
    <t>Australian Government's National Environmental Research Program</t>
  </si>
  <si>
    <t>Australian Government's National Environmental Research Program(Australian Government)</t>
  </si>
  <si>
    <t>We gratefully acknowledge Dr Darren Baldwin, Kerry Whitworth, Rob Cook and Rebecca Durant for their advice during the design of this study as well as Mitch Meller and John Pengelly for their assistance with the sample processing. Sediment was collected from the Gulpa Creek floodplain under the National Parks and Wildlife scientific permit SL100331. This work was supported by funding from the Australian Government's National Environmental Research Program.</t>
  </si>
  <si>
    <t>10.1007/s00027-014-0382-3</t>
  </si>
  <si>
    <t>CI0OR</t>
  </si>
  <si>
    <t>Nistor, MM; Nicula, AS; Cervi, F; Man, TC; Irimus, IA; Surdu, I</t>
  </si>
  <si>
    <t>Nistor, M. M.; Nicula, A. S.; Cervi, F.; Man, T. C.; Irimus, I. A.; Surdu, I</t>
  </si>
  <si>
    <t>GROUNDWATER VULNERABILITY GIS MODELS IN THE CARPATHIAN MOUNTAINS UNDER CLIMATE AND LAND COVER CHANGES</t>
  </si>
  <si>
    <t>climatic models; aquifers; pollution load index; infiltration map; water availability; spatial analysis</t>
  </si>
  <si>
    <t>BELIS DISTRICT; MIROC-ESM; EVAPOTRANSPIRATION; EUROPE; CLASSIFICATION; VARIABILITY; DATABASE; RATES</t>
  </si>
  <si>
    <t>Water resources are facing nowadays with two main problems: climate change and land cover variation. Their influences on environment and water resources have been evidenced worldwide. In this work, we have applied a complex methodology based on Geographical Information System (GIS) to combine the spatial information of several parameters that allow to obtain the groundwater vulnerability under climate and land cover modifications. The spatial analysis performed in this paper includes the aquifers, water availability, load pollution index, and infiltration map raster grids data of Carpathian Mountains area, from Central Europe. The analysis presented in this study follow three periods, which include 30 years climate data models of 1961-1990 (1990s), 2011-2040 (2020s), and 2041-2070 (2050s). Land cover projections forecast future changes in artificial areas, agriculture areas, and forest areas for 2020s and 2050s. For both periods (2020s and 2050s), the very low vulnerability class area is reduced while the high class appears on a large area. The worst scenario is forecasted for 2050s (high vulnerability class increase up to 2.41% of the whole study area) and is mainly due to agriculture. These findings evidence the negative impact of land cover and climate changes on the groundwater resources in the Carpathians Mountains area. The original maps carried out in this work together with the concise methodology integrated in GIS may be a useful tool for the water resources management and future strategies plans of this region.</t>
  </si>
  <si>
    <t>[Nistor, M. M.] Nanyang Technol Univ, Sch Civil &amp; Environm Engn, Singapore, Singapore; [Nicula, A. S.; Man, T. C.; Irimus, I. A.] Univ Babe Bolyai, Fac Geog, Cluj Napoca, Romania; [Nicula, A. S.; Surdu, I] Romanian Acad, Natl Inst Econ Res Costin C Kiritescu, Ctr Mt Econ, Bucharest, Romania; [Cervi, F.] Univ Bologna, Dept Civil Chem Environm &amp; Mat Engn, Bologna, Italy</t>
  </si>
  <si>
    <t>Nistor, MM (corresponding author), Nanyang Technol Univ, Sch Civil &amp; Environm Engn, Singapore, Singapore.</t>
  </si>
  <si>
    <t>renddel@yahoo.com</t>
  </si>
  <si>
    <t>MAN, Titus-Cristian/AAC-9467-2020; Nicula, Alexandru-Sabin/AAM-4818-2021; Nicula, Alexandru-Sabin/J-7127-2015; Cervi, Federico/L-4505-2013; MAN, Titus/AAL-2294-2021</t>
  </si>
  <si>
    <t xml:space="preserve">MAN, Titus-Cristian/0000-0001-9331-054X; Nicula, Alexandru-Sabin/0000-0002-9772-8588; Cervi, Federico/0000-0002-6251-8249; </t>
  </si>
  <si>
    <t>10.15666/aeer/1604_50955116</t>
  </si>
  <si>
    <t>GQ7HP</t>
  </si>
  <si>
    <t>Niu, BB; Peng, S; Li, C; Liang, Q; Li, XJ; Wang, Z</t>
  </si>
  <si>
    <t>Niu, Beibei; Peng, Sha; Li, Cai; Liang, Qi; Li, Xinju; Wang, Zhen</t>
  </si>
  <si>
    <t>Nexus of embodied land use and greenhouse gas emissions in global agricultural trade: A quasi -input-output analysis</t>
  </si>
  <si>
    <t>Quasi-input-output model; Land use; Greenhouse gas emission; Land-emission nexus; Agricultural trade</t>
  </si>
  <si>
    <t>INTERNATIONAL-TRADE; FOOD SECURITY; WATER; ENERGY; CONSUMPTION; CHINA; ELECTRICITY; MITIGATION; DRIVERS; CARBON</t>
  </si>
  <si>
    <t>The increasing demand for food from a growing global population will accelerate the trade in agricultural products and related land use and greenhouse gas (GHG) emission displacement. Because agricultural land and GHG emissions are inextricably interrelated, understanding the transfer characteristics and nexus of agricultural land and GHG emissions along supply chains is of great significance for formulating sustainable management strategies for environmental protection in agricultural development. Therefore, this study used a network approach, referred to as the quasi-inputoutput model, to simultaneously track agricultural land and GHG emission flows embodied in global agricultural trade among 151 individual countries/regions in 2016; a nexus strength indicator was then applied to explore the interdependencies of land and emissions in different economic systems. The findings indicate that Australia, the USA, Brazil, and Argentina were the top four largest exporters of both agricultural land and GHG emissions. China and the USA were the top two net importers of land use and GHG emissions. Nexus analyses indicate that each country had its specific land-emission dependent and source countries/regions. Large amounts of land-emission nexus trade flows were one-way transmissions among the trading countries, mainly from land-rich and less-developed regions to land-scarce and more-developed regions. Strong regional characteristics were found in the agricultural land-emission-yield nexuses of different countries. These results suggest that an international trade structure adjustment according to the land-emission nexus characteristics of each country, and targeted agricultural intensification strategies considering land and emission trade-offs, should be the key leverages for sustainable agricultural development and environmental protection.</t>
  </si>
  <si>
    <t>[Niu, Beibei; Li, Xinju] Shandong Agr Univ, Coll Resources &amp; Environm, Tai An 271018, Peoples R China; [Peng, Sha] Hubei Univ Econ, Sch Low Carbon Econ, Wuhan 430205, Peoples R China; [Li, Cai] Wuhan Univ, Sch Resource &amp; Environm Sci, Wuhan 430079, Peoples R China; [Liang, Qi] Sun Yat Sen Univ, Sch Geospatial Engn &amp; Sci, Guangzhou 510275, Peoples R China; [Wang, Zhen] Huazhong Agr Univ, Coll Resources &amp; Environm, Wuhan 430070, Peoples R China</t>
  </si>
  <si>
    <t>Li, XJ (corresponding author), Shandong Agr Univ, Coll Resources &amp; Environm, Tai An 271018, Peoples R China.;Liang, Q (corresponding author), Sun Yat Sen Univ, Sch Geospatial Engn &amp; Sci, Guangzhou 510275, Peoples R China.</t>
  </si>
  <si>
    <t>liangq57@mail.sysu.edu.cn; xinjuli@sdau.edu.cn</t>
  </si>
  <si>
    <t>Niu, Beibei/AAA-2144-2020; Wang, Zhen/V-2219-2019</t>
  </si>
  <si>
    <t>Wang, Zhen/0000-0002-7902-4093; Liang, Qi/0000-0002-6766-9361</t>
  </si>
  <si>
    <t>National Natural Science Foundation of China [41807004]; China Postdoctoral Science Foundation [2017M622237]; Humanities and Social Science Fund of Ministry of Education of China [20YJC790104]; Fundamental Research Funds for the Central Universities of China [11041910141, 11041910142]</t>
  </si>
  <si>
    <t>National Natural Science Foundation of China(National Natural Science Foundation of China (NSFC)); China Postdoctoral Science Foundation(China Postdoctoral Science Foundation); Humanities and Social Science Fund of Ministry of Education of China(Ministry of Education, China); Fundamental Research Funds for the Central Universities of China(Fundamental Research Funds for the Central Universities)</t>
  </si>
  <si>
    <t>This work was supported by the National Natural Science Foundation of China (Grant No. 41807004), the project funded by China Postdoctoral Science Foundation (Grant No. 2017M622237), the Humanities and Social Science Fund of Ministry of Education of China (Grant NO. 20YJC790104), and the Fundamental Research Funds for the Central Universities of China (Grant No. 11041910141 and 11041910142).</t>
  </si>
  <si>
    <t>10.1016/j.jclepro.2020.122067</t>
  </si>
  <si>
    <t>MB6IN</t>
  </si>
  <si>
    <t>Nixon, PA; Ramaswami, A</t>
  </si>
  <si>
    <t>Nixon, Peter A.; Ramaswami, Anu</t>
  </si>
  <si>
    <t>Assessing Current Local Capacity for Agrifood Production To Meet Household Demand: Analyzing Select Food Commodities across 377 US Metropolitan Areas</t>
  </si>
  <si>
    <t>GREENHOUSE-GAS; FOOTPRINT; CONSUMPTION; IMPACTS; CHAIN; WATER; MILES; NEXUS; DIET</t>
  </si>
  <si>
    <t>Increasing food production in local urban and peri-urban areas is articulated as a potential way for local governments to achieve multiple sustainability outcomes (environmental, social, and human health). However, scientific judgements on localization are difficult to make because the degree of current food localization has not been systematically measured or defined across large numbers of cities. We develop new methods to quantify current local capacity for food production to meet total household agrifood demand, harmonizing bottom-up and top-down approaches to assess direct-plus-embodied agrifood demand of both fresh and processed foods. We find unique patterns of localization for different agrifoods, with 21% of U.S. metropolitan statistical areas (MSAs) currently capable of local self-sufficiency for eggs and milk equivalents embodied in diet, versus 12% and 16% of MSAs self-sufficient in fruits and vegetables, respectively. Focusing only on the direct fresh food demand, increased current local capacity (e.g., 45% MSAs self-sufficient in direct fluid milk), which also increases with production distances around cities. Overall, significant agricultural production is found to already occur in and around U.S. MSAs for these items. Multivariable analysis finds that state policies that promote urban agriculture may influence greater localization, which, interestingly, is independent of population density. Such spatial demand production analysis is the first step in informing sustainable city or regional food policies and envisioning spatial food supply chains to urban areas.</t>
  </si>
  <si>
    <t>[Nixon, Peter A.] Univ Minnesota Twin Cities, Humphrey Sch Publ Affairs, Sci Technol &amp; Environm Policy, Minneapolis, MN 55455 USA; Univ Minnesota Twin Cities, Coll Farming Agr &amp; Nat Sci, Dept Bioprod &amp; Biosyst Engn, St Paul, MN 55108 USA</t>
  </si>
  <si>
    <t>Nixon, PA (corresponding author), Univ Minnesota Twin Cities, Humphrey Sch Publ Affairs, Sci Technol &amp; Environm Policy, Minneapolis, MN 55455 USA.</t>
  </si>
  <si>
    <t>nixon100@umn.edu</t>
  </si>
  <si>
    <t>Nixon, Peter/0000-0003-3047-8884; Ramaswami, Anu/0000-0002-0476-2315</t>
  </si>
  <si>
    <t>U.S. National Science Foundation [SRN-1444745]; Partnerships in International Research and Education [PIRE-1243535]; University of Minnesota's Grand Challenges Research Grant</t>
  </si>
  <si>
    <t>U.S. National Science Foundation(National Science Foundation (NSF)); Partnerships in International Research and Education; University of Minnesota's Grand Challenges Research Grant</t>
  </si>
  <si>
    <t>This research is supported through the U.S. National Science Foundation's Sustainability Research Network [SRN-1444745] and the Partnerships in International Research and Education [PIRE-1243535] grants, and the University of Minnesota's Grand Challenges Research Grant. We acknowledge the work of Justine Oesterle in aggregating the dataset of state and local urban agriculture policies. All map figures were created using ArcMap 10.5.&lt;SUP&gt;72&lt;/SUP&gt; Figure 2 includes the streets basemap (background) that is provided by ArcMap. The geodatabase polygon files used in Figure 2 and the Table of Contents art were downloaded from the U.S. Census Bureau's 2017 Cartographic Boundary Shapefiles dataset Web site.&lt;SUP&gt;73&lt;/SUP&gt;</t>
  </si>
  <si>
    <t>10.1021/acs.est.7b06462</t>
  </si>
  <si>
    <t>GU6QP</t>
  </si>
  <si>
    <t>Nobre, AM</t>
  </si>
  <si>
    <t>Nobre, Ana M.</t>
  </si>
  <si>
    <t>An Ecological and Economic Assessment Methodology for Coastal Ecosystem Management</t>
  </si>
  <si>
    <t>Differential Drivers-Pressure-State-Impact-Response; Integrated Coastal Management; Ecosystem based management; Integrated Environmental Assessment; Ecosystem valuation; Ria Formosa coastal lagoon</t>
  </si>
  <si>
    <t>INTEGRATED COASTAL; ENVIRONMENTAL-MANAGEMENT; SOURCE POLLUTION; VALUATION; AQUACULTURE; INDICATORS; RESOURCES; ESTUARINE; SCIENCE; MODELS</t>
  </si>
  <si>
    <t>An adaptation of the Drivers-Pressure-State-Impact-Response methodology is presented in this work. The differential DPSIR (Delta DPSIR) was developed to evaluate impacts on the coastal environment and as a tool for integrated ecosystem management. The aim of the Delta DPSIR is to provide scientifically-based information required by managers and decision-makers to evaluate previously adopted policies, as well as future response scenarios. The innovation of the present approach is to provide an explicit link between ecological and economic information related to the use and management of a coastal ecosystem within a specific timeframe. The application of Delta DPSIR is illustrated through an analysis of developments in a Southwest European coastal lagoon between 1985 and 1995. The value of economic activities dependent on the lagoon suffered a significant reduction (ca. -60%) over that period, mainly due to a decrease in bivalve production. During that decade the pressures from the catchment area were managed (ca. 176 million Euros), mainly through the building of waste water treatment plants. Notwithstanding this, the ecosystem state worsened with respect to abnormal clam mortalities due to a parasite infection and to benthic eutrophication symptoms in specific problematic areas. The negative economic impacts during the decade were estimated between -565 and -315 million Euros, of which 9-49% represent the cost of environmental externalities. Evaluation of these past events indicates that future management actions should focus on reducing the limitation on local clam seeds, which should result in positive impacts to both the local socio-economy and biodiversity.</t>
  </si>
  <si>
    <t>Univ Nova Lisboa, Dept Environm Sci &amp; Engn, IMAR Inst Marine Res, P-2829516 Caparica, Portugal</t>
  </si>
  <si>
    <t>Nobre, AM (corresponding author), Univ Nova Lisboa, Dept Environm Sci &amp; Engn, IMAR Inst Marine Res, Campus Caparica, P-2829516 Caparica, Portugal.</t>
  </si>
  <si>
    <t>ana@salum.net</t>
  </si>
  <si>
    <t>Nobre, Ana/0000-0002-5371-2728</t>
  </si>
  <si>
    <t>Portuguese Foundation for Science and Technology (FCT) [SFRH/BD/25131/2005]</t>
  </si>
  <si>
    <t>Portuguese Foundation for Science and Technology (FCT)(Portuguese Foundation for Science and Technology)</t>
  </si>
  <si>
    <t>The author is grateful to J. G. Ferreira, J. K. Musango, A. Neori and A. Franco for helpful discussion and comments. The valuable comments of S. Bricker and the anonymous reviewers, which considerably improved this manuscript, are also appreciated. Financial support was provided by the Portuguese Foundation for Science and Technology (FCT), in the form of a Ph.D. scholarship (SFRH/BD/25131/2005).</t>
  </si>
  <si>
    <t>10.1007/s00267-009-9291-y</t>
  </si>
  <si>
    <t>462GM</t>
  </si>
  <si>
    <t>Nobre, RLG; Caliman, A; Cabral, CR; Araujo, FD; Guerin, J; Dantas, FDC; Quesado, LB; Venticinque, EM; Guariento, RD; Amado, AM; Kelly, P; Vanni, MJ; Carneiro, LS</t>
  </si>
  <si>
    <t>Guimaraes Nobre, Regina Lucia; Caliman, Adriano; Cabral, Camila Rodrigues; Araujo, Fernando de Carvalho; Guerin, Joris; Catombe Dantas, Fabiola da Costa; Quesado, Leticia Barbosa; Venticinque, Eduardo Martins; Guariento, Rafael Dettogni; Amado, Andre Megali; Kelly, Patrick; Vanni, Michael J.; Carneiro, Luciana Silva</t>
  </si>
  <si>
    <t>Precipitation, landscape properties and land use interactively affect water quality of tropical freshwaters</t>
  </si>
  <si>
    <t>Shallow lakes; Subsidy; Nonpoint source pollution; Nitrogen; Phosphorus</t>
  </si>
  <si>
    <t>ZOOPLANKTON COMMUNITY STRUCTURE; EUTROPHICATION STATUS; CHLOROPHYLL-A; FOOD WEBS; LAKE; PHYTOPLANKTON; PHOSPHORUS; RESERVOIRS; NITROGEN; URBAN</t>
  </si>
  <si>
    <t>Globally, conversion of pristine areas to anthropogenic landscapes is one of the main causes of ecosystem service losses. Land uses associated with urbanization and farming can be major sources of pollution to freshwaters promoting artificial inputs of several elements, leading to impaired water quality. However, how the effects of land use on freshwater quality are contingent on properties of the local landscape and climate is still poorly understood. The aim of this study was to evaluate the effects of landscape properties (morphometric measurements of lakes and their catchments), precipitation patterns, and land use properties (extent and proximity of the land use to freshwaters) on water quality of 98 natural lakes and reservoirs in northeast Brazil. Water quality impairment (WQI) was expressed as a composite variable incorporating parameters correlated with eutrophication including nitrogen (N), phosphorus (P) and Chlorophyll-a concentration. Regression tree analysis showed that WQI is mainly related to highly impacted buffer areas. However, the effects of land use in these adjacent lands were contingent on precipitation variability for 13% of waterbodies and on surface area of the buffer in relation to the volume of waterbody (BA:Vol) for 87% of waterbodies. Overall, effects on WQI originating from the land use in the adjacent portion of the lake were amplified by high precipitation variability for ecosystems with highly impacted buffer areas and by high BA:Vol for ecosystems with less impacted buffer areas, indicating that ecosystems subjected to intense episodic rainfall events (e.g storms) and higher buffer areas relative to aquatic ecosystem size (i.e. small waterbodies) are more susceptible to impacts of land use. Land use at the catchment scale was important for the largest ecosystems. Thus, our findings point toward the need for considering a holistic approach to managing water quality, which includes watershed management within the context of dimate change. (C) 2020 Elsevier B.V. All rights reserved.</t>
  </si>
  <si>
    <t>[Guimaraes Nobre, Regina Lucia; Caliman, Adriano; Catombe Dantas, Fabiola da Costa; Venticinque, Eduardo Martins; Amado, Andre Megali; Carneiro, Luciana Silva] Univ Fed Rio Grande do Norte, Programa Posgrad Ecol, Natal, RN, Brazil; [Caliman, Adriano; Araujo, Fernando de Carvalho; Quesado, Leticia Barbosa; Venticinque, Eduardo Martins; Carneiro, Luciana Silva] Univ Fed Rio Grande do Norte, Dept Ecol, BR-59078900 Natal, RN, Brazil; [Cabral, Camila Rodrigues] Univ Fed Sao Paulo, Dept Ciencias Mar, BR-11030400 Santos, SP, Brazil; [Guerin, Joris] Univ Fed Fluminense, Inst Comp, Rio De Janeiro, RJ, Brazil; [Guariento, Rafael Dettogni] Univ Fed Mato Grosso do Sul, Inst Biociencias, Lab Ecol, Campo Grande, MS, Brazil; [Amado, Andre Megali] Univ Fed Juiz De Fora, Dept Biol, BR-36036900 Juiz De Fora, MG, Brazil; [Kelly, Patrick] Rhodes Coll, Dept Biol, Memphis, TN 38112 USA; [Vanni, Michael J.] Miami Univ, Dept Biol, Oxford, OH 45056 USA</t>
  </si>
  <si>
    <t>Caliman, A (corresponding author), Univ Fed Rio Grande do Norte, Dept Ecol, BR-59078900 Natal, RN, Brazil.</t>
  </si>
  <si>
    <t>caliman21@gmail.com</t>
  </si>
  <si>
    <t>Nobre, Regina L G/P-6637-2016; NOBRE, REGINA/AAI-8036-2021; GUERIN, Joris/AAG-1095-2019; Caliman, Adriano/A-8668-2008; Venticinque, Eduardo/G-8961-2015</t>
  </si>
  <si>
    <t>NOBRE, REGINA/0000-0001-9866-3467; Caliman, Adriano/0000-0001-9218-5601; Dettogni Guariento, Rafael/0000-0003-2035-2030; Venticinque, Eduardo/0000-0002-3455-9107; Cabral, Camila`/0000-0002-3071-6734; Quesado, Leticia/0000-0001-9463-0983</t>
  </si>
  <si>
    <t>CAPES [88882.181100/2017-01]; Fulbright Brazil; Brazilian National Council for Scientific and Technological Development (CNPq) [477637/2011-6, 475537/2012-2]; CNPq [304621/2015-3, 310033/2017-9]; Coordenacao de Aperfeicoamento de Pessoal de Nivel Superior do Brasil -CAPES [88881.030384/2013-01]; Coordenacao de Aperfeicoamento de Pessoal de Nivel Superior -Brasil (CAPES) [001];  [308040/2017-1]</t>
  </si>
  <si>
    <t xml:space="preserve">CAPES(Coordenacao de Aperfeicoamento de Pessoal de Nivel Superior (CAPES)); Fulbright Brazil; Brazilian National Council for Scientific and Technological Development (CNPq)(Conselho Nacional de Desenvolvimento Cientifico e Tecnologico (CNPQ)); CNPq(Conselho Nacional de Desenvolvimento Cientifico e Tecnologico (CNPQ)); Coordenacao de Aperfeicoamento de Pessoal de Nivel Superior do Brasil -CAPES(Coordenacao de Aperfeicoamento de Pessoal de Nivel Superior (CAPES)); Coordenacao de Aperfeicoamento de Pessoal de Nivel Superior -Brasil (CAPES)(Coordenacao de Aperfeicoamento de Pessoal de Nivel Superior (CAPES)); </t>
  </si>
  <si>
    <t>We acknowledge all staff members at the Limnology Laboratory at UFRN that contributed with fieldwork and laboratory analysis. We also thanks Dr. Ali Ger and Dra. MiriamP. Pinto for helpful comments on earlier versions of this manuscript. RLGN is thankful to CAPES for a postgraduate scholarship (Process 88882.181100/2017-01) and Fulbright Brazil for a doctoral dissertation research award. We are grateful for the support provided by the Brazilian National Council for Scientific and Technological Development (CNPq-www.cnpq.br) through the Universal Grant (Processes 477637/2011-6; 475537/2012-2) to LSC and AMA, respectively. AC and AMAgratefully acknowledge continuous funding through Research Productivity Grants provided by CNPq (Processes 304621/2015-3 and 310033/2017-9). AMA is also grateful to the Coordenacao de Aperfeicoamento de Pessoal de Nivel Superior do Brasil -CAPES for a PVE Grant (Process 88881.030384/2013-01). EMV also acknowledges the funding through a Research Productivity Grant (308040/2017-1.). This study was financed in part by the Coordenacao de Aperfeicoamento de Pessoal de Nivel Superior -Brasil (CAPES) -Finance Code 001.</t>
  </si>
  <si>
    <t>10.1016/j.scitotenv.2020.137044</t>
  </si>
  <si>
    <t>Noe, RR; Nachman, ER; Heavenrich, HR; Keeler, BL; Hernandez, DL; Hill, JD</t>
  </si>
  <si>
    <t>Noe, Ryan R.; Nachman, Elizabeth R.; Heavenrich, Hannah R.; Keeler, Bonnie L.; Hernandez, Daniel L.; Hill, Jason D.</t>
  </si>
  <si>
    <t>Assessing uncertainty in the profitability of prairie biomass production with ecosystem service compensation</t>
  </si>
  <si>
    <t>Agriculture; Bioenergy; Cellulosic; Ecosystem service; Monte; Carlo; Prairie</t>
  </si>
  <si>
    <t>LAND-USE CHANGE; BIODIVERSITY CONSERVATION; GREENHOUSE GASES; BIOENERGY; BIOFUELS; CROPS; LANDSCAPES; MIDWEST; HEALTH; POLICY</t>
  </si>
  <si>
    <t>Compensation for ecosystem services can encourage the management of agricultural systems for a broad range of benefits beyond crop production. Here we explore how payments for carbon sequestration and phosphorus retention affect the profitability and economic competitiveness of perennial herbaceous biomass. We consider the case of converting marginal land currently in corn and soy production in southern Minnesota, United States, to native diverse prairie grown as a biofuel feedstock. We estimate the resulting changes in soil carbon storage and water quality, and the economic value of both. To test the robustness of our results, we perform Monte Carlo simulations that incorporate variability and uncertainty in our model parameters. Our analyses show that prairie biomass production on marginal lands is 22% likely to be profitable when ecosystem service compensation is included, but only 5% when it is not. This suggests that the two ecosystem services modeled here may alone be insufficient to make prairie biomass production reliably profitable. Furthermore, by using ranges of model parameters rather than point estimates, this study shows that the profitability gap between conventional row crops and prairie is too large to be closed with the two services modeled here across a range of recent economic conditions. (C) 2016 The Authors. Published by Elsevier B.V.</t>
  </si>
  <si>
    <t>[Noe, Ryan R.; Nachman, Elizabeth R.; Hill, Jason D.] Univ Minnesota, Dept Bioprod &amp; Biosyst Engn, St Paul, MN 55108 USA; [Noe, Ryan R.; Nachman, Elizabeth R.; Heavenrich, Hannah R.] Carleton Coll, Environm Studies, Northfield, MN 55057 USA; [Keeler, Bonnie L.] Univ Minnesota, Inst Environm, St Paul, MN 55108 USA; [Hernandez, Daniel L.] Carleton Coll, Dept Biol, Northfield, MN 55057 USA</t>
  </si>
  <si>
    <t>Hill, JD (corresponding author), Univ Minnesota, Dept Bioprod &amp; Biosyst Engn, St Paul, MN 55108 USA.</t>
  </si>
  <si>
    <t>hill0408@unm.edu</t>
  </si>
  <si>
    <t>Hill, Jason/0000-0001-7609-6713; Noe, Ryan/0000-0002-7455-7771; Keeler, Bonnie/0000-0001-6269-9425; Nachman, Elizabeth/0000-0003-4591-7384</t>
  </si>
  <si>
    <t>University of Minnesota Initiative for Renewable Energy and the Environment [RO-0002-11, RL-0023-11, RM-0002-11]; United States Department of Energy [EE0004397]; United States Department of Agriculture [2011-68005-30411]</t>
  </si>
  <si>
    <t>University of Minnesota Initiative for Renewable Energy and the Environment(University of Minnesota System); United States Department of Energy(United States Department of Energy (DOE)); United States Department of Agriculture(United States Department of Agriculture (USDA))</t>
  </si>
  <si>
    <t>This work was supported by grants from the University of Minnesota Initiative for Renewable Energy and the Environment (RO-0002-11, RL-0023-11, and RM-0002-11), the United States Department of Energy (EE0004397), and the United States Department of Agriculture (2011-68005-30411).</t>
  </si>
  <si>
    <t>10.1016/j.ecoser.2016.05.004</t>
  </si>
  <si>
    <t>DZ0KC</t>
  </si>
  <si>
    <t>Nomani, MZM; Parveen, R</t>
  </si>
  <si>
    <t>Nomani, Md Zafar Mahfooz; Parveen, Rehana</t>
  </si>
  <si>
    <t>Prevention of Chronic Diseases in Climate Change Scenario in India</t>
  </si>
  <si>
    <t>climate change; health right; diseases burden; water scarcity; vector diseases</t>
  </si>
  <si>
    <t>DISTRICT; MALARIA; CHOLERA; BURDEN; RISK</t>
  </si>
  <si>
    <t>The two-thirds of the Indian population depends directly on the climate-sensitive sectors of agriculture, fisheries, and forests. They are adversely affected by extreme weather, vector-borne diseases, and decrease in crop production. The diverse array of temperate zones, coastal megacities, and deserts of 50 degrees C are vulnerable to Indian climate change. The health implications from these vulnerabilities render uninhabitable places with risk of air pollution, respiratory diseases, malaria, and cholera. The scarcity of potable water coupled with vectors carrying disease exacerbates health disparities and disease burden. Being the second largest populated country in the world with lack of adaptive capacity coupled with limited resources and bolster health infrastructure, it has 600 million people at the risk of infectious diseases and nutrition. The meagre allocation of the climate finance is precarious for India to cope with public health challenges. The integration of social, demographic, and land cover data identifying sustainable health solutions under health infrastructure and large population deserves effective mechanism in climate change scenario in India. There is need to predict the climate change impacts and augur effective interventions failing which it will negate the right to health and widen health inequalities in India.</t>
  </si>
  <si>
    <t>[Nomani, Md Zafar Mahfooz] Aligarh Muslim Univ, Fac Law, Aligarh 202002, Uttar Pradesh, India; [Parveen, Rehana] Prince Sultan Univ, Coll Law, Riyadh, Saudi Arabia</t>
  </si>
  <si>
    <t>Nomani, MZM (corresponding author), Aligarh Muslim Univ, Fac Law, Aligarh 202002, Uttar Pradesh, India.</t>
  </si>
  <si>
    <t>zafarnomani@rediffmail.com</t>
  </si>
  <si>
    <t>Nomani, Zafar Mahfooz/AAT-2438-2021</t>
  </si>
  <si>
    <t>Nomani, Zafar Mahfooz/0000-0003-3886-6590</t>
  </si>
  <si>
    <t>10.1089/env.2019.0032</t>
  </si>
  <si>
    <t>NA7AD</t>
  </si>
  <si>
    <t>Norris, CE; Congreves, KA</t>
  </si>
  <si>
    <t>Norris, Charlotte E.; Congreves, Katelyn A.</t>
  </si>
  <si>
    <t>Alternative Management Practices Improve Soil Health Indices in Intensive Vegetable Cropping Systems: A Review</t>
  </si>
  <si>
    <t>soil health; vegetable production; carbon sequestration; soil nutrients; organic agriculture; organic amendments; cover crops; reduced tillage</t>
  </si>
  <si>
    <t>ON-FARM ASSESSMENT; COVER CROPS; COMMUNITY STRUCTURE; ORGANIC-MATTER; CONSERVATION AGRICULTURE; MICROBIAL COMMUNITIES; BIOLOGICAL-PROPERTIES; POTATO PRODUCTIVITY; NITROGEN LOSSES; WASTE COMPOST</t>
  </si>
  <si>
    <t>An increase in intensive cropping would benefit society by providing food to a growing population, and vegetable production is an excellent example of intensive cropping systems that are indeed on the rise. Vegetable cropping systems are high-input and generally require large quantities of fertilization, frequent irrigation, and repeated tillage operations. Consequently, an increase in global vegetable production may have seriously negative impacts on soil health and ecosystem services. Yet, not only maintaining but improving soil health is critical to enhancing the sustainability of food production systems. Previous agricultural research mainly focused on field crop systems and largely ignored vegetable cropping systems; consequently, this represents a conspicuous research gap, one that must be addressed in order to make progress toward sustainable food production. Here, we review the literature to gain a better understanding of how management has influenced various soil health indices (soil biology, chemistry, and physical dynamics) and to evaluate the implications for soil ecosystem services in vegetable cropping systems. We found that alternative modifications to conventional vegetable production systems, which resemble methods used in organic or conservation agriculture, tended to improve aspects of soil health. For example, soil amendments generally improved soil chemical and nutrient indices of health-soil carbon levels and nitrogen reserves in particular. Incorporation of cover crops to vegetable crop rotations tended to improve nitrogen recycling via reduced nitrate leaching risks, increased soil carbon levels, and weed suppression. Reduced tillage systems were rare, presenting an important challenge and opportunity for further improving soil health dynamics in vegetable production. Notably, adopting alternative practices generally had no effect on crop yields, which implies little risk of yield penalties when agronomic management is carefully planned. Our results indicate that future sustainable vegetable cropping systems may embody a blend between organic and conventional ideologies to better maintain or improve soil ecosystem functioning.</t>
  </si>
  <si>
    <t>[Norris, Charlotte E.; Congreves, Katelyn A.] Univ Saskatchewan, Dept Plant Sci, Saskatoon, SK, Canada</t>
  </si>
  <si>
    <t>Congreves, KA (corresponding author), Univ Saskatchewan, Dept Plant Sci, Saskatoon, SK, Canada.</t>
  </si>
  <si>
    <t>kate.congreves@usask.ca</t>
  </si>
  <si>
    <t>Congreves, Katelyn/0000-0002-1269-632X; Norris, Charlotte/0000-0002-6372-9902</t>
  </si>
  <si>
    <t>Soil Health Institute (USA)</t>
  </si>
  <si>
    <t>The authors sincerely thank the Soil Health Institute (USA) for the funds awarded to support this literature review. Special thanks to graphic artist Karina Kalvaitis for illustrating the conceptual figure.</t>
  </si>
  <si>
    <t>JUN 12</t>
  </si>
  <si>
    <t>10.3389/fenvs.2018.00050</t>
  </si>
  <si>
    <t>HC9KM</t>
  </si>
  <si>
    <t>Norse, D; Ju, XT</t>
  </si>
  <si>
    <t>Norse, David; Ju, Xiaotang</t>
  </si>
  <si>
    <t>Environmental costs of China's food security</t>
  </si>
  <si>
    <t>Nr hotspots; Environmental damage; Economic cost; China</t>
  </si>
  <si>
    <t>GREENHOUSE-GAS EMISSIONS; INTENSIVE CROPPING SYSTEMS; NITROUS-OXIDE; EXCESSIVE APPLICATION; MAIZE PRODUCTION; N MANAGEMENT; NITRATE; SOIL; FERTILIZER; GROUNDWATER</t>
  </si>
  <si>
    <t>China's successful achievement of food security in recent decades has resulted in serious damage to the environment upstream of the agricultural sector, on farm and downstream. The environmental costs of this damage are not only agro-ecosystem function and the long-term sustainability of food production, but also bio-physical including human health with impacts at all levels from the local to the global, and with economic loss estimates ranging from 7 to 10% of China's agricultural gross domestic product (GDP). This paper presents a systematic analysis of the causes and impacts of these environmental costs for China's cropping systems and crop-based livestock systems, and focuses on the nitrogen management. Since the 1980s most of the environmental costs have been related to the intensification of first grain production stimulated by high nitrogen fertilizer and irrigation subsidies, and then vegetable production and fruit trees, with the overuse and misuse of synthetic nitrogen fertilizer and manure being the dominant cause of eutrophication, soil acidification and high greenhouse gas emissions. However, during the last 10 years or so the expansion of intensive livestock production has become a serious cause of direct and indirect air and water pollution and is destined to be the main agricultural threat to China's environment in the long-term unless a holistic strategy for sustainable intensification is adopted for the next and future 5 Year Plans. This strategy should focus on improving nutrient management to limit nitrogen overuse, which is now the main cause of the economic losses from agriculture's damage to the environment. (C) 2015 Elsevier B.V. All rights reserved.</t>
  </si>
  <si>
    <t>[Norse, David] UCL, Inst Environm, London WC1E 6BT, England; [Ju, Xiaotang] China Agr Univ, Coll Resources &amp; Environm Sci, Beijing 100193, Peoples R China</t>
  </si>
  <si>
    <t>Norse, D (corresponding author), UCL, Inst Environm, Gower St, London WC1E 6BT, England.</t>
  </si>
  <si>
    <t>d.norse@ucl.ac.uk</t>
  </si>
  <si>
    <t>Ju, Xiaotang/0000-0003-2593-9500</t>
  </si>
  <si>
    <t>National Key Basic Research Program [2014CB953803]; UK-China Sustainable Agriculture Innovation Network (SAIN)</t>
  </si>
  <si>
    <t>National Key Basic Research Program(National Basic Research Program of China); UK-China Sustainable Agriculture Innovation Network (SAIN)</t>
  </si>
  <si>
    <t>The authors wish to thank the National Key Basic Research Program - project (2014CB953803) and the UK-China Sustainable Agriculture Innovation Network (SAIN) for funding some of the research used for this paper.</t>
  </si>
  <si>
    <t>10.1016/j.agee.2015.02.014</t>
  </si>
  <si>
    <t>CN5IM</t>
  </si>
  <si>
    <t>Notarnicola, B; Hayashi, K; Curran, MA; Huisingh, D</t>
  </si>
  <si>
    <t>Notarnicola, Bruno; Hayashi, Kiyotada; Curran, Mary Ann; Huisingh, Donald</t>
  </si>
  <si>
    <t>Progress in working towards a more sustainable agri-food industry</t>
  </si>
  <si>
    <t>Life cycle assessment; Food; Bio-based materials; Sustainable agriculture; Genetically modified; Growth hormones; Pesticides; Terminator genes</t>
  </si>
  <si>
    <t>BIODIVERSITY</t>
  </si>
  <si>
    <t>The human health and environmental issues related to food, feed, and bio-based systems, range widely from greenhouse gas emissions and energy use to land use, water availability, soil quality, water quality and quantity, biodiversity losses, and chemical exposure. Threats that stem from other issues, including food quality and food security, the development of genetically modified organisms, desertification, pesticide exposure, antibiotic-resistant strains of microorganisms, growth hormone residues in food, etc., are of concern. Life Cycle Assessment (LCA) methodology provides the organizing framework to holistically evaluate the environmental impacts of products and production systems, whether it's to make a durable, disposable or edible good. The use of LCA in environmental management and sustainability has grown rapidly in recent years as demonstrated by the increasing number of published papers on LCA methodology and case studies, which totaled over 4,500 by 2010. Recognizing the need to focus on the impacts of the agri-food industry, this special issue was developed by selecting sixteen papers from the 85 presented at the Bari LCA Food 2010 conference, and publishing them with eight papers submitted as part of the normal flow to the journal of Cleaner Production on food-related subjects. The papers in this special issue include case studies from LCAs on relevant dimensions of production of a wide array of types of food, discussions on methodological issues, especially water and land use, the application of product certification schemes, and food preservation. The editors of this special issue acknowledge that progress has been made in strengthening the LCA tools but challenge all LCA practitioners and researchers to push the envelope on LCA methodology and encourage them to develop tools that dynamically address the diverse, rapidly evolving issues related to agricultural products that are not currently addressed. It is hoped the challenges that are outlined in this Special Issue will stimulate many to make progress on improving the food LCA tools prior to the next food LCA conference in this series, which will be held in Saint-Malo. France, on 2-4 October 2012. For more information, visit: https://colloque.inra.fr/lcafood2012. Published by Elsevier Ltd.</t>
  </si>
  <si>
    <t>[Curran, Mary Ann] US EPA, Off Res &amp; Dev, Cincinnati, OH 45268 USA; [Notarnicola, Bruno] Univ Bari Aldo Moro, Ionian Dept Law Econ &amp; Environm, Bari, Italy; [Hayashi, Kiyotada] Natl Agr &amp; Food Res Org, Agr Res Ctr, Tsukuba, Ibaraki 3058666, Japan; [Huisingh, Donald] Univ Tennessee, Inst Secure &amp; Sustainable Environm, Knoxville, TN 37919 USA</t>
  </si>
  <si>
    <t>Curran, MA (corresponding author), US EPA, Off Res &amp; Dev, 26 W Martin Luther King Dr, Cincinnati, OH 45268 USA.</t>
  </si>
  <si>
    <t>brunonotarnicola@gmail.com; Hayashi@affrc.go.jp; Curran.MaryAnn@epa.gov; donaldhuisingh@comcast.net</t>
  </si>
  <si>
    <t>Hayashi, Kiyotada/0000-0002-5698-020X; Notarnicola, Bruno/0000-0001-7359-7950; Curran, Mary Ann/0000-0001-8565-9928</t>
  </si>
  <si>
    <t>10.1016/j.jclepro.2012.02.007</t>
  </si>
  <si>
    <t>920VT</t>
  </si>
  <si>
    <t>Notarnicola, B; Tassielli, G; Renzulli, PA; Castellani, V; Sala, S</t>
  </si>
  <si>
    <t>Notarnicola, Bruno; Tassielli, Giuseppe; Renzulli, Pietro Alexander; Castellani, Valentina; Sala, S.</t>
  </si>
  <si>
    <t>Environmental impacts of food consumption in Europe</t>
  </si>
  <si>
    <t>Food production; Food consumption; Food LCA; Food waste; Dietary habits; LCA</t>
  </si>
  <si>
    <t>LIFE-CYCLE ASSESSMENT; EMISSION; ENERGY</t>
  </si>
  <si>
    <t>Food consumption is amongst the main drivers of environmental impacts. On one hand, there is the need to fulfil a fundamental human need for nutrition, and on the other hand this poses critical threats to the environment. In order to assess the environmental impact of food consumption, a lifecycle assessment (LCA)-based approach has been applied to a basket of products, selected as being representative of EU consumption. A basket of food products was identified as representative of the average food and beverage consumption in Europe, reflecting the relative importance of the products in terms of mass and economic value. The products in the basket are: pork, beef, poultry, milk, cheese, butter, bread, sugar, sunflower oil, olive oil, potatoes, oranges, apples, mineral water, roasted coffee, beer and pre-prepared meals. For each product in the basket, a highly disaggregated inventory model was developed based on a modular approach, and built using statistical data. The environmental impact of the average food consumption of European citizens was assessed using the International Reference Life Cycle Data System (ILCD) methodology. The overall results indicate that, for most of the impact categories, the consumed foods with the highest environmental burden are meat products (beef, pork and poultry) and dairy products (cheese, milk and butter). The agricultural phase is the lifecycle stage that has the highest impact of all the foods in the basket, due to the contribution of agronomic and zootechnical activities. Food processing and logistics are the next most important phases in terms of environmental impacts, due to their energy intensity and the related emissions to the atmosphere that occur through the production of heat, steam and electricity and during transport. Regarding the end-of-life phase, human excretion and wastewater treatments pose environmental burdens related to eutrophying substances whose environmental impacts are greater than those of the agriculture, transports and processing phases. Moreover, food losses which occur throughout the whole lifecycle, in terms of agricultural/industrial and domestic food waste, have also to be taken into consideration, since they can amount to up to 60% of the initial weight of the food products. The results of the study go beyond the mere assessment of the potential impacts associated with food consumption, as the overall approach may serve as a baseline for testing eco-innovation scenarios for impact reduction as well as for setting targets. (C) 2016 The Authors. Published by Elsevier Ltd.</t>
  </si>
  <si>
    <t>[Notarnicola, Bruno; Tassielli, Giuseppe; Renzulli, Pietro Alexander] Univ Bari, Ionian Dept Law Econ &amp; Environm, Via Lago Maggiore Angolo Via Ancona, I-74121 Taranto, Italy; [Castellani, Valentina; Sala, S.] European Commiss, Inst Environm &amp; Sustainabil, Joint Res Ctr, Via Enrico Fermi 2749,TP 290, I-21027 Ispra, VA, Italy</t>
  </si>
  <si>
    <t>Sala, S (corresponding author), European Commiss, Inst Environm &amp; Sustainabil, Joint Res Ctr, Via Enrico Fermi 2749,TP 290, I-21027 Ispra, VA, Italy.</t>
  </si>
  <si>
    <t>serenella.sala@jrc.ec.europa.eu</t>
  </si>
  <si>
    <t>Castellani, Valentina/K-1832-2014; Sala, Serenella/AAA-9133-2022</t>
  </si>
  <si>
    <t>Castellani, Valentina/0000-0002-9832-6943; Sala, Serenella/0000-0003-1919-9948; Notarnicola, Bruno/0000-0001-7359-7950</t>
  </si>
  <si>
    <t>Directorate-General for the Environment (DG ENV) of the European Commission [07.307/2013/666404/SER/A.1, 070201/2015/SI2.705230/SER/ENV.A1]</t>
  </si>
  <si>
    <t>Directorate-General for the Environment (DG ENV) of the European Commission</t>
  </si>
  <si>
    <t>The project for developing the basket of products - food was financially supported by the Directorate-General for the Environment (DG ENV) of the European Commission in the context of two Administrative Arrangements: Scientific support for the screening and development of potential resource efficiency and product group indicators as well as targets for the reduction of the overall environmental impact of EU consumption (No. 07.307/2013/666404/SER/A.1) and Indicators and assessment of the environmental impact of EU consumption (No. 070201/2015/SI2.705230/SER/ENV.A1). The authors would like to thank Malgorzata Goralczyk for her contribution in managing the project.</t>
  </si>
  <si>
    <t>10.1016/j.jclepro.2016.06.080</t>
  </si>
  <si>
    <t>ED3UY</t>
  </si>
  <si>
    <t>Notenbaert, A; Groot, JCJ; Herrero, M; Birnholz, C; Paul, BK; Pfeifer, C; Fraval, S; Lannerstad, M; McFadzean, JN; Dungait, JAJ; Morris, J; Ran, Y; Barron, J; Tittonell, P</t>
  </si>
  <si>
    <t>Notenbaert, An; Groot, Jeroen C. J.; Herrero, Mario; Birnholz, Celine; Paul, Birthe K.; Pfeifer, Catherine; Fraval, Simon; Lannerstad, Mats; McFadzean, Jamie N.; Dungait, Jennifer A. J.; Morris, Joanne; Ran, Ylva; Barron, Jennie; Tittonell, Pablo</t>
  </si>
  <si>
    <t>Towards environmentally sound intensification pathways for dairy development in the Tanga region of Tanzania</t>
  </si>
  <si>
    <t>Livestock development; Dairy; Ex-ante impact assessment; Environmental sustainability; Cost-benefit analysis; Decision-making</t>
  </si>
  <si>
    <t>TRADE-OFFS; YIELD GAP; LIVESTOCK; MITIGATION; MANAGEMENT; EMISSIONS; METHANE; SYSTEMS; IMPACT; PRODUCTIVITY</t>
  </si>
  <si>
    <t>The gap between milk demand and domestic supply in Tanzania is large and projected to widen. Meeting such demand through local production of affordable milk presents an opportunity to improve the welfare of producers and market agents through the income and employment generated along the value chain (VC). Efforts to maximize milk yields, production and profitability need to be balanced with long-term sustainability. We combined environmental and economic ex-ante impact assessments of four intervention scenarios for two production systems in the Tanzanian dairy VC using the CLEANED model and an economic feasibility analysis. Intervention scenarios propose increases in milk production through (i) animal genetic improvement, (ii) improved feed, (iii) improved animal health and (iv) a package combining all interventions. Results show that economically feasible farm-level productivity increases of up to 140% go hand-in-hand with increased resource-use efficiency and up to 50% reduction in greenhouse gas (GHG) emission intensities. Absolute increases in water, land and nitrogen requirements in mixed crop-livestock systems call for careful management of stocks and quality of these resources. An overall rise in GHG emissions is expected, with a maximum of 53% increase associated with an 89% increase in milk supply at VC level. The CLEANED tool proved effective to evaluate livestock interventions that improve incomes and food security with minimal environmental footprint. Here, our simulations suggest that due to current low productivity, the greatest efficiency gains in combination with relatively low increases in total GHG emissions can be made in the extensive agro-pastoral dairy systems, which represent the majority of herds.</t>
  </si>
  <si>
    <t>[Notenbaert, An; Paul, Birthe K.] Int Ctr Trop Agr CIAT, Reg Off Africa, POB 823-00621, Nairobi, Kenya; [Notenbaert, An; Groot, Jeroen C. J.] Wageningen Univ &amp; Res WUR, Farming Syst Ecol, Wageningen, Netherlands; [Herrero, Mario] CSIRO Commonwealth Sci &amp; Ind Res Org, Brisbane, Qld, Australia; [Birnholz, Celine] Plantix, Berlin, Germany; [Pfeifer, Catherine] Res Inst Organ Agr, Frick, Switzerland; [McFadzean, Jamie N.; Dungait, Jennifer A. J.] Rothamsted Res, Sustainable Syst &amp; Grassland Res, Wyke, England; [Dungait, Jennifer A. J.] Scotlands Rural Coll SRUC, Carbon Management Ctr, Peter Wilson Bldg,Kings Bldg,West Mains Rd, Edinburgh EH9 3JG, Midlothian, Scotland; [Morris, Joanne; Ran, Ylva] Stockholm Environm Inst SEI, Stockholm, Sweden; [Barron, Jennie] Swedish Univ Agr Sci SLU, Dept Soil &amp; Environm, Uppsala, Sweden; [Tittonell, Pablo] Natl Inst Agr Res INTA, Nat Resources Environm &amp; Ecoreg, San Carlos De Bariloche, Rio Negro, Argentina; [Tittonell, Pablo] Ctr Cooperat Int Rech Agron Dev CIRAD, Agroecol &amp; Intensificat Durable, Montpellier, France; [Tittonell, Pablo] Univ Groningen, Groningen Inst Evolutionary Life Sci, POB 11103, NL-9700 CC Groningen, Netherlands</t>
  </si>
  <si>
    <t>Notenbaert, A (corresponding author), Int Ctr Trop Agr CIAT, Reg Off Africa, POB 823-00621, Nairobi, Kenya.;Notenbaert, A (corresponding author), Wageningen Univ &amp; Res WUR, Farming Syst Ecol, Wageningen, Netherlands.</t>
  </si>
  <si>
    <t>A.Notenbaert@cgiar.org</t>
  </si>
  <si>
    <t>Herrero, Mario/A-6678-2015; Dungait, Jennifer/AAV-7301-2021</t>
  </si>
  <si>
    <t>Herrero, Mario/0000-0002-7741-5090; Dungait, Jennifer/0000-0001-9074-4174; Lannerstad, Mats/0000-0002-5116-3198; Fraval, Simon/0000-0002-2936-2537; Notenbaert, An Maria Omer/0000-0002-6266-2240</t>
  </si>
  <si>
    <t>Bill and Melinda Gate Foundation (BMGF); BBSRC [BB/L026503/1]; CGIAR Research Program on Livestock</t>
  </si>
  <si>
    <t>Bill and Melinda Gate Foundation (BMGF); BBSRC(UK Research &amp; Innovation (UKRI)Biotechnology and Biological Sciences Research Council (BBSRC)); CGIAR Research Program on Livestock(CGIAR)</t>
  </si>
  <si>
    <t>The work presented in this publication was initiated during the CLEANED LVCs project funded by the Bill and Melinda Gate Foundation (BMGF) and further supported by the BBSRC (BB/L026503/1) and the CGIAR Research Program on Livestock. We thank all donors that globally support our work through their contributions to the CGIAR system.</t>
  </si>
  <si>
    <t>NOV 23</t>
  </si>
  <si>
    <t>10.1007/s10113-020-01723-5</t>
  </si>
  <si>
    <t>PA5LM</t>
  </si>
  <si>
    <t>Nour, MH; Ghanem, A; Buchholz, M; Nassar, A</t>
  </si>
  <si>
    <t>Nour, Mohamed H.; Ghanem, Ashraf; Buchholz, Martin; Nassar, Ahmed</t>
  </si>
  <si>
    <t>Greenhouse based desalination for brackish water management using bittern evaporative cooling technique</t>
  </si>
  <si>
    <t>WATER SCIENCE AND TECHNOLOGY-WATER SUPPLY</t>
  </si>
  <si>
    <t>closed greenhouse; desalination; pesticide-free cultivation; Watergy</t>
  </si>
  <si>
    <t>The Arab region is characterized by arid and semi-arid conditions with very limited renewable water resources. Most of the surface water comes from transboundary streams and most of the groundwater resources are fossil in nature. Water quality degradation and excessive use of pesticides and herbicides in agriculture pose severe environmental and health risks. The underlying research is a joint effort between Cairo University and the Technical University of Berlin to develop technologies and strategies for sustainable pesticide-free agriculture using saline or brackish water. This project builds on a previously implemented project in Spain by the German research partner that introduced the concept of Watergy, which presents an integrated desalination horticulture solar greenhouse. In this current research, the Watergy greenhouse is further developed to meet more arid climate requirements, reduce construction costs, and increase resource utilization efficiency. Several lab-scale experiments and a 100 m(2) prototype were built in Egypt to optimize the process and answer research questions. Lessons learned from this project provided guidelines on the development of the most efficient approach of desalination and water management in the system, devised a cost-effective and efficient heat exchanger using low-cost local material, and established the feasibility of the system in the arid climate together with prospects for wider applications. The proposed greenhouse was estimated to be able to save in irrigation water 40% for cherry tomatoes and cucumbers, and 50% for bell peppers. Maximum crop yield can be achieved at extended upper salinity levels using the proposed greenhouse as follows: from 1,000 to 1,700 mg/L for cherry tomatoes; from 960 to 2,000 mg/L for bell peppers; and from 1,600 to 2,700 mg/L for cucumbers.</t>
  </si>
  <si>
    <t>[Nour, Mohamed H.; Ghanem, Ashraf; Nassar, Ahmed] Cairo Univ, Fac Engn, Giza 12211, Egypt; [Buchholz, Martin] Tech Univ Berlin, Sch Planning Bldg Environm, Berlin, Germany</t>
  </si>
  <si>
    <t>Nour, MH (corresponding author), Cairo Univ, Fac Engn, Giza 12211, Egypt.</t>
  </si>
  <si>
    <t>mnour@ualberta.ca</t>
  </si>
  <si>
    <t>Nassar, Ahmed Fayez/R-8723-2019</t>
  </si>
  <si>
    <t>Nassar, Ahmed Fayez/0000-0003-1697-5665; Buchholz, Martin/0000-0001-5247-4986</t>
  </si>
  <si>
    <t>Egyptian German Research Fund (GERF II); Egyptian Science and Technology Development Fund; German Federal Ministry of Education and Research (BMBF)</t>
  </si>
  <si>
    <t>Egyptian German Research Fund (GERF II); Egyptian Science and Technology Development Fund(Science and Technology Development Fund (STDF)); German Federal Ministry of Education and Research (BMBF)(Federal Ministry of Education &amp; Research (BMBF))</t>
  </si>
  <si>
    <t>This work is financially supported under the Egyptian German Research Fund (GERF II). Financial support from the Egyptian Science and Technology Development Fund and the German Federal Ministry of Education and Research (BMBF) is highly acknowledged.</t>
  </si>
  <si>
    <t>WATER SCI TECH-W SUP</t>
  </si>
  <si>
    <t>Water Sci. Technol.-Water Supply</t>
  </si>
  <si>
    <t>10.2166/ws.2015.025</t>
  </si>
  <si>
    <t>CP6EY</t>
  </si>
  <si>
    <t>Nyholt, K; Jardine, TD; Villamarin, F; Jacobi, CM; Hawes, JE; Srayko, S; Magnusson, WE</t>
  </si>
  <si>
    <t>Nyholt, Kelsey; Jardine, Timothy D.; Villamarin, Francisco; Jacobi, Cristina M.; Hawes, Joseph E.; Srayko, Stephen; Magnusson, William E.</t>
  </si>
  <si>
    <t>High rates of mercury biomagnification in fish from Amazonian floodplain-lake food webs</t>
  </si>
  <si>
    <t>Trophic magnification; Methylmercury; Arapaima; Subsistence fishing; Low-water season; Falling-water season</t>
  </si>
  <si>
    <t>ATMOSPHERIC MERCURY; BRAZILIAN AMAZON; TROPHIC POSITION; TAPAJOS RIVER; DYNAMICS; SELENIUM; BIOACCUMULATION; EMISSIONS; MODELS; WATER</t>
  </si>
  <si>
    <t>Despite a global phase out of some point sources, mercury (Hg) remains elevated in aquatic food webs, posing health risks for fish-eating consumers. Many tropical regions have fast growing organisms, potentially short food chains, and few industrial point sources, suggesting low Hg baselines and low rates of trophic magnification with limited risk to people. Nevertheless, insufficient work on food-web Hg has been undertaken in the tropics and fish consumption is high in some regions. We studied Hg concentrations in fishes from floodplain lakes of the Jurua River, Amazonas, Brazil with three objectives: 1) determine rates of Hg trophic magnification, 2) assess whether Hg concentrations are high enough to impact humans eating fish, and 3) determine whether there are seasonal differences in fish Hg con-centrations. A total of 377 fish-muscle samples were collected from 12 floodplain lakes during the low-water (Septem-ber 2018) and falling-water (June 2019) seasons and analysed for total Hg and stable nitrogen (N) isotopes. The average trophic magnification factor (increase per trophic level) was 10.1 in the low-water season and 5.4 in the falling-water season, both well above the global average for freshwaters. This high rate of trophic magnification, coupled with higher-than-expected Hg concentrations in herbivorous species, led to high concentrations (up to 17.6 ng/g dry weight) in predatory pirarucu and piranha. Nearly 70% of all samples had Hg concentrations above the rec-ommended human-consumption guidelines. Average concentrations were 42% higher in the low-water season than the falling-water season, but differences varied by species. Since Hg concentrations are higher than expected and fish consumption in this region is high, future research should focus on Hg exposure for human populations here and in other tropical-rainforest regions, even in the absence of local point sources of Hg.</t>
  </si>
  <si>
    <t>[Nyholt, Kelsey; Jardine, Timothy D.; Srayko, Stephen] Univ Saskatchewan, Toxicol Ctr, Sch Environm &amp; Sustainabil, 44 Campus Dr, Saskatoon, SK S7N 5B3, Canada; [Villamarin, Francisco] Univ Reg Amazon Ikiam, Grp Biogeog &amp; Ecol Espacial (BioGeoE 2),km7 via Mu, Tena, Ecuador; [Jacobi, Cristina M.; Magnusson, William E.] Inst Nacl Pesquisas Amazonia INPA, Ave Andre Araujo,2936,Petropolis, BR-69067375 Manaus, AM, Brazil; [Jacobi, Cristina M.] Silo Paulo State Univ UNESP, Inst Biosci, Ave 24 1515, BR-13506900 Rio Claro, Brazil; [Hawes, Joseph E.] Norwegian Univ Life Sci, Fac Environm Sci &amp; Nat Resource Management MINA, Univ Tstunet 3, N-1433 As, Norway; [Hawes, Joseph E.] Anglia Ruskin Univ, Sch Life Sci, Appl Ecol Res Grp, Cambridge CB1 1PT, England; [Hawes, Joseph E.] Inst Jurua, BR-69083300 Manaus, AM, Brazil</t>
  </si>
  <si>
    <t>Jardine, TD (corresponding author), Univ Saskatchewan, Toxicol Ctr, Sch Environm &amp; Sustainabil, 44 Campus Dr, Saskatoon, SK S7N 5B3, Canada.</t>
  </si>
  <si>
    <t>tim.jardine@usask.ca</t>
  </si>
  <si>
    <t>Hawes, Joseph/0000-0003-0053-2018</t>
  </si>
  <si>
    <t>National Geographic Society [WW-245R-17, WW-220C-17]; Global Institute for Water Security; University of Saskatchewan's International Office; Research Council of Norway [295650, 288086]; Conselho Nacional de Pesquisas da Amazonia (CNPq); Program for Biodiversity Research in Western Amazonia (PPBio-AmOc); National Institute for Amazonian Biodiversity (INCT-CENBAM); Fundacao de Amparo a Pesquisa do Estado do Amazonas (FAPEAM); Emerging Leaders in the Americas Program (ELAP)</t>
  </si>
  <si>
    <t>National Geographic Society(National Geographic Society); Global Institute for Water Security; University of Saskatchewan's International Office; Research Council of Norway(Research Council of Norway); Conselho Nacional de Pesquisas da Amazonia (CNPq)(Conselho Nacional de Desenvolvimento Cientifico e Tecnologico (CNPQ)Fundacao de Apoio a Pesquisa do Distrito Federal (FAPDF)); Program for Biodiversity Research in Western Amazonia (PPBio-AmOc); National Institute for Amazonian Biodiversity (INCT-CENBAM); Fundacao de Amparo a Pesquisa do Estado do Amazonas (FAPEAM)(Fundacao de Amparo a Pesquisa do Estado do Amazonas (FAPEAM)); Emerging Leaders in the Americas Program (ELAP)</t>
  </si>
  <si>
    <t>We thank the villagers of the Medio Jurua, Jansen Zuanon, IolandaMoutinho, Rafael Maribelto, Will Fincham, and Kirsten Sepos for assistancein the collection and processing of data. This study was supported by National Geographic Society grants to FV (#WW-245R-17) and JEH (#WW-220C-17), the Global Institute for Water Security and the University of Saskatchewan's International Office. JVC-S and JEH acknowledge their postdoctoral positions funded by the Research Council of Norway (Grants 295650 and 288086, respectively). WEM was supported by a productivity grant from the Conselho Nacional de Pesquisas da Amazonia (CNPq), the Program for Biodiversity Research in Western Amazonia (PPBio-AmOc) and the National Institute for Amazonian Biodiversity (INCT-CENBAM). CMJ is grateful for scholarships from Fundacao de Amparo a Pesquisa do Estado do Amazonas (FAPEAM) and Emerging Leaders in the Americas Program (ELAP). This publication is part of the Instituto Jurua series (www.institutojurua.org.br). We are grateful to two anonymous reviewers fortheir comments and suggestions that greatly improved the manuscript.</t>
  </si>
  <si>
    <t>10.1016/j.scitotenv.2022.155161</t>
  </si>
  <si>
    <t>1Y4NV</t>
  </si>
  <si>
    <t>Oago, DO; Odada, EO</t>
  </si>
  <si>
    <t>Oago, Daniel O.; Odada, Eric O.</t>
  </si>
  <si>
    <t>Sediment impacts in Africa's transboundary lake/river basins: Case study of the east African great lakes</t>
  </si>
  <si>
    <t>6th International Symposium on Sediment Quality Assessment</t>
  </si>
  <si>
    <t>AUG 17-20, 2004</t>
  </si>
  <si>
    <t>Antwerp, BELGIUM</t>
  </si>
  <si>
    <t>Aquat Ecosyst Hlth &amp; Management Soc,Ecosyst Management Res Grp</t>
  </si>
  <si>
    <t>deforestation; erosion; agriculture; eutrophication; ecosystem change; conservation</t>
  </si>
  <si>
    <t>RIFT-VALLEY; LAND-USE; VICTORIA; PHYTOPLANKTON; POLLUTION</t>
  </si>
  <si>
    <t>The current population pressure, inappropriate cultivation practices, forest removal and high grazing intensities on forests, wetlands, rangelands and marginal agricultural lands leads to unwanted sediment and stream flow changes that mainly impacts the downstream human and natural communities. Forests and bush are cleared, and wetlands are encroached to create space for human settlement, roads construction and to satisfy wood fuel energy demands. Similarly, pastoral areas are subjected to growing human and livestock populations, leading to land degradation, soil erosion and to an increase in the load of non-point pollutants. Landscape disturbance over many decades, and the resulting increase in soil erosion and sedimentation is the dominant cause of the ongoing eutrophication in many of the lakes in eastern Africa. Increased sedimentation in the rivers and lakes has many impacts. For example, it has altered some aquatic habitats and communities, contributed to in creasing eutrophication, abetted the proliferation of algal blooms and water hyacinth reduced the amount of dissolved oxygen, etc. This paper outlines some of the problems created by increased sedimentation within the East African Great Lakes basin, and provides some possible solutions to the mitigation of sediment flux through integrated sediment management approaches.</t>
  </si>
  <si>
    <t>Univ Nairobi, Dept Geol, Nairobi, Kenya</t>
  </si>
  <si>
    <t>Oago, DO (corresponding author), Univ Nairobi, Dept Geol, POB 30197, Nairobi, Kenya.</t>
  </si>
  <si>
    <t>dolago@uonbi.ac.ke</t>
  </si>
  <si>
    <t>10.1080/14634980701223727</t>
  </si>
  <si>
    <t>171ZX</t>
  </si>
  <si>
    <t>Obade, VD; Moore, R</t>
  </si>
  <si>
    <t>Obade, Vincent de Paul; Moore, Richard</t>
  </si>
  <si>
    <t>Synthesizing water quality indicators from standardized geospatial information to remedy water security challenges: A review</t>
  </si>
  <si>
    <t>Fresh water; Indicator; Water security; Water quality</t>
  </si>
  <si>
    <t>VARIABLE SELECTION METHODS; SOIL QUALITY; LAND-COVER; AGRICULTURAL PRACTICES; ECOSYSTEM SERVICES; CLIMATE-CHANGE; RIVER-BASIN; LAKE; RESOURCES; MANAGEMENT</t>
  </si>
  <si>
    <t>Water is vital not only for food, energy and sanitation but also for ecosystem functioning, human health, socioeconomic progress and poverty reduction. Water security exists when all people have physical and economical access to sufficient, safe, and clean water that meets basic needs. However, water security is threatened by growing human population, episodic environmental disasters, indiscriminate land management practices, contaminants, and escalation in geopolitical conflicts. &lt; 3% of the estimated 1.4 billion cubic kilometers of water on earth is available for consumption. Although there exist a range of laboratory and field methods for measuring the chemical, physical and biological properties of water, the information available to the public remains inconsistent and patchy. To this end, we advance a new theory of a single-value objective water quality index (WQI) that considers the interaction between the above properties, to provide concise information for source water quality surveillance and monitoring. Although geospatial technologies such as remote sensing is credited as a high frequency spatiotemporal mapping tool, exiguous information is available on its application for constructing single-value WQIs. Besides, no remote sensing device exists that directly measures water quality, which must indirectly be inferred through modeling sensed remote sensing signals with measured water properties. This review not only highlights the water security conundrum but also provides an overview of methods for integrating geolocated qualitative (e.g., management data) with quantitative (i.e., measured water constituent properties) into a WQI.</t>
  </si>
  <si>
    <t>[Obade, Vincent de Paul; Moore, Richard] Ohio State Univ, Sch Environm &amp; Nat Resources, 2021 Coffey Rd, Columbus, OH 43210 USA</t>
  </si>
  <si>
    <t>Obade, VD (corresponding author), Ohio State Univ, Sch Environm &amp; Nat Resources, 2021 Coffey Rd, Columbus, OH 43210 USA.</t>
  </si>
  <si>
    <t>obadev@yahoo.co.uk; moore.11@osu.edu</t>
  </si>
  <si>
    <t>Obade, Dr. Vincent/0000-0001-9197-3788</t>
  </si>
  <si>
    <t>10.1016/j.envint.2018.06.026</t>
  </si>
  <si>
    <t>GU0DJ</t>
  </si>
  <si>
    <t>O'Carroll, AG; Armstrong, EM; Beggs, HM; Bouali, M; Casey, KS; Corlett, GK; Dash, P; Donlon, CJ; Gentemann, CL; Hoyer, JL; Ignatov, A; Kabobah, K; Kachi, M; Kurihara, Y; Karagali, I; Maturi, E; Merchant, CJ; Marullo, S; Minnett, PJ; Pennybacker, M; Ramakrishnan, B; Ramsankaran, R; Santoleri, R; Sunder, S; Picart, SS; Vazquez-Cuervo, J; Wimmer, W</t>
  </si>
  <si>
    <t>O'Carroll, Anne G.; Armstrong, Edward M.; Beggs, Helen M.; Bouali, Marouan; Casey, Kenneth S.; Corlett, Gary K.; Dash, Prasanjit; Donlon, Craig J.; Gentemann, Chelle L.; Hoyer, Jacob L.; Ignatov, Alexander; Kabobah, Kamila; Kachi, Misako; Kurihara, Yukio; Karagali, Ioanna; Maturi, Eileen; Merchant, Christopher J.; Marullo, Salvatore; Minnett, Peter J.; Pennybacker, Matthew; Ramakrishnan, Balaji; Ramsankaran, Raaj; Santoleri, Rosalie; Sunder, Swathy; Picart, Stephane Saux; Vazquez-Cuervo, Jorge; Wimmer, Werenfrid</t>
  </si>
  <si>
    <t>Observational Needs of Sea Surface Temperature</t>
  </si>
  <si>
    <t>sea surface temperature; observations; GHRSST; satellite; in situ; Fiducial Reference Measurements; operational oceanography; climate data records</t>
  </si>
  <si>
    <t>INFRARED RADIOMETER CALIBRATION; CLIMATE DATA RECORDS; CLEAR-SKY MASK; AATSR SST DATA; DIURNAL VARIABILITY; HIGH-RESOLUTION; AMSR-E; SCANNING RADIOMETER; DATA ASSIMILATION; SKIN TEMPERATURE</t>
  </si>
  <si>
    <t>Sea surface temperature (SST) is a fundamental physical variable for understanding, quantifying and predicting complex interactions between the ocean and the atmosphere. Such processes determine how heat from the sun is redistributed across the global oceans, directly impacting large-and small-scale weather and climate patterns. The provision of daily maps of global SST for operational systems, climate modeling and the broader scientific community is now a mature and sustained service coordinated by the Group for High Resolution Sea Surface Temperature (GHRSST) and the CEOS SST Virtual Constellation (CEOS SST-VC). Data streams are shared, indexed, processed, quality controlled, analyzed, and documented within a Regional/Global Task Sharing (R/GTS) framework, which is implemented internationally in a distributed manner. Products rely on a combination of low-Earth orbit infrared and microwave satellite imagery, geostationary orbit infrared satellite imagery, and in situ data from moored and drifting buoys, Argo floats, and a suite of independent, fully characterized and traceable in situ measurements for product validation (Fiducial Reference Measurements, FRM). Research and development continues to tackle problems such as instrument calibration, algorithm development, diurnal variability, derivation of high-quality skin and depth temperatures, and areas of specific interest such as the high latitudes and coastal areas. In this white paper, we review progress versus the challenges we set out 10 years ago in a previous paper, highlight remaining and new research and development challenges for the next 10 years (such as the need for sustained continuity of passive microwave SST using a 6.9 GHz channel), and conclude with needs to achieve an integrated global high-resolution SST observing system, with focus on satellite observations exploited in conjunction with in situ SSTs. The paper directly relates to the theme of Data Information Systems and also contributes to Ocean Observing Governance and Ocean Technology and Networks within the OceanObs2019 objectives. Applications of SST contribute to all the seven societal benefits, covering Discovery; Ecosystem Health &amp; Biodiversity; Climate Variability &amp; Change; Water, Food, &amp; Energy Security; Pollution &amp; Human Health; Hazards and Maritime Safety; and the Blue Economy.</t>
  </si>
  <si>
    <t>[O'Carroll, Anne G.; Corlett, Gary K.] EUMETSAT, Darmstadt, Germany; [Armstrong, Edward M.; Vazquez-Cuervo, Jorge] NASA, Jet Prop Lab, Pasadena, CA USA; [Armstrong, Edward M.; Vazquez-Cuervo, Jorge] CALTECH, Pasadena, CA 91125 USA; [Beggs, Helen M.] Bur Meteorol, Melbourne, Vic, Australia; [Bouali, Marouan] Univ Sao Paulo, Inst Oceanog, Sao Paulo, Brazil; [Casey, Kenneth S.] NOAA NCEI, Silver Spring, MD USA; [Dash, Prasanjit; Ignatov, Alexander; Maturi, Eileen; Pennybacker, Matthew] NOAA STAR, College Pk, MD USA; [Donlon, Craig J.] ESA ESTEC, Noordwijk, Netherlands; [Gentemann, Chelle L.] Earth &amp; Space Res, Seattle, WA USA; [Hoyer, Jacob L.] Danish Meteorol Inst, Copenhagen, Denmark; [Kabobah, Kamila] Univ Energy &amp; Nat Resource, Earth Observat Res &amp; Innovat Ctr, Sunyani, Ghana; [Kachi, Misako; Kurihara, Yukio] Japan Aerosp Explorat Agcy, Earth Observat Res Ctr, Chofu, Tokyo, Japan; [Karagali, Ioanna] Tech Univ Denmark, Dept Wind Energy, Roskilde, Denmark; [Merchant, Christopher J.] Univ Reading, Dept Meteorol, Reading, Berks, England; [Marullo, Salvatore] ISAC CNR, ENEA, Frascati, Italy; [Minnett, Peter J.; Santoleri, Rosalie] Univ Miami, Rosenstiel Sch Marine &amp; Atmospher Sci, 4600 Rickenbacker Causeway, Miami, FL 33149 USA; [Ramakrishnan, Balaji; Ramsankaran, Raaj; Sunder, Swathy] Indian Inst Technol, Dept Civil Engn, Mumbai, Maharashtra, India; [Picart, Stephane Saux] Univ Toulouse, CNRS, CNRM, Lannion, France; [Wimmer, Werenfrid] Univ Southampton, Ocean &amp; Earth Sci, Southampton, Hants, England</t>
  </si>
  <si>
    <t>O'Carroll, AG (corresponding author), EUMETSAT, Darmstadt, Germany.</t>
  </si>
  <si>
    <t>anne.ocarroll@eumetsat.int</t>
  </si>
  <si>
    <t>Marullo, Salvatore/GLV-5804-2022; Dash, Prasanjit/AAZ-2439-2020; Dash, Prasanjit/F-5582-2010; Karagali, Ioanna/Q-5950-2018</t>
  </si>
  <si>
    <t>Dash, Prasanjit/0000-0002-8789-0506; Karagali, Ioanna/0000-0002-8695-7190; Gentemann, Chelle/0000-0002-2250-3106; Bouali, Marouan/0000-0002-4674-1686; Ramsankaran, RAAJ/0000-0001-8602-1934; Minnett, Peter/0000-0002-7961-6590</t>
  </si>
  <si>
    <t>NASA [80NSSC18K0837]</t>
  </si>
  <si>
    <t>NASA(National Aeronautics &amp; Space Administration (NASA))</t>
  </si>
  <si>
    <t>CG was supported in this work by the NASA Grant 80NSSC18K0837. All other authors were supported by their institutes in preparing this review article.</t>
  </si>
  <si>
    <t>10.3389/fmars.2019.00420</t>
  </si>
  <si>
    <t>IS9PP</t>
  </si>
  <si>
    <t>O'Connor, J; Hoang, SA; Bradney, L; Rinklebe, J; Kirkham, MB; Bolan, NS</t>
  </si>
  <si>
    <t>O'Connor, James; Hoang, Son A.; Bradney, Lauren; Rinklebe, Joerg; Kirkham, M. B.; Bolan, Nanthi S.</t>
  </si>
  <si>
    <t>Value of dehydrated food waste fertiliser products in increasing soil health and crop productivity</t>
  </si>
  <si>
    <t>Dehydrated food waste; Fertiliser; Nutrients; Plant availability; Phytotoxins; Plant growth</t>
  </si>
  <si>
    <t>SEEDLING EMERGENCE; ORGANIC-MATTER; PHOSPHATE; SPECTROSCOPY; BIOCHAR</t>
  </si>
  <si>
    <t>Dehydration of food waste is a technique in which food waste is dewatered to form a low moisture product. This research characterised the physicochemical properties of different dehydrated food waste products and examined their value in improving physical, biological, and chemical properties of soils. Dehydrated food waste products were slightly acidic (4.7-5.1) with high levels of electrical conductivity (EC) (4.83-7.64 mS cm(-1)). The products were composed of complex carbohydrates, polysaccharides, alcohols, phenols, carboxylic acid, lipids, and fats and contained high levels of total and available nutrients. Dehydrated food wastes slightly impacted the soil pH; however, they significantly increased soil EC, which may cause soil salinity when applied repeatedly. The food waste products also increased macro-nutrients (N, P, and K) for plants across different soil types. Carbon and nutrients in dehydrated food waste increased microbial activity, measured by basal respiration. Delayed germination and reduced plant growth of corn (Zea mays) and wheat (Triticum aestivum) plants were observed at high application rates of dehydrated food waste. This may have resulted from a combination of phytotoxins, anoxic conditions, salinity as well as the water-repellent nature of dehydrated food waste. However, release of nutrients increased nutrient uptake and plant biomass in corn and wheat plants at low levels of food waste application. The dehydrated food waste products may require composting prior to soil application or incorporation into soil for a long duration prior to planting. These processes will overcome the limitations of phytotoxins, anoxic conditions, salinity, and water repellence. Further work is required to optimise the levels of dehydrated food waste application to improve soil health and crop productivity.</t>
  </si>
  <si>
    <t>[O'Connor, James; Hoang, Son A.; Bradney, Lauren; Bolan, Nanthi S.] Univ Newcastle, Fac Sci, Global Ctr Environm Remediat GCER, Univ Dr, Callaghan, NSW 2308, Australia; [Rinklebe, Joerg] Univ Wuppertal, Sch Architecture &amp; Civil Engn, Lab Soil &amp; Groundwater Management, Inst Fdn Engn Water &amp; Waste Management, Pauluskirchstr 7, D-42285 Wuppertal, Germany; [Rinklebe, Joerg] Sejong Univ, Dept Environm Energy &amp; Geoinformat, 98 Gunja Dong, Seoul, South Korea; [Kirkham, M. B.] Kansas State Univ, Dept Agron, Manhattan, KS 66506 USA; [Bolan, Nanthi S.] Univ Newcastle, Cooperat Res Ctr High Performance Soil Soil CRC, Callaghan, NSW 2308, Australia; [Bolan, Nanthi S.] Univ Western Australia, Sch Agr &amp; Environm, Perth, WA 6001, Australia; [Bolan, Nanthi S.] Univ Western Australia, UWA Inst Agr, Perth, WA 6001, Australia</t>
  </si>
  <si>
    <t>Bolan, NS (corresponding author), Univ Newcastle, Fac Sci, Global Ctr Environm Res, Univ Dr, Callaghan, NSW 2308, Australia.</t>
  </si>
  <si>
    <t>Nanthi.Bolan@newcastle.edu.au</t>
  </si>
  <si>
    <t>Bolan, Nanthi Sirangie/E-8535-2011; Rinklebe, Joerg/Y-2398-2019</t>
  </si>
  <si>
    <t>Bolan, Nanthi Sirangie/0000-0003-2056-1692; Rinklebe, Joerg/0000-0001-7404-1639; O'Connor, James/0000-0002-2011-8378; Hoang, Son A./0000-0003-2700-5779</t>
  </si>
  <si>
    <t>10.1016/j.envres.2021.111927</t>
  </si>
  <si>
    <t>WD1KL</t>
  </si>
  <si>
    <t>O'Connor, J; Nguyen, TBT; Honeyands, T; Monaghan, B; O'Dea, D; Rinklebe, J; Vinu, A; Hoang, SA; Singh, G; Kirkham, MB; Bolan, N</t>
  </si>
  <si>
    <t>Connor, James O. '; Nguyen, Thi Bang Tuyen; Honeyands, Tom; Monaghan, Brian; O'Dea, Damien; Rinklebe, Jorg; Vinu, Ajayan; Hoang, Son A.; Singh, Gurwinder; Kirkham, M. B.; Bolan, Nanthi</t>
  </si>
  <si>
    <t>Production, characterisation, utilisation, and beneficial soil application of steel slag: A review</t>
  </si>
  <si>
    <t>Steel slag; Fertiliser; Soil amendment; Liming agent; Heavy metals; Remediation; Enriched P slag</t>
  </si>
  <si>
    <t>BASIC OXYGEN FURNACE; RICE ORYZA-SATIVA; SUBTROPICAL PADDY FIELD; BLAST-FURNACE; CO2 SEQUESTRATION; MINE DRAINAGE; CONTAMINATED SOILS; PHOSPHORUS REMOVAL; CONVERTER SLAG; WATER</t>
  </si>
  <si>
    <t>Slags are a co-product produced by the steel manufacturing industry and have mainly been utilised for aggregates in concreting and road construction. The increased utilisation of slag can increase economic growth and sustainability for future generations by creating a closed-loop system, circular economy within the metallurgical industries. Slags can be used as a soil amendment, and slag characteristics may reduce leachate potential of heavy metals, reduce greenhouse gas emissions, as well as contain essential nutrients required for agricultural use and environmental remediation. This review aims to examine various slag generation processes in steel plants, their physicochemical characteristics in relation to beneficial utilisation as a soil amendment, and environmental implications and risk assessment of their utilisation in agricultural soils. In relation to enhancing recycling of these resources, current and emerging techniques to separate iron and phosphorus slag compositions are also outlined in this review. Although there are no known immediate direct threats posed by slag on human health, the associated risks include potential heavy metal contamination, leachate contamination, and bioaccumulation of heavy metals in plants, thereby reaching the food chain. Further research in this area is required to assess the long-term effects of slag in agricultural soils on animal and human health.</t>
  </si>
  <si>
    <t>[Connor, James O. '; Hoang, Son A.; Bolan, Nanthi] Univ Newcastle, Coll Engn Sci &amp; Enviornment, Univ Dr, Callaghan, NSW 2308, Australia; [Connor, James O. '; Nguyen, Thi Bang Tuyen; Honeyands, Tom] Univ Newcastle, Newcastle Inst Energy &amp; Resources NIER, 70 Vale St, Shortland, NSW 2307, Australia; [Monaghan, Brian] Univ Wollongong, Northfields Ave, Wollongong, NSW 2522, Australia; [O'Dea, Damien] BHP, 480 Queen St, Brisbane, Qld 4000, Australia; [Rinklebe, Jorg] Univ Wuppertal, Inst Fdn Engn Water &amp; Waste Management, Sch Architecture &amp; Civil Engn, Lab Soil &amp; Groundwater Management, Pauluskirchstr 7, D-42285 Wuppertal, Germany; [Rinklebe, Jorg] Sejong Univ, Dept Environm Energy &amp; Geoinformat, 98 Gunja Dong, Seoul, South Korea; [Vinu, Ajayan; Singh, Gurwinder] Univ Newcastle, Coll Engn Sci &amp; Environm, Global Innovat Ctr Adv Nanomaterials, Callaghan, NSW 2308, Australia; [Kirkham, M. B.] Kansas State Univ, Dept Agron, Manhattan, KS USA; [Bolan, Nanthi] Univ Western Australia, Sch Agr &amp; Environm, Perth, WA 6001, Australia; [Bolan, Nanthi] Univ Western Australia, UWA Inst Agr, Perth, WA 6001, Australia</t>
  </si>
  <si>
    <t>Honeyands, T (corresponding author), Univ Newcastle, Newcastle Inst Energy &amp; Resources NIER, 70 Vale St, Shortland, NSW 2307, Australia.</t>
  </si>
  <si>
    <t>tom.a.honeyands@newcastle.edu.au</t>
  </si>
  <si>
    <t>Rinklebe, Joerg/Y-2398-2019; Bolan, Nanthi Sirangie/E-8535-2011; Nguyen, Thi Bang Tuyen/AAZ-5416-2021</t>
  </si>
  <si>
    <t>Rinklebe, Joerg/0000-0001-7404-1639; Bolan, Nanthi Sirangie/0000-0003-2056-1692; Nguyen, Thi Bang Tuyen/0000-0002-8366-566X; Monaghan, Brian/0000-0002-6341-3588; O'Connor, James/0000-0002-2011-8378; Hoang, Son A./0000-0003-2700-5779; Honeyands, Thomas/0000-0002-3839-7838</t>
  </si>
  <si>
    <t>Australian Research Council [LP160101711]; BHP [LP160101711]</t>
  </si>
  <si>
    <t>Australian Research Council(Australian Research Council); BHP</t>
  </si>
  <si>
    <t>The authors acknowledge the funding of the Australian Research Council and BHP in supporting the ARC Linkage Project LP160101711, and for permission to publish this paper.</t>
  </si>
  <si>
    <t>OCT 5</t>
  </si>
  <si>
    <t>10.1016/j.jhazmat.2021.126478</t>
  </si>
  <si>
    <t>UR2ZP</t>
  </si>
  <si>
    <t>Oczkowski, A; Kreakie, B; Gutierrez, MN; Pelletier, M; Charpentier, M; Santos, E; Kiddon, J</t>
  </si>
  <si>
    <t>Oczkowski, Autumn; Kreakie, Betty; Gutierrez, M. Nicole; Pelletier, Marguerite; Charpentier, Mike; Santos, Emily; Kiddon, John</t>
  </si>
  <si>
    <t>Geography, not human impact, is the predominant predictor in a 150-year stable isotope fish record from the coastal United States</t>
  </si>
  <si>
    <t>Random forest; Machine learning; Stable isotope; Nitrogen; Carbon; Anthropogenic; Fish; Estuaries; United States</t>
  </si>
  <si>
    <t>NONPOINT-SOURCE POLLUTION; WATER-QUALITY; NITROGEN; NUTRIENT; PRESERVATION; EUTROPHICATION; PHOSPHORUS; DELTA-N-15; MANAGEMENT; ESTUARINE</t>
  </si>
  <si>
    <t>Since the 1940s, anthropogenic nitrogen (N) inputs have grown to dominate global N cycles, particularly in fluvial systems. Negative impacts of this enrichment on downstream estuaries are well documented. Efforts at N reductions are increasingly successful but evaluating ecosystem response trajectories is difficult because of a lack of knowledge of historic conditions. To document continental-scale coastal food web N-dynamics prior to large increases in human N-loads, we sampled 208 fish from an archival collection, taken from coastal waters across the continental U.S., with a median collection year of 1904. The archival fish were compared with 526 samples collected in 2015 from 126 estuaries also along the U.S. coastline. We used stable isotopes of N (delta N-15) and carbon (delta C-13) as a proxy for human inputs and organic matter sources. Watershed attributes from 1910 and 2012, census data, fish life histories, and basic estuarine geography were used to develop random forest models that determined which variables were the best predictors of isotope values. State, latitude, and fish trophic level were consistently the most important predictors, while human impacts played a lesser role. When the fish were collected (similar to 1914 vs 2015) was not an important predictor, rather where the fish was collected was the best predictor of N source. The model results illustrate the important role that geography plays in coastal food web dynamics and underscore the importance of offshore N-sources to coastal food webs.</t>
  </si>
  <si>
    <t>[Oczkowski, Autumn; Kreakie, Betty; Pelletier, Marguerite; Kiddon, John] US EPA, Atlantic Ecol Div, 27 Tarzwell Dr, Narragansett, RI 02882 USA; [Gutierrez, M. Nicole] King Cty Dept Nat Resources &amp; Pk, 516 Third Ave, Seattle, WA 98112 USA; [Charpentier, Mike] Gen Dynam Informat Technol, 27 Tarzwell Dr, Narragansett, RI 02882 USA; [Santos, Emily] Humboldt State Univ, 1 Harpst St, Arcata, CA 95521 USA</t>
  </si>
  <si>
    <t>Oczkowski, A (corresponding author), US EPA, Atlantic Ecol Div, 27 Tarzwell Dr, Narragansett, RI 02882 USA.</t>
  </si>
  <si>
    <t>oczkowski.autumn@epa.gov</t>
  </si>
  <si>
    <t>Oczkowski, Autumn/0000-0002-2421-0956</t>
  </si>
  <si>
    <t>Intramural EPA [EPA999999] Funding Source: Medline</t>
  </si>
  <si>
    <t>Intramural EPA</t>
  </si>
  <si>
    <t>10.1016/j.ecolind.2019.106022</t>
  </si>
  <si>
    <t>KK2UM</t>
  </si>
  <si>
    <t>Bronze, Green Accepted</t>
  </si>
  <si>
    <t>Oczkowski, AJ; Lewis, FG; Nixon, SW; Edmiston, HL; Robinson, RS; Chanton, JP</t>
  </si>
  <si>
    <t>Oczkowski, Autumn J.; Lewis, F. Graham; Nixon, Scott W.; Edmiston, H. Lee; Robinson, Rebecca S.; Chanton, Jeffrey P.</t>
  </si>
  <si>
    <t>Fresh Water Inflow and Oyster Productivity in Apalachicola Bay, FL (USA)</t>
  </si>
  <si>
    <t>Apalachicola Bay; Fresh water input; Oyster; Stable isotope; Nitrogen; Carbon</t>
  </si>
  <si>
    <t>RIVER-DOMINATED ESTUARY; NITROGEN ISOTOPE FRACTIONATION; ORGANIC-MATTER; FLORIDA; PHYTOPLANKTON; POPULATION; DELTA-N-15; SALINITY; BIOMASS; NITRATE</t>
  </si>
  <si>
    <t>Apalachicola Bay lies at the mouth of the Apalachicola River, where seasonally variable freshwater inflows and shifting winds have long been thought to contribute to the support of an unusually productive and commercially important oyster fishery. Links between the river and productivity have been shown to lie in salinity-induced reductions in oyster predators and oyster disease as well as organic supplements from an extensive floodplain. Several studies have also indicated that nitrogen (N) and phosphorous (P) carried by the river are important in fertilization of bay primary production. While there is concern that upstream water withdrawals may impact the fishery, the importance of riverine N to oyster diets remains unclear. We measured N and carbon (C) stable isotopes (delta N-15, delta C-13) in macroalgae, surface-water nitrate, and surface sediments, which showed a gradient from enriched riverine delta N-15 values to more depleted values in the Gulf of Mexico. In contrast, delta C-13 of particulate matter is depleted in the river and enriched offshore. Oyster stable isotope values throughout Apalachicola Bay are more complex, but are dominated by freshwater inputs and reflect the variability and hydrodynamics of the riverine inflows.</t>
  </si>
  <si>
    <t>[Oczkowski, Autumn J.] US EPA, Atlantic Ecol Div, Narragansett, RI 02882 USA; [Lewis, F. Graham] NW Florida Water Management Dist, Havana, FL 32333 USA; [Nixon, Scott W.; Robinson, Rebecca S.] Univ Rhode Isl, Grad Sch Oceanog, Narragansett, RI 02882 USA; [Edmiston, H. Lee] Off Coastal &amp; Aquat Managed Areas, Environm Protect Dept, Tallahassee, FL 32399 USA; [Chanton, Jeffrey P.] Florida State Univ, Dept Oceanog, Tallahassee, FL 32306 USA</t>
  </si>
  <si>
    <t>Oczkowski, AJ (corresponding author), US EPA, Atlantic Ecol Div, 27 Tarzwell Dr, Narragansett, RI 02882 USA.</t>
  </si>
  <si>
    <t>Robinson, Rebecca/0000-0002-8072-1603; Oczkowski, Autumn/0000-0002-2421-0956</t>
  </si>
  <si>
    <t>Florida Department of Environmental Protection; NOAA; U.S. Environmental Protection Agency</t>
  </si>
  <si>
    <t>Florida Department of Environmental Protection; NOAA(National Oceanic Atmospheric Admin (NOAA) - USA); U.S. Environmental Protection Agency(United States Environmental Protection Agency)</t>
  </si>
  <si>
    <t>We thank Jenna Wanat from the Apalachicola Bay National Estuarine Research Reserve for her assistance in sample collection, Tiffany Heywood from the University of Rhode Island for laboratory assistance, Carol Thornber for macroalgae identification, and Rick McKinney from the U. S. EPA for use of the IRMS. This work was partially supported by the Florida Department of Environmental Protection and by NOAA's Dr. Nancy Foster Scholarship Program for A. Oczkowski. Although the research described in this article has been funded in part by the U.S. Environmental Protection Agency it has not been subjected to agency-level review. Therefore, it does not necessarily reflect the views of the agency. The statements, findings, conclusions, and recommendations are those of the authors and do not necessarily reflect the views of NOAA or the Department of Commerce. Mention of trade names or commercial products does not constitute endorsement or recommendation for use. This is contribution number AED-10-062 of the EPA Office of Research and Development, National Health and Environmental Effects Research Laboratory at the Atlantic Ecology Division.</t>
  </si>
  <si>
    <t>10.1007/s12237-011-9383-9</t>
  </si>
  <si>
    <t>798EQ</t>
  </si>
  <si>
    <t>Odey, G; Adelodun, B; Kim, SH; Choi, KS</t>
  </si>
  <si>
    <t>Odey, Golden; Adelodun, Bashir; Kim, Sang-Hyun; Choi, Kyung-Sook</t>
  </si>
  <si>
    <t>Status of Environmental Life Cycle Assessment (LCA): A Case Study of South Korea</t>
  </si>
  <si>
    <t>Life Cycle Assessment (LCA); environmental impact assessment; sustainability reporting; Korea</t>
  </si>
  <si>
    <t>GREENHOUSE-GAS EMISSIONS; CARBON-DIOXIDE EMISSIONS; FOOD WASTE MANAGEMENT; APARTMENT BUILDINGS; IMPACT-ASSESSMENT; ASSESSMENT MODEL; CO2 EMISSIONS; STORAGE INFRASTRUCTURE; CERTIFICATION SYSTEM; ASSESSMENT PROGRAM</t>
  </si>
  <si>
    <t>The Life Cycle Assessment (LCA) as an environmental-impact assessment tool has received increasing attention over the years. Unlike the water footprint (WF) and carbon footprint (CF) assessments, whose focus is only on a single environmental aspect, the LCA systematically analyzes the different impacts along the entire life cycle, making possible the identification of potential environmental tradeoffs. In Korea, LCA has drawn much attention from both industry and academia since the mid-1990s. However, the level of Korean-related LCA studies with respect to different sectors in the last 20 years has not been analyzed. This study, therefore, sought to assess the status of environmental Life Cycle Assessment (LCA) studies in South Korea. Specifically, the study focused on a bibliometric review of LCAs conducted in South Korea in the last 20 years and identified potential research gaps. Online searches of English-written articles published between 2000 and 2019 were conducted on Google, Google Scholar, Scopus, and Web of Science databases, using eligible keywords. At the end of the search, about 91 LCA-related studies were discovered for South Korea within the study period. The majority of these studies focused on the construction (47%) and energy (30%) sectors, with fewer environmental studies on manufacturing (11%), transportation (9%), agriculture (2%), and information and communication (1%) industries. Based on publication trends, results show that LCA studies in South Korea have been on the rise in the past 20 years, even though the number of publications has not followed a constant pace. In comparison with the economic sectors of the country, reports show an inadequacy in the coverage of major industries of growing economic relevance, such as tourism, health, and agriculture, suggesting a need to increase and improve LCA-related studies in these sectors.</t>
  </si>
  <si>
    <t>[Odey, Golden; Adelodun, Bashir; Kim, Sang-Hyun; Choi, Kyung-Sook] Kyungpook Natl Univ, Dept Agr Civil Engn, Daegu 41566, South Korea; [Adelodun, Bashir] Univ Ilorin, Dept Agr &amp; Biosyst Engn, Ilorin 240003, Nigeria; [Choi, Kyung-Sook] Kyungpook Natl Univ, Inst Agr Sci &amp; Technol, Daegu 41566, South Korea</t>
  </si>
  <si>
    <t>Choi, KS (corresponding author), Kyungpook Natl Univ, Dept Agr Civil Engn, Daegu 41566, South Korea.;Choi, KS (corresponding author), Kyungpook Natl Univ, Inst Agr Sci &amp; Technol, Daegu 41566, South Korea.</t>
  </si>
  <si>
    <t>goldenodey@knu.ac.kr; adelodun.b@unilorin.edu.ng; sangddong2@gmail.com; ks.choi@knu.ac.kr</t>
  </si>
  <si>
    <t>Adelodun, Bashir/O-2941-2018</t>
  </si>
  <si>
    <t>Adelodun, Bashir/0000-0002-1533-5319; Choi, Kyung Sook/0000-0003-3289-3176; Odey, Golden Nka/0000-0002-9938-845X</t>
  </si>
  <si>
    <t>10.3390/su13116234</t>
  </si>
  <si>
    <t>SR0JT</t>
  </si>
  <si>
    <t>Odgaard, MV; Turner, KG; Bocher, PK; Svenning, JC; Dalgaard, T</t>
  </si>
  <si>
    <t>Odgaard, Mette Vestergaard; Turner, Katrine Grace; Bocher, Peder K.; Svenning, Jens-Christian; Dalgaard, Tommy</t>
  </si>
  <si>
    <t>A multi-criteria, ecosystem-service value method used to assess catchment suitability for potential wetland reconstruction in Denmark</t>
  </si>
  <si>
    <t>Catchment screening; Reconstructed wetlands; Restored wetlands; Ecosystem services; Hotspot analysis; Multi-criteria; Scenario mapping</t>
  </si>
  <si>
    <t>WATER MANAGEMENT; LAND-USE; CONSERVATION; FUTURE; BIODIVERSITY; SCENARIOS; CLIMATE; GIS</t>
  </si>
  <si>
    <t>Wetlands provide a range of ecosystem services such as drought resistance, flood resistance, nutrient deposition, biodiversity, etc. This study presents a new multi-criteria, ecosystems service value-driven method to drive the optimal placement of restored wetlands in terms of maximizing selected ecosystem services which a wetland can provide or affect. We aim to answer two questions: 1) which of the ecosystem services indicators defines the placement of wetlands today? 2) Based on the ecosystem services indicator assessment, what are the recommendations for future selection of catchments for potential wetland reconstruction (i.e. restoration)? Five key ecosystem services indicators produced or affected by wetlands in Denmark were mapped (recreational potential, biodiversity, nitrogen mitigation potential, inverse land rent, and flash-flood risk). These services were compared to current placements of wetlands. Furthermore, scenario testing and hotspot analysis were combined to provide future recommendations for optimal placements of wetlands. The scenarios investigated were Climate Adaptation and Protection of Aquatic Environment, Land-Based Economy, and Rich Nature. Based on these scenarios, the most suitable areas for wetland reconstruction were mapped, taking both the scenarios and attached weightings of ecosystem services indicators into account. According to statistical results current reconstructed wetlands are situated in catchments with lower biodiversity, higher nitrogen mitigation potential, higher land rent (i.e. agricultural intensive areas), and to some extent higher flash flood risk compared to the median of catchments with wetlands. Hence, recreation potential, high biodiversity, and low land rent has not been prioritized. 35 out of the 3023 catchments investigated were identified with an especially high suitability when optimizing all scenarios. This coincides with a high suitability around peri-urban and urban areas and near natural areas, hence capturing both supply and demand services. Of the 35 identified catchments with potentially high suitability, only 2 actually hold a presently reconstructed wetland. This indicates a prior placement with almost no consideration of maximizing ecosystem services benefits. We recommend a systematic approach, such as the ecosystem service value-driven method demonstrated in the present case study, to target more services and improve the overall benefit from wetlands. This approach seeks to inform decision makers of synergies in the landscape, which is likely to transcend future policy implementations. (C) 2016 Elsevier Ltd. All rights reserved.</t>
  </si>
  <si>
    <t>[Odgaard, Mette Vestergaard; Turner, Katrine Grace; Dalgaard, Tommy] Aarhus Univ, Dept Agroecol, Foulum, Blichers Alle 20,POB 50, DK-8830 Tjele, Denmark; [Turner, Katrine Grace; Bocher, Peder K.; Svenning, Jens-Christian] Aarhus Univ, Dept Biosci, Ny Munkegade 116, DK-8000 Aarhus C, Denmark</t>
  </si>
  <si>
    <t>Aarhus University; Aarhus University</t>
  </si>
  <si>
    <t>Odgaard, MV (corresponding author), Aarhus Univ, Dept Agroecol, Foulum, Blichers Alle 20,POB 50, DK-8830 Tjele, Denmark.</t>
  </si>
  <si>
    <t>mettevestergaardodgaard@agro.au.dk; katrine.grace.turner@gmail.com; peder.bocher@bios.au.dk; svenning@bios.au.dk; tommy.dalgaard@agro.au.dk</t>
  </si>
  <si>
    <t>BITOUN, RACHEL Elisabeth/AAC-9538-2021; Dalgaard, Tommy/G-4533-2016; Svenning, Jens-Christian/C-8977-2012</t>
  </si>
  <si>
    <t>BITOUN, RACHEL Elisabeth/0000-0002-3614-9910; Dalgaard, Tommy/0000-0001-8020-0034; Svenning, Jens-Christian/0000-0002-3415-0862</t>
  </si>
  <si>
    <t>Velux foundation; Danish Innovation Fund; dNmark Research Alliance; institute of Agroecology</t>
  </si>
  <si>
    <t>Velux foundation(Velux Fonden); Danish Innovation Fund; dNmark Research Alliance; institute of Agroecology</t>
  </si>
  <si>
    <t>The development and testing of the present method is dependent on previously develop methods and datasets as well as expertise within each of the ecosystem service areas included. Thanks to good colleagues, especially from Aarhus University Departments of Environmental Sciences (Mette Termansen et al.), Agroecology (Christen Duus Borgesen, Inge T. Kristensen et al.), Morten Revsbech at Scalgo.dk, and Bioscience Kalo (Jesper Moeslund et al.) for all their kind help and assistance. Also, a large thanks to both the Velux foundation sponsored www.fremtidenslandbrug.dk project, as well as the Danish Innovation Fund, the dNmark Research Alliance www.dnmark.org, and the www.buffertech.dk project for funding this study. Finally, thanks to the institute of Agroecology and the Velux foundation for funding the Ph.D. of Katrine Grace Turner who contributed substantial to this specific paper.</t>
  </si>
  <si>
    <t>10.1016/j.ecolind.2016.12.001</t>
  </si>
  <si>
    <t>FB9BY</t>
  </si>
  <si>
    <t>O'Donoghue, T; Minasny, B; McBratney, A</t>
  </si>
  <si>
    <t>O'Donoghue, Tom; Minasny, Budiman; McBratney, Alex</t>
  </si>
  <si>
    <t>Regenerative Agriculture and Its Potential to Improve Farmscape Function</t>
  </si>
  <si>
    <t>regenerative agriculture; sustainable agriculture; farmscape function; agricultural movement; landscape ecology; Jethro Tull; Intentions Principles Practices Indicators (IPPI)</t>
  </si>
  <si>
    <t>SOIL QUALITY; CLIMATE-CHANGE; SUSTAINABILITY ASSESSMENT; ECOSYSTEM FUNCTION; FOOD SECURITY; SYSTEMS; INTENSIFICATION; SEQUESTRATION; PRINCIPLES; IMPACTS</t>
  </si>
  <si>
    <t>Recent reviews have identified major themes within regenerative agriculture-soil health, biodiversity, and socioeconomic disparities-but have so far been unable to clarify a definition based on practice and/or outcomes. In recent years, the concept has seen a rapid increase in farming, popular, and corporate interest, the scope of which now sees regenerative agriculture best viewed as a movement. To define and guide further practical and academic work in this respect, the authors have returned to the literature to explore the movement's origins, intentions, and potential through three phases of work: early academic, current popular, and current academic. A consistent intention from early to current supporters sees the regeneration, or rebuilding, of agricultural resources, soil, water, biota, human, and energy as necessary to achieve a sustainable agriculture. This intention aligns well with international impetus to improve ecosystem function. The yet to be confirmed definition, an intention for iterative design, and emerging consumer and ecosystem service markets present several potential avenues to deliver these intentions. To assist, the authors propose the Farmscape Function framework, to monitor the impact of change in our agricultural resources over time, and a mechanism to support further data-based innovation. These tools and the movement's intentions position regenerative agriculture as a state for rather than type of agriculture.</t>
  </si>
  <si>
    <t>[O'Donoghue, Tom; Minasny, Budiman; McBratney, Alex] Univ Sydney, Sydney Inst Agr, Eveleigh, NSW 2015, Australia</t>
  </si>
  <si>
    <t>O'Donoghue, T (corresponding author), Univ Sydney, Sydney Inst Agr, Eveleigh, NSW 2015, Australia.</t>
  </si>
  <si>
    <t>t.odonoghue@sydney.edu.au; budiman.minasny@sydney.edu.au; alex.mcbratney@sydney.edu.au</t>
  </si>
  <si>
    <t>McBratney, Alex/0000-0003-0913-2643; Minasny, Budiman/0000-0002-1182-2371</t>
  </si>
  <si>
    <t>Australian Government's Landcare Smarter Farming Partnership Program known as DigiFarm</t>
  </si>
  <si>
    <t>This project received some funding from the Australian Government's Landcare Smarter Farming Partnership Program known as DigiFarm.</t>
  </si>
  <si>
    <t>10.3390/su14105815</t>
  </si>
  <si>
    <t>1O5TF</t>
  </si>
  <si>
    <t>Oenema, O; Witzke, HP; Klimont, Z; Lesschen, JP; Velthof, GL</t>
  </si>
  <si>
    <t>Oenema, O.; Witzke, H. P.; Klimont, Z.; Lesschen, J. P.; Velthof, G. L.</t>
  </si>
  <si>
    <t>Integrated assessment of promising measures to decrease nitrogen losses from agriculture in EU-27</t>
  </si>
  <si>
    <t>1st NitroEurope Open Science Conference on Reactive Nitrogen and the European Greenhouse Gas Balance</t>
  </si>
  <si>
    <t>FEB 20-21, 2008</t>
  </si>
  <si>
    <t>Het Pand, Ghent, BELGIUM</t>
  </si>
  <si>
    <t>Het Pand</t>
  </si>
  <si>
    <t>Ammonia; Europe; Measures; Nitrate; Nitrous oxide; Policy; Scenarios</t>
  </si>
  <si>
    <t>USE EFFICIENCY; MANAGEMENT; NITRATE; SOIL</t>
  </si>
  <si>
    <t>Following the recognition of the detrimental effects of nitrogen (N) losses from agriculture in the European Union (EU) on human health and environment, series of environmental policy measures have been implemented from the early 1990s onwards. However, these measures have only been partially successful. Clearly, there is lack of integration of available measures and there is lack of enforcement and hierarchy; which measures should be implemented first? We identified and assessed three 'most promising measures' to decrease N losses from agriculture, i.e., (i) balanced fertilization. (ii) low-protein animal feeding, and (iii) ammonia (NH3) emissions abatement measures. Environmental-economic assessments were made using scenario analyses and the modeling tools MITERRA-EUROPE and CAPRI. In the baseline scenario (business as usual), N use efficiency (NUE) in crop production increases from 44% in 2000 to 48% in 2020, while total N losses decrease by 10%. Implementation of promising measures increases NUE further to 51-55%, and decreases NH3 emissions (by up to 23%), nitrous oxide (N2O) emissions (by up to 10%) and N leaching losses (by up to 35%). Differences in responsiveness to promising measures varied between and within Member States. Strict implementation of balanced fertilization in nitrate vulnerable zones, as defined in the Nitrates Directive, decreases total farmers' income in EU-27 by 1.7 billion euros per year. Implementation of all three measures decreases farmers income by 10.8 and total welfare by 17 billion euros per year, without valuing the environmental benefits. The study presented here is one of the first EU-wide integrated assessments of the effects of policy measures on all major N losses from agriculture and their economic costs. Our results show that the most promising measures are effective in enhancing NUE and decreasing NH3 and N2O emissions to the atmosphere and N leaching to groundwater and surface waters, but that income effects are significant. The order of implementation of the measures is important: NH3 emissions abatement measures must be implemented together with balanced N fertilization. (C) 2009 Elsevier B.V. All rights reserved.</t>
  </si>
  <si>
    <t>[Oenema, O.; Lesschen, J. P.; Velthof, G. L.] Univ Wageningen &amp; Res Ctr, NL-6700 AA Wageningen, Netherlands; [Witzke, H. P.] Univ Bonn, Inst Agr Policy Market Res &amp; Econ Sociol, D-53115 Bonn, Germany; [Klimont, Z.] Int Inst Appl Syst Anal, A-2361 Laxenburg, Austria</t>
  </si>
  <si>
    <t>Oenema, O (corresponding author), Univ Wageningen &amp; Res Ctr, POB 47, NL-6700 AA Wageningen, Netherlands.</t>
  </si>
  <si>
    <t>oene.oenema@wur.ni</t>
  </si>
  <si>
    <t>Klimont, Zbigniew/P-7641-2015; Klimont, Zbigniew/O-6683-2019</t>
  </si>
  <si>
    <t>Klimont, Zbigniew/0000-0003-2630-198X; Klimont, Zbigniew/0000-0003-2630-198X; Lesschen, Jan Peter/0000-0003-1535-8294; Velthof, Gerard/0000-0003-0838-5622</t>
  </si>
  <si>
    <t>10.1016/j.agee.2009.04.025</t>
  </si>
  <si>
    <t>499HT</t>
  </si>
  <si>
    <t>Ogundele, D; Ogundiran, MB; Babayemi, JO; Jha, MK</t>
  </si>
  <si>
    <t>Ogundele, Damilola; Ogundiran, Mary B.; Babayemi, Joshua O.; Jha, Mania K.</t>
  </si>
  <si>
    <t>Material and Substance Flow Analysis of Used Lead Acid Batteries in Nigeria: Implications for Recovery and Environmental Quality</t>
  </si>
  <si>
    <t>JOURNAL OF HEALTH AND POLLUTION</t>
  </si>
  <si>
    <t>lead acid battery; lead; motor vehicles; material and substance flow analysis; environmental quality</t>
  </si>
  <si>
    <t>WASTE</t>
  </si>
  <si>
    <t>Background. As resources become scarce, information from material and substance flow analysis can help to improve material recovery policy. The flow of toxic substances such as lead (Pb), cadmium (Cd), chromium (Cr), arsenic (As) and antimony (Sb) can be used as a basis for appropriate risk management decisions for optimum environmental quality. Objectives. The present study examined a material and substance flow analysis of used lead acid batteries (ULAB) from motor vehicles and implications for environmental quality in Nigeria. Methods. Information on motor vehicle imports was obtained from the literature. Mathematical models were constructed and used for the material and substance flow analysis. Samples of 50 brands of ULAI3 pastes were digested using a microwave digestion system followed by elemental determination (Pb, Cd, silver (Ag), As, cobalt (Co), calcium (Ca), Cr, copper (Cu), iron (Fe), manganese (Mn), nickel (Ni), Sb, selenium (Se), and tellurium (Te)) with inductively coupled plasma optical emission spectroscopy. Results. Approximately 4.8 million tons (Mt) lead acid batteries (LAB) from vehicles was used in Nigeria between 1980 and 2014, out of which approximately 2.6 Mt had reached end-of-life (EoL) stages. From the total amount in EoL, approximately 2.3 Mt was recycled, and 0.3 Mt was landfilled. Among the toxic elements, Pb, Cd and As were the most abundant in ULAB; and of the valuable elements, Fe and Cu had the highest levels. Approximately 3.5 Mt of Ph was used in the past (1980-2014) in ULAB for motor vehicles, out of which approximately 1.9 Mt tons was in EoL stages. Discussion. The results revealed that the battery pastes were heterogeneous. Only Pb exceeded the total threshold limit concentration (TTLC) of 1000 mg/kg. The TTLC describes the safe levels or concentration of heavy metals in the environment. The levels observed for other metals in this study were below the TTLC values. The present study estimated an average life span for lead acid batteries in motor vehicles in Nigeria of 5 years, suggesting an additional 2.2 Mt at Ea. by 2019. High concentrations of Pb in air, water and soil carry the potential for contamination of food products, especially in Nigeria, where food is traditionally prepared and sold in open air markets in an unregulated manner. Conclusions. High amounts of toxic elements present in the various life cycle stages signal potential environmental and human health hazards.</t>
  </si>
  <si>
    <t>[Ogundele, Damilola; Ogundiran, Mary B.] Univ Ibadan, Dept Chem, Ibadan, Nigeria; [Babayemi, Joshua O.] Anchor Univ, Dept Chem Sci, Lagos, Nigeria; [Jha, Mania K.] Natl Met Lab, Jamshedpur, Bihar, India</t>
  </si>
  <si>
    <t>Babayemi, JO (corresponding author), Anchor Univ, Dept Chem Sci, Lagos, Nigeria.</t>
  </si>
  <si>
    <t>babayemola@yahoo.co.uk</t>
  </si>
  <si>
    <t>Babayemi, Joshua Olajiire/AAE-9773-2022; Babayemi, Joshua Olajiire/AFE-9524-2022</t>
  </si>
  <si>
    <t>Kamanu, Timothy/0000-0002-3842-9502; Babayemi, Joshua/0000-0001-8509-7101; Ogundiran, Mary/0000-0003-2299-4539</t>
  </si>
  <si>
    <t>Tertiary Education Trust Fund of Federal Government of Nigeria and Research Training Fellowship for Developing Country Scientists of India</t>
  </si>
  <si>
    <t>The authors acknowledge the financial support by Tertiary Education Trust Fund of Federal Government of Nigeria and Research Training Fellowship for Developing Country Scientists of India. The study was also funded by employment.</t>
  </si>
  <si>
    <t>PURE EARTH BLACKSMITH INST</t>
  </si>
  <si>
    <t>475 RIVERSIDE DR, STE 860, NEW YORK, NY 10115 USA</t>
  </si>
  <si>
    <t>2156-9614</t>
  </si>
  <si>
    <t>J HEALTH POLLUT</t>
  </si>
  <si>
    <t>J. Health Pollut.</t>
  </si>
  <si>
    <t>10.5696/2156-9614-10.27.200913</t>
  </si>
  <si>
    <t>NG8QW</t>
  </si>
  <si>
    <t>Ogunola, OS; Onada, OA; Falaye, AE</t>
  </si>
  <si>
    <t>Ogunola, Oluniyi Solomon; Onada, Olawale Ahmed; Falaye, Augustine Eyiwunmi</t>
  </si>
  <si>
    <t>Mitigation measures to avert the impacts of plastics and microplastics in the marine environment (a review)</t>
  </si>
  <si>
    <t>Microplastics; Rise in plastic production and human population; Indiscriminate disposal; Environmental concern; Mitigation or management measures</t>
  </si>
  <si>
    <t>LIFE-CYCLE ASSESSMENT; MYTILUS-EDULIS L.; NOVA-SCOTIA; BIODEGRADABLE PLASTICS; MEDITERRANEAN SEA; MACQUARIE ISLAND; ENDOPHYTIC FUNGI; CARCINUS-MAENAS; COASTAL WATERS; HALIFAX HARBOR</t>
  </si>
  <si>
    <t>The increasing demand for and reliance on plastics as an everyday item, and rapid rise in their production and subsequent indiscriminate disposal, rise in human population and industrial growth, have made the material an important environmental concern and focus of interest of many research. Historically, plastic production has increased tremendously to over 250 million tonnes by 2009 with an annual increased rate of 9%. In 2015, the global consumption of plastic materials was reported to be &gt; 300 million tonnes and is expected to surge exponentially. Because plastic polymers are ubiquitous, highly resistant to degradation, the influx of these persistent, complex materials is a risk to human and environmental health. Because microplastics are principally generated from the weathering or breakdown of larger plastics (macroplastics), it is noteworthy and expedient to discuss in detail, expatiate, and tackle this main source. Macro- and microplastic pollution has been reported on a global scale from the poles to the equator. The major problem of concern is that they strangulate and are ingested by a number of aquatic biota especially the filter feeders, such as molluscs, mussels, oysters, from where it enters the food chain and consequently could lead to physical and toxicological effects on aquatic organisms and human being as final consumers. To this end, in order to minimise the negative impacts posed by plastic pollution (macro- and microplastics), a plethora of strategies have been developed at various levels to reduce and manage the plastic wastes. The objective of this paper is to review some published literature on management measures of plastic wastes to curb occurrence and incidents of large- and microplastics pollution in the marine environments.</t>
  </si>
  <si>
    <t>[Ogunola, Oluniyi Solomon] Univ Bremen, MSc Int Studies Aquat Trop Ecol, Bremen, Germany; [Onada, Olawale Ahmed; Falaye, Augustine Eyiwunmi] Univ Ibadan, Aquaculture &amp; Fisheries Management, Ibadan, Nigeria</t>
  </si>
  <si>
    <t>Ogunola, OS (corresponding author), Univ Bremen, MSc Int Studies Aquat Trop Ecol, Bremen, Germany.</t>
  </si>
  <si>
    <t>solomonunilag@yahoo.com; onadaolawale@gmail.com; aefalaye@yahoo.com</t>
  </si>
  <si>
    <t>; Onada, Olawale/B-7155-2015</t>
  </si>
  <si>
    <t>Falaye, Augustine Eyiwunmi/0000-0001-6208-5335; Onada, Olawale/0000-0002-8137-4965</t>
  </si>
  <si>
    <t>Deutscher Akademischer Austauschdienst (DAAD) [91534748]</t>
  </si>
  <si>
    <t>Deutscher Akademischer Austauschdienst (DAAD)(Deutscher Akademischer Austausch Dienst (DAAD))</t>
  </si>
  <si>
    <t>The first author would like to appreciate Deutscher Akademischer Austauschdienst (DAAD), with code number 91534748, desk 431, for full scholarship and financial support during his master's degree program at the University of Bremen, Germany. Special thanks to Dr. Thava Palanisami, University of Newcastle, Australia for proof-reading, insights, suggestions and comments to the whole write up.</t>
  </si>
  <si>
    <t>10.1007/s11356-018-1499-z</t>
  </si>
  <si>
    <t>GC1SK</t>
  </si>
  <si>
    <t>Ogur, AA; Baycan, T</t>
  </si>
  <si>
    <t>Ogur, Aysun Aygun; Baycan, Tuzin</t>
  </si>
  <si>
    <t>Identifying priority planning areas of Istanbul for climate change preparedness</t>
  </si>
  <si>
    <t>ASIA-PACIFIC JOURNAL OF REGIONAL SCIENCE</t>
  </si>
  <si>
    <t>Resilience; Climate change; Vulnerability assessment; Risk assessment; Regional planning</t>
  </si>
  <si>
    <t>CHANGE ADAPTATION; CHANGE IMPACTS; RESILIENCE; POLICY</t>
  </si>
  <si>
    <t>Climate disturbs urban systems with unusual events, making climate change preparedness a hot-topic in strategic regional planning discourses. Due to their complex structure, metropolitan regions require a comprehensive perspective including all services and sectors to determine climate change threats and provide effective strategies. This study aimed to identify priority planning areas in the Istanbul Metropolitan Region in terms of climate change vulnerability and risk levels to reveal sectors having the highest threats and requiring urgent improvements for climate change resilience. Istanbul is the largest metropolitan region in Turkey which has a country-wide hinterland, so it was chosen as the case study area. Priority planning areas represent the most important management areas of the regional government related to regional climate associated vulnerabilities and risks. Regional systems were defined by 11 urban sectors (culture, biodiversity and ecology, infrastructure, materials, land use and development, transportation, energy, water resources, agriculture and health) and 25 planning areas as components of the system likely to be impacted by climate change. To assess priority levels of planning areas, in-depth interviews were conducted with experts, representatives of companies, institutions, scientists, academics and researchers, and a vulnerability-risk matrix developed to rank the planning areas. The results of this study revealed that urban risk areas, heat, biodiversity, water supply and storm water management have the highest priority scores, while waste collection and cycling the lowest. These results may be a guide for regional governments addressing the starting point of climate change preparedness actions and important for enlightening paths towards more sustainable and resilient cities during climate change.</t>
  </si>
  <si>
    <t>[Ogur, Aysun Aygun] Pamukkale Univ, Fac Architecture &amp; Design, Dept Urban &amp; Reg Planning, Kinikli Campus, TR-20160 Denizli, Turkey; [Ogur, Aysun Aygun; Baycan, Tuzin] Istanbul Tech Univ, Dept Urban &amp; Reg Planning, Istanbul, Turkey</t>
  </si>
  <si>
    <t>Ogur, AA (corresponding author), Pamukkale Univ, Fac Architecture &amp; Design, Dept Urban &amp; Reg Planning, Kinikli Campus, TR-20160 Denizli, Turkey.;Ogur, AA (corresponding author), Istanbul Tech Univ, Dept Urban &amp; Reg Planning, Istanbul, Turkey.</t>
  </si>
  <si>
    <t>aaygun@pau.edu.tr; tbaycan@itu.edu.tr</t>
  </si>
  <si>
    <t>2509-7946</t>
  </si>
  <si>
    <t>2509-7954</t>
  </si>
  <si>
    <t>ASIA-PAC J REG SCI</t>
  </si>
  <si>
    <t>Asia-Pac. J. Reg. Sci.</t>
  </si>
  <si>
    <t>10.1007/s41685-021-00225-4</t>
  </si>
  <si>
    <t>Economics; Environmental Studies; Regional &amp; Urban Planning</t>
  </si>
  <si>
    <t>Business &amp; Economics; Environmental Sciences &amp; Ecology; Public Administration</t>
  </si>
  <si>
    <t>YX1MZ</t>
  </si>
  <si>
    <t>Ogutu-Ohwayo, R; Natugonza, V; Musinguzi, L; Olokotum, M; Naigaga, S</t>
  </si>
  <si>
    <t>Ogutu-Ohwayo, Richard; Natugonza, Vianny; Musinguzi, Laban; Olokotum, Mark; Naigaga, Shamim</t>
  </si>
  <si>
    <t>Implications of climate variability and change for African lake ecosystems, fisheries productivity, and livelihoods</t>
  </si>
  <si>
    <t>Adaptation; Aquatic productivity; Climate change; Fisheries; Livelihoods</t>
  </si>
  <si>
    <t>EAST-AFRICA; WATER TEMPERATURE; VICTORIA; FISH; TANGANYIKA; IMPACT; STRATIFICATION; CONSEQUENCES; KARIBA; FLUCTUATIONS</t>
  </si>
  <si>
    <t>Inland fisheries are important for nutrition, employment, and income, but climate variability and change are adding to other stressors, such as overexploitation, pollution, habitat degradation, and invasive species, to threaten their productivity as well as livelihoods of fisheries-dependent communities. Understanding the whole socio-ecological system to enable communities to adapt and build resilience is therefore vital. Here, we present results from a review of the responses of African lakes, fisheries productivity, and livelihoods to climate variability and change, and provide suggestions on required policy interventions to promote adaptation and build resilience. Changes in climate variables, especially temperature, wind speed, and rainfall have contributed to changes in lake water levels, loading, and recycling of nutrients. In some lakes, such disruptions in physical and chemical conditions have triggered changes in water quality, algae and invertebrate productivity, life history of fish, and contributed to shifts in fish community composition, proliferation of invasive aquatic weeds, and changes in parasite-vector-host interactions. Fish yield has either increased or decreased depending on climatic events, with the latter negatively affecting livelihoods, and forcing affected communities to adapt. Because adaptation strategies are location specific, and influenced by local conditions, many adaptation strategies have been unguided and have negatively affected fisheries. The responses of fisheries to climate change vary among lakes of different morphometric characteristics. There is need for consistent data to examine the direction and consequences of climate variability and change on fisheries and livelihoods of specific aquatic systems, and promote location specific adaptation and mitigation measures. (C) 2016 International Association for Great Lakes Research. Published by Elsevier B.V. All rights reserved.</t>
  </si>
  <si>
    <t>[Ogutu-Ohwayo, Richard; Natugonza, Vianny; Musinguzi, Laban; Olokotum, Mark; Naigaga, Shamim] Natl Fisheries Resources Res Inst NaFIRRI, POB 343, Jinja, Uganda</t>
  </si>
  <si>
    <t>Natugonza, V (corresponding author), Natl Fisheries Resources Res Inst NaFIRRI, POB 343, Jinja, Uganda.</t>
  </si>
  <si>
    <t>viannynatugonza@yahoo.com</t>
  </si>
  <si>
    <t>Musinguzi, Laban/G-2487-2016; Musinguzi, Laban/AAL-4783-2020</t>
  </si>
  <si>
    <t>Musinguzi, Laban/0000-0001-7915-3218; Musinguzi, Laban/0000-0001-7915-3218</t>
  </si>
  <si>
    <t>Rockefeller Foundation</t>
  </si>
  <si>
    <t>Research on climate variability and change at NaFIRRI was initiated with support from the Rockefeller Foundation to whom we are very grateful. This review has been done as part of the Hydroclimate for Lake Victoria (HyVIC) project, which is a regional project of the Global Energy and Water Cycles Exchange (GEWEX) Hydro-climatology Panel (GHP). We are grateful to Prof. Robert Hecky and Prof. Brian Marshall for commenting on the original draft of this manuscript.</t>
  </si>
  <si>
    <t>10.1016/j.jglr.2016.03.004</t>
  </si>
  <si>
    <t>DO1RL</t>
  </si>
  <si>
    <t>Ochirbold, BE; Tserendorj, A; Westphal, K; Karthe, D</t>
  </si>
  <si>
    <t>Ochirbold, Bolor-Erdene; Tserendorj, Ariuntuya; Westphal, Katja; Karthe, Daniel</t>
  </si>
  <si>
    <t>Hygienic Condition of Different Water Sources in the Kharaa River Basin, Mongolia in the Light of a Rapid Warming Trend</t>
  </si>
  <si>
    <t>water; hygiene; total coliforms; fecal coliforms; climate change; warming; strong rainfall events</t>
  </si>
  <si>
    <t>FECAL INDICATOR BACTERIA; GROUNDWATER TEMPERATURE RESPONSE; PERIURBAN GER AREAS; CLIMATE-CHANGE; DRINKING-WATER; COLIFORM BACTERIA; ESCHERICHIA-COLI; QUALITY; VARIABILITY; MANAGEMENT</t>
  </si>
  <si>
    <t>Mongolia is a water-scarce land-locked country, and available water resources are utilized for multiple purposes including irrigation, food preparation, drinking water for livestock and people. Limited data availability on water hygiene means that the related risks to public health are only partially understood. This is particularly problematic due to the widespread use of unimproved water sources such as surface water and water from simple shallow wells. Based on two field surveys in the Kharaa River Basin in spring 2017 and 2018, we assessed the presence and quantity of total coliforms (TC), fecal coliforms (FC), and E. coli bacteria in surface waters and wells and investigated potential linkages between temperature and hygiene. In the Kharaa River and its tributaries, TC concentrations averaged at a most probable number of (MPN) of 754 +/- 761 per 100 mL and FC concentrations at an MPN of 31 +/- 33. Only small and non-significant correlations between coliform concentrations and temperature were identified. Coliforms concentrations in wells were lower (average MPN for TC: 550 +/- 1286, and for FC 58 +/- 253). There was considerable variation between wells, with moderate but significant correlations between temperature and bacterial counts. Low water temperatures in April and May (just above freezing to less than 6.5 degrees C in wells and 7.5 degrees C to 14.5 degrees C in the river system) and the positive correlations between temperature and coliform concentrations particularly for well samples indicate that further warming is likely to increase the risks of microbiological water pollution. In the future, this should be complemented by modeling at a watershed scale. This should include the consideration of a trend towards stronger rainfall events, changes in livestock density, and urban sewage treatment and discharge, which are other likely drivers of changes in water hygiene.</t>
  </si>
  <si>
    <t>[Ochirbold, Bolor-Erdene; Tserendorj, Ariuntuya; Karthe, Daniel] German Mongolian Inst Resources &amp; Technol, Engn Fac, Nalaikh Dist 12800, Ulaanbaatar, Mongolia; [Ochirbold, Bolor-Erdene] Oyu Tolgoi LLC, Ulaanbaatar 14240, Mongolia; [Westphal, Katja] Magdeburg Stendal Univ Appl Sci, Dept Water Environm Construct &amp; Safety, D-39114 Magdeburg, Germany; [Westphal, Katja; Karthe, Daniel] Helmholtz Ctr Environm Res, Dept Aquat Ecosyst Anal &amp; Management, D-39114 Magdeburg, Germany; [Karthe, Daniel] United Nat Univ UNU FLORES, Inst Integrated Management Matter Fluxes &amp; Resour, D-01067 Dresden, Germany</t>
  </si>
  <si>
    <t>Tserendorj, A; Karthe, D (corresponding author), German Mongolian Inst Resources &amp; Technol, Engn Fac, Nalaikh Dist 12800, Ulaanbaatar, Mongolia.;Karthe, D (corresponding author), Helmholtz Ctr Environm Res, Dept Aquat Ecosyst Anal &amp; Management, D-39114 Magdeburg, Germany.;Karthe, D (corresponding author), United Nat Univ UNU FLORES, Inst Integrated Management Matter Fluxes &amp; Resour, D-01067 Dresden, Germany.</t>
  </si>
  <si>
    <t>bolorerdene.ochirbold@gmail.com; ariuntuya@gmit.edu.mn; katja.westphal@h2.de; daniel.karthe@ufz.de</t>
  </si>
  <si>
    <t>Karthe, Daniel/AAS-5562-2020</t>
  </si>
  <si>
    <t>Karthe, Daniel/0000-0003-0288-0593; Ochirbold, Bolor-Erdene/0000-0001-8276-1185</t>
  </si>
  <si>
    <t>German Federal Ministry of Education and Research [033L003]; German Academic Exchange Service</t>
  </si>
  <si>
    <t>German Federal Ministry of Education and Research(Federal Ministry of Education &amp; Research (BMBF)); German Academic Exchange Service(Deutscher Akademischer Austausch Dienst (DAAD))</t>
  </si>
  <si>
    <t>This research was funded by the German Federal Ministry of Education and Research, grant number 033L003, and the German Academic Exchange Service via their institutional support to GMIT.</t>
  </si>
  <si>
    <t>10.3390/atmos11101113</t>
  </si>
  <si>
    <t>OK2SD</t>
  </si>
  <si>
    <t>Oita, A; Nagano, I; Matsuda, H</t>
  </si>
  <si>
    <t>Oita, Azusa; Nagano, Ichiro; Matsuda, Hiroyuki</t>
  </si>
  <si>
    <t>An improved methodology for calculating the nitrogen footprint of seafood</t>
  </si>
  <si>
    <t>Nitrogen footprint; Sustainable food choice; Fish consumption; Non-fed aquaculture; Nitrogen load; Ecological footprint</t>
  </si>
  <si>
    <t>LIFE-CYCLE ASSESSMENT; ECOLOGICAL FOOTPRINT; ENVIRONMENTAL PERFORMANCE; PRODUCTION SYSTEMS; RESOURCE USE; FOOD; CONSUMPTION; AQUACULTURE; WATER; SHRIMP</t>
  </si>
  <si>
    <t>Human activities create more reactive nitrogen than is created through natural processes every year. The excess reactive nitrogen in the environment causes various negative effects including eutrophication, climate change, acidification, and human health problems. The sources of the excess nitrogen are mainly fertilizers and animal and human waste generated by food production and consumption. Therefore, our food choices have major effects on the nitrogen load to the environment. To quantify the load, a consumption-based accounting tool, called the nitrogen footprint, has been recently developed. In current nitrogen footprint models, seafood is calculated as a single category using the same simple assumptions as livestock. However, there is a variety of types and methods of production of seafood. In addition, world per capita consumption of seafood is projected to continue expanding. In this paper, we propose a new nitrogen footprint model to evaluate the impact of seafood in detail, present the results of the model applied to Japan as a case study, and explain the important parameters that are needed to accurately evaluate the load of seafood consumption. Our model tracks the feeding steps in detail, considering differences among fed aquacultured seafood, non-fed aquacultured seafood (mainly bivalves and filter-feeding carp), and captured seafood. Our model evaluates the Japanese food nitrogen footprint of fed aquacultured seafood as 0.7 kg-N/capita/year, ca. 45% of that of all seafood, whereas the previous model evaluates it as 3.36 kg-N/capita/year. Our results demonstrate that the key factors for assessing the nitrogen load of seafood are the proportions of fed aquaculture and of plant protein in feed. In order to enable food choices that will effectively reduce nitrogen release, we provide the virtual N factors (per intake nitrogen release during production) for different seafood as 0.2 (non-fed aquacultured and captured), 4.8 (freshwater and diadromous fish), 3.9 (demersal fish), 3.4 (pelagic fish and other marine fish), and 8.2 (crustaceans). Our results show that eating more non-fed aquacultured and captured seafood and less fed-aquacultured shrimps and prawns could reduce our nitrogen load from food consumption as effectively as choosing poultry instead of beef. Although its evaluation is limited to nitrogen load related to food itself and not including the load from energy use, etc., our detailed nitrogen footprint model for different seafood categories and production sources can quantify the effectiveness of policies and actions that link sustainable consumption and sustainable fisheries and aquaculture, contributing toward the Aichi Biodiversity Targets. (C) 2015 Elsevier Ltd. All rights reserved.</t>
  </si>
  <si>
    <t>[Oita, Azusa; Matsuda, Hiroyuki] Yokohama Natl Univ, Grad Sch Environm &amp; Informat Sci, Yokohama, Kanagawa 2408501, Japan; [Nagano, Ichiro] Nippon Suisan Kaisha Ltd, Tokyo Innovat Ctr, Cent Res Lab, Hachioji, Tokyo 1920991, Japan</t>
  </si>
  <si>
    <t>Oita, A (corresponding author), Yokohama Natl Univ, Grad Sch Environm &amp; Informat Sci, 79-7 Tokiwadai, Yokohama, Kanagawa 2408501, Japan.</t>
  </si>
  <si>
    <t>oita-azusa-fp@ynu.jp; ichirou_nagano@nissui.co.jp; matsuda@ynu.ac.jp</t>
  </si>
  <si>
    <t>Oita, Azusa/H-7633-2016</t>
  </si>
  <si>
    <t>Oita, Azusa/0000-0002-1876-2033</t>
  </si>
  <si>
    <t>Environment Research and Technology Development Fund of the Ministry of the Environment, Japan [S9]; Yokohama National University; JSPS</t>
  </si>
  <si>
    <t>Environment Research and Technology Development Fund of the Ministry of the Environment, Japan(Ministry of the Environment, Japan); Yokohama National University; JSPS(Ministry of Education, Culture, Sports, Science and Technology, Japan (MEXT)Japan Society for the Promotion of Science)</t>
  </si>
  <si>
    <t>We would like to express our thanks to Dr. Shota Nishijima, Mr. Takafumi Tatewaki, Prof. Satoshi Nakai, and members of MNM Laboratory at Yokohama National University for their fruitful discussions. We would like to also thank the two anonymous reviewers for their constructive comments. We would also like to thank Mr. Jacob Fry and ThinkSCIENCE, K.K. (Tokyo, Japan) for proofreading this manuscript. This work was supported in part by the Environment Research and Technology Development Fund (S9) of the Ministry of the Environment, Japan, by a Yokohama National University researchgrant to A.O, and by a JSPS grant to H.M.</t>
  </si>
  <si>
    <t>10.1016/j.ecolind.2015.08.039</t>
  </si>
  <si>
    <t>CZ9GW</t>
  </si>
  <si>
    <t>Okeke, ES; Okoye, CO; Atakpa, EO; Ita, RE; Nyaruaba, R; Mgbechidinma, CL; Akan, OD</t>
  </si>
  <si>
    <t>Okeke, Emmanuel Sunday; Okoye, Charles Obinwanne; Atakpa, Edidiong Okokon; Ita, Richard Ekeng; Nyaruaba, Raphael; Mgbechidinma, Chiamaka Linda; Akan, Otobong Donald</t>
  </si>
  <si>
    <t>Microplastics in agroecosystems-impacts on ecosystem functions and food chain</t>
  </si>
  <si>
    <t>Agroecosystems; Food chain; Regenerative agriculture; Hydroponics; Microplastic mitigation</t>
  </si>
  <si>
    <t>POLYETHYLENE TEREPHTHALATE; POLYSTYRENE MICROPLASTICS; ATMOSPHERIC FALLOUT; PLASTIC FILM; SOIL; POLLUTION; WATER; CUTINASE; BIODEGRADATION; TOXICITY</t>
  </si>
  <si>
    <t>This work reviews microplastic's impact on agroecosystem components and possible effects on the food chain. Microplastics are sized &lt; 5 mu m, made up of diverse chemical constituents, and come from several sources. The agroecosystems reportedly receive an estimated 1.15 to 2.41 million tonnes of plastic wastes annually. Microplastic factors like increasing anthropogenic activities, tiny sizes, ubiquity, sheer volume, and composite chemicals greatly influence the environment. Their impact could be directly on the food substances or indirectly on the ecosystems that support the primary producers of the food chain: alters plant's growth and developments, blocks organisms' digestive/roots system, attachment for multiplying organisms, vectors of toxic compounds, disrupts the activities of microbial decomposers and nutrient cycles, etc. Microplastic contamination of the agroecosystems reduce food yields, impact the food chain components negatively, food security, and human health. The adoption of regenerative agriculture is staging the cultivation of food substances away from contaminable systems while using sustainable sources of water and minerals. The consequences of increasing microplastic volume and attendant impacts make researchers evaluate alternative solutions for microplastic abatement: bio-based plastics and the adoption of clean remedial biotechnologies. These alternate solutions are expedient as the total elimination of plastic (microplastic) waste may not be fully feasible- considering their recalcitrance and non-biodegradability. Also, policymakers should promulgate laws that mitigate and replace single-use and non-biodegradable plastic materials with bio-based or biodegradable alternatives.</t>
  </si>
  <si>
    <t>[Okeke, Emmanuel Sunday] Univ Nigeria, Fac Biol Sci, Dept Biochem, Nsukka, Enugu, Nigeria; [Okeke, Emmanuel Sunday] Univ Nigeria, Sch Gen Studies, Nat Sci Unit, Nsukka, Enugu, Nigeria; [Okeke, Emmanuel Sunday] Jiangsu Univ, Sch Environm &amp; Safety Engn, Zhenjiang, Peoples R China; [Okoye, Charles Obinwanne] Univ Nigeria Nsukka, Dept Zool &amp; Environm Biol, Nsukka, Nigeria; [Okoye, Charles Obinwanne] Jiangsu Univ, Sch Environm &amp; Safety Engn, Biofuels Inst, Zhenjiang, Peoples R China; [Atakpa, Edidiong Okokon; Mgbechidinma, Chiamaka Linda] Zhejiang Univ, Ocean Coll, Zhoushan, Zhejiang, Peoples R China; [Ita, Richard Ekeng] Ritman Univ, Dept Biol Sci, Ikot Ekpene, Akwa Ibom, Nigeria; [Nyaruaba, Raphael] Chinese Acad Sci, Wuhan Inst Virol, Ctr Biosafety Megasci, Wuhan, Peoples R China; [Mgbechidinma, Chiamaka Linda] Univ Ibadan, Dept Microbiol, Ibadan, Oyo, Nigeria; [Akan, Otobong Donald] Cent South Univ Forestry &amp; Technol, Coll Food Sci &amp; Engn, Changsha, Hunan, Peoples R China; [Akan, Otobong Donald] Akwa Ibom State Univ, Dept Microbiol, Akwa Ibom, Nigeria; [Okeke, Emmanuel Sunday; Okoye, Charles Obinwanne; Atakpa, Edidiong Okokon; Ita, Richard Ekeng; Nyaruaba, Raphael; Mgbechidinma, Chiamaka Linda; Akan, Otobong Donald] Org African Acad Doctor OAAD, Off Kamiti Rd, Nairobi, Kenya</t>
  </si>
  <si>
    <t>Mgbechidinma, CL (corresponding author), Zhejiang Univ, Ocean Coll, Zhoushan, Zhejiang, Peoples R China.;Akan, OD (corresponding author), Cent South Univ Forestry &amp; Technol, Coll Food Sci &amp; Engn, Changsha, Hunan, Peoples R China.</t>
  </si>
  <si>
    <t>21934207@zju.edu.cn; otobongakan@aksu.edu.ng</t>
  </si>
  <si>
    <t>Okeke, Emmanuel Sunday/AAD-4496-2021; Akan, Otobong Donald/AAU-8988-2021; AKAN, Otobong/ABC-5402-2021</t>
  </si>
  <si>
    <t>Okeke, Emmanuel Sunday/0000-0002-6871-5729; AKAN, Otobong/0000-0002-2758-1947; Nyaruaba, Raphael/0000-0001-8467-8959; Okoye, Charles/0000-0002-6205-4886; Ita, Richard/0000-0003-0566-7392</t>
  </si>
  <si>
    <t>10.1016/j.resconrec.2021.105961</t>
  </si>
  <si>
    <t>WI4QO</t>
  </si>
  <si>
    <t>Oketola, AA; Osibanjo, O</t>
  </si>
  <si>
    <t>Oketola, A. A.; Osibanjo, O.</t>
  </si>
  <si>
    <t>Estimating sectoral pollution load in Lagos by Industrial Pollution Projection System (IPPS)</t>
  </si>
  <si>
    <t>Industrial Pollution Projection System (IPPS); pollution intensity; pollution load; International Standard Industrial Classification (ISIC); industrial pollution; employment</t>
  </si>
  <si>
    <t>Sensitivity to environmental issues brought about increasing pressure from local community, groups, environmental organizations and government regulators on industries to reduce their pollutant emissions. In this study, Industrial Pollution Projection System (IPPS), which was developed by the Infrastructure and Environment Team of the World Bank, was used to estimate pollution load in ton/yr (with respect to employment) of industrial sectors in Lagos. The IPPS was developed to exploit the fact that the scale of industrial activity, its sectorial composition, and the process technologies, employed in production, heavily affect industrial pollution. Available data, from Manufacturer's Association of Nigeria (M.A.N.) for the years 1997-2002 was used for the estimation. From the cumulative ranking of the pollution load (ton/yr) estimate to all media (i.e. air, land, and water), Chemical and Pharmaceutical (CPH) sector is the highest polluting sector, followed by Basic Metal (BML), Domestic and Industrial Plastics (DIP), and Food, Beverage and Tobacco (FBT) sectors. Some of these sectors have the highest number of employees, and also appeared as the most polluting sectors in Lagos. (c) 2007 Elsevier B.V. All rights reserved.</t>
  </si>
  <si>
    <t>Adekunle Ajasin Univ, Dept Chem &amp; Ind Chem, Akungba, Ondo, Nigeria; Univ Ibadan, Dept Chem, Ibadan, Nigeria</t>
  </si>
  <si>
    <t>Oketola, AA (corresponding author), Adekunle Ajasin Univ, Dept Chem &amp; Ind Chem, Akungba, Ondo, Nigeria.</t>
  </si>
  <si>
    <t>bolaoketola@yahoo.com</t>
  </si>
  <si>
    <t>Adeyi, Adebola Abosede/AAD-2682-2019</t>
  </si>
  <si>
    <t>Adeyi, Adebola Abosede/0000-0002-6165-7458</t>
  </si>
  <si>
    <t>10.1016/j.scitotenv.2006.12.054</t>
  </si>
  <si>
    <t>175PD</t>
  </si>
  <si>
    <t>Okruszko, T; Duel, H; Acreman, M; Grygoruk, M; Flörke, M; Schneider, C</t>
  </si>
  <si>
    <t>Okruszko, Tomasz; Duel, Harm; Acreman, Mike; Grygoruk, Mateusz; Floerke, Martina; Schneider, Christof</t>
  </si>
  <si>
    <t>Broad-scale ecosystem services of European wetlands-overview of the current situation and future perspectives under different climate and water management scenarios</t>
  </si>
  <si>
    <t>HYDROLOGICAL SCIENCES JOURNAL-JOURNAL DES SCIENCES HYDROLOGIQUES</t>
  </si>
  <si>
    <t>wetlands; climate change; hydrology; ecosystem services; water management</t>
  </si>
  <si>
    <t>MODEL; FRAMEWORK; CHOICE</t>
  </si>
  <si>
    <t>An appropriate hydrological regime within a wetland is essential to maintain its goods and services. This regime is related to the source of the water, which differs for particular kinds of wetlands. This paper presents an overview of the ecosystem services of European wetlands, based on a representative sample of 102 protected wetlands larger than 5000 ha, and the implications of hydrological alterations caused by future climate and socioeconomic changes. Six major ecosystem services of wetlands were assessed namely: biodiversity in terms of plants and animals, biomass production, nutrient removal, carbon storage and fish production. Data showed that, on average, four services were present in each wetland. The impact of climate change, water management and land-use change was examined under different future scenarios. Major potential changes in hydrological regime (i.e. precipitation, groundwater recharge and river flow) were quantified up to the 2050s using simulated runoff and river flow data of the WaterGAP model driven by the climate input of two different general circulation models (GCMs), IPCM4 and MIMR. Thresholds of hydrological change that would endanger each ecosystem service were identified. The impacts of future scenarios were distributed across Europe with potential threats to ecosystem services of European wetlands resulting in the loss of between 26 and 46% of all identified ecosystem services in 2050. The models and scenarios suggest that the most significant loss of ecosystem services is likely to occur in Central Europe (Hungary, Germany, France, Belarus, Poland). In general, the most fragile services (the largest number lost) are projected to be those connected to the surface water dynamics-mostly the services of wetland birds and fish spawning. Ecosystem services dependent on groundwater dynamics and water balance changes are seemingly more buffered against the expected hydrological stress.</t>
  </si>
  <si>
    <t>[Okruszko, Tomasz; Grygoruk, Mateusz] Warsaw Univ Life Sci, Div Hydrol &amp; Water Resources, Warsaw, Poland; [Duel, Harm] Deltares, Utrecht, Netherlands; [Acreman, Mike] Crowmarsh Gifford, Ctr Ecol &amp; Hydrol, Wallingford OX10 8BB, Oxon, England; [Floerke, Martina; Schneider, Christof] Univ Kassel, Ctr Environm Syst Res, Kassel, Germany</t>
  </si>
  <si>
    <t>Warsaw University of Life Sciences; Deltares; UK Centre for Ecology &amp; Hydrology (UKCEH); Universitat Kassel</t>
  </si>
  <si>
    <t>Okruszko, T (corresponding author), Warsaw Univ Life Sci, Div Hydrol &amp; Water Resources, Warsaw, Poland.</t>
  </si>
  <si>
    <t>t.okruszko@levis.sggw.pl</t>
  </si>
  <si>
    <t>Acreman, Michael C/I-6212-2012; Floerke, Martina/ABE-6288-2020</t>
  </si>
  <si>
    <t>Grygoruk, Mateusz/0000-0001-6465-9697; Okruszko, Tomasz/0000-0002-5103-1638; Floerke, Martina/0000-0003-2943-5289</t>
  </si>
  <si>
    <t>European Commission</t>
  </si>
  <si>
    <t>European Commission(European Union (EU)European Commission Joint Research Centre)</t>
  </si>
  <si>
    <t>The study presented in this paper was conducted as part of the European Commission FP6 SCENES project. We thank two anonymous reviewers for their constructive comments.</t>
  </si>
  <si>
    <t>0262-6667</t>
  </si>
  <si>
    <t>2150-3435</t>
  </si>
  <si>
    <t>HYDROLOG SCI J</t>
  </si>
  <si>
    <t>Hydrol. Sci. J.-J. Sci. Hydrol.</t>
  </si>
  <si>
    <t>10.1080/02626667.2011.631188</t>
  </si>
  <si>
    <t>Water Resources</t>
  </si>
  <si>
    <t>880QL</t>
  </si>
  <si>
    <t>Okumah, M; Martin-Ortega, J; Chapman, PJ; Novo, P; Cassidy, R; Lyon, C; Higgins, A; Doody, D</t>
  </si>
  <si>
    <t>Okumah, Murat; Martin-Ortega, Julia; Chapman, Pippa J.; Novo, Paula; Cassidy, Rachel; Lyon, Christopher; Higgins, Alex; Doody, Donnacha</t>
  </si>
  <si>
    <t>The role of experiential learning in the adoption of best land management practices</t>
  </si>
  <si>
    <t>Awareness; Behaviour change; Farm advice; Nutrient management; Soil testing; Northern Ireland</t>
  </si>
  <si>
    <t>NUTRIENT MANAGEMENT; FARMERS INTENTIONS; EMPIRICAL LITERATURE; WATER-QUALITY; SAMPLE-SIZE; POLLUTION; MITIGATION; KNOWLEDGE; BEHAVIOR; CONSERVATION</t>
  </si>
  <si>
    <t>Agriculture is both the cornerstone of global food security and one of the main drivers of environmental degradation. To address existing and potential environmental impacts of agriculture, policymakers are increasingly focussing on influencing farmers? behaviour to adopt best management practices (BMPs). One of the strategies adopted is the provision of advice aimed at raising awareness of environmental pollution and mitigation measures. By improving farmers? awareness, it is expected that changes in behaviour would be reflected in the adoption of BMPs. This expectation is based on the assumption of a direct link between awareness and uptake of BMPs. So far, however, the limited empirical research has shown that, while there is a link between awareness and adoption, this link is indirect and is mediated and moderated by other factors. One of the potential intervening factors that remains poorly understood is the enabling capacity that experiential learning brings. Through a mixed-methods approach, we explored farmers? awareness and the role of experiential learning in the adoption of BMPs. The study focusses on the experiential learning process associated with the use of nutrient management plans to reduce diffuse water pollution from agriculture in the context of a soil sampling scheme in Northern Ireland (UK). Overall, we found that while advice seems to have contributed to increased uptake of BMPs, likelihood of adoption increased if the farmers had prepared the nutrient management plans themselves. This shows the critical role that experiential learning plays in deepening farmers? understanding and increasing the likelihood of adopting BMPs. This provides support for the conceptual premise that while information provision is important, farmers need to actively engage in and be able to reflect on the practice for it to lead to behavioural changes. The role of experiential learning also suggests the need to move from the predominant model of a unidirectional relationship (the notion that the relationship always starts from awareness to behaviour), to a bidirectional one (i.e. from behaviour to awareness) and such interactions need to be understood through analysing the feedback loops over time. More research on this could offer insights into effective ways to help farmers adopt BMPs and ultimately contribute to reducing the environmental impacts of agricultural land management.</t>
  </si>
  <si>
    <t>[Okumah, Murat; Martin-Ortega, Julia; Lyon, Christopher] Univ Leeds, Sustainabil Res Inst, Leeds LS2 9JT, W Yorkshire, England; [Chapman, Pippa J.] Univ Leeds, Sch Geog, Water Leeds, Leeds LS2 9JT, W Yorkshire, England; [Novo, Paula] Scotlands Rural Coll SRUC, Land Econ Environm &amp; Soc Grp, Edinburgh EH9 3JG, Midlothian, Scotland; [Cassidy, Rachel; Higgins, Alex; Doody, Donnacha] Agrifood &amp; Biosci Inst AFBI, Agrienvironm Branch, Newforge Lane, Belfast BT9 5PX, Antrim, North Ireland</t>
  </si>
  <si>
    <t>Okumah, M (corresponding author), Univ Leeds, Sustainabil Res Inst, Leeds LS2 9JT, W Yorkshire, England.</t>
  </si>
  <si>
    <t>ee15sa@leeds.ac.uk</t>
  </si>
  <si>
    <t>Lyon, Christopher/0000-0003-2319-2933; Novo, Paula/0000-0002-5635-3636</t>
  </si>
  <si>
    <t>RePhoKUs project (The role of phosphorus in the sustainability and resilience of the UK food system) - BBSRC; ESRC; NERC; Scottish Government under the UK Global Food Security Research Programme [BB/R005842/1]; Leeds International Doctoral Scholarship (LIDS); European Union Exceptional Adjustment Aid Scheme</t>
  </si>
  <si>
    <t>RePhoKUs project (The role of phosphorus in the sustainability and resilience of the UK food system) - BBSRC(UK Research &amp; Innovation (UKRI)Biotechnology and Biological Sciences Research Council (BBSRC)); ESRC(UK Research &amp; Innovation (UKRI)Economic &amp; Social Research Council (ESRC)); NERC(UK Research &amp; Innovation (UKRI)Natural Environment Research Council (NERC)); Scottish Government under the UK Global Food Security Research Programme; Leeds International Doctoral Scholarship (LIDS); European Union Exceptional Adjustment Aid Scheme</t>
  </si>
  <si>
    <t>This work has been funded by the RePhoKUs project (The role of phosphorus in the sustainability and resilience of the UK food system) funded by BBSRC, ESRC, NERC and the Scottish Government under the UK Global Food Security Research Programme (Grant no. BB/R005842/1) . Murat Okumah also acknowledges funding by the Leeds International Doctoral Scholarship (LIDS) (2017?2020) . We acknowledge the contributions of AFBI scientific staff who were instrumental in the planning, acquisition and processing of data, as well as staff from the Agri Emissions and Land Branch, Department of Agriculture, Environment and Rural Affairs (DAERA) who contributed as part of the evaluation of the ?EU EAA Soil Sampling and Analysis Scheme?, funded under the European Union Exceptional Adjustment Aid Scheme. Many thanks to the College of Agriculture, Food and Rural Enterprise (CAFRE) who developed and delivered the farmer training modules. The authors are grateful to the farmers who participated in this research.</t>
  </si>
  <si>
    <t>10.1016/j.lusepol.2021.105397</t>
  </si>
  <si>
    <t>RP2UM</t>
  </si>
  <si>
    <t>Ola-Adams, BA; Okali, DUU</t>
  </si>
  <si>
    <t>Lee, C; Schaaf, T</t>
  </si>
  <si>
    <t>Ola-Adams, Bunyamin A.; Okali, David U. U.</t>
  </si>
  <si>
    <t>Conservation of Biodiversity of Nigerian Drylands</t>
  </si>
  <si>
    <t>FUTURE OF DRYLANDS</t>
  </si>
  <si>
    <t>International Scientific Conference on Desertification and Drylands Research</t>
  </si>
  <si>
    <t>JUN 19-21, 2006</t>
  </si>
  <si>
    <t>Tunis, TUNISIA</t>
  </si>
  <si>
    <t>UNESCO</t>
  </si>
  <si>
    <t>Desertification; drylands; Nigeria; biodiversity; conservation</t>
  </si>
  <si>
    <t>A large proportion of Nigerian drylands is characterized by sandy undulating topography. The sandy soil is usually low in organic matter, nitrogen and phosphorus, and degrades rapidly Under conditions of intensive rainfall. When over-used, denuded patches may appear as the sand becomes mobile and windblown. The rainfall regimes are characterized by high concentrations in a few months, intermittence and violent storms. Thus, the drylands are prone to recurrent depletion of soil and shallow groundwater resources that are capable of disrupting the low resilience of the natural ecosystems. Crop and livestock production are the predominant land uses and they form ail integral part of the farming system. Fuel wood alone accounts for 95% of the wood requirement of the people in the drylands. Drought and desertification, accentuated by climate change, constitute the major and most important environmental problems in the drylands of Nigeria. Intensive land use as human and livestock populations increase adds problems of deforestation, air and water pollution, municipal and industrial waste, biodiversity loss and pest infestation. Efforts to protect the environment include establishment of protected areas, such as national parks, game reserves, forest reserves and shelterbelts. A National Biodiversity Strategy and Action Plan hits also been put in place to map out the strategies and guidelines for environmental management and conservation of biodiversity of Nigerian drylands.</t>
  </si>
  <si>
    <t>[Ola-Adams, Bunyamin A.] Univ Agr, Dept Forestry &amp; Wildlife Management, Abeokuta, Nigeria; [Okali, David U. U.] Univ Ibadan, Dept Forest Res Management, Ibadan, Nigeria</t>
  </si>
  <si>
    <t>Ola-Adams, BA (corresponding author), Univ Agr, Dept Forestry &amp; Wildlife Management, Abeokuta, Nigeria.</t>
  </si>
  <si>
    <t>oladams2000@yahoo.com</t>
  </si>
  <si>
    <t>978-1-4020-6969-7</t>
  </si>
  <si>
    <t>Biodiversity Conservation; Environmental Sciences; Environmental Studies</t>
  </si>
  <si>
    <t>BIS70</t>
  </si>
  <si>
    <t>Oladosu, Y; Rafii, MY; Arolu, F; Chukwu, SC; Muhammad, I; Kareem, I; Salisu, MA; Arolu, IW</t>
  </si>
  <si>
    <t>Oladosu, Yusuff; Rafii, Mohd Y.; Arolu, Fatai; Chukwu, Samuel Chibuike; Muhammad, Ismaila; Kareem, Isiaka; Salisu, Monsuru Adekunle; Arolu, Ibrahim Wasiu</t>
  </si>
  <si>
    <t>Submergence Tolerance in Rice: Review of Mechanism, Breeding and, Future Prospects</t>
  </si>
  <si>
    <t>abiotic stress; submergence tolerance; waterlogging; crop improvement; Quantitative trait locus; marker-assisted selection</t>
  </si>
  <si>
    <t>QUANTITATIVE DISEASE RESISTANCE; REGULATE INTERNODE ELONGATION; MARKER-ASSISTED SELECTION; DEEP-WATER RICE; ORYZA-SATIVA; FLOODING TOLERANCE; ANAEROBIC GERMINATION; GROWTH-RESPONSE; FOOD SECURITY; QTLS</t>
  </si>
  <si>
    <t>Flooding or submergence is one of the major environmental stressors affecting many man-made and natural ecosystems worldwide. The increase in the frequency and duration of heavy rainfall due to climate change has negatively affected plant growth and development, which eventually causes the death of plants if it persists for days. Most crops, especially rice, being a semi-aquatic plant, are greatly affected by flooding, leading to yield losses each year. Genetic variability in the plant response to flooding includes the quiescence scheme, which allows underwater endurance of a prolonged period, escape strategy through stem elongation, and alterations in plant architecture and metabolism. Investigating the mechanism for flooding survival in wild species and modern rice has yielded significant insight into developmental, physiological, and molecular strategies for submergence and waterlogging survival. Significant progress in the breeding of submergence tolerant rice varieties has been made during the last decade following the successful identification and mapping of a quantitative trait locus for submergence tolerance, designated as SUBMERGENCE 1 (SUB1) from the FR13A landrace. Using marker-assisted backcrossing, the SUB1 QTL (quantitative trait locus) has been incorporated into many elite varieties within a short time and with high precision as compared with conventional breeding methods. Despite the advancement in submergence tolerance, for future studies, there is a need for practical approaches exploring genome-wide association studies (GWA) and QTL in combination with specific tolerance traits, such as drought, salinity, disease and insect resistance.</t>
  </si>
  <si>
    <t>[Oladosu, Yusuff; Rafii, Mohd Y.; Arolu, Fatai; Chukwu, Samuel Chibuike; Muhammad, Ismaila] Univ Putra Malaysia, Inst Trop Agr &amp; Food Secur, Serdang 43400, Malaysia; [Rafii, Mohd Y.] Univ Putra Malaysia, Fac Agr, Dept Crop Sci, Serdang 43400, Malaysia; [Kareem, Isiaka] Univ Ilorin, Dept Agron, Ilorin 1515, Nigeria; [Salisu, Monsuru Adekunle] Sultan Idris Educ Univ, Fac Tech &amp; Vocat, Dept Agr, Tanjung Malim 35900, Perak, Malaysia; [Arolu, Ibrahim Wasiu] Kaduna State Univ, Fac Agr, Crop Sci Dept, Kaduna 2339, Nigeria</t>
  </si>
  <si>
    <t>Rafii, MY (corresponding author), Univ Putra Malaysia, Inst Trop Agr &amp; Food Secur, Serdang 43400, Malaysia.;Rafii, MY (corresponding author), Univ Putra Malaysia, Fac Agr, Dept Crop Sci, Serdang 43400, Malaysia.</t>
  </si>
  <si>
    <t>oladosuy@gmail.com; mrafii@upm.edu.my; talk2fatty01@gmail.com; chukwusamuel54@yahoo.com; ismuha2000@gmail.com; abdulkareemishaaq@gmail.com; salisuadekunle@gmail.com; ibrahimarolu@gmail.com</t>
  </si>
  <si>
    <t>MONSURU, SALISU/AAP-3512-2020; Oladosu, Yusuff Abisola/A-7803-2017; Muhammad, Isma'ila/AAL-3395-2021; Adekunle, Salisu Monsuru/AAO-2891-2021; Chukwu, Samuel C./ABB-2907-2021; Rafii, M.Y./G-9925-2015</t>
  </si>
  <si>
    <t>MONSURU, SALISU/0000-0001-6014-6544; Oladosu, Yusuff Abisola/0000-0002-2092-971X; Muhammad, Isma'ila/0000-0001-8056-0785; Rafii, M.Y./0000-0003-4763-6367; Chukwu, Samuel Chibuike/0000-0002-8041-8479; FATAI, AROLU/0000-0001-5277-2684</t>
  </si>
  <si>
    <t>Ministry of Education Malaysia through the Higher Institutions Centre of Excellence (HICoE)</t>
  </si>
  <si>
    <t>The authors are grateful to the Ministry of Education Malaysia, for adequate research funding through the Higher Institutions Centre of Excellence (HICoE) to conduct research on improvement of rice varieties for adaption to biotic and abiotic stress.</t>
  </si>
  <si>
    <t>10.3390/su12041632</t>
  </si>
  <si>
    <t>Oldenkamp, R; Huijbregts, MAJ; Hollander, A; Ragas, AMJ</t>
  </si>
  <si>
    <t>Oldenkamp, Rik; Huijbregts, Mark A. J.; Hollander, Anne; Ragas, Ad M. J.</t>
  </si>
  <si>
    <t>Environmental impact assessment of pharmaceutical prescriptions: Does location matter?</t>
  </si>
  <si>
    <t>Pharmaceuticals; Risk assessment; Medical prescriptions; Spatial variation; Aquatic environment; Human health</t>
  </si>
  <si>
    <t>WASTE-WATER TREATMENT; IONIZABLE ORGANIC-CHEMICALS; INFORMATION-SYSTEM; TREATMENT PLANTS; CLASSIFICATION; MANAGEMENT; REMOVAL; SEWAGE; BIOCONCENTRATION; CIPROFLOXACIN</t>
  </si>
  <si>
    <t>A methodology was developed for the assessment and comparison of the environmental impact of two alternative pharmaceutical prescriptions. This methodology provides physicians with the opportunity to include environmental considerations in their choice of prescription. A case study with the two antibiotics ciprofloxacin and levofloxacin at three locations throughout Europe showed that the preference for a pharmaceutical might show spatial variation, i.e. comparison of two pharmaceuticals might yield different results when prescribed at different locations. This holds when the comparison is based on both the impact on the aquatic environment and the impact on human health. The relative impacts of ciprofloxacin and levofloxacin on human health were largely determined by the local handling of secondary sludge, agricultural disposal practices, the extent of secondary sewage treatment, and local food consumption patterns. The relative impacts of ciprofloxacin and levofloxacin on the aquatic environment were mostly explained by the presence of specific sewage treatment techniques, as effluents from sewage treatment plants (STPs) are the most relevant emission pathway for the aquatic environment. (C) 2014 Elsevier Ltd. All rights reserved.</t>
  </si>
  <si>
    <t>[Oldenkamp, Rik; Huijbregts, Mark A. J.; Hollander, Anne; Ragas, Ad M. J.] Radboud Univ Nijmegen, Inst Water &amp; Wetland Res, Dept Environm Sci, NL-6500 GL Nijmegen, Netherlands; [Hollander, Anne] Natl Inst Publ Hlth &amp; Environm, Dept Ecol Risk Assessment, NL-3720 BA Bilthoven, Netherlands</t>
  </si>
  <si>
    <t>Oldenkamp, R (corresponding author), Radboud Univ Nijmegen, Inst Water &amp; Wetland Res, Dept Environm Sci, POB 9010, NL-6500 GL Nijmegen, Netherlands.</t>
  </si>
  <si>
    <t>R.Oldenkamp@science.ru.nl</t>
  </si>
  <si>
    <t>Huijbregts, Mark/ABF-3842-2021; Ragas, Ad/C-3231-2011; Huijbregts, Mark A.J./B-8971-2011</t>
  </si>
  <si>
    <t>Huijbregts, Mark/0000-0002-7037-680X; Huijbregts, Mark A.J./0000-0002-7037-680X; Oldenkamp, Rik/0000-0002-2245-6987</t>
  </si>
  <si>
    <t>European Union (European Commission, FP7 project PHARMAS) [265346]</t>
  </si>
  <si>
    <t>European Union (European Commission, FP7 project PHARMAS)</t>
  </si>
  <si>
    <t>This research was financially supported by the European Union (European Commission, FP7 project PHARMAS, Contract No. 265346).</t>
  </si>
  <si>
    <t>10.1016/j.chemosphere.2014.01.012</t>
  </si>
  <si>
    <t>AR1YU</t>
  </si>
  <si>
    <t>Oliver, DM; Fish, RD; Hodgson, CJ; Heathwaite, AL; Chadwick, DR; Winter, M</t>
  </si>
  <si>
    <t>Oliver, David M.; Fish, Rob D.; Hodgson, Chris J.; Heathwaite, A. Louise; Chadwick, Dave R.; Winter, Michael</t>
  </si>
  <si>
    <t>A cross-disciplinary toolkit to assess the risk of faecal indicator loss from grassland farm systems to surface waters</t>
  </si>
  <si>
    <t>Cross-disciplinary; Decision support; E. coli; Faecal indicators; Farm; Mitigation; Risk</t>
  </si>
  <si>
    <t>ESCHERICHIA-COLI; PATHOGEN SURVIVAL; FOOD SAFETY; MANAGEMENT; FRAMEWORK; POLLUTION; CATTLE; UNCERTAINTY; MITIGATION; LIVESTOCK</t>
  </si>
  <si>
    <t>Diffuse microbial pollution from agriculture is a key contributor to water quality impairment. Reducing the risk of microbial contamination of watercourses from agricultural sources requires both environmentally appropriate and socially acceptable mitigation and management approaches. A cross-disciplinary toolkit for on-farm microbial risk assessment is presented that can represent both social and environmental factors promoting or preventing the accumulation of faecal indicator organisms (FIOs) within the farm environment, and also their subsequent transfer to watercourses. Four key risk criteria were identified as governing FIO loss from land to water. These were 'accumulating E. coli burden to land', 'landscape transfer potential', 'infrastructure' and 'social and economical obstacles to taking action'. The toolkit can be used to determine (i) the relative risk of a farm enterprise contributing to microbial watercourse pollution and (ii) appropriate and targeted mitigation to reduce the risk of FIO loss from land to water. A comparison of the toolkit output with microbiological water quality draining from three contrasting grassland farm enterprises provided a preliminary evaluation of the prototype approach. When applied to 31 grassland farm enterprises the toolkit suggested that 0% were categorised as negligible risk, 32% low, 65% medium, 3% high and 0% very high risk. Such qualitative risk-based tools can assist the policy community not only to target high risk areas, but also to develop mitigation strategies that are sensitive to the different ways in which risk is produced. Capacity for long-term cross-disciplinary research is argued to be the means by which these integrated and more Sustainable solutions may emerge. (C) 2008 Elsevier B.V. All rights reserved.</t>
  </si>
  <si>
    <t>[Oliver, David M.; Heathwaite, A. Louise] Univ Lancaster, Lancaster Environm Ctr, Ctr Sustainable Water Management, Lancaster LA1 4AP, England; [Fish, Rob D.; Winter, Michael] Univ Exeter, Dept Polit, Ctr Rural Policy Res, Exeter EX4 6RJ, Devon, England; [Hodgson, Chris J.; Chadwick, Dave R.] N Wyke Res, Okehampton EX20 2SB, Devon, England</t>
  </si>
  <si>
    <t>Oliver, DM (corresponding author), Univ Lancaster, Lancaster Environm Ctr, Ctr Sustainable Water Management, Lancaster LA1 4AP, England.</t>
  </si>
  <si>
    <t>d.m.oliver@lancaster.ac.uk</t>
  </si>
  <si>
    <t>Oliver, David/B-8230-2011; Heathwaite, Ann Louise/F-7002-2014; Fish, Robert D/C-8424-2012</t>
  </si>
  <si>
    <t>Heathwaite, Ann Louise/0000-0001-8791-0039; Fish, Robert D/0000-0001-7198-0403; Hodgson, Chris/0000-0003-4067-3210; Oliver, David/0000-0002-6200-562X</t>
  </si>
  <si>
    <t>Biotechnology and Biological Sciences Research Council (BBSRC) [RES-224-25-0086]; Natural Environment Research Council (NERC); Economic and Social Research Council (ESRC); Department for Environment, Food and Rural Affairs (Defra); Scottish Office.; Economic and Social Research Council [RES-224-25-0086] Funding Source: researchfish</t>
  </si>
  <si>
    <t>Biotechnology and Biological Sciences Research Council (BBSRC)(UK Research &amp; Innovation (UKRI)Biotechnology and Biological Sciences Research Council (BBSRC)); Natural Environment Research Council (NERC)(UK Research &amp; Innovation (UKRI)Natural Environment Research Council (NERC)); Economic and Social Research Council (ESRC)(UK Research &amp; Innovation (UKRI)Economic &amp; Social Research Council (ESRC)); Department for Environment, Food and Rural Affairs (Defra)(Department for Environment, Food &amp; Rural Affairs (DEFRA)); Scottish Office.; Economic and Social Research Council(UK Research &amp; Innovation (UKRI)Economic &amp; Social Research Council (ESRC))</t>
  </si>
  <si>
    <t>The authors would like to acknowledge the participation of the 28 anonymous experts for their valuable contributions in the risk factor weighting exercise and the farmers who allowed access to their land and provided valuable cooperation during farm audits and management interviews. We are also grateful to Dr Trevor Page for his help with Matlab coding and appreciate the valuable and constructive comments made by the Associate Editor and two anonymous referees. This work was funded as part of project RES-224-25-0086 by the Rural Economy and Land Use (RELU) programme who receive financial support from the Biotechnology and Biological Sciences Research Council (BBSRC), the Natural Environment Research Council (NERC), the Economic and Social Research Council (ESRC), the Department for Environment, Food and Rural Affairs (Defra) and the Scottish Office.</t>
  </si>
  <si>
    <t>10.1016/j.agee.2008.10.019</t>
  </si>
  <si>
    <t>402OE</t>
  </si>
  <si>
    <t>Ollinger, SV; Aber, JD; Reich, PB; Freuder, RJ</t>
  </si>
  <si>
    <t>Interactive effects of nitrogen deposition, tropospheric ozone, elevated CO2 and land use history on the carbon dynamics of northern hardwood forests</t>
  </si>
  <si>
    <t>carbon balance; climate variation; CO2; forest productivity; land use history; nitrogen deposition; ozone</t>
  </si>
  <si>
    <t>ATMOSPHERIC DEPOSITION; STOMATAL CONDUCTANCE; DECIDUOUS FOREST; AMBIENT OZONE; PINE FOREST; WATER YIELD; PHOTOSYNTHESIS; PLANT; GROWTH; DIOXIDE</t>
  </si>
  <si>
    <t>Temperate forests are affected by a wide variety of environmental factors that stem from human industrial and agricultural activities. In the north-eastern US, important change agents include tropospheric ozone, atmospheric nitrogen deposition, elevated CO2 , and historical human land use. Although each of these has received attention for its effects on forest carbon dynamics, integrated analyses that examine their combined effects are rare. To examine the relative importance of all of these factors on current forest growth and carbon balances, we included them individually and in combination in a forest ecosystem model that was applied over the period of 1700-2000 under different scenarios of air pollution and land use history. Results suggest that historical increases in CO2 and N deposition have stimulated forest growth and carbon uptake, but to different degrees following agriculture and timber harvesting. These differences resulted from the effects of each land use scenario on soil C and N pools and on the resulting degree of growth limitations by carbon vs. nitrogen. Including tropospheric ozone in the simulations offset a substantial portion of the increases caused by CO2 and N deposition. This result is particularly relevant given that ozone pollution is widespread across much of the world and because broad-scale spatial patterns of ozone are coupled with patterns of nitrogen oxide emissions. This was demonstrated across the study region by a significant correlation between ozone exposure and rates of N deposition and suggests that the reduction of N-induced carbon sinks by ozone may be a common phenomenon in other regions. Collectively, the combined effects of all physical and chemical factors we addressed produced growth estimates that were surprisingly similar to estimates obtained in the absence of any form of disturbance. The implication of this result is that intact forests may show relatively little evidence of altered growth since preindustrial times despite substantial changes in their physical and chemical environment.</t>
  </si>
  <si>
    <t>Univ New Hampshire, Inst Study Earth Oceans &amp; Space, Complex Syst Res Ctr, Durham, NH 03824 USA; Univ Minnesota, Dept Forest Resources, St Paul, MN 55108 USA</t>
  </si>
  <si>
    <t>Ollinger, SV (corresponding author), Univ New Hampshire, Inst Study Earth Oceans &amp; Space, Complex Syst Res Ctr, Morse Hall, Durham, NH 03824 USA.</t>
  </si>
  <si>
    <t>scott.ollinger@unh.edu</t>
  </si>
  <si>
    <t>Ollinger, Scott V/N-3380-2014</t>
  </si>
  <si>
    <t>Ollinger, Scott V/0000-0001-6226-1431; Reich, Peter/0000-0003-4424-662X</t>
  </si>
  <si>
    <t>10.1046/j.1365-2486.2002.00482.x</t>
  </si>
  <si>
    <t>554QQ</t>
  </si>
  <si>
    <t>Olofsson, J; Tommervik, H; Callaghan, TV</t>
  </si>
  <si>
    <t>Olofsson, Johan; Tommervik, Hans; Callaghan, Terry V.</t>
  </si>
  <si>
    <t>Vole and lemming activity observed from space</t>
  </si>
  <si>
    <t>PLANT COMMUNITY RESPONSES; CLIMATE-CHANGE; ARCTIC TUNDRA; VEGETATION; DYNAMICS; CYCLES; HERBIVORES; ECOSYSTEMS; FOOD</t>
  </si>
  <si>
    <t>Predicting the impacts of present global warming requires an understanding of the factors controlling plant biomass and production. The extent to which they are controlled by bottom-up drivers such as climate, nutrient and water availability, and by top-down drivers such as herbivory and diseases in terrestrial systems is still under debate(1). By annually recording plant biomass and community composition in grazed control plots and in herbivore-free exclosures, at 12 sites in a subArctic ecosystem, we were able to show that the regular interannual density fluctuations of voles and lemmings drive synchronous interannual fluctuations in the biomass of field-layer vegetation. Plant biomass in the field layer was between 12 and 24% lower the year after a vole peak than the year before, and the combined vole and lemming peaks are visible as a reduced normalized difference vegetation index in satellite images over a 770 km(2) area in the following year, despite the wide range of abiotic, biotic and anthropogenic forces that influence the vegetation(2-5). This strongly suggests that the cascading effect of rodents for the function and diversity of tundra plant communities needs to be included in our scenarios of how these ecosystems will respond to environmental changes.</t>
  </si>
  <si>
    <t>[Olofsson, Johan] Umea Univ, Dept Ecol &amp; Environm Sci, SE-90187 Umea, Sweden; [Tommervik, Hans] Fram High N Res Ctr Climate &amp; Environm, Norwegian Inst Nat Res NINA, N-9296 Tromso, Norway; [Callaghan, Terry V.] Univ Sheffield, Dept Anim &amp; Plant Sci, Sheffield S10 2TN, S Yorkshire, England; [Callaghan, Terry V.] Royal Swedish Acad Sci, S-10405 Stockholm, Sweden</t>
  </si>
  <si>
    <t>Olofsson, J (corresponding author), Umea Univ, Dept Ecol &amp; Environm Sci, SE-90187 Umea, Sweden.</t>
  </si>
  <si>
    <t>johan.olofsson@emg.umu.se</t>
  </si>
  <si>
    <t>Callaghan, Terens V./N-7640-2014; Olofsson, Johan/A-9362-2009; Tømmervik, Hans/AAK-7042-2021</t>
  </si>
  <si>
    <t>Tømmervik, Hans/0000-0001-7273-1695</t>
  </si>
  <si>
    <t>Nordic Centre of Excellence-Tundra; European Commission [ENV4-CT97-0586]; Swedish Research Council for Environment, Agricultural Science and Spatial Planning [2006-1539, 214-2008-188, 214-2009-389]; Research Council of Norway [216434/E10]</t>
  </si>
  <si>
    <t>Nordic Centre of Excellence-Tundra; European Commission(European CommissionEuropean Commission Joint Research Centre); Swedish Research Council for Environment, Agricultural Science and Spatial Planning(Swedish Research Council Formas); Research Council of Norway(Research Council of Norway)</t>
  </si>
  <si>
    <t>The authors are grateful to staff at Abisko Scientific Research Station tor their assistance in making this study possible. We thank L. Oksanen for discussions. The work was financially supported by the Nordic Centre of Excellence-Tundra, the European Commission (ENV4-CT97-0586), the Swedish Research Council for Environment, Agricultural Science and Spatial Planning to J.O. (2006-1539) and T.V.C. (214-2008-188 and 214-2009-389) and the Research Council of Norway to H.T. (216434/E10).</t>
  </si>
  <si>
    <t>10.1038/NCLIMATE1537</t>
  </si>
  <si>
    <t>055RF</t>
  </si>
  <si>
    <t>Olofsson, M; Power, ME; Stahl, DA; Vadeboncoeur, Y; Brett, MT</t>
  </si>
  <si>
    <t>Olofsson, Malin; Power, Mary E.; Stahl, David A.; Vadeboncoeur, Yvonne; Brett, Michael T.</t>
  </si>
  <si>
    <t>Cryptic Constituents: The Paradox of High Flux-Low Concentration Components of Aquatic Ecosystems</t>
  </si>
  <si>
    <t>turnover rates; inorganic nutrients; carbon; nitrogen; primary production</t>
  </si>
  <si>
    <t>ORGANIC-CARBON; FOOD-WEB; COMMUNITY COMPOSITION; FATTY-ACIDS; NITROGEN; PHYTOPLANKTON; ALGAL; PRODUCTIVITY; TERRESTRIAL; PATHWAYS</t>
  </si>
  <si>
    <t>The interface between terrestrial ecosystems and inland waters is an important link in the global carbon cycle. However, the extent to which allochthonous organic matter entering freshwater systems plays a major role in microbial and higher-trophic-level processes is under debate. Human perturbations can alter fluxes of terrestrial carbon to aquatic environments in complex ways. The biomass and production of aquatic microbes are traditionally thought to be resource limited via stoichiometric constraints such as nutrient ratios or the carbon standing stock at a given timepoint. Low concentrations of a particular constituent, however, can be strong evidence of its importance in food webs. High fluxes of a constituent are often associated with low concentrations due to high uptake rates, particularly in aquatic food webs. A focus on biomass rather than turnover can lead investigators to misconstrue dissolved organic carbon use by bacteria. By combining tracer methods with mass balance calculations, we reveal hidden patterns in aquatic ecosystems that emphasize fluxes, turnover rates, and molecular interactions. We suggest that this approach will improve forecasts of aquatic ecosystem responses to warming or altered nitrogen usage.</t>
  </si>
  <si>
    <t>[Olofsson, Malin] Swedish Univ Agr Sci, Dept Aquat Sci &amp; Assessment, S-75007 Uppsala, Sweden; [Power, Mary E.] Univ Calif Berkeley, Dept Integrat Biol, Berkeley, CA 94720 USA; [Stahl, David A.; Brett, Michael T.] Univ Washington, Dept Civil &amp; Environm Engn, Seattle, WA 98195 USA; [Vadeboncoeur, Yvonne] Wright State Univ, Dept Biol Sci, Dayton, OH 45435 USA</t>
  </si>
  <si>
    <t>Olofsson, M (corresponding author), Swedish Univ Agr Sci, Dept Aquat Sci &amp; Assessment, S-75007 Uppsala, Sweden.</t>
  </si>
  <si>
    <t>malin.olofsson@slu.se; mepower@berkeley.edu; dastahl@uw.edu; yvonne.vadeboncoeur@wright.edu; mtbrett@uw.edu</t>
  </si>
  <si>
    <t>Olofsson, Malin/0000-0003-4170-9975</t>
  </si>
  <si>
    <t>10.3390/w13162301</t>
  </si>
  <si>
    <t>UH9RL</t>
  </si>
  <si>
    <t>Omelchenko, A</t>
  </si>
  <si>
    <t>Alpas, H; Berkowicz, SM; Ermakova, I</t>
  </si>
  <si>
    <t>Omelchenko, Alexander</t>
  </si>
  <si>
    <t>Environmental Lead Contamination as Eco-Terrorism and a Threat to Ecosystems and Public Health</t>
  </si>
  <si>
    <t>ENVIRONMENTAL SECURITY AND ECOTERRORISM</t>
  </si>
  <si>
    <t>NATO Advanced Research Workshop on Environmental Security and Ecoterrorism</t>
  </si>
  <si>
    <t>APR 27-29, 2010</t>
  </si>
  <si>
    <t>Moscow, RUSSIA</t>
  </si>
  <si>
    <t>Environmental lead contamination; Atmospheric emission; Atmospheric fallout; Lead; Blood lead level; Gasoline; Lead-based paint; Drinking water; Public health</t>
  </si>
  <si>
    <t>LESS-THAN-10 MU-G/DL; BLOOD LEAD; DRINKING-WATER; CARDIOVASCULAR-DISEASE; CHRONIC EXPOSURE; AIR-POLLUTION; UNITED-STATES; TAP-WATER; CADMIUM; BONE</t>
  </si>
  <si>
    <t>Lead is an element that is non-essential and toxic to the physiology of living organisms. It exerts detrimental effects on the central nervous, cardiovascular, gastrointestinal, reproductive, renal and immune systems, and causes cancer. Lead contamination also threatens the ecosystem of the planet reducing the availability of safe food and water. Thus, the continuous environmental lead pollution could be qualified as an act of eco-terrorism. Currently, the world population is still exposed to a dangerous level of environmental lead. Although, starting from 1976, the blood lead level (BLL) among the USA population is monotonically decreasing, it is asymptotically approaching the BLL of 1 mu g/dL, suggesting a sustained human lead intake of about 25 mu g/day. Such seemingly low BLLs are documented to be unsafe for adults and, especially, for children. In a majority of European and developing countries between 2003 and 2007, BLL in the population exceeded USA levels. The sources of lead in the environment, such as gasoline, paint, drinking water, food supplements, some recreational activities, etc., and the pathways of its worldwide distribution are analyzed here. Analysis of European data shows that, despite unequal atmospheric lead emission by European countries, atmospheric fallout is normally distributed among them with some countries emitting more lead than taking in. The total atmospheric fallout over Europe is two times more than total lead emission. This necessitates undertaking efforts towards strong international cooperation and collaboration in fighting environmental lead pollution.</t>
  </si>
  <si>
    <t>Univ Manitoba, Dept Physiol, Inst Cardiovasc Sci, St Boniface Gen Hosp Res Ctr, Winnipeg, MB, Canada</t>
  </si>
  <si>
    <t>Omelchenko, A (corresponding author), Univ Manitoba, Dept Physiol, Inst Cardiovasc Sci, St Boniface Gen Hosp Res Ctr, Winnipeg, MB, Canada.</t>
  </si>
  <si>
    <t>omelca@sbrc.ca</t>
  </si>
  <si>
    <t>978-94-007-1234-8</t>
  </si>
  <si>
    <t>10.1007/978-94-007-1235-5_7</t>
  </si>
  <si>
    <t>Environmental Sciences; Food Science &amp; Technology</t>
  </si>
  <si>
    <t>Environmental Sciences &amp; Ecology; Food Science &amp; Technology</t>
  </si>
  <si>
    <t>BXY42</t>
  </si>
  <si>
    <t>Ondrasek, G; Rengel, Z</t>
  </si>
  <si>
    <t>Ondrasek, Gabrijel; Rengel, Zed</t>
  </si>
  <si>
    <t>Environmental salinization processes: Detection, implications &amp; solutions</t>
  </si>
  <si>
    <t>Salinity; Alkalinity; Soil amelioration; Salt stress; Agroecosystems</t>
  </si>
  <si>
    <t>YELLOW-RIVER DELTA; ESTIMATING SOIL-SALINITY; NA+/H+ ANTIPORTER GENE; SALT-AFFECTED SOIL; SALICYLIC-ACID; CLIMATE-CHANGE; CADMIUM UPTAKE; WATER-QUALITY; ION BALANCE; ELECTROMAGNETIC INDUCTION</t>
  </si>
  <si>
    <t>A great portion of Earth's freshwater and land resources are salt-affected and thus have restricted use or may be come unsuitable for most human activities. Some of the recent scenarios warn that environmental salinization processes will continue to be exacerbated due to global climate change. The most relevant implications and side-effects in ecosystems under excessive salinity are destructive and long lasting (e.g. soil dispersion, water/soil hypersalinity, desertification, ruined biodiversity), often with non-feasible on site remediation, especially at larger scales. Agro-ecosystems are very sensitive to salinization; after a certain threshold is reached, yields and food quality start to deteriorate sharply. Additionally, salinity often coincides with numerous other environmental constrains (drought, waterlogging, pollution, acidity, nutrient deficiency, etc.) that progressively aggravate the threat to food security and general ecosystem resilience. Some well-proven, widely-used and costeffective traditional ameliorative strategies (e.g. conservation agriculture, application of natural conditioners) help against salinity and other constraints, especially in developing countries. Remotely-sensed and integrated data of salt-affected areas combined with in situ and lab-based observations have never been so easy and rapid to acquire, precise and applicable on huge scales, representing a valuable tool for policy-makers and other stakeholders in implementing targeted measures to control and prevent ecosystem degradation (top-tobottom approach). Continued progress in biotechnology and ecoengineering offers some of the most advanced and effective solutions against salinity (e.g. nanomaterials, marker-assisted breeding, genome editing, plantmicrobial associations), albeit many knowledge gaps and ethical frontiers remain to be overcome before a successful transfer of these potential solutions to the industrial-scale food production can be effective. (C) 2020 Elsevier B.V. All rights reserved.</t>
  </si>
  <si>
    <t>[Ondrasek, Gabrijel] Univ Zagreb, Fac Agr, Svetosimunska C 25, Zagreb, Croatia; [Rengel, Zed] Univ Western Australia, UWA Sch Agr &amp; Environm, Stirling Highway 35, Perth, WA, Australia; [Rengel, Zed] Inst Adriat Crops &amp; Karst Reclamat, Put Duilova 11, Split, Croatia</t>
  </si>
  <si>
    <t>Ondrasek, G (corresponding author), Univ Zagreb, Fac Agr, Svetosimunska C 25, Zagreb, Croatia.</t>
  </si>
  <si>
    <t>gondrasek@agr.hr</t>
  </si>
  <si>
    <t>European Union [FP7 MC-IOF 330669]; Croatian Science Foundation [O-3158-2011]</t>
  </si>
  <si>
    <t>European Union(European Commission); Croatian Science Foundation</t>
  </si>
  <si>
    <t>This support has been provided under the Research Executive Agency of the European Union grant number FP7 MC-IOF 330669 and the Croatian Science Foundation grant number O-3158-2011. Authors are grateful to anonymous reviewers on their numerous comments and suggestions that improved the final manuscript version.</t>
  </si>
  <si>
    <t>10.1016/j.scitotenv.2020.142432</t>
  </si>
  <si>
    <t>O'Neill, EA; Morse, AP; Rowan, NJ</t>
  </si>
  <si>
    <t>O'Neill, E. A.; Morse, A. P.; Rowan, N. J.</t>
  </si>
  <si>
    <t>Effects of climate and environmental variance on the performance of a novel peatland-based integrated multi-trophic aquaculture (IMTA) system: Implications and opportunities for advancing research and disruptive innovation post COVID-19 era</t>
  </si>
  <si>
    <t>Sustainable aquaculture; climate change; food security; environmental indicators; disruptive innovation; paludiculture</t>
  </si>
  <si>
    <t>WATER TREATMENT PLANTS; FISH FARM EFFLUENTS; EMERGING TECHNOLOGY; RISK-ASSESSMENT; BARLEY STRAW; SHRIMP FARM; TROUT FARM; COMMUNITY; QUALITY; RIVER</t>
  </si>
  <si>
    <t>Advancing wet peatland 'paludiculture' innovation present enormous potential to sustain carbon-cycles, reduce greenhouse-gas (GHG) gas emissions and to transition communities to low-carbon economies; however, there is lim-ited scientific-evidence to support and enable direct commercial viability of eco-friendly products and services. This timely study reports on a novel, paludiculture-based, integrated-multi-trophic-aquaculture (IMTA) system for sustain-able food production in the Irish midlands. This freshwater IMTA process relies on a naturally occurring ecosystem of microalgae, bacteria and duckweed in ponds for managing waste and water quality that is powered by wind turbines; however, as it is recirculating, it does not rely upon end-of-pipe solutions and does not discharge effluent to receiving waters. This constitutes the first report on the effects of extreme weather events on the performance of this IMTA sys-tem that produces European perch (Perca fluviatilis), rainbow trout (Oncorhynchus mykiis) during Spring 2020. Sam-pling coincided with lockdown periods of worker mobility restriction due to COVID-19 pandemic. Observations revealed that the frequency and intensity of storms generated high levels of rainfall that disrupted the algal and bac-terial ecosystem in the IMTA leading to the emergence and predominance of toxic cyanobacteria that caused fish mor-tality. There is a pressing need for international agreement on standardized set of environmental indicators to advance paludiculture innovation that addresses climate-change and sustainability. This study describes important technical parameters for advancing freshwater aquaculture (IMTA), which can be future refined using real-time monitoring-tools at farm level to inform management decision-making based on evaluating environmental indicators and weather data. The relevance of these findings to informing global sustaining and disruptive research and innovation in paludiculture is presented, along with alignment with UN Sustainable Development goals. This study also addresses global challenges and opportunities highlighting a commensurate need for international agreement on resilient indicators encompassing linked ecological, societal, cultural, economic and cultural domains.</t>
  </si>
  <si>
    <t>[O'Neill, E. A.; Rowan, N. J.] Technol Univ Shannon Midlands &amp; Midwest, Biosci Res Inst, Univ Rd, Athlone, Ireland; [Morse, A. P.] Univ Liverpool, Sch Environm Sci, Dept Geog &amp; Planning, Liverpool, Merseyside, England</t>
  </si>
  <si>
    <t>O'Neill, EA (corresponding author), Technol Univ Shannon Midlands &amp; Midwest, Biosci Res Inst, Univ Rd, Athlone, Ireland.</t>
  </si>
  <si>
    <t>e.oneill@research.ait.ie</t>
  </si>
  <si>
    <t>O'Neill, Emer/0000-0003-1344-6354</t>
  </si>
  <si>
    <t>Interreg Atlantic Area Neptunus [EAPA_576/2018]; Bord Iascaigh Mhara [BIM 19KGS-008]</t>
  </si>
  <si>
    <t>Interreg Atlantic Area Neptunus; Bord Iascaigh Mhara</t>
  </si>
  <si>
    <t>The authors would like to thank Bord Iascaigh Mhara (Project BIM 19KGS-008) and Interreg Atlantic Area Neptunus (Project EAPA_576/2018) for funding support. We thank Gustavo W. Fehrenbach for assistance with microscopic analysis of samples during COVID-19 lockdown period.</t>
  </si>
  <si>
    <t>10.1016/j.scitotenv.2022.153073</t>
  </si>
  <si>
    <t>ZQ0KC</t>
  </si>
  <si>
    <t>O'Neill, EA; Rowan, NJ</t>
  </si>
  <si>
    <t>O'Neill, Emer A.; Rowan, Neil J.</t>
  </si>
  <si>
    <t>Microalgae as a natural ecological bioindicator for the simple real-time monitoring of aquaculture wastewater quality including provision for assessing impact of extremes in climate variance - A comparative case study from the Republic of Ireland</t>
  </si>
  <si>
    <t>Algae; Bioindicator; Ecotoxicology; Climate change; Freshwater aquaculture; Sustainability</t>
  </si>
  <si>
    <t>FLOW-THROUGH; PSEUDOKIRCHNERIELLA-SUBCAPITATA; TOXICITY; SYSTEMS; RISK</t>
  </si>
  <si>
    <t>Aquaculture is one of the fastest growing food producing industries globally, providing similar to 50% of fish for human consumption. However, the rapid growth of aquaculture presents a range of challenges including balancing environmental impact that can be influenced by variations in climatic conditions. Monitoring of physicochemical parameters is traditionally used to evaluate aquaculture output quality: however, this approach does not indicate the cumulative ecotoxicological effects on receiving waters. Specifically, this case study investigated the relationship between measuring traditional physicochemical parameters and the health of the alga Pseudokirchneriella subcapitata in order to evaluate the potential ecotoxicological effects of freshwater aquaculture on the receiving aquatic ecosystem in the Irish midlands. This constituted the first 2-year longitudinal study conducted in 2018 and 2019 that reports on the efficacy of using algae as a natural bioindicator to monitor and assess freshwater aquaculture wastewater from a traditional flow-through fish farm producing Eurasian Perch (Perca fluviatilis); monitoring was compared over a same six-month period in the same location each year. Findings demonstrated significant differences between the two monitoring periods when using P. subcapitata for assessing the quality of aquaculture intake (P = 0.030) and output (P = 0.039). No stimulatory effects were observed during 2019 unlike &gt;50% rates experienced the previous year. These observations coincided with changes in dimatic conditions whereby the 2018 period experienced extended levels of drought; whereas non-drought conditions were observed during 2019. Findings suggest that reliance upon traditional monitoring techniques may not provide sufficient robustness or versatility to address emerging issues, such as extremes in climate variance, which may influence the future intensive sustainability of freshwater aquaculture. This research supports the complementary use of P. subcapitata as a rapid and simple early-warning bioindicator for measuring aquaculture output quality on receiving aquatic ecosystems. (C) 2021 Elsevier B.V. All rights reserved.</t>
  </si>
  <si>
    <t>[O'Neill, Emer A.; Rowan, Neil J.] Athlone Inst Technol, Biosci Res Inst, Dublin Rd, Athlone, Co Westmeath, Ireland; [O'Neill, Emer A.; Rowan, Neil J.] Empower Eco Sustainabil Hub, Boora, Co Offaly, Ireland</t>
  </si>
  <si>
    <t>O'Neill, EA (corresponding author), Athlone Inst Technol, Biosci Res Inst, Dublin Rd, Athlone, Co Westmeath, Ireland.</t>
  </si>
  <si>
    <t>Athlone Institute of Technology (President Seed Fund)</t>
  </si>
  <si>
    <t>The authors would like to thank Athlone Institute of Technology (President Seed Fund) , for providing financial support for this research. The authors would also like to acknowledge and thank Paul Kearney for access to his freshwater aquaculture facility in order to conduct this re-search.</t>
  </si>
  <si>
    <t>10.1016/j.scitotenv.2021.149800</t>
  </si>
  <si>
    <t>UY8FK</t>
  </si>
  <si>
    <t>O'Neill, EA; Stejskal, V; Clifford, E; Rowan, NJ</t>
  </si>
  <si>
    <t>O'Neill, Emer A.; Stejskal, Vlastimil; Clifford, Eoghan; Rowan, Neil J.</t>
  </si>
  <si>
    <t>Novel use of peatlands as future locations for the sustainable intensification of freshwater aquaculture production - A case study from the Republic of Ireland</t>
  </si>
  <si>
    <t>Cutaway-peatlands; Water quality; Integrated-multitrophic system; Environmental-sustainability</t>
  </si>
  <si>
    <t>FISH FARM EFFLUENTS; TREATMENT PLANTS; EMERGING CONCERN; RISK-ASSESSMENT; TROUT FARM; QUALITY; RIVER; ANTIBIOTICS; COMMUNITY; POLLUTION</t>
  </si>
  <si>
    <t>There has been an increasing interest in enhancing freshwater aquaculture processes without hindering the progress of the Water Framework Directive. This constitutes the first study to describe a new concept in integrated multitrophic aquaculture (IMTA) that uses cutaway peatlands (bogs) to farm rainbow trout and Eurasian perch with associated organic status that is powered by wind energy and utilizes algae and duckweed to treat rearing water. Approximately 5% of Ireland comprises bogs that support natural ecosystems where there is a pressing need to develop alLemalive innovation to that of burning peal in order to reduce Ireland's carbon emissions. Specifically, this study evaluates water quality from this new IMTA where intake and terminal holding tank samples were evaluated from May to August 2019. Physicochemical parameters (temperature, pH, nitrogen, phosphorus, oxygen, suspended solids, hardness and alkalinity), and ecoloxicological bioassays (Pseudukirchneriella subcrapilutu and Daphnia pulex), were used to investigate the potential effects that introducing aquaculture processes may have on peaLlancls. Nitrite (P &lt; 0.001), nitrate (P = 0.016), and chemical oxygen demand (P = 0.011), were the only physicochemical parameters that differed significantly between the intake and holding Lank water indicating that water quality for the most part remained unchanged. Low levels of toxicity were observed between the bioassays suggested the introduction of the processes into the bog were unlikely to cause adverse effects on the ecosystem and the organisms therein. Observations were similar to or lower than those reported previously by other researchers for intensive flow-through aquaculture processes that discharge to receiving water. Findings from this study support the use of-peatlands as future locations for integrated aquaculture processes. (C) 2019 Elsevier B.V. All rights reserved.</t>
  </si>
  <si>
    <t>[O'Neill, Emer A.; Rowan, Neil J.] Biosci Res Inst, Athlone Inst Technol, Dublin Rd, Athlone, Co Westmeath, Ireland; [O'Neill, Emer A.; Rowan, Neil J.] Athlone Inst Technol, Fac Sci &amp; Hlth, Dept Life &amp; Phys Sci, Dublin Rd, Athlone, Co Westmeath, Ireland; [Stejskal, Vlastimil] Univ Coll Cork, Sch Biol Earth &amp; Environm Sci, Cork, Ireland; [Stejskal, Vlastimil] Environm Res Inst, Cork, Ireland; [Stejskal, Vlastimil] Univ South Bohemia Ceske Budejovice, Fac Fisheries &amp; Protect Waters, South Bohemian Res Ctr Aquaculture &amp; Biodivers Hy, Inst Aquaculture &amp; Protect Waters, Vodnany, Czech Republic; [Clifford, Eoghan] Natl Univ Ireland, Coll Engn &amp; Informat, Civil Engn, Galway, Ireland; [Clifford, Eoghan] Natl Univ Ireland, Ryan Inst, Galway, Ireland</t>
  </si>
  <si>
    <t>O'Neill, EA (corresponding author), Biosci Res Inst, Athlone Inst Technol, Dublin Rd, Athlone, Co Westmeath, Ireland.</t>
  </si>
  <si>
    <t>Rowan, Neil/AAM-2007-2020; Clifford, Eoghan/D-1985-2010</t>
  </si>
  <si>
    <t>Rowan, Neil/0000-0003-1228-3733; O'Neill, Emer/0000-0003-1344-6354; Clifford, Eoghan/0000-0001-6283-1246; Stejskal, Vlastimil/0000-0002-7892-695X</t>
  </si>
  <si>
    <t>Athlone Institute of Technology; Bord lascaigh Mhara; Irish Government; European Union; EcoAqua project; CENAINA project</t>
  </si>
  <si>
    <t>Athlone Institute of Technology; Bord lascaigh Mhara; Irish Government; European Union(European Commission); EcoAqua project; CENAINA project</t>
  </si>
  <si>
    <t>The authors would like to thank Athlone Institute of Technology (President Seed Fund), Bord lascaigh Mhara (co-funded by the Irish Government and European Union), also under the EcoAqua and CENAINA projects for providing financial support for this research. The authors also acknowledge Bord lascaigh Mhara for furnishing aerial image of AquaMona farm used in graphic abstract, and to Bord no Mona for providing access to same farm in order to conduct this research.</t>
  </si>
  <si>
    <t>10.1016/j.scitotenv.2019.136044</t>
  </si>
  <si>
    <t>KB3CF</t>
  </si>
  <si>
    <t>Onyeneke, RU; Amadi, MU; Njoku, CL; Osuji, EE</t>
  </si>
  <si>
    <t>Onyeneke, Robert Ugochukwu; Amadi, Mark Umunna; Njoku, Chukwudi Loveday; Osuji, Emeka Emmanuel</t>
  </si>
  <si>
    <t>Climate Change Perception and Uptake of Climate-Smart Agriculture in Rice Production in Ebonyi State, Nigeria</t>
  </si>
  <si>
    <t>climate change; perception; rice farming; climate-smart agriculture; principal component analysis; multivariate probit regression; constraints</t>
  </si>
  <si>
    <t>FOREST-DEPENDENT COMMUNITIES; FARMERS PERCEPTIONS; CHANGE ADAPTATION; DETERMINANTS; RESPONSES; CROPS</t>
  </si>
  <si>
    <t>Rice production in Nigeria is vulnerable to climate risks and rice farmers over time have experienced the risks and their respective impacts on rice farming. Rice farmers have also responded to perceived climate risks with strategies believed to be climate-smart. Farmers' perception of climate risks is an important first step of determining any action to be taken to counteract the negative effects of climate change on agriculture. Studies on the link between perceived climate risks and farmers' response strategies are increasing. However, there are limited studies on the determinants of rice farmers' perception of climate events. The paper therefore examined climate change perception and uptake of climate-smart agriculture in rice production in Ebonyi State, Nigeria using cross-sectional data from 347 rice farmers in an important rice-producing area in Nigeria. Principal component analysis, multivariate probit regression model and descriptive statistics were adopted for data analysis. Perceived climate events include increased rainfall intensity, prolonged dry seasons, frequent floods, rising temperature, severe windstorms, unpredictable rainfall pattern and distribution, late onset rain, and early cessation of rain. Farmers' socioeconomic, farm and institutional characteristics influenced their perception of climate change. Additionally, rice farmers used a variety of climate-smart practices and technologies to respond to the perceived climate events. Such climate-smart practices include planting improved rice varieties, insurance, planting different crops, livelihood diversification, soil and water conservation techniques, adjusting planting and harvesting dates, irrigation, reliance on climate information and forecasts, planting on the nursery, appropriate application of fertilizer and efficient and effective use of pesticides. These climate-smart agricultural measures were further delineated into five broad packages using principal component analysis. These packages include crop and land management practices, climate-based services and irrigation, livelihood diversification and soil fertility management, efficient and effective use of pesticide and planting on the nursery. High fertilizer costs, lack of access to inputs, insufficient land, insufficient capital, pests and diseases, floods, scorching sun, high labour cost, insufficient climate information, and poor extension services were the barriers to uptake of climate-smart agriculture in rice production. Rice farmers should be supported to implement climate-smart agriculture in rice production in order to achieve the objectives of increased rice productivity and income, food security, climate resilience and mitigation.</t>
  </si>
  <si>
    <t>[Onyeneke, Robert Ugochukwu; Amadi, Mark Umunna; Njoku, Chukwudi Loveday; Osuji, Emeka Emmanuel] Alex Ekwueme Fed Univ Ndufu Alike, Dept Agr, Agr Econ &amp; Extens Programme, Ikwo 482131, Nigeria</t>
  </si>
  <si>
    <t>Onyeneke, RU (corresponding author), Alex Ekwueme Fed Univ Ndufu Alike, Dept Agr, Agr Econ &amp; Extens Programme, Ikwo 482131, Nigeria.</t>
  </si>
  <si>
    <t>robert.onyeneke@funai.edu.ng; amadi.mark@funai.edu.ng; njoku.chukwudi@funai.edu.ng; osujiemeka2@gmail.com</t>
  </si>
  <si>
    <t>EMEKA EMMANUEL, OSUJI/W-1037-2017</t>
  </si>
  <si>
    <t>EMEKA EMMANUEL, OSUJI/0000-0001-8605-834X; Onyeneke, Robert/0000-0002-9242-901X</t>
  </si>
  <si>
    <t>Tertiary Education Trust Fund of the Federal Republic of Nigeria [FUNAI/FA/BI/18/002]</t>
  </si>
  <si>
    <t>Tertiary Education Trust Fund of the Federal Republic of Nigeria</t>
  </si>
  <si>
    <t>FundingThis study was funded by the Tertiary Education Trust Fund of the Federal Republic of Nigeria. The Grant ID is FUNAI/FA/BI/18/002.</t>
  </si>
  <si>
    <t>10.3390/atmos12111503</t>
  </si>
  <si>
    <t>XG6RJ</t>
  </si>
  <si>
    <t>Orievulu, K; Ayeb-Karlsson, S; Ngwenya, N; Ngema, S; McGregor, H; Adeagbo, O; Siedner, MJ; Hanekom, W; Kniveton, D; Seeley, J; Iwuji, C</t>
  </si>
  <si>
    <t>Orievulu, Kingsley; Ayeb-Karlsson, Sonja; Ngwenya, Nothando; Ngema, Sthembile; McGregor, Hayley; Adeagbo, Oluwafemi; Siedner, Mark J.; Hanekom, Willem; Kniveton, Dominic; Seeley, Janet; Iwuji, Collins</t>
  </si>
  <si>
    <t>Economic, social and demographic impacts of drought on treatment adherence among people living with HIV in rural South Africa: A qualitative analysis</t>
  </si>
  <si>
    <t>Climate change; Drought; HIV treatment adherence; Migration; Poverty; Social vulnerability; South Africa</t>
  </si>
  <si>
    <t>FOOD INSECURITY; COMMERCIAL LIVESTOCK; CLIMATE-CHANGE; MIGRATION; HIV/AIDS; FARMERS; SECURITY; CONTEXT; FLOODS; RISK</t>
  </si>
  <si>
    <t>The 2015 El Nin &amp; SIM;o-triggered drought in Southern Africa caused widespread economic and livelihood disruption in South Africa, imposing multiple physical and health challenges for rural populations including people living with HIV (PLHIV). We examined the economic, social and demographic impacts of drought drawing on 27 in-depth interviews in two cohorts of PLHIV in Hlabisa, uMkhanyakude district, KwaZulu-Natal. Thematic analysis revealed how drought enforced soil water depletion, dried-up rivers, and dams culminated in a continuum of events such as loss of livestock, reduced agricultural production, and insufficient access to water and food which was understood to indirectly have a negative impact on HIV treatment adherence. This was mediated through disruptions in incomes, livelihoods and food systems, increased risk to general health, forced mobility and exacerbation of contextual vulnerabilities linked to poverty and unemployment. The systems approach, drawn from interview themes, hypothesises the complex pathways of plausible networks of impacts from drought through varying socioeconomic factors, exacerbating longstanding contextual precarity, and ultimately challenging HIV care utilisation. Understanding the multidimensional relationships between climate change, especially drought, and poor HIV care outcomes through the prism of contextual vulnerabilities is vital for shaping policy interventions.</t>
  </si>
  <si>
    <t>[Orievulu, Kingsley; Ngwenya, Nothando; Ngema, Sthembile; Adeagbo, Oluwafemi; Siedner, Mark J.; Hanekom, Willem; Seeley, Janet; Iwuji, Collins] Afr Hlth Res Inst, KwaZuluNatal, South Africa; [Orievulu, Kingsley; Ayeb-Karlsson, Sonja; Iwuji, Collins] Univ Sussex, Brighton &amp; Sussex Med Sch, Dept Global Hlth &amp; Infect, Brighton, E Sussex, England; [Orievulu, Kingsley] Univ Johannesburg, Ctr Africa China Studies, Johannesburg, South Africa; [Orievulu, Kingsley; Hanekom, Willem] UCL, Div Infect &amp; Immun, London, England; [Ayeb-Karlsson, Sonja] United Nations Univ Inst Environm &amp; Human Secur, Bonn, Germany; [McGregor, Hayley] Univ Sussex, Inst Dev Studies, Brighton, E Sussex, England; [Adeagbo, Oluwafemi] Univ South Carolina, Dept Hlth Promot Educ &amp; Behav, Columbia, SC USA; [Siedner, Mark J.] Harvard Med Sch, Boston, MA 02114 USA; [Kniveton, Dominic] Univ Sussex, Sch Global Studies, Brighton, E Sussex, England; [Seeley, Janet] London Sch Hyg &amp; Trop Med, Global Hlth &amp; Dev Dept, London, England; [Ayeb-Karlsson, Sonja] UCL, Inst Risk &amp; Disaster Reduct, London, England; [Adeagbo, Oluwafemi] Univ Johannesburg, Dept Sociol, Johannesburg, South Africa</t>
  </si>
  <si>
    <t>Iwuji, C (corresponding author), Afr Hlth Res Inst, KwaZuluNatal, South Africa.;Iwuji, C (corresponding author), Univ Sussex, Brighton &amp; Sussex Med Sch, Dept Global Hlth &amp; Infect, Brighton, E Sussex, England.</t>
  </si>
  <si>
    <t>C.Iwuji@bsms.ac.uk</t>
  </si>
  <si>
    <t>Iwuji, Collins/0000-0003-2045-1717; Ayeb-Karlsson, Dr Sonja/0000-0001-6124-2730; Seeley, Janet/0000-0002-0583-5272; Adeagbo, Oluwafemi/0000-0003-1462-9275; Orievulu, Kingsley/0000-0002-6154-3231</t>
  </si>
  <si>
    <t>Sussex Sustainability Research Programme, University of Sussex [SSRP2017-009]; Wellcome [201433/Z/16/A]</t>
  </si>
  <si>
    <t>Sussex Sustainability Research Programme, University of Sussex; Wellcome</t>
  </si>
  <si>
    <t>The research described in this article was funded by the Sussex Sustainability Research Programme, University of Sussex with grant number: SSRP2017-009. The Africa Health Research Institute research was funded in whole, or in part, by Wellcome [Grant number Wellcome Strategic Core award: 201433/Z/16/A] . For the purpose of open access, the author has applied a CC BY public copyright licence to any Author Accepted Manuscript version arising from this submission.</t>
  </si>
  <si>
    <t>10.1016/j.crm.2022.100423</t>
  </si>
  <si>
    <t>0P5UQ</t>
  </si>
  <si>
    <t>Orke, YA; Li, MH</t>
  </si>
  <si>
    <t>Orke, Yoseph Arba; Li, Ming-Hsu</t>
  </si>
  <si>
    <t>Impact of Climate Change on Hydrometeorology and Droughts in the Bilate Watershed, Ethiopia</t>
  </si>
  <si>
    <t>climate change; drought indices; Ethiopia; hydrological impacts; RCPs; SWAT model</t>
  </si>
  <si>
    <t>RIVER-BASIN; SEMIARID REGIONS; RIFT-VALLEY; SWAT MODEL; VARIABILITY; RAINFALL; IDENTIFICATION; PRECIPITATION; RESOURCES; INDEXES</t>
  </si>
  <si>
    <t>This study aims to assess the potential impacts of climate change on hydrometeorological variables and drought characteristics in the Ethiopian Bilate watershed. Climate projections under two Representative Concentration Pathways (RCP4.5 and RCP8.5) were obtained from the Coordinated Regional Downscaling Experiment (CORDEX) Africa for the near future (2021-2050) and far future (2071-2100) periods. The Soil and Water Assessment Tool (SWAT) model was applied to assess changes in watershed hydrology with the CORDEX-Africa data. The Standardized Precipitation Index (SPI), Streamflow Drought Index (SDI), and Reconnaissance Drought Index (RDI) were calculated to identify the characteristics of meteorological, hydrological, and agricultural droughts, respectively. Due to a significant rise in temperature, evapotranspiration will increase by up to 16.8% by the end of the 21st century. Under the RCP8.5 scenario, the annual average rainfall is estimated to decrease by 38.3% in the far future period, inducing a reduction of streamflow of up to 37.5%. Projections in reduced diurnal temperature range might benefit crop growth but suggest elevated heat stress. Probabilities of drought occurrence are expected to be doubled in the far future period, with increased intensities for all three types of droughts. These projected impacts will exacerbate water scarcity and threaten food securities in the study area. The study findings provide forward-looking quantitative information for water management authorities and decision-makers to develop adaptive measures to cope with the changing climate.</t>
  </si>
  <si>
    <t>[Orke, Yoseph Arba] Acad Sin, Taiwan Int Grad Program TIGP, Earth Syst Sci, Taipei 115, Taiwan; [Orke, Yoseph Arba; Li, Ming-Hsu] Natl Cent Univ, Grad Inst Hydrol &amp; Ocean Sci, Coll Earth Sci, Taoyuan 320, Taiwan; [Orke, Yoseph Arba] Arba Minch Univ, Arba Minch Water Technol Inst, Coll Nat &amp; Computat Sci, Dept Meteorol &amp; Hydrol, Arba Minch POB 21, Arba Minch, Ethiopia</t>
  </si>
  <si>
    <t>Li, MH (corresponding author), Natl Cent Univ, Grad Inst Hydrol &amp; Ocean Sci, Coll Earth Sci, Taoyuan 320, Taiwan.</t>
  </si>
  <si>
    <t>yoseph.arba@amu.edu.et; mli@cc.ncu.edu.tw</t>
  </si>
  <si>
    <t>Orke, Yoseph Arba/0000-0001-5946-772X; Li, Ming-Hsu/0000-0003-3383-6130</t>
  </si>
  <si>
    <t>Ministry of Science and Technology, Taiwan [MOST 109-2116-M-008-030, MOST 110-2116-M-008-005]</t>
  </si>
  <si>
    <t>This study was partially supported by the Ministry of Science and Technology, Taiwan: MOST 109-2116-M-008-030; MOST 110-2116-M-008-005.</t>
  </si>
  <si>
    <t>10.3390/w14050729</t>
  </si>
  <si>
    <t>ZW9AT</t>
  </si>
  <si>
    <t>O'Rourke, MK; Van de Water, PK; Jin, S; Rogan, SP; Weiss, AD; Gordon, SM; Moschandreas, DM; Lebowitz, MD</t>
  </si>
  <si>
    <t>Evaluations of primary metals from NHEXAS Arizona: distributions and preliminary exposures</t>
  </si>
  <si>
    <t>JOURNAL OF EXPOSURE ANALYSIS AND ENVIRONMENTAL EPIDEMIOLOGY</t>
  </si>
  <si>
    <t>environmental justice; exposure assessment; exposure pathways; metals; NHEXAS</t>
  </si>
  <si>
    <t>CHILDRENS BLOOD-LEAD; RIO-GRANDE VALLEY; PHASE-I FIELD; CONTAMINATED HOUSE-DUST; HEAVY-METALS; SOIL; AIR; BIOAVAILABILITY; ENVIRONMENT; SUPPORT</t>
  </si>
  <si>
    <t>NHEXAS AZ is a multimedia, multipathway exposure assessment survey designed to evaluate metals and other analytes. This paper reports the analyte-specific concentration distributions in each of the media examined (air, soil, house dust, food, beverage, and water), for various methodologies used (inductively coupled plasma-atomic emission spectroscopy and hydride generation-atomic absorption spectroscopy). Results are reported for the five primary metals (Pb, As, Cd, Cr, and Ni). Ingestion was the most important pathway of exposure. Metal concentrations in air were very low (ng/m(3)) and found only above the 90th percentile. Metals were commonly found in house dust and soil. Exposure transfer coefficients minimize the importance of this component for those over the age of 6 years. When ranked by exposure, food, beverage, and water appeared to be the primary contributors of metal exposure in NHEXAS AZ. For instance, at the 90th percentile, Pb was undetected in air, found at 131 and 118 mu g/m(3) in floor dust and soil, respectively, and measured at 16 mu g/kg in food, 7.1 mu g/kg in beverage, and 2.0 and 1.3 mu g/1 in drinking and tap water, respectively. We calculated preliminary estimates of total exposure (mu g/day) for each participant and examined them independently by age, gender, and ethnicity as reported by the subjects in the NHEXAS questionnaire. At the 90th percentile for Pb, total exposures were 64 mu g/day across all subjects (n = 176); adult men (n = 55) had the greatest exposure (73 mu g/day) and children (n = 35) the least (37 mu g/day). Hispanics (n = 54) had greater exposure to Pb (68 mu g/day) than non-Hispanics (n = 119; 50 mu g/day), whereas non-Hispanics had greater exposure for all other metals reported. These results have implications related to environmental justice. The NHEXAS project provides information to make informed decisions for protecting and promoting appropriate public health policy.</t>
  </si>
  <si>
    <t>Univ Arizona, Arizona Prevent Ctr, Tucson, AZ 85721 USA</t>
  </si>
  <si>
    <t>O'Rourke, MK (corresponding author), Univ Arizona, Arizona Prevent Ctr, POB 210468,1435 N Fremont Ave, Tucson, AZ 85721 USA.</t>
  </si>
  <si>
    <t>STOCKTON PRESS</t>
  </si>
  <si>
    <t>345 PARK AVE SOUTH, NEW YORK, NY 10010-1707 USA</t>
  </si>
  <si>
    <t>1053-4245</t>
  </si>
  <si>
    <t>J EXPO ANAL ENV EPID</t>
  </si>
  <si>
    <t>J. Expo. Anal. Environ. Epidemiol.</t>
  </si>
  <si>
    <t>10.1038/sj.jea.7500049</t>
  </si>
  <si>
    <t>297VN</t>
  </si>
  <si>
    <t>Orr, HG; Wilby, RL; Hedger, MM; Brown, I</t>
  </si>
  <si>
    <t>Orr, H. G.; Wilby, R. L.; Hedger, M. McKenzie; Brown, I.</t>
  </si>
  <si>
    <t>Climate change in the uplands: a UK perspective on safeguarding regulatory ecosystem services</t>
  </si>
  <si>
    <t>Climate change; Uplands; Carbon balance; Adaptation; Ecosystem services; Policy</t>
  </si>
  <si>
    <t>DISSOLVED ORGANIC-CARBON; WATERS MONITORING NETWORK; LONG-TERM RECORDS; SOIL CARBON; ENVIRONMENTAL-CHANGE; SEDIMENT DELIVERY; ROCKY-MOUNTAINS; PROTECTED AREAS; EXTINCTION RISK; GREAT-BRITAIN</t>
  </si>
  <si>
    <t>The UK uplands are highly sensitive and significant cultural landscapes that. have been created by woodland clearance for agriculture and are at threat from fire, over-grazing, mineral extraction, land drainage, air pollution and recreation. Some of these activities increase upland sensitivity to climate change, contributing to increased flood risk, or soil carbon losses. Many distinct areas Of public policy impinge on the uplands, but most have yet to integrate climate change protection within their objectives. Placed within the emerging ecosystems services perspective, policies could be modified to deliver land management services to secure soil carbon stocks, and to protect the goods, services and functions that uplands deliver. There are, therefore, both new opportunities and threats to tackle. The present paper outlines climate sensitivity and change in the uplands; reviews adaptation and mitigation options; and considers available policy, information and management tools. Within an ecosystems framework, emphasis is placed on safeguarding key regulatory services. We offer a research agenda to support adaptation and outline measures that Could be developed within existing regulatory frameworks, or signal where policies may need revision, Research priorities include better quantification of carbon fluxes under different. soils and land management practices, techniques for up-scaling local interventions to quantify landscape-scale benefits, and the evaluation of adaptive responses in the context of sustainable land use. Potential adaptation strategies include improved spatial planning for land and water, the creation of networked habitats to enable species migration, and practical guidance on appropriate locations for intensification and extensification of land use.</t>
  </si>
  <si>
    <t>[Orr, H. G.] Environm Ctr Wales, Environm Agcy, Bangor LL57 2UW, Gwynedd, Wales; [Wilby, R. L.] Univ Lancaster, Dept Geog, Lancaster LA1 4YQ, England; [Hedger, M. McKenzie] Univ Sussex, Inst Dev Studies, Brighton BN1 9RE, E Sussex, England; [Brown, I.] Macaulay Inst, Aberdeen AB15 8QH, Scotland</t>
  </si>
  <si>
    <t>Orr, HG (corresponding author), Environm Ctr Wales, Environm Agcy, Deiniol Rd, Bangor LL57 2UW, Gwynedd, Wales.</t>
  </si>
  <si>
    <t>harriet.orr@environment-agency.gov.uk</t>
  </si>
  <si>
    <t>Orr, Harriet/AAP-2665-2020; Brown, Iain M/M-7580-2017</t>
  </si>
  <si>
    <t>Brown, Iain M/0000-0002-3469-5598; Orr, Harriet/0000-0001-5021-1074</t>
  </si>
  <si>
    <t>Environment Agency [SC050055]</t>
  </si>
  <si>
    <t>Environment Agency</t>
  </si>
  <si>
    <t>This review was supported by Environment Agency Project SC050055. The views expressed in this paper are those of the authors and not necessarily indicative of the position held by the Environment Agency. Three anonymous reviewers are thanked for their suggested improvements.</t>
  </si>
  <si>
    <t>AUG 7</t>
  </si>
  <si>
    <t>10.3354/cr00754</t>
  </si>
  <si>
    <t>365LG</t>
  </si>
  <si>
    <t>Orwin, KH; Stevenson, BA; Smaill, SJ; Kirschbaum, MUF; Dickie, IA; Clothier, BE; Garrett, LG; Van der Weerden, TJ; Beare, MH; Curtin, D; De Klein, CAM; Dodd, MB; Gentile, R; Hedley, C; Mullan, B; Shepherd, M; Wakelin, SA; Bell, N; Bowatte, S; Davis, MR; Dominati, E; O'Callaghan, M; Parfitt, RL; Thomas, SM</t>
  </si>
  <si>
    <t>Orwin, Kate H.; Stevenson, Bryan A.; Smaill, Simeon J.; Kirschbaum, Miko U. F.; Dickie, Ian A.; Clothier, Brent E.; Garrett, Loretta G.; Van der Weerden, Tony J.; Beare, Michael H.; Curtin, Denis; De Klein, Cecile A. M.; Dodd, Michael B.; Gentile, Roberta; Hedley, Carolyn; Mullan, Brett; Shepherd, Mark; Wakelin, Steven A.; Bell, Nigel; Bowatte, Saman; Davis, Murray R.; Dominati, Estelle; O'Callaghan, Maureen; Parfitt, Roger L.; Thomas, Steve M.</t>
  </si>
  <si>
    <t>Effects of climate change on the delivery of soil-mediated ecosystem services within the primary sector in temperate ecosystems: a review and New Zealand case study</t>
  </si>
  <si>
    <t>carbon regulation; cropping; extensive grazing; intensive grazing; nutrient regulation; plantation forestry; provisioning services; water regulation</t>
  </si>
  <si>
    <t>ATMOSPHERIC CARBON-DIOXIDE; DOMINANT SPECIES IDENTITY; ELEVATED CO2; WATER REPELLENCY; ORGANIC-MATTER; GLOBAL CHANGE; PINUS-RADIATA; PLANT TRAITS; MICROBIAL COMMUNITIES; NITROGEN-FIXATION</t>
  </si>
  <si>
    <t>Future human well-being under climate change depends on the ongoing delivery of food, fibre and wood from the land-based primary sector. The ability to deliver these provisioning services depends on soil-based ecosystem services (e.g. carbon, nutrient and water cycling and storage), yet we lack an in-depth understanding of the likely response of soil-based ecosystem services to climate change. We review the current knowledge on this topic for temperate ecosystems, focusing on mechanisms that are likely to underpin differences in climate change responses between four primary sector systems: cropping, intensive grazing, extensive grazing and plantation forestry. We then illustrate how our findings can be applied to assess service delivery under climate change in a specific region, using New Zealand as an example system. Differences in the climate change responses of carbon and nutrient-related services between systems will largely be driven by whether they are reliant on externally added or internally cycled nutrients, the extent to which plant communities could influence responses, and variation in vulnerability to erosion. The ability of soils to regulate water under climate change will mostly be driven by changes in rainfall, but can be influenced by different primary sector systems' vulnerability to soil water repellency and differences in evapotranspiration rates. These changes in regulating services resulted in different potentials for increased biomass production across systems, with intensively managed systems being the most likely to benefit from climate change. Quantitative prediction of net effects of climate change on soil ecosystem services remains a challenge, in part due to knowledge gaps, but also due to the complex interactions between different aspects of climate change. Despite this challenge, it is critical to gain the information required to make such predictions as robust as possible given the fundamental role of soils in supporting human well-being.</t>
  </si>
  <si>
    <t>[Orwin, Kate H.; Dickie, Ian A.] Landcare Res, Lincoln 7640, New Zealand; [Stevenson, Bryan A.] Landcare Res, Hamilton 3240, New Zealand; [Smaill, Simeon J.; Davis, Murray R.] Scion, Christchurch 8041, New Zealand; [Kirschbaum, Miko U. F.; Hedley, Carolyn; Parfitt, Roger L.] Landcare Res, Palmerston North 4442, New Zealand; [Dickie, Ian A.] Lincoln Univ, Bioprotect Res Ctr, Lincoln 7647, New Zealand; [Clothier, Brent E.; Gentile, Roberta] Plant &amp; Food Res, Palmerston North 4442, New Zealand; [Garrett, Loretta G.] Scion, Rotorua 3046, New Zealand; [Van der Weerden, Tony J.; De Klein, Cecile A. M.] AgResearch, Mosgiel 9053, New Zealand; [Beare, Michael H.; Curtin, Denis; Thomas, Steve M.] Plant &amp; Food Res, Christchurch 8140, New Zealand; [Dodd, Michael B.; Bowatte, Saman; Dominati, Estelle] AgResearch, Palmerston North 4442, New Zealand; [Mullan, Brett] Natl Inst Water &amp; Atmospher Res, Wellington 6241, New Zealand; [Shepherd, Mark; Bell, Nigel] AgResearch, Hamilton 3240, New Zealand; [Wakelin, Steven A.; O'Callaghan, Maureen] AgResearch, Christchurch 8140, New Zealand</t>
  </si>
  <si>
    <t>Orwin, KH (corresponding author), Landcare Res, POB 69040, Lincoln 7640, New Zealand.</t>
  </si>
  <si>
    <t>orwink@landcareresearch.co.nz</t>
  </si>
  <si>
    <t>Beare, Michael H/A-1997-2014; Dickie, Ian A/C-5419-2013; Clothier, Brent E/H-3124-2013; Bell, Nigel/D-6827-2011; Gentile, Roberta M/G-6114-2014; Dickie, Ian/AAH-2973-2019; Thomas, Steve/F-2064-2013; Bowatte, Saman/B-4275-2017; O'Callaghan, Maureen/J-2809-2013; Hedley, Carolyn/E-5270-2015; Wakelin, Steve/C-3170-2011</t>
  </si>
  <si>
    <t>Beare, Michael H/0000-0003-0027-3757; Dickie, Ian A/0000-0002-2740-2128; Clothier, Brent E/0000-0003-1901-0324; Bell, Nigel/0000-0003-0770-3254; Gentile, Roberta M/0000-0002-2400-0676; Dickie, Ian/0000-0002-2740-2128; Thomas, Steve/0000-0002-9202-483X; Orwin, Kate/0000-0003-0906-728X; O'Callaghan, Maureen/0000-0001-7406-3854; Bowatte, Saman/0000-0002-9610-9320; Kirschbaum, Miko/0000-0002-5451-116X; Curtin, Denis/0000-0001-8847-3870; Hedley, Carolyn/0000-0002-6998-0997; Wakelin, Steve/0000-0002-1167-8699; Dominati, Estelle/0000-0003-0888-8406; Smaill, Simeon/0000-0001-6242-4931; Garrett, Loretta/0000-0001-7687-6795; Dodd, Michael/0000-0002-4159-4525; van der Weerden, Tony/0000-0002-6999-2584</t>
  </si>
  <si>
    <t>MPI [LCR30796, FRI30559, AGR30693]</t>
  </si>
  <si>
    <t>MPI</t>
  </si>
  <si>
    <t>We thank participants of a workshop held in Wellington on 2526 February 2013 and Michelle Rush (Participatory Techniques) for facilitating the workshop. We thank MPI for funding the original project through contracts LCR30796, FRI30559 and AGR30693. Funding for the preparation of the manuscript was provided through core funding to Crown Research Institutes.</t>
  </si>
  <si>
    <t>10.1111/gcb.12949</t>
  </si>
  <si>
    <t>CN5QU</t>
  </si>
  <si>
    <t>Osborne, SA; Mills, G; Hayes, F; Ainsworth, EA; Buker, P; Emberson, L</t>
  </si>
  <si>
    <t>Osborne, Stephanie A.; Mills, Gina; Hayes, Felicity; Ainsworth, Elizabeth A.; Buker, Patrick; Emberson, Lisa</t>
  </si>
  <si>
    <t>Has the sensitivity of soybean cultivars to ozone pollution increased with time? An analysis of published dose-response data</t>
  </si>
  <si>
    <t>China; crops; cultivar; food security; Glycine max; India; response functions; yield</t>
  </si>
  <si>
    <t>ELEVATED CARBON-DIOXIDE; MODERN GREEK CULTIVARS; SOIL-WATER DEFICIT; SULFUR-DIOXIDE; SURFACE OZONE; AMBIENT OZONE; SEED YIELD; GENETIC-IMPROVEMENT; EXPOSURE-RESPONSE; CLIMATE-CHANGE</t>
  </si>
  <si>
    <t>The rising trend in concentrations of ground-level ozone (O-3) - a common air pollutant and phytotoxin - currently being experienced in some world regions represents a threat to agricultural yield. Soybean (Glycine max (L.) Merr.) is an O-3-sensitive crop species and is experiencing increasing global demand as a dietary protein source and constituent of livestock feed. In this study, we collate O-3 exposure-yield data for 49 soybean cultivars, from 28 experimental studies published between 1982 and 2014, to produce an updated dose-response function for soybean. Different cultivars were seen to vary considerably in their sensitivity to O-3, with estimated yield loss due to O-3 ranging from 13.3% for the least sensitive cultivar to 37.9% for the most sensitive, at a 7-h mean O-3 concentration (M7) of 55ppb - a level frequently observed in regions of the USA, India and China in recent years. The year of cultivar release, country of data collection and type of O-3 exposure used were all important explanatory variables in a multivariate regression model describing soybean yield response to O-3. The data show that the O-3 sensitivity of soybean cultivars increased by an average of 32.5% between 1960 and 2000, suggesting that selective breeding strategies targeting high yield and high stomatal conductance may have inadvertently selected for greater O-3 sensitivity over time. Higher sensitivity was observed in data from India and China compared to the USA, although it is difficult to determine whether this effect is the result of differential cultivar physiology, or related to local environmental factors such as co-occurring pollutants. Gaining further understanding of the underlying mechanisms that govern the sensitivity of soybean cultivars to O-3 will be important in shaping future strategies for breeding O-3-tolerant cultivars.</t>
  </si>
  <si>
    <t>[Osborne, Stephanie A.; Mills, Gina; Hayes, Felicity] Environm Ctr Wales, Ctr Ecol &amp; Hydrol, Bangor LL57 2UW, Gwynedd, Wales; [Osborne, Stephanie A.; Buker, Patrick; Emberson, Lisa] Univ York, Stockholm Environm Inst, York YO10 5NG, N Yorkshire, England; [Ainsworth, Elizabeth A.] USDA ARS, Global Change &amp; Photosynth Res Unit, Urbana, IL 61801 USA</t>
  </si>
  <si>
    <t>Osborne, SA (corresponding author), Environm Ctr Wales, Ctr Ecol &amp; Hydrol, Bangor LL57 2UW, Gwynedd, Wales.;Osborne, SA (corresponding author), Univ York, Stockholm Environm Inst, York YO10 5NG, N Yorkshire, England.</t>
  </si>
  <si>
    <t>stepo@ceh.ac.uk</t>
  </si>
  <si>
    <t>Mills, Gina E/E-4540-2010; Emberson, Lisa/ABA-8711-2021; Hayes, Felicity/A-3899-2011; Bueker, Patrick/G-6460-2019</t>
  </si>
  <si>
    <t>Mills, Gina E/0000-0001-9870-2868; Hayes, Felicity/0000-0002-1037-5725; Osborne, Stephanie/0000-0001-8130-5532; Bueker, Patrick/0000-0002-8081-069X</t>
  </si>
  <si>
    <t>Natural Environment Research Council of the United Kingdom; NERC [ceh020001] Funding Source: UKRI; ARS [ARS-0424723] Funding Source: Federal RePORTER; Natural Environment Research Council [1360742, ceh020001] Funding Source: researchfish</t>
  </si>
  <si>
    <t>Natural Environment Research Council of the United Kingdom(UK Research &amp; Innovation (UKRI)Natural Environment Research Council (NERC)); NERC(UK Research &amp; Innovation (UKRI)Natural Environment Research Council (NERC)); ARS(United States Department of Agriculture (USDA)USDA Agricultural Research Service); Natural Environment Research Council(UK Research &amp; Innovation (UKRI)Natural Environment Research Council (NERC))</t>
  </si>
  <si>
    <t>We would like to thank Dr. David Cooper for his valuable advice regarding statistical analyses, and The Natural Environment Research Council of the United Kingdom for funding this work.</t>
  </si>
  <si>
    <t>10.1111/gcb.13318</t>
  </si>
  <si>
    <t>DS9BP</t>
  </si>
  <si>
    <t>Osei-Owusu, AK; Wood, R; Bjelle, EL; Caro, D; Thomsen, M</t>
  </si>
  <si>
    <t>Osei-Owusu, Albert Kwame; Wood, Richard; Bjelle, Eivind Lekve; Caro, Dario; Thomsen, Marianne</t>
  </si>
  <si>
    <t>Understanding the trends in Denmark's global food trade-related greenhouse gas and resource footprint</t>
  </si>
  <si>
    <t>Multi-regional input-output analysis; Life-cycle assessment; EXIOBASE; Food products; GHG and Resource footprints</t>
  </si>
  <si>
    <t>LIFE-CYCLE ASSESSMENTS; INPUT-OUTPUT TABLES; ENVIRONMENTAL IMPACTS; INTERNATIONAL-TRADE; CARBON FOOTPRINT; WATER FOOTPRINT; LAND-USE; CONSUMPTION; POLICY; DIETS</t>
  </si>
  <si>
    <t>Food production is a major driver of global warming, water scarcity and biodiversity loss. Denmark has set ambitious targets to lower its territorial carbon emissions in the next decades. In 2019, the Danish Agriculture and Food Council announced a strategy to make Denmark's food production systems climate-neutral by 2050. Therefore, detailed information concerning Denmark's food consumption's environmental impacts is required to implement effective climate mitigation and resource conservation policies that lead to positive local to global results. Using an environmentally extended multi-regional input-output (EE MRIO) analysis and the EXIOBASE v3.4 database, we evaluate Denmark's global food-related consumption-based (CB) greenhouse gas emissions (GHG) and resource (land and water use) accounts from 1995 to 2014. Although Denmark's CB food-related blue water use remained relatively stable during the studied period, its food-related CB GHG emissions (excluding land-use change emissions) decreased continuously by 30%. Also, Denmark's cropland and grassland footprints for food declined by 16% (3555 km2) and 27% (621 km2), respectively. Almost two-fifths of Denmark's food consumption was produced abroad in 2014, corresponding to 51% of Denmark's food-related CB GHG emissions and land use apiece and 84% of its food-related blue water use. Whereas animal-based foods accounted for the largest share of Denmark's food-related CB GHG emissions, plant-based diets were responsible for the bulk of Denmark's CB land and blue water use. Dietary changes towards plant-based foods are essential to mitigating Denmark's food-related climate impacts. We recommend that Denmark transfers its sustainable food production technologies to its pollution-and-resource intensive food-exporting trade partners to enhance global climate change mitigation and resource use efficiency.</t>
  </si>
  <si>
    <t>[Osei-Owusu, Albert Kwame; Caro, Dario; Thomsen, Marianne] Aarhus Univ, Dept Environm Sci, Res Grp EcoInd Syst Anal, Frederiksborgvej 399, DK-4000 Roskilde, Denmark; [Osei-Owusu, Albert Kwame; Caro, Dario; Thomsen, Marianne] Aarhus Univ, Ctr Circular Bioecon, Aarhus, Denmark; [Wood, Richard; Bjelle, Eivind Lekve] Norwegian Univ Sci &amp; Technol, Ind Ecol Programme, Sem Saelands Vei 7, NO-7491 Trondheim, Norway</t>
  </si>
  <si>
    <t>Thomsen, M (corresponding author), Aarhus Univ, Dept Environm Sci, Res Grp EcoInd Syst Anal, Frederiksborgvej 399, DK-4000 Roskilde, Denmark.</t>
  </si>
  <si>
    <t>mth@envs.au.dk</t>
  </si>
  <si>
    <t>; Wood, Richard/E-4111-2015</t>
  </si>
  <si>
    <t>Caro, Dario/0000-0001-7334-4857; Lekve Bjelle, Eivind/0000-0002-6714-3917; /0000-0001-6813-0635; Wood, Richard/0000-0002-7906-3324; Thomsen, Marianne/0000-0003-2453-5141</t>
  </si>
  <si>
    <t>Aarhus University [AUFFGATE24912]</t>
  </si>
  <si>
    <t>Aarhus University</t>
  </si>
  <si>
    <t>This project has received Aarhus University funding under the Global Analysis of Trade-related Emissions project (AUFFGATE24912) .</t>
  </si>
  <si>
    <t>10.1016/j.jclepro.2021.127785</t>
  </si>
  <si>
    <t>TY6GL</t>
  </si>
  <si>
    <t>Ottinger, M; Clauss, K; Kuenzer, C</t>
  </si>
  <si>
    <t>Ottinger, Marco; Clauss, Kersten; Kuenzer, Claudia</t>
  </si>
  <si>
    <t>Opportunities and Challenges for the Estimation of Aquaculture Production Based on Earth Observation Data</t>
  </si>
  <si>
    <t>aquaculture; sentinel-1; coastal zone; earth observation; food security</t>
  </si>
  <si>
    <t>FEEDING 9 BILLION; CAU HAI LAGOON; FOOD SECURITY; CLIMATE-CHANGE; COASTAL ZONE; RIVER DELTA; NUTRITION SECURITY; FISHERIES; FISH; BANGLADESH</t>
  </si>
  <si>
    <t>Aquaculture makes a crucial contribution to global food security and protein intake and is a basis for many livelihoods. Every second fish consumed today is produced in aquaculture systems, mainly in land-based water ponds situated along the coastal areas. Satellite remote sensing enables high-resolution mapping of pond aquaculture, facilitating inventory analyses to support sustainable development of the planet's valuable coastal ecosystems. Free, full and open data from the Copernicus earth observation missions opens up new potential for the detection and monitoring of aquaculture from space. High-resolution time series data acquired by active microwave instruments aboard the Sentinel-1 satellites and fully automated, object-based image analysis allow the identification of aquaculture ponds. In view of the diversity and complexity in the production of aquaculture products, yield and production varies greatly among species. Although national statistics on aquaculture production exist, there is a large gap of pond-specific aquaculture production quantities. In this regard, earth observation-based mapping and monitoring of pond aquaculture can be used to estimate production and has great potential for global production projections. For the deltas of the Mekong River, Red River, Pearl River, and Yellow River, as one of the world's most significant aquaculture production regions, we detected aquaculture ponds from high spatial resolution Sentinel-1 Synthetic Aperture Radar (SAR) data. We collected aquaculture production and yield statistics at national, regional and local levels to link earth observation-based findings to the size, number and distribution of aquaculture ponds with production estimation. With the SAR derived mapping product, it is possible for the first time to assess aquaculture on single pond level at a regional scale and use that information for spatial analyses and production estimation.</t>
  </si>
  <si>
    <t>[Ottinger, Marco; Clauss, Kersten] Univ Wurzburg, Inst Geog &amp; Geol, Dept Remote Sensing, D-97074 Wurzburg, Germany; [Ottinger, Marco; Kuenzer, Claudia] German Aerosp Ctr DLR, German Remote Sensing Data Ctr DFD, Earth Observat Ctr EOC, D-82234 Wessling, Germany</t>
  </si>
  <si>
    <t>Ottinger, M (corresponding author), Univ Wurzburg, Inst Geog &amp; Geol, Dept Remote Sensing, D-97074 Wurzburg, Germany.;Ottinger, M (corresponding author), German Aerosp Ctr DLR, German Remote Sensing Data Ctr DFD, Earth Observat Ctr EOC, D-82234 Wessling, Germany.</t>
  </si>
  <si>
    <t>marco.ottinger@dlr.de; kersten.clauss@dlr.de; claudia.kuenzer@dlr.de</t>
  </si>
  <si>
    <t>Clauss, Kersten/0000-0002-0028-4125; Ottinger, Marco/0000-0002-7336-1283</t>
  </si>
  <si>
    <t>German Ministry of Education and Research (BMBF) through DeltAdapt project [FKZ: 031A287D]</t>
  </si>
  <si>
    <t>German Ministry of Education and Research (BMBF) through DeltAdapt project</t>
  </si>
  <si>
    <t>This work was partially funded by the German Ministry of Education and Research (BMBF) through the DeltAdapt project (FKZ: 031A287D).</t>
  </si>
  <si>
    <t>10.3390/rs10071076</t>
  </si>
  <si>
    <t>GO8IV</t>
  </si>
  <si>
    <t>Green Submitted, Green Published, Green Accepted, gold</t>
  </si>
  <si>
    <t>Ouazar, D; Bahir, M; Ouhamdouch, S; Chehbouni, A</t>
  </si>
  <si>
    <t>Ouazar, Driss; Bahir, Mohammed; Ouhamdouch, Salah; Chehbouni, Abdelghani</t>
  </si>
  <si>
    <t>Integrated approach to groundwater quality assessment in the Plio-Quaternary aquifer of Essaouira Basin, Western Morocco</t>
  </si>
  <si>
    <t>Groundwater quality; Isotopy; Hydrogeochemistry; Nitrate contamination; Semi-arid; Statistical analysis</t>
  </si>
  <si>
    <t>CLIMATE-CHANGE IMPACT; SEMIARID AREAS; GEOCHEMICAL ASSESSMENT; COASTAL AQUIFERS; WATER-RESOURCE; DISTRICT; AFRICA</t>
  </si>
  <si>
    <t>The objective of the present study was to determine the geochemical processes that govern the groundwater mineralization within the Plio-Quaternary aquifer of Essaouira Basin in Western Morocco, and to assess the groundwater quality in this aquifer. 61 groundwater samples collected in June 1995 and June 2015 were analyzed for their physicochemical properties, and 7 samples collected in October 2007 and 20 samples collected in May 2018 were analyzed for stable and radioactive isotopes. The resulting hydrogeochemical data indicate that the dominant facies type is Na-Cl. Based on ionic ratios, saturation indices, and the Gibbs diagram, the geochemical phenomena responsible for groundwater mineralization in the region of interest are dissolution, evaporation, and cation exchange triggered by seawater intrusion. The contribution of dissolved halite, gypsum and/or anhydrite, calcite, and dolomite to the groundwater mineralization is corroborated by the positive correlations of those minerals with (Na+ + Cl-), (Ca2+ + SO42-), (Ca2+ + HCO3-), and (Ca2+ + Mg2+), respectively. Contamination with nitrate (contents &gt; 50 mg/L) was observed in the majority of the water samples, which can be explained by tourist activity, livestock activity, and domestic utilization of the water. Upon comparing the groundwater quality with World Health Organization standards, more than half of the water samples were found to exceed the desired threshold for consumption fixed by WHO. Based on the Wilcox and USSL diagrams, the groundwater was generally found to be suitable for plants, even through the groundwater was highly saline and had high levels of Na. According the isotope analysis, the aquifer recharge is supported by the infiltration of oceanic precipitation (evaporation is negligible), and the groundwater is of modern age. This study provides the data needed to effectively manage and protect groundwater resources in the area studied.</t>
  </si>
  <si>
    <t>[Ouazar, Driss] Mohamed V Univ, Mohammadia Sch Engn, Rabat 10090, Morocco; [Bahir, Mohammed; Chehbouni, Abdelghani] Mohammed VI Polytech Univ, IWRI, Hay My Rachid 43150, Ben Guerir, Morocco; [Bahir, Mohammed; Ouhamdouch, Salah] Cadi Ayyad Univ, High Energy &amp; Astrophys Lab, Fac Sci Semlalia, POB 2390, Marrakech 40000, Morocco; [Chehbouni, Abdelghani] Univ Toulouse, CNRS, Ctr Etud Spati Biosphere, CNES,INRAE,IRD,UPS, F-31400 Toulouse, France</t>
  </si>
  <si>
    <t>Bahir, M (corresponding author), Mohammed VI Polytech Univ, IWRI, Hay My Rachid 43150, Ben Guerir, Morocco.;Bahir, M (corresponding author), Cadi Ayyad Univ, High Energy &amp; Astrophys Lab, Fac Sci Semlalia, POB 2390, Marrakech 40000, Morocco.</t>
  </si>
  <si>
    <t>bahir@uca.ac.ma</t>
  </si>
  <si>
    <t>Ouhamdouch, Salah/0000-0003-4064-8322; Bahir, Mohammed/0000-0003-0041-9832</t>
  </si>
  <si>
    <t>10.1007/s41207-021-00253-8</t>
  </si>
  <si>
    <t>RH7IG</t>
  </si>
  <si>
    <t>Oubraham, A; Saint-Pierre, P; Zaccour, G</t>
  </si>
  <si>
    <t>Oubraham, Aichouche; Saint-Pierre, Patrick; Zaccour, Georges</t>
  </si>
  <si>
    <t>Viability of Agroecological Systems under Climatic Uncertainty</t>
  </si>
  <si>
    <t>agriculture; viability theory; agriculture; farming; climatic uncertainty</t>
  </si>
  <si>
    <t>MANAGEMENT; MODEL</t>
  </si>
  <si>
    <t>To cope with ever-increasing demand and ensure food security, agronomic systems have shifted over time from traditional agriculture, based on the organic fertilization of soils, to intensive and specialized farming that use chemical fertilization. This resulted in increased soil productivity in the short term, but caused serious ecological drawbacks over time (degradation of soil quality, pollution of water and air, loss of biodiversity, erosion, etc.), and even reversed the trend of agricultural productivity. In this paper, we propose a viability theory-based model to study the sustainability of an agricultural system subject to climate uncertainty. Our objective is to determine what farming practices and activity sequences restore soil quality to a desired level while ensuring an acceptable level of productivity in the presence of the risk of major climatic disasters. The model is applied to Guadeloupe, an island in the West French Indies. We found that the results are highly sensitive to the direct effect of hurricanes on the soil's quality, which, in turn, strongly affects the impact of the other parameters and that the export oriented sector is more vulnerable and less resilient to climatic uncertainties than the sector aimed at the local market.</t>
  </si>
  <si>
    <t>[Oubraham, Aichouche; Zaccour, Georges] HEC Montreal, GERAD, 3000 Chemin Cote St Catherine, Montreal, PQ H3T 2A7, Canada; [Saint-Pierre, Patrick] LASTRE, 14 Rue Domat, F-75005 Paris, France; [Zaccour, Georges] Chair Game Theory &amp; Management, 3000 Chemin Cote St Catherine, Montreal, PQ H3T 2A7, Canada</t>
  </si>
  <si>
    <t>Zaccour, G (corresponding author), HEC Montreal, GERAD, 3000 Chemin Cote St Catherine, Montreal, PQ H3T 2A7, Canada.;Zaccour, G (corresponding author), Chair Game Theory &amp; Management, 3000 Chemin Cote St Catherine, Montreal, PQ H3T 2A7, Canada.</t>
  </si>
  <si>
    <t>aichouche.oubraham@hec.ca; patrick.saint.pierre@gmail.com3; georges.zaccour@gerad.ca</t>
  </si>
  <si>
    <t>Oubraham, Aichouche/0000-0001-5875-3724</t>
  </si>
  <si>
    <t>NSERC Canada [RGPIN-2016-04975]</t>
  </si>
  <si>
    <t>NSERC Canada(Natural Sciences and Engineering Research Council of Canada (NSERC))</t>
  </si>
  <si>
    <t>NSERC Canada, grant RGPIN-2016-04975.</t>
  </si>
  <si>
    <t>10.3390/su12155880</t>
  </si>
  <si>
    <t>NL2IH</t>
  </si>
  <si>
    <t>Ouyang, W; Gao, X; Wei, P; Gao, B; Lin, CY; Hao, FH</t>
  </si>
  <si>
    <t>Ouyang, Wei; Gao, Xiang; Wei, Peng; Gao, Bing; Lin, Chunye; Hao, Fanghua</t>
  </si>
  <si>
    <t>A review of diffuse pollution modeling and associated implications for watershed management in China</t>
  </si>
  <si>
    <t>China; Diffuse pollution; Modeling; Watershed management</t>
  </si>
  <si>
    <t>NONPOINT-SOURCE POLLUTION; INTEGRATED MODEL; YANGTZE-RIVER; POINT-SOURCE; LAND-USE; SOIL; TRANSPORT; SWAT; AGRICULTURE; CATCHMENT</t>
  </si>
  <si>
    <t>Diffuse pollution has been extensively studied in China from loading assessments to watershed management, which are important in international research. However, few studies that assess the advances of diffuse pollution modeling and studies of trace diffuse pollutants have been conducted. The adaption and development of imported model systems based on local observations and climatic features have improved study skills and presented unique characteristics. In addition to traditional diffuse pollutants (e.g., nitrogen and phosphorus), modeling trace heavy metals and pesticide also provides insights for watershed management. We reviewed existing literature on diffuse pollution model applications and developments in China, attempting to provide a better understanding of the advances of diffuse pollution and new research directions for pollution modeling. Diverse methods have been adopted to express diffuse pollution formation, transport and environmental impacts using modeling as an effective tool for developing management guidelines in China. Model applications at different temporal-spatial scales, development of diffuse pollution modeling for emerging pollutants, and impacts of diffuse pollution on water quality in China were analyzed. Pollution loading decreased from east to west, coinciding with farmland distributions, tillage intensity, and economic levels. The temporal patterns of pollution loading have increased in recent decades due to increased fertilizer additions and climate warming which has put more pressure on water quality. This analysis indicated that enhancing existing models, with more field observations, is key for future diffuse pollution studies of trace organic pollutants and heavy metals. Establishing national databases and validating standard model parameters are essential and currently weak points at the national scale with respect to diffuse pollution modeling. Diffuse pollution has become a challenging issue in watershed management, and agricultural diffuse pollution poses the greatest risk to watershed management in China. However, the mechanisms involved in trace pollutant transport and the environmental consequences of these pollutants are largely unknown in China, where complicated tillage methods are used and climatic conditions vary throughout the country. Accumulated field observations at diverse temporal-spatial scales are important to accurately model and perform water risk assessments.</t>
  </si>
  <si>
    <t>[Ouyang, Wei; Gao, Xiang; Wei, Peng; Gao, Bing; Lin, Chunye; Hao, Fanghua] Beijing Normal Univ, Sch Environm, State Key Lab Water Environm Simulat, Beijing 100875, Peoples R China</t>
  </si>
  <si>
    <t>Hao, FH (corresponding author), Beijing Normal Univ, Sch Environm, State Key Lab Water Environm Simulat, Beijing 100875, Peoples R China.</t>
  </si>
  <si>
    <t>fanghua@bnu.edu.cn</t>
  </si>
  <si>
    <t>Ou-Yang, Wei/AGS-1930-2022; ouyang, wei/AAM-8141-2020</t>
  </si>
  <si>
    <t>wei, ouyang/0000-0002-5851-056X</t>
  </si>
  <si>
    <t>National Key Research and Development Program of China [2016YFD0800503]; National Natural Science Foundation of China [91647105, 41622110]</t>
  </si>
  <si>
    <t>The research presented here benefited from financial support from the National Key Research and Development Program of China (2016YFD0800503) and the National Natural Science Foundation of China (Grant Nos. 91647105 and 41622110).</t>
  </si>
  <si>
    <t>10.1007/s11368-017-1688-2</t>
  </si>
  <si>
    <t>EV0NA</t>
  </si>
  <si>
    <t>Ouyang, W; Wang, YD; Lin, CY; He, MC; Hao, FH; Liu, HB; Zhu, WH</t>
  </si>
  <si>
    <t>Ouyang, Wei; Wang, Yidi; Lin, Chunye; He, Mengchang; Hao, Fanghua; Liu, Hongbin; Zhu, Weihong</t>
  </si>
  <si>
    <t>Heavy metal loss from agricultural watershed to aquatic system: A scientometrics review</t>
  </si>
  <si>
    <t>Heavy metal; CiteSpace; Agricultural system; Aquatic environment; Diffuse pollution; China</t>
  </si>
  <si>
    <t>LONG-TERM VARIATIONS; CLIMATE-CHANGE; SPATIAL-DISTRIBUTION; SURFACE SEDIMENTS; PHOSPHORUS LOSSES; EMERGING TRENDS; CHINA; SOILS; NITROGEN; MULTIVARIATE</t>
  </si>
  <si>
    <t>Heavy metal pollution in soil and aquatic environments has attracted widespread attention due to its persistence, accumulation in the food chain and negative effects on ecological and human health. However, analyses of the watershed-scale migration mechanisms of heavy metal loss from agricultural systems to aquatic systems have seldom been studied systematically. Therefore, this review summarizes the available data in the literature (2003-2017) using CiteSpace software to provide insights into the specific characteristics of heavy metal loss from agricultural watersheds to aquatic systems and consequently shows global development trends that scientists can use for establishing future research directions. As opposed to traditional review articles by experts, this study provides a new method for quantitatively visualizing information about the development of this field over the past decade. The results indicate that among all countries, China was the most active contributor with the most publications and cooperated the most with other countries. In addition, most articles were classified as environmental sciences and ecology, environmental sciences or agricultural studies. Furthermore, based on a keyword co-word analysis by CiteSpace, it was concluded that erosion-linked transport of heavy metals was the most influencing factor of mitigation mechanism. Additionally, the migration characteristics of heavy metals in farmland soils and water under the complex environment impacts of various factors such as climate change and land-use changes were of great significance that future studies should focus on. (C) 2018 Elsevier B.V. All rights reserved.</t>
  </si>
  <si>
    <t>[Ouyang, Wei; Wang, Yidi; Lin, Chunye; He, Mengchang] Beijing Normal Univ, Coll Environm, Sch Environm, State Key Lab Water Environm Simulat, Beijing 100875, Peoples R China; [Hao, Fanghua] Beijing Normal Univ, Coll Water Sci, Beijing 100875, Peoples R China; [Liu, Hongbin] Chinese Acad Agr Sci, Inst Agr Resources &amp; Reg Planning, Minist Agr, Key Lab Nonpoint Source Pollut Control, Beijing 100081, Peoples R China; [Zhu, Weihong] Yanbian Univ, Coll Sci, Yanji 133000, Jilin, Peoples R China; [Zhu, Weihong] Changbai Mt Key Lab Biol Resources &amp; Funct Mol, Yanji 133003, Jilin, Peoples R China</t>
  </si>
  <si>
    <t>Ouyang, W (corresponding author), Beijing Normal Univ, Coll Environm, Sch Environm, State Key Lab Water Environm Simulat, Beijing 100875, Peoples R China.</t>
  </si>
  <si>
    <t>ouyang, wei/AAM-8141-2020; Ou-Yang, Wei/AGS-1930-2022; He, Mengchang/B-6466-2012</t>
  </si>
  <si>
    <t>He, Mengchang/0000-0001-8975-8034; Wang, Yidi/0000-0002-0169-5081; wei, ouyang/0000-0002-5851-056X</t>
  </si>
  <si>
    <t>National Key Research and Development Program of China [2016YFD0800503]; National Natrural Science Fondation of China [41622110]; Fundamental Research Funds for the Central Universities</t>
  </si>
  <si>
    <t>National Key Research and Development Program of China; National Natrural Science Fondation of China; Fundamental Research Funds for the Central Universities(Fundamental Research Funds for the Central Universities)</t>
  </si>
  <si>
    <t>The research was financially supported by the National Key Research and Development Program of China (2016YFD0800503), the National Natrural Science Fondation of China (Grant No. 41622110) and the Fundamental Research Funds for the Central Universities.</t>
  </si>
  <si>
    <t>10.1016/j.scitotenv.2018.04.434</t>
  </si>
  <si>
    <t>Ouyang, Y</t>
  </si>
  <si>
    <t>Ouyang, Ying</t>
  </si>
  <si>
    <t>Designing a Dynamic Data-Driven Application System for Estimating Real-Time Load of Dissolved Organic Carbon in a River</t>
  </si>
  <si>
    <t>DDDAS; DOC; Real-time; River; Water quality</t>
  </si>
  <si>
    <t>CHLOROPHYLL-A; LAKES</t>
  </si>
  <si>
    <t>Understanding the dynamics of naturally occurring dissolved organic carbon (DOC) in a river is central to estimating surface water quality, aquatic carbon cycling, and global climate change. Currently, determination of DOC in surface water is primarily accomplished by manually collecting samples for laboratory analysis, which requires at least 24 h. In other words, no effort has been devoted to monitoring real-time variations of DOC in a river due to the lack of suitable and/or cost-effective wireless sensors. However, when considering human health, carbon footprints, effects of urbanization, industry, and agriculture on water supply, timely DOC information may be critical. We have developed here a new paradigm of a dynamic data-driven application system (DDDAS) for estimating the real-time load of DOC into a river. This DDDAS was validated with field measurements prior to its applications. Results show that the real-time load of DOC in the river varied over a range from -13,143 to 29,248 kg/h at the selected site. The negative loads occurred because of the back flow in the estuarine reach of the river. The cumulative load of DOC in the river for the selected site at the end of the simulation (178 h) was about 1.2 tons. Our results support the utility of the DDDAS developed in this study for estimating the real-time variation of DOC in a river ecosystem.</t>
  </si>
  <si>
    <t>US Forest Serv, Ctr Bottomland Hardwoods Res, USDA, Mississippi State, MS 39762 USA</t>
  </si>
  <si>
    <t>Ouyang, Y (corresponding author), US Forest Serv, Ctr Bottomland Hardwoods Res, USDA, 100 Stone Blvd,Thompson Hall,Room 309, Mississippi State, MS 39762 USA.</t>
  </si>
  <si>
    <t>youyang@fs.fed.us</t>
  </si>
  <si>
    <t>10.1007/s11270-012-1279-1</t>
  </si>
  <si>
    <t>007GA</t>
  </si>
  <si>
    <t>Owusu, S; Cofie, O; Mul, M; Barron, J</t>
  </si>
  <si>
    <t>Owusu, Seth; Cofie, Olufunke; Mul, Marloes; Barron, Jennie</t>
  </si>
  <si>
    <t>The Significance of Small Reservoirs in Sustaining Agricultural Landscapes in Dry Areas of West Africa: A Review</t>
  </si>
  <si>
    <t>small reservoirs; water management; productivity; water infrastructure; agricultural landscapes; nature-based solution; West Africa</t>
  </si>
  <si>
    <t>UPPER EAST REGION; WATER-QUALITY; SEMIARID ENVIRONMENT; CLIMATE RESILIENCE; STORAGE CAPACITIES; IRRIGATION SCHEMES; VOLTA BASIN; RIVER-BASIN; MANAGEMENT; PRODUCTIVITY</t>
  </si>
  <si>
    <t>Water scarcity is a growing challenge in semi-arid and sub-humid areas. There are over 2000 small reservoirs (SRs) with storage capacities of up to 1 x 10(6) m(3) across West Africa's dry areas. Based on a comprehensive literature review, we found strong evidence that SRs enable improved food security, livelihoods, and income diversification through fishing and livestock production. However, their productivity is far below their potential. Evidence on water quantity and quality is scattered, making deriving conclusions difficult. Review findings suggest that, unlike large dams, SRs have minimal impact on water balance and rainfall-runoff. There is, therefore, considerable potential to develop more SRs. However, high rates of sedimentation substantially reduce reservoir storage capacity. Poor irrigation management and agronomic practices also contribute to low productivity. Water quality is not systematically monitored, so SRs can increase health risks such as malaria and schistosomiasis. With the intensification of settlements, livestock, and agriculture around the reservoirs, it is critical to improve water quality and quantity monitoring. We conclude that SRs are important nature-based solutions, but need more investment to support the climate-proofing of agriculture and livelihoods. We recommend governments develop long-term small reservoir support programs to strengthen local capacities to manage the reservoirs and their watersheds sustainably.</t>
  </si>
  <si>
    <t>[Owusu, Seth; Cofie, Olufunke; Mul, Marloes] Int Water Management Inst IWMI, GA-015 Accra, Ghana; [Barron, Jennie] Swedish Univ Agr Sci, Dept Soil &amp; Environm, SE-75007 Uppsala, Sweden; [Owusu, Seth] Cardiff Univ, Sch Geog &amp; Planning, Cardiff CF10 3WA, Wales; [Mul, Marloes] IHE Delft Inst Water Educ, NL-2611 AX Delft, Netherlands</t>
  </si>
  <si>
    <t>Owusu, S (corresponding author), Int Water Management Inst IWMI, GA-015 Accra, Ghana.;Owusu, S (corresponding author), Cardiff Univ, Sch Geog &amp; Planning, Cardiff CF10 3WA, Wales.</t>
  </si>
  <si>
    <t>owususok@yahoo.com; o.cofie@cgiar.org; m.mul@un-ihe.org; jennie.barron@slu.se</t>
  </si>
  <si>
    <t>Mul, Marloes L/B-6726-2011</t>
  </si>
  <si>
    <t>Mul, Marloes L/0000-0001-9469-3909; Owusu, Seth/0000-0002-3272-130X; Barron, Jennie/0000-0002-3292-3438</t>
  </si>
  <si>
    <t>AgriFoSe2030 Program; Swedish International Development Cooperation Agency (SIDA); CGIAR Trust Fund</t>
  </si>
  <si>
    <t>AgriFoSe2030 Program; Swedish International Development Cooperation Agency (SIDA); CGIAR Trust Fund(CGIAR)</t>
  </si>
  <si>
    <t>This research was funded by the AgriFoSe2030 Program and the Swedish International Development Cooperation Agency (SIDA). It was implemented under the CGIAR Research Program onWater, Land and Ecosystems (WLE) which is supported by Funders contributing to the CGIAR Trust Fund, Content does not reflect official opinions of the funding organizations or WLE.</t>
  </si>
  <si>
    <t>10.3390/w14091440</t>
  </si>
  <si>
    <t>1E9EQ</t>
  </si>
  <si>
    <t>Ozcelikay, G; Karadurmus, L; Bilge, S; Sinag, A; Ozkan, SA</t>
  </si>
  <si>
    <t>Ozcelikay, Goksu; Karadurmus, Leyla; Bilge, Selva; Sinag, Ali; Ozkan, Sibel A.</t>
  </si>
  <si>
    <t>New analytical strategies Amplified with 2D carbon nanomaterials for electrochemical sensing of food pollutants in water and soils sources</t>
  </si>
  <si>
    <t>2D-carbon nanomaterials; Graphene; Carbon nanotubes; Pesticides; Enzyme nanobiosensors</t>
  </si>
  <si>
    <t>REDUCED GRAPHENE OXIDE; SCREEN-PRINTED ELECTRODE; LIQUID FUNCTIONALIZED GRAPHENE; HIGHLY SENSITIVE DETECTION; ACETYLCHOLINESTERASE BIOSENSOR; ORGANOPHOSPHORUS PESTICIDES; VOLTAMMETRIC DETERMINATION; IMPEDIMETRIC APTASENSOR; AMPEROMETRIC DETECTION; CARBAMATE PESTICIDE</t>
  </si>
  <si>
    <t>Pharmaceutical and food pollutants have threatened global health. Pharmacotherapy has left a positive impression in the field of health and life of people and animals. However, the many unresolved problems brought along with residues of pharmaceuticals in the environmental and food. Consumption of the world's freshwater resources, toxic chemicals, air pollution, plastic waste directly affects water and soil resources. Pesticides have a wide role in pollutants. Therefore, the determination of pesticides is significant to eliminate their negative effects on living things. Nowadays, there are many analytical methods available. However, new analysis methods are still being researched due to certain limitations of traditional methods. Electrochemical sensors have drawn attention because of their superior properties, such as short analysis time, affordability, high sensitivity, and selectivity. The development of new analytical strategies for assessing risks from pharmaceutical to food pol-lutants in water and soil sources is important for the measurement of different pollutants. Moreover, the 2D-carbon nanomaterials used in the development of electrochemical sensors are widely uti-lized to enlarge the surface area, increase porosity, and make easy immobilization. Graphene (graphene deri-vations) and carbon nanotubes integrated nanosensors are widely used for the determination of pesticides. 2D-carbon nanomaterials can be tailored according to the purpose of the study. The characterization and synthesis methods of 2D-carbon nanomaterials are widely explained. Furthermore, enzyme nanobiosensors, especially Acetylcholinesterase (AChE), are widely used to determine pesticides. The three main topics are focused on in this review: 2D-carbon nanomaterials, pesticides that threaten life, and the application of 2D-carbon nanomaterials-based electrochemical sensors. The various developed 2D-carbon nanomaterials-based electrochemical sensors were applied in pharmaceutical forms, fruits, tap/lake water, beverages, and soils sources. This work aims to indicate the recently published paper related to pesticide analysis and highlight the importance of 2D-nanomaterials on sensors.</t>
  </si>
  <si>
    <t>[Ozcelikay, Goksu; Karadurmus, Leyla; Ozkan, Sibel A.] Ankara Univ, Fac Pharm, Dept Analyt Chem, TR-06560 Ankara, Turkey; [Karadurmus, Leyla] Ankara Univ, Fac Pharm, Dept Analyt Chem, Adiyaman, Turkey; [Bilge, Selva; Sinag, Ali] Ankara Univ, Fac Sci, Dept Chem, TR-06100 Ankara, Turkey</t>
  </si>
  <si>
    <t>Ozkan, SA (corresponding author), Ankara Univ, Fac Pharm, Dept Analyt Chem, TR-06560 Ankara, Turkey.</t>
  </si>
  <si>
    <t>ozkan@pharmacy.ankara.edu.tr</t>
  </si>
  <si>
    <t>Bilge, Selva/AAT-4838-2020; bilge, sema/AAM-6729-2021; bilge, selva/AFL-6127-2022</t>
  </si>
  <si>
    <t>bilge, selva/0000-0001-5514-208X; Ozcelikay, Goksu/0000-0001-7919-3236; OZKAN, Sibel/0000-0001-7494-3077</t>
  </si>
  <si>
    <t>10.1016/j.chemosphere.2022.133974</t>
  </si>
  <si>
    <t>ZG4HV</t>
  </si>
  <si>
    <t>Paczkowska, J; Brugel, S; Rowe, O; Lefebure, R; Brutemark, A; Andersson, A</t>
  </si>
  <si>
    <t>Paczkowska, Joanna; Brugel, Sonia; Rowe, Owen; Lefebure, Robert; Brutemark, Andreas; Andersson, Agneta</t>
  </si>
  <si>
    <t>Response of Coastal Phytoplankton to High Inflows of Terrestrial Matter</t>
  </si>
  <si>
    <t>coastal phytoplankton; terrestrial organic matter; climate change; primary production; chlorophyll a</t>
  </si>
  <si>
    <t>DISSOLVED ORGANIC-MATTER; BALTIC SEA; FOOD-WEB; COMMUNITY COMPOSITION; INORGANIC NUTRIENTS; GROWTH LIMITATION; CLIMATE-CHANGE; FLORIDA BAY; MARINE; CARBON</t>
  </si>
  <si>
    <t>Climate change scenarios project that precipitation will increase in northern Europe, causing amplified inflows of terrestrial matter (tM) and inorganic nutrients to coastal areas. How this will affect the plankton community is poorly understood. A mesocosm experiment was carried out to investigate the influence of two levels of tM inputs on the composition, size-structure and productivity of a natural coastal phytoplankton community from the northern Baltic Sea. The tM addition caused browning of the water and decreased underwater light levels, while the concentrations of dissolved organic carbon (DOC) and inorganic nutrients increased. Microphytoplankton were promoted by tM addition, while in the controls picophytoplankton dominated the phytoplankton community. Inorganic nutrient availability was instrumental in defining the phytoplankton community composition and size-structure. As a response to tM addition, the phytoplankton increased their chlorophyll a content. This physiological adaptation helped to maintain high primary production rates at the low tM enrichment, but at the high tM load the primary production decreased as did the biomass of mesozooplankton. The ciliate biomass was high when the mesozooplankton biomass was low, indicating that a trophic cascade occurred in the system. Structural equation modeling showed that tM borne DOC promoted ciliates, while primary and bacterial production were disfavored. Thus, DOC originating from soils had an indirect negative effect on the mesozooplankton by reducing their food availability. Although, a positive correlation between heterotrophic bacteria and phytoplankton suggested coupling between phytoplankton produced carbon and heterotrophs growth. The results from our study indicate that river-borne DOC and inorganic nutrients have a large impact on the phytoplankton community, driving the system to the dominance of large diatoms. However, since river-borne humic substances cause browning of the water, phytoplankton increase their light harvesting pigments. At moderate inflow this helps to support the primary production, but at high inflows of terrestrial material the primary production will decrease. As high river inflows have been projected to be a consequence of climate change, we foresee that primary production will decrease in coastal areas in the future, and the impacts of such changes on the food web could be significant.</t>
  </si>
  <si>
    <t>[Paczkowska, Joanna; Brugel, Sonia; Rowe, Owen; Lefebure, Robert; Andersson, Agneta] Umea Univ, Dept Ecol &amp; Environm Sci, Umea, Sweden; [Paczkowska, Joanna; Brugel, Sonia; Rowe, Owen; Lefebure, Robert; Andersson, Agneta] Umea Marine Sci Ctr, Hornefors, Sweden; [Rowe, Owen] Univ Helsinki, Dept Food &amp; Environm Sci, Div Microbiol &amp; Biotechnol, Helsinki, Finland; [Brutemark, Andreas] Novia Univ Appl Sci, Ekenas, Finland; [Brutemark, Andreas] Univ Helsinki, Tvarminne Zool Stn, Hango, Finland; [Paczkowska, Joanna] Consejo Nacl Invest Cient &amp; Tecn, Lab Oceanog Biol LOBio, Ctr Estudio Sistemas Marinos CESIMAR, Puerto Madryn, Argentina; [Rowe, Owen] Helsinki Commiss HELCOM, Baltic Marine Environm Protect Commiss, Helsinki, Finland; [Lefebure, Robert] ISEAL Alliance, London, England</t>
  </si>
  <si>
    <t>Andersson, A (corresponding author), Umea Univ, Dept Ecol &amp; Environm Sci, Umea, Sweden.;Andersson, A (corresponding author), Umea Marine Sci Ctr, Hornefors, Sweden.</t>
  </si>
  <si>
    <t>agneta.andersson@umu.se</t>
  </si>
  <si>
    <t>Paczkowska, Joanna/AAK-1391-2021</t>
  </si>
  <si>
    <t>European Union Seventh Framework Program (FP7/2007-2013) [228224]; Marine Strategic Research Environment EcoChange (the Swedish Research Council Formas); research program WATERS (the Swedish Agency for Marine and Water Management); research program WATERS (Swedish Environmental Protection Agency)</t>
  </si>
  <si>
    <t>European Union Seventh Framework Program (FP7/2007-2013); Marine Strategic Research Environment EcoChange (the Swedish Research Council Formas)(Swedish Research Council Formas); research program WATERS (the Swedish Agency for Marine and Water Management); research program WATERS (Swedish Environmental Protection Agency)</t>
  </si>
  <si>
    <t>Access to the facility and project support was provided by the European Union Seventh Framework Program (FP7/2007-2013) under grant agreement 228224, MESOAQUA. Additionally, this study was supported by the Marine Strategic Research Environment EcoChange (the Swedish Research Council Formas) and the research program WATERS (the Swedish Agency for Marine and Water Management and the Swedish Environmental Protection Agency).</t>
  </si>
  <si>
    <t>FEB 28</t>
  </si>
  <si>
    <t>10.3389/fmars.2020.00080</t>
  </si>
  <si>
    <t>KR4GT</t>
  </si>
  <si>
    <t>Padmanabha, H; Soto, E; Mosquera, M; Lord, CC; Lounibos, LP</t>
  </si>
  <si>
    <t>Padmanabha, H.; Soto, E.; Mosquera, M.; Lord, C. C.; Lounibos, L. P.</t>
  </si>
  <si>
    <t>Ecological Links Between Water Storage Behaviors and Aedes aegypti Production: Implications for Dengue Vector Control in Variable Climates</t>
  </si>
  <si>
    <t>A. aegypti ecology; human behavior; vlimate variability; dengue; vector control; human ecology</t>
  </si>
  <si>
    <t>PREIMAGINAL POPULATIONS; CULICIDAE PRODUCTIVITY; ARTIFICIAL CONTAINERS; PUPAL SURVEY; KENYA COAST; L DIPTERA; CULCIDAE; IQUITOS; FOOD</t>
  </si>
  <si>
    <t>Understanding linkages between household behavior and Aedes aegypti (L.) larval ecology is essential for community-based dengue mitigation. Here we associate water storage behaviors with the rate of A. aegypti pupal production in three dengue-endemic Colombian cities with different mean temperatures. Qualitative, semi-structured interviews and pupal counts were conducted over a 7-15-day period in 235 households containing a water storage vessel infested with larvae. Emptying vessels more often than every 7 days strongly reduced pupal production in all three cities. Emptying every 7-15 days reduced production by a similar magnitude as emptying &lt; 7 days in Armenia (21.9A degrees C), has a threefold smaller reduction as compared to &lt; 7 days in Bucaramanga (23.9A degrees C), and did not reduce production in Barranquilla (29.0A degrees C). Lidding vessels reduced mosquito production and was most feasible in Barranquilla because of container structure. Vessel emptying strongly correlated with usage in Barranquilla, where many households stored water in case of interruptions in piped service rather than for regular use. In the cooler cities, &gt; 90% of households regularly used stored water for washing clothes, generating a weaker correlation between emptying and usage. Emptying was less frequent in the households surveyed in the dry season in all three cities. These results show that A. aegypti production and human behaviors are coupled in a temperature-dependent manner. In addition to biological effects on aquatic stages, climate change may impact A. aegypti production through human behavioral adaptations. Vector control programs should account for geographic variation in temperature and water usage behaviors in designing targeted interventions.</t>
  </si>
  <si>
    <t>[Padmanabha, H.; Soto, E.] Inst Nacl Salud Colombia, Subdirecc Vigilancia &amp; Control Salud Publ, Bogota, Colombia; [Padmanabha, H.; Lord, C. C.; Lounibos, L. P.] Univ Florida, Dept Entomol &amp; Nematol, Florida Med Entomol Lab, Vero Beach, FL 32962 USA; [Mosquera, M.] Fdn Univ Norte, Dept Comunicac Social, Barranquilla, Colombia</t>
  </si>
  <si>
    <t>Padmanabha, H (corresponding author), Inst Nacl Salud Colombia, Subdirecc Vigilancia &amp; Control Salud Publ, Cll 26 51-60, Bogota, Colombia.</t>
  </si>
  <si>
    <t>harish@ufl.edu</t>
  </si>
  <si>
    <t>World Bank/GEF Integrated National Adaptation Pilot (INAP)</t>
  </si>
  <si>
    <t>We are grateful to the residents that permitted our visits; Ben Bolker and Michael Reiskind for helpful comments; Marcelo Torres and Jorge de la Salas for help in field work; Jorge Rey for providing temperature sensors; and the municipal health departments of Barranquilla, Bucaramanga, Floridablanca, and Armenia, and the Secretary of Health of Santander for logistical support. This study was funded through the health component of the World Bank/GEF Integrated National Adaptation Pilot (INAP), coordinated in the Public Health Surveillance and Control Department of the INS in Bogota, Colombia.</t>
  </si>
  <si>
    <t>10.1007/s10393-010-0301-6</t>
  </si>
  <si>
    <t>634PP</t>
  </si>
  <si>
    <t>Pacheco, FAL; Fernandes, LFS</t>
  </si>
  <si>
    <t>Pacheco, F. A. L.; Sanches Fernandes, L. F.</t>
  </si>
  <si>
    <t>Environmental land use conflicts in catchments: A major cause of amplified nitrate in river water</t>
  </si>
  <si>
    <t>Watershed; Agriculture; Nitrate; Environmental land use conflict; Human health; Partial Least Squares (PLS) regression</t>
  </si>
  <si>
    <t>NET ANTHROPOGENIC NITROGEN; LEAST-SQUARES REGRESSION; SOIL-EROSION RISK; HYDRAULIC DIFFUSIVITY; RURAL WATERSHEDS; CLIMATE-CHANGE; GROUNDWATER; IMPACTS; INPUTS; RATES</t>
  </si>
  <si>
    <t>Environmental land use conflicts are uses of the land that ignore soil capability. In this study, environmental land use conflicts were investigated in mainland Portugal, using Partial Least Squares (PLS) regression combined with GIS modeling and a group of 85 agricultural watersheds (with &gt;50% occupation by agriculture) as work sample. The results indicate a dominance of conflicts in a region where vineyards systematically invaded steep hillsides (the River Douro basin), where forests would be the most appropriate use. As a consequence of the conflicts, nitrate concentrations in rivers and lakes from these areas have increased, sometimes beyond the legal limit of 50 mg/L imposed by the European and Portuguese laws. Excessive nitrate concentrations were also observed along the Atlantic coast of continental Portugal, but associated to a combination of other factors: large population densities, and incomplete coverage by sewage systems and inadequate functioning of wastewater treatment plants. Before this study, environmental land use conflicts were never recognized as possible boost of nitrate concentrations in surface water. Bearing in mind the consequences of drinking water nitrate for human health, a number of land use change scenarios were investigated to forecast their impact on freshwater nitrate concentrations. It was seen that an aggravation of the conflicts would duplicate the number of watersheds with maximum nitrate concentrations above 50 mg/L (from 11 to 20 watersheds), while the elimination of the conflicts would greatly reduce that number (to 3 watersheds). (C) 2016 Elsevier B.V. All rights reserved.</t>
  </si>
  <si>
    <t>[Pacheco, F. A. L.] Chem Res Ctr, Vila Real, Portugal; [Sanches Fernandes, L. F.] Ctr Res &amp; Technol Agroenvironm &amp; Biol Sci, Vila Real, Portugal; [Pacheco, F. A. L.] Univ Tras Os Montes &amp; Alto Douro UTAD, Dept Geol, Ap 1013, P-5001801 Vila Real, Portugal; [Sanches Fernandes, L. F.] UTAD, Dept Engn, Vila Real, Portugal</t>
  </si>
  <si>
    <t>Pacheco, FAL (corresponding author), Chem Res Ctr, Vila Real, Portugal.;Pacheco, FAL (corresponding author), Univ Tras Os Montes &amp; Alto Douro UTAD, Dept Geol, Ap 1013, P-5001801 Vila Real, Portugal.</t>
  </si>
  <si>
    <t>Fernandes, Luís Filipe Sanches/J-7441-2013; Pacheco, F.A.L./H-6400-2013</t>
  </si>
  <si>
    <t>Fernandes, Luís Filipe Sanches/0000-0002-9486-7160; Pacheco, F.A.L./0000-0002-2399-5261</t>
  </si>
  <si>
    <t>national funds (FCT-Portuguese Foundation for Science and Technology) under the strategic project of the Vila Real Chemistry Research Center [PEst-OE/QUI/UI0616/2014]; CITAB (Centre for the Research and Technology of Agro-Environmental and Biological Sciences) project [UID/AGR/04033]</t>
  </si>
  <si>
    <t>national funds (FCT-Portuguese Foundation for Science and Technology) under the strategic project of the Vila Real Chemistry Research Center; CITAB (Centre for the Research and Technology of Agro-Environmental and Biological Sciences) project</t>
  </si>
  <si>
    <t>This research was funded by national funds (FCT-Portuguese Foundation for Science and Technology) under the strategic project of the Vila Real Chemistry Research Center (PEst-OE/QUI/UI0616/2014) and the CITAB (Centre for the Research and Technology of Agro-Environmental and Biological Sciences) project UID/AGR/04033.</t>
  </si>
  <si>
    <t>10.1016/j.scitotenv.2015.12.155</t>
  </si>
  <si>
    <t>DD9LC</t>
  </si>
  <si>
    <t>Pachiyappan, P; Kumar, P; Reddy, KV; Kumar, KNR; Konduru, S; Paramesh, V; Rajanna, GA; Shankarappa, SK; Jaganathan, D; Immanuel, S; Kamble, AL; Selvakumar, R; Immanuelraj, KT; Manogaran, BR; Perumal, A; Maruthanayagam, U; Niranjan, S</t>
  </si>
  <si>
    <t>Pachiyappan, Prakash; Kumar, Pramod; Reddy, Krishna Viswanatha; Kumar, Kotamraju N. Ravi; Konduru, Srinivasa; Paramesh, Venkatesh; Rajanna, Gandhamanagenahalli A.; Shankarappa, Shashidhar K.; Jaganathan, Duraisamy; Immanuel, Sheela; Kamble, Ankush L.; Selvakumar, Raman; Immanuelraj, Kingsly T.; Manogaran, Boopathy Raja; Perumal, Anbukani; Maruthanayagam, Umamageswari; Niranjan, Sivalingam</t>
  </si>
  <si>
    <t>Protected Cultivation of Horticultural Crops as a Livelihood Opportunity in Western India: An Economic Assessment</t>
  </si>
  <si>
    <t>economic assessment; western India; horticultural crops; protected cultivation technology; commercial scale</t>
  </si>
  <si>
    <t>HIMACHAL-PRADESH; ADOPTION; IMPACT; STRATEGIES; VEGETABLES; GREENHOUSE; COUNTRIES; SECURITY; FARMERS; FOOD</t>
  </si>
  <si>
    <t>Protected cultivation is an innovative way of raising seasonal and off-seasonal crops under a controlled environment. Vegetables and flower crops have tremendous potential to augment productivity, generate employment, utilize land efficiently and enhance export. This study was undertaken to assess the economic feasibility of protected cultivation in the high export potential zones of the Pune and Nasik districts of Maharashtra, India, by employing project analytical tools and the regression model. The results revealed that the cultivation of flowers and vegetables under protected cultivation was highly lucrative with high investment. The protected cultivation of rose and capsicum had higher cultivation cost (300%), gross return (250%) and net return (190%) as compared to open cultivation. Moreover, most of the crops grown in polyhouses are highly profitable at different discount rates (7%, 10% and 12%), whereas a few crops were rewarding under shade net condition with subsidies. Factors such as literacy (p &lt; 0.05), income (p &lt; 0.05), access to subsidy (p &lt; 0.05) and the risk orientation index (p &lt; 0.01) were found statistically significant in technology adoption. In the context of a changing climate and shrinking land resources, water scarcity, incidence of pests and diseases, an ever-increasing population, low productivity under open conditions and changes in consumer's preference are the drivers for switching over to protected cultivation. In the recent past, protected cultivation has been gaining importance in different parts of the country, including Maharashtra. The policy implications are creating modern infrastructure, enhanced application of ICTs, maximum crop production with minimum utilization of land and institutional support to promote technology on a commercial scale.</t>
  </si>
  <si>
    <t>[Pachiyappan, Prakash; Jaganathan, Duraisamy; Immanuel, Sheela] ICAR Cent Tuber Crops Res Inst, Thiruvananthapuram 695017, Kerala, India; [Kumar, Pramod; Selvakumar, Raman; Perumal, Anbukani; Niranjan, Sivalingam] ICAR Indian Agr Res Inst, New Delhi 110012, India; [Reddy, Krishna Viswanatha] ICAR Cent Tobacco Res Inst, Rajahmundry 533105, Andhra Pradesh, India; [Kumar, Kotamraju N. Ravi] ANGRAU, Dept Agr Econ, Bapatla 522034, Andhra Pradesh, India; [Konduru, Srinivasa] Univ Calif Fresno, Dept Agribusiness, Fresno, CA 93740 USA; [Paramesh, Venkatesh] ICAR Cent Coastal Agr Res Inst, Goa Velha 403402, Goa, India; [Rajanna, Gandhamanagenahalli A.] ICAR Directorate Groundnut Res, Junagadh 362001, Gujarat, India; [Shankarappa, Shashidhar K.] Banaras Hindu Univ, Inst Agr Sci, Fac Vet &amp; Anim Sci, Unit Livestock Farm Complex, Rajeev Gandhi South Campus, Varanasi 221005, Uttar Pradesh, India; [Kamble, Ankush L.] ICAR Cent Inst Fisheries Educ, Mumbai 400061, Maharashtra, India; [Immanuelraj, Kingsly T.] ICAR Natl Inst Agr Econ &amp; Policy Res, New Delhi 110012, India; [Manogaran, Boopathy Raja] Tamil Nadu Vet &amp; Anim Sci Univ, Vet Coll &amp; Res Inst, Dept Livestock Prod Management, Chennai 600051, Tamil Nadu, India; [Maruthanayagam, Umamageswari] Pandit Jawaharlal Nehru Coll Agr &amp; Res Inst, Dept Agr Econ &amp; Extens, Karaikal 609603, Puducherry, India</t>
  </si>
  <si>
    <t>Reddy, KV (corresponding author), ICAR Cent Tobacco Res Inst, Rajahmundry 533105, Andhra Pradesh, India.</t>
  </si>
  <si>
    <t>prakash.p1@icar.gov.in; pramod.iari@gmail.com; vishu.uas@gmail.com; kn.ravikumar@angrau.ac.in; skonduru@csufresno.edu; parameshagron@gmail.com; rajanna.ga6@gmail.com; shashi81@bhu.ac.in; jaganathan.d@icar.gov.in; sheelaimmanuel65@gmail.com; ankush@cife.edu.in; selvakumarsingai@gmail.com; ecokingsly@yahoo.co.in; boobivet@gmail.com; anbueconomic@gmail.com; drmumaagri@pajancoa.ac.in; niranjansivalingam@gmail.com</t>
  </si>
  <si>
    <t>Reddy K, Viswanatha/GNH-3229-2022</t>
  </si>
  <si>
    <t>Reddy K, Viswanatha/0000-0002-2770-7722; Venkatesh, Paramesh/0000-0003-4759-5139; Rajanna, G A/0000-0003-3786-4956</t>
  </si>
  <si>
    <t>ICAR-Indian Agricultural Research Institute, New Delhi</t>
  </si>
  <si>
    <t>This paper is a part of the Ph.D. research work of the first author. The authors are grateful to the ICAR-Indian Agricultural Research Institute, New Delhi, for their financial assistance in carrying out research work and to the ICAR-Central Tuber Crops Research Institute, Thiruvananthapuram for granting study leave.</t>
  </si>
  <si>
    <t>10.3390/su14127430</t>
  </si>
  <si>
    <t>2L1SX</t>
  </si>
  <si>
    <t>Palais, F; Dedourge-Geffard, O; Beaudon, A; Pain-Devin, S; Trapp, J; Geffard, O; Noury, P; Gourlay-France, C; Uher, E; Mouneyrac, C; Biagianti-Risbourg, S; Geffard, A</t>
  </si>
  <si>
    <t>Palais, F.; Dedourge-Geffard, O.; Beaudon, A.; Pain-Devin, S.; Trapp, J.; Geffard, O.; Noury, P.; Gourlay-France, C.; Uher, E.; Mouneyrac, C.; Biagianti-Risbourg, S.; Geffard, A.</t>
  </si>
  <si>
    <t>One-year monitoring of core biomarker and digestive enzyme responses in transplanted zebra mussels (Dreissena polymorpha)</t>
  </si>
  <si>
    <t>Dreissena polymorpha; Active biomonitoring; AChE; GST; MT; Digestive enzymes; Energy reserves; Physiological state</t>
  </si>
  <si>
    <t>FRESH-WATER BIVALVE; SEMIPERMEABLE-MEMBRANE DEVICES; GLUTATHIONE-S-TRANSFERASES; MYTILUS-GALLOPROVINCIALIS; CRYSTALLINE STYLE; CHOLINESTERASE ACTIVITY; METAL CONTAMINATION; RIVER; BIOAVAILABILITY; POLLUTION</t>
  </si>
  <si>
    <t>A 12-month active biomonitoring study was performed in 2008-2009 on the Vesle river basin (Champagne-Ardenne, France) using the freshwater mussel Dreissena polymorpha as a sentinel species; allochthonous mussels originating from a reference site (Commercy) were exposed at four sites (Bouy, Sept-Saulx, Fismes, Ardre) within the Vesle river basin. Selected core biomarkers (acetylcholinesterase (AChE) activity, glutathione-S transferase (GST) activity, metallothionein concentration), along with digestive enzyme activities (amylase, endocellulase) and energy reserve concentrations (glycogen, lipids), were monitored throughout the study in exposed mussels. At the Fismes and Ardre sites (downstream basin), metallic and organic contamination levels were low but still high enough to elicit AChE and GST activity induction in exposed mussels (chemical stress); besides, chemical pollutants had no apparent deleterious effects on mussel condition. At the Bouy and Sept-Saulx sites (upstream basin), mussels obviously suffered from adverse food conditions which seriously impaired individual physiological state and survival (nutritional stress); food scarcity had however no apparent effects on core biomarker responses. Digestive enzyme activities responded to both chemical and nutritional stresses, the increase in energy outputs (general adaptation syndrome-downstream sites) or the decrease in energy inputs (food scarcity-upstream sites) leading to mid- or long-term induction of digestive carbohydrase activities in exposed mussels (energy optimizing strategy). Complex regulation patterns of these activities require nevertheless the use of a multi-marker approach to allow data interpretation. Besides, their sensitivity to natural confounding environmental factors remains to be precised.</t>
  </si>
  <si>
    <t>[Palais, F.; Dedourge-Geffard, O.; Beaudon, A.; Biagianti-Risbourg, S.; Geffard, A.] Univ Reims, URVVC SE EA2069, Lab Ecol Ecotoxicol, UFR Sci, F-51687 Reims 2, France; [Pain-Devin, S.; Trapp, J.] Univ Paul Verlaine Metz, LIEBE, CNRS UMR 7146, F-57070 Metz, France; [Dedourge-Geffard, O.; Noury, P.] Irstea, UR BELY, F-69336 Lyon, France; [Gourlay-France, C.; Uher, E.] Irstea, UR HBAN, F-92163 Antony, France; [Mouneyrac, C.] Univ Nantes, Fac Pharm, MMS, EA2160, F-44035 Nantes, France; [Mouneyrac, C.] Univ Catholique Ouest, Inst Biol &amp; Ecol Appl CEREA, F-49008 Angers 1, France</t>
  </si>
  <si>
    <t>Palais, F (corresponding author), Univ Reims, URVVC SE EA2069, Lab Ecol Ecotoxicol, UFR Sci, BP 1039, F-51687 Reims 2, France.</t>
  </si>
  <si>
    <t>frederic.palais@gmail.com</t>
  </si>
  <si>
    <t>Geffard, Alain/0000-0001-9236-2890; Geffard, olivier/0000-0001-7760-4644; Dedourge-Geffard, Odile/0000-0001-6308-2080</t>
  </si>
  <si>
    <t>'Region Champagne-Ardenne' (Contrat de Projets Etat-Region, programme AQUAL); 'Programme Interdisciplinaire de Recherche sur l'Environnement de la Seine' (PIREN-Seine)</t>
  </si>
  <si>
    <t>'Region Champagne-Ardenne' (Contrat de Projets Etat-Region, programme AQUAL)(Region Grand-Est); 'Programme Interdisciplinaire de Recherche sur l'Environnement de la Seine' (PIREN-Seine)</t>
  </si>
  <si>
    <t>This PhD work was supported by grants from the 'Region Champagne-Ardenne' (Contrat de Projets Etat-Region, programme AQUAL) and from the 'Programme Interdisciplinaire de Recherche sur l'Environnement de la Seine' (PIREN-Seine). The authors gratefully acknowledge Mrs. Francoise Gourdon, Mrs. Antoinette Meyer, Mrs. Laurence Delahaut, M. Antoine Portelette and M. Ali Jaffal for kind help and support.</t>
  </si>
  <si>
    <t>10.1007/s10646-012-0851-1</t>
  </si>
  <si>
    <t>915ZE</t>
  </si>
  <si>
    <t>Palm, C; Blanco-Canqui, H; DeClerck, F; Gatere, L; Grace, P</t>
  </si>
  <si>
    <t>Palm, Cheryl; Blanco-Canqui, Humberto; DeClerck, Fabrice; Gatere, Lydiah; Grace, Peter</t>
  </si>
  <si>
    <t>Conservation agriculture and ecosystem services: An overview</t>
  </si>
  <si>
    <t>Carbon sequestration; Greenhouse gas emissions; Soil quality; Soil biodiversity; Tillage; Residue management</t>
  </si>
  <si>
    <t>SOIL CARBON SEQUESTRATION; NITROUS-OXIDE EMISSIONS; GREENHOUSE-GAS EMISSIONS; CROP RESIDUE MANAGEMENT; SUB-SAHARAN AFRICA; NO-TILLAGE; ORGANIC-MATTER; METHANE EMISSION; CLIMATE-CHANGE; LAND-USE</t>
  </si>
  <si>
    <t>Conservation agriculture (CA) changes soil properties and processes compared to conventional agriculture. These changes can, in turn, affect the delivery of ecosystem services, including climate regulation through carbon sequestration and greenhouse gas emissions, and regulation and provision of water through soil physical, chemical and biological properties. Conservation agriculture can also affect the underlying biodiversity that supports many ecosystem services. In this overview, we summarize the current status of the science, the gaps in understanding, and highlight some research priorities for ecosystem services in conservational agriculture. The review is based on global literature but also addresses the potential and limitations of conservation agriculture for low productivity, smallholder farming systems, particularly in Sub Saharan Africa and South Asia. There is clear evidence that topsoil organic matter increases with conservation agriculture and with it other soil properties and processes that reduce erosion and runoff and increase water quality. The impacts on other ecosystem services are less clear. Only about half the 100+ studies comparing soil carbon sequestration with no-till and conventional tillage indicated increased sequestration with no till; this is despite continued claims that conservation agriculture sequesters soil carbon. The same can be said for other ecosystem services. Some studies report higher greenhouse gas emissions (nitrous oxide and methane) with conservation agriculture compared to conventional, while others find lower emissions. Soil moisture retention can be higher with conservation agriculture, resulting in higher and more stable yields during dry seasons but the amounts of residues and soil organic matter levels required to attain higher soil moisture content is not known. Biodiversity is higher in CA compared to conventional practices. In general, this higher diversity can be related to increased ecosystem services such as pest control or pollination but strong evidence of cause and effect or good estimates of magnitude of impact are few and these effects are not consistent. The delivery of ecosystem services with conservation agriculture will vary with the climate, soils and crop rotations but there is insufficient information to support a predictive understanding of where conservation agriculture results in better delivery of ecosystem services compared to conventional practices. Establishing a set of strategically located experimental sites that compare CA with conventional agriculture on a range of soil-climate types would facilitate establishing a predictive understanding of the relative controls of different factors (soil, climate, and management) on ES outcomes, and ultimately in assessing the feasibility of CA or CA practices in different sites and socioeconomic situations. The feasibility of conservation agriculture for recuperating degraded soils and increasing crop yields on low productivity, smallholder farming systems in the tropics and subtropics is discussed. It is clear that the biggest obstacle to improving soils and other ES through conservation agriculture in these situations is the lack of residues produced and the competition for alternate, higher value use of residues. This limitation, as well as others, point to a phased approach to promoting conservation agriculture in these regions and careful consideration of the feasibility of conservation agriculture based on evidence in different agroecological and socioeconomic conditions. (C) 2013 Elsevier B.V. All rights reserved.</t>
  </si>
  <si>
    <t>[Palm, Cheryl; Gatere, Lydiah] Columbia Univ, Earth Inst, Agr &amp; Food Secur Ctr, Palisades, NY 10964 USA; [Blanco-Canqui, Humberto] Univ Nebraska, Dept Agron &amp; Hort, Lincoln, NE 68583 USA; [DeClerck, Fabrice] Biovers Int, Agrobiodivers &amp; Ecosyst Serv Program, I-00057 Rome, Italy; [Grace, Peter] Queensland Univ Technol, Inst Future Environm, Brisbane, Qld 4001, Australia</t>
  </si>
  <si>
    <t>Palm, C (corresponding author), Columbia Univ, Earth Inst, Agr &amp; Food Secur Ctr, POB 1000, Palisades, NY 10964 USA.</t>
  </si>
  <si>
    <t>cpalm@ei.columbia.edu</t>
  </si>
  <si>
    <t>Grace, Peter/0000-0003-4136-4129</t>
  </si>
  <si>
    <t>10.1016/j.agee.2013.10.010</t>
  </si>
  <si>
    <t>AH5RO</t>
  </si>
  <si>
    <t>Pan, BB; Lam, SK; Mosier, A; Luo, YQ; Chen, DL</t>
  </si>
  <si>
    <t>Pan, Baobao; Lam, Shu Kee; Mosier, Arvin; Luo, Yiqi; Chen, Deli</t>
  </si>
  <si>
    <t>Ammonia volatilization from synthetic fertilizers and its mitigation strategies: A global synthesis</t>
  </si>
  <si>
    <t>Ammonia volatilization; Indirect nitrous oxide emission; Climate change mitigation; Agriculture; Meta-analysis; Indirect greenhouse gas</t>
  </si>
  <si>
    <t>NITROGEN-USE EFFICIENCY; NITRIFICATION INHIBITORS; UREASE INHIBITORS; CARBON-DIOXIDE; EMISSIONS; LOSSES; YIELD; METAANALYSIS; AGRICULTURE; RETENTION</t>
  </si>
  <si>
    <t>Ammonia (NH3) volatilization is a major pathway of nitrogen (N) loss in agricultural systems worldwide, and is conducive to low fertilizer N use efficiency, environmental and health issues, and indirect nitrous oxide emission. While mitigating NH3 volatilization is urgently needed, a quantitative synthesis is lacking to evaluate the effectiveness of mitigation strategies for NH3 volatilization from synthetic fertilizers applied in agricultural systems. To fill this knowledge gap, we conducted a meta-analysis of 824 observations on impacts on NH3 volatilization of '4R Nutrient Stewardship' (right source, rate, place and time), farming practices (irrigation, residue retention, amendments), and enhanced efficiency fertilizers (fertilizers with urease inhibitors, nitrification inhibitors or controlled release coatings). We found that, globally, up to 64% (an average of 18%) of applied N was lost as NH3. The use of non-urea based fertilizers, deep placement of fertilizers, irrigation, and mixing with amendments (pyrite, zeolite and organic acids) significantly decreased NH3 volatilization by 75, 55, 35 and 35%, respectively. In contrast, NH3 volatilization was not affected by split application, but significantly increased with N application rate and residue retention. Among the enhanced efficiency fertilizers, urease inhibitors and controlled release fertilizers decreased NH3 volatilization by 54 and 68% respectively whereas nitrification inhibitors increased NH3 volatilization by 38%. These results confirm that NH3 volatilization represents a substantial loss of N from agricultural systems, and that this N loss can be mitigated through adaption of appropriate fertilizer products and/or improved management practices. (C) 2016 Elsevier B.V. All rights reserved.</t>
  </si>
  <si>
    <t>[Pan, Baobao; Lam, Shu Kee; Mosier, Arvin; Chen, Deli] Univ Melbourne, Fac Vet &amp; Agr Sci, Crop &amp; Soil Sci Sect, Melbourne, Vic 3010, Australia; [Luo, Yiqi] Univ Oklahoma, Dept Microbiol &amp; Plant Biol, Norman, OK 73019 USA</t>
  </si>
  <si>
    <t>Lam, SK (corresponding author), Univ Melbourne, Fac Vet &amp; Agr Sci, Crop &amp; Soil Sci Sect, Melbourne, Vic 3010, Australia.</t>
  </si>
  <si>
    <t>shukee.lam@unimelb.edu.au</t>
  </si>
  <si>
    <t>PAN, Baobao/AHC-6601-2022; Lam, Shu Kee/B-8321-2019; Pan, Baobao/ABH-1076-2021</t>
  </si>
  <si>
    <t xml:space="preserve">PAN, Baobao/0000-0003-0147-8471; Lam, Shu Kee/0000-0001-7943-5004; </t>
  </si>
  <si>
    <t>BIP reinvestment funds of the Faculty of Veterinary and Agricultural Sciences of the University of Melbourne; Australia-China Joint Research Centre - Australian Government Department of Industry and Science; Chinese Ministry of Science and Technology</t>
  </si>
  <si>
    <t>BIP reinvestment funds of the Faculty of Veterinary and Agricultural Sciences of the University of Melbourne; Australia-China Joint Research Centre - Australian Government Department of Industry and Science; Chinese Ministry of Science and Technology(Ministry of Science and Technology, China)</t>
  </si>
  <si>
    <t>This work was supported by the BIP reinvestment funds of the Faculty of Veterinary and Agricultural Sciences of the University of Melbourne, and the Australia-China Joint Research Centre jointly funded by Australian Government Department of Industry and Science, and the Chinese Ministry of Science and Technology.</t>
  </si>
  <si>
    <t>10.1016/j.agee.2016.08.019</t>
  </si>
  <si>
    <t>DX4XR</t>
  </si>
  <si>
    <t>Pan, JH; Wei, SM; Li, Z</t>
  </si>
  <si>
    <t>Pan, Jinghu; Wei, Shimei; Li, Zhen</t>
  </si>
  <si>
    <t>Spatiotemporal pattern of trade-offs and synergistic relationships among multiple ecosystem services in an arid inland river basin in NW China</t>
  </si>
  <si>
    <t>Ecosystem service; Trade-off; Synergy; Hot spot; Arid inland river basin</t>
  </si>
  <si>
    <t>TIANSHUI ECONOMIC REGION; SOIL-EROSION; RETENTION; AREAS; YIELD; RUSLE</t>
  </si>
  <si>
    <t>Ecosystem services (ES) are essential for the well-being of humans, and their measurement is an effective approach for estimating regional sustainability. In this study, the Jiayuguan-Jiuquan region (JJR) was selected as a typical arid inland river basin. Four key ES in 2000 and 2010, such as, food provision, carbon storage, soil conservation, and water retention, were calculated by using several models. The spatiotemporal distribution characteristics of ES were interpreted. And the trade-offs and synergistic relationships among multiple ES at different scales were analyzed by using correlation. In addition, the hot spot areas of ES were identified by using hot spot analysis. The results showed that the annual average value of food provision per unit area in grassland and water areas increased by 8.74 and 0.45 kJ m(-2) year(-1), respectively from 2000 to 2010, whereas, on the cultivated land, the annual average value of food provision per unit area decreased from 2522.42 kJ m(-2) year(-1) in 2000 to 2115.35 kJ m(-2) year(-1) in 2010. The annual average value of carbon storage per unit area, the annual average value of soil retention per unit area and the annual average value of water retention per unit area increased by 0.38%, 84% and 147.5%, respectively from 2000 to 2010. The spatial distribution patterns indicated that the regions with high food provision values were mainly distributed in the Suzhou District and Jiayuguan City in the central and eastern regions of the study area. The overall distribution trend of carbon storage was stronger in the central and southeastern regions of the study area, but weaker in the north. Soil conservation increased gradually from the west to the east of the study area. At the county scale, most of ES showed a synergistic relationship, particularly between food-carbon and water-carbon. At the regional scale, there was a trade-off between food provision and soil conservation, and between water conservation and soil conservation. In addition, the spatial patterns of the ES hot spots indicated that the service areas of Class 0, class 1, Class 2, Class 3, and Class 4 accounted for 58.50%, 25.20%, 11.68%, 4.59%, and 0.03% of the total area, respectively. This study may be helpful for understanding the trade-offs and synergistic relationships among multiple ES in arid inland river basins. It may also contribute to multiple integrated planning, services interaction over management of a single service, and identify compatible services to provide win-win management options in the future.</t>
  </si>
  <si>
    <t>[Pan, Jinghu; Wei, Shimei] Northwest Normal Univ, Coll Geog &amp; Environm Sci, 967 Anning East Rd, Lanzhou, Gansu, Peoples R China; [Li, Zhen] Prov Geomat Ctr Gansu, Lanzhou, Gansu, Peoples R China</t>
  </si>
  <si>
    <t>Pan, JH (corresponding author), Northwest Normal Univ, Coll Geog &amp; Environm Sci, 967 Anning East Rd, Lanzhou, Gansu, Peoples R China.</t>
  </si>
  <si>
    <t>panjh-nwnu@163.com</t>
  </si>
  <si>
    <t>National Nature Science Foundation of China [41661025]; Research ability promotion project for young teachers of Northwest Normal University [NWNU-LKQN-167]</t>
  </si>
  <si>
    <t>National Nature Science Foundation of China(National Natural Science Foundation of China (NSFC)); Research ability promotion project for young teachers of Northwest Normal University</t>
  </si>
  <si>
    <t>This study was funded by the National Nature Science Foundation of China (No. 41661025) and Research ability promotion project for young teachers of Northwest Normal University (No. NWNU-LKQN-167). And, we thank International Science Editing (http://www.internationalscienceediting.com) for editing this manuscript.</t>
  </si>
  <si>
    <t>10.1016/j.ecolind.2020.106345</t>
  </si>
  <si>
    <t>NA4AQ</t>
  </si>
  <si>
    <t>Pan, YP; Wang, YS</t>
  </si>
  <si>
    <t>Pan, Y. P.; Wang, Y. S.</t>
  </si>
  <si>
    <t>Atmospheric wet and dry deposition of trace elements at 10 sites in Northern China</t>
  </si>
  <si>
    <t>PERSISTENT ORGANIC POLLUTANTS; HEAVY-METAL POLLUTION; PASSIVE AIR SAMPLERS; SPATIAL-DISTRIBUTION; MITIGATION MEASURES; AGRICULTURAL SOILS; PARTICLE-SIZE; FLUXES; URBAN; PRECIPITATION</t>
  </si>
  <si>
    <t>Atmospheric deposition is considered to be a major process that removes pollutants from the atmosphere and an important source of nutrients and contaminants for ecosystems. Trace elements (TEs), especially toxic metals deposited on plants and into soil or water, can cause substantial damage to the environment and human health due to their transfer and accumulation in food chains. Despite public concerns, quantitative knowledge of metal deposition from the atmosphere to ecosystems remains scarce. To advance our understanding of the spatiotemporal variations in the magnitudes, pathways, compositions and impacts of atmospherically deposited TEs, precipitation (rain and snow) and dry-deposited particles were collected simultaneously at 10 sites in Northern China from December 2007 to November 2010. The measurements showed that the wet and dry depositions of TEs in the target areas were orders of magnitude higher than previous observations within and outside China, generating great concern over the potential risks. The spatial distribution of the total (wet plus dry) deposition flux was consistent with that of the dry deposition, with a significant decrease from industrial and urban areas to suburban, agricultural and rural sites, while the wet deposition exhibited less spatial variation. In addition, the seasonal variation of wet deposition was also different from that of dry deposition, although they were both governed by the precipitation and emission patterns. For the majority of TEs that exist as coarse particles, dry deposition dominated the total flux at each site. This was not the case for potassium, nickel, arsenic, lead, zinc, cadmium, selenium, silver and thallium, for which the relative importance between wet and dry deposition fluxes varied by site. Whether wet deposition is the major atmospheric cleansing mechanism for the TEs depends on the size distribution of the particles. We found that atmospheric inputs of copper, lead, zinc, cadmium, arsenic and selenium were of the same magnitude as their increases in the topsoil of agricultural systems. At a background forest site in Northern China, the total deposition flux of lead observed in this study (14.1 mg m(-2) yr(-1)) was twice that of the critical load calculated for temperate forest ecosystems in Europe. These findings provide baseline data needed for future targeting policies to protect various ecosystems from long-term heavy metal input via atmospheric deposition.</t>
  </si>
  <si>
    <t>[Pan, Y. P.; Wang, Y. S.] Chinese Acad Sci, Inst Atmospher Phys, State Key Lab Atmospher Boundary Layer Phys &amp; Atm, Beijing 100029, Peoples R China</t>
  </si>
  <si>
    <t>Pan, YP (corresponding author), Chinese Acad Sci, Inst Atmospher Phys, State Key Lab Atmospher Boundary Layer Phys &amp; Atm, Beijing 100029, Peoples R China.</t>
  </si>
  <si>
    <t>panyuepeng@mail.iap.ac.cn; wys@mail.iap.ac.cn</t>
  </si>
  <si>
    <t>Pan（潘月鹏）, Yuepeng/G-6377-2011; Wang, Yuesi/AAF-3317-2019; LAPC, IAP/AAI-6991-2020; IAP, LAPC/AAI-6390-2020; Wang, Yuesi/AAF-3186-2019</t>
  </si>
  <si>
    <t xml:space="preserve">Pan（潘月鹏）, Yuepeng/0000-0002-5547-0849; LAPC, IAP/0000-0002-0025-3484; IAP, LAPC/0000-0002-6195-7362; </t>
  </si>
  <si>
    <t>Chinese Academy of Sciences [XDB05020000, XDA05100100]; National Basic Research Program of China [2012CB417101, 2012CB417106]; National Natural Science Foundation of China [41405144, 41230642, 41321064]</t>
  </si>
  <si>
    <t>Chinese Academy of Sciences(Chinese Academy of Sciences); National Basic Research Program of China(National Basic Research Program of China); National Natural Science Foundation of China(National Natural Science Foundation of China (NSFC))</t>
  </si>
  <si>
    <t>This work was supported by the Strategic Priority Research Program of the Chinese Academy of Sciences (no. XDB05020000 and XDA05100100), the National Basic Research Program of China (no. 2012CB417101 and 2012CB417106) and the National Natural Science Foundation of China (no. 41405144, 41230642 and 41321064). The authors are indebted to the site operators who collected the samples for this project and the Chinese Ecosystem Research Network (CERN) providing the metal data in the soil profile observed at the Yucheng, Luancheng and Beijing forest stations. Special thanks go to X. Zhu, L. Wang, S. Tian and G. Zhang for their valuable assistance in preparation of the original manuscript.</t>
  </si>
  <si>
    <t>COPERNICUS GESELLSCHAFT MBH</t>
  </si>
  <si>
    <t>GOTTINGEN</t>
  </si>
  <si>
    <t>BAHNHOFSALLEE 1E, GOTTINGEN, 37081, GERMANY</t>
  </si>
  <si>
    <t>1680-7324</t>
  </si>
  <si>
    <t>10.5194/acp-15-951-2015</t>
  </si>
  <si>
    <t>CD6AI</t>
  </si>
  <si>
    <t>Panagos, P; Ballabio, C; Himics, M; Scarpa, S; Matthews, F; Bogonos, M; Poesen, J; Borrelli, P</t>
  </si>
  <si>
    <t>Panagos, Panos; Ballabio, Cristiano; Himics, Mihaly; Scarpa, Simone; Matthews, Francis; Bogonos, Mariia; Poesen, Jean; Borrelli, Pasquale</t>
  </si>
  <si>
    <t>Projections of soil loss by water erosion in Europe by 2050</t>
  </si>
  <si>
    <t>Climate change; Agriculture; Soil health; Policy; Land use change; Soil conservation</t>
  </si>
  <si>
    <t>COVER-MANAGEMENT FACTOR; CLIMATE-CHANGE IMPACTS; LAND-USE CHANGE; RAINFALL EROSIVITY; CONSERVATION PRACTICES; REDUCED-TILLAGE; CHALLENGES; SUSTAINABILITY; PRECIPITATION; LIMITATIONS</t>
  </si>
  <si>
    <t>Changes in future soil erosion rates are driven by climatic conditions, land use patterns, socio-economic development, farmers' choices, and importantly modified by agro-environmental policies. This study simulates the impact of expected climatic and land use change projections on future rates of soil erosion by water (sheet and rill processes) in 2050 within the agricultural areas of the European Union and the UK, compared to a current representative baseline (2016). We used the Revised Universal Soil Loss Equation (RUSLE) adjusted at continental scale with projections of future rainfall erosivity and land use change. Future rainfall erosivity is predicted using an average composite of 19 Global Climate Models (GCMs) from the Coupled Model Inter-comparison Projects (CMIP5) WorldClim dataset across three Representative Concentration Pathways (RCP2.6, RCP4.5 and RCP8.5). Concerning future land use change and crop dynamics, we used the projections provided by the Common Agricultural Policy Regional Impact Analysis (CAPRI) model. Depending on the RCP scenario, we estimate a +13 %-22.5 % increase in the mean soil erosion rate in the EU and UK, rising from an estimated 3.07 t ha(-1) yr(-1) (2016) to between 3.46 t ha(-1) yr(-1) (RCP2.6 scenario) and 3.76 t ha(-1) yr(-1) (RCP8.5 scenario). Here, we disentangle the impact of land use change and climate change in relation to future soil losses. Projected land use change in the EU and UK indicates an overall increase of pasture coverage in place of croplands. This land use change is estimated to reduce soil erosion rates (-3%). In contrast, the increases in future rainfall erosivity (+15.7 %-25.5 %) will force important increases of soil erosion requiring further targeted intervention measures. Given that agro-environmental policies will be the most effective mechanisms to offset this future increase in soil erosion rates, this study proposes soil conservation instruments foreseen in the EU Common Agricultural Policy (CAP) to run policy scenarios. A targeted application of cover crops in soil erosion hotspots combined with limited soil disturbance measures can partially or completely mitigate the effect of climate change on soil losses. Effective mitigation of future soil losses requires policy measures for soil conservation on at least 50 % of agricultural land with erosion rates above 5 t ha(-1) yr(-1).</t>
  </si>
  <si>
    <t>[Panagos, Panos; Ballabio, Cristiano; Scarpa, Simone; Matthews, Francis] Joint Res Ctr JRC, European Commiss, Ispra, Italy; [Himics, Mihaly; Bogonos, Mariia] Joint Res Ctr JRC, European Commiss, Seville, Spain; [Poesen, Jean] Katholieke Univ Leuven, Div Geog, Leuven, Belgium; [Poesen, Jean] UMCS, Inst Earth &amp; Environm Sci, Lublin, Poland; [Borrelli, Pasquale] Univ Pavia, Pavia, Italy</t>
  </si>
  <si>
    <t>Panagos, P (corresponding author), Joint Res Ctr JRC, European Commiss, Ispra, Italy.</t>
  </si>
  <si>
    <t>panos.panagos@ec.europa.eu</t>
  </si>
  <si>
    <t>Borrelli, Pasquale/AAF-6547-2019; Panagos, Panos/F-1699-2011</t>
  </si>
  <si>
    <t>Borrelli, Pasquale/0000-0002-4767-5115; Panagos, Panos/0000-0003-1484-2738; Matthews, Francis/0000-0003-0038-4481; POESEN, Jean/0000-0001-6218-8967; Himics, Mihaly/0000-0003-3923-9898</t>
  </si>
  <si>
    <t>10.1016/j.envsci.2021.07.012</t>
  </si>
  <si>
    <t>UK2IQ</t>
  </si>
  <si>
    <t>Panahi, HKS; Dehhaghi, M; Ok, YS; Nizami, AS; Khoshnevisan, B; Mussatto, SI; Aghbashlo, M; Tabatabaei, M; Lam, SS</t>
  </si>
  <si>
    <t>Panahi, Hamed Kazemi Shariat; Dehhaghi, Mona; Ok, Yong Sik; Nizami, Abdul-Sattar; Khoshnevisan, Benyamin; Mussatto, Solange I.; Aghbashlo, Mortaza; Tabatabaei, Meisam; Lam, Su Shiung</t>
  </si>
  <si>
    <t>A comprehensive review of engineered biochar: Production, characteristics, and environmental applications</t>
  </si>
  <si>
    <t>Charcoal; Green and sustainable remediation; Functional group; Designer biochar; Physical and chemical characteristics; Environmental management</t>
  </si>
  <si>
    <t>MICROBIAL COMMUNITY COMPOSITION; LAYERED DOUBLE HYDROXIDES; ACTIVATED CARBON; MAGNETIC BIOCHAR; LONG-TERM; IMPREGNATED BIOCHAR; INFLUENCES SOIL; ORGANIC-MATTER; N2O EMISSIONS; BLACK CARBON</t>
  </si>
  <si>
    <t>A sustainable management of environment and agriculture is crucial to protect soil, water, and air during intensified agriculture practices as well as huge industrial and transportation activities. A promising tool to address these challenges could be the application of biochar, a carbonaceous product of biomass pyrolysis. The efficiency of biochar could be improved through physical, chemical and microbial procedures. Engineered biochar could then be applied for various applications ranging from sustainable agriculture to pollution remediation and catalytic reactions. Biochar engineering allows achieving biochar properties which are optimum for specific applications and/or under specific conditions. This would lead to harnessing the favorable features of biochar and to enhance its efficiency while simultaneously minimizing the existing tradeoffs. This review covers the production and applications of engineered biochar by summarizing great deals of research and knowledge on the field. Unlike previous reviews, herein biochar physical and chemical properties and the factors affecting them (i.e., biomass nature and pyrolysis conditions) have been discussed in detail. Moreover, the contributions of each physical and chemical activation/modification method to improving biochar characteristics with respect to environmental applications have been specifically scrutinized. By providing the state-of-the-art knowledge about engineered biochar production, properties, and applications, this review aims to help research in this field for identification of the culprits that must be addressed in future experiments. (C) 2020 Elsevier Ltd. All rights reserved.</t>
  </si>
  <si>
    <t>[Panahi, Hamed Kazemi Shariat; Dehhaghi, Mona; Tabatabaei, Meisam; Lam, Su Shiung] Henan Agr Univ, Sch Forestry, Henan Prov Engn Res Ctr Forest Biomass Value Adde, Zhengzhou 450002, Peoples R China; [Panahi, Hamed Kazemi Shariat; Dehhaghi, Mona] Macquarie Univ, Fac Med &amp; Hlth Sci, N Ryde, NSW, Australia; [Panahi, Hamed Kazemi Shariat; Dehhaghi, Mona; Tabatabaei, Meisam] Biofuel Res Team BR Team, Karaj, Iran; [Ok, Yong Sik] Korea Univ, O Jeong Ecoresilience Inst OJERI, Korea Biochar Res Ctr, Seoul 02841, South Korea; [Ok, Yong Sik] Korea Univ, Div Environm Sci &amp; Ecol Engn, Seoul 02841, South Korea; [Nizami, Abdul-Sattar] Govt Coll Univ, Sustainable Dev Study Ctr, Lahore, Pakistan; [Khoshnevisan, Benyamin] Chinese Acad Agr Sci, Inst Agr Resources &amp; Reg Planning, Minist Agr, Key Lab Nonpoint Source Pollut Control, Beijing 100081, Peoples R China; [Mussatto, Solange I.] Tech Univ Denmark, Ctr Biosustainabil, Novo Nordisk Fdn, Bldg 220, DK-2800 Lyngby, Denmark; [Aghbashlo, Mortaza] Univ Tehran, Coll Agr &amp; Nat Resources, Fac Agr Engn &amp; Technol, Dept Mech Engn Agr Machinery, Karaj, Iran; [Tabatabaei, Meisam] Univ Teknol MARA UiTM, Fac Plantat &amp; Agrotechnol, Shah Alam 40450, Selangor, Malaysia; [Tabatabaei, Meisam] AREEO, Agr Biotechnol Res Inst Iran ABRII, Microbial Biotechnol Dept, Karaj, Iran; [Lam, Su Shiung] Univ Malaysia Terengganu, Pyrolysis Technol Res Grp, Inst Trop Aquaculture &amp; Fisheries AKUATROP, Terengganu 21030, Malaysia; [Lam, Su Shiung] Univ Malaysia Terengganu, Inst Trop Biodivers &amp; Sustainable Dev Bio D Trop, Terengganu 21030, Malaysia</t>
  </si>
  <si>
    <t>Tabatabaei, M; Lam, SS (corresponding author), Henan Agr Univ, Sch Forestry, Henan Prov Engn Res Ctr Forest Biomass Value Adde, Zhengzhou 450002, Peoples R China.;Aghbashlo, M (corresponding author), Univ Tehran, Coll Agr &amp; Nat Resources, Fac Agr Engn &amp; Technol, Dept Mech Engn Agr Machinery, Karaj, Iran.</t>
  </si>
  <si>
    <t>maghbashlo@ut.ac.ir; meisam_tab@yahoo.com; lam@umt.edu.my</t>
  </si>
  <si>
    <t>Lam, Su Shiung/K-7436-2012; Mussatto, Solange I./N-3355-2019; Nizami, Abdul-Sattar/G-5226-2014; Khoshnevisan, Benyamin/AAS-7221-2021; Aghbashlo, Mortaza/L-2752-2017; Khoshnevisan, Benyamin/AAY-1212-2021; Ok, Yong Sik/R-6739-2016; Tabatabaei, Meisam/E-7235-2013</t>
  </si>
  <si>
    <t>Lam, Su Shiung/0000-0002-5318-1760; Mussatto, Solange I./0000-0002-7182-6198; Nizami, Abdul-Sattar/0000-0003-3294-9256; Aghbashlo, Mortaza/0000-0001-8534-4686; Khoshnevisan, Benyamin/0000-0003-0236-5970; Ok, Yong Sik/0000-0003-3401-0912; Tabatabaei, Meisam/0000-0001-8067-1944; Kazemi Shariat Panahi, Hamed/0000-0003-4925-5090</t>
  </si>
  <si>
    <t>Henan Agricultural University; Biofuel Research Team (BRTeam); Universiti Teknologi MARA (UiTM); University of Tehran; Iranian Biofuel Society (IBS); Agricultural Biotechnology Research Institute of Iran (ABRII); Novo Nordisk Foundation (NNF), Denmark [NNF10CC1016517]; Universiti Malaysia Terengganu under Golden Goose Research Grant Scheme (GGRG) [55191]</t>
  </si>
  <si>
    <t>Henan Agricultural University; Biofuel Research Team (BRTeam); Universiti Teknologi MARA (UiTM); University of Tehran(University of Tehran); Iranian Biofuel Society (IBS); Agricultural Biotechnology Research Institute of Iran (ABRII); Novo Nordisk Foundation (NNF), Denmark; Universiti Malaysia Terengganu under Golden Goose Research Grant Scheme (GGRG)</t>
  </si>
  <si>
    <t>Authors would like to thank the support provided by the Henan Agricultural University, Biofuel Research Team (BRTeam), Universiti Teknologi MARA (UiTM), University of Tehran, Iranian Biofuel Society (IBS), and Agricultural Biotechnology Research Institute of Iran (ABRII). SIM acknowledges the support made by a grant from the Novo Nordisk Foundation (NNF), Denmark (grant number NNF10CC1016517). We would also like to thank Universiti Malaysia Terengganu under Golden Goose Research Grant Scheme (GGRG) (Vot 55191) for supporting Dr. Lam to perform this joint initiative with with Henan Agricultural University, University of Tehran, and Universiti Teknologi MARA (UiTM).</t>
  </si>
  <si>
    <t>10.1016/j.jclepro.2020.122462</t>
  </si>
  <si>
    <t>OC3PV</t>
  </si>
  <si>
    <t>Pande, S; Savenije, HHG</t>
  </si>
  <si>
    <t>Pande, Saket; Savenije, Hubert H. G.</t>
  </si>
  <si>
    <t>A sociohydrological model for smallholder farmers in Maharashtra, India</t>
  </si>
  <si>
    <t>smallholder; sociohydrology</t>
  </si>
  <si>
    <t>MURRUMBIDGEE RIVER-BASIN; SOCIO-HYDROLOGY; ENVIRONMENTAL-HEALTH; BT COTTON; WATER; SYSTEMS; SOIL; PRODUCTIVITY; AGRICULTURE; SUICIDES</t>
  </si>
  <si>
    <t>We present a sociohydrological model that can help us to better understand the system dynamics of a smallholder farmer. It couples the dynamics of the six main assets of a typical smallholder farmer: water storage capacity, capital, livestock, soil fertility, grazing access, and labor. The hydroclimatic variability, which is a main driver and source of uncertainty of the smallholder system, is accounted for at subannual scale. The model incorporates rule-based adaptation mechanisms of smallholders (for example, adjusting expenditures on food and fertilizers and selling livestocks) when farmers face adverse sociohydrological conditions, such as low annual rainfall, occurrence of dry spells, or variability of input or commodity prices. We have applied the model to analyze the sociohydrology of a cash crop producing smallholder in Maharashtra, India, in a semisynthetic case study setting. Of late, this region has witnessed many suicides of farmers who could not extricate themselves out of the debt trap. These farmers lacked irrigation and were susceptible to fluctuating commodity prices and climatic variability. We studied the sensitivity of a smallholder's capital, an indicator of smallholder well-being, to two types of cash crops (cotton and sugarcane), water storage capacity, availability of irrigation, initial capital that a smallholder starts with, prevalent wage rates, and access to grazing. We found that (i) smallholders with low water storage capacities and no irrigation are most susceptible to distress, (ii) a smallholder's well-being is low at low wage rates, (iii) wage rate is more important than absolution of debt, (iv) well-being is sensitive to water storage capacity up to a certain level, and (v) well-being increases with increasing area available for livestock grazing. Our results indicate that government intervention to absolve the debt of farmers or to invest in local storage to buffer rainfall variability may not be enough. In addition, alternative sources of income may need to be provided, for instance by ensuring minimum wages or by providing more access to grazing areas.</t>
  </si>
  <si>
    <t>[Pande, Saket; Savenije, Hubert H. G.] Delft Univ Technol, Dept Water Management, Delft, Netherlands</t>
  </si>
  <si>
    <t>Pande, S (corresponding author), Delft Univ Technol, Dept Water Management, Delft, Netherlands.</t>
  </si>
  <si>
    <t>s.pande@tudelft.nl</t>
  </si>
  <si>
    <t>Savenije, H/AAS-1883-2020</t>
  </si>
  <si>
    <t>Pande, Saket/0000-0003-3061-3185</t>
  </si>
  <si>
    <t>10.1002/2015WR017841</t>
  </si>
  <si>
    <t>DK1WR</t>
  </si>
  <si>
    <t>Pandey, VP; Shrestha, D; Adhikari, M; Shakya, S</t>
  </si>
  <si>
    <t>Pandey, Vishnu Prasad; Shrestha, Dibesh; Adhikari, Mina; Shakya, Shristi</t>
  </si>
  <si>
    <t>Streamflow Alterations, Attributions, and Implications in Extended East Rapti Watershed, Central-Southern Nepal</t>
  </si>
  <si>
    <t>climate change; East Rapti; Nepal; non-climatic change; rainfall; streamflow</t>
  </si>
  <si>
    <t>TREND ANALYSIS; CLIMATE VARIABILITY; HOMOGENEITY TEST; RIVER-BASIN; TIME-SERIES; PRECIPITATION; IMPACT; CATCHMENT; SCIENCE</t>
  </si>
  <si>
    <t>Streamflow alteration and subsequent change in long-term average, seasonality, and extremes (e.g., floods and droughts) may affect water security, which is a major concern in many watersheds across the globe. Both climatic and anthropogenic activities may contribute to such changes. Therefore, this study assesses: (i) Streamflow and precipitation trends to identify streamflow alterations in the Extended East Rapti (EER) watershed in central-southern Nepal; (ii) relationship of the alterations to climatic and anthropogenic sources; and (iii) implications of streamflow changes to the socio-environmental system. The trends in streamflow were analyzed for pre-and post-1990 periods considering the abrupt shift in temperature trend in 1990. Results showed a general decreasing trends in discharge post-1990 in the EER watershed. Human activities have significantly contributed in altering streamflow in the EER. Human-induced streamflow alterations have affected the water availability, food security, river health, aquatic biodiversity, and groundwater abstraction in the EER watershed.</t>
  </si>
  <si>
    <t>[Pandey, Vishnu Prasad; Shrestha, Dibesh] Int Water Management Inst IWMI, Nepal Off, Lalitpur 44700, Nepal; [Adhikari, Mina] Nepal Water Conservat Fdn Acad Res NWCF, Kathmandu 44600, Nepal; [Shakya, Shristi] Policy Entrepreneurs Inc PEI, Lalitpur 44700, Nepal</t>
  </si>
  <si>
    <t>Pandey, VP (corresponding author), Int Water Management Inst IWMI, Nepal Off, Lalitpur 44700, Nepal.</t>
  </si>
  <si>
    <t>v.pandey@cgiar.org; dibeshshrestha@live.com; mina.adhikari@nwcf.org.np; shristi.shakya@pei.center</t>
  </si>
  <si>
    <t>Pandey, Vishnu/0000-0001-5258-7446</t>
  </si>
  <si>
    <t>International Development Research Center (IDRC) [108973-001]</t>
  </si>
  <si>
    <t>International Development Research Center (IDRC)</t>
  </si>
  <si>
    <t>This research was funded by the International Development Research Center (IDRC), grant number 108973-001 for the project titled Water-Induced Disaster Risk Management Planning in Nepal.</t>
  </si>
  <si>
    <t>10.3390/su12093829</t>
  </si>
  <si>
    <t>Panettieri, M; de Sosa, LL; Dominguez, MT; Madejon, E</t>
  </si>
  <si>
    <t>Panettieri, Marco; de Sosa, Laura L.; Dominguez, Maria T.; Madejon, Engracia</t>
  </si>
  <si>
    <t>Long-term impacts of conservation tillage on Mediterranean agricultural soils: shifts in microbial communities despite limited effects on chemical properties</t>
  </si>
  <si>
    <t>PLFA; Enzyme Activities; Conservation Agriculture; Seasonal Variability; Mediterranean Climate</t>
  </si>
  <si>
    <t>NO-TILL; ORGANIC-MATTER; CARBON; MANAGEMENT; DYNAMICS; ROTATION</t>
  </si>
  <si>
    <t>Mediterranean ecosystems are especially sensitive to the effects of intensive agriculture. Therefore, sustainable practices based on the protection of organic matter and water in soil are of great interest in these systems. Among these practices, tillage and crop rotation could induce changes in soil properties and consequently on soil microbial communities, which play a fundamental role in soil fertility. In this work we evaluated the changes in some soil chemical and biochemical properties induced by different tillage types -non-tillage (NT), reduced tillage (RT) and traditional tillage (TT)- in a trial that was established 10 years ago in a typical Mediterranean crop rotation. Phospholipid fatty acid analysis (PLFA) was performed to test the effect of tillage on the structure of the soil microbial community. Two soil samplings were performed, one after tillage operation (fallow period) and the other during the late stage of a legume crop to compare the effects of long-term tillage and crop development in these variables. Results indicated that conservation tillages (NT and RT) had positive effects on soil chemical properties (mainly on soil N) in comparison to TT, especially during the fallow period. Crop production, however, was similar between treatments. Some biochemical (enzyme activities) and biological (PLFA profile) parameters were better indicators of the effect of tillage type on soil than chemical variables. PLFA profiles were more different among tillage types during the fallow period, but when PLFAs were assigned into functional groups the tillage effect was more evident after crop development, when conservation tillage (NT and RT) promoted a higher abundance of soil fungi over bacteria. We strongly recommend that PLFA analysis should be performed on fallow period before tillage operations, and to couple PLFA measurement with at least one method of microbial activity in order to fully assess the impact of different tillage systems on soil functioning. The results have allowed, to 1) quantify the effect of tillage on the distribution of bacterial and fungal communities in the soil (PLFA) and on its functionality (enzyme activities) during the development of a legume crop and 2) establish that the combined use of chemical and biological variables is necessary to set up indicators of soil quality in tillage comparison trials.</t>
  </si>
  <si>
    <t>[Panettieri, Marco] CSIC, Museo Nacl Ciencias Nat, C Serrano 115-B, Madrid 28006, Spain; [Panettieri, Marco] CSIC, ICA, Calle Serrano 115 Bis, Madrid 28006, Spain; [de Sosa, Laura L.; Madejon, Engracia] CSIC, IRNAS, Ave Reina Mercedes 10,POB 1052, Seville 41080, Spain; [Dominguez, Maria T.] Univ Seville, Dept Cristalog Mineral &amp; Quim Agr, Prof Garcia Gonzalez 1, Seville 41012, Spain</t>
  </si>
  <si>
    <t>Panettieri, M (corresponding author), CSIC, Museo Nacl Ciencias Nat, C Serrano 115-B, Madrid 28006, Spain.</t>
  </si>
  <si>
    <t>marco.panettieri@csic.es</t>
  </si>
  <si>
    <t>Panettieri, Marco/ABF-9914-2020; Dominguez, Maria T./AAV-4787-2020; Domínguez, María T./K-6081-2014</t>
  </si>
  <si>
    <t>Panettieri, Marco/0000-0003-4769-8955; Dominguez, Maria T./0000-0002-7348-9543; Domínguez, María T./0000-0002-7348-9543; Lozano de Sosa, Laura/0000-0002-4156-1897</t>
  </si>
  <si>
    <t>Spanish Ministry of Science, Innovation and Universities [IJCI-2016-27693]; Ministry of Economy, Industry and Competitiviness [CGL2017-85891-R]; Programa Operativo FEDER, Junta de Andalucia [US-1260627]</t>
  </si>
  <si>
    <t>Spanish Ministry of Science, Innovation and Universities(Spanish Government); Ministry of Economy, Industry and Competitiviness; Programa Operativo FEDER, Junta de Andalucia(Junta de Andalucia)</t>
  </si>
  <si>
    <t>Marco Panettieri acknowledges the Spanish Ministry of Science, Innovation and Universities for his post-doctoral fellowship number IJCI-2016-27693, and Maria T. Dominguez for her postdoctoral fellowship at University of Sevilla (V Plan Propio de Investigacion) and research projects CGL2017-85891-R (Ministry of Economy, Industry and Competitiviness) and US-1260627 (Programa Operativo FEDER, Junta de Andalucia). Authors thank the collaboration of Dr. Giron in the field tasks and Technicians Cristina Garcia and Patricia Puente for their help in laboratory analysis. This work was framed in the net of experiments of the Unidad Asociada Uso Sostenible del Suelo y el Agua en Agricultura.</t>
  </si>
  <si>
    <t>10.1016/j.agee.2020.107144</t>
  </si>
  <si>
    <t>OF3GV</t>
  </si>
  <si>
    <t>Pang, AP; Jiang, SY; Yuan, ZW</t>
  </si>
  <si>
    <t>Pang, A. P.; Jiang, S. Y.; Yuan, Z. W.</t>
  </si>
  <si>
    <t>An approach to identify the spatiotemporal patterns of nitrogen flows in food production and consumption systems within watersheds</t>
  </si>
  <si>
    <t>Nitrogen cycles; Substance flow analysis; Spatial distribution; Eutrophication; Nitrogen reduction strategies; Chaohu Watershed</t>
  </si>
  <si>
    <t>PHOSPHORUS CYCLES; REACTIVE NITROGEN; RECENT TRENDS; CHINA; AGRICULTURE; LIVESTOCK; MANAGEMENT; FERTILIZER; EFFICIENCY; EMISSIONS</t>
  </si>
  <si>
    <t>Human has greatly disturbed nitrogen (N) cycles through the food production and consumption (FPC) activities, which caused serious environmental consequences. A few studies address the pathways of N cycles to clarify the interrelationships between human activities and the altered N cycles, especially in terms of the spatial aspects of N flows, which are also influenced by natural factors. Here, we developed an integrated model to quantify the spatiotemporal patterns of N flows within the FPC and applied it to the Chaohu Watershed from 1949 to 2012. We found that total N inputs into the FPC increased by 6-fold during 1949-2012, while N inputs from chemical fertilizer had the largest increase, with an annual growth rate of 8.6%. N generation in manure doubled, but the recycling rate decreased by 50% in the study period. The total N losses increased from 17 to 130 Gg-N/yr between 1949 and 2012. Annually, similar to 7% of total N losses was discharged into surface water annually, which peaked at 95 Gg-N/yr during 1998-2003, two times as that in the early 1980s when algae blooms first occurred in Chaohu lake. Spatially, around one-fifth of the catchment area was responsible for all of N losses to surface water. These intensive areas located in the eastern and southern-central regions, which were identified as the critical areas for priority N mitigation. This study provided a method to depict spatiotemporal patterns of regional N flows for identifying the critical sources and areas of N pollution for precision watershed management. (C) 2017 Elsevier B.V. All rights reserved.</t>
  </si>
  <si>
    <t>[Pang, A. P.; Jiang, S. Y.; Yuan, Z. W.] Nanjing Univ, Sch Environm, State Key Lab Pollut Control &amp; Resource Reuse, Nanjing 210023, Jiangsu, Peoples R China</t>
  </si>
  <si>
    <t>Yuan, ZW (corresponding author), Nanjing Univ, Sch Environm, State Key Lab Pollut Control &amp; Resource Reuse, Nanjing 210023, Jiangsu, Peoples R China.</t>
  </si>
  <si>
    <t>yuanzw@nju.edu.cn</t>
  </si>
  <si>
    <t>Collaborative Innovation Center for Regional Environmental Quality; National Key Research and Development Program of China [2016YFC0502801]; Natural Science Foundation of Jiangsu Province [BK20150576]</t>
  </si>
  <si>
    <t>Collaborative Innovation Center for Regional Environmental Quality; National Key Research and Development Program of China; Natural Science Foundation of Jiangsu Province(Natural Science Foundation of Jiangsu Province)</t>
  </si>
  <si>
    <t>This work is financially supported by the National Key Research and Development Program of China (2016YFC0502801) and Natural Science Foundation of Jiangsu Province (BK20150576). Support from the Collaborative Innovation Center for Regional Environmental Quality is gratefully acknowledged.</t>
  </si>
  <si>
    <t>10.1016/j.scitotenv.2017.12.197</t>
  </si>
  <si>
    <t>Panthi, J; Aryal, S; Dahal, P; Bhandari, P; Krakauer, NY; Pandey, VP</t>
  </si>
  <si>
    <t>Panthi, Jeeban; Aryal, Suman; Dahal, Piyush; Bhandari, Parashuram; Krakauer, Nir Y.; Pandey, Vishnu Prasad</t>
  </si>
  <si>
    <t>Livelihood vulnerability approach to assessing climate change impacts on mixed agro-livestock smallholders around the Gandaki River Basin in Nepal</t>
  </si>
  <si>
    <t>Climate change; Mixed agro-livestock; Nepal; Smallholders; Vulnerability</t>
  </si>
  <si>
    <t>COMMUNITIES; ADAPTATION; VARIABILITY; ASSESSMENTS; FRAMEWORK; RAINFALL; FLOODS</t>
  </si>
  <si>
    <t>Climate change vulnerability depends upon various factors and differs between places, sectors and communities. People in developing countries whose subsistence livelihood depends mainly upon agriculture and livestock production are identified as particularly vulnerable. Nepal, where the majority of people are in a mixed agro-livestock system, is identified as the world's fourth most vulnerable country to climate change. However, there is limited knowledge on how vulnerable mixed agro-livestock smallholders are and how their vulnerability differs across different ecological regions in Nepal. This study aims to test two vulnerability assessment indices, livelihood vulnerability index and IPCC vulnerability index, around the Gandaki River Basin of central Nepal. A total of 543 households practicing mixed agro-livestock were surveyed from three districts, namely Dhading, Syangja and Kapilvastu representing three major ecological zones: mountain, mid-hill and Terai (lowland). Data on socio-demographics, livelihood determinants, social networks, health, food and water security, natural disasters and climate variability were collected and combined into the indices. Both indices differed for mixed agro-livestock smallholders across the three districts, with Dhading scoring as the most vulnerable and Syangja the least. Substantial variation across the districts was observed in components, sub-components and three dimensions (exposure, sensitivity and adaptive capacity) of vulnerability. The findings help in designing site-specific intervention strategies to reduce vulnerability of mixed agro-livestock smallholders to climate change.</t>
  </si>
  <si>
    <t>[Panthi, Jeeban; Dahal, Piyush] Small Earth Nepal, 626 Bhakti Thapa Sadak,POB 20533, Kathmandu, Nepal; [Aryal, Suman] Univ So Queensland, Int Ctr Appl Climate Sci, Toowoomba, Qld 4350, Australia; [Aryal, Suman] Univ So Queensland, Fac Business Educ Law &amp; Arts, Toowoomba, Qld 4350, Australia; [Bhandari, Parashuram] Tribhuvan Univ, Cent Dept Environm Sci, Kathmandu, Nepal; [Krakauer, Nir Y.] CUNY City Coll, Dept Civil Engn, New York, NY 10031 USA; [Krakauer, Nir Y.] CUNY City Coll, NOAA CREST, New York, NY 10031 USA; [Pandey, Vishnu Prasad] Asian Inst Technol &amp; Management, POB 25, Lalitpur Patan 44700, Spain; [Pandey, Vishnu Prasad] Asian Inst Technol, POB 4, Klongluang 12120, Pathumthani, Thailand</t>
  </si>
  <si>
    <t>Panthi, J (corresponding author), Small Earth Nepal, 626 Bhakti Thapa Sadak,POB 20533, Kathmandu, Nepal.</t>
  </si>
  <si>
    <t>panthijeeban@gmail.com; aaryalsuman@gmail.com; Piyush.dahal@gmail.com; Parashu.bhandari@gmail.com; nkrakauer@ccny.cuny.edu; vishnu.pandey@gmail.com</t>
  </si>
  <si>
    <t>Panthi, Jeeban/S-9608-2019; Aryal, Suman/P-1304-2019; Panthi, Jeeban/J-8833-2018</t>
  </si>
  <si>
    <t>Panthi, Jeeban/0000-0002-9410-8244; Pandey, Vishnu/0000-0001-5258-7446</t>
  </si>
  <si>
    <t>USAID Feed the Future Innovation Lab for Collaborative Research on Adapting Livestock Systems to Climate Change at Colorado State University [9650-32]</t>
  </si>
  <si>
    <t>USAID Feed the Future Innovation Lab for Collaborative Research on Adapting Livestock Systems to Climate Change at Colorado State University(United States Agency for International Development (USAID))</t>
  </si>
  <si>
    <t>Department of Hydrology and Meteorology (DHM), the government of Nepal and the UNISDR are highly acknowledged for providing the observed meteorological data and natural disaster events, respectively. Field enumerators from The Small Earth Nepal (SEN) and Tribhuvan University are thanked. This work is part of a collaborative research project supported by the USAID Feed the Future Innovation Lab for Collaborative Research on Adapting Livestock Systems to Climate Change at Colorado State University under sub-award 9650-32. All statements made are the views of the authors and not the opinions of the funders or the US government.</t>
  </si>
  <si>
    <t>10.1007/s10113-015-0833-y</t>
  </si>
  <si>
    <t>DI2FH</t>
  </si>
  <si>
    <t>Parajuli, R; Thoma, G; Matlock, MD</t>
  </si>
  <si>
    <t>Parajuli, Ranjan; Thoma, Greg; Matlock, Marty D.</t>
  </si>
  <si>
    <t>Environmental sustainability of fruit and vegetable production supply chains in the face of climate change: A review</t>
  </si>
  <si>
    <t>Environmental footprints; Supply chains; Climatic stress; Adaptation; Mitigation; Prospective LCAs</t>
  </si>
  <si>
    <t>LIFE-CYCLE ASSESSMENT; GREENHOUSE-GAS EMISSIONS; FOOD-PRODUCTION; ASSESSMENT LCA; POTENTIAL IMPACTS; CARBON FOOTPRINTS; TOMATO PRODUCTION; ELEVATED CO2; ENERGY USE; PART 1</t>
  </si>
  <si>
    <t>This study discusses importance of assessing environmental sustainability of fruits and vegetable (F&amp;V) production sector in future climate change (CC) scenarios. For the current production scenario, life cycle environmental footprints of F&amp;V supply chain are discussed considering the influences of: agro-climates, production systems, raw material inputs, post-harvest managements to the products' yield and quality. Potential risks of CC to the sector are discussed in the context of elevated global temperature and carbon dioxide level, ozone depletion and changes in precipitation patterns. Potential risks due to CC are on the productivity and the quality of F&amp;V products, such as texture, color, maturity and nutrients. Increased risk of failure of the current crop protection strategies, e.g. due to pest infestations and different crop-water and nutrient stresses are among the short and long-term risks. It also discusses potential adaptation and mitigation measures to CC, and therefrom argues on the related environmental consequences in the supply chain. From the LCA studies, it was revealed that environmental impacts of F&amp;V supply chain varied as per agro-ecological characteristics and farming systems, e.g. greenhouse vs open-field, organic vs conventional, and grown in different agro-climatic conditions. The nexus among the climatic stresses, potential adaptation and mitigation measures, hence were in the form of potential changes in the raw material inputs and resource flows depending on the preferred future agro-management strategies and farming practices. Adaptation and other management options, included are, changes in: crop calendar, nutrient and pest management strategies, post-harvest handling and improved preservation of F&amp;V products. These are argued eventually being determining factors leading to different environmental footprints compared to the existing management scenarios. Prospective life cycle environmental evaluation of F&amp;V supply chain considering the relationship among product yield and qualities, CC stresses and potential adaptation and mitigation measures is thus a new thrust and direction. (C) 2018 Elsevier B.V. All rights reserved.</t>
  </si>
  <si>
    <t>[Parajuli, Ranjan; Thoma, Greg] Univ Arkansas, Ralph E Martin Dept Chem Engn, Fayetteville, AR 72701 USA; [Matlock, Marty D.] Univ Arkansas, Dept Biol &amp; Agr Engn, Fayetteville, AR 72701 USA</t>
  </si>
  <si>
    <t>Parajuli, R (corresponding author), Univ Arkansas, Ralph E Martin Dept Chem Engn, Fayetteville, AR 72701 USA.</t>
  </si>
  <si>
    <t>rparajul@uark.edu</t>
  </si>
  <si>
    <t>Parajuli, Ranjan/G-8676-2013; Thoma, Greg/W-8646-2019</t>
  </si>
  <si>
    <t>Parajuli, Ranjan/0000-0002-6279-9642; Thoma, Greg/0000-0001-8757-7635; Matlock, Marty/0000-0003-0176-3969</t>
  </si>
  <si>
    <t>U.S. Department of Agriculture, National Institute of Food and Agriculture under the project Climate Adaptation and Mitigation in Fruit and Vegetable Supply Chains; NIFA Award [2017-68002-26789]</t>
  </si>
  <si>
    <t>U.S. Department of Agriculture, National Institute of Food and Agriculture under the project Climate Adaptation and Mitigation in Fruit and Vegetable Supply Chains; NIFA Award</t>
  </si>
  <si>
    <t>The study was carried out as a part of multi-disciplinary project entitled as Fruits and Vegetables Supply Chain: Climate Adaptation and Mitigation Opportunities. The research project was funded by the U.S. Department of Agriculture, National Institute of Food and Agriculture under the project Climate Adaptation and Mitigation in Fruit and Vegetable Supply Chains; NIFA Award #: 2017-68002-26789. Thanks to Peggy Anderson for editorial suggestions for the manuscript. Special thanks to the authors who provided their valuable information in the context of sustainability assessment of horticultural crops, whenever requested via ResearchGate platform.</t>
  </si>
  <si>
    <t>10.1016/j.scitotenv.2018.10.019</t>
  </si>
  <si>
    <t>Parida, PK; Behera, BK; Dehury, B; Rout, AK; Sarkar, DJ; Rai, A; Das, BK; Mohapatra, T</t>
  </si>
  <si>
    <t>Parida, Pranaya Kumar; Behera, Bijay Kumar; Dehury, Budheswar; Rout, Ajaya Kumar; Sarkar, Dhruba Jyoti; Rai, Anil; Das, Basanta Kumar; Mohapatra, Trilochan</t>
  </si>
  <si>
    <t>Community structure and function of microbiomes in polluted stretches of river Yamuna in New Delhi, India, using shotgun metagenomics</t>
  </si>
  <si>
    <t>River Yamuna; Metagenomic analysis; Microbial communities; Sediment; Sewage waste</t>
  </si>
  <si>
    <t>RESISTANCE GENES; DIVERSITY; SEDIMENTS; WATER</t>
  </si>
  <si>
    <t>The large population residing in the northern region of India surrounding Delhi mostly depends on water of River Yamuna, a tributary of mighty Ganga for agriculture, drinking and various religious activities. However, continuous anthropogenic activities mostly due to pollution mediated by rapid urbanization and industrialization have profoundly affected river microflora and their function thus its health. In this study, potential of whole-genome metagenomics was exploited to unravel the novel consortia of microbiome and their functional potential in the polluted sediments of the river at Delhi. Analysis of high-quality metagenome data from Illumina NextSeq500 revealed substantial differences in composition of microbiota at different sites dominated by Proteobacteria, Bacteroidetes, Firmicutes, Actinobacteria and Chloroflexi phyla. The presence of highly dominant anaerobic bacteria like Dechloromonas aromatica (benzene reducing and denitrifying), Rhodopseudomonas palustris (organic matter reducing), Syntrophus aciditrophicus (fatty acid reducing) and Syntrophobacter fumaroxidans (sulphate reducing) in the polluted river Yamuna signifies the impact of unchecked pollution in declining health of the river ecosystem. A decline in abundance of phages was also noticed along the downstream river Yamuna. Mining of mycobiome reads uncovered plethora of fungal communities (i.e. Nakaseomyces, Aspergillus, Schizosaccharomyces and Lodderomyces) in the polluted stretches due to the availability of higher organic carbon and total nitrogen (%) could be decoded as promising bioindicators of river trophic status. Pathway analysis through KEGG revealed higher abundance of genes involved in energy metabolism (nitrogen and sulphur), methane metabolism, degradation of xenobiotics (Nitrotoluene, Benzoate and Atrazine), two-component system (atoB, cusA and silA) and membrane transport (ABC transporters). Catalase-peroxidase and 4-hydroxybenzoate 3-monooxygenase were the most enriched pollution degrading enzymes in the polluted study sites of river Yamuna. Overall, our results provide crucial insights into microbial dynamics and their function in response to high pollution and could be insightful to the ongoing remediation strategies to clean river Yamuna.</t>
  </si>
  <si>
    <t>[Parida, Pranaya Kumar; Behera, Bijay Kumar; Dehury, Budheswar; Rout, Ajaya Kumar; Sarkar, Dhruba Jyoti; Das, Basanta Kumar] ICAR Cent Inland Fisheries Res Inst, Aquat Environm Biotechnol &amp; Nanotechnol Div, Kolkata 700120, W Bengal, India; [Rai, Anil] ICAR Indian Agr Stat Res Inst, Ctr Agr Bioinformat, Lib Ave, New Delhi 110012, India; [Mohapatra, Trilochan] Indian Council Agr Res, New Delhi, India</t>
  </si>
  <si>
    <t>Behera, BK (corresponding author), ICAR Cent Inland Fisheries Res Inst, Aquat Environm Biotechnol &amp; Nanotechnol Div, Kolkata 700120, W Bengal, India.</t>
  </si>
  <si>
    <t>beherabk18@yahoo.co.in</t>
  </si>
  <si>
    <t>Behera, Bijay Kumar/0000-0003-4960-9768</t>
  </si>
  <si>
    <t>CABin program of Session [2020-2025]; ICAR-Indian Agricultural Statistics Research Institute, New Delhi</t>
  </si>
  <si>
    <t>CABin program of Session; ICAR-Indian Agricultural Statistics Research Institute, New Delhi</t>
  </si>
  <si>
    <t>This study was supported by the grant from the CABin program of Session 2020-2025 by the ICAR-Indian Agricultural Statistics Research Institute, New Delhi.</t>
  </si>
  <si>
    <t>10.1007/s11356-022-20766-1</t>
  </si>
  <si>
    <t>1K1YL</t>
  </si>
  <si>
    <t>Park, HJ; Kwak, JH; Kang, CK</t>
  </si>
  <si>
    <t>Park, Hyun Je; Kwak, Jung Hyun; Kang, Chang-Keun</t>
  </si>
  <si>
    <t>Trophic Consistency of Benthic Invertebrates Among Diversified Vegetational Habitats in a Temperate Coastal Wetland of Korea as Determined by Stable Isotopes</t>
  </si>
  <si>
    <t>Stable isotopes; Trophic structure; Microphytobenthos; Intertidal flat; Salt marsh</t>
  </si>
  <si>
    <t>REED PHRAGMITES-AUSTRALIS; CORDGRASS SPARTINA-ALTERNIFLORA; MARSH FOOD-WEBS; ORGANIC-MATTER; CARBON FLOW; FRESH-WATER; BAY; ESTUARINE; NITROGEN; MARINE</t>
  </si>
  <si>
    <t>The relative importance of different organic matter sources to macrobenthic consumers was investigated at two vegetational habitats (Phragmites australis and Suaeda japonica) and at a bare intertidal flat in Suncheon Bay in May and August 2010, using stable carbon and nitrogen isotope tracers. The delta C-13 of consumers was much narrower in range than that of potential food sources (microphytobenthos, marsh plants, and riverine and marine particulate organic matter), and values were similar between sites. However, cluster analysis based on the consumer's isotope values showed that they are divided according to functional groups rather than habitat type and taxonomical group, suggesting that the exploitation of different dietary sources depends on feeding strategy. Except for two suspension feeders and nonselective deposit feeders at the Phragmites bed, most consumers had similar delta C-13 to those of microphytobenthos. An isotopic mixing model calculation revealed the consistent importance of microphytobenthos to the nutrition of benthic invertebrates among wetland habitats in different seasons. In contrast, very little contribution of marsh plant-derived organic matter to consumer nutrition was detected at all sites. Furthermore, our results suggest that the summer monsoon event does not lead to a seasonal shift in dietary sources of consumers in this coastal wetland system.</t>
  </si>
  <si>
    <t>[Park, Hyun Je; Kwak, Jung Hyun; Kang, Chang-Keun] GIST, Sch Environm Sci &amp; Engn, Kwangju 500712, South Korea</t>
  </si>
  <si>
    <t>Kang, CK (corresponding author), GIST, Sch Environm Sci &amp; Engn, Kwangju 500712, South Korea.</t>
  </si>
  <si>
    <t>ckkang@gist.ac.kr</t>
  </si>
  <si>
    <t>Kang, Chang-Keun/GLR-8512-2022</t>
  </si>
  <si>
    <t>Long-term change of structure and function in marine ecosystems of Korea - Ministry of Oceans and Fisheries, Korea</t>
  </si>
  <si>
    <t>This research was supported by Long-term change of structure and function in marine ecosystems of Korea funded by the Ministry of Oceans and Fisheries, Korea. An earlier draft of this manuscript was substantially improved thanks to the comments made by an anonymous reviewer and associate editor, Carolyn A. Currin.</t>
  </si>
  <si>
    <t>10.1007/s12237-014-9834-1</t>
  </si>
  <si>
    <t>CA3EN</t>
  </si>
  <si>
    <t>Park, YS; Egilmez, G; Kucukvar, M</t>
  </si>
  <si>
    <t>Park, Yong Shin; Egilmez, Gokhan; Kucukvar, Murat</t>
  </si>
  <si>
    <t>Emergy and end-point impact assessment of agricultural and food production in the United States: A supply chain-linked Ecologically-based Life Cycle Assessment</t>
  </si>
  <si>
    <t>Ecologically-based Life Cycle Assessment; Mid-point; End point impacts; Eco-efficiency; Nonrenewable resource; Renewable resource; Agri-food industry</t>
  </si>
  <si>
    <t>DATA ENVELOPMENT ANALYSIS; SUSTAINABILITY ASSESSMENT; ECO-EFFICIENCY; ENVIRONMENTAL IMPACTS; ASSESSMENT LCA; CARBON FOOTPRINT; MANUFACTURING SECTORS; THERMODYNAMIC METRICS; RESOURCE INTENSITY; EXERGY ANALYSIS</t>
  </si>
  <si>
    <t>The concept of tracing the ecologically-based life cycle impacts of agricultural and food industries (AFIs) has become a topic of interest worldwide due to their critical association with the climate change, water and land footprint, and food security. In this study, an in-depth analysis of ecological resource consumption, atmospheric emissions, land and water footprints of 54 agricultural and food industries in the U.S. were examined extensively. Initially, the supply-chain linked ecological life cycle assessment was performed with Ecologically-based Life Cycle Assessment (Eco-LCA) tool. Then, the results of life cycle inventory were used to assess the mid and end-point impacts by using the ReCiPe approach. Thirdly, ecological performance assessment was performed using well-known metrics, including loading and renewability ratios and eco-efficiency analysis. As a novel comprehensive approach, the integrated framework that consists of the Eco-LCA, ReCiPe and linear programming-based ecological performance assessment is of importance to have an overall understanding about the extent of impacts related to agricultural and food production activities across the U.S. Results indicated that grain farming, dairy food, and animal production-related sectors were found to have the greatest shares in both environmental and ecological impact categories as well as endpoint impacts on human health, ecosystem and resources. In terms of climate change, animal (except poultry) slaughtering, rendering, and processing (ASRP), cattle ranching and farming (CRF), fertilizer manufacturing (FM), grain farming (GF), fluid milk and butter manufacturing (FMBM) were found to be the top five dominant industries in climate change impacts accounting for about 60% share of the total impact. (C) 2015 Elsevier Ltd. All rights reserved.</t>
  </si>
  <si>
    <t>[Park, Yong Shin] N Dakota State Univ, Upper Great Plains Transportat Inst, Fargo, ND 58108 USA; [Egilmez, Gokhan] Univ New Haven, Dept Mech &amp; Ind Engn, West Haven, CT 06512 USA; [Kucukvar, Murat] Istanbul Sehir Univ, Dept Ind Engn, TR-34662 Istanbul, Turkey</t>
  </si>
  <si>
    <t>Egilmez, G (corresponding author), Univ New Haven, Dept Mech &amp; Ind Engn, West Haven, CT 06512 USA.</t>
  </si>
  <si>
    <t>gokhan.egilmez@ndsu.edu</t>
  </si>
  <si>
    <t>Egilmez, Gokhan/AAR-1499-2021; Kucukvar, Murat/CAJ-4050-2022; Park, Yong Shin/AAZ-1333-2020; Egilmez, Gokhan/B-7445-2014</t>
  </si>
  <si>
    <t>Kucukvar, Murat/0000-0002-4101-2628; Park, Yong Shin/0000-0002-5632-4448; Egilmez, Gokhan/0000-0001-6938-6587</t>
  </si>
  <si>
    <t>10.1016/j.ecolind.2015.11.045</t>
  </si>
  <si>
    <t>DE2JW</t>
  </si>
  <si>
    <t>Parra-Arroyo, L; Gonzalez-Gonzalez, RB; Castillo-Zacarias, C; Martinez, EMM; Sosa-Hernandez, JE; Bilal, M; Iqbal, HMN; Barcelo, D; Parra-Saldivar, R</t>
  </si>
  <si>
    <t>Parra-Arroyo, Lizeth; Berenice Gonzalez-Gonzalez, Reyna; Castillo-Zacarias, Carlos; Melchor Martinez, Elda M.; Eduardo Sosa-Hernandez, Juan; Bilal, Muhammad; Iqbal, Hafiz M. N.; Barcelo, Damia; Parra-Saldivar, Roberto</t>
  </si>
  <si>
    <t>Highly hazardous pesticides and related pollutants: Toxicological, regulatory, and analytical aspects</t>
  </si>
  <si>
    <t>Environmental impact; Eco-toxic; Hazardous contaminants; Pesticides; Analytical detection; Mitigation</t>
  </si>
  <si>
    <t>WASTE-WATER; ORGANOPHOSPHORUS PESTICIDES; SENSITIVE DETECTION; QUANTUM DOTS; AGRO-WASTE; DEGRADATION; REMOVAL; BIODEGRADATION; RESIDUES; CONTAMINANTS</t>
  </si>
  <si>
    <t>The pervasive manifestation and toxicological influence of hazardous pesticides pose adverse consequences on various environmental matrices and humans, directly via bioaccumulation or indirectly through the food chain. Due to pesticide residues' continuous presence above permissible levels in multiple forms, much attention has been given to reevaluating to regulate their usage practices without harming or affecting the environment. However, there are regulations in place banning the use of multiple hazardous pesticides in the environment. Thus, efforts must be made to achieve robust detection and complete mitigation of pesticides, possibly through a combination of new and conventional methods. The complex nature of pesticides helps them to react differently across different environmental matrices. Therefore, highly hazardous pesticides are a risk to human well-being and the environment through enzymatic inhibition and the induction of oxidative stress. Consequently, developing fast, sensitive sensing strategies is essential to detect and quantify multiple pesticides and remove the pesticides present in the specific matrix without creating harmful derivatives. Additionally, the technology should be available worldwide to eliminate pesticide residuals from the environment. There are regulations, in practice, that limit the selling, storage, use of pesticides, and their concentration in the environment, although such regulations must be revised. However, the existing literature lacks regulatory, analytical detection , mitigation considerations for pesticide remediation. Furthermore, the enforce-ment of such regulations , strict monitoring of pesticides in developing countries are needed. This review spotlights various analytical detection, regulatory, and mitigation considerations for efficiently removing hazardous pesticides. (c) 2021 Elsevier B.V. All rights reserved.</t>
  </si>
  <si>
    <t>[Parra-Arroyo, Lizeth; Berenice Gonzalez-Gonzalez, Reyna; Melchor Martinez, Elda M.; Eduardo Sosa-Hernandez, Juan; Iqbal, Hafiz M. N.; Parra-Saldivar, Roberto] Tecnol Monterrey, Sch Engn &amp; Sci, Monterrey 64849, Mexico; [Castillo-Zacarias, Carlos] Univ Autonoma Nuevo Leon, Fac Ingn Civil, Dept Ingn Ambiental, Ciudad Univ S-N, San Nicolas De Los Garza 66455, Nuevo Leon, Mexico; [Bilal, Muhammad] Huaiyin Inst Technol, Sch Life Sci &amp; Food Engn, Huaian 223003, Peoples R China; [Barcelo, Damia] CSIC, Inst Environm Assessment &amp; Water Res IDAEA, Dept Environm Chem, Jordi Girona 18-26, Barcelona 08034, Spain; [Barcelo, Damia] Catalan Inst Water Res ICRA CERCA, Parc Cientif &amp; Tecnol Univ Girona,C Emili Grahit, Girona 17003, Spain; [Barcelo, Damia] Zhejiang A&amp;F Univ, Coll Environm &amp; Resources Sci, Hangzhou 311300, Peoples R China</t>
  </si>
  <si>
    <t>Iqbal, HMN; Parra-Saldivar, R (corresponding author), Tecnol Monterrey, Sch Engn &amp; Sci, Monterrey 64849, Mexico.;Barcelo, D (corresponding author), CSIC, Inst Environm Assessment &amp; Water Res IDAEA, Dept Environm Chem, Jordi Girona 18-26, Barcelona 08034, Spain.</t>
  </si>
  <si>
    <t>hafiz.iqbal@tec.mx; dbcqam@cid.csic.es; r.parra@tec.mx</t>
  </si>
  <si>
    <t>González-González, Reyna Berenice/ADA-6472-2022; Parra-Saldívar, Roberto/ABA-6768-2020; Parra-Saldívar, Roberto/D-9611-2012; Iqbal, Hafiz M.N./J-5423-2014; Sosa-Hernández, Juan Eduardo/C-3436-2017; Melchor-Martínez, Elda Madai/GNH-3265-2022</t>
  </si>
  <si>
    <t>González-González, Reyna Berenice/0000-0002-3022-7746; Parra-Saldívar, Roberto/0000-0002-4958-5797; Parra-Saldívar, Roberto/0000-0002-4958-5797; Iqbal, Hafiz M.N./0000-0003-4855-2720; Sosa-Hernández, Juan Eduardo/0000-0001-5441-4768; Melchor-Martínez, Elda Madai/0000-0002-5434-2765; Parra-Arroyo, Lizeth/0000-0001-8614-9014</t>
  </si>
  <si>
    <t>Consejo Nacional de Ciencia y Tecnologia (CONACYT) Mexico; Tecnologico de Monterrey under Sistema Nacional de Investigadores (SNI) program [CVU: 735340, CVU: 35753]</t>
  </si>
  <si>
    <t>Consejo Nacional de Ciencia y Tecnologia (CONACYT) Mexico(Consejo Nacional de Ciencia y Tecnologia (CONACyT)); Tecnologico de Monterrey under Sistema Nacional de Investigadores (SNI) program</t>
  </si>
  <si>
    <t>Consejo Nacional de Ciencia y Tecnologia (CONACYT) Mexico and Tecnologico de Monterrey supported this work under Sistema Nacional de Investigadores (SNI) program awarded to Hafiz M.N. Iqbal (CVU: 735340) and Roberto Parra-Saldivar (CVU: 35753). The graphical abstract was Created with BioRender.com and extracted under premium membership.</t>
  </si>
  <si>
    <t>10.1016/j.scitotenv.2021.151879</t>
  </si>
  <si>
    <t>YD2SE</t>
  </si>
  <si>
    <t>Parsinejad, M; Rosenberg, DE; Ghale, YAG; Khazaei, B; Null, SE; Raja, O; Safaie, A; Sima, S; Sorooshian, A; Wurtsbaugh, WA</t>
  </si>
  <si>
    <t>Parsinejad, Masoud; Rosenberg, David E.; Ghale, Yusuf Alizade Govarchin; Khazaei, Bahram; Null, Sarah E.; Raja, Omid; Safaie, Ammar; Sima, Somayeh; Sorooshian, Armin; Wurtsbaugh, Wayne A.</t>
  </si>
  <si>
    <t>40-years of Lake Urmia restoration research: Review, synthesis and next steps</t>
  </si>
  <si>
    <t>Lake Urmia; Coupled human -natural system; Restoration; Water management; Saline Lake</t>
  </si>
  <si>
    <t>REMOTELY-SENSED DATA; HYPER-SALINE LAKE; CLIMATE-CHANGE; ANTHROPOGENIC IMPACTS; ELEMENTAL COMPOSITION; CONFLICT-RESOLUTION; WATER PRODUCTIVITY; SPATIAL VARIATIONS; SURROUNDING AREAS; DUST EMISSION</t>
  </si>
  <si>
    <t>Public concern over environmental issues such as ecosystem degradation is high. However, restoring coupled human -natural systems requires integration across many science, technology, engineering, management, and governance topics that are presently fragmented. Here, we synthesized 544 peer-reviewed articles published through September 2020 on the desiccation and nascent recovery of Lake Urmia in northwest Iran. We answered nine questions of scien-tific and popular interest about causes, impacts, stabilization, recovery, and next steps. We find: (1) Expansion of irri-gated agriculture, dam construction, and mismanagement impacted the lake more than temperature increases and precipitation decreases. (2) Aerosols from Lake Urmia's exposed lakebed are negatively impacting human health. (3) Researchers disagree on how a new causeway breach will impact salinity, evaporation, and ecosystems in the lake's north and south arms. (4) Most researchers tried to restore to a single, uniform, government specified lake level of 1274.1 m intended to recover Artemia. (5) The Iranian government motivated and funded a large and growing body of lake research. (6) Ecological and limnological studies mostly focused on salinity, Artemia, and Flamingos. (7) Few studies shared data, and only three studies reported engagement with stakeholders or managers. (8) Researchers fo- cused on an integration pathway of climate downscaling, reservoirs, agricultural water releases, and lake level. (9) Nu- merous suggestions to improve farmer livelihoods and governance require implementation. We see an overarching next step for lake recovery is to couple human and natural system components. Examples include: (a) describe and monitor the system food webs, hydrologic, and human components; (b) adapt management to monitored conditions such as lake level, lake evaporation, lake salinity, and migratory bird populations; (c) improve livelihoods for poor, chronically stressed farmers beyond agriculture; (d) manage for diverse ecosystem services and lake levels; (e) engage all segments of society; (f) integrate across restoration topics while building capacity to share data, models, and code; and (g) cultivate longer-term two-way exchanges and public support. These restoration steps apply in differ- ent degrees to other Iranian ecosystems and lakes worldwide.</t>
  </si>
  <si>
    <t>[Parsinejad, Masoud; Raja, Omid] Univ Tehran, Coll Agr &amp; Nat Resources, Dept Irrigat &amp; Reclamat Engn, Tehran, Iran; [Rosenberg, David E.] Utah State Univ, Dept Civil &amp; Environm Engn, 8200 Old Main Hill, Logan, UT 84322 USA; [Rosenberg, David E.] Utah State Univ, Utah Water Res Lab, 8200 Old Main Hill, Logan, UT 84322 USA; [Ghale, Yusuf Alizade Govarchin] Istanbul Tech Univ, Eurasia Inst Earth Sci, Climate &amp; Marine Sci Dept, Earth Syst Sci Program, Istanbul, Turkey; [Khazaei, Bahram] NCAR, Res Applicat Lab, Boulder, CO USA; [Null, Sarah E.] Utah State Univ, Watershed Sci Dept, 5210 Old Main Hill,NR 2W, Logan, UT 54322 USA; [Safaie, Ammar] Sharif Univ Technol, Dept Civil Engn, POB 11365-9313,Azadi Ave, Tehran, Iran; [Sima, Somayeh] Tarbiat Modares Univ, Fac Civil &amp; Environm Engn, Jalal Ale Ahmad Highway, Tehran, Iran; [Sorooshian, Armin] Univ Arizona, Dept Chem &amp; Environm Engn, POB 210011, Tucson, AZ 85721 USA; [Sorooshian, Armin] Univ Arizona, Dept Hydrol &amp; Atmospher Sci, POB 210011, Tucson, AZ 85721 USA; [Wurtsbaugh, Wayne A.] Utah State Univ, Watershed Sci Dept, 8200 Old Main Hill, Logan, UT 84322 USA</t>
  </si>
  <si>
    <t>Parsinejad, M (corresponding author), Univ Tehran, Coll Agr &amp; Nat Resources, Dept Irrigat &amp; Reclamat Engn, Tehran, Iran.</t>
  </si>
  <si>
    <t>parsinejad@ut.ac.ir; david.rosenberg@usu.edu; alizade@itu.edu.tr; bkhazaei@ucar.edu; sarah.null@usu.edu; omid.raja@ut.ac.ir; asafaie@sharif.edu; s.sima@modares.ac.ir; armin@email.arizona.edu; wayne.wurtsbaugh@usu.edu</t>
  </si>
  <si>
    <t>10.1016/j.scitotenv.2022.155055</t>
  </si>
  <si>
    <t>Passos, T; Penny, D; Barcellos, R; Nandan, SB; Babu, DSS; Santos, IR; Sanders, CJ</t>
  </si>
  <si>
    <t>Passos, Tiago; Penny, Dan; Barcellos, Roberto; Nandan, S. Bijoy; Babu, D. S. Suresh; Santos, Isaac R.; Sanders, Christian J.</t>
  </si>
  <si>
    <t>Increasing carbon, nutrient and trace metal accumulation driven by development in a mangrove estuary in south Asia</t>
  </si>
  <si>
    <t>Mangrove forests; Anthropogenic impact; Environmental pollution; Carbon sequestration; Nutrient and trace metals accumulation</t>
  </si>
  <si>
    <t>ORGANIC-MATTER; SYDNEY ESTUARY; SEDIMENT QUALITY; PREVIOUS CENTURY; WEST-COAST; FORESTS; DEFORESTATION; TSUNAMI; SYSTEM; REGION</t>
  </si>
  <si>
    <t>Mangrove forests sequester organic carbon, nutrients and toxic metals sorbed to fine sediment, and thus restrict the mobility of pollutants through estuarine environments. However, mangrove removal and environmental degradation caused by industrial activity and urban growth can impact the ability of mangrove communities to provide these critical ecosystem services. Here, we use sediment profiles from an impacted tropical estuary in southwest India to provide a c. 70-year record of carbon, nutrient and trace metal burial in the context of rapid urban development and the systemic removal of mangrove communities. Our results show that carbon and nutrient accumulation rates increase sharply during the 1990's in accordance with the high rates of deforestation. Nitrogen and phosphorus accumulation rates increased fourfold and twofold, respectively, during the same period. Organic carbon accumulation was fivefold higher than the global average during this period, reflecting intense deforestation during the last three decades. The enrichment of Hg, Zn, Pb, Mo, Ni, Cu and Mn demonstrate clear anthropogenic impact starting in the 1950's and peaking in 1990. Mercury, the trace metal with the highest enrichment factor, increased sevenfold in the most recent sediments due to increased fossil fuel emissions, untreated water and incineration of medical waste and/or fertilizers used in aquaculture. Organic carbon isotope (delta C-13) and C:N molar ratios indicate shifts to more terrestrial-derived source of organic matter in the most recent sediments reflecting growing deforestation of which may be prevalent in southeast Asia due to increasing development. This study emphasizes the critical role played by mangrove ecosystems in attenuating anthropogenically-derived pollutants, including carbon sequestration, and reveals the long-term consequences of mangrove deforestation in the context of rapidly developing economies.</t>
  </si>
  <si>
    <t>[Passos, Tiago; Penny, Dan] Univ Sydney, Sch Geosci, Sydney, NSW 2006, Australia; [Barcellos, Roberto] Univ Fed Pernambuco, Dept Oceanog, Recife, PE, Brazil; [Nandan, S. Bijoy] Cochin Univ Sci &amp; Technol, Sch Marine Sci, Dept Marine Biol Microbiol &amp; Biochem, Kochi 16, Kerala, India; [Babu, D. S. Suresh] Minist Earth Sci MoES, Natl Ctr Earth Sci Studies NCESS, Thiruvananthapuram 695031, Kerala, India; [Santos, Isaac R.] Univ Gothenburg, Dept Marine Sci, Gothenburg, Sweden; [Santos, Isaac R.; Sanders, Christian J.] Southern Cross Univ, Fac Sci &amp; Engn, Natl Marine Sci Ctr, Coffs Harbour, NSW 2540, Australia</t>
  </si>
  <si>
    <t>Passos, T (corresponding author), Univ Sydney, Sch Geosci, Sydney, NSW 2006, Australia.</t>
  </si>
  <si>
    <t>tiago.passos@sydney.edu.au</t>
  </si>
  <si>
    <t>Australia Government Research Training Program (RTP) scholarship; Australian Research Council [LE140100083]</t>
  </si>
  <si>
    <t>Australia Government Research Training Program (RTP) scholarship; Australian Research Council(Australian Research Council)</t>
  </si>
  <si>
    <t>Tiago Passos is funded by an Australia Government Research Training Program (RTP) scholarship. The team thank for the assistance provided in core sampling, as part of the national project on Submarine Groundwater Discharge implemented by the Ministry of Earth Sciences, India. Laboratory investigations were made possible by the Australian Research Council (LE140100083) .</t>
  </si>
  <si>
    <t>10.1016/j.scitotenv.2022.154900</t>
  </si>
  <si>
    <t>1X5YT</t>
  </si>
  <si>
    <t>Pastori, M; Udias, A; Bouraoui, F; Bidoglio, G</t>
  </si>
  <si>
    <t>Pastori, M.; Udias, A.; Bouraoui, F.; Bidoglio, G.</t>
  </si>
  <si>
    <t>A Multi-Objective Approach to Evaluate the Economic and Environmental Impacts of Alternative Water and Nutrient Management Strategies in Africa</t>
  </si>
  <si>
    <t>EPIC; trade-offs; multi-objective optimization; irrigation; fertilization; nitrate losses; environment; Africa</t>
  </si>
  <si>
    <t>SUB-SAHARAN AFRICA; IRRIGATION WATER; OPTIMIZATION; MODEL; POLLUTION; NITROGEN; RESOURCES; CLIMATE; QUALITY; OPTIONS</t>
  </si>
  <si>
    <t>African agriculture is one of the less productive of the world because of low use of available water resources and of limited fertilizer input. A large increase in agricultural production is needed to meet increasing food requirements of the growing population of Africa, augmenting the risk of environmental pollution. In order to limit this risk adoption of sustainable irrigation and fertilization practices is required. The efficiency of these practices depends on numerous and conflicting objectives which lead to a complex multi-objective decision process. In this work we quantified the trade-offs among the agricultural gross margins and nitrates pollution for the major African crops. Based on an integrated biophysical model and a multi-objective evolutionary algorithm, we estimated optimal solutions (Pareto front) among both objectives to identify efficient irrigation and fertilization management patterns in several African countries. This analysis pointed out how the increase of farmer benefit is always related to a higher amount of nitrates losses. Knowledge of these sets of solutions helps decision-makers to choose optimum alternative strategies specifically tailored to each country. The multi-objective analysis indicates that in most of African countries farmers can significantly increase their income while preserving at the same time environment by adopting efficient fertilization and irrigation strategies.</t>
  </si>
  <si>
    <t>[Pastori, M.; Udias, A.; Bouraoui, F.; Bidoglio, G.] European Commiss Joint Res Ctr JRC, Inst Environm &amp; Sustainabil, I-21027 Ispra, Italy</t>
  </si>
  <si>
    <t>Bouraoui, F (corresponding author), European Commiss Joint Res Ctr JRC, Inst Environm &amp; Sustainabil, I-21027 Ispra, Italy.</t>
  </si>
  <si>
    <t>Pastori, Marco/V-8485-2019; Udías, A./H-3222-2011</t>
  </si>
  <si>
    <t>Pastori, Marco/0000-0002-3132-9242; Udías, A./0000-0003-1219-0465</t>
  </si>
  <si>
    <t>10.3808/jei.201500313</t>
  </si>
  <si>
    <t>ES2JX</t>
  </si>
  <si>
    <t>Paudel, B; Wang, ZF; Zhang, YL; Rai, MK; Paul, PK</t>
  </si>
  <si>
    <t>Paudel, Basanta; Wang, Zhaofeng; Zhang, Yili; Rai, Mohan Kumar; Paul, Pranesh Kumar</t>
  </si>
  <si>
    <t>Climate Change and Its Impacts on Farmer's Livelihood in Different Physiographic Regions of the Trans-Boundary Koshi River Basin, Central Himalayas</t>
  </si>
  <si>
    <t>climate change; impact; adaptation strategies; livelihood; Koshi River Basin</t>
  </si>
  <si>
    <t>WATER AVAILABILITY; ECOSYSTEM SERVICES; LOCAL ADAPTATIONS; NEPAL; PERCEPTIONS; AGRICULTURE; TRENDS; VULNERABILITY; STRATEGIES; RESPONSES</t>
  </si>
  <si>
    <t>The impact of climate change on farmers' livelihoods has been observed in various forms at the local and regional scales. It is well known that the Himalayas region is affected by climate change, as reflected in the basic knowledge of farmers in the region. A questionnaire-based survey involving a total of 747 households was conducted to gather information on climate change and its impact, where the survey addressed four physiographic regions of the trans-boundary Koshi River Basin (KRB). Moreover, climatic data were used to calculate climatic trends between 1980 and 2018. The Mann-Kendall trend test was performed and the Sen's slope calculated to analyze the inter-annual climatic trends over time. The survey noted that, for the basin, there was an increase in temperature, climate-induced diseases of crops, an increase in the frequency of pests as well as drought and floods and a decrease in rainfall, all which are strong indicators of climate change. It was perceived that these indicators had adverse impacts on crop production (89.4%), human health (82.5%), livestock (68.7%) and vegetation (52.1%). The observed climatic trends for all the physiographic regions included an increasing temperature trend and a decreasing rainfall trend. The rate of change varied according to each region, hence strongly supporting the farmers' local knowledge of climate change. The highest increasing trend of temperature noted in the hill region at 0.0975 degrees C/a (p = 0.0002) and sharpest decreasing trend of rainfall in the mountain region by -10.424 mm/a (p = 0.016) between 1980 and 2018. Formulation of suitable adaptation strategies according to physiographic region can minimize the impact of climate change. New adaptation strategies proposed include the introduction of infrastructure for irrigation systems, the development of crop seeds that are more tolerant to drought, pests and disease tolerance, and the construction of local hospitals for the benefit of farming communities.</t>
  </si>
  <si>
    <t>[Paudel, Basanta; Wang, Zhaofeng; Zhang, Yili; Rai, Mohan Kumar] Chinese Acad Sci, Nat Resources Res, Inst Geog Sci, Key Lab Land Surface Pattern &amp; Simulat, Beijing 100101, Peoples R China; [Paudel, Basanta; Zhang, Yili] Tribhuvan Univ, Chinese Acad Sci, Kathmandu Ctr Res &amp; Educ, Kathmandu 44613, Nepal; [Zhang, Yili; Rai, Mohan Kumar] Univ Chinese Acad Sci, Dept Land Change Sci &amp; Biogeog, Beijing 100049, Peoples R China; [Paul, Pranesh Kumar] Chinese Acad Sci, Inst Geog Sci &amp; Nat Resources Res, Key Lab Water Cycle &amp; Related Proc, Beijing 100101, Peoples R China</t>
  </si>
  <si>
    <t>Zhang, YL (corresponding author), Chinese Acad Sci, Nat Resources Res, Inst Geog Sci, Key Lab Land Surface Pattern &amp; Simulat, Beijing 100101, Peoples R China.;Zhang, YL (corresponding author), Tribhuvan Univ, Chinese Acad Sci, Kathmandu Ctr Res &amp; Educ, Kathmandu 44613, Nepal.;Zhang, YL (corresponding author), Univ Chinese Acad Sci, Dept Land Change Sci &amp; Biogeog, Beijing 100049, Peoples R China.</t>
  </si>
  <si>
    <t>paudelb@igsnrr.ac.cn; wangzf@igsnrr.ac.cn; zhangyl@igsnrr.ac.cn; mkrai2019@igsnrr.ac.cn; praneshkp@igsnrr.ac.cn</t>
  </si>
  <si>
    <t>Paul, Pranesh Kumar/L-9815-2019</t>
  </si>
  <si>
    <t>Paul, Pranesh Kumar/0000-0002-8504-3477; Rai, Mohan Kumar/0000-0002-2544-0366; Paudel, Basanta/0000-0002-2485-089X</t>
  </si>
  <si>
    <t>Second Tibetan Plateau Scientific Expedition and Research [2019QZKK0600]; Strategic Priority Research Program of the Chinese Academy of Sciences [XDA20040000]; Chinese Academy of Sciences President's International Fellowship Initiative [2018PC0030]</t>
  </si>
  <si>
    <t>Second Tibetan Plateau Scientific Expedition and Research; Strategic Priority Research Program of the Chinese Academy of Sciences(Chinese Academy of Sciences); Chinese Academy of Sciences President's International Fellowship Initiative</t>
  </si>
  <si>
    <t>This research was funded by the Second Tibetan Plateau Scientific Expedition and Research (Grant 2019QZKK0600), Strategic Priority Research Program of the Chinese Academy of Sciences (Grant XDA20040000), and the Chinese Academy of Sciences President's International Fellowship Initiative (Grant 2018PC0030) for the postdoctoral research.</t>
  </si>
  <si>
    <t>10.3390/ijerph18137142</t>
  </si>
  <si>
    <t>TF8KZ</t>
  </si>
  <si>
    <t>Pavaux, AS; Berdalet, E; Lemee, R</t>
  </si>
  <si>
    <t>Pavaux, Anne-Sophie; Berdalet, Elisa; Lemee, Rodolphe</t>
  </si>
  <si>
    <t>Chemical Ecology of the Benthic Dinoflagellate Genus Ostreopsis : Review of Progress and Future Directions</t>
  </si>
  <si>
    <t>marine chemical ecology; Ostreopsis spp; HABs; ovatoxins; dinoflagellates</t>
  </si>
  <si>
    <t>HARMFUL ALGAL BLOOMS; PALYTOXIN-LIKE COMPOUNDS; CF. OVATA BLOOMS; SHELLFISH POISONING TOXINS; NW MEDITERRANEAN SEA; SP-NOV DINOPHYCEAE; FLORIDA RED TIDE; MOLECULAR NETWORKING; ALLELOPATHIC INTERACTIONS; ALEXANDRIUM-TAMARENSE</t>
  </si>
  <si>
    <t>The genus Ostreopsis includes some species that produce high biomass blooms and/or synthesize toxic compounds that can be transferred through the marine food webs or aerosolized causing ecological, human health and socio-economic impacts. Ostreopsis species are increasing their biogeographic distribution from tropical to more temperate waters and causing recurrent blooms in certain coastal areas, thus constituting an emerging concern worldwide. The proliferation capacity of Ostreopsis is due to a complex and poorly understood combination of multiple factors, and may be a paradigm of chemical ecology reviewed here. A first section summarizes the basic knowledge on the different Ostreopsis species, the toxins they produce and the described foodborne and airborne effects of Ostreopsis toxins on humans. Secondly, direct and indirect interactions between Ostreopsis species and their environment are reviewed. Mucopolysaccharide substances produced by the cells to attach to different substrates appear to be a key element on the chemical ecology and requires further study. However, this research is challenged by technical limitations to conduct ecologically realistic and harmonized studies where organisms can be in direct contact with Ostreopsis cells, their mucus and/or the released extracellular toxic compounds. Understanding the transfer mechanisms of these substances within the food web, potentially affecting humans is critical and requires further study with new analytical tools. Still, the progress in knowledge achieved in the last years, combined with experimental and field studies using cutting edge methods will facilitate to address the open questions on the chemical ecology of Ostreopsis and understand its bloom dynamics now, and under future climate and anthropogenic change scenarios.</t>
  </si>
  <si>
    <t>[Pavaux, Anne-Sophie; Lemee, Rodolphe] Sorbonne Univ, Lab Oceanog Villefranche, CNRS, Villefranche Sur Mer, France; [Berdalet, Elisa] Inst Ciencies Mar CSIC, Barcelona, Spain</t>
  </si>
  <si>
    <t>Pavaux, AS (corresponding author), Sorbonne Univ, Lab Oceanog Villefranche, CNRS, Villefranche Sur Mer, France.</t>
  </si>
  <si>
    <t>annesophie.pavaux@gmail.com</t>
  </si>
  <si>
    <t>Lemée, Rodolphe/G-3228-2011</t>
  </si>
  <si>
    <t>Lemée, Rodolphe/0000-0002-7800-2220</t>
  </si>
  <si>
    <t>French ANR project (OCEAN 15: Ostreopsis Chemical Ecology and Allelopathy Network) [ANR-15-CE35-0002]; project CoCliME [EPA (IE)]; project CoCliME [ANR (FR)]; project CoCliME [BMBF (DE)]; project CoCliME [UEFISCDI (RO)]; project CoCliME [RCN (NO)]; project CoCliME [FORMAS (SE)]; project CoCliME [European, Union] [6904462]; project CoCliME [ERA4CS, an ERA-NET by JPI Climate]</t>
  </si>
  <si>
    <t>French ANR project (OCEAN 15: Ostreopsis Chemical Ecology and Allelopathy Network)(French National Research Agency (ANR)); project CoCliME [EPA (IE)]; project CoCliME [ANR (FR)](French National Research Agency (ANR)); project CoCliME [BMBF (DE)](Federal Ministry of Education &amp; Research (BMBF)); project CoCliME [UEFISCDI (RO)]; project CoCliME [RCN (NO)]; project CoCliME [FORMAS (SE)]; project CoCliME [European, Union]; project CoCliME [ERA4CS, an ERA-NET by JPI Climate]</t>
  </si>
  <si>
    <t>This work was supported by the French ANR project (OCEAN 15: Ostreopsis Chemical Ecology and Allelopathy Network; project ANR-15-CE35-0002) and the project CoCliME [which is part of ERA4CS, an ERA-NET initiated by JPI Climate, and funded by EPA (IE), ANR (FR), BMBF (DE), UEFISCDI (RO), RCN (NO), and FORMAS (SE), with co-funding by the European, Union; Grant 6904462], endorsed to the international programme of IOC UNESCO and SCOR GlobalHAB (www.globalhab.info).French authors are members of the French National GdR PhycoTox.</t>
  </si>
  <si>
    <t>10.3389/fmars.2020.00498</t>
  </si>
  <si>
    <t>MK1YR</t>
  </si>
  <si>
    <t>Payen, FT; Moran, D; Cahurel, JY; Aitkenhead, M; Alexander, P; MacLeod, M</t>
  </si>
  <si>
    <t>Payen, Florian Thomas; Moran, Dominic; Cahurel, Jean-Yves; Aitkenhead, Matthew; Alexander, Peter; MacLeod, Michael</t>
  </si>
  <si>
    <t>Factors influencing winegrowers' adoption of soil organic carbon sequestration practices in France</t>
  </si>
  <si>
    <t>Soil carbon sequestration; Vineyards; Farmer behaviour; Farming practices; Adoption; Logistic regression</t>
  </si>
  <si>
    <t>INTEGRATED PEST-MANAGEMENT; FARMERS ADOPTION; ECOSYSTEM SERVICES; TECHNOLOGIES; CONSERVATION; MITIGATION; AGRICULTURE; INCENTIVES; INTENTIONS; BEHAVIOR</t>
  </si>
  <si>
    <t>The adoption of soil organic carbon sequestration (SCS) practices on agricultural land offers the double advantage of offsetting greenhouse gas (GHG) emissions and improving soil quality. However, little is known about the drivers that might influence winegrowers to adopt these practices, whose uptake remains low on viticultural land. Better understanding these drivers will be crucial to evaluate the efficacy of current policies in the viticulture sector in promoting and incentivising soil organic carbon sequestration in vineyards. This paper identified the factors influencing the adoption of SCS practices by winegrowers in France. A survey of 400 winegrowers investigated current rates of adoption and winegrowers' perceptions of the practices. A binary logistic model suggested that winegrower's age, being an independent winegrower, farm size, the number of workers hired, vine's age, being certified High Environmental Value (HVE), being certified organic, practising irrigation, receiving subsidies, and winegrower's perceived resources, attitude towards SCS practices and confidence significantly influenced the decision to adopt the practices, though their influence differed depending on the practice. The findings provide insights for GHG mitigation planning targeting the viticulture sector</t>
  </si>
  <si>
    <t>[Payen, Florian Thomas; MacLeod, Michael] Scotlands Rural Coll SRUC, West Mains Rd, Edinburgh EH9 3JG, Midlothian, Scotland; [Payen, Florian Thomas; Alexander, Peter] Univ Edinburgh, Sch Geosci, Drummond St, Edinburgh EH8 9XP, Midlothian, Scotland; [Moran, Dominic; Alexander, Peter] Univ Edinburgh, Global Acad Agr &amp; Food Secur, Royal Dick Sch Vet Studies, Easter Bush Campus, Edinburgh EH25 9RG, Midlothian, Scotland; [Cahurel, Jean-Yves] Inst Francais de la Vigne &amp; Vin, Pole Bourgogne Beaujolais Jura Savoie, F-69661 Villefranche, France; [Aitkenhead, Matthew] James Hutton Inst, Aberdeen AB15 8QH, Scotland</t>
  </si>
  <si>
    <t>Payen, FT (corresponding author), Scotlands Rural Coll SRUC, West Mains Rd, Edinburgh EH9 3JG, Midlothian, Scotland.</t>
  </si>
  <si>
    <t>florian.payen@sruc.ac.uk</t>
  </si>
  <si>
    <t>Alexander, Peter/0000-0001-6010-1186; Payen, Florian Thomas/0000-0003-0147-7057; macleod, michael/0000-0003-2444-6886</t>
  </si>
  <si>
    <t>United Kingdom's Natural Environment Research Council (NERC) as part of the Soils Research to deliver Greenhouse Gas Removals and Abatement Technologies (Soils-R-GGREAT) project [NE/P019463/1]</t>
  </si>
  <si>
    <t>United Kingdom's Natural Environment Research Council (NERC) as part of the Soils Research to deliver Greenhouse Gas Removals and Abatement Technologies (Soils-R-GGREAT) project</t>
  </si>
  <si>
    <t>This work was funded by the United Kingdom's Natural Environment Research Council (NERC) as part of the Soils Research to deliver Greenhouse Gas Removals and Abatement Technologies (Soils-R-GGREAT) project (Grant No. NE/P019463/1) . The authors would like to thank Christelle Jacquemot from the French Confederation of GPI Wines (Confederation des vins IGP de France) , Danny Peregrine from the Gard Federation of GPI Wines (Federation des vins IGP du Gard) , Hele`ne Thomas from the Inter-Professional Council of Burgundian Wines (Bu-reau interprofessionnel des vins de Bourgogne) , Jeanne-Marie Voigt from the Inter-Professional Council of Bordeaux Wine (Conseil inter-professionnel du vin de Bordeaux) , Michel Badier from the Loir-et-Cher Chamber of Agriculture (Chambre dagriculture du Loir-et-Cher) and Syl-vie Reboul from the Cotes du Rhone Winegrowers Union (Syndicat des vignerons des Cotes-du-Rhone) for their assistance in circulating our sur-vey among French winegrowers.</t>
  </si>
  <si>
    <t>10.1016/j.envsci.2021.11.011</t>
  </si>
  <si>
    <t>XE5HU</t>
  </si>
  <si>
    <t>Payet, R; Obura, D</t>
  </si>
  <si>
    <t>The negative impacts of human activities in the Eastern African region: An international waters perspective</t>
  </si>
  <si>
    <t>CORAL MORTALITY; INDIAN-OCEAN; MANAGEMENT; FUTURE; REEFS</t>
  </si>
  <si>
    <t>The complex interactions between human activities and the environment at the interface of land and water is analyzed with a focus on the Somali Current (East Africa), and Indian Ocean Island States, subregions of the Global International Waters Assessment (GIWA). These 2 subregions contain some of the world's richest ecosystems, including the high biodiversity forests of Madagascar and the diverse coastal habitats of the eastern African coast. These ecosystems support local communities and national and regional economies. Current and future degradation of these systems, from water basins to continental shelves, affects the livelihoods and sustainability of the countries in the region, and long-term efforts to reduce poverty. The assessments determined that pollution and climate change are the primary environmental and social concerns in the Islands of the Indian Ocean, while freshwater shortage and unsustainable exploitation of fisheries and other living resources are the primary environmental and social concerns in East Africa. The GIWA approach, through assessing root causes of environmental concerns, enables the development of policy approaches for mitigating environmental degradation. This paper explores policy frameworks for mitigating the impacts, and reducing the drivers, of 3 environmental concerns-freshwater shortage; solid waste pollution; and climate change-addressing social and institutional causes and effects, and linking the subregions to broad international frameworks. The common theme in all 3 case studies is the need to develop integrated ecosystem and international waters policies, and mechanisms to manage conflicting interests and to limit threats to natural processes.</t>
  </si>
  <si>
    <t>CORDIO E Africa, Mombasa, Kenya</t>
  </si>
  <si>
    <t>Payet, R (corresponding author), POB 677, Victoria, Mahe, Seychelles.</t>
  </si>
  <si>
    <t>rolph@seychelles.sc; dobura@cordio.info</t>
  </si>
  <si>
    <t>Obura, David/0000-0003-2256-6649; Payet, Rolph/0000-0002-5105-1786</t>
  </si>
  <si>
    <t>10.1639/0044-7447(2004)033[0024:TNIOHA]2.0.CO;2</t>
  </si>
  <si>
    <t>805RM</t>
  </si>
  <si>
    <t>Payne, RB; Ghosh, U; May, HD; Marshall, CW; Sowers, KR</t>
  </si>
  <si>
    <t>Payne, Rayford B.; Ghosh, Upal; May, Harold D.; Marshall, Christopher W.; Sowers, Kevin R.</t>
  </si>
  <si>
    <t>A Pilot-Scale Field Study: In Situ Treatment of PCB-Impacted Sediments with Bioamended Activated Carbon</t>
  </si>
  <si>
    <t>POLYCHLORINATED-BIPHENYLS; BIOAUGMENTATION; DECHLORINATION</t>
  </si>
  <si>
    <t>A combined approach involving microbial bioaugmentation and enhanced sorption was demonstrated to be effective for in situ treatment of polychlorinated biphenyls (PCBs). A pilot study was conducted for 409 days on PCB impacted sediments in four 400 m(2) plots located in a watershed drainage pond in Quantico, VA. Treatments with activated carbon (AC) agglomerate bioamended with PCB dechlorinating and oxidizing bacteria decreased the PCB concentration in the top 7.5 cm by up to 52% and the aqueous concentrations of tri- to nonachlorobiphenyl PCB congeners by as much as 95%. Coplanar congeners decreased by up to 80% in sediment and were undetectable in the porewater. There was no significant decrease in PCB concentrations in non-bioamended plots with or without AC. All homologue groups decreased in bioamended sediment and porewater, indicating that both anaerobic dechlorination and aerobic degradation occurred concurrently. The titer of the bioamendments based on quantitative PCR of functional marker genes decreased but were still detectable after 409 days, whereas indigenous microbial diversity was not significantly different between sites, time points, or depths, indicating that bioaugmentation and the addition of activated carbon did not significantly alter total microbial diversity. In situ treatment of PCBs using an AC agglomerate as a delivery system for bioamendments is particularly well-suited for environmentally sensitive sites where there is a need to reduce exposure of the aquatic food web to sediment-bound PCBs with minimal disruption to the environment.</t>
  </si>
  <si>
    <t>[Payne, Rayford B.; Sowers, Kevin R.] Univ Maryland Baltimore Cty, Dept Marine Biotechnol, Inst Marine &amp; Environm Technol, Baltimore, MD 21202 USA; [Ghosh, Upal] Univ Maryland Baltimore Cty, Dept Chem Biochem &amp; Environm Engn, Baltimore, MD 21250 USA; [May, Harold D.] Med Univ South Carolina, Hollings Marine Lab, Dept Microbiol &amp; Immunol, Charleston, SC 29412 USA; [Marshall, Christopher W.] Argonne Natl Lab, Biosci Div, 9700 S Cass Ave, Argonne, IL 60439 USA; [Marshall, Christopher W.] Univ Pittsburgh, Dept Microbiol &amp; Mol Genet, Pittsburgh, PA 15219 USA</t>
  </si>
  <si>
    <t>Sowers, KR (corresponding author), Univ Maryland Baltimore Cty, Dept Marine Biotechnol, Inst Marine &amp; Environm Technol, Baltimore, MD 21202 USA.</t>
  </si>
  <si>
    <t>sowersa@umbc.edu</t>
  </si>
  <si>
    <t>Marshall, Christopher/0000-0001-6669-3231</t>
  </si>
  <si>
    <t>U.S. Department of Defense, Environmental Security Technology Certification Program [ER-201215]; Argonne National Laboratory Director's Fellowship</t>
  </si>
  <si>
    <t>U.S. Department of Defense, Environmental Security Technology Certification Program(United States Department of Defense); Argonne National Laboratory Director's Fellowship</t>
  </si>
  <si>
    <t>This work was supported by the U.S. Department of Defense, Environmental Security Technology Certification Program (ER-201215). C.M. was supported in part by an Argonne National Laboratory Director's Fellowship. We are grateful to Fredrick Evans, RPM NAVFAC, and Victoria Waranoski, RPM NAVFAC for providing access to the Marine Corps Base Quantico (MCBQ) field site, Brian Ventura, RPM MCBQ for coordinating all treatment and sampling visits to the site for treatment and sampling, and Captain Gulliksen, S4 OCS, for providing us access to the field site between training sessions. We also thank Dr. Seokjoon Kwon of Sediment Solutions for assisting with the field deployment and Ethel Apolinario for conducting reverse transcriptase-qPCR assays.</t>
  </si>
  <si>
    <t>10.1021/acs.est.8b05019</t>
  </si>
  <si>
    <t>HO1YR</t>
  </si>
  <si>
    <t>Paz, S; Majeed, A; Christophides, GK</t>
  </si>
  <si>
    <t>Paz, Shlomit; Majeed, Azeem; Christophides, George K.</t>
  </si>
  <si>
    <t>Climate change impacts on infectious diseases in the Eastern Mediterranean and the Middle East (EMME)-risks and recommendations</t>
  </si>
  <si>
    <t>Eastern Mediterranean; Middle East; Climate change; Infectious diseases</t>
  </si>
  <si>
    <t>TEMPERATURE; CONFLICT; DIPTERA; HEALTH; ISRAEL; FEVER; WATER; CITY</t>
  </si>
  <si>
    <t>The Eastern Mediterranean and Middle East (EMME) region has rapid population growth, large differences in socio-economic levels between developed and developing countries, migration, increased water demand, and ecosystems degradation. The region is experiencing a significant warming trend with longer and warmer summers, increased frequency and severity of heat waves, and a drier climate. While climate change plays an important role in contributing to political instability in the region through displacement of people, food insecurity, and increased violence, it also increases the risks of vector-, water-, and food-borne diseases. Poorer and less educated people, young children and the elderly, migrants, and those with long-term health problems are at highest risk. A result of the inequalities among EMME countries is an inconsistency in the availability of reliable evidence about the impacts on infectious diseases. To help address this gap, a search of the literature was conducted as a basis for related recommended responses and suggested actions for preparedness and prevention. Since climate change already impacts the health of vulnerable populations in the EMME and will have a greater impact in future years, risk assessment and timely design and implementation of health preparedness and adaptation strategies are essential. Joint national and cross-border infectious diseases management systems for more effective preparedness and prevention are needed, supported by interventions that improve the environment. Without such cooperation and effective interventions, climate change will lead to an increasing morbidity and mortality in the EMME from infectious diseases, with a higher risk for the most vulnerable populations.</t>
  </si>
  <si>
    <t>[Paz, Shlomit] Univ Haifa, Dept Geog &amp; Environm Studies, 199 Aba Khoushy Ave, IL-3498838 Haifa, Israel; [Majeed, Azeem] Imperial Coll London, Sch Publ Hlth, Dept Primary Care &amp; Publ Hlth, London, England; [Christophides, George K.] Imperial Coll London, Dept Life Sci, London, England; [Christophides, George K.] Cyprus Inst, Climate &amp; Atmosphere Res Ctr, Nicosia, Cyprus</t>
  </si>
  <si>
    <t>Paz, S (corresponding author), Univ Haifa, Dept Geog &amp; Environm Studies, 199 Aba Khoushy Ave, IL-3498838 Haifa, Israel.</t>
  </si>
  <si>
    <t>Majeed, Azeem/0000-0002-2357-9858</t>
  </si>
  <si>
    <t>10.1007/s10584-021-03300-z</t>
  </si>
  <si>
    <t>XX7KI</t>
  </si>
  <si>
    <t>Pearce, T; Currenti, R; Mateiwai, A; Doran, B</t>
  </si>
  <si>
    <t>Pearce, Tristan; Currenti, Renee; Mateiwai, Asinate; Doran, Brendan</t>
  </si>
  <si>
    <t>Adaptation to climate change and freshwater resources in Vusama village, Viti Levu, Fiji</t>
  </si>
  <si>
    <t>Water security; Indigenous; Pacific; Small islands; Vulnerability; Health</t>
  </si>
  <si>
    <t>ADAPTIVE CAPACITY; VULNERABILITY; COMMUNITIES</t>
  </si>
  <si>
    <t>Changing precipitation patterns including more intense and prolonged dry periods have become a growing concern for people living in the Pacific Island region. People in the region are particularly sensitive to these changes given their resource-based livelihoods and high dependence on rainfall for their freshwater needs. Despite this, little attention has been given to understanding the implications of climatic changes for people and their capacity to manage these changes. This paper assesses human vulnerability to climate change (as it relates to fresh water resources) in Vusama, an iTaukei village in southwest Viti Levu, Fiji in the context of recent social and ecological changes. An analysis of data collected using a vulnerability approach that included semi-structured interviews, participant observation and analysis of secondary sources reveal that climate change together with behavioural changes are negatively affecting availability and access to clean freshwater, with implications for household economies, food security and human health. In particular, prolonged drought and changing seasonal patterns, together with people's increasing reliance on a village borehole in lieu of family wells have resulted in a freshwater crisis. People are coping by using earnings from wage employment and harvesting and selling seafood to buy water and vegetables, rationing freshwater and depending on extended social networks for fresh produce. Current responses are reactive and short-term. Longer-term adaptation strategies are needed that consider expected future climate change and broader human development goals.</t>
  </si>
  <si>
    <t>[Pearce, Tristan; Currenti, Renee; Doran, Brendan] Univ Sunshine Coast, Sustainabil Res Ctr, 90 Sippy Downs Dr, Sippy Downs, Qld 4558, Australia; [Mateiwai, Asinate] Univ South Pacific, Laucala Campus, Suva, Fiji</t>
  </si>
  <si>
    <t>Pearce, T (corresponding author), Univ Sunshine Coast, Sustainabil Res Ctr, 90 Sippy Downs Dr, Sippy Downs, Qld 4558, Australia.</t>
  </si>
  <si>
    <t>tpearce@usc.edu.au; rcurrent@usc.edu.au; s11141654@student.usp.ac.fj; bfdoran@gmail.com</t>
  </si>
  <si>
    <t>Pearce, Tristan/L-9139-2019</t>
  </si>
  <si>
    <t>Pearce, Tristan/0000-0002-5384-5870</t>
  </si>
  <si>
    <t>University of the Sunshine Coast; New Colombo Plan scholarships</t>
  </si>
  <si>
    <t>Vinaka vaka levu to the people of Vusama. We thank the ratu Tui Nasoni and the people of Vusama for welcoming us to their village and into their hearts. In particular, we thank the interview respondents, the families that hosted us during our stay and turaga-nikoro Watisoni Bete. Thank you to Danielle Rietberg, Roger Kitson, Zoe Arch, Ananaiasa (Tukai) Vunituraga and Taione Lua for research assistance. Thank you to Lui Manuel and Ilaitia Ikurisaru (Tulei) of the Nadroga-Navosa Provincial Council for guiding results verification and dissemination with the village. The research was supported by a Fellowship Grant from the University of the Sunshine Coast and New Colombo Plan scholarships. We thank Marie Puddister for the creation of Fig.</t>
  </si>
  <si>
    <t>10.1007/s10113-017-1222-5</t>
  </si>
  <si>
    <t>FV5SS</t>
  </si>
  <si>
    <t>Pearce, T; Ford, JD; Duerden, F; Smit, B; Andrachuk, M; Berrang-Ford, L; Smith, T</t>
  </si>
  <si>
    <t>Pearce, Tristan; Ford, James D.; Duerden, Frank; Smit, Barry; Andrachuk, Mark; Berrang-Ford, Lea; Smith, Tanya</t>
  </si>
  <si>
    <t>Advancing adaptation planning for climate change in the Inuvialuit Settlement Region (ISR): a review and critique</t>
  </si>
  <si>
    <t>Climate change; Vulnerability; Adaptation; Arctic; Inuvialuit Settlement Region; Inuvialuit; Review; Critique</t>
  </si>
  <si>
    <t>CHANGE VULNERABILITY ASSESSMENTS; BEAUFORT SEA; NORTHWEST-TERRITORIES; HUMAN HEALTH; INUIT VULNERABILITY; ADAPTIVE CAPACITY; NORTHERN CANADA; COMMUNITIES; WATER; IMPACTS</t>
  </si>
  <si>
    <t>This paper reviews scientific and gray literature addressing climate change vulnerability and adaptation in the Inuvialuit Settlement Region (ISR) in the western Canadian Arctic. The review is structured using a vulnerability framework, and 420 documents related directly or indirectly to climate change are analyzed to provide insights on the current state of knowledge on climate change vulnerability in the ISR as a basis for supporting future research and long-term adaptation planning in the region. The literature documents evidence of climate change in the ISR which is compromising food security and health status, limiting transportation access and travel routes to hunting grounds, and damaging municipal infrastructure. Adaptations are being employed to manage changing conditions; however, many of the adaptations being undertaken are short term, ad-hoc, and reactive in nature. Limited long-term strategic planning for climate change is being undertaken. Current climate change risks are expected to continue in the future with further implications for communities but less is known about the adaptive capacity of communities. This review identifies the importance of targeted vulnerability research that works closely with community members and decision makers to understand the interactions between current and projected climate change and the factors which condition vulnerability and influence adaptation. Research gaps are identified, and recommendations for advancing adaptation planning are outlined.</t>
  </si>
  <si>
    <t>[Pearce, Tristan; Smit, Barry; Andrachuk, Mark] Univ Guelph, Dept Geog, Guelph, ON N1G 2W1, Canada; [Ford, James D.; Berrang-Ford, Lea; Smith, Tanya] McGill Univ, Dept Geog, Montreal, PQ H3A 2K6, Canada; [Duerden, Frank] Ryerson Univ, Dept Geog, Toronto, ON N5B 2K3, Canada</t>
  </si>
  <si>
    <t>Pearce, T (corresponding author), Univ Guelph, Dept Geog, 50 Stone Rd E, Guelph, ON N1G 2W1, Canada.</t>
  </si>
  <si>
    <t>tpearce@uoguelph.ca</t>
  </si>
  <si>
    <t>Ford, James/A-4284-2013; Pearce, Tristan/L-9139-2019; Berrang Ford, Lea/H-5965-2013</t>
  </si>
  <si>
    <t>Ford, James/0000-0002-2066-3456; Berrang Ford, Lea/0000-0001-9216-8035; Andrachuk, Mark/0000-0002-3427-1373</t>
  </si>
  <si>
    <t>Department of Indian and Northern Affairs Canada Climate Change Impacts and Adaptations; ArcticNet; Northern Scientific Training Program (NSTP); Association of Canadian Universities for Northern Studies (ACUNS) Canadian Polar Commission; Social Sciences and Humanities Research Council of Canada; Aurora Research Institute; University of Guelph Deans</t>
  </si>
  <si>
    <t>Department of Indian and Northern Affairs Canada Climate Change Impacts and Adaptations; ArcticNet; Northern Scientific Training Program (NSTP); Association of Canadian Universities for Northern Studies (ACUNS) Canadian Polar Commission; Social Sciences and Humanities Research Council of Canada(Social Sciences and Humanities Research Council of Canada (SSHRC)); Aurora Research Institute; University of Guelph Deans</t>
  </si>
  <si>
    <t>This research was funded by the Department of Indian and Northern Affairs Canada Climate Change Impacts and Adaptations Program and benefited from in-kind support from the Nasivvik Centre for Inuit Health and Changing Environments, and the International Polar Year Community Adaptation and Vulnerability in Arctic Regions (CAVIAR) project. This research was also supported by ArcticNet (Project-Adaptation in a changing Arctic: ecosystem services, communities and policy), Northern Scientific Training Program (NSTP), Association of Canadian Universities for Northern Studies (ACUNS) Canadian Polar Commission Scholarship, the Social Sciences and Humanities Research Council of Canada Vanier Doctoral Scholarship, Aurora Research Institute Research Assistantship Program, and the University of Guelph Deans Graduate Scholarship. Thank you to Marie Puddister for Fig. 1. The knowledge shared by residents of the ISR and the assistance of Michael Westlake, Erica Beasley, Adam Kudlak, Harold Wright, Mel Pretty, Hamlet of Ulukhaktok, Ulukhaktok Hunters and Trappers Committee, Ulukhaktok Community Corporation, Auora College (Ulukhaktok), Aurora Research Institute (Inuvik), and the Global Environmental Change Group at the University of Guelph is gratefully acknowledged.</t>
  </si>
  <si>
    <t>10.1007/s10113-010-0126-4</t>
  </si>
  <si>
    <t>724SQ</t>
  </si>
  <si>
    <t>Pelletier, N</t>
  </si>
  <si>
    <t>Pelletier, Nathan</t>
  </si>
  <si>
    <t>Changes in the life cycle environmental footprint of egg production in Canada from 1962 to 2012</t>
  </si>
  <si>
    <t>Eggs; Life cycle assessment; Canada; Resource efficiency</t>
  </si>
  <si>
    <t>BEEF-PRODUCTION; UNITED-STATES; IMPACTS; SYSTEMS; ENERGY; AGRICULTURE; EFFICIENCY; ONTARIO; EROI; LCA</t>
  </si>
  <si>
    <t>Current levels of productivity, resource efficiency and animal health on Canadian egg farms are superior to those achieved historically. Supply chain efficiencies have also changed over time. An important question, then, is to what extent have such changes influenced the sustainability of egg production? The current analysis provides a quantitative understanding of the actual scale and consequences of these changes in the Canadian egg industry. By evaluating to what extent and for what reasons the life cycle environmental footprint of conventional Canadian egg production as measured in terms of acidifying, eutrophying, and greenhouse gas emissions, as well as energy, land, and water use has changed over a 50 year interval spanning 1962 to 2012, the historical trajectory of the industry, towards more sustainable practices is elucidated. Per unit of eggs produced in conventional cage housing systems in Canada in 2012 (which accounted for over 90% of production nationally), cradle-to-farrn gate impacts were, on average, roughly one third of those estimated for egg production in Canada in 1962. Supply chain acidifying emissions declined by 61%, eutrophying emissions by 68%, and GHG emissions by 72%, while life cycle energy, land and water use decreased by 41%, 81% and 69% respectively. Moreover, despite that egg production volumes increased from 43.4 million dozen to 65.7 million dozen eggs per year between 1962 and 2012 an increase of over 50% - the industry's overall environmental footprint actually decreased across all emissions and resource use domains considered. Industry total life cycle emissions for egg production were 41%, 51% and 57% lower for acidifying, eutrophying, and greenhouse gas emissions respectively. Energy, land and water use were 10%, 71% and 53% lower. These observed changes are attributable to a combination of factors, including: improved efficiencies in the supply chain activities that support egg production; changes in the composition of feeds sourced for both pullet and egg production; and significant improvements in resource efficiencies, animal health, and productivity at the level of pullet and egg production. (C) 2017 Elsevier Ltd. All rights reserved.</t>
  </si>
  <si>
    <t>[Pelletier, Nathan] Univ British Columbia, IK Barber Sch Arts &amp; Sci, Biol Fac Management, Fipke Ctr Innovat Res, Room 340,3247 Univ Way, Kelowna, BC V1V 1V7, Canada</t>
  </si>
  <si>
    <t>Pelletier, N (corresponding author), Univ British Columbia, IK Barber Sch Arts &amp; Sci, Biol Fac Management, Fipke Ctr Innovat Res, Room 340,3247 Univ Way, Kelowna, BC V1V 1V7, Canada.</t>
  </si>
  <si>
    <t>nathan.pelletier@ubc.ca</t>
  </si>
  <si>
    <t>Pelletier, Nathan/U-9312-2019</t>
  </si>
  <si>
    <t>Pelletier, Nathan/0000-0003-1943-9008</t>
  </si>
  <si>
    <t>Egg Farmers of Canada</t>
  </si>
  <si>
    <t>This work was supported by Egg Farmers of Canada.</t>
  </si>
  <si>
    <t>10.1016/j.jclepro.2017.11.212</t>
  </si>
  <si>
    <t>FU1ZM</t>
  </si>
  <si>
    <t>Penuelas, J; Janssens, IA; Ciais, P; Obersteiner, M; Sardans, J</t>
  </si>
  <si>
    <t>Penuelas, Josep; Janssens, Ivan A.; Ciais, Philippe; Obersteiner, Michael; Sardans, Jordi</t>
  </si>
  <si>
    <t>Anthropogenic global shifts in biospheric N and P concentrations and ratios and their impacts on biodiversity, ecosystem productivity, food security, and human health</t>
  </si>
  <si>
    <t>anthropogenic global shifts; biodiversity; biospheric N and P concentrations; ecosystem productivity; food security; human health; soil and plant N; P ratios; water</t>
  </si>
  <si>
    <t>ATMOSPHERIC NITROGEN-DEPOSITION; FOLIAR ELEMENTAL COMPOSITION; SOIL NUTRIENT CONCENTRATIONS; LONG-TERM TRENDS; GULF-OF-MEXICO; CNP STOICHIOMETRY; PHOSPHORUS FLOWS; LITTER DECOMPOSITION; SHRUB ENCROACHMENT; TERRESTRIAL ECOSYSTEMS</t>
  </si>
  <si>
    <t>The availability of carbon (C) from high levels of atmospheric carbon dioxide (CO2) and anthropogenic release of nitrogen (N) is increasing, but these increases are not paralleled by increases in levels of phosphorus (P). The current unstoppable changes in the stoichiometries of C and N relative to P have no historical precedent. We describe changes in P and N fluxes over the last five decades that have led to asymmetrical increases in P and N inputs to the biosphere. We identified widespread and rapid changes in N:P ratios in air, soil, water, and organisms and important consequences to the structure, function, and biodiversity of ecosystems. A mass-balance approach found that the combined limited availability of P and N was likely to reduce C storage by natural ecosystems during the remainder of the 21st Century, and projected crop yields of the Millennium Ecosystem Assessment indicated an increase in nutrient deficiency in developing regions if access to P fertilizer is limited. Imbalances of the N:P ratio would likely negatively affect human health, food security, and global economic and geopolitical stability, with feedbacks and synergistic effects on drivers of global environmental change, such as increasing levels of CO2, climatic warming, and increasing pollution. We summarize potential solutions for avoiding the negative impacts of global imbalances of N:P ratios on the environment, biodiversity, climate change, food security, and human health.</t>
  </si>
  <si>
    <t>[Penuelas, Josep; Sardans, Jordi] UAB, CSIC, CREAF, Global Ecol Unit, Bellaterra 08193, Catalonia, Spain; [Penuelas, Josep; Sardans, Jordi] CREAF, Cerdanyola Del Valles, Spain; [Penuelas, Josep; Sardans, Jordi] Czech Acad Sci, Global Change Res Inst, Brno, Czech Republic; [Janssens, Ivan A.] Univ Antwerp, Dept Biol, Res Grp Plants &amp; Ecosyst PLECO, Antwerp, Belgium; [Ciais, Philippe] UVSQ, UPSACLAY, CNRS, IPSL,CEA,Lab Sci Climat &amp; Environm, Gif Sur Yvette, France; [Obersteiner, Michael] IIASA, Ecosyst Serv &amp; Management, Laxenburg, Austria</t>
  </si>
  <si>
    <t>Penuelas, J (corresponding author), UAB, CSIC, CREAF, Global Ecol Unit, Bellaterra 08193, Catalonia, Spain.</t>
  </si>
  <si>
    <t>josep.penuelas@uab.cat</t>
  </si>
  <si>
    <t>Penuelas, Josep/D-9704-2011; Sardans, Jordi/AEM-0228-2022; Obersteiner, Michael/AAI-5103-2020; Janssens, Ivan A/P-1331-2014; Ciais, Philippe M/A-6840-2011</t>
  </si>
  <si>
    <t>Penuelas, Josep/0000-0002-7215-0150; Sardans, Jordi/0000-0003-2478-0219; Janssens, Ivan A/0000-0002-5705-1787; Ciais, Philippe M/0000-0001-8560-4943</t>
  </si>
  <si>
    <t>European Research Council Synergy [ERC-SyG-2013-610028 IMBALANCE-P]; Spanish Government [CGL2016-79835-P]; Catalan Government [SGR 2017-1005]</t>
  </si>
  <si>
    <t>European Research Council Synergy; Spanish Government(Spanish GovernmentEuropean Commission); Catalan Government</t>
  </si>
  <si>
    <t>European Research Council Synergy, Grant/Award Number: ERC-SyG-2013-610028 IMBALANCE-P; Spanish Government, Grant/Award Number: CGL2016-79835-P; Catalan Government, Grant/Award Number: SGR 2017-1005</t>
  </si>
  <si>
    <t>10.1111/gcb.14981</t>
  </si>
  <si>
    <t>NG8TI</t>
  </si>
  <si>
    <t>Pereira, P; Basic, F; Bogunovic, I; Barcelo, D</t>
  </si>
  <si>
    <t>Pereira, Paulo; Basic, Ferdo; Bogunovic, Igor; Barcelo, Damia</t>
  </si>
  <si>
    <t>Russian-Ukrainian war impacts the total environment</t>
  </si>
  <si>
    <t>Russian Ukrainian war; Environment; Biodiversity; Soil; Water; Ecosystem services</t>
  </si>
  <si>
    <t>ARMED CONFLICT; SOIL; CONTAMINATION; WATER; BIODIVERSITY; COVER</t>
  </si>
  <si>
    <t>The Russian-Ukrainian war triggered a tsunami that dramatically impacted the world economy, geopolitics, and food security. Due to the extreme humanitarian situation, the effects on the environment have been overlooked. However, due to the intense fighting, the impacts will be dramatic and produce an environmental disaster. The war is already affecting areas beyond Ukraine (explosions in Russia and Moldova territory). This discussion paper aims to shed light on the potential effect of this vast conflict on the ecosystems and their services. Although the war is still ongoing, there is evidence of severe air pollution and greenhouse gas emissions resulting from the intense fights. Also, warfare activities were conducted in the vicinity of the Zaporizhzhia nuclear power plant (the biggest in Europe) and Chernobyl, increasing the fear of radiation leaks. The biodiversity is being drastically affected due to intense deforestation and habitat destruction with potential implications for wildlife. Bombing, trench and tunnel excavations will likely negatively impact soil degradation and landscape morphology. This assumes particular importance since Ukraine has some of the most fertile soils globally (Chernozem), affecting food production. Water availability and quality are likely to be affected due to infrastructure destruction and the transport of pollutants to water reserves. The ecosystem services supplied will likely be strongly damaged since deforestation will decrease the capacity of the ecosystems to regulate air pollution or climate. Soil degradation will hamper food production, and landscape aesthetics, cultural heritage and social cohesion destruction drastically affects cultural services. Finally, the impacts on human health are already tremendous. However, it can be even higher due to exposure to high levels of contamination and sanitary conditions degradation. The war is still ongoing, and there is considerable uncertainty regarding the impacts. However, we may expect a dramatic effect on the total environment.</t>
  </si>
  <si>
    <t>[Pereira, Paulo] Mykolas Romeris Univ, Environm Management Lab, Vilnius, Lithuania; [Basic, Ferdo] Croatian Acad Sci &amp; Arts, Zagreb, Croatia; [Bogunovic, Igor] Univ Zagreb, Fac Agr, Zagreb, Croatia; [Barcelo, Damia] CSIC, Inst Environm Assessment &amp; Water Res, IDAEA, , Catalonia, Barcelona, Spain; [Pereira, Paulo; Barcelo, Damia] CERCA, ICRA, Catalan Inst Water Res, Girona, Spain</t>
  </si>
  <si>
    <t>Pereira, P (corresponding author), Mykolas Romeris Univ, Environm Management Lab, Vilnius, Lithuania.;Pereira, P (corresponding author), CERCA, ICRA, Catalan Inst Water Res, Girona, Spain.</t>
  </si>
  <si>
    <t>pereiraub@gmail.com</t>
  </si>
  <si>
    <t>10.1016/j.scitotenv.2022.155865</t>
  </si>
  <si>
    <t>1V7ZE</t>
  </si>
  <si>
    <t>Perez-Calpe, AV; de Guzman, I; Larranaga, A; von Schiller, D; Elosegi, A</t>
  </si>
  <si>
    <t>Perez-Calpe, Ana Victoria; de Guzman, Ioar; Larranaga, Aitor; von Schiller, Daniel; Elosegi, Arturo</t>
  </si>
  <si>
    <t>Organic Matter Processing on Dry Riverbeds is More Reactive to Water Diversion and Pollution Than on Wet Channels</t>
  </si>
  <si>
    <t>hydropower; water diversion; pollution; multiple stressors; dry riverbeds; organic matter decomposition; carbon dioxide flux</t>
  </si>
  <si>
    <t>LEAF-LITTER DECOMPOSITION; SMALL HYDROPOWER PLANTS; WASTE-WATER; INORGANIC NUTRIENTS; ECOSYSTEM STRUCTURE; CO2 EFFLUX; STREAMS; EMISSIONS; BREAKDOWN; FLOW</t>
  </si>
  <si>
    <t>Rivers are severely affected by human activities and many are simultaneously impacted by multiple stressors. Water diversion for hydropower generation affects ecosystem functioning of the bypassed reaches, which can alternate between periods with natural discharge and others with reduced flow that increase the surface of dry riverbeds. In parallel, urban pollution contributes a complex mixture of nutrients, organic matter, heavy metals, pesticides, and drugs, thus becoming an important stressor in rivers. However, there is little information on the interaction between both stressors on ecosystem functioning and, particularly, on organic matter processing, a key process linked to the input of energy to food webs. To assess the impact of water diversion and urban pollution on organic matter processing, we selected four rivers in a pollution gradient with a similar diversion scheme and compared reaches upstream and downstream from the diversion weirs. We measured leaf-litter decomposition and carbon dioxide (CO2) fluxes in both the wet channel and the dry riverbed. Water diversion and pollution in the wet channel did not affect CO2 fluxes but reduced microbial decomposition, whereas in the dry riverbed, their interaction reduced total and microbial decomposition and CO2 fluxes. Thus, both stressors affected organic matter processing stronger in dry riverbeds than in the wet channel. These results show that dry riverbeds must be taken into account to assess and manage the impacts of human activities on river ecosystems.</t>
  </si>
  <si>
    <t>[Perez-Calpe, Ana Victoria; de Guzman, Ioar; Larranaga, Aitor; Elosegi, Arturo] Univ Basque Country UPV EHU, Dept Plant Biol &amp; Ecol, Lab Stream Ecol, Bilbao, Spain; [von Schiller, Daniel] Univ Barcelona UB, Water Res Inst IdRA, Dept Evolutionary Biol Ecol &amp; Environm Sci, Barcelona, Spain</t>
  </si>
  <si>
    <t>Perez-Calpe, AV (corresponding author), Univ Basque Country UPV EHU, Dept Plant Biol &amp; Ecol, Lab Stream Ecol, Bilbao, Spain.</t>
  </si>
  <si>
    <t>anavictoria.perez@ehu.eus</t>
  </si>
  <si>
    <t>von Schiller, Daniel/C-1384-2009; Elosegi, Arturo/B-7796-2009; Larrañaga, Aitor/A-6185-2009</t>
  </si>
  <si>
    <t>von Schiller, Daniel/0000-0002-9493-3244; Elosegi, Arturo/0000-0001-8809-8484; Larrañaga, Aitor/0000-0002-0185-9154; De Guzman Martinez, Miren Ioar/0000-0001-8894-8477</t>
  </si>
  <si>
    <t>Spanish Department of Economy, Industry and Competitiveness [GL 2016-77487-R]; European Social Fund; Basque Government [IT951-16]; Biscay Province Council [61/2015]; Spanish Department of Economy, Industry, and Competitiveness [BES-2017-081959]; Basque Government</t>
  </si>
  <si>
    <t>Spanish Department of Economy, Industry and Competitiveness; European Social Fund(European Social Fund (ESF)); Basque Government(Basque Government); Biscay Province Council; Spanish Department of Economy, Industry, and Competitiveness; Basque Government(Basque Government)</t>
  </si>
  <si>
    <t>This research was funded by the Spanish Department of Economy, Industry and Competitiveness through the project GL 2016-77487-R (DIVERSION), the European Social Fund, the Basque Government (Consolidated Research Group IT951-16), and the Biscay Province Council (61/2015). AP and IG carried out this work, thanks to a pre-doctoral grant by the Spanish Department of Economy, Industry, and Competitiveness (BES-2017-081959) and a pre-doctoral grant of the Basque Government, respectively. DS is a Serra Hunter Fellow.</t>
  </si>
  <si>
    <t>FEB 14</t>
  </si>
  <si>
    <t>10.3389/fenvs.2021.817665</t>
  </si>
  <si>
    <t>ZJ0IB</t>
  </si>
  <si>
    <t>Pernet-Coudrier, B; Qi, WX; Liu, HJ; Muller, B; Berg, M</t>
  </si>
  <si>
    <t>Pernet-Coudrier, Benoit; Qi, Weixiao; Liu, Huijuan; Mueller, Beat; Berg, Michael</t>
  </si>
  <si>
    <t>Sources and Pathways of Nutrients in the Semi-Arid Region of Beijing Tianjin, China</t>
  </si>
  <si>
    <t>HARMFUL ALGAL BLOOMS; RIVER-BASIN; WATER-QUALITY; POLLUTION; NITROGEN; EUTROPHICATION; CONSEQUENCES; ECOSYSTEMS; EMISSIONS; SYSTEM</t>
  </si>
  <si>
    <t>Semiarid regions worldwide are particularly prone to eutrophication, which causes immense ecological and economic problems. One region that is in transition and requires systematic research for effective intervention is the dry landscape of Beijing-Tianjin (P. R. China). We investigated the sources and spatiotemporal loads of nitrogen and phosphorus species over a one-year period in the Haihe catchment that drains the megacity of Beijing. Although wastewater treatment was improved in recent years, the rivers were heavily contaminated by 0.3-5.3 mgP L-1 and 3.0-49 mgN L-1, with toxic levels of nitrite (&gt;= 1 mgNO(2)-N L-1) and ammonia (&gt;= 0.6 mgNH(3)-N L-1). The average NH4+ (16.9 mgN L-1) increased by 160% compared to 1996-levels. Mass fluxes and delta N-15-signatures revealed that nutrients originated almost exclusively from sewage. Furthermore, the water balance demonstrated that &gt;90% of the polluted river water was diverted for irrigation, thereby threatening food safety and groundwater quality. Per capita loads of 1.42 kgN/yr and 115 gP/yr were comparable to the peak discharges typical of Europe and the United States in 1970-1990, but concentrations were 2-3 times higher in the Beijing-Tianjin region. Our research identified sewage as the predominant nutrient source in this semiarid region, which suggests that state-of-the-art wastewater treatment would drastically mitigate eutrophication and even more rapidly than was previously observed in Europe.</t>
  </si>
  <si>
    <t>[Pernet-Coudrier, Benoit; Berg, Michael] Eawag, Swiss Fed Inst Aquat Sci &amp; Technol, CH-8600 Dubendorf, Switzerland; [Qi, Weixiao; Liu, Huijuan] Chinese Acad Sci, State Key Lab Environm Aquat Chem, Ecoenvironm Sci Res Ctr, Beijing 100085, Peoples R China; [Mueller, Beat] Eawag, Swiss Fed Inst Aquat Sci &amp; Technol, CH-6047 Kastanienbaum, Switzerland</t>
  </si>
  <si>
    <t>Berg, M (corresponding author), Eawag, Swiss Fed Inst Aquat Sci &amp; Technol, CH-8600 Dubendorf, Switzerland.</t>
  </si>
  <si>
    <t>michael.berg@eawag.ch</t>
  </si>
  <si>
    <t>Berg, Michael/C-3738-2012; Müller, Beat/J-8887-2016</t>
  </si>
  <si>
    <t>Berg, Michael/0000-0002-7342-4061; Müller, Beat/0000-0003-3696-9035</t>
  </si>
  <si>
    <t>Chinese Academy of Sciences [GJHZ0908]; Swiss State Secretariat for Education and Research [IZL CZ2 123912]</t>
  </si>
  <si>
    <t>Chinese Academy of Sciences(Chinese Academy of Sciences); Swiss State Secretariat for Education and Research</t>
  </si>
  <si>
    <t>We thank Jiuhui Qu and Min Yang (RCEES) for their constant and generous support. Huachun Lan, Huimin Ren, Xiaobin Liu, Cui Li, Mingzhu Zhu, Xiaoli Du, Wenxin Gong, Xiaoyu Wu, Pengfei Xia, Meng Qiao, Caroline Stengel, and Ruth Stierli are acknowledged for their excellent assistance in sampling campaigns and instrumental analyses, and Guoying Bai, Yajuan Wang (Central Hydrology Station of Beijing), and Wenhao Chai (Bureau of Hydrology and Water Resource Survey of Langfang, Hebei Province) for providing discharge data. Yongjun Jiang and two anonymous reviewers provided valuable suggestions to the manuscript. This study was funded by the External Cooperation Program of the Chinese Academy of Sciences, Grant No. GJHZ0908, and by the Sino-Swiss Science and Technology Cooperation Program of the Swiss State Secretariat for Education and Research, project No. IZL CZ2 123912.</t>
  </si>
  <si>
    <t>10.1021/es3004415</t>
  </si>
  <si>
    <t>941LM</t>
  </si>
  <si>
    <t>Perosa, F; Gelhaus, M; Zwirglmaier, V; Arias-Rodriguez, LF; Zingraff-Hamed, A; Cyffka, B; Disse, M</t>
  </si>
  <si>
    <t>Perosa, Francesca; Gelhaus, Marion; Zwirglmaier, Veronika; Arias-Rodriguez, Leonardo F.; Zingraff-Hamed, Aude; Cyffka, Bernd; Disse, Markus</t>
  </si>
  <si>
    <t>Integrated Valuation of Nature-Based Solutions Using TESSA: Three Floodplain Restoration Studies in the Danube Catchment</t>
  </si>
  <si>
    <t>Nature-Based Solutions (NBS); floodplain restoration; ecosystem services; TESSA; stakeholder participation; Danube River Basin</t>
  </si>
  <si>
    <t>Floodplain restoration measures are among the most well-known nature-based solutions for flood risk reduction but practitioners see their limitations in comparison to technical measures when considering both their effectiveness and profitability. The aim of this study is to show the co-benefits (besides flood risk reduction) of floodplain restoration and handle them in terms of monetized ecosystem services (ES). Our work focused on six ES groups for three study areas in the Danube catchment along the Krka, Morava, and Danube rivers. ES mapping through stakeholder engagement is also considered. We applied the methodologies suggested in the Toolkit for Ecosystem Service Site-Based Assessment (TESSA) complemented with alternative methodologies (e.g., questionnaires on social media). Results show annual combined benefits of floodplain restoration in a range from 237,000 USD2019 at Krka to 3.1 million USD2019 at Morava, suggesting the utility of ES assessment. The combination of stakeholder workshops and the TESSA guidelines, as well as the newly developed methods, were all central tools to provide decision-makers with arguments to use nature-based solutions for an integrated and holistic riparian land use management.</t>
  </si>
  <si>
    <t>[Perosa, Francesca; Zwirglmaier, Veronika; Arias-Rodriguez, Leonardo F.; Disse, Markus] Tech Univ Munich, Chair Hydrol &amp; River Basin Management, Arcisstr 21, D-80333 Munich, Germany; [Gelhaus, Marion; Cyffka, Bernd] Kathol Univ Eichstatt Ingolstadt, Aueninst Neuburg, D-86633 Neuburg An Der Donau, Germany; [Zingraff-Hamed, Aude] Tech Univ Munich, Chair Strateg Landscape Planning &amp; Management, Emil Ramann Str 6, D-85354 Freising Weihenstephan, Germany</t>
  </si>
  <si>
    <t>Technical University of Munich; Technical University of Munich</t>
  </si>
  <si>
    <t>Perosa, F (corresponding author), Tech Univ Munich, Chair Hydrol &amp; River Basin Management, Arcisstr 21, D-80333 Munich, Germany.</t>
  </si>
  <si>
    <t>francesca.perosa@tum.de; Marion.Gelhaus@ku.de; veronika.zwirglmaier@tum.de; leonardo.arias@tum.de; aude.zingraff-hamed@tum.de; Bernd.Cyffka@ku.de; markus.disse@tum.de</t>
  </si>
  <si>
    <t>Arias, Leonardo/IAQ-5776-2023; Disse, Markus/G-2809-2016</t>
  </si>
  <si>
    <t>Disse, Markus/0000-0003-4620-575X; Perosa, Francesca/0000-0002-5335-5337; Zingraff-Hamed, Aude/0000-0001-7602-7830; Cyffka, Bernd/0000-0003-1727-7869; Arias-Rodriguez, Leonardo F./0000-0002-8151-8631</t>
  </si>
  <si>
    <t>European Union [DTP2-003-566 2.1, 776681]</t>
  </si>
  <si>
    <t>European Union(European Union (EU))</t>
  </si>
  <si>
    <t>This research was funded by the European Union's Danube Transnational Cooperation Program's project Danube Floodplain-Reducing the flood risk through floodplain restoration along the Danube River and tributaries, grant number DTP2-003-566 2.1, 2018. AZH has received funding from the European Union's Horizon 2020 research and innovation programme under grant agreement No. 776681.</t>
  </si>
  <si>
    <t>10.3390/su13031482</t>
  </si>
  <si>
    <t>QD6DR</t>
  </si>
  <si>
    <t>Perrin, A; Basset-Mens, C; Huat, J; Gabrielle, B</t>
  </si>
  <si>
    <t>Perrin, Aurelie; Basset-Mens, Claudine; Huat, Joel; Gabrielle, Benoit</t>
  </si>
  <si>
    <t>The variability of field emissions is critical to assessing the environmental impacts of vegetables: A Benin case-study</t>
  </si>
  <si>
    <t>Life-cycle assessment; Urban garden; Tomato; Nitrogen emissions; Modeling; Variability</t>
  </si>
  <si>
    <t>LIFE-CYCLE ASSESSMENT; CROP PRODUCTION; HUMAN HEALTH; WATER-USE; PESTICIDES; TOMATO; MODEL; LCA; AGRICULTURE; SIMULATION</t>
  </si>
  <si>
    <t>The development of urban farming provides potentially powerful leverage for the sustainable development of cities in developing countries in general, and in Africa in particular. However, the associated potential impacts on the environment need to be evaluated using a recognized assessment methodology such as Life Cycle Assessment (LCA). Here, we set out to produce such references for tomatoes grown in urban gardens in Benin, and to examine how their impacts were affected by the variability of field emissions of reactive nitrogen, responsible for a major share of non-toxic impacts. A stratified sample of 12 fields was surveyed and used to design a representative mean for urban tomato gardens in Benin. To analyze the sensitivity of environmental impacts to management practices and environmental conditions, yields and nitrogen emissions from extreme scenarios were simulated with the crop model STICS. Overall, the environmental impacts of urban garden tomatoes in Benin were 4-23-fold greater than the impacts of tomatoes grown in European cropping systems, due to low and variable crop yields, high fuel consumption for irrigation, large emissions of nutrients and an excessive use of insecticides. For extreme scenarios, impacts were up to 3-fold greater than the impact of the representative mean as a result of complex biophysical mechanisms involved in nitrogen emissions. We concluded that parameters relative to irrigation (total rate and application frequency) and soil properties (pH, water holding capacity) should be included in the estimation of nitrogen emissions for LCA of vegetables. To reduce the impacts of urban garden systems, we recommend reducing fertilization to better fit to nutrient requirements with regard to potential yields, and avoiding a systematic use of insecticides. (C) 2017 Elsevier Ltd. All rights reserved.</t>
  </si>
  <si>
    <t>[Perrin, Aurelie; Huat, Joel] Cirad, UPR Hortsys, F-34398 Montpellier 5, France; [Perrin, Aurelie; Gabrielle, Benoit] Univ Paris Saclay, INRA, AgroParisTech, UMR EcoSys, F-78850 Grignon, France; [Basset-Mens, Claudine] Cirad, UPR Hortsys, Elsa, Campus Agroenvironm Caraibe,Petit Morne BP 214, F-97285 Le Lamentin 2, France</t>
  </si>
  <si>
    <t>Perrin, A (corresponding author), INRA Ctr Angers Nantes, USC GRAPPE, Campus Vegetal,42 Rue Georges Morel, F-49071 Beaucouze, France.</t>
  </si>
  <si>
    <t>aurelie.perrin@inra.fr</t>
  </si>
  <si>
    <t>Perrin, Aurélie/C-2074-2017</t>
  </si>
  <si>
    <t>Perrin, Aurélie/0000-0002-1645-5056</t>
  </si>
  <si>
    <t>10.1016/j.jclepro.2017.03.159</t>
  </si>
  <si>
    <t>EU4ZT</t>
  </si>
  <si>
    <t>Peterson, DL; Halofsky, JE</t>
  </si>
  <si>
    <t>Peterson, David L.; Halofsky, Jessica E.</t>
  </si>
  <si>
    <t>Adapting to the effects of climate change on natural resources in the Blue Mountains, USA</t>
  </si>
  <si>
    <t>CLIMATE SERVICES</t>
  </si>
  <si>
    <t>Adaptation strategies; Adaptation tactics; Climate change; Restoration; Stressors</t>
  </si>
  <si>
    <t>National forests in the Blue Mountains (USA) region have developed adaptation options that address effects identified in a recent climate change vulnerability assessment. Adaptation strategies (general, overarching) and adaptation tactics (specific, on-the-ground) were elicited from resource specialists and stakeholders through a workshop process. For water supply and infrastructure, primary adaptation strategies restore hydrologic function of watersheds, connect floodplains, support groundwaterdependent ecosystems, maximize valley storage, and reduce fire hazard. For fisheries, strategies maintain or restore natural flow regimes and thermal conditions, improve water conservation, decrease fragmentation of stream networks, and develop geospatial data on stream temperature and geologic hazards. For upland vegetation, disturbance-focused strategies reduce severity and patch size of disturbances, protect refugia, increase resilience of native vegetation by reducing non-climate stressors, protect genotypic and phenotypic diversity, and focus on functional systems (not just species). For special habitats (riparian areas, wetlands, groundwater-dependent ecosystems), strategies restore or maintain natural flow regimes, maintain appropriate plant densities, improve soil health and streambank stability, and reduce non-climate stressors. Prominent interactions of resource effects makes coordination critical for implementation and effectiveness of adaptation tactics and restoration projects in the Blue Mountains. Published by Elsevier B.V.</t>
  </si>
  <si>
    <t>[Peterson, David L.] US Forest Serv, Pacific Northwest Res Stn, 400 N 34th St, Seattle, WA 98103 USA; [Halofsky, Jessica E.] Univ Washington, Sch Environm &amp; Forest Sci, Seattle, WA 98195 USA</t>
  </si>
  <si>
    <t>Peterson, DL (corresponding author), US Forest Serv, Pacific Northwest Res Stn, 400 N 34th St, Seattle, WA 98103 USA.</t>
  </si>
  <si>
    <t>peterson@fs.fed.us</t>
  </si>
  <si>
    <t>2405-8807</t>
  </si>
  <si>
    <t>CLIM SERV</t>
  </si>
  <si>
    <t>Clim. Serv.</t>
  </si>
  <si>
    <t>10.1016/j.cliser.2017.06.005</t>
  </si>
  <si>
    <t>VJ3JT</t>
  </si>
  <si>
    <t>Petz, K; Minca, EL; Werners, SE; Leemans, R</t>
  </si>
  <si>
    <t>Petz, Katalin; Minca, Elena L.; Werners, Saskia E.; Leemans, Rik</t>
  </si>
  <si>
    <t>Managing the current and future supply of ecosystem services in the Hungarian and Romanian Tisza River Basin</t>
  </si>
  <si>
    <t>Ecosystem services; Flood management; Environmental change; Tisza River Basin; Hungary; Romania</t>
  </si>
  <si>
    <t>VALUATION; BIODIVERSITY; MANAGEMENT; TRADEOFFS</t>
  </si>
  <si>
    <t>Ecosystem services that sustain human wellbeing depend on the continued functioning of ecosystems, proper management and supporting institutions. However, the interaction between these factors and ecosystem services is poorly understood. Therefore, we assessed how ecosystem services are represented in policy measures, recognized by local population and affected by weather extremes. We studied the Hungarian and Romanian parts of the flood-exposed Tisza River Basin, where all these factors are relevant for regional land and water management. Our qualitative assessment shows that, although the two regions share similar environmental conditions, the different social and institutional settings of the two countries cause a divergence in ecosystem services. Locally produced provisioning services are better recognized in Romania, while regulating (particularly water-regulation) and cultural services are better recognized in Hungary. Food supply is most affected by climate-related weather extremes and most strongly controlled by policy measures in both countries. However, especially in Romania, policy measures support medicinal and genetic resources, and some regulating (e.g. pest regulation) and cultural services, only weakly or indirectly. We conclude that the analysis of ecosystem services in relation to climate-related weather extremes, policy measures and people's recognition can contribute to a better management of the Tisza River Basin. We suggest that a better incorporation of ecosystem services in policy and management strategies could enhance and diversify the ecosystem service supply. A further quantification of ecosystem services can, therefore, provide a base for targeted and integrated planning and improved regional policy making.</t>
  </si>
  <si>
    <t>[Petz, Katalin; Minca, Elena L.; Leemans, Rik] Wageningen Univ, Environm Syst Anal Grp, NL-6700 AA Wageningen, Netherlands; [Minca, Elena L.] Nektarina Non Profit, Zagreb 10000, Croatia; [Werners, Saskia E.] Wageningen Univ, Earth Syst Sci Climate Change Grp, NL-6700 AA Wageningen, Netherlands</t>
  </si>
  <si>
    <t>Petz, K (corresponding author), Wageningen Univ, Environm Syst Anal Grp, POB 47, NL-6700 AA Wageningen, Netherlands.</t>
  </si>
  <si>
    <t>katalin.petz@wur.nl</t>
  </si>
  <si>
    <t>Leemans, Rik/A-1548-2009</t>
  </si>
  <si>
    <t>Leemans, Rik/0000-0002-4001-6301; werners, saskia/0000-0002-1705-4318</t>
  </si>
  <si>
    <t>EU research project ADAM [018476-GOCE]</t>
  </si>
  <si>
    <t>EU research project ADAM</t>
  </si>
  <si>
    <t>This research was part of and financed by the EU research project ADAM (Project no. 018476-GOCE). The authors would like to commemorate the late Zsuzsanna Flachner (RISSAC) for her expertise in the field and support in our research. Furthermore, we would like to thank all interviewees for sharing their experience of the management of the case study regions investigated in the Tisza River Basin. The manuscript was reviewed by Wolfgang Cramer and two anonymous reviewers. Their comments and suggestions are highly appreciated.</t>
  </si>
  <si>
    <t>10.1007/s10113-012-0284-7</t>
  </si>
  <si>
    <t>081ER</t>
  </si>
  <si>
    <t>Peukert, S; Griffith, BA; Murray, PJ; Macleod, CJA; Brazier, RE</t>
  </si>
  <si>
    <t>Peukert, Sabine; Griffith, Bruce A.; Murray, Phillip J.; Macleod, Christopher J. A.; Brazier, Richard E.</t>
  </si>
  <si>
    <t>Intensive Management in Grasslands Causes Diffuse Water Pollution at the Farm Scale</t>
  </si>
  <si>
    <t>SUSPENDED SEDIMENT DYNAMICS; PHOSPHORUS TRANSFERS; ORGANIC-MATTER; LAND-USE; CONTROLLING EUTROPHICATION; AGRICULTURAL STEWARDSHIP; SPATIAL VARIABILITY; CATCHMENT SCALE; FRESH-WATER; QUALITY</t>
  </si>
  <si>
    <t>Arable land use is generally assumed to be the largest contributor to agricultural diffuse pollution. This study adds to the growing evidence that conventional temperate intensively managed lowland grasslands contribute significantly to soil erosion and diffuse pollution rates. This is the first grassland study to monitor hydrological characteristics and multiple pollutant fluxes (suspended sediment [SS] and the macronutrients: total oxidized nitrogen-N [TONN], total phosphorus [TP], and total carbon [TC]) at high temporal resolution (monitoring up to every 15 min) over 1 yr. Monitoring was conducted across three fields (6.5-7.5 ha) on the North Wyke Farm Platform, UK. The estimated annual erosion rates (up to 527.4 kg ha(-1)), TP losses (up to 0.9 kg ha(-1)), and TC losses (up to 179 kg ha(-1)) were similar to or exceeded the losses reported for other grassland, mixed land-use, and arable sites. Annual yields of TONN (up to 3 kg ha(-1)) were less than arable land-use fluxes and earlier grassland N studies, an important result as the study site is situated within a Nitrate Vulnerable Zone. The high-resolution monitoring allowed detailed system's functioning understanding of hydrological processes, mobilization-transport pathways of individual pollutants, and the changes of the relative importance of diffuse pollutants through flow conditions and time. Suspended sediment and TP concentrations frequently exceeded water quality guidelines recommended by the European Freshwater Fisheries Directive (25 mg L-1) and the European Water Framework Directive (0.04 mg soluble reactive P L-1), suggesting that intensively managed grasslands pose a significant threat to receiving surface waters. Such sediment and nutrient losses from intensively managed grasslands should be acknowledged in land management guidelines and advice for future compliance with surface water quality standards.</t>
  </si>
  <si>
    <t>[Peukert, Sabine; Brazier, Richard E.] Univ Exeter, Exeter EX4 4RJ, Devon, England; [Griffith, Bruce A.; Murray, Phillip J.] Rothamsted Res, North Wyke EX20 2SB, Okehampton, England; [Macleod, Christopher J. A.] James Hutton Inst, Aberdeen AB15 8QH, Scotland</t>
  </si>
  <si>
    <t>Peukert, S (corresponding author), Univ Exeter, Exeter EX4 4RJ, Devon, England.</t>
  </si>
  <si>
    <t>sabine.peukert@hotmail.com</t>
  </si>
  <si>
    <t>Murray, Phil/B-1246-2009</t>
  </si>
  <si>
    <t>Murray, Phil/0000-0002-5526-8317</t>
  </si>
  <si>
    <t>NERC-CASE PhD award [NE/H01814X/1]; UK Biotechnology and Biological Sciences Research Council - North Wyke Farm Platform as a UK National Capability; Biotechnology and Biological Sciences Research Council [BBS/E/C/00005190, BBS/E/C/00005196] Funding Source: researchfish; BBSRC [BBS/E/C/00005196, BBS/E/C/00005190] Funding Source: UKRI</t>
  </si>
  <si>
    <t>NERC-CASE PhD award; UK Biotechnology and Biological Sciences Research Council - North Wyke Farm Platform as a UK National Capability(UK Research &amp; Innovation (UKRI)Biotechnology and Biological Sciences Research Council (BBSRC)); Biotechnology and Biological Sciences Research Council(UK Research &amp; Innovation (UKRI)Biotechnology and Biological Sciences Research Council (BBSRC)); BBSRC(UK Research &amp; Innovation (UKRI)Biotechnology and Biological Sciences Research Council (BBSRC))</t>
  </si>
  <si>
    <t>The authors would like to thank Jane FIawkins, Robert Orr, William Roberts and Dan Dhanoa for their assistance. This work was funded partly by a NERC-CASE PhD award (NE/H01814X/1) and by the UK Biotechnology and Biological Sciences Research Council funding the North Wyke Farm Platform as a UK National Capability. Two anonymous rev iewers and the editor are thanked for their constructive comments on the original manuscript.</t>
  </si>
  <si>
    <t>10.2134/jeq2014.04.0193</t>
  </si>
  <si>
    <t>AT7DD</t>
  </si>
  <si>
    <t>Pham, NB; Do, TN; Tran, VQ; Trinh, AD; Liu, C; Mao, CX</t>
  </si>
  <si>
    <t>Pham, Ngoc-Bao; Do, Thu-Nga; Tran, Van-Quang; Trinh, Anh-Duc; Liu, Chen; Mao, Caixia</t>
  </si>
  <si>
    <t>Food Waste in Da Nang City of Vietnam: Trends, Challenges, and Perspectives toward Sustainable Resource Use</t>
  </si>
  <si>
    <t>3Rs program; landscape sustainability; municipal solid waste; pig farming; resource circulation; resource use efficiency; urban-rural nexus; zero-waste lifestyle</t>
  </si>
  <si>
    <t>ANAEROBIC-DIGESTION; MANAGEMENT</t>
  </si>
  <si>
    <t>Food waste has become a critical issue in modern society, especially in the urbanized and fast-growing cities of Asia. The increase in food waste has serious negative impacts on environmental sustainability, water and land resources, and food security, as well as climate and greenhouse gas emissions. Through a specific case study in Da Nang City, Vietnam, this paper examines the extent of food waste generation at the consumption stages, the eating habits of consumers, food waste from households and service establishments, as well as prospects for the reuse of food waste as pig feed. The results of this study indicate that per capita food waste generation in Da Nang has increased from 0.39 to 0.41kg in 2016, 0.46 in 2017, and reached 0.52kg in 2018. According to the results of our consumer survey, 20% of respondents stated that they often generate food waste, 67% stated they sometimes do, and 13% stated they rarely do. Furthermore, 66% of surveyed households stated that their food waste is collected and transported by pig farmers to be used as feed for pigs. The use of food waste as feed for pigs is a typical feature in Da Nang. The study also found that there is a high level of consumer awareness and willingness to participate in the 3Rs (reduce, reuse, recycle) program, which was being initiated by the city government. In service facilities such as resorts and hotels, daily food waste reached 100-200 kg in large facilities and 20-120 kg in small facilities. This waste was also collected for use in pig farming. However, there has been a fall in demand for pig feed in line with a decrease in the number of pig farms due to the African swine fever epidemic that occurred during the implementation of this study. This paper suggests that there is a strong need to take both consumer-oriented waste prevention and waste management measures, such as waste segregation at source and introduction of effective food waste recycling techniques, to ensure that food waste can be safely and sustainably used as a valuable resource rather than wasted.</t>
  </si>
  <si>
    <t>[Pham, Ngoc-Bao; Liu, Chen; Mao, Caixia] Inst Global Environm Strategies IGES, 2108-11 Kamiyamaguchi, Hayama, Kanagawa 2400115, Japan; [Do, Thu-Nga] Elect Power Univ, Fac Energy Technol, Hanoi 11900, Vietnam; [Tran, Van-Quang] Danang Univ Sci &amp; Technol, Fac Environm, Da Nang 50608, Vietnam; [Trinh, Anh-Duc] Vietnam Atom Energy Inst, Nucl Training Ctr, Hanoi 11000, Vietnam</t>
  </si>
  <si>
    <t>Do, TN (corresponding author), Elect Power Univ, Fac Energy Technol, Hanoi 11900, Vietnam.</t>
  </si>
  <si>
    <t>ngoc-bao@iges.or.jp; dothu_nga2005@yahoo.com; tvquang@dut.udn.vn; trinhanhduc@yahoo.com; c-liu@iges.or.jp; caixia.mao28@gmail.com</t>
  </si>
  <si>
    <t>Trinh, Duc Anh/ABF-7253-2021</t>
  </si>
  <si>
    <t>Trinh, Duc Anh/0000-0003-4207-8845; Mao, Caixia/0000-0001-8940-3524</t>
  </si>
  <si>
    <t>Institute for Global Environmental Strategies (IGES); Environmental Research and Technology Development Fund of the Environmental Restoration and Conservation Agency of Japan [S16]</t>
  </si>
  <si>
    <t>Institute for Global Environmental Strategies (IGES); Environmental Research and Technology Development Fund of the Environmental Restoration and Conservation Agency of Japan</t>
  </si>
  <si>
    <t>This research was funded by the Institute for Global Environmental Strategies (IGES) under the Strategic Research Fund 2019-2020; and supported by the Environmental Research and Technology Development Fund (S16) of the Environmental Restoration and Conservation Agency of Japan under the project entitled: `Policy Design and Evaluation to Ensure Sustainable Consumption and Production Patterns in Asian Region' (2016-2020).</t>
  </si>
  <si>
    <t>10.3390/su13137368</t>
  </si>
  <si>
    <t>TF9FB</t>
  </si>
  <si>
    <t>Pham, Y; Reardon-Smith, K; Mushtaq, S; Cockfield, G</t>
  </si>
  <si>
    <t>Pham, Yen; Reardon-Smith, Kathryn; Mushtaq, Shahbaz; Cockfield, Geoff</t>
  </si>
  <si>
    <t>The impact of climate change and variability on coffee production: a systematic review</t>
  </si>
  <si>
    <t>SPECIES DISTRIBUTION MODELS; ARABICA COFFEE; AGROFORESTRY SYSTEMS; ECOSYSTEM SERVICES; CROP YIELD; SHADE; AGRICULTURE; MICROCLIMATE; SUITABILITY; STRATEGIES</t>
  </si>
  <si>
    <t>Coffee is one of the most important globally traded commodities and substantially contributes to the livelihoods of millions of smallholders worldwide. As a climate-sensitive perennial crop, coffee is likely to be highly susceptible to changes in climate. Using a systematic approach, we explore evidence from the published academic literature of the influence of climate change and variability, specifically drought, on coffee production. A number of mostly negative impacts were reported in the current literature, including declines in coffee yield, loss of coffee-optimal areas with significant impacts on major global coffee-producing countries and growth in the distribution of pest and disease that indirectly influence coffee cultivation. Current research also identified positive effects of climate change such as increases in coffee-producing niche, particularly in areas at higher altitudes; however, whether these gains might offset losses from other production areas requires further investigation. Other advantages include increases in pollination services and the beneficial effects of elevated carbon concentration, leading to potential yield improvements. Future priorities should focus on major coffee-growing regions projected to be adversely affected by climate change, with specific attention given to potential adaptation strategies tailored to particular farming conditions such as relocation of coffee plantations to more climatically suitable areas, irrigation and agroforestry. The majority of studies were based in the Americas and concentrated on Arabica coffee. A broader spread of research is therefore required, especially for the large growing regions in Asia and for Robusta coffee, to support sustainable production of the global coffee industry.</t>
  </si>
  <si>
    <t>[Pham, Yen] Univ Southern Queensland, Sch Agr Computat &amp; Environm Sci, Toowoomba, Qld, Australia; [Pham, Yen; Reardon-Smith, Kathryn; Mushtaq, Shahbaz] Univ Southern Queensland, Ctr Appl Climate Sci, Toowoomba, Qld, Australia; [Cockfield, Geoff] Univ Southern Queensland, Ctr Sustainable Agr Syst, Toowoomba, Qld, Australia</t>
  </si>
  <si>
    <t>Pham, Y (corresponding author), Univ Southern Queensland, Sch Agr Computat &amp; Environm Sci, Toowoomba, Qld, Australia.;Pham, Y (corresponding author), Univ Southern Queensland, Ctr Appl Climate Sci, Toowoomba, Qld, Australia.</t>
  </si>
  <si>
    <t>YenHoang.Pham@usq.edu.au</t>
  </si>
  <si>
    <t>Cockfield, Geoff/0000-0002-0776-3313; Pham, Yen/0000-0001-6548-3486</t>
  </si>
  <si>
    <t>German Federal Ministry for the Environment, Nature Conservation, Building and Nuclear Safety through the International Climate Initiative; University of Southern Queensland</t>
  </si>
  <si>
    <t>We would like to acknowledge the German Federal Ministry for the Environment, Nature Conservation, Building and Nuclear Safety through the International Climate Initiative and the University of Southern Queensland for funding this research.</t>
  </si>
  <si>
    <t>10.1007/s10584-019-02538-y</t>
  </si>
  <si>
    <t>JJ3FE</t>
  </si>
  <si>
    <t>Pharr, CR; Rowley, JG; Weber, M; Adams, D; Gray, I; Hanson, E; Hilborn, G; Kong, V; Patello, E; Schmidt, S; Shulga, D</t>
  </si>
  <si>
    <t>Pharr, Caroline R.; Rowley, John G.; Weber, Monika; Adams, Dain; Gray, Isabelle; Hanson, Erin; Hilborn, Gunnar; Kong, Victoria; Patello, Emma; Schmidt, Stephen; Shulga, Dmitry</t>
  </si>
  <si>
    <t>Quantifying the Rate Copper Leaches From a Copper Drinking Vessel Into Simulated Beverages Under Conditions of Consumer Use</t>
  </si>
  <si>
    <t>STAINLESS-STEEL; CHROMIUM; METAL; RELEASE; FOODS; IRON</t>
  </si>
  <si>
    <t>The Moscow Mule cocktail, which contains ginger beer, lime juice, and vodka, is commonly served in a copper mug. There has been increasing concern that copper can leach into the cocktail, given the acidic nature of the drink. Under the experimental conditions studied, copper does leach from the copper mug into the beverage. We observed copper leaching into the cocktail solution at a rate of 0.048 +/- 7 x 10(-4) ppm copper/min at room temperature. The leaching rate was found to be dependent on the acidity of the solution (increasing at lower pH) and molecular oxygen content. We quantified the copper concentration using inductively coupled plasmaatomic emission spectroscopy (ICP-AES). The rate of copper leaching into the Moscow Mule cocktail was found to be significant and accumulated copper concentration exceeds the U.S. Environmental Protection Agency standards for drinking water within 27 minutes (World Health Organization, 2004). Any risk posed by the accumulation of copper, however, can be mitigated by serving the Moscow Mule cocktail in a copper mug lined with stainless steel to avoid direct contact of the acidic liquid with the copper surface directly, as stipulated by the Food and Drug Administration model Food Code.</t>
  </si>
  <si>
    <t>[Pharr, Caroline R.; Rowley, John G.; Weber, Monika; Adams, Dain; Gray, Isabelle; Hanson, Erin; Hilborn, Gunnar; Kong, Victoria; Patello, Emma; Schmidt, Stephen; Shulga, Dmitry] Carroll Coll, Dept Chem, Helena, MT 59625 USA</t>
  </si>
  <si>
    <t>Pharr, CR; Rowley, JG (corresponding author), Carroll Coll, Dept Chem, Chem, 1601 North Benton Ave, Helena, MT 59625 USA.</t>
  </si>
  <si>
    <t>cpharr@carroll.edu; jrowley@carroll.edu</t>
  </si>
  <si>
    <t>NSF [ECCS-1542210]</t>
  </si>
  <si>
    <t>The authors would like to thank the following major contributors for their generous donations to build and support the Integrated Laboratory: E.L. Weigand Foundation and the Mary Alice Fortin Foundation, Inc. We would also like to thank the Integrated Lab benefactors: the Montana Space Grant Consortium, Dr. Anthony Provost, Ernest L. and Ruth A. Kradolfer, James A. Grose, and Mark and Lynn Etchart. We would like to thank the donors of the Guido Bugni Endowed Professorship that allowed us to hire one student during the summer to complete this project. We would also like to thank all the student researchers who contributed to the Moscow Mule project and the Integrated Laboratory. The SEM images were gathered at the Montana Nanotechnology Facility, an NNCI member-supported facility (NSF Grant ECCS-1542210).</t>
  </si>
  <si>
    <t>YD9QI</t>
  </si>
  <si>
    <t>Pickhardt, PC; Stepanova, M; Fisher, NS</t>
  </si>
  <si>
    <t>Pickhardt, Paul C.; Stepanova, Maria; Fisher, Nicholas S.</t>
  </si>
  <si>
    <t>Contrasting uptake routes and tissue distributions of inorganic and methylmercury in mosquitofish (Gambusia affinis) and redear sunfish (Lepomis microlophus)</t>
  </si>
  <si>
    <t>methylmercury; bioaccumulation; biomagnification; trophic transfer</t>
  </si>
  <si>
    <t>SAN-FRANCISCO-BAY; DISSOLVED ORGANIC-CARBON; HIGH-YIELD SYNTHESIS; MERCURY ACCUMULATION; TRACE-ELEMENTS; FOOD WEBS; ENVIRONMENTAL-FACTORS; TROPHIC POSITION; ADIRONDACK LAKES; CHANNEL CATFISH</t>
  </si>
  <si>
    <t>High Hg concentrations in freshwater fish are a concern for human health, yet we lack a clear understanding of the mechanisms that produce high Hg concentrations in fish. Controlled studies in natural surface waters that quantify the uptake and retention of Hg in fish tissues following exposures from the aqueous phase and from invertebrate prey diets are rare. Using Hg-203, we contrasted the accumulation of inorganic Hg (Hg-I) and methylmercury (MeHg) from the dissolved phase and from invertebrate food in mosquitofish (Gambusia affinis) feeding on Daphnia pulex (representing a pelagic food chain) and in redear sunfish (Lepomis microlophus) feeding on amphipods (Hyallela sp., representing a benthic/macrophyte-based chain). Experiments were conducted with environmentally realistic Hg concentrations, in two freshwaters from the San Francisco Bay Delta (CA, USA) with significantly different dissolved organic carbon (DOC) concentrations. Mercury uptake rates following aqueous exposures were consistently higher for fish in the water with lower DOC, whereas efflux rates were similar for both water types. Approximately 50% of the ingested HgI associated with invertebrate prey was lost from mosquitofish, and 90% or more from sunfish, within 48 h. Assimilation efficiencies for ingested MeHg for both fish were 86 to 94%, substantially higher than those for Hg, regardless of water type. Biokinetic modeling using the parameters determined in these experiments accurately predicted Hg burdens for fish in the San Francisco Bay Delta system. Despite considerable accumulation of Hg, from both aqueous and dietary exposure routes, the high assimilation efficiencies and slow loss of MeHg from dietary sources are the principal determinants of predicted Hg burdens in both fish species.</t>
  </si>
  <si>
    <t>SUNY Stony Brook, Marine Sci Res Ctr, Stony Brook, NY 11794 USA</t>
  </si>
  <si>
    <t>Pickhardt, PC (corresponding author), SUNY Stony Brook, Marine Sci Res Ctr, Stony Brook, NY 11794 USA.</t>
  </si>
  <si>
    <t>paul.pickhardt@stonybrook.edu</t>
  </si>
  <si>
    <t>NATIONAL INSTITUTE OF ENVIRONMENTAL HEALTH SCIENCES [R01ES005980] Funding Source: NIH RePORTER; NIEHS NIH HHS [R0-1 ES05980] Funding Source: Medline</t>
  </si>
  <si>
    <t>10.1897/05-595R.1</t>
  </si>
  <si>
    <t>084AX</t>
  </si>
  <si>
    <t>Piggott, JJ; Townsend, CR; Matthaei, CD</t>
  </si>
  <si>
    <t>Piggott, Jeremy J.; Townsend, Colin R.; Matthaei, Christoph D.</t>
  </si>
  <si>
    <t>Climate warming and agricultural stressors interact to determine stream macroinvertebrate community dynamics</t>
  </si>
  <si>
    <t>antagonism; cumulative effect; insect emergence; invertebrate drift; nutrients; sediment; synergism; temperature</t>
  </si>
  <si>
    <t>FRESH-WATER BIODIVERSITY; DEPOSITED FINE SEDIMENT; MULTIPLE STRESSORS; SUBSIDY-STRESS; DISSOLVED NUTRIENTS; BODY-SIZE; IMPACTS; QUALITY; ECOSYSTEMS; CATCHMENT</t>
  </si>
  <si>
    <t>Global climate change is likely to modify the ecological consequences of currently acting stressors, but potentially important interactions between climate warming and land-use related stressors remain largely unknown. Agriculture affects streams and rivers worldwide, including via nutrient enrichment and increased fine sediment input. We manipulated nutrients (simulating agricultural run-off) and deposited fine sediment (simulating agricultural erosion) (two levels each) and water temperature (eight levels, 0-6 degrees C above ambient) simultaneously in 128 streamside mesocosms to determine the individual and combined effects of the three stressors on macroinvertebrate community dynamics (community composition and body size structure of benthic, drift and insect emergence assemblages). All three stressors had pervasive individual effects, but in combination often produced additive or antagonistic outcomes. Changes in benthic community composition showed a complex interplay among habitat quality (with or without sediment), resource availability (with or without nutrient enrichment) and the behavioural/physiological tendency to drift or emerge as temperature rose. The presence of sediment and raised temperature both resulted in a community of smaller organisms. Deposited fine sediment strongly increased the propensity to drift. Stressor effects were most prominent in the benthic assemblage, frequently reflected by opposite patterns in individuals quitting the benthos (in terms of their propensity to drift or emerge). Of particular importance is that community measures of stream health routinely used around the world (taxon richness, EPT richness and diversity) all showed complex three-way interactions, with either a consistently stronger temperature response or a reversal of its direction when one or both agricultural stressors were also in operation. The negative effects of added fine sediment, which were often stronger at raised temperatures, suggest that streams already impacted by high sediment loads may be further degraded under a warming climate. However, the degree to which this will occur may also depend on in-stream nutrient conditions.</t>
  </si>
  <si>
    <t>[Piggott, Jeremy J.; Townsend, Colin R.; Matthaei, Christoph D.] Univ Otago, Dept Zool, Dunedin 9054, New Zealand</t>
  </si>
  <si>
    <t>Piggott, JJ (corresponding author), Univ Otago, Dept Zool, POB 56, Dunedin 9054, New Zealand.</t>
  </si>
  <si>
    <t>jeremy.piggott@otago.ac.nz</t>
  </si>
  <si>
    <t>Piggott, Jeremy/K-6157-2017; Townsend, Colin/AAZ-2027-2020</t>
  </si>
  <si>
    <t xml:space="preserve">Piggott, Jeremy/0000-0002-1515-1878; </t>
  </si>
  <si>
    <t>New Zealand's Ministry of Business, Innovation and Employment [C01X1005]</t>
  </si>
  <si>
    <t>New Zealand's Ministry of Business, Innovation and Employment(New Zealand Ministry of Business, Innovation and Employment (MBIE))</t>
  </si>
  <si>
    <t>We thank Nicky McHugh, Greg Stanley, Lauren Leicester, Luke Wimmer, Jan Macher, Katharina Lange and Pierre Chanut for their help with field and laboratory work. We also thank Jan and Clyde Douglas for access to the study site. Funding was provided by New Zealand's Ministry of Business, Innovation and Employment contract C01X1005.</t>
  </si>
  <si>
    <t>10.1111/gcb.12861</t>
  </si>
  <si>
    <t>CG3ZX</t>
  </si>
  <si>
    <t>Pikaar, I; Matassa, S; Bodirsky, BL; Weindl, I; Humpenoder, F; Rabaey, K; Boon, N; Bruschi, M; Yuan, ZG; van Zanten, H; Herrero, M; Verstraete, W; Popp, A</t>
  </si>
  <si>
    <t>Pikaar, Ilje; Matassa, Silvio; Bodirsky, Benjamin L.; Weindl, Isabelle; Humpenoeder, Florian; Rabaey, Korneel; Boon, Nico; Bruschi, Michele; Yuan, Zhiguo; van Zanten, Hannah; Herrero, Mario; Verstraete, Willy; Popp, Alexander</t>
  </si>
  <si>
    <t>Decoupling Livestock from Land Use through Industrial Feed Production Pathways</t>
  </si>
  <si>
    <t>SUGARCANE BAGASSE; N2O EMISSIONS; CURRENT STATE; NITROGEN; PROTEIN; HYDROGEN; WATER; GASIFICATION; POPULATION; METHANE</t>
  </si>
  <si>
    <t>One of the main challenges for the 21st century is to balance the increasing demand for high-quality proteins while mitigating environmental impacts. In particular, cropland-based production of protein-rich animal feed for livestock rearing results in large-scale agricultural land-expansion, nitrogen pollution, and greenhouse gas emissions. Here we propose and analyze the long-term potential of alternative animal feed supply routes based on industrial production of microbial proteins (MP). Our analysis reveals that by 2050, MP can replace, depending on socioeconomic development and MP production pathways, between 10-19% of conventional crop-based animal feed protein demand. As a result, global cropland area, global nitrogen losses from croplands and agricultural greenhouse gas emissions can be decreased by 6% (0-13%), 8% (-3-8%), and 7% (-6-9%), respectively. Interestingly, the technology to industrially produce implementation and has the potential to cause a major structural change MP at competitive costs is directly accessible for in the agro-food system.</t>
  </si>
  <si>
    <t>[Pikaar, Ilje] Univ Queensland, Sch Civil Engn, Brisbane, Qld 4072, Australia; [Matassa, Silvio; Rabaey, Korneel; Boon, Nico; Verstraete, Willy] Univ Ghent, CMET, Coupure Links 653, B-9000 Ghent, Belgium; [Matassa, Silvio; Verstraete, Willy] Avecom NV, Ind Weg 122P, B-9032 Wondelgem, Belgium; [Bodirsky, Benjamin L.; Weindl, Isabelle; Humpenoeder, Florian; Popp, Alexander] Potsdam Inst Climate Impact Res, D-14412 Potsdam, Germany; [van Zanten, Hannah] Wageningen Univ &amp; Res, Dept Anim Sci, NL-6708 PB Wageningen, Netherlands; [Pikaar, Ilje; Yuan, Zhiguo] Univ Queensland, AWMC, St Lucia, Qld 4072, Australia; [Herrero, Mario] Commonwealth Sci &amp; Ind Res Org, St Lucia, Qld, Australia</t>
  </si>
  <si>
    <t>Bodirsky, BL (corresponding author), Potsdam Inst Climate Impact Res, D-14412 Potsdam, Germany.</t>
  </si>
  <si>
    <t>bodirsky@pik-potsdam.de</t>
  </si>
  <si>
    <t>Popp, Alexander/N-7064-2014; Yuan, Zhiguo/AAO-1328-2021; Bodirsky, Benjamin Leon/ABH-9170-2020; Herrero, Mario/A-6678-2015; Matassa, Silvio/AAQ-8896-2020; Boon, Nico/B-4083-2011</t>
  </si>
  <si>
    <t>Popp, Alexander/0000-0001-9500-1986; Bodirsky, Benjamin Leon/0000-0002-8242-6712; Herrero, Mario/0000-0002-7741-5090; Matassa, Silvio/0000-0001-7232-6331; Boon, Nico/0000-0002-7734-3103; pikaar, ilje/0000-0002-1820-9983; Humpenoder, Florian/0000-0003-2927-9407; Rabaey, Korneel/0000-0001-8738-7778; yuan, zhiguo/0000-0002-7566-1482</t>
  </si>
  <si>
    <t>Australian Research Council [DP140104572]; FP7 of the European Commission [607492]; Ghent University Multidisciplinary Partnership-Biotechnology [01 MRA 510 W]; European Union's Horizon 2020 research and innovation programme [652615, 642147, 689150]; CSIRO OCE Science Leaders Programme; FACCE JPI Belmont Forum; NERC [NE/M021327/1] Funding Source: UKRI</t>
  </si>
  <si>
    <t>Australian Research Council(Australian Research Council); FP7 of the European Commission; Ghent University Multidisciplinary Partnership-Biotechnology; European Union's Horizon 2020 research and innovation programme; CSIRO OCE Science Leaders Programme; FACCE JPI Belmont Forum; NERC(UK Research &amp; Innovation (UKRI)Natural Environment Research Council (NERC))</t>
  </si>
  <si>
    <t>This work was funded by the Australian Research Council DP140104572. We also acknowledge the MERMAID project, financed by the FP7 of the European Commission under Grant number 607492, and the Ghent University Multidisciplinary Partnership-Biotechnology for a sustainable economy (01 MRA 510 W) for supporting the presented work. This project has received funding from the European Union's Horizon 2020 research and innovation programme under grant agreement No 652615 (SUSTAg - FACCE JPI), No 642147 (CD-LINKS), and No 689150 (SIM4NEXUS). MH acknowledges support from the CSIRO OCE Science Leaders Programme and the FACCE JPI Belmont Forum funded DEVIL Project (Delivering Food Security From Limited Land).</t>
  </si>
  <si>
    <t>JUL 3</t>
  </si>
  <si>
    <t>10.1021/acs.est.8b00216</t>
  </si>
  <si>
    <t>GM3MB</t>
  </si>
  <si>
    <t>Pilati, A; Vanni, MJ; Gonzalez, MJ; Gaulke, AK</t>
  </si>
  <si>
    <t>Pilati, Alberto; Vanni, Michael J.; Gonzalez, Maria J.; Gaulke, Alicia K.</t>
  </si>
  <si>
    <t>Effects of agricultural subsidies of nutrients and detritus on fish and plankton of shallow-reservoir ecosystems</t>
  </si>
  <si>
    <t>agriculture; detritivore; detritus; ecosystem subsidy; eutrophication; fish; non-point pollution; nutrients; reservoir; stoichiometry; water quality; watershed</t>
  </si>
  <si>
    <t>LAKE C-13 ADDITION; BLUEGILL LEPOMIS-MACROCHIRUS; TERRESTRIAL ORGANIC-CARBON; AQUATIC FOOD WEBS; GIZZARD SHAD; FRESH-WATER; STREAM ECOSYSTEMS; FOREST STREAM; ACTON LAKE; LAND-USE</t>
  </si>
  <si>
    <t>Agricultural activities increase exports of nutrients and sediments to lakes, with multiple potential impacts on recipient ecosystems. Nutrient inputs enhance phytoplankton and upper trophic levels, and sediment inputs can shade phytoplankton, interfere with feeding of consumers, and degrade benthic habitats. Allochthonous sediments are also a potential food source for detritivores, as is sedimenting autochthonous phytodetritus, the production of which is stimulated by nutrient inputs. We examined effects of allochthonous nutrient and sediment subsidies on fish and plankton, with special emphasis on gizzard shad (Dorosoma cepedianum). This widespread and abundant omnivorous fish has many impacts on reservoir ecosystems, including negative effects on water quality via nutrient cycling and on fisheries via competition with sportfish. Gizzard shad are most abundant in agriculturally impacted, eutrophic systems; thus, agricultural subsidies may affect reservoir food webs directly and by enhancing gizzard shad biomass. We simulated agricultural subsidies of nutrients and sediment detritus by manipulating dissolved nutrients and allochthonous detritus in a 2 3 2 factorial design in experimental ponds. Addition of nutrients alone increased primary production and biomass of zooplanktivorous fish (bluegill and young-of-year gizzard shad). Addition of allochthonous sediments alone increased algal sedimentation and decreased seston and sediment C: P ratios. Ponds receiving both nutrients and sediments showed highest levels of phytoplankton and total phosphorus. Adult and juvenile gizzard shad biomass was enhanced equally by nutrient or sediment addition, probably because this apparently P-limited detritivore ingested similar amounts of P in all subsidy treatments. Nutrient excretion rates of gizzard shad were higher in ponds with nutrient additions, where sediments were composed mainly of phytodetritus. Therefore, gizzard shad can magnify the direct effects of nutrient subsidies on phytoplankton production, and these multiple effects must be considered in strategies to manage eutrophication and fisheries in warmwater reservoir lakes where gizzard shad can dominate fish biomass.</t>
  </si>
  <si>
    <t>[Pilati, Alberto; Vanni, Michael J.; Gonzalez, Maria J.; Gaulke, Alicia K.] Miami Univ, Dept Zool, Oxford, OH 45056 USA</t>
  </si>
  <si>
    <t>Vanni, MJ (corresponding author), Miami Univ, Dept Zool, Oxford, OH 45056 USA.</t>
  </si>
  <si>
    <t>vannimj@muohio.edu</t>
  </si>
  <si>
    <t>National Research Initiative (NRI) [OHOR-2003-01756]; U. S. Department of Agriculture; NSF [DEB 02-0235755]; Department of Zoology, Miami University</t>
  </si>
  <si>
    <t>National Research Initiative (NRI)(United States Department of Agriculture (USDA)); U. S. Department of Agriculture(United States Department of Agriculture (USDA)); NSF(National Science Foundation (NSF)); Department of Zoology, Miami University</t>
  </si>
  <si>
    <t>We are grateful for help in the field and lab from all members of the Vanni and Gonzalez labs, and to the staff of Miami University's Ecology Research Center. Experiments were supported by a National Research Initiative (NRI) grant (OHOR-2003-01756) from the U. S. Department of Agriculture, NSF grant DEB 02-0235755, and a Summer Workshop grant (Department of Zoology, Miami University).</t>
  </si>
  <si>
    <t>10.1890/08-0807.1</t>
  </si>
  <si>
    <t>448SD</t>
  </si>
  <si>
    <t>Pina, WHA; Martinez, CIP</t>
  </si>
  <si>
    <t>Alfonso Pina, William H.; Pardo Martinez, Clara Ines</t>
  </si>
  <si>
    <t>Urban material flow analysis: An approach for Bogota, Colombia</t>
  </si>
  <si>
    <t>Urban material flow analysis; Energy flow analysis; Environmental impact; A fast growing city; Developing/transition country</t>
  </si>
  <si>
    <t>INTEGRATED ANALYSIS; LONG-TERM; METABOLISM; ENERGY; SUSTAINABILITY; ECONOMY; SYSTEMS; PERSPECTIVE; CITIES; TRADE</t>
  </si>
  <si>
    <t>The urbanisation process has exceeded the traditional pace of human settlement and is moving towards the formation of large urban regions in response to an increasing demand for services and environmental goods, combined with increasing production of waste and emissions. Therefore, it is fundamental to determine resource flows into cities, especially in developing countries, as well as the transformations that occur and the outputs that are produced, such as products, services and wastes. In this study, we apply urban material flow analysis, which determines the flows of inputs (water, energy, food and others) and outputs (wastewater, air pollution, wastes and others) to the city of Bogota, Colombia to determine the relationship between demand for resources and the environmental impact of outputs. Quantitative and qualitative data for Bogota are used to assess and compare the material and energy flow trends for this city. The results indicate that in this city, inputs and outputs are directly and linearly related. Consumption of energy and construction materials has increased, whereas food and water consumption have remained steady. Levels of recycling and sewage treatment are low, and emissions such as particulate matter have decreased. The findings from this study can be used to formulate and apply policies and strategies to improve the sustainability of resources, decrease the reliance on physical resources, increase the efficiency of resource and energy use in urban areas, and enhance sustainable production and consumption in cities. (C) 2013 Elsevier Ltd. All rights reserved.</t>
  </si>
  <si>
    <t>[Alfonso Pina, William H.] Urban Dev &amp; Management Ekist Univ Rosario, Fac Sci Policy &amp; Govt, Bogota, Colombia; [Pardo Martinez, Clara Ines] Univ Rosario, Sch Adm, Bogota, Colombia</t>
  </si>
  <si>
    <t>Pina, WHA (corresponding author), Urban Dev &amp; Management Ekist Univ Rosario, Fac Sci Policy &amp; Govt, Bogota, Colombia.</t>
  </si>
  <si>
    <t>william.alfonso@urosario.edu.co; cipmusa@yahoo.com</t>
  </si>
  <si>
    <t>Pardo Martínez, Clara Inés/G-4887-2016; Martinez, Clara Ines Pardo/Q-8310-2019; Alfonso Pina, William H./E-2688-2016</t>
  </si>
  <si>
    <t>Pardo Martínez, Clara Inés/0000-0002-8556-319X; Alfonso Pina, William H./0000-0003-3208-9196</t>
  </si>
  <si>
    <t>10.1016/j.ecolind.2013.10.035</t>
  </si>
  <si>
    <t>AI4II</t>
  </si>
  <si>
    <t>Pincetl, S</t>
  </si>
  <si>
    <t>Pincetl, Stephanie</t>
  </si>
  <si>
    <t>Cities in the age of the Anthropocene: Climate change agents and the potential for mitigation</t>
  </si>
  <si>
    <t>Anthropocene; Cities; Globalization; Fossil fuels; Well-being; Ethics</t>
  </si>
  <si>
    <t>URBAN METABOLISM; CITY; POLITICS; GROWTH; STATE; WATER; RISE</t>
  </si>
  <si>
    <t>Cities are human creations where many of the emissions causing climate change originate. Every aspect of daily life in cities, which spans buildings, transit, food, energy, and water, relies on fossil fuels that materially contribute to climate change. This paper explores the need for research to better uncover the processes driving urbanization in order to develop novel ways to mitigate climate impacts on Earth. Areas of fruitful research include better quantification of teleconnections between cities and their hinterlands and coupling those to the socio-economic drivers and organization of those relationships; the financialization of much urban policy; understanding where cities fit in the global economic order and their role in generating economic growth, and the ways in which they are also seen as leaders of sustainability and climate actions, but constrained in so-doing by the nested and tiered layers of institutions they operate within. This paper concludes by outlining ways for cities to transition toward nurturing human well-being and reducing their impacts on planetary processes resulting in the proposed new Earth epoch - the Anthropocene. (c) 2017 Elsevier Ltd. All rights reserved.</t>
  </si>
  <si>
    <t>[Pincetl, Stephanie] Univ Calif Los Angeles, Inst Environm &amp; Sustainabil, La Kretz Hall,Suite 300,619 Charles E Young Dr, Los Angeles, CA 90024 USA</t>
  </si>
  <si>
    <t>Pincetl, S (corresponding author), Univ Calif Los Angeles, Inst Environm &amp; Sustainabil, La Kretz Hall,Suite 300,619 Charles E Young Dr, Los Angeles, CA 90024 USA.</t>
  </si>
  <si>
    <t>spincetl@ioes.ucla.edu</t>
  </si>
  <si>
    <t>10.1016/j.ancene.2017.08.001</t>
  </si>
  <si>
    <t>FU0OD</t>
  </si>
  <si>
    <t>Pinho, PF; Canova, MT; Toledo, PM; Gonzalez, A; Lapola, DM; Ometto, JP; Smith, MS</t>
  </si>
  <si>
    <t>Pinho, Patricia F.; Canova, Moara T.; Toledo, Peter M.; Gonzalez, Adrian; Lapola, David M.; Ometto, Jean P.; Smith, Mark Stafford</t>
  </si>
  <si>
    <t>Climate change affects us in the tropics: local perspectives on ecosystem services and well-being sensitivity in Southeast Brazil</t>
  </si>
  <si>
    <t>Human well-being; Ecosystem services; Climate change impacts; Inequalities; Material and non-material dimensions; Adaptation</t>
  </si>
  <si>
    <t>NATURES CONTRIBUTIONS; TRADE-OFFS; VULNERABILITY; AGRICULTURE; CHALLENGES; IMPACTS</t>
  </si>
  <si>
    <t>Inequalities in benefits from ecosystem services (ES) challenge the achievement of sustainability goals, because they increase the vulnerability of socio-ecological systems to climate hazards. Yet the unequal effects of changes in ES, and of climate change more generally, on human well-being (HWB) are still poorly accounted for in decision-making around adaptation, particularly in tropical countries. Here, we investigate these dynamics through the lens of local peoples' perceptions of ES in relation to human well-being (HWB), and how these are affected by climate change in three distinct regional case studies in the Atlantic Forest in Southeast of Brazil. Through structured questionnaires, we found that the local perceptions of important ES are region-dependent, particularly identifying services regulating local climate and air quality, water flow and quality, food provisioning, and cultural services of landscape esthetics related to forest regeneration. HWB was expressed through material (e.g., economic security, environmental conditions) and higher accounts of non-material (e.g., feelings, health and social connections) dimensions. Specific environmental changes were identified by 95% of those responding, 40% of whom included climate change as one of these. When asked about climate directly, 97% of those responding identified relevant changes in regionally relevant ways. Rising temperatures, unbalanced seasons, altered rainfall patterns, drought, increase of extreme events, and sea level rise are negatively affecting both material and non-material dimensions of HWB across regions. These perceived changes aligned with observed and projected climate changes in the regions. Benefits from ES accrue for HWB at different scales depending on the specific ES and region. For example, crop production by small farmers or exported in sugar cane, water captured for agricultural irrigation or used for urban supplies, and fish resources for local consumption and lifestyle or as a recreational attraction for visitors. Policy choices about such balances will affect local vulnerabilities to the expected future climate and other environmental changes in the region. This place fine-scale observations and the empowerment of local knowledge at the core of policy decisions about adaptation to support a climate-resilient future for traditional communities and small farmers.</t>
  </si>
  <si>
    <t>[Pinho, Patricia F.] Amazon Environm Res Inst IPAM, Asa Norte CLN 211 BL B Sala 201, BR-70863520 Brasilia, DF, Brazil; [Canova, Moara T.; Lapola, David M.] State Univ Sao Paulo UNICAMP, Cepagri, Ave Alan Turing,1500 Cidade Univ, BR-13083898 Campinas, SP, Brazil; [Toledo, Peter M.; Ometto, Jean P.] Natl Inst Space Res INPE, Ctr Earth Syst Sci CCST, Ave Astronautas,1-758 Jardim Granja, BR-12227010 Sao Jose Dos Campos, SP, Brazil; [Gonzalez, Adrian] Univ Sao Paulo, Inst Biol, Rua Matao,Tv 14, BR-05508090 Sao Paulo, SP, Brazil; [Smith, Mark Stafford] CSIRO Land &amp; Water, POB 1700, Canberra, ACT 2601, Australia</t>
  </si>
  <si>
    <t>Pinho, PF (corresponding author), Amazon Environm Res Inst IPAM, Asa Norte CLN 211 BL B Sala 201, BR-70863520 Brasilia, DF, Brazil.</t>
  </si>
  <si>
    <t>pinhopati@gmail.com</t>
  </si>
  <si>
    <t>FAPESP [2014/05431-1]; REDE CLIMA SubRede Servicos Ecossistemicos of Ministry of Science and Technology in Brazil</t>
  </si>
  <si>
    <t>FAPESP(Fundacao de Amparo a Pesquisa do Estado de Sao Paulo (FAPESP)); REDE CLIMA SubRede Servicos Ecossistemicos of Ministry of Science and Technology in Brazil</t>
  </si>
  <si>
    <t>We are grateful for Dr Genevieve Patenaude at University of Edinburgh, Dr Roger Torrers from University of Itajuba, and the dedication of field assistants Giovana Marra and Bianca Laurino. We thank specially the local people in Cananeia, Corumbatai, and Monteiro. This research is supported by the FAPESP Funding N&lt;SUP&gt;0&lt;/SUP&gt; 2014/05431-1 and REDE CLIMA SubRede Servicos Ecossistemicos of Ministry of Science and Technology in Brazil.</t>
  </si>
  <si>
    <t>10.1007/s10113-022-01938-8</t>
  </si>
  <si>
    <t>2O0WE</t>
  </si>
  <si>
    <t>Pirasteh-Anosheh, H; Parnian, A; Spasiano, D; Race, M; Ashraf, M</t>
  </si>
  <si>
    <t>Pirasteh-Anosheh, Hadi; Parnian, Amir; Spasiano, Danilo; Race, Marco; Ashraf, Muhammad</t>
  </si>
  <si>
    <t>Haloculture: A system to mitigate the negative impacts of pandemics on the environment, society and economy, emphasizing COVID-19</t>
  </si>
  <si>
    <t>Agribusiness; Biosaline agriculture; Coronavirus; Ecofriendly; Pandemic</t>
  </si>
  <si>
    <t>DUST STORMS; BIOSALINE AGRICULTURE; CLIMATE-CHANGE; HALOPHYTES; INFLUENZA; FORAGE; FERTILIZATION; IRRIGATION; POLLUTION; REFUGEES</t>
  </si>
  <si>
    <t>COVID-19 (coronavirus disease) is a global pandemic that started in China in 2019 and has negatively affected all economic sectors of the world, including agriculture. However, according to estimates in different countries, agriculture has suffered less than other sectors such as construction, industry and tourism, so agricultural development can be a good option to compensate for the economic damage caused to other sectors. The quality of available water and soil resources for agricultural development is not only limited, but is also decreasing incrementally, so the use of saline and unconventional soil and water resources is inevitable. Biosaline agriculture or haloculture is a system in which highly saline water and soil resources are used sustainably for the economic production of agricultural crops. It seems that in the current situation of the world (with COVID-19's impact on agriculture on the one hand and the quantitative and qualitative decline of freshwater and soil on the other), haloculture with a re-reading of territorial capabilities has good potential to provide a part of human food supply. In this review article, the potential of haloculture to offset the adverse impacts of the pandemic is analyzed from five perspectives: increasing the area under cultivation, using unconventional water, stabilizing dust centers, increasing the body's immune resistance, and reducing losses in agribusiness due to the coronavirus. Overall, haloculture is an essential system, which COVID-19 has accelerated in the agricultural sector.</t>
  </si>
  <si>
    <t>[Pirasteh-Anosheh, Hadi; Parnian, Amir] Agr Res Educ &amp; Extens Org, Natl Salin Res Ctr, Yazd 8917357676, Iran; [Spasiano, Danilo] Polytech Univ Bari, Dept Civil Environm Land Bldg Engn &amp; Chem, I-70125 Bari, Italy; [Race, Marco] Univ Cassino &amp; Southern Lazio, Dept Civil &amp; Mech Engn, I-03043 Cassino, Italy; [Ashraf, Muhammad] Pakistan Acad Sci, Islamabad, Pakistan</t>
  </si>
  <si>
    <t>Pirasteh-Anosheh, H (corresponding author), Agr Res Educ &amp; Extens Org, Natl Salin Res Ctr, Yazd 8917357676, Iran.;Race, M (corresponding author), Univ Cassino &amp; Southern Lazio, Dept Civil &amp; Mech Engn, I-03043 Cassino, Italy.</t>
  </si>
  <si>
    <t>h.pirasteh.a@gmail.com; marco.race@unicas.it</t>
  </si>
  <si>
    <t>Parnian, Amir/D-6062-2019; Race, Marco/I-7049-2019; Pirasteh-Anosheh, Hadi/A-1795-2016; Ashraf, Muhammad/F-6294-2010</t>
  </si>
  <si>
    <t>Parnian, Amir/0000-0002-7379-8119; Race, Marco/0000-0002-9043-3701; Pirasteh-Anosheh, Hadi/0000-0002-5621-410X; Ashraf, Muhammad/0000-0002-8226-7758</t>
  </si>
  <si>
    <t>National Salinity Research Center (NSRC)</t>
  </si>
  <si>
    <t>The authors would like to thank the National Salinity Research Center (NSRC) for providing the photo of the haloculture pilot. We thank Dr Mahmood Maham for initial ideation, and the anonymous referees for their comments helped a lot in enriching the article.</t>
  </si>
  <si>
    <t>10.1016/j.envres.2021.111228</t>
  </si>
  <si>
    <t>SU9IL</t>
  </si>
  <si>
    <t>Piroddi, C; Akoglu, E; Andonegi, E; Bentley, JW; Celic, I; Coll, M; Dimarchopoulou, D; Friedland, R; de Mutsert, K; Girardin, R; Garcia-Gorriz, E; Grizzetti, B; Hernvann, PY; Heymans, JJ; Müller-Karulis, B; Libralato, S; Lynam, CP; Macias, D; Miladinova, S; Moullec, F; Palialexis, A; Parn, O; Serpetti, N; Solidoro, C; Steenbeek, J; Stips, A; Tomczak, MT; Travers-Trolet, M; Tsikliras, AC</t>
  </si>
  <si>
    <t>Piroddi, Chiara; Akoglu, Ekin; Andonegi, Eider; Bentley, Jacob W.; Celic, Igor; Coll, Marta; Dimarchopoulou, Donna; Friedland, Rene; de Mutsert, Kim; Girardin, Raphael; Garcia-Gorriz, Elisa; Grizzetti, Bruna; Hernvann, P. -Y.; Heymans, Johanna J.; Mueller-Karulis, Barbel; Libralato, Simone; Lynam, Christopher P.; Macias, Diego; Miladinova, Svetla; Moullec, Fabien; Palialexis, Andreas; Parn, Ove; Serpetti, Natalia; Solidoro, Cosimo; Steenbeek, Jeroen; Stips, Adolf; Tomczak, Maciej T.; Travers-Trolet, Morgane; Tsikliras, Athanassios C.</t>
  </si>
  <si>
    <t>Effects of Nutrient Management Scenarios on Marine Food Webs: A Pan-European Assessment in Support of the Marine Strategy Framework Directive</t>
  </si>
  <si>
    <t>ecological modeling; hydrological modeling; hydrodynamic and biogeochemical modeling; higher trophic level modeling; ecological indicators; criteria; policy support</t>
  </si>
  <si>
    <t>ECOLOGICAL INDICATORS; NORTHEAST ATLANTIC; SPECIES-DIVERSITY; ECOSYSTEM MODELS; SHELF-SEAS; FISHERIES; OCEAN; FISH; PRODUCTIVITY; BIODIVERSITY</t>
  </si>
  <si>
    <t>Eutrophication is one of the most important anthropogenic pressures impacting coastal seas. In Europe, several legislations and management measures have been implemented to halt nutrient overloading in marine ecosystems. This study evaluates the impact of freshwater nutrient control measures on higher trophic levels (HTL) in European marine ecosystems following descriptors and criteria as defined by the Marine Strategy Framework Directive (MSFD). We used a novel pan-European marine modeling ensemble of fourteen HTL models, covering almost all the EU seas, under two nutrient management scenarios. Results from our projections suggest that the proposed nutrient reduction measures may not have a significant impact on the structure and function of European marine ecosystems. Among the assessed criteria, the spawning stock biomass of commercially important fish stocks and the biomass of small pelagic fishes would be the most impacted, albeit with values lower than 2.5%. For the other criteria/indicators, such as species diversity and trophic level indicators, the impact was lower. The Black Sea and the North-East Atlantic were the most negatively impacted regions, while the Baltic Sea was the only region showing signs of improvement. Coastal and shelf areas were more sensitive to environmental changes than large regional and sub-regional ecosystems that also include open seas. This is the first pan-European multi-model comparison study used to assess the impacts of land-based measures on marine and coastal European ecosystems through a set of selected ecological indicators. Since anthropogenic pressures are expanding apace in the marine environment and policy makers need to use rapid and effective policy measures for fast-changing environments, this modeling framework is an essential asset in supporting and guiding EU policy needs and decisions.</t>
  </si>
  <si>
    <t>[Piroddi, Chiara; Friedland, Rene; Garcia-Gorriz, Elisa; Grizzetti, Bruna; Macias, Diego; Miladinova, Svetla; Palialexis, Andreas; Parn, Ove; Stips, Adolf] European Commiss, Joint Res Ctr, Ispra, Italy; [Akoglu, Ekin] Middle East Tech Univ, Inst Marine Sci, Erdemli, Turkey; [Andonegi, Eider] Marine Res Basque Res &amp; Technol Alliance BRTA, AZTI, Sukarrieta, Spain; [Bentley, Jacob W.] UN Environm World Conservat Monitoring Ctr, Cambridge, England; [Bentley, Jacob W.] Univ Kent, Durrell Inst Conservat &amp; Ecol DICE, Sch Anthropol &amp; Conservat, Canterbury, Kent, England; [Celic, Igor; Libralato, Simone; Serpetti, Natalia; Solidoro, Cosimo] Natl Inst Oceanog &amp; Appl Geophys OGS, Trieste, Italy; [Coll, Marta] Inst Marine Sci ICM CSIC, Barcelona, Spain; [Dimarchopoulou, Donna; Tsikliras, Athanassios C.] Aristotle Univ Thessaloniki, Sch Biol, Lab Ichthyol, Thessaloniki, Greece; [Dimarchopoulou, Donna] Univ Rhode Isl, Coll Environm &amp; Life Sci, Dept Fisheries Anim &amp; Vet Sci, Kingston, RI 02881 USA; [de Mutsert, Kim] George Mason Univ, Dept Environm Sci &amp; Policy, Fairfax, VA 22030 USA; [de Mutsert, Kim] Univ Southern Mississippi, Sch Ocean Sci &amp; Engn, Div Coastal Sci, Ocean Springs, MS USA; [Girardin, Raphael] Ifremer, Unite Halieut Manche Mer Nord HMMN, Boulogne Sur Mer, France; [Hernvann, P. -Y.] Ifremer, Unite Sci &amp; Technol Halieut STH, Lorient, France; [Hernvann, P. -Y.] INRAE, Inst Agro, ESE Ecol &amp; Ecosyst Hlth, Rennes, France; [Hernvann, P. -Y.] Univ Calif Santa Cruz, Inst Marine Sci, Santa Cruz, CA 95064 USA; [Heymans, Johanna J.] European Marine Board, Oostende, Belgium; [Mueller-Karulis, Barbel; Tomczak, Maciej T.] Stockholm Univ, Balt Sea Ctr, Stockholm, Sweden; [Lynam, Christopher P.] Ctr Environm Fisheries &amp; Aquaculture Sci Cefas, Lowestoft Lab, Lowestoft, Suffolk, England; [Macias, Diego] CSIC, Inst Ciencias Marinas Andalucia, Ave Republ Saharaui, Puerto Real, Spain; [Moullec, Fabien] Univ Hamburg, Inst Marine Ecosyst &amp; Fisheries Sci IFM, Ctr Earth Syst Res &amp; Sustainabil CEN, Hamburg, Germany; [Serpetti, Natalia] Scottish Marine Inst, Scottish Assoc Marine Sci, Oban, Argyll, Scotland; [Steenbeek, Jeroen] Ecopath Int Initiat EII Res Assoc, Barcelona, Spain; [Travers-Trolet, Morgane] Ifremer, Unite Ecol &amp; Modeles Halieut EMH, Nantes, France</t>
  </si>
  <si>
    <t>European Commission Joint Research Centre; EC JRC ISPRA Site; Middle East Technical University; AZTI; University of Kent; Istituto Nazionale di Oceanografia e di Geofisica Sperimentale; Consejo Superior de Investigaciones Cientificas (CSIC); CSIC - Centro Mediterraneo de Investigaciones Marinas y Ambientales (CMIMA); CSIC - Instituto de Ciencias del Mar (ICM); Aristotle University of Thessaloniki; University of Rhode Island; George Mason University; University of Southern Mississippi; Ifremer; Ifremer; Institut Agro; INRAE; University of California System; University of California Santa Cruz; Stockholm University; Centre for Environment Fisheries &amp; Aquaculture Science; Consejo Superior de Investigaciones Cientificas (CSIC); CSIC - Instituto de Ciencias Marinas de Andalucia (ICMAN); University of Hamburg; UHI Millennium Institute; Ifremer</t>
  </si>
  <si>
    <t>Piroddi, C (corresponding author), European Commiss, Joint Res Ctr, Ispra, Italy.</t>
  </si>
  <si>
    <t>chiara.piroddi@ec.europa.eu</t>
  </si>
  <si>
    <t>Steenbeek, Jeroen Gerhard/F-9936-2016; Akoglu, Ekin/Q-1587-2015; Tomczak, Maciej T/B-5053-2012; Lynam, Christopher P/A-9561-2008; Friedland, Rene/AFK-5229-2022; de Mutsert, Kim/AAV-1035-2020; Andonegi, Eider/L-3092-2017; HERNVANN, Pierre-Yves/AAR-3668-2021; Tsikliras, Athanassios C./G-6548-2015; Dimarchopoulou, Donna/IYJ-5608-2023; Macias Suarez, Diego/KLD-1394-2024; Coll, Marta/A-9488-2012; Libralato, Simone/N-5668-2015</t>
  </si>
  <si>
    <t>Steenbeek, Jeroen Gerhard/0000-0002-7878-8075; Akoglu, Ekin/0000-0002-2814-3527; Friedland, Rene/0000-0002-3690-666X; de Mutsert, Kim/0000-0002-7902-3787; Andonegi, Eider/0000-0002-0358-7412; Tsikliras, Athanassios C./0000-0002-9074-3259; Dimarchopoulou, Donna/0000-0003-3412-3503; Parn, Ove/0000-0001-7000-6027; Lynam, Christopher/0000-0001-5481-8033; Palialexis, Andreas/0000-0002-0787-4566; Coll, Marta/0000-0001-6235-5868; CELIC, IGOR/0000-0002-3438-3690; Girardin, Raphael/0000-0001-5244-0225; Serpetti, Natalia/0000-0002-9502-5790; Grizzetti, Bruna/0000-0001-5570-8581; Travers-Trolet, Morgane/0000-0003-1493-662X; Libralato, Simone/0000-0001-8112-1274</t>
  </si>
  <si>
    <t>EU-H2020 project ClimeFish [677039]; project CAMPUS - Natural Environment Research Council; Defra [NERC UK NE/RE007241/1]; SOMBEE project of the joint BiodivERsA and Belmont Forum call BiodivScen 2018 [ANR-18-EBI4-0003-01]; National Academies of Sciences Engineering and Medicine Gulf Research Program (Early Career Research Fellowship); European Union [869300]; `Severo Ochoa Centre of Excellence' accreditation [CEX2019-000928-S]</t>
  </si>
  <si>
    <t>EU-H2020 project ClimeFish; project CAMPUS - Natural Environment Research Council; Defra(Department for Environment, Food &amp; Rural Affairs (DEFRA)); SOMBEE project of the joint BiodivERsA and Belmont Forum call BiodivScen 2018; National Academies of Sciences Engineering and Medicine Gulf Research Program (Early Career Research Fellowship); European Union(European Union (EU)); `Severo Ochoa Centre of Excellence' accreditation</t>
  </si>
  <si>
    <t>BM-K acknowledges funding from EU-H2020 project ClimeFish (grant agreement 677039), CL received support from the project CAMPUS funded by the Natural Environment Research Council and Defra (grant agreement NERC UK NE/RE007241/1). FM was funded by the SOMBEE project of the joint BiodivERsA and Belmont Forum call BiodivScen 2018 (ANR-18-EBI4-0003-01). KD received support from the National Academies of Sciences Engineering and Medicine Gulf Research Program (Early Career Research Fellowship). MC acknowledges partial funding from the European Union's Horizon 2020 Research and Innovation Programme under grant agreement no 869300 (FutureMARES project). This work acknowledges institutional support of the `Severo Ochoa Centre of Excellence' accreditation (CEX2019-000928-S).</t>
  </si>
  <si>
    <t>MAR 23</t>
  </si>
  <si>
    <t>10.3389/fmars.2021.596797</t>
  </si>
  <si>
    <t>RI7OI</t>
  </si>
  <si>
    <t>gold, Green Published, Green Submitted</t>
  </si>
  <si>
    <t>Pirrone, N; Aas, W; Cinnirella, S; Ebinghaus, R; Hedgecock, IM; Pacyna, J; Sprovieri, F; Sunderland, EM</t>
  </si>
  <si>
    <t>Pirrone, Nicola; Aas, Wenche; Cinnirella, Sergio; Ebinghaus, Ralf; Hedgecock, Ian M.; Pacyna, Jozef; Sprovieri, Francesca; Sunderland, Elsie M.</t>
  </si>
  <si>
    <t>Toward the next generation of air quality monitoring: Mercury</t>
  </si>
  <si>
    <t>ATMOSPHERIC ENVIRONMENT</t>
  </si>
  <si>
    <t>Mercury; Global monitoring; New technologies; Air quality</t>
  </si>
  <si>
    <t>TOTAL GASEOUS MERCURY; SOURCE-RECEPTOR RELATIONSHIPS; LONG-RANGE TRANSPORT; ATMOSPHERIC MERCURY; WET DEPOSITION; OXIDIZED MERCURY; DRY-DEPOSITION; METHYLMERCURY EXPOSURE; POLLUTION TRANSPORT; UPPER TROPOSPHERE</t>
  </si>
  <si>
    <t>Mercury is a global pollutant that is ubiquitous in the environment. Enrichment of mercury in the biosphere as the result of human activities and subsequent production of methylmercury (MeHg) has resulted in elevated concentrations in fish, wildlife and marine mammals globally. Elemental mercury (Hg-0) is the most common form of mercury in the atmosphere, and the form that is most readily transported long distances from its emission source. Most mercury deposition from the atmosphere is in the highly soluble, oxidised inorganic form Hg-II. Thus, understanding atmospheric transport and oxidant distribution is essential for understanding mercury inputs to ecosystems. Methylmercury (MeHg) is the most toxic form of mercury that accumulates in aquatic food web and can cause a variety of negative health effects such as long-term IQ deficits and cardiovascular impairment in exposed individuals. Humans are predominately exposed to MeHg by consuming fish. Hg-0 emitted from anthropogenic sources has a long (6 months-1 year) atmospheric residence time allowing it to be transported long distances in the atmosphere. It is eventually oxidised to the highly soluble Hg-II (likely by atomic Br and/or OH/O-3) and rapidly deposited with precipitation. Some of the mercury deposited to terrestrial and marine ecosystems is converted to MeHg, which is the only form that bioaccumulates in aquatic food webs. Recent studies suggest that there is a first-order relationship between the supply of inorganic mercury to ecosystems and production of MeHg, thus implying that declines in deposition will translate directly into reduced concentrations in biota and human exposures. However, one of the major uncertainties in this cycle is the time scale required for these changes to take place and this is known to vary from years to centuries across different environmental compartments depending on their physical and biogeochemical attributes. Thus, a key challenge in the case of mercury pollution is understanding the link between the magnitude of mercury emissions and the concentrations found in the fish that we consume. For air quality monitoring, priorities include expanding the existing data collection network and widening the scope of atmospheric mercury measurements (elemental, oxidised, and particulate species as well as mercury in precipitation). Presently, the only accurate indicators of mercury impacts on human and biological health are methylmercury concentrations in biota. However, recent advances in analytical techniques (stable mercury isotopes) and integrated modelling tools are allowing greater understanding of the relationship between atmospheric deposition, concentrations in water, methylation and uptake by biota. This article recommends an expansion of the current atmospheric monitoring network and the establishment of new coordinated measurements of total mercury and methylmercury concentrations in seawater and concurrent concentrations and trends in marine fish. (C) 2013 Elsevier Ltd. All rights reserved.</t>
  </si>
  <si>
    <t>[Pirrone, Nicola] CNR, Inst Atmospher Pollut Res, Rome, Italy; [Aas, Wenche; Pacyna, Jozef] Norwegian Inst Air Pollut, Kjeller, Norway; [Cinnirella, Sergio; Hedgecock, Ian M.; Sprovieri, Francesca] CNR, Inst Atmospher Pollut Res, Div Rende, Arcavacata Di Rende, Italy; [Ebinghaus, Ralf] Helmholtz Zentrum Geesthacht, Inst Coastal Res, Dep Environm Chem, Geesthacht, Germany; [Pacyna, Jozef] Gdansk Univ Technol, Fac Chem, Gdansk, Poland; [Sunderland, Elsie M.] Harvard Univ, Sch Engn &amp; Appl Sci, Cambridge, MA 02138 USA</t>
  </si>
  <si>
    <t>Pirrone, N (corresponding author), CNR, Inst Atmospher Pollut Res, Rome, Italy.</t>
  </si>
  <si>
    <t>pirrone@iia.cnr.it</t>
  </si>
  <si>
    <t>Aas, Wenche/GMX-4244-2022; CINNIRELLA, SERGIO/AAX-1934-2020; Aas, Wenche/K-6439-2012; Sunderland, Elsie M/D-5511-2014</t>
  </si>
  <si>
    <t>Aas, Wenche/0000-0002-2908-1970; CINNIRELLA, SERGIO/0000-0003-3251-5298; Aas, Wenche/0000-0002-2908-1970; Sunderland, Elsie M/0000-0003-0386-9548; Hedgecock, Ian/0000-0002-3743-1870</t>
  </si>
  <si>
    <t>European Commission through GMOS [265113]</t>
  </si>
  <si>
    <t>European Commission through GMOS</t>
  </si>
  <si>
    <t>The support of the European Commission through GMOS (project no, 265113) is gratefully acknowledged. The suggestions made by two anonymous referees were helpful in improving the original version of the article, they are gratefully acknowledged.</t>
  </si>
  <si>
    <t>1352-2310</t>
  </si>
  <si>
    <t>1873-2844</t>
  </si>
  <si>
    <t>ATMOS ENVIRON</t>
  </si>
  <si>
    <t>Atmos. Environ.</t>
  </si>
  <si>
    <t>10.1016/j.atmosenv.2013.06.053</t>
  </si>
  <si>
    <t>267JV</t>
  </si>
  <si>
    <t>Plaas, E; Meyer-Wolfarth, F; Banse, M; Bengtsson, J; Bergmann, H; Faber, J; Potthoff, M; Runge, T; Schrader, S; Taylor, A</t>
  </si>
  <si>
    <t>Plaas, Elke; Meyer-Wolfarth, Friederike; Banse, Martin; Bengtsson, Jan; Bergmann, Holger; Faber, Jack; Potthoff, Martin; Runge, Tania; Schrader, Stefan; Taylor, Astrid</t>
  </si>
  <si>
    <t>Towards valuation of biodiversity in agricultural soils: A case for earthworms</t>
  </si>
  <si>
    <t>Ecosystem services; Soil biodiversity; Economic value; Soil management practices; Sustainability; Ecosystem engineers</t>
  </si>
  <si>
    <t>FUSARIUM HEAD BLIGHT; ECOSYSTEM SERVICES; APORRECTODEA-TRAPEZOIDES; LUMBRICUS-TERRESTRIS; BIOLOGICAL-CONTROL; TAKE-ALL; RHIZOCTONIA-SOLANI; WHEAT; BIOCONTROL; LANDSCAPE</t>
  </si>
  <si>
    <t>Soil biodiversity is deteriorating in Europe due to an on-going intensification of agriculture, climate change and food production supporting measures of the European Common Agricultural Policy (CAP). Nevertheless, the CAP tries to take biodiversity into account via proposing a range of agri-environmental measures. These ES contribute to food security, climate change mitigation, water retention and plant biomass growth. Healthy soils also help to prevent erosion, desertification, and landslides and to stabilise crop yields. The provision of ES by soil biota is a result of their impact on soil processes in interaction with soil conditions as well as soil management practices of the farmers such as tillage or crop rotations. Some taxa amongst soil biota play key roles in regulating soil processes. With respect to biocontrol of soil-borne pests, the earthworm species Lumbricus terrestris is known to play an important role in suppressing toxigenic plant pathogens, such as Fusarium culmorum and its mycotoxin deoxynivalenol (DON). We highlight the importance of earthworms for pest control to conceptualise and show how farmers' management practices influence soil ecosystem services and outline how this can be examined in a socio-ecological context by providing a concrete example of an economical evaluation of ES provided by earthworms.</t>
  </si>
  <si>
    <t>[Plaas, Elke; Potthoff, Martin] Georg August Univ, Ctr Biodivers &amp; Sustainable Land Use CBL, Gottingen, Germany; [Plaas, Elke; Bergmann, Holger] Georg August Univ, Dept Agr Econ &amp; Rural Dev, Pl Gottinger Sieben 5, D-37073 Gottingen, Germany; [Meyer-Wolfarth, Friederike] Julius Kuhn Inst, Inst Plant Protect Field Crops &amp; Grassland, Braunschweig, Germany; [Banse, Martin; Runge, Tania] Johann Heinrich von Thunen Inst, Inst Market Anal, Braunschweig, Germany; [Bengtsson, Jan; Taylor, Astrid] Swedish Univ Agr Sci SLU, Dept Ecol, Uppsala, Sweden; [Faber, Jack] Wageningen Environm Res, Wageningen, Netherlands; [Meyer-Wolfarth, Friederike; Schrader, Stefan] Johann Heinrich von Thunen Inst, Inst Biodivers, Braunschweig, Germany</t>
  </si>
  <si>
    <t>Plaas, E (corresponding author), Georg August Univ, Dept Agr Econ &amp; Rural Dev, Pl Gottinger Sieben 5, D-37073 Gottingen, Germany.</t>
  </si>
  <si>
    <t>elke.plaas@agr.uni-goettingen.de</t>
  </si>
  <si>
    <t>Bengtsson, Jan/AAF-2325-2021; Potthoff, Martin/AAU-4151-2020</t>
  </si>
  <si>
    <t>Potthoff, Martin/0000-0002-1953-9968; Schrader, Stefan/0000-0003-1647-9901; Plaas, Elke/0000-0003-4948-3958; Faber, Jack/0000-0003-3038-0350</t>
  </si>
  <si>
    <t>Federal Ministry of Education and Research (BMBF) [01LC1620]; French National Research Agency (ANR); Swedish Research Council for Environment, Agricultural Sciences and Spatial Planning (FORMAS), Ministry of Economy and Competitiveness (MINECO), Executive Agency for Higher Education, Research, Development and Innovation Funding (UEFISCDI); Estonian Research Council (ETAG)</t>
  </si>
  <si>
    <t>Federal Ministry of Education and Research (BMBF)(Federal Ministry of Education &amp; Research (BMBF)); French National Research Agency (ANR)(French National Research Agency (ANR)); Swedish Research Council for Environment, Agricultural Sciences and Spatial Planning (FORMAS), Ministry of Economy and Competitiveness (MINECO), Executive Agency for Higher Education, Research, Development and Innovation Funding (UEFISCDI); Estonian Research Council (ETAG)</t>
  </si>
  <si>
    <t>The SoilMan project (grant number 01LC1620) was funded through the 2015-2016 BiodivERsA COFUND call for research proposals, with the national funders Federal Ministry of Education and Research (BMBF), The French National Research Agency (ANR), The Swedish Research Council for Environment, Agricultural Sciences and Spatial Planning (FORMAS), Ministry of Economy and Competitiveness (MINECO), Executive Agency for Higher Education, Research, Development and Innovation Funding (UEFISCDI) and Estonian Research Council (ETAG). We also thank Dr. Joachim Weinert (Agricultural Chamber of Lower Saxony) for his valuable scientific advice concerning diseases management and fungicide application strategies in Lower Saxony, Germany.</t>
  </si>
  <si>
    <t>10.1016/j.ecolecon.2019.02.003</t>
  </si>
  <si>
    <t>HQ0SQ</t>
  </si>
  <si>
    <t>Plisnier, PD; Nshombo, M; Mgana, H; Ntakimazi, G</t>
  </si>
  <si>
    <t>Plisnier, Pierre-Denis; Nshombo, Muderhwa; Mgana, Huruma; Ntakimazi, Gaspard</t>
  </si>
  <si>
    <t>Monitoring climate change and anthropogenic pressure at Lake Tanganyika</t>
  </si>
  <si>
    <t>African Great Lakes Conference (AGLC) - Conservation and Development in a Changing Climate</t>
  </si>
  <si>
    <t>MAY, 2017</t>
  </si>
  <si>
    <t>Entebbe, UGANDA</t>
  </si>
  <si>
    <t>Monitoring; African Great Lakes; Lake Tanganyika; Climate change; Fisheries; Pollution; Biodiversity</t>
  </si>
  <si>
    <t>AFRICAN GREAT-LAKES; ENVIRONMENTAL-CHANGE; ECOSYSTEM CHANGE; DEEP-WATER; MANAGEMENT; FISHERIES; DYNAMICS; IMPACT; CHALLENGES; SEDIMENT</t>
  </si>
  <si>
    <t>The African Great Lakes are under threat from global and local environmental challenges including climatic change, water pollution and overfishing. To address those issues, managers need observations based on regularly monitored environmental indicators. However, environmental monitoring of the African Great Lakes is often lacking or not based on harmonised methods. The present manuscript is a case study based on Lake Tanganyika, impacted by climate change and anthropogenic pressure affecting water quality, fisheries and biodiversity changes. The implementation of environmental monitoring has often not been continuous or standardised among bordering countries. This prevents managers from taking data-based decisions and opens a risky field where speculation may overcome a rational approach. Long-term monitoring observations are essential to guide management measures to adapt to climate changes and decrease, whenever possible, unfavourable human impact on the Great Lake environment. A regionally standardised long-term monitoring programme is proposed. The sustainability of such monitoring requires that it remains inexpensive and focuses on a few essential parameters. Its strength would be its uninterrupted implementation. Setting up a long-term integrated monitoring programme is also a goal of the Lake Tanganyika Authorities (LTA) with mandated national authorities and stakeholders. A Lake Tanganyika Regional Integrated Monitoring Programme (LTRIEMP) needs to be widely encouraged and supported to ensure its sustainability. General principles from the Lake Tanganyika case study could be useful to develop a wider harmonised sustainable long-term regional monitoring network of the African Great Lakes in a multi-lakes collaborative approach. (C) 2018 The Authors. Published by Elsevier B.V.</t>
  </si>
  <si>
    <t>[Plisnier, Pierre-Denis] Royal Museum Cent Africa, B-3080 Tervuren, Belgium; [Nshombo, Muderhwa] Ctr Rech Hydrobiol, BP 73, Uvira, DEM REP CONGO; [Mgana, Huruma] Tanzania Fisheries Res Inst, Kigoma, Tanzania; [Ntakimazi, Gaspard] Univ Burundi, BP 2700, Bujumbura, Burundi</t>
  </si>
  <si>
    <t>Plisnier, PD (corresponding author), GLEco, Tilleul 42, B-1390 Grez Doiceau, Belgium.</t>
  </si>
  <si>
    <t>GLecosyst@gmail.com</t>
  </si>
  <si>
    <t>Plisnier, Pierre-Denis/ABG-2933-2020</t>
  </si>
  <si>
    <t>10.1016/j.jglr.2018.05.019</t>
  </si>
  <si>
    <t>HF9NN</t>
  </si>
  <si>
    <t>Pogue, SJ; Krobel, R; Janzen, HH; Alemu, AW; Beauchemin, KA; Little, S; Iravani, M; de Souza, DM; McAllister, TA</t>
  </si>
  <si>
    <t>Pogue, Sarah J.; Krobel, Roland; Janzen, H. Henry; Alemu, Aklilu W.; Beauchemin, Karen A.; Little, Shannan; Iravani, Majid; de Souza, Danielle Maia; McAllister, Tim A.</t>
  </si>
  <si>
    <t>A social-ecological systems approach for the assessment of ecosystem services from beef production in the Canadian prairie</t>
  </si>
  <si>
    <t>Ecosystem service assessment; Beef production; Canadian Prairies; Farm-level analysis; Social-ecological system; Environmental stewardship</t>
  </si>
  <si>
    <t>BENEFICIAL MANAGEMENT-PRACTICES; GREENHOUSE-GAS EMISSIONS; ENVIRONMENTAL-QUALITY; AMMONIA EMISSIONS; CATTLE FEEDLOT; FRAMEWORK; POLICY; WATER; EUTROPHICATION; BIODIVERSITY</t>
  </si>
  <si>
    <t>Producing food to meet rising global demand requires a more thorough understanding of how farming systems can ensure food security without compromising economic, environmental, and social sustainability. This dilemma can be addressed through a social-ecological systems approach to ecosystem service assessment, which assesses the linkages between the different components of an agricultural social-ecological system - beef production in the Canadian Prairies. Using this framework, we documented the relationships between governance and management, social and ecological structures and processes, ecosystem services and human well-being for these systems. We also examined how this framework could aid in the greater integration of ecosystem services into decision-making and management practices for these systems. The framework was applied to all stages of the prairie beef production cycle, consisting of the cow-calf, backgrounding, finishing and feed production stages. The benefits, shortcomings and limitations of such an approach as well as the state of knowledge on relationships between the components of the system are discussed, and recommendations for future research directions, farm management strategies and policy are proposed. Overall, the high degree of heterogeneity in biophysical and socio-economic conditions across the prairie landscape underscores the need for more site-specific ecosystem service assessments and environmental stewardship policies that are tailored to these specific contexts.</t>
  </si>
  <si>
    <t>[Pogue, Sarah J.; Krobel, Roland; Janzen, H. Henry; Alemu, Aklilu W.; Beauchemin, Karen A.; Little, Shannan; McAllister, Tim A.] Agr &amp; Agri Food Canada, Lethbridge Res Mid Dev Ctr, Lethbridge, AB T1J 4B1, Canada; [Pogue, Sarah J.] Univ Lethbridge, Dept Geog, Lethbridge, AB T1K 3M4, Canada; [Iravani, Majid] Univ Alberta, Alberta Biodivers Monitoring Inst, Edmonton, AB T6G 2E9, Canada; [de Souza, Danielle Maia] Univ Alberta, Dept Agr Food &amp; Nutr Sci, Edmonton, AB T6G 2P5, Canada; [de Souza, Danielle Maia] Univ Quebec Montreal, Dept Strategie Responsabilite Sociale &amp; Environm, Montreal, PQ H2X 3X2, Canada</t>
  </si>
  <si>
    <t>Pogue, SJ (corresponding author), Agr &amp; Agri Food Canada, Lethbridge Res Mid Dev Ctr, Lethbridge, AB T1J 4B1, Canada.</t>
  </si>
  <si>
    <t>sarah.pogue@canada.ca</t>
  </si>
  <si>
    <t>Mitacs Accelerate Grant [IT06436]; Alberta Biodiversity Monitoring Institute (ABMI); Alberta Innovates; Alberta Agriculture and Forestry; Agriculture and Agri-Food Canada's Canadian Agricultural Partnership program; Environmental Footprint of Beef project of the Beef Cattle Research Council -Agriculture and Agri-Food Canada</t>
  </si>
  <si>
    <t>Mitacs Accelerate Grant; Alberta Biodiversity Monitoring Institute (ABMI); Alberta Innovates; Alberta Agriculture and Forestry; Agriculture and Agri-Food Canada's Canadian Agricultural Partnership program; Environmental Footprint of Beef project of the Beef Cattle Research Council -Agriculture and Agri-Food Canada</t>
  </si>
  <si>
    <t>This work was supported by a Mitacs Accelerate Grant (internship no.: IT06436), the Alberta Biodiversity Monitoring Institute (ABMI), Alberta Innovates, Alberta Agriculture and Forestry, Agriculture and Agri-Food Canada's Canadian Agricultural Partnership program, and the Environmental Footprint of Beef project of the Beef Cattle Research Council -Agriculture and Agri-Food Canada.</t>
  </si>
  <si>
    <t>10.1016/j.ecoser.2020.101172</t>
  </si>
  <si>
    <t>OH3JT</t>
  </si>
  <si>
    <t>Ponce, RD; Fernandez, F; Stehr, A; Vasquez-Lavin, F; Godoy-Faundez, A</t>
  </si>
  <si>
    <t>Ponce, Roberto D.; Fernandez, Francisco; Stehr, Alejandra; Vasquez-Lavin, Felipe; Godoy-Faundez, Alex</t>
  </si>
  <si>
    <t>Distributional impacts of climate change on basin communities: an integrated modeling approach</t>
  </si>
  <si>
    <t>Hydro-economic model; Climate change; Agriculture; Irrigation; Hydrology</t>
  </si>
  <si>
    <t>FRANCISCO RIVER-BASIN; HYDRO-ECONOMIC MODEL; WATER CONSERVATION; IRRIGATION; MANAGEMENT; VARIABILITY; POLLUTION; SCARCITY; INSIGHTS</t>
  </si>
  <si>
    <t>Agriculture is one of the most vulnerable economic sectors to the impacts of climate change, specifically those related with expected changes in water availability. By using a hydro-economic model, this study assesses the distributional impacts of climate change, considering the geographical location of each farmer's community and the spatial allocation of water resources at basin scale. A hydrological model, the Soil and Water Assessment Tool model, describes the basin hydrology, while farmers' economic responses are represented using a non-linear agricultural supply model. We simulated a reduction in both water endowment-by perturbing the hydrologic model with a regionalized climate change scenario-and agricultural yields, in order to assess the behavior of farmers' communities. We also assessed the effectiveness of a water policy aimed at decreasing the vulnerability of farmers' communities to climate change. At the aggregated level we found relatively small impacts, consistent with the existent literature. However, we found large distributive impacts among both farmer's communities and agricultural activities. The water policy showed to be effective to reduce those impacts, but our results suggest the existence of unwanted effects on rainfed agriculture, as in some communities the level of income decreases when the policy is implemented.</t>
  </si>
  <si>
    <t>[Ponce, Roberto D.; Vasquez-Lavin, Felipe] Univ Desarrollo, Sch Business &amp; Econ, Ainavillo 456, Concepcion 4070001, Chile; [Fernandez, Francisco] Tech Univ Madrid, ETSI Agronomos, Madrid, Spain; [Stehr, Alejandra] Univ Concepcion, Environm Ctr EULA, Concepcion, Chile; [Vasquez-Lavin, Felipe] Univ Concepcion, Dept Econ, Res Nucleus Environm &amp; Resource Econ MSI, Concepcion, Chile; [Godoy-Faundez, Alex] Univ Desarrollo, Sch Engn, CONICYT, FONDAP 15130015, Concepcion, Chile</t>
  </si>
  <si>
    <t>Ponce, RD (corresponding author), Univ Desarrollo, Sch Business &amp; Econ, Ainavillo 456, Concepcion 4070001, Chile.</t>
  </si>
  <si>
    <t>robertoponce@udd.cl; francisco.fernandezj@upm.es; astehr@udec.cl; fvasquez@udd.cl; alexgodoy@ingenieros.udd.cl</t>
  </si>
  <si>
    <t>Stehr, Alejandra/ABE-6307-2021; Oliva, Roberto D. Ponce/AAG-1061-2020; Fernández, Francisco/L-7905-2017; Lavin, Felipe/AAF-7373-2020; Godoy-Faundez, Alex/K-8395-2015</t>
  </si>
  <si>
    <t>Stehr, Alejandra/0000-0002-8323-654X; Fernández, Francisco/0000-0001-8655-0748; Godoy-Faundez, Alex/0000-0002-9609-9863; Ponce, Roberto D./0000-0001-5024-7456</t>
  </si>
  <si>
    <t>International Development Research Centre (IDRC-Canada) [106924-001]; Water Research Center for Agriculture and Mining (CRHIAM) - CONICYT/Chile [15130015]; Interfaculty Research Project: Evaluacion de la Amenaza, Vulnerabilidad y Riesgo Hidrometeorologico en la Agroindustria at Universidad del Desarrollo</t>
  </si>
  <si>
    <t>International Development Research Centre (IDRC-Canada)(CGIAR); Water Research Center for Agriculture and Mining (CRHIAM) - CONICYT/Chile; Interfaculty Research Project: Evaluacion de la Amenaza, Vulnerabilidad y Riesgo Hidrometeorologico en la Agroindustria at Universidad del Desarrollo</t>
  </si>
  <si>
    <t>This study was funded by the International Development Research Centre (IDRC-Canada) (No 106924-001), by the Water Research Center for Agriculture and Mining (CRHIAM) supported by CONICYT/Chile in the framework of FONDAP 2013 (No 15130015), and the Interfaculty Research Project (2016): Evaluacion de la Amenaza, Vulnerabilidad y Riesgo Hidrometeorologico en la Agroindustria at Universidad del Desarrollo.</t>
  </si>
  <si>
    <t>10.1007/s10113-017-1152-2</t>
  </si>
  <si>
    <t>FA9XX</t>
  </si>
  <si>
    <t>Pool, S; Frances, F; Garcia-Prats, A; Puertes, C; Pulido-Velazquez, M; Sanchis-Ibor, C; Schirmer, M; Yang, H; Jimenez-Martinez, J</t>
  </si>
  <si>
    <t>Pool, Sandra; Frances, Felix; Garcia-Prats, Alberto; Puertes, Cristina; Pulido-Velazquez, Manuel; Sanchis-Ibor, Carles; Schirmer, Mario; Yang, Hong; Jimenez-Martinez, Joaquin</t>
  </si>
  <si>
    <t>Impact of a transformation from flood to drip irrigation on groundwater recharge and nitrogen leaching under variable climatic conditions</t>
  </si>
  <si>
    <t>Agriculture; Irrigation and nitrogen management practices; Climate sensitivity; Precipitation variability; Fertigation; Mediterranean climate</t>
  </si>
  <si>
    <t>SOIL-MOISTURE MEMORY; RIVER-BASIN; MEDITERRANEAN REGION; POLLUTION-CONTROL; WATER BALANCE; RETURN FLOWS; MANAGEMENT; NITRATE; FERTILIZER; SYSTEMS</t>
  </si>
  <si>
    <t>The sustainability of agriculture in the Mediterranean climate is challenged by high irrigation water demands and ni-trogen fertilizer losses to the environment, causing significant pressure on groundwater resources and groundwater-dependent ecosystems. Advanced irrigation technologies and improved fertilizer management have been promoted as key solutions to reduce the agricultural impact on aquatic systems. However, it remains unclear how different irrigation-fertilizer practices perform on the long-term under a highly variable climate, such as the Mediterranean one. Here, we conduct hydrological simulations over a fifty-year period to quantify the magnitude and dynamics of groundwater recharge and nitrogen leaching under five real-case irrigation-fertilizer practices observed in Valencia (eastern Spain). The Valencian Region is the largest citrus-producing region of Europe and current irrigation-fertilizer practices reflect the ongoing transformation of irrigation systems from flood to drip irrigation. Our simula-tions highlight three major implications of the irrigation transformation for groundwater resources. First, the transfor-mation from flood to drip irrigation reduces the recharge fraction (19% vs. 16%) and especially the nitrogen leaching fraction (33% vs. 18%) on the long term. Second, the long-term performance of the two irrigation practices is subject to substantial inter-annual differences controlled by precipitation variability. The sensitivity of recharge and nitrogen leaching to annual meteorological conditions is stronger in drip irrigation, which eventually leads to a similar performance of flood and drip irrigation in wet years if fertilizer inputs are similar. Third, we identify a pronounced year-to-year nitrogen memory in the soil, whereby an enhanced (decreased) nitrogen leaching is observed after anom- alously dry (wet) years, affecting the performance of irrigation-fertilizer practices. Overall, the study demonstrates the highly variable nature of the performance of irrigation-fertilizer practices, and the major findings can guide future efforts in designing sustainable water management strategies for agricultural areas with a Mediterranean climate.</t>
  </si>
  <si>
    <t>[Pool, Sandra; Schirmer, Mario; Jimenez-Martinez, Joaquin] Swiss Fed Inst Aquat Sci &amp; Technol, Dept Water Resources &amp; Drinking Water, Eawag, Uberlandstr 133, CH-8600 Dubendorf, Switzerland; [Pool, Sandra; Yang, Hong] Swiss Fed Inst Aquat Sci &amp; Technol, Dept Syst Anal Integrated Assessment &amp; Modelling, Eawag, Uberlandstr 133, CH-8600 Dubendorf, Switzerland; [Frances, Felix; Garcia-Prats, Alberto; Puertes, Cristina; Pulido-Velazquez, Manuel] Univ Politecn Valencia, Res Inst Water &amp; Environm Engn IIAMA, Cami Vera S-N, Valencia 46022, Spain; [Puertes, Cristina] TYPSA Consulting Engineers &amp; Architects, C Botiguers 55, Paterna 46980, Spain; [Sanchis-Ibor, Carles] Univ Politecn Valencia, Valencian Ctr Irrigat Studies, Cami Vera S-N, Valencia 46022, Spain; [Schirmer, Mario] Univ Neuchatel, Ctr Hydrogeol &amp; Geotherm CHYN, Rue Emile Argand 11, CH-2000 Neuchatel, Switzerland; [Yang, Hong] Univ Basel, Dept Environm Sci, Bernoullistr 32, CH-4056 Basel, Switzerland; [Jimenez-Martinez, Joaquin] Swiss Fed Inst Technol, Dept Civil Environm &amp; Geomat Engn, Stefano Franscini Pl 5, CH-8093 Zurich, Switzerland</t>
  </si>
  <si>
    <t>Pool, S; Jimenez-Martinez, J (corresponding author), Swiss Fed Inst Aquat Sci &amp; Technol, Dept Water Resources &amp; Drinking Water, Eawag, Uberlandstr 133, CH-8600 Dubendorf, Switzerland.;Pool, S (corresponding author), Swiss Fed Inst Aquat Sci &amp; Technol, Dept Syst Anal Integrated Assessment &amp; Modelling, Eawag, Uberlandstr 133, CH-8600 Dubendorf, Switzerland.;Jimenez-Martinez, J (corresponding author), Swiss Fed Inst Technol, Dept Civil Environm &amp; Geomat Engn, Stefano Franscini Pl 5, CH-8093 Zurich, Switzerland.</t>
  </si>
  <si>
    <t>sandra.pool@eawag.ch; joaquin.jimenez@eawag.ch</t>
  </si>
  <si>
    <t>Jimenez-Martinez, Joaquin/B-9680-2013</t>
  </si>
  <si>
    <t>Jimenez-Martinez, Joaquin/0000-0002-2063-6490</t>
  </si>
  <si>
    <t>Coop Research Program on Sustainability in Food Value Chains of the ETH Zurich World Food System Center; ETH Zurich Foundation; Coop Sustainability Fund; Spanish Ministry of Science and Innovation [RTI2018-093717-B-100]; ADAPTAMED research project - Spanish Ministry of Science and Innovation [RTI2018-101483-B-I00]; European FEDER funds</t>
  </si>
  <si>
    <t>Coop Research Program on Sustainability in Food Value Chains of the ETH Zurich World Food System Center; ETH Zurich Foundation(ETH Zurich); Coop Sustainability Fund; Spanish Ministry of Science and Innovation(Spanish Government); ADAPTAMED research project - Spanish Ministry of Science and Innovation; European FEDER funds(European Commission)</t>
  </si>
  <si>
    <t>The authors thank the Coop Research Program on Sustainability in Food Value Chains of the ETH Zurich World Food System Center and the ETH Zurich Foundation for supporting this project. The Coop Research Program is supported by the Coop Sustainability Fund. The authors also acknowledge the financial support from the Spanish Ministry of Science and Innovation through the research project TETISCHANGE (RTI2018-093717-B-100). This work was additionally supported by the ADAPTAMED (RTI2018-101483-B-I00) research project funded by the Spanish Ministry of Science and Innovation with European FEDER funds. The authors further thank AEMET and UC for the data provided for this work (Spain02 v5 dataset, available at http://www.meteo.unican.es/datasets/spain02).; The hydrological modeling software TETIS used to run simulations is available at the Universitat Politecnica de Valencia - Research Group of Hydrological and Environmental Modelling via http://lluvia.dihma.upv.es/EN/software/software.html (Frances et al., 2007; Puertes et al., 2021). The irrigation and fertilizer schedules used as model input are presented in Table S1. Atmospheric deposition of NO&lt;INF&gt;3&lt;/INF&gt;&lt;SUP&gt;-&lt;/SUP&gt; and NH&lt;INF&gt;4&lt;/INF&gt;&lt;SUP&gt;+&lt;/SUP&gt; used as model input were extracted from the publication of Garcia-Gomez et al. (2014): Fig. 4. Precipitation and temperature data used as model input are available at the University of Cantabria -Santander Meteorology Group: Spain02 v5 via http://www.meteo.unican.es/datasets/spain02 (Herrera et al., 2012, 2016). FAO Penman-Monteith evapotranspiration data used as model input are available at the Instituto Valenciano de Investigaciones Agrarias via http://riegos.ivia.es/datos-meteorologicos (link only available in Spanish; IVIA, 2019). Land use maps used to estimate vegetation related model parameter values are available at the European Environment Agency: CORINE Land Cover Dataset CLC 2012 via https://land.copernicus.eu/pan-european/corine-land-cover (EEA, 2019). Crop coefficients used to estimate vegetation related model parameter values were extracted from the FAO Irrigation and Drainage Paper No 56 (Allen et al., 1998): Tables 11 and 12. Data on soil type and soil properties used to estimate soil relatedmodel parameter values are available from the European Soil Database: Topsoil physical properties for Europe, maps of soil chemical properties at European scale, and European soil database derived data via https://esdac.jrc.ec.europa.eu/resource-type/european-soildatabase-soil-properties (ESDB, 2019). Geological maps used to estimate aquifer related model parameter values were used from the Instituto Geologico y Minero de Espana: Maps -Permeability map via http://info.igme.es/cartografiadigital/datos/tematicos/pdfs/Mapa_Permeabilidad_200.pdf and are available upon request (IGME, 2019). The digital elevationmodel used to estimate topography related model parameter values is available at the Centro Nacional de Informacion Geografica: Digital Elevation Models Digital Terrain Model -DTM200 via http://centrodedescargas.cnig.es/CentroDescargas/locale?request_locale=en (CNIG, 2019).</t>
  </si>
  <si>
    <t>10.1016/j.scitotenv.2022.153805</t>
  </si>
  <si>
    <t>ZN2TI</t>
  </si>
  <si>
    <t>Pope, DH; Karlsson, JO; Baker, P; McCoy, D</t>
  </si>
  <si>
    <t>Pope, Daniel H.; Karlsson, Johan O.; Baker, Phillip; McCoy, David</t>
  </si>
  <si>
    <t>Examining the Environmental Impacts of the Dairy and Baby Food Industries: Are First-Food Systems a Crucial Missing Part of the Healthy and Sustainable Food Systems Agenda Now Underway?</t>
  </si>
  <si>
    <t>breast milk; commercial milk formula; climate change; environment; water use</t>
  </si>
  <si>
    <t>GREENHOUSE-GAS EMISSIONS; ESCHERICHIA-COLI O157-H7; BREAST-MILK SUBSTITUTES; CLIMATE-CHANGE; CARBON FOOTPRINT; METHANE EMISSIONS; GLOBAL TRENDS; HEAT-STRESS; MITIGATION; BIODIVERSITY</t>
  </si>
  <si>
    <t>Food systems are increasingly being understood as driving various health and ecological crises and their transformation is recognised as a key opportunity for planetary health. First-food systems represent an underexplored aspect of this transformation. Despite breastfeeding representing the optimal source of infant nutrition, use of commercial milk formula (CMF) is high and growing rapidly. In this review, we examine the impact of CMF use on planetary health, considering in particular its effects on climate change, water use and pollution and the consequences of these effects for human health. Milk is the main ingredient in the production of CMF, making the role of the dairy sector a key area of attention. We find that CMF use has twice the carbon footprint of breastfeeding, while 1 kg of CMF has a blue water footprint of 699 L; CMF has a significant and harmful environmental impact. Facilitation and protection of breastfeeding represents a key part of developing sustainable first-food systems and has huge potential benefits for maternal and child health.</t>
  </si>
  <si>
    <t>[Pope, Daniel H.; McCoy, David] Queen Mary Univ, Ctr Primary Care &amp; Publ Hlth, London E1 4NS, England; [Karlsson, Johan O.] Swedish Univ Agr Sci, Dept Energy &amp; Technol, S-75651 Uppsala, Sweden; [Baker, Phillip] Deakin Univ, Inst Phys Act &amp; Nutr, Geelong, Vic 3220, Australia; [Baker, Phillip] Deakin Univ, Sch Exercise &amp; Nutr Sci, Geelong, Vic 3220, Australia</t>
  </si>
  <si>
    <t>Pope, DH (corresponding author), Queen Mary Univ, Ctr Primary Care &amp; Publ Hlth, London E1 4NS, England.</t>
  </si>
  <si>
    <t>daniel.pope1@nhs.net; johan.o.karlsson@slu.se; phil.baker@deakin.edu.au; mccoy@unu.edu</t>
  </si>
  <si>
    <t>Pope, Daniel/0000-0002-3210-8214; Baker, Phillip/0000-0002-0802-2349</t>
  </si>
  <si>
    <t>UK National Institute of Health Research; Swedish University of Agricultural Sciences, Department of Energy and Technology; World Health Organization; Institute for Physical Activity and Nutrition, Deakin University</t>
  </si>
  <si>
    <t>UK National Institute of Health Research(National Institute for Health Research (NIHR)); Swedish University of Agricultural Sciences, Department of Energy and Technology; World Health Organization(World Health Organization); Institute for Physical Activity and Nutrition, Deakin University</t>
  </si>
  <si>
    <t>Daniel Pope was funded by the UK National Institute of Health Research as part of an Academic Foundation Programme. Johan Karlsson was funded by the Swedish University of Agricultural Sciences, Department of Energy and Technology. Phillip Baker was funded by the World Health Organization, and the Institute for Physical Activity and Nutrition, Deakin University. None of the funding sources had any role in the design, writing or submission of this article.</t>
  </si>
  <si>
    <t>10.3390/ijerph182312678</t>
  </si>
  <si>
    <t>XW5QZ</t>
  </si>
  <si>
    <t>Post, PM; Hogerwerf, L; Bokkers, EAM; Baumann, B; Fischer, P; Rutledge-Jonker, S; Hilderink, H; Hollander, A; Hoogsteen, MJJ; Liebman, A; Mangen, MJJ; Manuel, HJ; Mughini-Gras, L; van Poll, R; Posthuma, L; van Pul, A; Rutgers, M; Schmitt, H; van Steenbergen, J; Sterk, HAM; Verschoor, A; de Vries, W; Wallace, RG; Kruit, RW; Lebret, E; de Boer, IJM</t>
  </si>
  <si>
    <t>Post, Pim M.; Hogerwerf, Lenny; Bokkers, Eddie A. M.; Baumann, Bert; Fischer, Paul; Rutledge-Jonker, Susanna; Hilderink, Henk; Hollander, Anne; Hoogsteen, Martine J. J.; Liebman, Alex; Mangen, Marie-Josee J.; Manuel, Henk Jan; Mughini-Gras, Lapo; van Poll, Ric; Posthuma, Leo; van Pul, Addo; Rutgers, Michiel; Schmitt, Heike; van Steenbergen, Jim; Sterk, Hendrika A. M.; Verschoor, Anja; de Vries, Wilco; Wallace, Robert G.; Kruit, Roy Wichink; Lebret, Erik; de Boer, Imke J. M.</t>
  </si>
  <si>
    <t>Effects of Dutch livestock production on human health and the environment</t>
  </si>
  <si>
    <t>Animal production; Livestock farming; Disability-adjusted life year (DALY); Environmental impact; Climate impact</t>
  </si>
  <si>
    <t>ANTIMICROBIAL RESISTANCE; Q-FEVER; ANIMAL PRODUCTION; GLOBAL BURDEN; ASTHMA; RISK; IMPACTS; COPD; LIFE; NEIGHBORHOOD</t>
  </si>
  <si>
    <t>Observed multiple adverse effects of livestock production have led to increasing calls for more sustainable livestock production. Quantitative analysis of adverse effects, which can guide public debate and policy development in this area, is limited and generally scattered across environmental, human health, and other science domains. The aim of this study was to bring together and, where possible, quantify and aggregate the effects of national-scale livestock production on 17 impact categories, ranging from impacts of particulate matter, emerging infectious diseases and odor annoyance to airborne nitrogen deposition on terrestrial nature areas and greenhouse gas emissions. Effects were estimated and scaled to total Dutch livestock production, with system boundaries including feed production, manure management and transport, but excluding slaughtering, retail and consumption. Effects were expressed using eight indicators that directly express Impact in the sense of the Drivers-Pressures-State-fmpact-Response framework, while the remaining 14 express Pressures or Slates. Results show that livestock production may contribute both positively and negatively to human health with a human disease burden (expressed in disability-adjusted life years) of up to 4% for three different health effects: those related to particulate matter, zoonoses, and occupational accidents. The contribution to environmental impact ranges from 2% for consumptive water use in the Netherlands to 95% for phosphorus transfer to soils, and extends beyond Dutch borders. While some aggregation across impact categories was possible, notably for burden of disease estimates, further aggregation of disparate indicators would require normative value judgement. Despite difficulty of aggregation, the assessment shows that impacts receive a different contribution of different animal sectors. While some of our results are country-specific, the overall approach is generic and can be adapted and tuned according to specific contexts and information needs in other regions, to allow informed decision making across a broad range of impact categories. (C) 2020 The Authors. Published by Elsevier B.V. This is an open access article under the CC BY-NC-ND license (http://creativecommons.org/licenses/by-nc-nd/4.0/).</t>
  </si>
  <si>
    <t>[Post, Pim M.; Hogerwerf, Lenny; Baumann, Bert; Fischer, Paul; Rutledge-Jonker, Susanna; Hilderink, Henk; Hollander, Anne; Hoogsteen, Martine J. J.; Mangen, Marie-Josee J.; Manuel, Henk Jan; Mughini-Gras, Lapo; van Poll, Ric; Posthuma, Leo; van Pul, Addo; Rutgers, Michiel; Schmitt, Heike; van Steenbergen, Jim; Sterk, Hendrika A. M.; Verschoor, Anja; de Vries, Wilco; Kruit, Roy Wichink; Lebret, Erik] Natl Inst Publ Hlth &amp; Environm RIVM, POB 1, NL-3720 BA Bilthoven, Netherlands; [Post, Pim M.; Mughini-Gras, Lapo; Lebret, Erik] Univ Utrecht, Inst Risk Assessment Sci IRAS, Div Environm Epidemiol, POB 80178, NL-3508 TD Utrecht, Netherlands; [Bokkers, Eddie A. M.; de Boer, Imke J. M.] Wageningen Univ &amp; Res, Anim Prod Syst Grp, POB 338, NL-6700 AH Wageningen, Netherlands; [Liebman, Alex] Rutgers State Univ, Dept Geog, 54 Joyce Kilmer Ave, Piscataway, NJ 08854 USA; [Liebman, Alex; Wallace, Robert G.] Agroecol &amp; Rural Econ Res Corps, St Paul, MN USA; [Posthuma, Leo] Radboud Univ Nijmegen, Dept Environm Sci, POB 9010,Mailbox 89, NL-6500 GL Nijmegen, Netherlands; [Wallace, Robert G.] Univ Minnesota, Inst Global Studies, 267 19th Ave S, Minneapolis, MN 55455 USA</t>
  </si>
  <si>
    <t>Post, PM (corresponding author), Ctr Infect Dis Epidemiol &amp; Surveillance, Natl Inst Publ Hlth &amp; Environm RIVM, Postbus 1, NL-3720 BA Bilthoven, Netherlands.</t>
  </si>
  <si>
    <t>pim.post@rivm.nl</t>
  </si>
  <si>
    <t>de Boer, Imke/P-7107-2014; Posthuma, Leo/G-9441-2015; Bokkers, Eddie/A-9073-2015</t>
  </si>
  <si>
    <t>de Boer, Imke/0000-0002-0675-7528; Posthuma, Leo/0000-0003-0399-5499; Schmitt, Heike/0000-0002-0139-1934; Hilderink, Henk/0000-0001-7181-8553; Post, Pim/0000-0001-5372-6647; Bokkers, Eddie/0000-0002-2000-7600; Verschoor, Anja/0000-0002-6844-8368</t>
  </si>
  <si>
    <t>10.1016/j.scitotenv.2020.139702</t>
  </si>
  <si>
    <t>MR6UK</t>
  </si>
  <si>
    <t>Posthumus, H; Deeks, LK; Fenn, I; Rickson, RJ</t>
  </si>
  <si>
    <t>Posthumus, H.; Deeks, L. K.; Fenn, I.; Rickson, R. J.</t>
  </si>
  <si>
    <t>SOIL CONSERVATION IN TWO ENGLISH CATCHMENTS: LINKING SOIL MANAGEMENT WITH POLICIES</t>
  </si>
  <si>
    <t>soil degradation; soil conservation; policy; agriculture; England</t>
  </si>
  <si>
    <t>AGRI-ENVIRONMENTAL SCHEMES; FARMER PARTICIPATION; SURFACE WATERS; ENGLAND; EROSION; WALES; ADOPTION; BIODIVERSITY; COMPACTION; ATTITUDES</t>
  </si>
  <si>
    <t>Soil degradation, specifically soil compaction and soil erosion can have significant impacts in some parts of England. The southwest of England is particularly vulnerable to soil erosion and compaction due to the region's erodible soils. This paper discusses the soil degradation problems, the policies addressing these problems and the stakeholders involved in the Parrett and Axe catchments. Key informants, including farmers, farm advisors and policy makers, were interviewed on their perceptions on soil degradation and soil mitigation measures, and the effectiveness of agricultural policies to encourage sustainable soil management. Until recently, mitigating soil degradation has been indirectly addressed through various agricultural and environmental policies, such as the cross-compliance regulations that accompany the Common Agricultural Policy (CAP) and agri-environment schemes. Recent initiatives, in particular the Catchment Sensitive Farming (CSF) scheme, have contributed to reversing the trend of soil degradation locally by engaging farmers and providing better advice on land management. However, the main focus of current policy initiatives and accompanying measures tends to focus on the control of diffuse water pollution rather than protecting or conserving soil in situ, and gaps remain in the implementation of effective targeted measures. A more integrated approach to land and water management, consisting of voluntary and regulatory measures, involving farmers and other stakeholders, tailored to local circumstances and supported by economic incentives and advisory services, is recommended. Copyright (C) 2010 John Wiley &amp; Sons, Ltd.</t>
  </si>
  <si>
    <t>[Posthumus, H.; Deeks, L. K.; Rickson, R. J.] Cranfield Univ, Dept Nat Resources, Cranfield MK43 0AL, Beds, England</t>
  </si>
  <si>
    <t>Posthumus, H (corresponding author), Univ Greenwich, NRI, Chatham ME4 4TB, Kent, England.</t>
  </si>
  <si>
    <t>helenaposthumus@hotmail.com</t>
  </si>
  <si>
    <t>Rickson, Richmal Jane/A-6992-2011</t>
  </si>
  <si>
    <t>Rickson, Richmal Jane/0000-0001-6624-4073; Deeks, Lynda/0000-0002-4545-8205; Posthumus, Helena/0000-0002-0039-8712</t>
  </si>
  <si>
    <t>European Commission [J05/21/2007]</t>
  </si>
  <si>
    <t>European Commission(European CommissionEuropean Commission Joint Research Centre)</t>
  </si>
  <si>
    <t>The authors thank European Commission, Project Sustainable Agriculture and Soil Conservation (SoCo), work package 2: Soil Conservation and Policy Measures: the Case Studies (SoCo-CS), tender no. J05/21/2007 for funding.</t>
  </si>
  <si>
    <t>10.1002/ldr.987</t>
  </si>
  <si>
    <t>718XP</t>
  </si>
  <si>
    <t>Povilaitis, A; Sileika, A; Deelstra, J; Gaigalis, K; Baigys, G</t>
  </si>
  <si>
    <t>Povilaitis, Arvydas; Sileika, Antanas; Deelstra, Johannes; Gaigalis, Kazimieras; Baigys, Giedrius</t>
  </si>
  <si>
    <t>Nitrogen losses from small agricultural catchments in Lithuania</t>
  </si>
  <si>
    <t>Nitrogen; Losses; Agriculture; Catchment; Lithuania</t>
  </si>
  <si>
    <t>SURFACE WATERS; FOREST ECOSYSTEMS; DRAINAGE RUNOFF; RIVER-BASINS; NUTRIENT; NITRATE; DEPOSITION; LAND; POLLUTION; QUALITY</t>
  </si>
  <si>
    <t>A study of precipitation, runoff and total annual nitrogen concentrations in streamflow was performed in three small stream catchments (A = 1.66 divided by 14.2 km(2)) located in western, middle and southeastern parts of Lithuania during 1996-2010. The studied catchments belong to different geographic districts of Lithuania in which climate, soil, land use and farming conditions differ. The main objective was to present and analyse long-term data collected from three water-quality monitoring sites and to investigate the impact of various factors that may affect nitrogen losses. The results revealed the complex and dynamic nature of the various factors affecting nitrogen losses. The nitrogen contribution from wet deposition varied from 6.3 to 56.7 kg ha(-1) per year and it was found to be significant factor controlling nitrogen export from the catchments. However, the proportions of arable land and pasture within the catchment, as well as the soil conditions were also found to be important. The annual runoff varied from 54 to 403 mm and exhibited strong spatial patterns among the catchments. The highest runoff was observed in the stream in southeast Lithuania, where sandy soils and a larger groundwater supply prevail. High runoff was also found typical in the stream in western Lithuania, the catchment of which received greater precipitation, exhibited hilly topography and a large drained area. The smallest runoff and highest instream nitrogen concentration (flow-weighted annual average was 7.0 mgl(-1) compared with 3.3 and 2.8 mg(-1) in the other streams) was observed in the stream in the middle Lithuanian lowland, where more intensive agricultural activity occurs. The average annual load of total nitrogen in the stream in mid-Lithuania was 15.3 kg ha(-1), compared with 11.8 and 7.0 kg ha(-1) for the streams in the southeast and west, respectively. The 15-year data did not show any statistically significant trend either in the dynamics of the annual nitrogen concentration or in the annual nitrogen load of the streams. (C) 2014 Elsevier B.V. All rights reserved.</t>
  </si>
  <si>
    <t>[Povilaitis, Arvydas; Sileika, Antanas; Gaigalis, Kazimieras; Baigys, Giedrius] Aleksandras Stulginskis Univ, Water Resources Engn Inst, LT-53361 Kaunas, Lithuania; [Deelstra, Johannes] Bioforsk Norwegian Inst Agr &amp; Environm Res, N-1432 As, Norway</t>
  </si>
  <si>
    <t>Povilaitis, A (corresponding author), Aleksandras Stulginskis Univ, Water Resources Engn Inst, Univ 10, LT-53361 Kaunas, Lithuania.</t>
  </si>
  <si>
    <t>arvydas.povilaitis@asu.lt</t>
  </si>
  <si>
    <t>Povilaitis, Arvydas/AAE-4565-2020</t>
  </si>
  <si>
    <t>Povilaitis, Arvydas/0000-0003-1285-4604</t>
  </si>
  <si>
    <t>Environment Protection Agency of the Lithuanian Ministry of the Environment; Aleksandras Stulginskis University</t>
  </si>
  <si>
    <t>Financial support for this work was provided by the Environment Protection Agency of the Lithuanian Ministry of the Environment and Aleksandras Stulginskis University.</t>
  </si>
  <si>
    <t>10.1016/j.agee.2014.02.002</t>
  </si>
  <si>
    <t>AY5AE</t>
  </si>
  <si>
    <t>Powers, SE</t>
  </si>
  <si>
    <t>Powers, Susan E.</t>
  </si>
  <si>
    <t>Nutrient loads to surface water from row crop production</t>
  </si>
  <si>
    <t>biofuels; corn; eutrophication; hypoxia; non-point source pollution; nutrient leaching; soybean; water quality</t>
  </si>
  <si>
    <t>MISSISSIPPI RIVER BASIN; NITROGEN FLUXES; NITRATE; PHOSPHORUS; QUALITY; IOWA; CORN; EUTROPHICATION; TRANSPORT; BALANCE</t>
  </si>
  <si>
    <t>Goals, Scope and Background. Eutrophication and hypoxia, which are already serious environmental issues in the Midwestern region of the United States and the Gulf of Mexico, could worsen with an increase emphasis on the use of corn and soybeans for biofuels. Eutrophication impacts from agriculture are difficult to integrate into an LCA due to annual variability in the nutrient loads as a factor of climatic conditions. This variability has not been included in many relevant energy or row crop LCAs. The objective of this research was to develop a relatively simple method to accurately quantify nutrient loadings from row crop production to surface water that reflects annual variations due to weather. A set of watersheds that comprise most of eastern Iowa was studied. Ample data describing cornsoybean agriculture in this region and nutrient loadings to the Mississippi River enabled the development, calibration and validation of the model for this particular region. Methods. A framework for estimating lifecycle inventory data for variable nutrient loading from corn-soybean agriculture was developed. The approach uses 21 years of county-average data for agricultural and annual rainfall for 33 counties that approximate three major watersheds in eastern Iowa. A linear equation describes the relationship between the fraction of the applied nutrients that leach into the surface water and the annual rainfall. Model parameters were calibrated by minimizing the error in the difference between actual and modeled cumulative discharge to the Mississippi River over the period 1988-1998. Data from 1978-1987 were used to validate the method. Two separate approaches were then used to allocate the nutrient flows between the corn and soybeans. Results and Discussion. The total nitrogen (TN) and total phosphorus (TP) leaching models provide good representation of the variability in measured nutrient loads discharged from eastern Iowa watersheds to the Mississippi River. The calibrated model estimates are within 1.1% of the actual 11-year cumulative TN load and 0.3% of the TP load. In contrast, a standard method used in other lifecycle assessments for estimating nutrient leaching based on a constant fraction of the nutrients leached provides a reasonable average, but does not capture the annual variability. Estimates of the TN load that can be allocated to corn range from 60 and 99% between two allocation methods considered. This difference sterns from a poorly understood symbiosis of nitrogen flows within the corn-soybean rotation that is difficult to integrate into an LCA. Conclusions. Lifecycle inventories can include improved estimates non-point source nutrient flows to surface waters by incorporating climatic variability. Nutrient discharges to surface water are estimated with emission factors as a linear function of the annual rainfall rate. Water quality data is required to calibrate this model for a given region. In comparison with a standard approach that uses an average emission factor, the model presented here is superior in terms of capturing the variability that is correlated to an increase in the size of the hypoxic zone in the Gulf of Mexico. Recommendations and Perspectives. Lifecycle inventories quantifying nutrient discharges from corn-soybean production should include the variability in these flows that occur due to climatic conditions. Failure to do so will reduce the LCA's capability of quantifying the very significant eutrophication and hypoxia impacts associated with wet years.</t>
  </si>
  <si>
    <t>Clarkson Univ, Ctr Environm, Potsdam, NY 13699 USA</t>
  </si>
  <si>
    <t>Powers, SE (corresponding author), Clarkson Univ, Ctr Environm, Potsdam, NY 13699 USA.</t>
  </si>
  <si>
    <t>sep@clarkson.edu</t>
  </si>
  <si>
    <t>10.1065/lca2007.02.307</t>
  </si>
  <si>
    <t>222RH</t>
  </si>
  <si>
    <t>Pringault, O; Bouvy, M; Carre, C; Fouilland, E; Meddeb, M; Mejri, K; Leboulanger, C; Hlaili, AS</t>
  </si>
  <si>
    <t>Pringault, Olivier; Bouvy, Marc; Carre, Claire; Fouilland, Eric; Meddeb, Marouan; Mejri, Kaouther; Leboulanger, Christophe; Hlaili, Asma Sakka</t>
  </si>
  <si>
    <t>Impacts of chemical contamination on bacterio-phytoplankton coupling</t>
  </si>
  <si>
    <t>Pesticides; Trace metallic elements; Carbon cycle; Primary production; Bacterial carbon demand</t>
  </si>
  <si>
    <t>DISSOLVED ORGANIC-MATTER; BIZERTE LAGOON; COASTAL WATERS; FOOD-WEB; MARINE-PHYTOPLANKTON; FUNCTIONAL DIVERSITY; MEDITERRANEAN SEA; SURFACE SEDIMENTS; COPPER; TOXICITY</t>
  </si>
  <si>
    <t>Phytoplankton and bacterioplankton are the key components of the organic matter cycle in aquatic ecosystems, and their interactions can impact the transfer of carbon and ecosystem functioning. The aim of this work was to assess the consequences of chemical contamination on the coupling between phytoplankton and bacterioplankton in two contrasting marine coastal ecosystems: lagoon waters and offshore waters. Bacterial carbon demand was sustained by primary carbon production in the offshore situation, suggesting a tight coupling between both compartments. In contrast, in lagoon waters, due to a higher nutrient and organic matter availability, bacteria could rely on allochthonous carbon sources to sustain their carbon requirements, decreasing so the coupling between both compartments. Exposure to chemical contaminants, pesticides and metal trace elements, resulted in a significant inhibition of the metabolic activities (primary production and bacterial carbon demand) involved in the carbon cycle, especially in offshore waters during spring and fall, inducing a significant decrease of the coupling between primary producers and heterotrophs. This coupling loss was even more evident upon sediment resuspension for both ecosystems due to the important release of nutrients and organic matter. Resulting enrichment alleviated the toxic effects of contaminants as indicated by the stimulation of phytoplankton biomass and carbon production, and modified the composition of the phytoplankton community, impacting so the interactions between phytoplankton and bacterioplankton. (C) 2020 Elsevier Ltd. All rights reserved.</t>
  </si>
  <si>
    <t>[Pringault, Olivier] Univ Toulon &amp; Var, Aix Marseille Univ, CNRS, IRD,MIO UM 110, F-13288 Marseille, France; [Pringault, Olivier; Bouvy, Marc; Carre, Claire; Fouilland, Eric; Leboulanger, Christophe] MARBEC Univ Montpellier, IRD, IFREMER, Montpellier, France; [Pringault, Olivier; Meddeb, Marouan; Mejri, Kaouther; Hlaili, Asma Sakka] Univ Carthage, Fac Sci Bizerte, Zarzouna 7021, Tunisia; [Hlaili, Asma Sakka] Univ El Manar Tunis, Lab Environm Sci Biol &amp; Physiol Aquat Organisms L, Fac Sci Tunis, Tunis, Tunisia</t>
  </si>
  <si>
    <t>Pringault, O (corresponding author), Univ Toulon &amp; Var, Aix Marseille Univ, CNRS, IRD,MIO UM 110, F-13288 Marseille, France.</t>
  </si>
  <si>
    <t>olivier.pringault@ird.fr</t>
  </si>
  <si>
    <t>Fouilland, Eric/R-1415-2017; Pringault, Olivier/A-7399-2008; Leboulanger, Christophe/W-9859-2018</t>
  </si>
  <si>
    <t>Fouilland, Eric/0000-0001-9633-8847; Pringault, Olivier/0000-0003-2363-8376; Leboulanger, Christophe/0000-0001-5836-4294</t>
  </si>
  <si>
    <t>RISCO project [ANR-13-CESA-0001]; French National Agency for Research (ANR); Joint International Laboratory COSYS-Med</t>
  </si>
  <si>
    <t>RISCO project; French National Agency for Research (ANR)(French National Research Agency (ANR)); Joint International Laboratory COSYS-Med</t>
  </si>
  <si>
    <t>This study was supported by the RISCO project (ANR-13-CESA-0001), funded by the French National Agency for Research (ANR) and by the Joint International Laboratory COSYS-Med. English grammar and syntax of the manuscript were revised by Proof-Reading-Service.com.</t>
  </si>
  <si>
    <t>10.1016/j.chemosphere.2020.127165</t>
  </si>
  <si>
    <t>MO6YH</t>
  </si>
  <si>
    <t>Pringault, O; Bouvy, M; Carre, C; Mejri, K; Bancon-Montigny, C; Gonzalez, C; Leboulanger, C; Hlaili, AS; Goni-Urriza, M</t>
  </si>
  <si>
    <t>Pringault, Olivier; Bouvy, Marc; Carre, Claire; Mejri, Kaouther; Bancon-Montigny, Chrystelle; Gonzalez, Catherine; Leboulanger, Christophe; Hlaili, Asma Sakka; Goni-Urriza, Marisol</t>
  </si>
  <si>
    <t>Chemical contamination alters the interactions between bacteria and phytoplankton</t>
  </si>
  <si>
    <t>Pesticides; Trace metal elements; Coastal ecosystems; Phytoplankton-bacterioplankton networks</t>
  </si>
  <si>
    <t>BIZERTE LAGOON; SEASONAL-VARIATIONS; NUTRIENT AVAILABILITY; SURFACE SEDIMENTS; COASTAL WATERS; SPRING BLOOM; FOOD-WEB; MARINE; DIVERSITY; COMMUNITY</t>
  </si>
  <si>
    <t>Bacteria and phytoplankton are key players in aquatic ecosystem functioning. Their interactions mediate carbon transfer through the trophic web. Chemical contamination can alter the function and diversity of phytoplankton and bacterioplankton, with important consequences for ecosystem functioning. The aim of the present study was to assess the impact of chemical contamination on the interactions between both biological compartments. Two contrasting marine coastal ecosystems, offshore waters and lagoon waters, were exposed to chemical contamination (artificial or produced from resuspension of contaminated sediment) in microcosms in four seasons characterized by distinct phytoplankton communities. Offshore waters were characterized by a complex phytoplankton-bacterioplankton network with a predominance of positive interactions between both compartments, especially with Haptophyta, Cryptophyta, and dinoflagellates. In contrast, for lagoon waters, the phytoplankton-bacterioplankton network was simpler with a prevalence of negative interactions with Ochrophyta, Cryptophyta, and flagellates. Contamination with an artificial mix of pesticides and trace metal elements resulted in a decrease in the number of interactions between phytoplankton and bacterioplankton, especially for offshore waters. Resuspension of contaminated sediment also altered the interactions between both compartments. The release of nutrients stored in the sediment allowed the growth of nutrient limited phytoplankton species with marked consequences for the interactions with bacterioplankton, with a predominance of positive interactions, whereas in lagoon waters, negative interactions were mostly observed. Overall, this study showed that chemical contamination and sediment resuspension resulted in significant effects on phytoplankton-bacterioplankton interactions that can alter the functioning of anthropogenic coastal ecosystems. (C) 2021 Elsevier Ltd. All rights reserved.</t>
  </si>
  <si>
    <t>[Pringault, Olivier] Univ Toulon &amp; Var, Aix Marseille Univ, CNRS, IRD,MIO UM 110, F-13288 Marseille, France; [Pringault, Olivier; Bouvy, Marc; Carre, Claire; Leboulanger, Christophe] MARBEC Univ Montpellier, IFREMER, IRD, Montpellier, France; [Pringault, Olivier; Mejri, Kaouther; Hlaili, Asma Sakka] Univ Carthage, Fac Sci Bizerte, F-7021 Zarzouna, Bizerte, France; [Bancon-Montigny, Chrystelle] Univ Montpellier, CNRS, IRD CC57, UMR 5569 HydroSci HSM, F-34090 Montpellier 5, France; [Gonzalez, Catherine] IMT Mines Ales, 6 Ave Clavieres, F-30319 Ales, France; [Hlaili, Asma Sakka] Univ Tunis El Manar, Lab Ecol Biol &amp; Physiol Organismes Aquat, LR18ES41, Tunis, Tunisia; [Goni-Urriza, Marisol] Univ Pau &amp; Pays LAdour, IPREM, CNRS, E2S UPPA, F-64000 Pau, France</t>
  </si>
  <si>
    <t>Montigny, Chrystelle/ACN-3124-2022; Leboulanger, Christophe/W-9859-2018; Pringault, Olivier/A-7399-2008; MONTIGNY, Chrystelle/H-1993-2013</t>
  </si>
  <si>
    <t>Leboulanger, Christophe/0000-0001-5836-4294; Pringault, Olivier/0000-0003-2363-8376; MONTIGNY, Chrystelle/0000-0003-0734-7130</t>
  </si>
  <si>
    <t>RISCO project - French National Agency for Research (ANR) [ANR-13-CESA-0001]; Joint International Laboratory COSYS-Med - Institut de Recherche pour le Dev</t>
  </si>
  <si>
    <t>RISCO project - French National Agency for Research (ANR)(French National Research Agency (ANR)); Joint International Laboratory COSYS-Med - Institut de Recherche pour le Dev</t>
  </si>
  <si>
    <t>This study was supported by the RISCO project (ANR-13-CESA-0001), funded by the French National Agency for Research (ANR) and by the Joint International Laboratory COSYS-Med funded by Institut de Recherche pour le Dev. English grammar and syntax of the manuscript were revised by Proof-Reading-Service.com.</t>
  </si>
  <si>
    <t>10.1016/j.chemosphere.2021.130457</t>
  </si>
  <si>
    <t>SP1ZK</t>
  </si>
  <si>
    <t>Prouty, NG; Roark, EB; Koenig, AE; Demopoulos, AWJ; Batista, FC; Kocar, BD; Selby, D; McCarthy, MD; Mienis, F</t>
  </si>
  <si>
    <t>Prouty, Nancy G.; Roark, E. Brendan; Koenig, Alan E.; Demopoulos, Amanda W. J.; Batista, Fabian C.; Kocar, Benjamin D.; Selby, David; McCarthy, Matthew D.; Mienis, Furu</t>
  </si>
  <si>
    <t>Deep-sea coral record of humanimpact on watershed quality in the Mississippi River Basin</t>
  </si>
  <si>
    <t>deep-sea coral; nitrogen isotopes; land-use change; nutrients; Gulf of Mexico; trace metal</t>
  </si>
  <si>
    <t>NITROGEN ISOTOPIC COMPOSITION; FOOD-WEB STRUCTURE; GULF-OF-MEXICO; VIOSCA KNOLL; RHENIUM; CARBON; RE; MOLYBDENUM; OS; ANTIPATHARIANS</t>
  </si>
  <si>
    <t>One of the greatest drivers of historical nutrient and sediment transport into the Gulf of Mexico is the unprecedented scale and intensity of land use change in the Mississippi River Basin. These landscape changes are linked to enhanced fluxes of carbon and nitrogen pollution from the Mississippi River, and persistent eutrophication and hypoxia in the northern Gulf of Mexico. Increased terrestrial runoff is one hypothesis for recent enrichment in bulk nitrogen isotope (N-15) values, a tracer for nutrient source, observed in a Gulf of Mexico deep-sea coral record. However, unambiguously linking anthropogenic land use change to whole scale shifts in downstream Gulf of Mexico biogeochemical cycles is difficult. Here we present a novel approach, coupling a new tracer of agro-industrialization to a multiproxy record of nutrient loading in long-lived deep-sea corals collected in the Gulf of Mexico. We found that coral bulk N-15 values are enriched over the last 150-200 years relative to the last millennia, and compound-specific amino acid N-15 data indicate a strong increase in baseline N-15 of nitrate as the primary cause. Coral rhenium (Re) values are also strongly elevated during this period, suggesting that 34% of Re is of anthropogenic origin, consistent with Re enrichment in major world rivers. However, there are no pre-anthropogenic measurements of Re to confirm this observation. For the first time, an unprecedented record of natural and anthropogenic Re variability is documented through coral Re records. Taken together, these novel proxies link upstream changes in water quality to impacts on the deep-sea coral ecosystem.</t>
  </si>
  <si>
    <t>[Prouty, Nancy G.] US Geol Survey, Santa Cruz, CA USA; [Roark, E. Brendan] Texas A&amp;M Univ, Dept Geog, College Stn, TX USA; [Koenig, Alan E.] US Geol Survey, Denver, CO 80225 USA; [Demopoulos, Amanda W. J.] US Geol Survey, Gainesville, FL USA; [Batista, Fabian C.; McCarthy, Matthew D.] Univ Calif Santa Cruz, Santa Cruz Ocean Sci Dept, Santa Cruz, CA 95064 USA; [Kocar, Benjamin D.] Stanford Synchrotron Radiat Lightsource, Menlo Pk, CA USA; [Selby, David] Univ Durham, Dept Earth Sci, Durham, England; [Mienis, Furu] Royal Netherlands Inst Sea Res, Texel, Netherlands</t>
  </si>
  <si>
    <t>Prouty, NG (corresponding author), US Geol Survey, Santa Cruz, CA USA.</t>
  </si>
  <si>
    <t>nprouty@usgs.gov</t>
  </si>
  <si>
    <t>Roark, Erin/D-4124-2013; Mienis, Furu/L-1934-2015</t>
  </si>
  <si>
    <t xml:space="preserve">Roark, Erin/0000-0002-1742-9642; </t>
  </si>
  <si>
    <t>Norman Hackerman Advanced Research Program; USGS Terrestrial, Marine, and Freshwater Environments-Outer Continental Shelf Ecosystem Program; USGS Coastal and Marine Geology Program</t>
  </si>
  <si>
    <t>The USGS Terrestrial, Marine, and Freshwater Environments-Outer Continental Shelf Ecosystem Program and USGS Coastal and Marine Geology Program and a grant to EBR from The Norman Hackerman Advanced Research Program supported this work. We thank P. Lamothe, R. Wolf, and T. Todorov (USGS) for assistance with trace metal analysis, and J. McClain-Counts (USGS), M. Sutor (LSU), and J. Rooker (Texas A&amp;M) for providing sediment, POM, and algae samples, B. Williams (Claremont) for archived sample identification, J. Kirk for providing preliminary coal data, S. Ross (UNC-Wilmington), K. Sulak (USGS), and S. Cairns (Smithsonian Institution National Museum of Natural History) for donating samples, D. Opresko for species identification of samples, and P. Swarzenski and M. Foley (USGS) for helpful discussion.</t>
  </si>
  <si>
    <t>10.1002/2013GB004754</t>
  </si>
  <si>
    <t>AD1DA</t>
  </si>
  <si>
    <t>Green Accepted, Bronze, Green Published</t>
  </si>
  <si>
    <t>Pruden, A; Alcalde, RE; Alvarez, PJJ; Ashbolt, N; Bischel, H; Capiro, NL; Crossette, E; Frigon, D; Grimes, K; Haas, CN; Ikuma, K; Kappell, A; LaPara, T; Kimbell, L; Li, MY; Li, X; McNamara, P; Seo, Y; Sobsey, MD; Sozzi, E; Navab-Daneshmand, T; Raskin, L; Riquelme, MV; Vikesland, P; Wigginton, K; Zhou, Z</t>
  </si>
  <si>
    <t>Pruden, Amy; Alcalde, Reinaldo E.; Alvarez, Pedro J. J.; Ashbolt, Nicholas; Bischel, Heather; Capiro, Natalie L.; Crossette, Emily; Frigon, Dominic; Grimes, Kassandra; Haas, Charles N.; Ikuma, Kaoru; Kappell, Anthony; LaPara, Timothy; Kimbell, Lee; Li, Mengyan; Li, Xu; McNamara, Patrick; Seo, Youngwoo; Sobsey, Mark D.; Sozzi, Emanuele; Navab-Daneshmand, Tala; Raskin, Lutgarde; Riquelme, Maria Virginia; Vikesland, Peter; Wigginton, Krista; Zhou, Zhi</t>
  </si>
  <si>
    <t>An Environmental Science and Engineering Framework for Combating Antimicrobial Resistance</t>
  </si>
  <si>
    <t>biological systems; environmental microbiology; molecular biology; monitoring methods; risk</t>
  </si>
  <si>
    <t>ANTIBIOTIC-RESISTANCE; WASTE-WATER; RISK-ASSESSMENT; GENES; BACTERIA; DISINFECTION; MANAGEMENT; EXPOSURE; IMPACTS; RELEASE</t>
  </si>
  <si>
    <t>On June 20, 2017, members of the environmental engineering and science (EES) community convened at the Association of Environmental Engineering and Science Professors (AEESP) Biennial Conference for a workshop on antimicrobial resistance. With over 80 registered participants, discussion groups focused on the following topics: risk assessment, monitoring, wastewater treatment, agricultural systems, and synergies. In this study, we summarize the consensus among the workshop participants regarding the role of the EES community in understanding and mitigating the spread of antibiotic resistance via environmental pathways. Environmental scientists and engineers offer a unique and interdisciplinary perspective and expertise needed for engaging with other disciplines such as medicine, agriculture, and public health to effectively address important knowledge gaps with respect to the linkages between human activities, impacts to the environment, and human health risks. Recommendations that propose priorities for research within the EES community, as well as areas where interdisciplinary perspectives are needed, are highlighted. In particular, risk modeling and assessment, monitoring, and mass balance modeling can aid in the identification of 'hot spots' for antibiotic resistance evolution and dissemination, and can help identify effective targets for mitigation. Such information will be essential for the development of an informed and effective policy aimed at preserving and protecting the efficacy of antibiotics for future generations.</t>
  </si>
  <si>
    <t>[Pruden, Amy; Riquelme, Maria Virginia; Vikesland, Peter] Virginia Tech, Dept Civil &amp; Environm Engn, 418 Durham Hall, Blacksburg, VA 24060 USA; [Alcalde, Reinaldo E.] Univ Texas Austin, Dept Civil Architectural &amp; Environm Engn, Austin, TX 78712 USA; [Alvarez, Pedro J. J.] Rice Univ, Dept Civil &amp; Environm Engn, Houston, TX USA; [Ashbolt, Nicholas] Univ Alberta, Sch Publ Hlth, Edmonton, AB, Canada; [Bischel, Heather] Univ Calif Davis, Dept Civil &amp; Environm Engn, Davis, CA 95616 USA; [Capiro, Natalie L.] Tufts Univ, Dept Civil &amp; Environm Engn, Medford, MA 02155 USA; [Crossette, Emily; Raskin, Lutgarde; Wigginton, Krista] Univ Michigan, Dept Civil &amp; Environm Engn, Ann Arbor, MI 48109 USA; [Frigon, Dominic] McGill Univ, Montreal, PQ, Canada; [Grimes, Kassandra] Univ Virginia, Dept Civil &amp; Environm Engn, Charlottesville, VA USA; [Haas, Charles N.] Drexel Univ, Dept Civil Architectural &amp; Environm Engn, Philadelphia, PA 19104 USA; [Ikuma, Kaoru] Iowa State Univ, Dept Civil Construct &amp; Environm Engn, Ames, IA USA; [Kappell, Anthony; Kimbell, Lee; McNamara, Patrick] Marquette Univ, Dept Civil Construct &amp; Environm Engn, Milwaukee, WI 53233 USA; [LaPara, Timothy] Univ Minnesota, Dept Civil Environm &amp; Geoengn, Minneapolis, MN USA; [Li, Mengyan] New Jersey Inst Technol, Dept Civil &amp; Environm Engn, Newark, NJ 07102 USA; [Li, Xu] Univ Nebraska, Dept Civil Engn, Lincoln, NE 68588 USA; [Seo, Youngwoo] Univ Toledo, Dept Civil &amp; Environm Engn, 2801 W Bancroft St, Toledo, OH 43606 USA; [Sobsey, Mark D.; Sozzi, Emanuele] Univ N Carolina, Gillings Sch Publ Hlth, Chapel Hill, NC USA; [Navab-Daneshmand, Tala] Oregon State Univ, Dept Chem Biol &amp; Environm Engn, Corvalis, OR USA; [Zhou, Zhi] Purdue Univ, Dept Environm &amp; Ecol Engn &amp; Civil Engn, W Lafayette, IN 47907 USA</t>
  </si>
  <si>
    <t>Pruden, A (corresponding author), Virginia Tech, Dept Civil &amp; Environm Engn, 418 Durham Hall, Blacksburg, VA 24060 USA.</t>
  </si>
  <si>
    <t>apruden@vt.edu</t>
  </si>
  <si>
    <t>Ashbolt, Nicholas/H-4004-2014; Zhou, Zhi/C-2653-2011; Vikesland, Peter/B-3960-2013; Alvarez, Pedro/AAE-7216-2019; LaPara, Timothy M/F-9873-2012; Capiro, Natalie/G-5955-2010</t>
  </si>
  <si>
    <t>Ashbolt, Nicholas/0000-0002-3853-0096; Zhou, Zhi/0000-0003-1252-2626; Vikesland, Peter/0000-0003-2654-5132; Alvarez, Pedro/0000-0002-6725-7199; Bischel, Heather/0000-0001-8335-0601; Capiro, Natalie/0000-0002-8125-1658; Alcalde, Reinaldo/0000-0002-3430-5393; Li, Mengyan/0000-0002-7664-4836; Li, Xu/0000-0002-1006-3027</t>
  </si>
  <si>
    <t>National Science Foundation Partnership in International Research and Education Award [1545756]</t>
  </si>
  <si>
    <t>National Science Foundation Partnership in International Research and Education Award(National Science Foundation (NSF))</t>
  </si>
  <si>
    <t>The authors thank and acknowledge all the participants in the Slowing the Spread of Antimicrobial Resistance via Environmental Pathways: Risk Assessment and Management Perspective Workshop that was held at the Association of Environmental Engineering and Science Professors (AEESP) Biennial Conference, June 20, 2017, University of Michigan, Ann Arbor, MI, as well as the National Science Foundation Partnership in International Research and Education Award 1545756. Participants representing each of the subgroup topics volunteered to synthesize the discussions and contribute as coauthors to this article.</t>
  </si>
  <si>
    <t>10.1089/ees.2017.0520</t>
  </si>
  <si>
    <t>MAY 2018</t>
  </si>
  <si>
    <t>GW5TA</t>
  </si>
  <si>
    <t>Prudhomme, R; De Palma, A; Dumas, P; Gonzalez, R; Leadley, P; Levrel, H; Purvis, A; Brunelle, T</t>
  </si>
  <si>
    <t>Prudhomme, Remi; De Palma, Adriana; Dumas, Patrice; Gonzalez, Ricardo; Leadley, Paul; Levrel, Harold; Purvis, Andy; Brunelle, Thierry</t>
  </si>
  <si>
    <t>Combining mitigation strategies to increase co-benefits for biodiversity and food security</t>
  </si>
  <si>
    <t>mitigation; global scale; land-use; trade-off; dietary change; reforestation; bioenergy; food security; biodiversity</t>
  </si>
  <si>
    <t>LAND-USE CHANGE; CLIMATE-CHANGE; EMISSIONS; AGRICULTURE; POTENTIALS; SCENARIOS</t>
  </si>
  <si>
    <t>World agriculture needs to find the right balance to cope with the trilemma between feeding a growing population, reducing its impact on biodiversity and minimizing greenhouse gas (GHG) emissions. In this paper, we evaluate a broad range of scenarios that achieve 4.3 GtCO(2,eq)/year GHG mitigation in the Agriculture, Forestry and Other Land-Use (AFOLU) sector by 2100. Scenarios include varying mixes of three GHG mitigation policies: second-generation biofuel production, dietary change and reforestation of pasture. We find that focusing mitigation on a single policy can lead to positive results for a single indicator of food security or biodiversity conservation, but with significant negative side effects on others. A balanced portfolio of all three mitigation policies, while not optimal for any single criterion, minimizes trade-offs by avoiding large negative effects on food security and biodiversity conservation. At the regional scale, the trade-off seen globally between biodiversity and food security is nuanced by different regional contexts.</t>
  </si>
  <si>
    <t>[Prudhomme, Remi; Dumas, Patrice; Levrel, Harold; Brunelle, Thierry] Univ Paris Saclay, CIRED, AgroParisTech, CNRS,Ecole Ponts ParisTech,CIRAD,EHESS, F-94130 Nogent Sur Marne, France; [Prudhomme, Remi; Leadley, Paul] Univ Paris Saclay, Ecol Systemat Evolut, CNRS, AgroParisTech, F-91405 Orsay, France; [De Palma, Adriana; Gonzalez, Ricardo; Purvis, Andy] Nat Hist Museum, Dept Life Sci, Cromwell Rd, London SW7 5BD, England; [Gonzalez, Ricardo; Purvis, Andy] Imperial Coll London, Dept Life Sci, Silwood Pk, Ascot SL5 7PY, Berks, England</t>
  </si>
  <si>
    <t>Universite Paris Cite; Institut Polytechnique de Paris; Ecole des Ponts ParisTech; Centre National de la Recherche Scientifique (CNRS); CIRAD; AgroParisTech; Universite Paris Saclay; AgroParisTech; Universite Paris Cite; Universite Paris Saclay; Centre National de la Recherche Scientifique (CNRS); Natural History Museum London; Imperial College London</t>
  </si>
  <si>
    <t>Prudhomme, R (corresponding author), Univ Paris Saclay, CIRED, AgroParisTech, CNRS,Ecole Ponts ParisTech,CIRAD,EHESS, F-94130 Nogent Sur Marne, France.;Prudhomme, R (corresponding author), Univ Paris Saclay, Ecol Systemat Evolut, CNRS, AgroParisTech, F-91405 Orsay, France.</t>
  </si>
  <si>
    <t>prudhomme@centre-cired.fr</t>
  </si>
  <si>
    <t>De Palma, Adriana/H-9591-2019; Levrel, Harold/JPY-3527-2023; Prudhomme, Rémi/ABC-4804-2021; Purvis, Andy/A-7529-2008</t>
  </si>
  <si>
    <t>De Palma, Adriana/0000-0002-5345-4917; Prudhomme, Rémi/0000-0002-7042-4656; Dumas, Patrice/0000-0002-3896-7589; Purvis, Andy/0000-0002-8609-6204; BRUNELLE, Thierry/0000-0001-5350-8332</t>
  </si>
  <si>
    <t>doctoral school ABIES grant (AgroParistech); LabEx BASC [ANR-11-LABX-0034]; Long-term modelling chair for sustainable development (Ponts Paristech-Mines Paristech) - ADEME; Grt-Gaz; Schneider Electric; EDF; French Environment Ministry; French state [ANR-16-CONV-0003]; NERC [NE/M014533/1]; NERC [NE/M014533/1] Funding Source: UKRI</t>
  </si>
  <si>
    <t>doctoral school ABIES grant (AgroParistech); LabEx BASC; Long-term modelling chair for sustainable development (Ponts Paristech-Mines Paristech) - ADEME; Grt-Gaz; Schneider Electric; EDF(Electricite de France (EDF)); French Environment Ministry; French state; NERC(UK Research &amp; Innovation (UKRI)Natural Environment Research Council (NERC)); NERC(UK Research &amp; Innovation (UKRI)Natural Environment Research Council (NERC))</t>
  </si>
  <si>
    <t>This work was supported by a doctoral school ABIES grant (provided by AgroParistech). This article has also benefited from the support of the LabEx BASC (ANR-11-LABX-0034), the Long-term modelling chair for sustainable development (Ponts Paristech-Mines Paristech) funded by ADEME, Grt-Gaz, Schneider Electric, EDF, French Environment Ministry, the aid from the French state managed by the ANR under the 'Investissements d'avenir' programme (ANR-16-CONV-0003) and the funding by the NERC (award NE/M014533/1).</t>
  </si>
  <si>
    <t>10.1088/1748-9326/abb10a</t>
  </si>
  <si>
    <t>OB2PM</t>
  </si>
  <si>
    <t>Psaltopoulos, D; Wade, AJ; Skuras, D; Kernan, M; Tyllianakis, E; Erlandsson, M</t>
  </si>
  <si>
    <t>Psaltopoulos, Demetrios; Wade, Andrew J.; Skuras, Dimitris; Kernan, Martin; Tyllianakis, Emmanouil; Erlandsson, Martin</t>
  </si>
  <si>
    <t>False positive and false negative errors in the design and implementation of agri-environmental policies: A case study on water quality and agricultural nutrients</t>
  </si>
  <si>
    <t>Surface water; Agriculture land use; Water pollution; Agricultural system</t>
  </si>
  <si>
    <t>MODEL STRUCTURE; RIVER; CATCHMENTS; CONSERVATION; SCHEMES; FLUXES; INCA</t>
  </si>
  <si>
    <t>When designing and implementing agri-environmental policies to reduce nutrient loss, action programmes may falsely address areas where the nutrient issue from agricultural activity is not currently important and is not likely to become so in the future (a false positive), or may fail to address areas where the agricultural nutrient issue is currently important or may likely become so in the future (a false negative). Based on a case study of the Louros watershed in Greece, this work identifies database and modelling sources of false positives and negatives and proposes a decision making process aimed at minimizing the possibility of committing such errors. The baseline is well simulated and shows that the Louro's watershed falls behind a Good Environmental Status, at least marginally. Simulated mitigation measures show that the river's status can be upgraded to Good, at least as concerns nitrates and ammonium. Simulated climate change does not seem to exert an important positive or negative effect. Land use changes forecasting considerably less cultivated area have a significant effect on Total Phosphorous but not on nitrates or ammonium concentrations. The non-linearity between nutrient disposition (inputs) and nutrient concentration in downstream water bodies (output) and the many factors that affect the nutrient disposition-transportation-concentration chain, highlights the importance of simulating the effects of mitigation actions and of future climate and land use changes before adopting and establishing agri-environmental measures. (C) 2016 Elsevier B.V. All rights reserved.</t>
  </si>
  <si>
    <t>[Psaltopoulos, Demetrios; Skuras, Dimitris; Tyllianakis, Emmanouil] Univ Patras, Dept Econ, Univ Campus, Rion 26504, Greece; [Wade, Andrew J.] Univ Reading, Dept Geog &amp; Environm Sci, Reading RG6 6DW, Berks, England; [Kernan, Martin] CBEC Ecoengn UK Ltd, Green House,Beechwood Pk North, Inverness IV2 3BL, Scotland; [Erlandsson, Martin] Uppsala Univ, Dept Earth Sci, Uppsala, Sweden</t>
  </si>
  <si>
    <t>Skuras, D (corresponding author), Univ Patras, Dept Econ, Univ Campus, Rion 26504, Greece.</t>
  </si>
  <si>
    <t>dempsa@upatras.gr; skuras@econ.upatras.gr; m.kernan@cbecoeng.co.uk; etyllianakis@upatras.gr; martin.erlandsson@geo.uu.se</t>
  </si>
  <si>
    <t>Skuras, Dimitris/0000-0002-7146-9549; Psaltopoulos, Demetrios/0000-0002-4129-010X; Tyllianakis, Emmanouil/0000-0002-8604-4770</t>
  </si>
  <si>
    <t>EU [244121]</t>
  </si>
  <si>
    <t>This work was carried out as part of the REFRESH FP7 Project: Adaptive Strategies to Mitigate the Impacts of Climate Change on European Freshwater Ecosystems, funded by EU Seventh Framework Program (Grant Agreement 244121): www.refresh.ucl.ac.uk. The authors would like to thank two anonymous referees of this journal for their constructive comments, and the associate editor professor Simon Pollard for his efforts and support.</t>
  </si>
  <si>
    <t>10.1016/j.scitotenv.2016.09.181</t>
  </si>
  <si>
    <t>EF5MD</t>
  </si>
  <si>
    <t>Puccinelli, E; Porri, F; Altieri, K; Flynn, R; Little, H; Louw, T; Pattrick, P; Sparks, C; Tsanwani, M; de Waardt, S; Walker, D; Fawcett, S</t>
  </si>
  <si>
    <t>Puccinelli, Eleonora; Porri, Francesca; Altieri, Katye; Flynn, Raquel; Little, Hazel; Louw, Tayla; Pattrick, Paula; Sparks, Conrad; Tsanwani, Mutshutshu; de Waardt, Sonya; Walker, David; Fawcett, Sarah</t>
  </si>
  <si>
    <t>Coastal ecosystem services in South Africa?s largest natural bay: The role of marine benthic filter feeders in mitigating pollution</t>
  </si>
  <si>
    <t>Water quality; Filter feeders; Coastal circulation; Nutrient loading; Atmospheric deposition; Metal contamination</t>
  </si>
  <si>
    <t>NITROGEN ISOTOPE FRACTIONATION; HARMFUL ALGAL BLOOMS; MYTILUS-GALLOPROVINCIALIS; HEAVY-METALS; CLIMATE-CHANGE; PERNA-PERNA; WEST-COAST; FALSE BAY; OCEAN ACIDIFICATION; ORGANIC-MATTER</t>
  </si>
  <si>
    <t>Nearshore water quality can be highly impacted by anthropogenic activities ongoing along the coast, the effects of which on natural environments can be permanent and irreversible, with consequences for ecosystem biodiversity and functioning, as well as for associated services. Benthic filter feeders (e.g., mussels) provide several services for coastal regions, including improving water quality by reducing eutrophication, being a major source of food for humans, and as a habitat-forming species. Here, we seek to understand the role of benthic filter feeders in enhancing water quality in an urban coastal system in order to assess their role as ecosystem service providers and how they should be included in ecosystem-based evaluations. Using as a model False Bay, South Africa's largest natural bay and a socio-economic hotspot, this multidisciplinary study was designed to identify possible pollution sources to a highly-urbanised coastal region, assess their effects on several biological and biogeochemical parameters, and evaluate the role of mussels in mitigating these anthropogenic inputs. We consider several sources of pollution, including nutrient loading from wastewater and river outflows, heavy metals, and aerosol deposition. We find that pollutant inputs are largely attenuated by the circulation of the bay and by the presence of filter feeders that bioaccumulate contaminants, thereby removing them from coastal waters. Our work thus emphasizes the potential for mussels and natural abiotic processes to ameliorate anthropogenic impacts, although these mitigation strategies are not without environmental risk. We recommend that such information should be included in national assessments used to develop appropriate strategies and policies for coastal environmental management and conservation.</t>
  </si>
  <si>
    <t>[Puccinelli, Eleonora; Altieri, Katye; Flynn, Raquel; Little, Hazel; Louw, Tayla; Tsanwani, Mutshutshu; Fawcett, Sarah] Univ Cape Town, Dept Oceanog, ZA-7701 Cape Town, South Africa; [Puccinelli, Eleonora] Univ Brest, CNRS, UBO, Ifremer,LEMAR,IUEM,UMR 6539, Rue Dumont Urville, F-29280 Plouzane, France; [Porri, Francesca] South African Inst Aquat Biodivers SAIAB, Somerset St, ZA-6139 Makhanda, South Africa; [Porri, Francesca] Rhodes Univ, Ichthyol &amp; Fisheries Sci Dept, ZA-6139 Makhanda, South Africa; [Pattrick, Paula] South African Environm Observat Network SAEON, ZA-6001 Gqeberha, South Africa; [Pattrick, Paula] ABALOBI, NPO, 1 Westlake Dr, ZA-7945 Cape Town, South Africa; [Sparks, Conrad; de Waardt, Sonya; Walker, David] Cape Peninsula Univ Technol, Dept Conservat &amp; Marine Sci, ZA-8000 Cape Town, South Africa; [Tsanwani, Mutshutshu] Oceans &amp; Coasts Res, Dept Environm Forestry &amp; Fisheries, ZA-8001 Cape Town, South Africa; [Fawcett, Sarah] Univ Cape Town, MARIS, ZA-7701 Cape Town, South Africa</t>
  </si>
  <si>
    <t>Puccinelli, E (corresponding author), Univ Cape Town, Dept Oceanog, ZA-7701 Cape Town, South Africa.</t>
  </si>
  <si>
    <t>eleonorapuccinelli@gmail.com</t>
  </si>
  <si>
    <t>Sparks, Conrad/E-2768-2018; Puccinelli, Eleonora/M-3562-2018</t>
  </si>
  <si>
    <t>Sparks, Conrad/0000-0001-9721-3544; Puccinelli, Eleonora/0000-0002-6144-6650</t>
  </si>
  <si>
    <t>South African National Research Foundation [105895, 115335, 116142, 129320]; Claude Leon Foundation; Swiss Polar Institute through the Antarctic Circumnavigation Expedition (ACE); University of Cape Town (UCT) Research Committee; Royal Society/African Acad-emy of Sciences Future Leaders Africa Independent Researcher (FLAIR) fellowship; ISblue project; Interdisciplinary graduate school for the blue planet [ANR-17-EURE-0015]; French government under the program Investissements dAvenir; SAD programme fellowship</t>
  </si>
  <si>
    <t>South African National Research Foundation(National Research Foundation - South Africa); Claude Leon Foundation; Swiss Polar Institute through the Antarctic Circumnavigation Expedition (ACE); University of Cape Town (UCT) Research Committee; Royal Society/African Acad-emy of Sciences Future Leaders Africa Independent Researcher (FLAIR) fellowship; ISblue project; Interdisciplinary graduate school for the blue planet; French government under the program Investissements dAvenir(French National Research Agency (ANR)); SAD programme fellowship</t>
  </si>
  <si>
    <t>This work was supported by funding from the South African National Research Foundation (105895, 115335, 116142, 129320), the Claude Leon Foundation, the Swiss Polar Institute through the Antarctic Circumnavigation Expedition (ACE) Project 12, the University of Cape Town (UCT) Research Committee, and a Royal Society/African Acad-emy of Sciences Future Leaders Africa Independent Researcher (FLAIR) fellowship to SF and the ISblue project, Interdisciplinary graduate school for the blue planet (ANR-17-EURE-0015), co-funded by the French government under the program Investissements d'Avenir and SAD programme fellowship to EP</t>
  </si>
  <si>
    <t>10.1016/j.ecolind.2022.108899</t>
  </si>
  <si>
    <t>1K7OZ</t>
  </si>
  <si>
    <t>Pueppke, SG; Nurtazin, S; Ou, WX</t>
  </si>
  <si>
    <t>Pueppke, Steven G.; Nurtazin, Sabir; Ou, Weixin</t>
  </si>
  <si>
    <t>Water and Land as Shared Resources for Agriculture and Aquaculture: Insights from Asia</t>
  </si>
  <si>
    <t>water&amp;#8211; energy&amp;#8211; food; fish ponds; rice&amp;#8211; fish; shrimp farming; Mekong River; dam construction; Central Asia; irrigation</t>
  </si>
  <si>
    <t>ENERGY-FOOD NEXUS; TONLE SAP LAKE; MEKONG RIVER; FISH CULTURE; ENVIRONMENTAL-IMPACT; COASTAL BANGLADESH; SHRIMP AQUACULTURE; RICE; CHINA; FISHERIES</t>
  </si>
  <si>
    <t>Although agriculture and aquaculture depend on access to increasingly scarce, shared water resources to produce food for human consumption, they are most often considered in isolation. We argue that they should be treated as integrated components of a single complex system that is prone to direct or indirect tradeoffs that should be avoided while also being amenable to synergies that should be sought. Direct tradeoffs such as competition for space or the pollution of shared water resources usually occur when the footprints of agriculture and aquaculture overlap or when the two practices coexist in close proximity to one another. Interactions can be modulated by factors such as hydropower infrastructure and short-term economic incentives, both of which are known to disrupt the balance between aquaculture and agriculture. Indirect tradeoffs, on the other hand, play out across distances, i.e., when agricultural food sources are diverted to feed animals in aquaculture. Synergies are associated with the culture of aquatic organisms in rice paddies and irrigation waters, seasonal rotations of crop cultivation with aquaculture, and various forms of integrated agriculture-aquaculture (IAA), including jitang, a highly developed variant of pond-dike IAA. Policy decisions, socioeconomic considerations, and technology warrant increased scrutiny as determinants of tradeoffs and synergies. Priority issues for the future include guiding the expansion of aquaculture from its traditional base in Asia, taking advantage of the heterogeneity that exists within both agricultural and aquaculture systems, the development of additional metrics of tradeoffs and synergies, and adapting to the effects of climate change.</t>
  </si>
  <si>
    <t>[Pueppke, Steven G.] Michigan State Univ, Ctr Global Change &amp; Earth Observat, E Lansing, MI 48823 USA; [Pueppke, Steven G.] Michigan State Univ, Ctr European Russian &amp; Eurasian Studies, E Lansing, MI 48823 USA; [Pueppke, Steven G.] Nanjing Agr Univ, NAU MSU Asia Hub, Nanjing 210095, Peoples R China; [Nurtazin, Sabir] Al Farabi Kazakh Natl Univ, Fac Biol &amp; Biotechnol, Alma Ata 050040, Kazakhstan; [Ou, Weixin] Nanjing Agr Univ, Coll Land Management, Nanjing 210095, Peoples R China</t>
  </si>
  <si>
    <t>Pueppke, SG (corresponding author), Michigan State Univ, Ctr Global Change &amp; Earth Observat, E Lansing, MI 48823 USA.;Pueppke, SG (corresponding author), Michigan State Univ, Ctr European Russian &amp; Eurasian Studies, E Lansing, MI 48823 USA.;Pueppke, SG (corresponding author), Nanjing Agr Univ, NAU MSU Asia Hub, Nanjing 210095, Peoples R China.</t>
  </si>
  <si>
    <t>pueppke@msu.edu; nurtazin.sabir@gmail.com; owx@njau.edu.cn</t>
  </si>
  <si>
    <t>Pueppke, Steve/0000-0002-5092-1938</t>
  </si>
  <si>
    <t>Nanjing Agricultural University-Michigan State University Asia Hub Program [2017-AH-10]</t>
  </si>
  <si>
    <t>Nanjing Agricultural University-Michigan State University Asia Hub Program</t>
  </si>
  <si>
    <t>The authors wish to express their gratitude to the Nanjing Agricultural University-Michigan State University Asia Hub Program (grant number 2017-AH-10 awarded toW.O. and S.G.P.) for funding the collaboration that generated this paper.</t>
  </si>
  <si>
    <t>10.3390/w12102787</t>
  </si>
  <si>
    <t>ON8VT</t>
  </si>
  <si>
    <t>Pullin, RSV; Froese, R; Pauly, D</t>
  </si>
  <si>
    <t>Bert, TM</t>
  </si>
  <si>
    <t>Pullin, Roger S. V.; Froese, Rainer; Pauly, Daniel</t>
  </si>
  <si>
    <t>Indicators for the sustainability of aquaculture</t>
  </si>
  <si>
    <t>ECOLOGICAL AND GENETIC IMPLICATIONS OF AQUACULTURE ACTIVITIES</t>
  </si>
  <si>
    <t>Reviews-Methods and Technologies in Fish Biology and Fisheries</t>
  </si>
  <si>
    <t>Symposium on Ecological and Genetic Implications of Aquaculture Activities held at the Annual Meeting of the World-Aquaculture-Society</t>
  </si>
  <si>
    <t>MAY 04-05, 2000</t>
  </si>
  <si>
    <t>Nice, FRANCE</t>
  </si>
  <si>
    <t>World Aquaculture Soc</t>
  </si>
  <si>
    <t>aquaculture; biology; ecology; environment; indicators; sustainability</t>
  </si>
  <si>
    <t>ECOLOGICAL FOOTPRINT; POLLUTION; SYSTEMS</t>
  </si>
  <si>
    <t>Global demand for fish will probably double in the next 30-50 years. To what extent can aquaculture increase and sustain its contributions to world fish supply without unacceptable environmental impacts? Indicators towards answering this question are suggested here. These are as follows: (1) biological indicators-potential for domestication, with genetic enhancement; trophic level-, feed and energy conversion efficiency; (2) ecological indicators-ecological footprint; emissions; escapees and feral populations; (3) intersectoral indicators-sharing water (e.g., with agriculture, fisheries, forestry, water supply, waste treatment); diversity; cycling; stability; and capacity. Back-calculation of FAO fisheries statistics yielded a dataset for aquaculture production from 1950 to 1997. This dataset, and reviews of literature on the sustainability of world food production, suggest that expansion of aquaculture will not result in sustainable and environmentally acceptable systems unless such indicators are used by policymakers and developers.</t>
  </si>
  <si>
    <t>[Froese, Rainer] Inst Meereskunde, D-24105 Kiel, Germany; [Pauly, Daniel] Univ British Columbia, Fisheries Ctr, Vancouver, BC V6T 1Z4, Canada</t>
  </si>
  <si>
    <t>Pullin, RSV (corresponding author), 7A Legaspi Pk View,134 Legaspi, St Makati City 1229, Philippines.</t>
  </si>
  <si>
    <t>karoger@pacific.net.ph</t>
  </si>
  <si>
    <t>Froese, Rainer/C-9687-2009; Pauly, Daniel Marc/AAY-2316-2021</t>
  </si>
  <si>
    <t xml:space="preserve">Froese, Rainer/0000-0001-9745-636X; </t>
  </si>
  <si>
    <t>1571-3075</t>
  </si>
  <si>
    <t>978-1-4020-0884-9</t>
  </si>
  <si>
    <t>REV-METHODS TECHNOL</t>
  </si>
  <si>
    <t>Rev.-Methods Technol. Fish Biol. Fish.</t>
  </si>
  <si>
    <t>Environmental Sciences; Environmental Studies; Fisheries</t>
  </si>
  <si>
    <t>Environmental Sciences &amp; Ecology; Fisheries</t>
  </si>
  <si>
    <t>BHC95</t>
  </si>
  <si>
    <t>Puthiyottil, M; Sarkar, UK; Lianthuamluaia, L; Karnatak, G; Hassan, MA; Kumari, S; Ghosh, BD; Das, BK</t>
  </si>
  <si>
    <t>Puthiyottil, M.; Sarkar, U. K.; Lianthuamluaia, L.; Karnatak, G.; Hassan, M. A.; Kumari, S.; Ghosh, B. D.; Das, B. K.</t>
  </si>
  <si>
    <t>Floodplain wetlands of eastern India in a changing climate: Trophic characterization, ecological status, and implications for fisheries</t>
  </si>
  <si>
    <t>climate change; trophic state index; fish yield</t>
  </si>
  <si>
    <t>INDEX</t>
  </si>
  <si>
    <t>India is endowed with vast floodplain wetland resources (0.5 million ha), which provide both livelihood and nutritional security to much of the rural populace. These biologically sensitive ecosystems are threatened by a range of anthropogenic and climatic factors. Assessment of their ecological vulnerability, and of the environmental threats that they face, is essential both in evaluating the health of these ecosystems and in developing sustainable management strategies for conservation and fisheries enhancement. In this context, eight wetlands in the Ganga basin were studied for two consecutive years across the seasons and were characterized ecologically based on chlorophyll a, primary productivity, and trophic state index. A warming temperature (+0.20 - +0.47 degrees C) and a decreasing total annual rainfall (257-580 mm) have been observed along the Ganga basin in the last three decades. The chlorophyll a (mean +/- S.E.) content of the water varied from 4.08 +/- 1.04 to 38.0 +/- 14.11 mu g l(-1). The high primary productivity, gross primary productivity/plankton respiration ratio and trophic state index correlated positively with the high fish yield in the wetlands. Analysis of data based on Carlson's method revealed five wetlands in the eutrophic category, whereas based on Lamparelli's method, two wetlands fall into the eutrophic category. The Lamparelli TSI value ranged from 54.1 in Majharia to 65.8 in Kararia among the wetlands. The Bishnupur wetland in West Bengal and Kararia wetland in Bihar were found to be eutrophic due to cascading sewage incursion from nearby towns. These altered ecosystems with high TSI values were prudently exploited by selecting suitable fish species for high fish production, and a fish yield of 1200 kg ha(-1) yr(-1) was achieved in Bishnupur. The study revealed that eutrophic wetlands can be strategically managed for maintaining both ecosystem services and fish production. Careful selection of suitable fish species and stocking rate is crucial. The planned disposal and treatment of sewage is recommended to maintain the ecological health of floodplain wetlands for sustainable fisheries management in the context of a changing climate.</t>
  </si>
  <si>
    <t>[Puthiyottil, M.; Sarkar, U. K.; Lianthuamluaia, L.; Karnatak, G.; Hassan, M. A.; Kumari, S.; Ghosh, B. D.; Das, B. K.] ICAR Cent Inland Fisheries Res Inst, Kolkata 700120, India</t>
  </si>
  <si>
    <t>Puthiyottil, M (corresponding author), ICAR Cent Inland Fisheries Res Inst, Kolkata 700120, India.</t>
  </si>
  <si>
    <t>mishalcof@gmail.com</t>
  </si>
  <si>
    <t>NICRA, ICAR, New Delhi; NFDB, Hyderabad</t>
  </si>
  <si>
    <t>The authors are grateful to NICRA, ICAR, New Delhi and NFDB, Hyderabad for the funding support. The technical assistance rendered by Mr. Y. Ali and Mr. Bablu Naskar, ICAR-CIFRI, Kolkata, is also duly acknowledged.</t>
  </si>
  <si>
    <t>MICHIGAN STATE UNIV PRESS</t>
  </si>
  <si>
    <t>E LANSING</t>
  </si>
  <si>
    <t>1405 SOUTH HARRISON RD, STE 25 MANLY MILES BUILDING, E LANSING, MI 48823-5202 USA</t>
  </si>
  <si>
    <t>JUL-SEP</t>
  </si>
  <si>
    <t>10.14321/aehm.024.03.07</t>
  </si>
  <si>
    <t>YP8KI</t>
  </si>
  <si>
    <t>Puy, A; Aviles, JMG; Balbo, AL; Keller, M; Riedesel, S; Blum, D; Bubenzer, O</t>
  </si>
  <si>
    <t>Puy, Arnald; Garcia Aviles, Jose M.; Balbo, Andrea L.; Keller, Michele; Riedesel, Svenja; Blum, Daniel; Bubenzer, Olaf</t>
  </si>
  <si>
    <t>Drip irrigation uptake in traditional irrigated fields: The edaphological impact</t>
  </si>
  <si>
    <t>Agriculture; Terraces; Soil science; Sustainability; Robust statistics; Compositional data</t>
  </si>
  <si>
    <t>SOIL CARBON SEQUESTRATION; COMPOSITIONAL DATA-ANALYSIS; STATISTICAL POWER ANALYSIS; FURROW IRRIGATION; CLIMATE-CHANGE; CO2 EMISSIONS; WATER; EFFICIENCY; SYSTEMS; YIELD</t>
  </si>
  <si>
    <t>Historical and traditional flood-irrigated (FI) schemes are progressively being upgraded by means of drip irrigation (DI) to tackle current water and demographic challenges. This modernization process is likely to foster several changes of environmental relevance at the system level. In this paper we assess the effects derived from DI uptake on soil health and structure in ancient Fl systems through the case study of Ricote, SE Spain, first established in the 10-13th centuries CE. We approach the topic by means of physico-chemical analyses (pH, electrical conductivity, available P, carbon analyses, bulk density, soil water content and particle size distribution), Electrical Resistivity Measurements (ERT) and robust statistics. We reach a power of 1-beta = 77 aiming at detecting a large effect size (f &gt;= 0.4). Results indicate that, compared to FI DI soils present significantly higher water content, a higher proportion of coarse particles relative to fines due to clay translocation, and less dispersion in salt contents. The soils away from the emitters, which were formerly FI and comparatively account for larger extensions, appear significantly depleted in organic matter, available P and N. These results are not affected by departures from statistical model assumptions and suggest that DI uptake in formerly Fl systems might have relevant implications in terms of soil degradation and emission of greenhouse gases. A proper assessment of the edaphological trade-offs derived from this modernization process is mandatory in order to tackle undesired environmental consequences. (C) 2016 Elsevier Ltd. All rights reserved.</t>
  </si>
  <si>
    <t>[Puy, Arnald] Univ Haifa, Recanati Inst Maritime Studies, Maritime Civilizat Dept, 199 Aba Khoushy Ave, IL-3498838 Haifa, Israel; [Puy, Arnald; Keller, Michele; Riedesel, Svenja; Blum, Daniel; Bubenzer, Olaf] Univ Cologne, Inst Geog, Albertus Magnus Pl, D-50923 Cologne, Germany; [Garcia Aviles, Jose M.] Univ Alicante, Univ Lib, Campus San Vicente Raspeig, Alicante 03690, Spain; [Balbo, Andrea L.] Univ Hamburg, Ctr Earth Syst Res &amp; Sustainabil CEN, Res Grp Climate Change &amp; Secur CLISEC, KlimaCampus,Grindelberg 5-7, D-20144 Hamburg, Germany</t>
  </si>
  <si>
    <t>Puy, A (corresponding author), Univ Haifa, Recanati Inst Maritime Studies, Maritime Civilizat Dept, 199 Aba Khoushy Ave, IL-3498838 Haifa, Israel.</t>
  </si>
  <si>
    <t>arnald.puy@gmail.com</t>
  </si>
  <si>
    <t>Puy, Arnald/AAA-3340-2021</t>
  </si>
  <si>
    <t>Puy, Arnald/0000-0001-9469-2156; Balbo, Andrea Luca/0000-0002-3906-375X; Riedesel, Svenja/0000-0003-2936-8776</t>
  </si>
  <si>
    <t>Alexander von Humboldt Foundation; Humboldt Experienced Research Fellowship; European Commission [623098]</t>
  </si>
  <si>
    <t>Alexander von Humboldt Foundation(Alexander von Humboldt Foundation); Humboldt Experienced Research Fellowship; European Commission(European CommissionEuropean Commission Joint Research Centre)</t>
  </si>
  <si>
    <t>This work was supported by the Alexander von Humboldt Foundation [Humboldt Research Fellowship (Arnald Puy) and Humboldt Experienced Research Fellowship (Andrea L. Balbo)] and the European Commission [Marie Curie IEF, graht number 623098, PI Arnald Puy].</t>
  </si>
  <si>
    <t>10.1016/j.jenvman.2016.07.017</t>
  </si>
  <si>
    <t>FF8SW</t>
  </si>
  <si>
    <t>Qi, RM; Jones, DL; Li, Z; Liu, Q; Yan, CR</t>
  </si>
  <si>
    <t>Qi, Ruimin; Jones, Davey L.; Li, Zhen; Liu, Qin; Yan, Changrong</t>
  </si>
  <si>
    <t>Behavior of microplastics and plastic film residues in the soil environment: A critical review</t>
  </si>
  <si>
    <t>Environmental risk; Nanoplastics; Soil heath; Mulching film; Plasticizer</t>
  </si>
  <si>
    <t>HYDROPHOBIC ORGANIC-CHEMICALS; PHTHALATE-ESTERS; MARINE-ENVIRONMENT; WASTE-WATER; MONITORING MICROPLASTICS; IDENTIFICATION METHODS; ENZYMATIC-ACTIVITIES; AGRICULTURAL SOILS; LAND APPLICATION; KNOWLEDGE GAPS</t>
  </si>
  <si>
    <t>It is now widely acknowledged that microplastic pollution represents one of the greatest anthropogenically mediated threats to Earth-system functioning. In freshwater and marine ecosystems the presence of large amounts of microplastic appears almost ubiquitous, with frequent reports of negative impacts on aquatic health. In contrast, however, the impact of plastic in terrestrial environments remains poorly understood. In agroecosystems, microplastics (particles &lt; 5 mm) can enter the soil environment either directly (e.g. from biosolids application, irrigation water, atmospheric deposition), or indirectly through the in situ degradation of large pieces of plastic (e.g. from plastic mulch films). Although we have encouraged the use of plastics over the last 50 years in agriculture to promote greater resource use efficiency and food security, the legacy of this is that many soils are now contaminated with large amounts of plastic residue (ca. 50-250 kg ha(-1)). Due to difficulties in separating and quantifying plastic particles from soil, our knowledge of their behavior, fate and potential to transfer to other receptors (e.g. surface and groundwater, air) and enter the human food chain remains poor. This information, however, is critical for evaluating the risk of soil-borne microplastic pollution. In this critical review, we systematically summarize (i) the distribution and migration of microplastics in soils, (ii) highlight the separation, extraction, and identification methods for monitoring microplastics in soils, (iii) discuss the ecological effects and pollution mechanisms of soil microplastics, (iv) propose mitigation strategies to help prevent and reduce microplastic pollution, and (v) identify the most important future challenges in soil microplastics research. (C) 2019 Elsevier B.V. All rights reserved.</t>
  </si>
  <si>
    <t>[Qi, Ruimin; Li, Zhen; Liu, Qin; Yan, Changrong] Chinese Acad Agr Sci, Inst Environm &amp; Sustainable Dev Agr, Beijing 100081, Peoples R China; [Qi, Ruimin; Li, Zhen; Liu, Qin; Yan, Changrong] Minist Agr &amp; Rural Affairs, Key Lab Prevent &amp; Control Residual Pollut Agr Fil, Beijing 100081, Peoples R China; [Qi, Ruimin; Jones, Davey L.] Bangor Univ, Sch Nat Sci, Bangor LL57 2UW, Gwynedd, Wales; [Jones, Davey L.] Univ Western Australia, UWA Sch Agr &amp; Environm, SoilsWest, Perth, WA 6009, Australia</t>
  </si>
  <si>
    <t>Yan, CR (corresponding author), Chinese Acad Agr Sci, Inst Environm &amp; Sustainable Dev Agr, Beijing 100081, Peoples R China.</t>
  </si>
  <si>
    <t>yanchangrong@caas.cn</t>
  </si>
  <si>
    <t>jones, davey/AAN-5606-2020</t>
  </si>
  <si>
    <t>Zero-Waste Agricultural Mulch Films for Crops in China project (Newton Fund: Newton UK-China Agritech Challenge 2017) [2017YFE0121900]; National Natural Science Foundation of China General Program [31871575]; Science and Technology Innovation Project of CAAS (2018-2020); UK Global Challenges Research Fund (BU2019); NERC [NE/S004548/1] Funding Source: UKRI</t>
  </si>
  <si>
    <t>Zero-Waste Agricultural Mulch Films for Crops in China project (Newton Fund: Newton UK-China Agritech Challenge 2017); National Natural Science Foundation of China General Program(National Natural Science Foundation of China (NSFC)); Science and Technology Innovation Project of CAAS (2018-2020); UK Global Challenges Research Fund (BU2019); NERC(UK Research &amp; Innovation (UKRI)Natural Environment Research Council (NERC))</t>
  </si>
  <si>
    <t>This work was supported by the Zero-Waste Agricultural Mulch Films for Crops in China project (Newton Fund: Newton UK-China Agritech Challenge 2017; No. 2017YFE0121900), National Natural Science Foundation of China General Program (No. 31871575), Science and Technology Innovation Project of CAAS (2018-2020) and the UK Global Challenges Research Fund (BU2019). We gratefully acknowledge the anonymous reviewers for their valuable comments on our manuscript.</t>
  </si>
  <si>
    <t>10.1016/j.scitotenv.2019.134722</t>
  </si>
  <si>
    <t>Qian, J; Zhang, YH; Wang, PF; Lu, BH; He, YX; Tang, SJ; Yi, ZY</t>
  </si>
  <si>
    <t>Qian, Jin; Zhang, Yuhang; Wang, Peifang; Lu, Bianhe; He, Yuxuan; Tang, Sijing; Yi, Ziyang</t>
  </si>
  <si>
    <t>Light alters microbiota and electron transport: Evidence for enhanced mesophilic digestion of municipal sludge</t>
  </si>
  <si>
    <t>Mesophilic digestion; Light exposure; Conductive material; Diet pathway; Extracellular polymeric substance</t>
  </si>
  <si>
    <t>WASTE-WATER TREATMENT; ANAEROBIC-DIGESTION; METHANE PRODUCTION; GEOBACTER-SULFURREDUCENS; ENERGY; BACTERIA; CARBON; METHANOGENESIS; MICROORGANISMS; COMMUNITIES</t>
  </si>
  <si>
    <t>Light as an environmental factor can affect the process of anaerobic digestion, but there is no systematic study in municipal wastewater sludge mesophilic digestion. In this study, the effects of light on the performance of the anaerobic digestion system and photo-anaerobic microbiota (PAM) were evaluated in lighted anaerobic batch digesters (LABRs). The methane yield from the reactor under the dark condition (LABR0) was 179.2 mL CH4/g COD, which was lower than 305.4 mL CH4/g COD and 223.0 mL CH4/g COD (n = 3, p &lt; 0.05) from reactors under the light intensity of 3600 lm (LABR1) and 7200 lm (LABR2), respectively. The dominant genera in the bacterial and archaeal communities were Bacillus and Methanosarcina under light conditions, Enterococcus and Methanobacterium under dark conditions. And these two bacteria acted as electroactive bacterial genera, indi-cating that light changes the combination of direct interspecies electron transfer (DIET) microbial partners and activates the DIET pathway for methane production. The electron conduction pathways analysis further suggests that biological DIET (bDIET) between microbial biomass, rather than DIET via conductive material (cDIET) between microbes and conductive materials, is promoted and behaves as the dominant factor enhancing methane production under light conditions. The morphology of microorganisms and the amount and properties of EPS corroborate these views. Our findings are guided to anaerobic digester constructions under the outdoor envi-ronment with light exposure.</t>
  </si>
  <si>
    <t>[Qian, Jin; Zhang, Yuhang; Wang, Peifang; Lu, Bianhe; He, Yuxuan; Tang, Sijing; Yi, Ziyang] Hohai Univ, Key Lab Integrated Regulat &amp; Resource Dev Shallow, Minist Educ, Nanjing 210098, Peoples R China; [Qian, Jin; Zhang, Yuhang; Wang, Peifang; Lu, Bianhe; He, Yuxuan; Tang, Sijing; Yi, Ziyang] Hohai Univ, Coll Environm, Nanjing 210098, Peoples R China</t>
  </si>
  <si>
    <t>Qian, J (corresponding author), Hohai Univ, Key Lab Integrated Regulat &amp; Resource Dev Shallow, Minist Educ, Nanjing 210098, Peoples R China.;Qian, J (corresponding author), Hohai Univ, Coll Environm, Nanjing 210098, Peoples R China.</t>
  </si>
  <si>
    <t>hhuqj@hhu.edu.cn</t>
  </si>
  <si>
    <t>National Natural Science Foundation of China [51779078]; Six Talent Peaks Project in Jiangsu Province [JNHB-012]; National Key Plan for Research and Development of China [2016YFC0401703]; Priority Aca-demic Program Development of Jiangsu Higher Education Institutions (PAPD)</t>
  </si>
  <si>
    <t>National Natural Science Foundation of China(National Natural Science Foundation of China (NSFC)); Six Talent Peaks Project in Jiangsu Province; National Key Plan for Research and Development of China; Priority Aca-demic Program Development of Jiangsu Higher Education Institutions (PAPD)</t>
  </si>
  <si>
    <t>Acknowledgements This study was financially supported by the National Natural Science Foundation of China (No. 51779078) , the Six Talent Peaks Project in Jiangsu Province (No. JNHB-012) , the National Key Plan for Research and Development of China (No. 2016YFC0401703) , and Priority Aca-demic Program Development of Jiangsu Higher Education Institutions (PAPD) .</t>
  </si>
  <si>
    <t>10.1016/j.watres.2022.118447</t>
  </si>
  <si>
    <t>1E1KJ</t>
  </si>
  <si>
    <t>Quemada, M; Baranski, M; Nobel-de Lange, MNJ; Vallejo, A; Cooper, JM</t>
  </si>
  <si>
    <t>Quemada, M.; Baranski, M.; Nobel-de Lange, M. N. J.; Vallejo, A.; Cooper, J. M.</t>
  </si>
  <si>
    <t>Meta-analysis of strategies to control nitrate leaching in irrigated agricultural systems and their effects on crop yield</t>
  </si>
  <si>
    <t>Diffuse water pollution; Effect size; Nitrogen; Nitrogen use efficiency; Water quality</t>
  </si>
  <si>
    <t>FERTILIZER USE EFFICIENCY; COVER CROPS; NITROGEN-MANAGEMENT; DEFICIT IRRIGATION; MISSISSIPPI RIVER; SANDY SOIL; WATER; ACCUMULATION; DRAINAGE; EMISSIONS</t>
  </si>
  <si>
    <t>Nitrate leaching (NL) is an important N loss process in irrigated agriculture that imposes a cost on the farmer and the environment. A meta-analysis of published experimental results from agricultural irrigated systems was conducted to identify those strategies that have proven effective at reducing NL and to quantify the scale of reduction that can be achieved. Forty-four scientific articles were identified which investigated four main strategies (water and fertilizer management, use of cover crops and fertilizer technology) creating a database with 279 observations on NL and 166 on crop yield. Management practices that adjust water application to crop needs reduced NL by a mean of 80% without a reduction in crop yield. Improved fertilizer management reduced NL by 40%, and the best relationship between yield and NL was obtained when applying the recommended fertilizer rate. Replacing a fallow with a non-legume cover crop reduced NL by 50% while using a legume did not have any effect on NL. Improved fertilizer technology also decreased NL but was the least effective of the selected strategies. The risk of nitrate leaching from irrigated systems is high, but optimum management practices may mitigate this risk and maintain crop yields while enhancing environmental sustainability. (C) 2013 Elsevier B.V. All rights reserved.</t>
  </si>
  <si>
    <t>[Quemada, M.; Vallejo, A.] Tech Univ Madrid, Sch Agr Engn, Madrid 28040, Spain; [Baranski, M.; Nobel-de Lange, M. N. J.; Cooper, J. M.] Newcastle Univ, Sch Agr Food &amp; Rural Dev, Nafferton Ecol Farming Grp, Newcastle Upon Tyne NE1 7RU, Tyne &amp; Wear, England</t>
  </si>
  <si>
    <t>Quemada, M (corresponding author), ETSI Agronomos, Dept Prod Vegetal Fitotecnia, Avd Complutense S-N, Madrid 28040, Spain.</t>
  </si>
  <si>
    <t>miguel.quemada@upm.es</t>
  </si>
  <si>
    <t>Quemada, Miguel/K-4214-2014; Vallejo, Antonio/K-6823-2014</t>
  </si>
  <si>
    <t>Quemada, Miguel/0000-0001-5793-2835; Vallejo, Antonio/0000-0003-0311-7450; Baranski, Marcin/0000-0003-1088-9010</t>
  </si>
  <si>
    <t>European Commission, Directorate General for Research, within the 7th Framework Programme of RTD, Cooperation Theme 2 - Biotechnology, Agriculture Food; CICYT from Spain [AGL2011-24732]; Comunidad de Madrid [S2009/AGR-1630]</t>
  </si>
  <si>
    <t>European Commission, Directorate General for Research, within the 7th Framework Programme of RTD, Cooperation Theme 2 - Biotechnology, Agriculture Food; CICYT from Spain(Consejo Interinstitucional de Ciencia y Tecnologia (CICYT)); Comunidad de Madrid(Comunidad de Madrid)</t>
  </si>
  <si>
    <t>We would like to acknowledge the work conducted by the researchers whose published results were used for this MA. This work was part of the N-TOOLBOX project (N-TOOLBOX-227156) which was co-funded by the European Commission, Directorate General for Research, within the 7th Framework Programme of RTD, Cooperation Theme 2 - Biotechnology, Agriculture &amp; Food. Thanks also to the CICYT from Spain (project AGL2011-24732) and the Comunidad de Madrid (project S2009/AGR-1630).</t>
  </si>
  <si>
    <t>10.1016/j.agee.2013.04.018</t>
  </si>
  <si>
    <t>178XL</t>
  </si>
  <si>
    <t>Quevauviller, P</t>
  </si>
  <si>
    <t>Quevauviller, Philippe</t>
  </si>
  <si>
    <t>Adapting to climate change: reducing water-related risks in Europe - EU policy and research considerations</t>
  </si>
  <si>
    <t>Climate change; Adaptation; Water-related disasters; Risk reduction; Science-policy interactions</t>
  </si>
  <si>
    <t>Climate change impacts on the hydrological cycle, e.g. leading to changes of precipitation patterns, have been observed over several decades. Higher water temperatures and changes in extremes hydrometeorological events (including floods and droughts) are likely to exacerbate different types of pressures on water resources with possible negative impacts on ecosystems and human health. In addition, sea-level rise is expected to extend areas of salinisation of groundwater and estuaries, resulting in a decrease of freshwater availability for humans and ecosystems in coastal areas. Furthermore, climate-related changes in water quantity and quality are expected to affect food availability, water access and utilisation, especially in arid and semi-arid areas, as well as the operation of water infrastructure (e.g. hydropower, flood defences, and irrigation systems). This paper serves as an introduction to the special issue of Environment Science &amp; Policy dealing with climate change impacts on water-related disasters. It provides a brief background about relevant EU water policies and examples of EU-funded research trends which illustrate on-going efforts to improve understanding and modelling of climate changes related to the hydrological cycles at scales that are relevant to decision making (possibly linked to policy). (C) 2011 Elsevier Ltd. All rights reserved.</t>
  </si>
  <si>
    <t>European Commiss, Directorate Gen Res &amp; Innovat, B-1049 Brussels, Belgium</t>
  </si>
  <si>
    <t>Quevauviller, P (corresponding author), European Commiss, Directorate Gen Res &amp; Innovat, Rue Loi 200, B-1049 Brussels, Belgium.</t>
  </si>
  <si>
    <t>Philippe.Quevauviller@ec.europa.eu</t>
  </si>
  <si>
    <t>10.1016/j.envsci.2011.02.008</t>
  </si>
  <si>
    <t>830LM</t>
  </si>
  <si>
    <t>Quinn, CH; Ziervogel, G; Taylor, A; Takama, T; Thomalla, F</t>
  </si>
  <si>
    <t>Quinn, Claire H.; Ziervogel, Gina; Taylor, Anna; Takama, Takeshi; Thomalla, Frank</t>
  </si>
  <si>
    <t>Coping with Multiple Stresses in Rural South Africa</t>
  </si>
  <si>
    <t>climate change; food security; multiple stressors; sub-Saharan Africa; vulnerability</t>
  </si>
  <si>
    <t>CLIMATE-CHANGE; VULNERABILITY; DETERMINANTS; VARIABILITY; ADAPTATION; PRIORITIES; SECURITY; LEVEL</t>
  </si>
  <si>
    <t>In this paper, we aim to investigate how local communities cope with and adapt to multiple stresses in rural semiarid South Africa. In semiarid regions water scarcity is one of a number of stresses that shape livelihood vulnerability. With climate change, it is predicted that rainfall in South Africa will become more uncertain and variable in the future, exposing more people to water insecurity. At the same time, the impacts of disease, a lack of institutional capacity, and limited livelihood opportunities can combine to limit adaptive capacity. Therefore, adaptation to changing climate should not be viewed in isolation but instead in the context of social, economic, and political conditions, all of which shape local community vulnerability and people's ability to cope with and adapt to change. This study uses a qualitative-quantitative-qualitative framework, including the use of a stated preference survey, to identify the drivers of agroecosystem change, to understand the capacity of households to cope with droughts, and to determine the ability of local institutions to respond to crises. The analysis suggests that the capacity of the agroecosystem to remain productive during droughts is decreasing, individual/household adaptive capacity remains low, and institutional capacity faces considerable barriers that prevent it from supporting households to adapt to multiple stresses. This research adds weight to the claim that vulnerability reflects multiple forces and processes, and that multiple stresses, that are agroecological, socioeconomic, and institutional in nature, need to be examined to understand vulnerability and to prevent maladaptation.</t>
  </si>
  <si>
    <t>[Quinn, Claire H.] Univ Leeds, Leeds LS2 9JT, W Yorkshire, England; [Ziervogel, Gina] Univ Cape Town, Dept Environm &amp; Geog Sci, ZA-7700 Rondebosch, South Africa; [Taylor, Anna; Takama, Takeshi] Stockholm Environm Inst, Stockholm, Sweden; [Thomalla, Frank] Macquarie Univ, Dept Geog &amp; Environm, N Ryde, NSW 2109, Australia</t>
  </si>
  <si>
    <t>Quinn, CH (corresponding author), Univ Leeds, Leeds LS2 9JT, W Yorkshire, England.</t>
  </si>
  <si>
    <t>Quinn, Claire/AAU-8184-2020; Ziervogel, Gina/AAG-2945-2019</t>
  </si>
  <si>
    <t>Ziervogel, Gina/0000-0003-4219-6809; Taylor, Anna/0000-0001-6760-6080; Quinn, Claire/0000-0002-2085-0446</t>
  </si>
  <si>
    <t>Sida; Economic and Social Research Council (ESRC) [PTA-026-27-0718]; ESRC Centre for Climate Change Economics and Policy at the University of Leeds; Economic and Social Research Council [ES/G021694/1] Funding Source: researchfish; ESRC [ES/G021694/1] Funding Source: UKRI</t>
  </si>
  <si>
    <t>Sida; Economic and Social Research Council (ESRC)(UK Research &amp; Innovation (UKRI)Economic &amp; Social Research Council (ESRC)); ESRC Centre for Climate Change Economics and Policy at the University of Leeds(UK Research &amp; Innovation (UKRI)Economic &amp; Social Research Council (ESRC)); Economic and Social Research Council(UK Research &amp; Innovation (UKRI)Economic &amp; Social Research Council (ESRC)); ESRC(UK Research &amp; Innovation (UKRI)Economic &amp; Social Research Council (ESRC))</t>
  </si>
  <si>
    <t>The authors would like to thank Mandla Msibi who facilitated much of the work, the volunteer assistants from Mohlotsi and Ga-Selala, and the respondents from the villages, district, and municipality who shared their time and knowledge. We also thank the FIVIMS team for enabling us to build on previous research through access to maps and data, and Hugo Ahlenius from UNEP/GRID-Arendal for use of the map. This research was carried out as part of the Sida-funded SEI Poverty and Vulnerability Programme and was linked to the CAVES EU project. Claire Quinn was funded under an Economic and Social Research Council (ESRC) post-doctoral fellowship (PTA-026-27-0718) during the fieldwork and subsequently by the ESRC Centre for Climate Change Economics and Policy at the University of Leeds.</t>
  </si>
  <si>
    <t>10.5751/ES-04216-160302</t>
  </si>
  <si>
    <t>832VM</t>
  </si>
  <si>
    <t>Quintanilla, E; Madurell, T; Wilke, T; Sanchez, JA</t>
  </si>
  <si>
    <t>Quintanilla, Elena; Madurell, Teresa; Wilke, Thomas; Sanchez, Juan A.</t>
  </si>
  <si>
    <t>Dynamic Interplay of ENSO Events and Local Hydrodynamic Parameters Drives Demography and Health Status of Gorgonian Sea Fan Populations on a Remote Tropical Eastern Pacific Island</t>
  </si>
  <si>
    <t>gorgonian corals; Tropical Eastern Pacific; disease prevalence; growth rates; ENSO</t>
  </si>
  <si>
    <t>THERMAL-STRESS; EL-NINO; CORAL GROWTH; DENSITY; REPRODUCTION; CONSERVATION; PROPAGATION; PREVALENCE; OCTOCORALS; DIVERSITY</t>
  </si>
  <si>
    <t>Gorgonian corals occurring in shallow waters are vulnerable to changing environmental conditions and human-related pressures such as pollution, overfishing, and diseases. However, anthropogenic effects on coral systems are difficult to quantify due to the lack of base-line data of unaffected populations. In order to assess the impact of global and local environmental parameters on gorgonian populations removed from direct anthropogenic impact, we evaluated demographic parameters and the health status of Pacifigorgia cairnsi (Gorgoniidae: Octocorallia) populations in Malpelo Island, a remote and pristine marine area in the Tropical Eastern Pacific of Colombia. Specifically, we studied P. cairnsi densities and population size structures under different habitat and local environmental conditions. We also studied whether ENSO events and local hydrodynamic features including locality, water depth, and upwelling conditions drive P. cairnsi growth rates. Finally, we evaluated the prevalence of the necrotic patch disease and rates of disease recovery. Major findings were that local hydrodynamic parameters shaped P. cairnsi size structures, that growth rates were affected by thermal anomalies associated to ENSO events and partly by water depth, that overall disease prevalence was low (6%) and that it did not correlate with the environmental parameters studied, and that most diseased colonies (57%) recovered via tissue breakage. The fact that P. cairnsi, a keystone species within the regional benthic food web, is affected by thermal anomalies remains of concern because these global events are predicted to increase in frequencies and severity in the future. Nonetheless, the low level of disease prevalence found indicates that the island's pristine conditions might facilitate disease resistance. Moreover, the findings suggest an interesting trade-off between growth rates and colony recovery in shallow waters related to tissue breakage. This study provides crucial base-line data for future investigations aiming at understanding coral responses to anthropogenic pressures and the impact of global climate change on coral communities.</t>
  </si>
  <si>
    <t>[Quintanilla, Elena; Wilke, Thomas; Sanchez, Juan A.] Justus Liebig Univ Giessen, Fac Biol &amp; Chem, Dept Anim Ecol &amp; Systemat, Giessen, Germany; [Quintanilla, Elena; Sanchez, Juan A.] Univ Andes, Lab Biol Mol Marina BIOMMAR, Dept Ciencias Biol, Bogota, Colombia; [Madurell, Teresa] CSIC, Inst Marine Sci, Barcelona, Spain</t>
  </si>
  <si>
    <t>Quintanilla, E (corresponding author), Justus Liebig Univ Giessen, Fac Biol &amp; Chem, Dept Anim Ecol &amp; Systemat, Giessen, Germany.;Quintanilla, E (corresponding author), Univ Andes, Lab Biol Mol Marina BIOMMAR, Dept Ciencias Biol, Bogota, Colombia.</t>
  </si>
  <si>
    <t>e.quintanilla10@uniandes.edu.co</t>
  </si>
  <si>
    <t>Quintanilla Alcaide, Elena/AGG-3246-2022; Wilke, Thomas/G-1517-2012</t>
  </si>
  <si>
    <t>Quintanilla Alcaide, Elena/0000-0002-6600-320X; Wilke, Thomas/0000-0001-8263-7758; Madurell, Teresa/0000-0002-3971-6773</t>
  </si>
  <si>
    <t>Facultad de Ciencias (Universidad de los Andes) in Bogota; Center of Excellence in Marine Sciences (CEMarin) in Bogota</t>
  </si>
  <si>
    <t>This study was funded by the Facultad de Ciencias (Universidad de los Andes) and the Center of Excellence in Marine Sciences (CEMarin) in Bogota.</t>
  </si>
  <si>
    <t>10.3389/fmars.2019.00694</t>
  </si>
  <si>
    <t>JN5QN</t>
  </si>
  <si>
    <t>Qureshi, AS</t>
  </si>
  <si>
    <t>Qureshi, Asad Sarwar</t>
  </si>
  <si>
    <t>Challenges and Prospects of Using Treated Wastewater to Manage Water Scarcity Crises in the Gulf Cooperation Council (GCC) Countries</t>
  </si>
  <si>
    <t>wastewater reuse; agriculture; desalinated water; heavy metals; water scarcity</t>
  </si>
  <si>
    <t>SOIL PROPERTIES; HEALTH-RISKS; HEAVY-METALS; MIDDLE-EAST; IRRIGATION; VEGETABLES; GROWTH; CONSUMPTION; GREYWATER; YIELD</t>
  </si>
  <si>
    <t>The Gulf Cooperation Council (GCC) countries are located in the driest part of the world with an annual per capita water availability of 500 m(3)compared to the world average of 6000 m(3). Agricultural water demand, which is more than 80% of the total water consumption, is primarily met through the massive exploitation of groundwater. The enormous imbalance between groundwater discharge (27.8 billion m(3)) and recharge (5.3 billion m(3)) is causing the excessive lowering of groundwater levels. Therefore, GCC countries are investing heavily in the production of nonconventional water resources such as desalination of seawater and treated wastewater. Currently, 439 desalination plants are annually producing 5.75 billion m(3)of desalinated water in the GCC countries. The annual wastewater collection is about 4.0 billion m(3), of which 73% is treated with the help of 300 wastewater treatment plants. Despite extreme water poverty, only 39% of the treated wastewater is reused, and the remaining is discharged into the sea. The treated wastewater (TWW) is used for the landscape, forestry, and construction industries. However, its reuse to irrigate food and forage crops is restricted due to health, social, religious, and environmental concerns. Substantial research evidence exists that treated wastewater can safely be used to grow food and forage crops under the agroclimatic conditions of the GCC countries by adopting appropriate management measures. Therefore, GCC countries should work on increasing the use of TWW in the agriculture sector. Increased use of TWW in agriculture can significantly reduce the pressure on freshwater resources. For this purpose, a comprehensive awareness campaign needs to be initiated to address the social and religious concerns of farming communities and consumers. Several internal and external risks can jeopardize the sustainable use of treated wastewater in the GCC countries. These include climate change, increasing costs, technological and market-driven changes, and regional security issues. Therefore, effective response mechanisms should be developed to mitigate future risks and threats. For this purpose, an integrated approach involving all concerned local and regional stakeholders needs to be adopted.</t>
  </si>
  <si>
    <t>[Qureshi, Asad Sarwar] Int Ctr Biosaline Agr ICBA, Water &amp; Irrigat Management, Dubai 14660, U Arab Emirates</t>
  </si>
  <si>
    <t>Qureshi, AS (corresponding author), Int Ctr Biosaline Agr ICBA, Water &amp; Irrigat Management, Dubai 14660, U Arab Emirates.</t>
  </si>
  <si>
    <t>a.qureshi@biosaline.org.ae</t>
  </si>
  <si>
    <t>SARWAR, ASAD/0000-0001-9966-4445</t>
  </si>
  <si>
    <t>ICBA</t>
  </si>
  <si>
    <t>The Core-Budget of ICBA funded this research.</t>
  </si>
  <si>
    <t>10.3390/w12071971</t>
  </si>
  <si>
    <t>MS3WB</t>
  </si>
  <si>
    <t>Rad, EA; Kazemiani-Najafabadi, P</t>
  </si>
  <si>
    <t>Rad, Ehsan Amiri; Kazemiani-Najafabadi, Parisa</t>
  </si>
  <si>
    <t>Introducing a novel optimized Dual Fuel Gas Turbine (DFGT) based on a 4E objective function</t>
  </si>
  <si>
    <t>Biogas; Dual fuel; Gas turbine; 4E</t>
  </si>
  <si>
    <t>BIOGAS PRODUCTION; NATURAL-GAS; MULTIOBJECTIVE OPTIMIZATION; ANAEROBIC-DIGESTION; METHANE PRODUCTION; STEAM INJECTION; POWER-PLANT; BIOMASS; PERFORMANCE; GENERATION</t>
  </si>
  <si>
    <t>Today, there is a growing interest to produce biogas by anaerobic digestion process with regard to the decrease in fossil fuel sources, global warming, and the rising level of water, air and soil pollution resulted from drainage of the discharge of human and industrial wastewater, urban solid waste, and livestock dung in the environment. Furthermore, the high cost of biogas production equipment and instability in biogas production during different times and seasons increased the need to design a stable and reliable system for generating power. In the present study, a Dual Fuel Gas Turbine (DFGT) was presented. In this turbine, a mixture of biogas and natural gas was used as fuel. To make a quantitative comparison between different Biogas and Natural gas Ratios (BNR), a Price Objective Function (POF) was introduced based on the energy, exergy, environmental and economic (4E) analyses. Finally, considering the minimum POF, the optimum combination of biogas and natural gas, which happened at BNR of 0.55 in the investigated case, was achieved. It seems that introducing POF as a comprehensive economic index creates a clear vision about the fate of using DFGT for investors. Consequently, using the DFGT system with optimum BNR can pave the way for sustainable production by small farms and micro investors. (C) 2018 Elsevier Ltd. All rights reserved.</t>
  </si>
  <si>
    <t>[Rad, Ehsan Amiri; Kazemiani-Najafabadi, Parisa] Hakim Sabzevari Univ, Sabzevar, Iran</t>
  </si>
  <si>
    <t>Rad, EA (corresponding author), Hakim Sabzevari Univ, Sabzevar, Iran.</t>
  </si>
  <si>
    <t>a.amirirad@hsu.ac.ir</t>
  </si>
  <si>
    <t>Amiri Rad, Ehsan/N-5482-2017</t>
  </si>
  <si>
    <t>Amiri Rad, Ehsan/0000-0003-4550-8134</t>
  </si>
  <si>
    <t>10.1016/j.jclepro.2018.09.129</t>
  </si>
  <si>
    <t>GZ5HF</t>
  </si>
  <si>
    <t>RaheliNamin, B; Mortazavi, S; Salmanmahiny, A</t>
  </si>
  <si>
    <t>RaheliNamin, Behnaz.; Mortazavi, Samar.; Salmanmahiny, Abdolrassoul</t>
  </si>
  <si>
    <t>Optimizing cultivation of agricultural products using socio-economic and environmental scenarios</t>
  </si>
  <si>
    <t>Optimizing; Multiple criteria analysis; Agricultural products; Fertilizers; Pesticides; Golestan Province</t>
  </si>
  <si>
    <t>MULTIPLE CRITERIA EVALUATION; DEVELOPMENT MODELS; PEST-MANAGEMENT; GASTRIC-CANCER; PESTICIDE USE; LAND-USE; OPTIMIZATION; FARMERS; PERCEPTIONS; ADOPTION</t>
  </si>
  <si>
    <t>The combination of degrading natural conditions and resources, climate change, growing population, urban development, and competition in a global market complicate optimization of land for agricultural products. The use of pesticides and fertilizers for crop production in the agricultural fields has become excessive in the recent years and Golestan Province of Iran is no exception in this regard. For this, effective management with an efficient and cost-effective practice should be undertaken, maintaining public service at a high level and preserving the environment. Improving the production efficiency of agriculture, efficient use of water resources, decreasing the use of pesticides and fertilizers, improving farmer revenue, and conservation of natural resources are the main objectives of the allocation, ranking, and optimization of agricultural products. The goal of this paper is to use an optimization procedure to lower the negative effects of agriculture while maintaining a high production rate, which is currently a gap in the study area. We collected information about fertilizer and pesticide consumption and other data in croplands of eastern Golestan Province through face-to-face interviews with farmers to optimize cultivation of the agricultural products. The toxicity of pesticides according to LD50 was also included in the optimization model. A decision-support software system called multiple criteria analysis tool was used to simultaneously minimize consumption of water, chemical fertilizers, and pesticides and maximize socio-economic returns. Three scenarios for optimization of agricultural products were generated that alternatively emphasized on environmental and socio-economic goals. Comparing socio-economic and environmental performance of the optimized agricultural products under the three scenarios illustrated the conflict between social, economic, and environmental objectives. Of the six crops studied (wheat, barley, rice, soybeans, oilseed rape, and maize), rice ranked second in the social and fifth in the economic scenarios. Soybeans had the lowest rank for economic and social scenarios and its cultivation in the study area, in terms of economic and social goals, was rejected by the model. However, cultivation of soybeans continues in the area as a responsibility to cater for the major need of the country. Because of subsidized prices of water, fertilizers, and pesticides, the use of these items are far from optimized in the current agricultural practices in the area.</t>
  </si>
  <si>
    <t>[RaheliNamin, Behnaz.; Mortazavi, Samar.] Malayer Univ, Dept Environm, Fac Nat Resources &amp; Environm, Malayer, Hamedan, Iran; [Salmanmahiny, Abdolrassoul] Gorgan Univ Agr Sci &amp; Nat Resources, Dept Environm, Gorgan, Golestan, Iran</t>
  </si>
  <si>
    <t>RaheliNamin, B (corresponding author), Malayer Univ, Dept Environm, Fac Nat Resources &amp; Environm, Malayer, Hamedan, Iran.</t>
  </si>
  <si>
    <t>Raheli.Namin.b@gmail.com</t>
  </si>
  <si>
    <t>mortazavi, samar/ABE-6653-2021; Salmanmahiny, Abdolrassoul/AAB-7327-2019</t>
  </si>
  <si>
    <t xml:space="preserve">mortazavi, samar/0000-0002-0628-4724; </t>
  </si>
  <si>
    <t>10.1007/s10661-016-5599-2</t>
  </si>
  <si>
    <t>EC5UL</t>
  </si>
  <si>
    <t>Rahman, A; Luo, JC; Adnan, KMM; Il Islam, MD; Zhao, MJ; Sarker, SA</t>
  </si>
  <si>
    <t>Rahman, Airin; Luo Jianchao; Adnan, K. M. Mehedi; Il Islam, Md Din; Zhao, Minjuan; Sarker, Swati Anindita</t>
  </si>
  <si>
    <t>How indebted farmers perceive and address financial risk in environmentally degraded areas in Bangladesh</t>
  </si>
  <si>
    <t>Environment pollution; Agricultural credit; Contract farming; Off-farm income diversification; Rice farming; Risk management; Multinomial probit; Marginal effect</t>
  </si>
  <si>
    <t>CLIMATE-CHANGE; ADAPTATION STRATEGIES; SIMULTANEOUS ADOPTION; AGRICULTURAL CREDIT; DROUGHT-PRONE; PERCEPTIONS; DIVERSIFICATION; VULNERABILITY; URBANIZATION; PREFERENCES</t>
  </si>
  <si>
    <t>In Bangladesh, the recent uncontrolled growth of industries near farmland and unplanned urbanization made the agricultural sector the most vulnerable and a massive threat to the food security of the country. Agricultural farms near to industrial zones face high production costs (poor air-water-soil quality, high labor cost) and low-profit margin (poor crop yield and crop loss due to frequent natural hazards). The government policy in this matter is not proper due to a lack of information. As a consequence, many of these farm owners adopt agricultural credit by themselves to manage the production cost. Basically, credit itself creates some other financial risks and the farmers needed to adopt different measures to handle these financial risks. In-depth research on this matter is important to improve the situation by providing relevant information that policymakers can plan an efficient policy framework. However, previous literature has overlooked this area of research. In this study, the researcher collected data on 400 rice farmers (debtors) from six different districts in greater Dhaka division (most degraded area in Bangladesh) and adopted probit model to analyze the influential factors affecting farmers' financial risk management adoption decision and to identify the correlations between these decisions. The empirical findings indicate that education, access to technologies, household income, savings, and distance from the industrial areas are the major factors that affect farmer's adoption choice and most of the farmers are risk-averse. Moreover, the adoption choice of one risk management tool may motivate farmers to adopt another.</t>
  </si>
  <si>
    <t>[Rahman, Airin; Luo Jianchao; Il Islam, Md Din; Zhao, Minjuan] Northwest A&amp;F Univ, Coll Econ &amp; Management, Yangling, Shaanxi, Peoples R China; [Rahman, Airin] Sher E Bangla Agr Univ, Dept Agribusiness &amp; Management, Dhaka 1207, Bangladesh; [Adnan, K. M. Mehedi] Huazhong Agr Univ, Coll Econ &amp; Management, 1 Shizishan St, Wuhan 43070, Hubei, Peoples R China; [Sarker, Swati Anindita] Univ Chinese Acad Sci, Sch Econ &amp; Management, Beijing 100101, Peoples R China</t>
  </si>
  <si>
    <t>Rahman, A; Luo, JC (corresponding author), Northwest A&amp;F Univ, Coll Econ &amp; Management, Yangling, Shaanxi, Peoples R China.;Rahman, A (corresponding author), Sher E Bangla Agr Univ, Dept Agribusiness &amp; Management, Dhaka 1207, Bangladesh.</t>
  </si>
  <si>
    <t>airin1985@nwafu.edu.cn; jchluo@nwsuaf.edu.cn; mehediadnan@webmail.hzau.edu.cn; aninditaswati@mails.ucas.edu.cn</t>
  </si>
  <si>
    <t>Rahman, Airin/M-2619-2015</t>
  </si>
  <si>
    <t>Rahman, Airin/0000-0002-2017-0520</t>
  </si>
  <si>
    <t>National Natural Science Foundation of China [71573210]; Research on the Pilot Effect Evaluation, Operational Pattern, Supporting Policies of the Contracted Management of Farmland Mortgage Finance</t>
  </si>
  <si>
    <t>National Natural Science Foundation of China(National Natural Science Foundation of China (NSFC)); Research on the Pilot Effect Evaluation, Operational Pattern, Supporting Policies of the Contracted Management of Farmland Mortgage Finance</t>
  </si>
  <si>
    <t>This study was supported by the Research on the Pilot Effect Evaluation, Operational Pattern, Supporting Policies of the Contracted Management of Farmland Mortgage Finance, and the National Natural Science Foundation of China, January 2016-December 2019, grant no. 71573210.</t>
  </si>
  <si>
    <t>10.1007/s11356-019-07374-2</t>
  </si>
  <si>
    <t>KU0OB</t>
  </si>
  <si>
    <t>Rahman, A; Zhu, NP; Il Islam, MD; Anny, SA; Afroj, M; Sarker, MNI; Islam, MW</t>
  </si>
  <si>
    <t>Rahman, Airin; Zhu, Naiping; Il Islam, Md Din; Anny, Sauda Afrin; Afroj, Mahfuza; Sarker, Md Nazirul Islam; Islam, Md Wahidul</t>
  </si>
  <si>
    <t>Factors Influencing Farmers' Awareness and Risk Perception of Environmental Degradation in Bangladesh</t>
  </si>
  <si>
    <t>POLISH JOURNAL OF ENVIRONMENTAL STUDIES</t>
  </si>
  <si>
    <t>degradation risk; land conversion; adoption practice; inclusive agribusiness; Bangladesh</t>
  </si>
  <si>
    <t>CROP MANAGEMENT; CLIMATE-CHANGE; DROUGHT-PRONE; WHEAT YIELD; ADOPTION; ADAPTATION; DIVERSIFICATION; URBANIZATION; STRATEGIES; DECISIONS</t>
  </si>
  <si>
    <t>Bangladesh is an agrarian-based developing economy that has recently achieved accelerated economic growth via its industrial sector. Such levels of industrial development have increased energy demands, with negative impacts not only on human health but also on agricultural land and biodiversity. These forms of environmental degradation pose risks to rice production, the main agricultural crop, due to associated declines in soil, water, and air quality. This study intends to analyze rice farmers' level of awareness and perception of the impacts of environmental degradation, and factors influencing the awareness. Primary data were collected from 300 rice producers in six districts in Bangladesh during August-September 2019 by a structured questionnaire, where agricultural arable lands have been degraded the most. A multinomial logit model has been used to explore the relationship among key factors. Farmer awareness levels varied according to age, farming experience, farm household income, adoption of inclusive agribusiness, access to extension workers, and distance from the nearest industrial zone. There was spatial heterogeneity among rice grower perceptions of the impacts of environmental degradation. Government guidance and some socio-economic factors could reshape and improve the farmer awareness levels on natural degradation, to facilitate the maintenance of farm operations and food security nationwide.</t>
  </si>
  <si>
    <t>[Rahman, Airin; Zhu, Naiping] Jiangsu Univ, Sch Finance &amp; Econ, Zhenjiang 212013, Jiangsu, Peoples R China; [Rahman, Airin; Anny, Sauda Afrin; Afroj, Mahfuza] Sher E Bangla Agr Univ, Dept Agribusiness &amp; Mkt, Dhaka 1207, Bangladesh; [Il Islam, Md Din] Northwest A&amp;F Univ, Coll Econ &amp; Management, Yangling 712100, Shaanxi, Peoples R China; [Anny, Sauda Afrin] Univ Reading, Dept Appl Econ &amp; Mkt, Reading, Berks, England; [Sarker, Md Nazirul Islam] Neijiang Normal Univ, Sch Polit Sci &amp; Publ Adm, Neijiang, Peoples R China; [Islam, Md Wahidul] Atish Dipankar Univ Sci &amp; Technol, Dept Agribusiness, Dhaka, Bangladesh</t>
  </si>
  <si>
    <t>Zhu, NP (corresponding author), Jiangsu Univ, Sch Finance &amp; Econ, Zhenjiang 212013, Jiangsu, Peoples R China.;Sarker, MNI (corresponding author), Neijiang Normal Univ, Sch Polit Sci &amp; Publ Adm, Neijiang, Peoples R China.</t>
  </si>
  <si>
    <t>npzhu@ujs.edu.cn; sarker.scu@yahoo.com</t>
  </si>
  <si>
    <t>Sarker, Nazirul Islam/K-7928-2018; Rahman, Airin/M-2619-2015</t>
  </si>
  <si>
    <t xml:space="preserve">Sarker, Nazirul Islam/0000-0002-8887-521X; </t>
  </si>
  <si>
    <t>National social science fund of China [20BGL099]</t>
  </si>
  <si>
    <t>National social science fund of China</t>
  </si>
  <si>
    <t>This study sincerely acknowledged the funding of the National social science fund of China, 2020-2024 and grant no. 20BGL099; and hosted by Professor Dr. Naiping Zhu, Jiangsu University, China.</t>
  </si>
  <si>
    <t>HARD</t>
  </si>
  <si>
    <t>OLSZTYN 5</t>
  </si>
  <si>
    <t>POST-OFFICE BOX, 10-718 OLSZTYN 5, POLAND</t>
  </si>
  <si>
    <t>1230-1485</t>
  </si>
  <si>
    <t>2083-5906</t>
  </si>
  <si>
    <t>POL J ENVIRON STUD</t>
  </si>
  <si>
    <t>Pol. J. Environ. Stud.</t>
  </si>
  <si>
    <t>10.15244/pjoes/141344</t>
  </si>
  <si>
    <t>ZE3UJ</t>
  </si>
  <si>
    <t>Rahman, MM; Aravindakshan, S; Hoque, MA; Rahman, MA; Gulandaz, MA; Rahman, J; Islam, MT</t>
  </si>
  <si>
    <t>Rahman, Md Mashiur; Aravindakshan, Sreejith; Hoque, Muhammad Arshadul; Rahman, Mohammad Arifur; Gulandaz, Md Ashrafuzzaman; Rahman, Jubaidur; Islam, Md Tariqul</t>
  </si>
  <si>
    <t>Conservation tillage (CT) for climate-smart sustainable intensification: Assessing the impact of CT on soil organic carbon accumulation, greenhouse gas emission and water footprint of wheat cultivation in Bangladesh</t>
  </si>
  <si>
    <t>Soil organic carbon (SOC); Conservation tillage systems; Carbon footprint; Water footprint; Wheat cultivation; Climate smart agriculture</t>
  </si>
  <si>
    <t>INDO-GANGETIC PLAINS; PHYSICAL-PROPERTIES; USE EFFICIENCY; SPRING WHEAT; ENERGY USE; AGRICULTURE; CROP; SYSTEM; PRODUCTIVITY; MITIGATION</t>
  </si>
  <si>
    <t>Soil organic carbon (SOC), greenhouse gas (GHG) emissions and water footprint (WF) are the key indicators of environmental sustainability in agricultural systems. Increasing SOC while reducing GHG emissions and WF are effective measures to achieve high crop productivity with minimum environmental impact (i.e. a multi-pronged approach of sustainable intensification (SI) and climate-smart agriculture (CSA) to achieve food security). In conventional agricultural systems, intensive soil tillage and removal of crop residues can lead to increase negative environmental impact due to reduce SOC, GHG emission and high water consumption. Conservation agriculture (CA) based conservation tillage systems (CTS) with crop residue retention is often suggested as a resource conserving alternative to increase crop productivity without compromising soil health and environmental sustainability of cereal cropping systems. The environmental impact of CTS in terms of SOC, WF and GHG emissions nonetheless remains understudied in Bangladesh. A two-year field experiment was carried out to evaluate the impacts of CTS with retention of crop residue on SOC accumulation, GHG emission and WF in wheat cultivation of Bangladesh. In the experiment, CTS such as zero tillage (ZT) and minimum tillage (MT) were compared with the conventional tillage (CT) practice. Result observed that the SOC accumulation in the soil was 0.11 t ha(-1), 0.97 t ha(-1), and 1.3 t ha(-1) for CT, MT and ZT practices, respectively. A life cycle GHG emission estimation by farm efficiency analysis tool (FEAT) calculated 1987, 1992 and 2028 kg CO(2)eq ha(-1) for ZT, MT and CT practices, respectively. Among the studied tillage options, lowest WF was achieved by MT (570.05m(3) t(-1)) followed by ZT (578.56m(3) t(-1)) and CT (608.85m(3) t(-1)). Since the results are in favor of CTS, this study recommends MT and ZT practice to reduce negative environmental externalities in wheat cultivation in Bangladesh. In comparison between the methods, the MT, which retains crop residue (20 cm), and involves principles of CA, is suitable for both CSA and SI of wheat cultivation in Bangladesh due to its ability to increase SOC accumulation, prevent both water loss, and GHG emission without compromising yield.</t>
  </si>
  <si>
    <t>[Rahman, Md Mashiur] Bangladesh Agr Res Inst, Agr Engn Div, Reg Agr Res Stn, Jamalpur 2000, Bangladesh; [Aravindakshan, Sreejith] Wageningen Univ &amp; Res, Farming Syst Ecol, Droevendaalsesteeg 1, NL-6708 PB Wageningen, Netherlands; [Hoque, Muhammad Arshadul; Gulandaz, Md Ashrafuzzaman] Bangladesh Agr Res Inst, Farm Machinery &amp; Postharvest Proc Engn Div, Gazipur 1701, Bangladesh; [Rahman, Mohammad Arifur] Bangladesh Agr Res Inst, Soil Sci Div, Reg Agr Res Stn, Jamalpur 2000, Bangladesh; [Rahman, Jubaidur] Bangladesh Agr Res Inst, Agron Div, Reg Agr Res Stn, Jamalpur 2000, Bangladesh; [Islam, Md Tariqul] Bangladesh Agr Res Inst, Res Wing, Gazipur 1701, Bangladesh</t>
  </si>
  <si>
    <t>Rahman, MM (corresponding author), Bangladesh Agr Res Inst, Agr Engn Div, Reg Agr Res Stn, Jamalpur 2000, Bangladesh.</t>
  </si>
  <si>
    <t>mashi.fpm84@gmail.com</t>
  </si>
  <si>
    <t>Rahman, Mashiur/ABE-1797-2020</t>
  </si>
  <si>
    <t>Rahman, Mashiur/0000-0003-0499-0374; Rahman, Jubaidur/0000-0003-2900-6513</t>
  </si>
  <si>
    <t>Bangladesh Agricultural Research Institute (BARI); Farming Systems Ecology (FSE) at the Wageningen University and Research (WUR) in the Netherlands; Foundation Stiftung Fiat Panis in Germany</t>
  </si>
  <si>
    <t>This research was conducted under the regular research programme for sustainable production systems. This work was financially supported by the Bangladesh Agricultural Research Institute (BARI) while the laboratory facilities were provided by the Regional Laboratory Office, Soil Resource Development Institute, Jamalpur. The second author gratefully acknowledges the research support from Farming Systems Ecology (FSE) at the Wageningen University and Research (WUR) in the Netherlands, and the Foundation Stiftung Fiat Panis in Germany. Authors would like to acknowledge all collaborators for providing support to carry out this work successfully. The content and opinions expressed in this paper are those of the authors and do not necessarily reflect the views of FSE, WUR, or the Stiftung Fiat Panis.</t>
  </si>
  <si>
    <t>10.1016/j.indic.2021.100106</t>
  </si>
  <si>
    <t>SN4RU</t>
  </si>
  <si>
    <t>Rai, PK; Kumar, V; Lee, S; Raza, N; Kim, KH; Ok, YS; Tsang, DCW</t>
  </si>
  <si>
    <t>Rai, Prabhat Kumar; Kumar, Vanish; Lee, SangSoo; Raza, Nadeem; Kim, Ki-Hyun; Ok, Yong Sik; Tsang, Daniel C. W.</t>
  </si>
  <si>
    <t>Nanoparticle-plant interaction: Implications in energy, environment, and agriculture</t>
  </si>
  <si>
    <t>Bioenergy; Nanoparticle; Green synthesis; Phytotechnology; Wetland plants; Risk assessment</t>
  </si>
  <si>
    <t>CERIUM OXIDE NANOPARTICLES; GAMMA-GLUTAMYLCYSTEINE SYNTHETASE; GRAPHENE QUANTUM DOTS; ORYZA-SATIVA L.; SILVER NANOPARTICLES; GOLD NANOPARTICLES; ZNO NANOPARTICLES; WASTE-WATER; CARBON NANOTUBES; GREEN SYNTHESIS</t>
  </si>
  <si>
    <t>In the recent techno-scientific revolution, nanotechnology has gained popularity at a rapid pace in different sectors and disciplines, specifically environmental, sensing, bioenergy, and agricultural systems. Controlled, easy, economical, and safe synthesis of nanomaterials is desired for the development of new-age nanotechnology. In general, nanomaterial synthesis techniques, such as chemical synthesis, are not completely safe or environmentally friendly due to harmful chemicals used or to toxic by-products produced. Moreover, a few nanomaterials are present as by-product during washing process, which may accumulate in water, air, and soil system to pose serious threats to plants, animals, and microbes. In contrast, using plants for nanomaterial (especially nanoparticle) synthesis has proven to be environmentally safe and economical. The role of plants as a source of nanoparticles is also likely to expand the number of options for sustainable green renewable energy, especially in biorefineries. Despite several advantages of nanotechnology, the nano-revolution has aroused concerns in terms of the fate of nanoparticles in the environment because of the potential health impacts caused by nanotoxicity upon their release. In the present panoramic review, we discuss the possibility that a multitudinous array of nanoparticles may find applications convergent with human welfare based on the synthesis of diverse nanoparticles from plants and their extracts. The significance of plant-nanoparticle interactions has been elucidated further for nanoparticle synthesis, applications of nanoparticles, and the disadvantages of using plants for synthesizing nanoparticles. Finally, we discuss future prospects of plant-nanoparticle interactions in relation to the environment, energy, and agriculture with implications in nanotechnology.</t>
  </si>
  <si>
    <t>[Rai, Prabhat Kumar] Mizoram Univ, Dept Environm Sci, Aizawl 796004, India; [Kumar, Vanish] NABI, Sas Nagar 140306, Punjab, India; [Lee, SangSoo] Yonsei Univ, Dept Environm Engn, Wonju 26493, South Korea; [Raza, Nadeem] Bahauddin Zakariya Univ, Govt Emerson Coll, Multan 60800, Pakistan; [Kim, Ki-Hyun] Hanyang Univ, Dept Civil &amp; Environm Engn, Seoul 04763, South Korea; [Ok, Yong Sik] Korea Univ, Div Environm Sci &amp; Ecol Engn, OJERI, Korea Biochar Res Ctr, Seoul 02841, South Korea; [Tsang, Daniel C. W.] Hong Kong Polytech Univ, Dept Civil &amp; Environm Engn, Kowloon, Hong Kong, Peoples R China</t>
  </si>
  <si>
    <t>Kim, KH (corresponding author), Hanyang Univ, Dept Civil &amp; Environm Engn, Seoul 04763, South Korea.;Ok, YS (corresponding author), Korea Univ, Div Environm Sci &amp; Ecol Engn, OJERI, Korea Biochar Res Ctr, Seoul 02841, South Korea.;Tsang, DCW (corresponding author), Hong Kong Polytech Univ, Dept Civil &amp; Environm Engn, Kowloon, Hong Kong, Peoples R China.</t>
  </si>
  <si>
    <t>kkim61@hanyang.ac.kr; yongsikok@korea.ac.kr; dan.tsang@polyu.edu.hk</t>
  </si>
  <si>
    <t>Lee, Sang Soo/ABE-6453-2020; Tsang, Daniel C.W./E-5442-2012; Ok, Yong Sik/R-6739-2016</t>
  </si>
  <si>
    <t>Lee, Sang Soo/0000-0001-7096-898X; Tsang, Daniel C.W./0000-0002-6850-733X; Ok, Yong Sik/0000-0003-3401-0912; Kumar, Vanish/0000-0001-5555-4498</t>
  </si>
  <si>
    <t>Department of Biotechnology, India [BT/PR-11889/BCE/08/730/2009]; Science and Engineering Research Board, Department of Science and Technology, India [SR/FTP/ES-83/2009]; DBT North Eastern Region Associateship award for overseas; Ministry of Environment, Forest and Climate Change, India [19/102/RE/2015]; National Research Foundation of Korea (NRF) - Ministry of Science, ICT &amp; Future Planning [2016R1E1A1A01940995]; Department of Science and Technology, New Delhi, India</t>
  </si>
  <si>
    <t>Department of Biotechnology, India(Department of Biotechnology (DBT) India); Science and Engineering Research Board, Department of Science and Technology, India; DBT North Eastern Region Associateship award for overseas; Ministry of Environment, Forest and Climate Change, India(Ministry of Environment, Forest and Climate Change (MoEFCC), Government of India); National Research Foundation of Korea (NRF) - Ministry of Science, ICT &amp; Future Planning; Department of Science and Technology, New Delhi, India(Department of Science &amp; Technology (India))</t>
  </si>
  <si>
    <t>PKR thanks Dr. Onkar N. Tiwari, Department of Biotechnology, India for the research project (BT/PR-11889/BCE/08/730/2009); Dr. Umesh Sharma, Science and Engineering Research Board, Department of Science and Technology, India for financial assistance vide project vide no. (SR/FTP/ES-83/2009); DBT North Eastern Region Associateship award for overseas; Ministry of Environment, Forest and Climate Change, India (19/102/RE/2015). KHK acknowledges support made in part by grants from the National Research Foundation of Korea (NRF) funded by the Ministry of Science, ICT &amp; Future Planning (No. 2016R1E1A1A01940995). VK acknowledges the support from Department of Science and Technology, New Delhi, India for INSPIRE Faculty Award.</t>
  </si>
  <si>
    <t>10.1016/j.envint.2018.06.012</t>
  </si>
  <si>
    <t>Rajulapati, CR; Abdelmoaty, HM; Nerantzaki, SD; Papalexiou, SM</t>
  </si>
  <si>
    <t>Rajulapati, Chandra Rupa; Abdelmoaty, Hebatallah Mohamed; Nerantzaki, Sofia D.; Papalexiou, Simon Michael</t>
  </si>
  <si>
    <t>Changes in the risk of extreme temperatures in megacities worldwide</t>
  </si>
  <si>
    <t>Temperature trends; CMIP6 projections; ETCCDI indices; Heatwaves; Extreme temperature; Megacities</t>
  </si>
  <si>
    <t>CLIMATE-CHANGE; BIAS CORRECTION; INDEXES; TRENDS; PRECIPITATION; MODEL; SIMULATIONS; IMPACTS; URBANIZATION; EXPANSION</t>
  </si>
  <si>
    <t>Globally, extreme temperatures have severe impacts on the economy, human health, food and water security, and ecosystems. Mortality rates have been increased due to heatwaves in several regions. Specifically, megacities have high impacts with the increasing temperature and everexpanding urban areas; it is important to understand extreme temperature changes in terms of duration, magnitude, and frequency for future risk management and disaster mitigation. Here we framed a novel Semi-Parametric quantile mapping method to bias-correct the CMIP6 minimum and maximum temperature projections for 199 megacities worldwide. The changes in maximum and minimum temperature are quantified in terms of climate indices (ETCCDI and HDWI) for the four Shared Socioeconomic Pathways (SSP1-2.6, SSP2-4.5, SSP3-7.0, and SSP5-8.5). Cities in northern Asia and northern North America (Kazan, Samara, Heihe, Montre ' al, Edmonton, and Moscow) are warming at a higher rate compared to the other regions. There is an increasing and decreasing trend for the warm and cold extremes respectively. Heatwaves increase exponentially in the future with the increase in warming, that is, from SSP1-2.6 to SSP5-8.5. Among the CMIP6 models, a huge variability is observed, and this further increases as the warming increases. All climate indices have steep slopes for the far future (2066-2100) compared to the near future (2031-2065). Yet the variability among CMIP6 models in near future is high compared to the far future for cold indices.</t>
  </si>
  <si>
    <t>[Rajulapati, Chandra Rupa] Univ Saskatchewan, Ctr Hydrol, Saskatoon, SK, Canada; [Rajulapati, Chandra Rupa] Univ Saskatchewan, Ctr Hydrol, Canmore, AB, Canada; [Rajulapati, Chandra Rupa; Nerantzaki, Sofia D.; Papalexiou, Simon Michael] Univ Saskatchewan, Global Inst Water Secur, Saskatoon, SK, Canada; [Abdelmoaty, Hebatallah Mohamed; Nerantzaki, Sofia D.; Papalexiou, Simon Michael] Univ Saskatchewan, Dept Civil Geol &amp; Environm Engn, Saskatoon, SK, Canada; [Abdelmoaty, Hebatallah Mohamed] Cairo Univ, Fac Engn, Dept Irrigat &amp; Hydraul Engn, Giza, Egypt; [Papalexiou, Simon Michael] Univ Calgary, Dept Civil Engn, Calgary, AB, Canada; [Papalexiou, Simon Michael] Czech Univ Life Sci, Fac Environm Sci, Prague, Czech Republic</t>
  </si>
  <si>
    <t>Rajulapati, CR (corresponding author), Univ Saskatchewan, Ctr Hydrol, Saskatoon, SK, Canada.;Rajulapati, CR (corresponding author), Univ Saskatchewan, Ctr Hydrol, Canmore, AB, Canada.;Rajulapati, CR (corresponding author), Univ Saskatchewan, Global Inst Water Secur, Saskatoon, SK, Canada.</t>
  </si>
  <si>
    <t>chandra.rajulapati@usask.ca</t>
  </si>
  <si>
    <t>Papalexiou, Simon Michael/0000-0001-5633-0154</t>
  </si>
  <si>
    <t>Global Water Futures program; Global Water Futures program and by Natural Sciences and Engineering Research Council of Canada (NSERC Discovery Grant) [RGPIN-2019-06894]; Earth System Grid Federation (ESGF)</t>
  </si>
  <si>
    <t>Global Water Futures program; Global Water Futures program and by Natural Sciences and Engineering Research Council of Canada (NSERC Discovery Grant); Earth System Grid Federation (ESGF)</t>
  </si>
  <si>
    <t>C.R.R. is funded by the Global Water Futures program and the Pacific Institute for the Mathematical Sciences. H.M.A. is funded by the Global Water Futures program. S.M.P. was funded by the Global Water Futures program and by Natural Sciences and Engineering Research Council of Canada (NSERC Discovery Grant: RGPIN-2019-06894) . The authors acknowledge the World Climate Research Programme (WCRP) , which coordinated and promoted CMIP6 through its Working Group on Coupled Modeling, the climate modeling groups for producing and making available their model output, the Earth System Grid Federation (ESGF) for archiving the data and providing access, and the multiple funding agencies who support CMIP6 and ESGF.</t>
  </si>
  <si>
    <t>10.1016/j.crm.2022.100433</t>
  </si>
  <si>
    <t>1K4IS</t>
  </si>
  <si>
    <t>Ramjeawon, T</t>
  </si>
  <si>
    <t>Life cycle assessment of cane-sugar on the island of Mauritius</t>
  </si>
  <si>
    <t>agriculture; cane sugar; case studies; food production systems; bagasse; Mauritius</t>
  </si>
  <si>
    <t>EMISSIONS</t>
  </si>
  <si>
    <t>Goal, Scope and Background. Agricultural production includes not only crop production, but also food processing, transport, distribution, preparation, and disposal. The effects of all these must be considered and controlled if the food chain is to be made sustainable. The goal of this case study was to identify and review the significant areas of potential environmental impacts across the whole life cycle of cane sugar on the island of Mauritius. Methods. The functional unit was one tonne of exported raw sugar from the island. The life cycle investigated includes the stage of cane cultivation and harvest, cane burning, transport, fertilizer and herbicide manufacture, cane sugar manufacture and electricity generation from bagasse. Data was gathered from companies, factories, sugar statistics, databases and literature. Energy depletion, climate change, acidification, oxidant formation, nutrification, aquatic ecotoxicity and human toxicity were assessed. Results and Discussion. The inventory of the current sugar production system revealed that the production of one tonne of sugar requires, on average, a land area of 0.12 ha, the application of 0.84 kg of herbicides and 16.5 kg of N-fertilizer, use of 553 tons of water and 170 tonne-km of transport services. The total energy consumption is about 14235 MJ per tonne of sugar, of which fossil fuel consumption accounts for 1995 MJ and the rest is from renewable bagasse. 160 kg of CO2 per tonne of sugar is released from fossil fuel energy use and the net avoided emissions of CO2 on the island due to the use of bagasse as an energy source is 932,000 tonnes. 1.7 kg TSP, 1.21 kg SO2,1.26 kg NO, and 1.26 kg CO are emitted to the air per tonne of sugar produced. 1.7 kg N, 0.002 kg herbicide, 19.1 kg COD, 13.1 kg TSS and 0.37 kg PO43- are emitted to water per tonne of sugar produced. Cane cultivation and harvest accounts for the largest environmental impact (44%) followed by fertilizer and herbicide manufacture (22%), sugar processing and electricity generation (20%), transportation (13%) and cane burning (1%). Nutrification is the main impact followed by acidification and energy depletion. Conclusions. There are a number of options for improvement of the environmental performance of the cane-sugar production chain. Cane cultivation, and fertilizer and herbicide manufacture, were hotspots for most of the impact categories investigated. Better irrigation systems, precision farming, optimal use of herbicides, centralisation of sugar factories, implementation of co-generation projects and pollution control during manufacturing and bagasse burning are measures that would considerably decrease resource use and environmental impacts. Recommendation and Outlook. LCA was shown to be a valuable tool to assess the environmental impacts throughout the food production chain and to evaluate government policies on agricultural production systems.</t>
  </si>
  <si>
    <t>Univ Mauritius, Dept Civil Engn, Reduit, Mauritius</t>
  </si>
  <si>
    <t>Ramjeawon, T (corresponding author), Univ Mauritius, Dept Civil Engn, Reduit, Mauritius.</t>
  </si>
  <si>
    <t>ramjawon@uom.ac.mu</t>
  </si>
  <si>
    <t>10.1007/BF02978601</t>
  </si>
  <si>
    <t>840VI</t>
  </si>
  <si>
    <t>Ramos, A; Whelan, MJ; Guymer, I; Villa, R; Jefferson, B</t>
  </si>
  <si>
    <t>Ramos, Andre; Whelan, Michael J.; Guymer, Ian; Villa, Raffaella; Jefferson, Bruce</t>
  </si>
  <si>
    <t>On the potential of on-line free-surface constructed wetlands for attenuating pesticide losses from agricultural land to surface waters</t>
  </si>
  <si>
    <t>ENVIRONMENTAL CHEMISTRY</t>
  </si>
  <si>
    <t>LINEAR ALKYLBENZENE SULFONATE; ARTIFICIAL WETLAND; DRINKING-WATER; MITIGATION; MODEL; FATE; METALDEHYDE; CATCHMENT; TRANSPORT; POLLUTION</t>
  </si>
  <si>
    <t>Pesticides make important contributions to agriculture but losses from land to water can present problems for environmental management, particularly in catchments where surface waters are abstracted for drinking water. 'On-line' constructed wetlands have been proposed as a potential means of reducing pesticide fluxes in drainage ditches and headwater streams. Here, we evaluate the potential of two free-surface constructed wetland systems to reduce pesticide concentrations in surface waters using a combination of field monitoring and dynamic fugacity modelling. We specifically focus on metaldehyde, a commonly used molluscicide that is moderately mobile and has been regularly detected at high concentrations in drinking water supply catchments in the UK over the past few years. We also present data for the herbicide metazachlor. Metaldehyde losses from the upstream catchment were significant, with peak concentrations occurring in the first storm events in early autumn, soon after application. Concentrations and loads appeared to be minimally affected by transit through the monitored wetlands over a range of flow conditions. This was probably due to short solute residence times (quantified via several tracing experiments employing rhodamine WT - a fluorescent dye) exacerbated by solute exclusion phenomena resulting from patchy vegetation. Model analyses of different scenarios suggested that, even for pesticides with short aquatic half-lives, wetland systems would need to exhibit much longer residence times (RTs) than those studied here in order to deliver any appreciable attenuation. If the ratio of wetland surface area to the area of the contributing catchment is assumed to be a surrogate for RT (i.e. not accounting for solute exclusion), then model predictions suggest that this needs to be greater than 1% to yield load reductions of 3 and 7% for metaldehyde and metazachlor respectively.</t>
  </si>
  <si>
    <t>[Ramos, Andre; Villa, Raffaella; Jefferson, Bruce] Cranfield Univ, Water Sci Inst, Cranfield MK43 0AL, Beds, England; [Villa, Raffaella] De Montfort Univ, Dept Engn &amp; Sustainable Dev, Leicester LE1 9BH, Leics, England; [Whelan, Michael J.] Univ Leicester, Ctr Landscape &amp; Climate Res, Leicester LE1 7RH, Leics, England; [Guymer, Ian] Univ Sheffield, Dept Civil Engn, Sheffield S10 2TN, S Yorkshire, England</t>
  </si>
  <si>
    <t>Whelan, MJ (corresponding author), Univ Leicester, Ctr Landscape &amp; Climate Res, Leicester LE1 7RH, Leics, England.</t>
  </si>
  <si>
    <t>mjw72@le.ac.uk</t>
  </si>
  <si>
    <t>Villa, Raffaella/B-4785-2009; Jefferson, Bruce/B-4402-2008</t>
  </si>
  <si>
    <t>Villa, Raffaella/0000-0001-6646-894X; Jefferson, Bruce/0000-0003-4320-628X; Guymer, Ian/0000-0002-1425-5093</t>
  </si>
  <si>
    <t>Chemicals Regulation Division (CRD) of the UK Health and Safety Executive [PS2248]; Lonza</t>
  </si>
  <si>
    <t>Chemicals Regulation Division (CRD) of the UK Health and Safety Executive; Lonza</t>
  </si>
  <si>
    <t>This work was jointly funded by the Chemicals Regulation Division (CRD) of the UK Health and Safety Executive (project PS2248) and Lonza. Interpretations of the data are those of the authors and are not necessarily endorsed by the sponsors. We are grateful to the Royal Society for the Protection of Birds (RSPB) for allowing us to use Hope Farm as a study site and, in particular, the farm manager Ian Dillon. We also acknowledge Ian Bayliss and Vassia Ioannidou for help with weir and instrument installation, sample collection and dye tracing.</t>
  </si>
  <si>
    <t>CSIRO PUBLISHING</t>
  </si>
  <si>
    <t>CLAYTON</t>
  </si>
  <si>
    <t>UNIPARK, BLDG 1, LEVEL 1, 195 WELLINGTON RD, LOCKED BAG 10, CLAYTON, VIC 3168, AUSTRALIA</t>
  </si>
  <si>
    <t>1448-2517</t>
  </si>
  <si>
    <t>1449-8979</t>
  </si>
  <si>
    <t>ENVIRON CHEM</t>
  </si>
  <si>
    <t>Environ. Chem.</t>
  </si>
  <si>
    <t>10.1071/EN19026</t>
  </si>
  <si>
    <t>JU3AD</t>
  </si>
  <si>
    <t>Rand, TA; Waters, DK; Srygley, RB; Branson, DH</t>
  </si>
  <si>
    <t>Rand, Tatyana A.; Waters, Debra K.; Srygley, Robert B.; Branson, David H.</t>
  </si>
  <si>
    <t>Tri-trophic interactions are resilient to large shifts in precipitation levels in a wheat agroecosystem</t>
  </si>
  <si>
    <t>Drought; Irrigation; Rainfall; Herbivory; Climate change; Biological control; Pest regulation; Ecosystem services; Natural enemies</t>
  </si>
  <si>
    <t>STEM SAWFLY HYMENOPTERA; PARASITISM; CEPHIDAE; NORTHERN; DROUGHT; DRYLAND; INSECT; PLANTS; CONSEQUENCES; HERBIVORES</t>
  </si>
  <si>
    <t>Changing climatic conditions can fundamentally alter the interactions between species with important implications for agriculture. The impacts of shifts in precipitation on trophic interactions have been understudied relative to other climate drivers. We carried out field experiments to examine how precipitation, attack by parasitoid wasps (Bracon cephi (Gahan))(Hymenoptera: Braconidae) and their potential interaction affect the performance of a major pest of wheat, Cephus cinctus Norton (Hymenoptera: Cephidae), and its impact on wheat yield. We independently manipulated insects (no insects, + C. cinctus, or + C. cinctus and B. cephi) and precipitation (-50% to -70%, ambient, + 70%) in a factorial design in each of two growing seasons. Crop-herbivoreparasitoid interactions were remarkably robust to our precipitation manipulations with no significant changes in C. cinctus infestation, survival or levels of parasitism observed in the first (wetter) year of the study. Despite slight declines in pest infestation and percent parasitism under precipitation addition relative to reduction in the second year, both insects had strong and significant impacts on crop yield. These effects were consistent across precipitation manipulations, as evidenced by the lack of a significant interaction between insect and precipitation treatments. The results suggest that natural enemy benefits to crop production in this system can be substantial, and are likely to be robust across a relatively wide range of precipitation levels. While rare, studies that examine climate influences within a tri-trophic context are critical to predicting how pest insects will ultimately impact crop production under changing climatic conditions.</t>
  </si>
  <si>
    <t>[Rand, Tatyana A.; Waters, Debra K.; Srygley, Robert B.; Branson, David H.] USDA ARS, Pest Management Res Unit, Northern Plains Agr Res Lab, 1500 N Cent Ave, Sidney, MT 59270 USA</t>
  </si>
  <si>
    <t>Rand, TA (corresponding author), USDA ARS, Pest Management Res Unit, Northern Plains Agr Res Lab, 1500 N Cent Ave, Sidney, MT 59270 USA.</t>
  </si>
  <si>
    <t>tatyana.rand@ars.usda.gov</t>
  </si>
  <si>
    <t>Rand, Tatyana/0000-0003-2162-3576</t>
  </si>
  <si>
    <t>Montana Wheat and Barley Committee [16894]</t>
  </si>
  <si>
    <t>Montana Wheat and Barley Committee</t>
  </si>
  <si>
    <t>This research was funded in part by a grant from the Montana Wheat and Barley Committee (Grant number 16894)</t>
  </si>
  <si>
    <t>10.1016/j.agee.2020.106981</t>
  </si>
  <si>
    <t>Rasanen, K; Mattila, T; Porvari, P; Kurppa, S; Tiilikkala, K</t>
  </si>
  <si>
    <t>Rasanen, Kati; Mattila, Tuomas; Porvari, Petri; Kurppa, Sirpa; Tiilikkala, Kari</t>
  </si>
  <si>
    <t>Estimating the development of ecotoxicological pressure on water systems from pesticides in Finland 2000-2011</t>
  </si>
  <si>
    <t>Integrated Pest Management; Ecotoxicity; Life Cycle Assessment; PestLCI; USEtox (TM); Plant protection product</t>
  </si>
  <si>
    <t>CYCLE IMPACT ASSESSMENT; CROP PRODUCTION; MODEL; ECOTOXICITY; HERBICIDES; EMISSIONS; PESTS; FATE</t>
  </si>
  <si>
    <t>Chemical pollution is, globally, a serious problem that can be induced e.g. by pesticide usage. Reduction of health and environmental risks of pesticides is a goal in the implementation of Integrated Pest Management (IPM) via the EU agricultural strategy. In this study, potential environmental impacts of agricultural plant protection products (PPP) were studied, in Finland, using freshwater ecotoxicity impact, in the LCA (Life Cycle Assessment) approach, as an indicator. Potential impacts of these chemicals were studied between 2000 and 2011, and substance sale data (active ingredient kg/year) was surveyed by the Finnish Chemical and Safety Agency. The most sold agricultural PPPs in Finland are herbicides. Total sales amounted to 1707.5 tonnes in 2011, which means 0.7 kg/ha, if counted for the total agricultural land of the country. PPP emissions from field application to the different environmental compartments were modelled on the average Finnish agriculture circumstances with PestLCI. The emissions were converted into impacts using the life cycle inventory assessment (LCIA), using characterisation factors from USEtox (TM). The model was customised to fit Finnish regional environmental conditions by obtaining the relevant parameters from GIS. According to the results, ecotoxic pressure decreased over the period, mainly because of the decreased sales of the main hazardous substance fluazinam. Single very hazardous substances had a strong contribution tothe total impact. No correlation between the sales amount and ecotoxic pressure was found, thus PPP risks cannot be indicated based only on their sale amount. The main contributors to the total potential ecotoxic impact were fungicides, and the most hazardous substances were fluazinam (used on potato), aclonifen (used mostly on peas, carrot and onion), methiocarb (strawberries), pendimethalin (carrot, onion), and prochloraz (cereals, oil seeds). In conclusion, the first priority in the usage of this LCA approach is to identify environmental impacts of single hazardous PPPs and according to that to develop environmental management of plant protection and, if needed, build up restrictions which are specifically directed to causes of impacts. (C) 2014 Elsevier Ltd. All rights reserved.</t>
  </si>
  <si>
    <t>[Rasanen, Kati; Kurppa, Sirpa; Tiilikkala, Kari] MIT, Agrifood Res Finland, FI-31600 Jokioinen, Finland; [Mattila, Tuomas; Porvari, Petri] SYKE, Finnish Environm Inst, FI-00260 Helsinki, Finland</t>
  </si>
  <si>
    <t>Rasanen, K (corresponding author), MIT, Agrifood Res Finland, Myllytie 1, FI-31600 Jokioinen, Finland.</t>
  </si>
  <si>
    <t>kati.rasanen@mtt.fi</t>
  </si>
  <si>
    <t>Kurppa, Sirpa/H-4987-2018</t>
  </si>
  <si>
    <t>Kurppa, Sirpa/0000-0002-9869-1406; Mattila, Tuomas/0000-0002-3369-8623</t>
  </si>
  <si>
    <t>PesticideLife project; EU LIFE + programme; Interreg Foodweb project</t>
  </si>
  <si>
    <t>This study was financed by the PesticideLife project (2010-2013) coordinated by MIT Agrifood Research Finland (21090039) and co-financed by the EU LIFE + programme. The work by the Finnish Environment Institute SYKE was funded by the Interreg Foodweb project. We are very grateful to the USEtox (TM) and PestLCI teams for providing us with their models for use. We are grateful to Mervi Savela at Tukes, who kindly provided us with PPP sales data. We would particularly like to thank Asko Hannukkala, Heikki Jalli, Sanni Junnila, Jarmo Ketola and Pentti Ruuttunen in MU for their help and expert judgement of PPP usage in Finland. We are also very pleased that other colleagues offered their time, help and valuable comments throughout this study.</t>
  </si>
  <si>
    <t>10.1016/j.jclepro.2014.11.008</t>
  </si>
  <si>
    <t>CA5TH</t>
  </si>
  <si>
    <t>Rashid, I; Aneaus, S</t>
  </si>
  <si>
    <t>Rashid, Irfan; Aneaus, Sheikh</t>
  </si>
  <si>
    <t>Landscape transformation of an urban wetland in Kashmir Himalaya, India using high-resolution remote sensing data, geospatial modeling, and ground observations over the last 5 decades (1965-2018)</t>
  </si>
  <si>
    <t>Land system changes; Geospatial analysis; Landscape fragmentation; Khushalsar wetland</t>
  </si>
  <si>
    <t>DAL LAKE; CARBON SEQUESTRATION; CLIMATE-CHANGE; WATER-QUALITY; JHELUM BASIN; NIGEEN LAKE; VALLEY; BIODIVERSITY; DYNAMICS; DEFORESTATION</t>
  </si>
  <si>
    <t>Wetlands are among the most vulnerable and dynamic ecosystems of the world. Any change in the anthropogenic footprint or climate affects the health of these pristine ecologically and socioeconomically important ecosystems. In the present study, land use land cover changes (LULCC) and fragmentation of natural landscape changes in an urban wetland, Khushalsar, located in the heart of the Srinagar City, were assessed using high-resolution satellite data, geospatial modeling approach, and ground observations over the last similar to 5 decades (1965 and 2018). The spatiotemporal changes in LULC of the wetland were assessed for 3 time periods that include 1965-1980, 1980-2018, and 1965-2018. Additionally, landscape fragmentation tool (LFT) was used to quantify fragmentation of land cover. The analysis of LULCC indicated that built-up areas in the vicinity of the wetland increased by 510% between 1965 and 2018. The aquatic vegetation and marshy lands increased by 150% and 33% respectively. The area under agriculture, plantation, open water, and barren lands decreased mostly taken over by built-up areas. Within the wetland, the area under open water spread reduced by 75% while the aquatic vegetation increased by 150% from 1965 to 2018. The built-up areas including roads also showed a substantial increase. The LFT analysis revealed four categories of landscapes i.e., patch, edge, perforated, and core areas. Since the natural land cover types were taken over by land use predominantly built-up areas, the core natural areas and perforated landscapes in the Khushalsar shrunk by 34% and 94% respectively indicating fragmentation of natural environment. The lack of sewage treatment facility, reckless unplanned urbanization within and in the vicinity of the wetland, is responsible for the degradation of the Khushalsar wetland.</t>
  </si>
  <si>
    <t>[Rashid, Irfan; Aneaus, Sheikh] Univ Kashmir, Dept Geoinformat, Srinagar 190006, Jammu &amp; Kashmir, India</t>
  </si>
  <si>
    <t>Rashid, I (corresponding author), Univ Kashmir, Dept Geoinformat, Srinagar 190006, Jammu &amp; Kashmir, India.</t>
  </si>
  <si>
    <t>irfangis@kashmiruniversity.ac.in</t>
  </si>
  <si>
    <t>Rashid, Irfan/T-3685-2019</t>
  </si>
  <si>
    <t>Rashid, Irfan/0000-0002-5214-1919</t>
  </si>
  <si>
    <t>SEP 12</t>
  </si>
  <si>
    <t>10.1007/s10661-020-08597-4</t>
  </si>
  <si>
    <t>NM7UH</t>
  </si>
  <si>
    <t>Rasche, L; Habel, JC; Stork, N; Schmid, E; Schneider, UA</t>
  </si>
  <si>
    <t>Rasche, Livia; Habel, Jan C.; Stork, Nigel; Schmid, Erwin; Schneider, Uwe A.</t>
  </si>
  <si>
    <t>Food versus wildlife: Will biodiversity hotspots benefit from healthier diets?</t>
  </si>
  <si>
    <t>GLOBAL ECOLOGY AND BIOGEOGRAPHY</t>
  </si>
  <si>
    <t>adaptation potential; agricultural intensification; biodiversity conservation; climate change; diet change; socio-economic development; sustainable land use</t>
  </si>
  <si>
    <t>AGRICULTURAL INTENSIFICATION; HUMAN-POPULATION; CONSERVATION; IMPACTS; DEFORESTATION; SIMULATIONS; SECURITY; SYSTEM</t>
  </si>
  <si>
    <t>Aims Terrestrial biodiversity is threatened by land use change. Modelling suggests that the remaining, potentially arable areas of natural intact vegetation (rNIV) of 9 of 35 global biodiversity hotspots may be converted to agriculture by 2050, committing their endemic species to extinction. Studies have shown that if the global population adopted a healthy, mostly plant based diet, agricultural area expansion can be reduced. We want to examine to what degree this applies to the regions covered by biodiversity hotspots. Location Global. Time period 2020-2050. Major taxa studied No particular taxa. Methods For every biodiversity hotspot, we simulate climate change impacts on agricultural productivity, and estimate food demand shifts from 2010 to 2050 by processing population and income growth projections. We quantify the net change in rNIV by 2050 in all hotspots by calculating the agricultural area necessary to meet the food demand under a business as usual, a healthy diet, a healthy diet plus agricultural intensification, and a healthy diet plus agricultural intensification plus crop change scenario. Results In the healthy diet scenario, the rNIV of 16-21 hotspots can be preserved entirely, but 5-6 hotspots in less developed regions may lose all rNIV to agricultural area expansion. In these regions, a healthy diet implies an increase in consumed calories and no change in the already high share of plant-based calories. When combined with agricultural intensification, these hotspots will still lose 7%-92% of rNIV. Only an additional change in crop mix patterns may preserve all. Main conclusions While a change in dietary habits may be sufficient for preservation of rNIV in many hotspot regions, a healthy diet actually puts more pressure on rNIV in other hotspot regions. Intensifying agriculture and optimizing crop selection should be priorities in those regions to mitigate the expected loss of rNIV to agricultural expansion.</t>
  </si>
  <si>
    <t>[Rasche, Livia; Schneider, Uwe A.] Univ Hamburg, Res Unit Sustainabil &amp; Global Change, D-20146 Hamburg, Germany; [Habel, Jan C.] Univ Salzburg, Dept Biosci, Evolutionary Zool, Salzburg, Austria; [Stork, Nigel] Griffith Univ, Griffith Sch Environm &amp; Sci, Ctr Planetary Hlth &amp; Food Secur, Brisbane, Qld, Australia; [Schmid, Erwin] Univ Nat Resources &amp; Life Sci, Inst Sustainable Econ Dev, Vienna, Austria</t>
  </si>
  <si>
    <t>University of Hamburg; Salzburg University; Griffith University; BOKU University</t>
  </si>
  <si>
    <t>Rasche, L (corresponding author), Univ Hamburg, Res Unit Sustainabil &amp; Global Change, D-20146 Hamburg, Germany.</t>
  </si>
  <si>
    <t>livia.rasche@unl-hamburg.de</t>
  </si>
  <si>
    <t>Schmid, Erwin/Z-1946-2019; Schneider, Uwe A/M-7342-2016</t>
  </si>
  <si>
    <t>Schmid, Erwin/0000-0003-4783-9666; Schneider, Uwe A/0000-0002-6833-9292; Stork, Nigel/0000-0001-7812-2452; Rasche, Livia/0000-0002-6494-2596</t>
  </si>
  <si>
    <t>European Research Area Network [AXIS-073]; German Federal Ministry of Education and Research (BMBF); Universitat Hamburg - Deutsche Forschungsgemeinschaft (DFG) [ExNet-0025-Phase2-3]; Deutsche Forschungsgemeinschaft (DFG)</t>
  </si>
  <si>
    <t>European Research Area Network; German Federal Ministry of Education and Research (BMBF)(Federal Ministry of Education &amp; Research (BMBF)); Universitat Hamburg - Deutsche Forschungsgemeinschaft (DFG)(German Research Foundation (DFG)); Deutsche Forschungsgemeinschaft (DFG)(German Research Foundation (DFG))</t>
  </si>
  <si>
    <t>The authors are grateful for financial support from the European Research Area Network project Assessment of Croxx(X)-sectoral climate Impacts and pathways for Sustainable transformation (AXIS), subproject `NorthWesternPaths-Scenarios and pathways toward sustainable land--use and food production for Western and the Nordic European countries as part of the global FABLE Consortium' (AXIS-073), which is in part funded by the German Federal Ministry of Education and Research (BMBF). The study also contributes to the Center for Earth System Research and Sustainability (CEN) of Universitat Hamburg, and the project ` Sustainable land-use scenarios: soil, biodiversity, water, food and energy security' of the Cluster of Excellence 'CLICCS-Climate, Climatic Change, and Society' (ExNet-0025-Phase2-3) of Universitat Hamburg funded by the Deutsche Forschungsgemeinschaft (DFG).</t>
  </si>
  <si>
    <t>1466-822X</t>
  </si>
  <si>
    <t>1466-8238</t>
  </si>
  <si>
    <t>GLOBAL ECOL BIOGEOGR</t>
  </si>
  <si>
    <t>Glob. Ecol. Biogeogr.</t>
  </si>
  <si>
    <t>10.1111/geb.13485</t>
  </si>
  <si>
    <t>Ecology; Geography, Physical</t>
  </si>
  <si>
    <t>0Y7QB</t>
  </si>
  <si>
    <t>Rather, MI; Rashid, I; Shahi, N; Murtaza, KO; Hassan, K; Yousuf, AR; Romshoo, SA; Shah, IY</t>
  </si>
  <si>
    <t>Rather, Mohmmad Irshad; Rashid, Irfan; Shahi, Nuzhat; Murtaza, Khalid Omar; Hassan, Khalida; Yousuf, Abdul Rehman; Romshoo, Shakil Ahmad; Shah, Irfan Yousuf</t>
  </si>
  <si>
    <t>Massive land system changes impact water quality of the Jhelum River in Kashmir Himalaya</t>
  </si>
  <si>
    <t>Himalaya; Land system changes; Jhelum River; Water quality monitoring; Spatio-temporal variations</t>
  </si>
  <si>
    <t>SURFACE-WATER; PRIORITIZING WATERSHEDS; LIDDER CATCHMENT; CLIMATE-CHANGE; HEALTH-RISK; BASIN; COVER; PHOSPHORUS; MANAGEMENT; NORTHERN</t>
  </si>
  <si>
    <t>The pristine aquatic ecosystems in the Himalayas are facing an ever increasing threat from various anthropogenic pressures which necessitate better understanding of the spatial and temporal variability of pollutants, their sources, and possible remedies. This study demonstrates the multi-disciplinary approach utilizing the multivariate statistical techniques, data from remote sensing, lab, and field-based observations for assessing the impact of massive land system changes on water quality of the river Jhelum. Land system changes over a period of 38 years have been quantified using multi-spectral satellite data to delineate the extent of different anthropogenically driven land use types that are the main non-point sources of pollution. Fifteen water quality parameters, at 12 sampling sites distributed uniformly along the length of the Jhelum, have been assessed to identify the possible sources of pollution. Our analysis indicated that 18 % of the forested area has degraded into sparse forest or scrublands from 1972 to 2010, and the areas under croplands have decreased by 24 % as people shifted from irrigation-intensive agriculture to orchard farming while as settlements showed a 397 % increase during the observation period. One-way ANOVA revealed that all the water quality parameters had significant spatio-temporal differences (p &lt; 0.01). Cluster analysis (CA) helped us to classify all the sampling sites into three groups. Factor analysis revealed that 91.84 % of the total variance was mainly explained by five factors. Drastic changes in water quality of the Jhelum since the past three decades are manifested by increases in nitrate-nitrogen, TDS, and electric conductivity. The especially high levels of nitrogen (858 +/- 405 mu gL(-1)) and phosphorus (273 +/- 18 mu gL(-1)) in the Jhelum could be attributed to the reckless application of fertilizers, pesticides, and unplanned urbanization in the area.</t>
  </si>
  <si>
    <t>[Rather, Mohmmad Irshad; Shah, Irfan Yousuf] Univ Kashmir, Dept Environm Sci, Srinagar 190006, Jammu &amp; Kashmir, India; [Rashid, Irfan; Murtaza, Khalid Omar; Romshoo, Shakil Ahmad] Univ Kashmir, Dept Earth Sci, Srinagar 190006, Jammu &amp; Kashmir, India; [Shahi, Nuzhat; Hassan, Khalida] Univ Kashmir, Res Dev Ctr, Srinagar 190006, Jammu &amp; Kashmir, India</t>
  </si>
  <si>
    <t>Rashid, I (corresponding author), Univ Kashmir, Dept Earth Sci, Srinagar 190006, Jammu &amp; Kashmir, India.</t>
  </si>
  <si>
    <t>irfangis@gmail.com</t>
  </si>
  <si>
    <t>Murtaza, Khalid Omar/AAC-1126-2021; Romshoo, Shakil/A-2465-2012; Rashid, Irfan/B-6621-2012; Rashid, Irfan/T-3685-2019</t>
  </si>
  <si>
    <t>Murtaza, Khalid Omar/0000-0002-9466-5286; Romshoo, Shakil/0000-0003-0070-5564; Rashid, Irfan/0000-0002-5214-1919; Rather, Mohmmad Irshad/0000-0002-6968-4880</t>
  </si>
  <si>
    <t>10.1007/s10661-016-5190-x</t>
  </si>
  <si>
    <t>DF0ZG</t>
  </si>
  <si>
    <t>Rathi, BS; Kumar, PS</t>
  </si>
  <si>
    <t>Rathi, B. Senthil; Kumar, P. Senthil</t>
  </si>
  <si>
    <t>A review on sources, identification and treatment strategies for the removal of toxic Arsenic from water system</t>
  </si>
  <si>
    <t>Arsenic; Adsorption; Coagulation; flocculation; Membrane technology; Electrochemical methods</t>
  </si>
  <si>
    <t>IRON-OXIDE MINERALS; CONTAMINATED WATER; AQUEOUS-SOLUTION; DRINKING-WATER; OXIDATIVE STRESS; NATURAL-WATERS; TOBACCO-SMOKE; ADSORPTION; GROUNDWATER; SPECIATION</t>
  </si>
  <si>
    <t>Arsenic liberation and accumulation in the groundwater environment are both affected by the presence of primary ions and soluble organic matter. The most important influencing role in the co-occurrence is caused by human activity, which includes logging, agricultural runoff stream, food, tobacco, and fertilizers. Furthermore, it covers a wide range of developed and emerging technologies for removing arsenic impurities from the ecosystem, including adsorption, ion exchangers, bio sorption, coagulation and flocculation, membrane technology and electrochemical methods. This review thoroughly explores various arsenic toxicity to the atmosphere and the removal methods involved with them. To begin, the analysis focuses on the general context of arsenic outbreaks in the area, health risks associated with arsenic, and measuring techniques. The utilization of innovative functional substances such as graphite oxides, metal organic structures, carbon nanotubes, and other emerging types of composite materials, as well as the ease, reduced price, and simple operating method of the adsorbent material, are better potential alternatives for arsenic removal. The aim of this article is to examine the origins of arsenic, as well as identification and treatment methods. It also addressed recent advancements in Arsenic removal using graphite oxides, carbon nanotubes, metal organic structures, magnetic nano composites, and other novel types of usable materials. Under ideal conditions for the above methods, the arsenic removal will achieve nearly 99% in lab scale.</t>
  </si>
  <si>
    <t>[Rathi, B. Senthil] St Josephs Coll Engn, Dept Chem Engn, Chennai 600119, Tamil Nadu, India; [Kumar, P. Senthil] Sri Sivasubramaniya Nadar Coll Engn, Dept Chem Engn, Chennai 603110, Tamil Nadu, India; [Kumar, P. Senthil] Sri Sivasubramaniya Nadar Coll Engn, Ctr Excellence Water Res CEWAR, Chennai 603110, Tamil Nadu, India</t>
  </si>
  <si>
    <t>Kumar, PS (corresponding author), Sri Sivasubramaniya Nadar Coll Engn, Dept Chem Engn, Chennai 603110, Tamil Nadu, India.</t>
  </si>
  <si>
    <t>senthilkumarp@ssn.edu.in</t>
  </si>
  <si>
    <t>Mani, Rathi/ABD-3108-2020; P, Senthil Kumar/D-1869-2012</t>
  </si>
  <si>
    <t>P, Senthil Kumar/0000-0001-9389-5541</t>
  </si>
  <si>
    <t>10.1016/j.jhazmat.2021.126299</t>
  </si>
  <si>
    <t>UG6OW</t>
  </si>
  <si>
    <t>Ray, PA; Yang, YCE; Wi, S; Khalil, A; Chatikavanij, V; Brown, C</t>
  </si>
  <si>
    <t>Ray, Patrick A.; Yang, Yi-Chen E.; Wi, Sungwook; Khalil, Abedalrazq; Chatikavanij, Vansa; Brown, Casey</t>
  </si>
  <si>
    <t>Room for improvement: Hydroclimatic challenges to poverty-reducing development of the Brahmaputra River basin</t>
  </si>
  <si>
    <t>Brahmaputra river; Water resources; Hydro-economic modeling; Climate change; Risk assessment; River basin planning; Tibet; Northeast India; Bhutan; Bangladesh; Hydropower; Irrigation</t>
  </si>
  <si>
    <t>CLIMATE-CHANGE; WATER SECURITY; SOUTH-ASIA; GANGES; IMPACT; MANAGEMENT; TRENDS; MEKONG; CONSERVATION; GROUNDWATER</t>
  </si>
  <si>
    <t>The Brahmaputra river is the largest (by annual discharge) of the three in the Ganges-Brahmaputra-Meghna (GBM) system, and by itself carries more flow than all but 4 rivers in the world. It is the primary water source for over 130 million people, many of whom are mired in chronic poverty. The potential in the Brahmaputra River basin for poverty-reducing development of agriculture and hydropower is great. However, progress in these sectors and others has been hindered by significant natural and anthropogenic challenges. As they attempt to develop their water resources in a manner that reduces water-related vulnerabilities, the people of the Tibet Autonomous Region of China, Bhutan, Northeast India, and Bangladesh face a number of challenges, including: endemic poverty; floods; droughts; groundwater over-abstraction; political unrest; and the broader development ambitions of the member nations (leading to net import or export of resources from the basin). To those challenges have recently been added climate change and difficult decisions regarding hydropower development. A critical compounding factor in the Brahmaputra basin is the lack of an authoritative, reliable, and comprehensive network of basin-wide information on climate, streamflow, natural hazards, and economic factors, such as agricultural production, prices, and trade. Anthropocentric development in the Brahmaputra basin must balance the goal of immediate poverty reduction with the preservation of the vulnerable, rich natural heritage of the basin, in the interest both of intergenerational human equity, and biocentric egalitarianism. In the space allotted here, we provide a snapshot of the demographic and hydroclimatic characteristics of the basin of greatest concern to water system planners aiming at poverty reduction through sustainable development. We propose that the basin's hydro-climatological, economic, and political complexities are such that a basin-wide water system knowledge platform is needed to organize quantitative thinking on potential water-related investments in the basin. (C) 2015 Elsevier Ltd. All rights reserved.</t>
  </si>
  <si>
    <t>[Ray, Patrick A.; Yang, Yi-Chen E.; Wi, Sungwook; Brown, Casey] Univ Massachusetts, Civil &amp; Environm Engn, Amherst, MA 01003 USA; [Khalil, Abedalrazq; Chatikavanij, Vansa] World Bank, Washington, DC 20433 USA</t>
  </si>
  <si>
    <t>Ray, PA (corresponding author), Univ Massachusetts, Civil &amp; Environm Engn, 18 Marston Hall, Amherst, MA 01003 USA.</t>
  </si>
  <si>
    <t>paray@umass.edu</t>
  </si>
  <si>
    <t>Ray, Patrick/0000-0001-9495-2317; Yang, Y. C. Ethan/0000-0002-7982-7988</t>
  </si>
  <si>
    <t>World Bank Group; World Bank</t>
  </si>
  <si>
    <t>World Bank Group; World Bank(The World Bank India)</t>
  </si>
  <si>
    <t>The authors gratefully acknowledge the funding provided by the World Bank Group for this study of the Brahmaputra River basin. The work has been supported financially and otherwise by the World Bank project: Future Visions of the Brahmaputra Establishing Hydrologic Baseline and Water Resources Context. The views expressed in this paper are those of the authors and do not necessarily reflect the views of the World Bank.</t>
  </si>
  <si>
    <t>10.1016/j.envsci.2015.06.015</t>
  </si>
  <si>
    <t>Reaney, SM; Mackay, EB; Haygarth, PM; Fisher, M; Molineux, A; Potts, M; Benskin, CMH</t>
  </si>
  <si>
    <t>Reaney, S. M.; Mackay, E. B.; Haygarth, P. M.; Fisher, M.; Molineux, A.; Potts, M.; Benskin, C. McW. H.</t>
  </si>
  <si>
    <t>Identifying critical source areas using multiple methods for effective diffuse pollution mitigation</t>
  </si>
  <si>
    <t>Critical source area; Diffuse pollution; Drones; Phone app; Walkover survey; Mapping</t>
  </si>
  <si>
    <t>DEMONSTRATION TEST CATCHMENT; PHOSPHORUS TRANSFER; WATER-POLLUTION; FINE SEDIMENT; DELIVERY; SOIL; AGRICULTURE; CHALLENGES; VEGETATION; NETWORKS</t>
  </si>
  <si>
    <t>Diffuse pollution from agriculture constitutes a key pressure on the water quality of freshwaters and is frequently the cause of ecological degradation. The problem of diffuse pollution can be conceptualised with a sourcemobilisation-pathway (or delivery)-impact model, whereby the combination of high source risk and strong connected pathways leads to 'critical source areas' (CSAs). These areas are where most diffuse pollution will originate, and hence are the optimal places to implement mitigation measures. However, identifying the locations of these areas is a key problem across different spatial scales within catchments. A number of approaches are frequently used for this assessment, although comparisons of these assessments are rarely carried out. We evaluate the CSAs identified via traditional walkover surveys supported by three different approaches, highlighting their benefits and disadvantages. These include a custom designed smartphone app; a desktop geographic information system (GIS) and terrain analysis-based SCIMAP (Sensitive Catchment Integrated Modelling and Analysis Platform) approach; and the use of a high spatial resolution drone dataset as an improved input data for SCIMAP modelling. Each of these methods captures the locations of the CSAs, revealing similarities and differences in the prioritisation of CSA features. The differences are due to the temporal and spatial resolution of the three methods such as the use of static land cover information, the ability to capture small scale features, such as gateways and the incomplete catchment coverage of the walkover survey. The relative costs and output resolutions of the three methods indicate that they are suitable for application at different catchment scales in conjunction with other methods. Based on the results in this paper, it is recommended that a multi-evidence-based approach to diffuse pollution management is taken across catchment spatial scales, incorporating local knowledge from the walkover with the different data resolutions of the SCIMAP approach.</t>
  </si>
  <si>
    <t>[Reaney, S. M.] Univ Durham, Dept Geog, Durham DH1 3LE, England; [Mackay, E. B.] Ctr Hydrol &amp; Ecol, Lake Ecosyst Grp, Lancaster LA1 4AP, England; [Haygarth, P. M.; Benskin, C. McW. H.] Univ Lancaster, Lancaster Environm Ctr, Lancaster LA1 4YQ, England; [Fisher, M.; Molineux, A.; Potts, M.] Tripod Software Ltd, Salford Innovat Forum, 51 Frederick Rd, Salford M6 6FP, Lancs, England</t>
  </si>
  <si>
    <t>Reaney, SM (corresponding author), Univ Durham, Dept Geog, Durham DH1 3LE, England.</t>
  </si>
  <si>
    <t>sim.reaney@durham.ac.uk</t>
  </si>
  <si>
    <t>Mackay, Eleanor/AAP-5437-2020</t>
  </si>
  <si>
    <t>Mackay, Eleanor/0000-0001-5697-7062; Reaney, Sim M./0000-0003-3063-2044</t>
  </si>
  <si>
    <t>Defra Demonstration Test Catchment (DTC) [LM0304]; NERC Environmental Virtual Observatory pilot (EVOp) [NE/I002200/1]</t>
  </si>
  <si>
    <t>Defra Demonstration Test Catchment (DTC); NERC Environmental Virtual Observatory pilot (EVOp)(UK Research &amp; Innovation (UKRI)Natural Environment Research Council (NERC))</t>
  </si>
  <si>
    <t>The authors would like to acknowledge the funding for this work from the Defra Demonstration Test Catchment (DTC) project LM0304 and the NERC Environmental Virtual Observatory pilot (EVOp) project NE/I002200/1. In addition, we thank our colleagues on the Eden DTC and EVOp projects for assistance with data collection, logistics and helpful comments on the study approach. We are also very grateful to the farmers of the Newby Beck catchment for allowing us access to their land to enable us to conduct the data collection work.</t>
  </si>
  <si>
    <t>10.1016/j.jenvman.2019.109366</t>
  </si>
  <si>
    <t>JO0BP</t>
  </si>
  <si>
    <t>Regmi, MR</t>
  </si>
  <si>
    <t>Regmi, Megha Raj</t>
  </si>
  <si>
    <t>Climate Change Issues of Nepal: Challenges and Perspectives for Future Generations</t>
  </si>
  <si>
    <t>climate change; Nepal; threats</t>
  </si>
  <si>
    <t>Himalayan nation Nepal, a land locked country lies between China and India. Kathmandu, a historical and World heritage city is situated in central part of Nepal. Nepal is endowed with second position in water resources in the world, and comprises of more than 6,000 rivers and rivulets; however it faces serious water crunch and water pollution; deterioration of ecosystem and depletion of ground water table is also another issue which is to be seriously taken care of. The global rapid urbanisation in the past two centuries has been increasing pressure on the environment. Nepal is also in the more vulnerable situation in climate change activities. It will exert additional stress to the ecological and social systems. Twenty-four glacial lakes are forecasted to cause possible outburst of flood which is now a major concern for Nepal. In Nepal Climate changes have implications on reduction of snow pack on the mountains, water supply shortages, increase forest fires, increase in extreme weather, increase demand for irrigation, decreases power generation; wells dry up due to lower water table. Climate change seeks the two actions on the mitigation of greenhouse gases and adaptation to the climate change. This paper also describes the climate change issues of Nepal; similarly it deals with the potential threats of climate change to water supply, agriculture and food security, temperature increase, run-off patterns, glacial melt and floods.</t>
  </si>
  <si>
    <t>Nepal Ukraine Soc, Kathmandu, Nepal</t>
  </si>
  <si>
    <t>Regmi, MR (corresponding author), Nepal Ukraine Soc, GPO 4836, Kathmandu, Nepal.</t>
  </si>
  <si>
    <t>Reidsma, P; Feng, SY; van Loon, M; Luo, XJ; Kang, CK; Lubbers, M; Kanellopoltlos, A; Wolf, J; van Ittersum, MK; Qu, FT</t>
  </si>
  <si>
    <t>Reidsma, Pytrik; Feng, Shuyi; van Loon, Marloes; Luo, Xiaojuan; Kang, Chiakan; Lubbers, Marcel; Kanellopoltlos, Argyris; Wolf, Joost; van Ittersum, Martin K.; Qu, Futian</t>
  </si>
  <si>
    <t>Integrated assessment of agricultural land use policies on nutrient pollution and sustainable development in Taihu Basin, China</t>
  </si>
  <si>
    <t>Nutrient emission; Sustainability indicators; Bio-economic farm model; Policy impact assessment</t>
  </si>
  <si>
    <t>CROPPING SYSTEMS; IRRIGATED RICE; NITROGEN USE; LAKE; MANAGEMENT; ECOLOGY; MODELS; REGION; SOILS; WHEAT</t>
  </si>
  <si>
    <t>Water pollution in Chinese lakes is a major problem. To reduce nutrient pollution and enhance sustainable development in Taihu Basin, China, an integrated assessment of the impacts of agricultural land use policies has been performed, using the technical coefficient generator TechnoGIN and the bio-economic farm model FSSIM. Results show that although promotion of site-specific nutrient management (SSNM), the first policy, can improve regional objectives such as nutrient pollution reduction and food security, its adoption is constrained by labour productivity and availability at farm level. SSNM is more knowledge and labour intensive than conventional management, whereas labour availability is decreasing due to off-farm employment possibilities. In policy scenarios for 2015, environmental impacts are projected to decrease compared to 2008, partly due to the adoption of SSNM. However, the main reason is the decreasing labour availability towards 2015 which causes a switch from double to single cropping already in the baseline scenario for 2015. This leads to lower food production. Abolishing fertilizer subsidies for farmers that do not adopt SSNM, in combination with training appears to be the best way to stimulate SSNM adoption for improving the different land use functions. A second policy, stimulating mechanical transplanting of rice, reduces labour use and can become profitable when subsidized, but on most farm types it will not reverse the trend towards single cropping and has little influence on nutrient pollution. Thirdly, the regional policy of creating riparian buffer zones along water bodies appears to be promising, as it can strongly reduce nutrient leaching from farm land to rivers and lakes. Concluding, the integrated assessment performed in this study showed that policies can reduce nutrient pollution and improve sustainable development, but the changing labour context has a large impact on their impacts and on agriculture in the region. (C) 2012 Elsevier Ltd. All rights reserved.</t>
  </si>
  <si>
    <t>[Reidsma, Pytrik; van Loon, Marloes; Kang, Chiakan; Lubbers, Marcel; Kanellopoltlos, Argyris; Wolf, Joost; van Ittersum, Martin K.] Wageningen Univ, Plant Prod Syst Grp, NL-6700 AK Wageningen, Netherlands; [Feng, Shuyi; Luo, Xiaojuan; Qu, Futian] Nanjing Agr Univ, Coll Publ Adm, Nanjing 210095, Jiangsu, Peoples R China</t>
  </si>
  <si>
    <t>Reidsma, P (corresponding author), Wageningen Univ, Plant Prod Syst Grp, POB 430, NL-6700 AK Wageningen, Netherlands.</t>
  </si>
  <si>
    <t>pytrik.reidsma@wur.nl</t>
  </si>
  <si>
    <t>van Ittersum, Martin/J-8024-2014; Feng, Shuyi/B-1463-2009</t>
  </si>
  <si>
    <t>van Ittersum, Martin/0000-0001-8611-6781; Reidsma, Pytrik/0000-0003-2294-809X</t>
  </si>
  <si>
    <t>LUPIS, under the EU; Natural Science Foundation of China (NSFC) [70833001]</t>
  </si>
  <si>
    <t>LUPIS, under the EU; Natural Science Foundation of China (NSFC)(National Natural Science Foundation of China (NSFC))</t>
  </si>
  <si>
    <t>The work in this publication was funded by the LUPIS project, under the EU 6th Framework Sustainable Development, Global Change and Ecosystems programme (http://lupis.cirad.fr). We would like to thank Herman van Keulen for his contributions in setting up this case study, and the MSc students who were involved in data collection. Luo's research was supported by the Natural Science Foundation of China (NSFC) under grant 70833001.</t>
  </si>
  <si>
    <t>10.1016/j.envsci.2012.01.003</t>
  </si>
  <si>
    <t>921ZH</t>
  </si>
  <si>
    <t>Reis, AT; Rodrigues, SM; Araujo, C; Coelho, JP; Pereira, E; Duarte, AC</t>
  </si>
  <si>
    <t>Reis, Ana Teresa; Rodrigues, Sonia Morais; Araujo, Clarisse; Coelho, Joao Pedro; Pereira, Eduarda; Duarte, Armando C.</t>
  </si>
  <si>
    <t>Mercury contamination in the vicinity of a chlor-alkali plant and potential risks to local population</t>
  </si>
  <si>
    <t>Total mercury; Chlor-alkali plant; Environmental pollution; Public health</t>
  </si>
  <si>
    <t>URBAN SOILS; HEAVY-METALS; HUMAN HAIR; AVEIRO; ACCUMULATION; RIA; REMOBILIZATION; VARIABILITY; ATMOSPHERE; EMISSIONS</t>
  </si>
  <si>
    <t>A mercury-cell chlor-alkali plant operated in Estarreja (North-western Portugal) for 50 years causing widespread environmental contamination. Although production by this process ceased in 2002, mercury contamination from the plant remains significant. The main objective of this study was to investigate mercury impact on the nearby environment and potential risks to local population. To assess the level of contamination soil samples were collected from agricultural fields in the vicinity of the plant, extending the study by taking samples of the predominant vegetation suitable for animal and human consumption, water samples, and fish species from a nearby coastal lagoon, to gain a preliminary insight into the potential for contamination of the terrestrial and aquatic food web. To determine population exposure to mercury, hair samples were collected from local residents. Total mercury concentration in the 0-15 cm layer of soil was found to be highly variable, ranging between 0.010 and 91 mg kg(-1), although mercury contamination of soils was found to be restricted to a confined area. Lolium perenne roots contained between 0.0070 and 2.0 mg kg(-1), and there is evidence that root systems uptake mercury from the soil. Levels of mercury in the aerial parts of plants ranged between 0.018 and 0.98 mg kg(-1). It appears that plants with higher mercury concentration in soils and roots also display higher mercury concentration in leaves. Total mercury concentration in water samples ranged between 12 and 846 ng L-1, all samples presenting concentrations below the maximum level allowable for drinking water defined in the Portuguese law (1.0 mu g L-1). Mercury levels in fish samples were below the maximum limit defined in the Portuguese law (0.5 mg kg(-1)), ranging from 0.0040 to 0.24 mg kg(-1). Vegetables collected presented maximum mercury concentration of 0.17 mg kg(-1). In general, food is not contaminated and should not be responsible for major human exposure to the metal. Mercury determined in human hair samples (0.090-4.2 mg kg(-1); mean 1.5 mg kg(-1)) can be considered within normal limits, according to WHO guidelines suggesting that it is not affecting the local population. Despite being subject to decades of mercury emissions, nowadays this pollutant is only found in limited small areas and must not constitute a risk for human health, should these areas be restricted and monitored. Considering the present data, it appears that the population from Estarreja is currently not being affected by mercury levels that still remain in the environment. (C) 2008 Elsevier B.V. All rights reserved.</t>
  </si>
  <si>
    <t>[Reis, Ana Teresa] Univ Aveiro, CESAM, P-3810193 Aveiro, Portugal; Univ Aveiro, Dept Chem, P-3810193 Aveiro, Portugal</t>
  </si>
  <si>
    <t>Reis, AT (corresponding author), Univ Aveiro, CESAM, Campus Santiago, P-3810193 Aveiro, Portugal.</t>
  </si>
  <si>
    <t>teresareis@ua.pt</t>
  </si>
  <si>
    <t>Duarte, Armando C/C-1424-2008; Reis, Ana Teresa/G-2842-2013; Coelho, João Pedro/C-1699-2008; Rodrigues, Sónia M/A-5407-2012; Pereira, Eduarda C/A-5907-2012</t>
  </si>
  <si>
    <t>Duarte, Armando C/0000-0002-4868-4099; Reis, Ana Teresa/0000-0001-7150-997X; Coelho, João Pedro/0000-0003-1975-8308; Rodrigues, Sónia M/0000-0002-3969-0972; Pereira, Eduarda/0000-0002-6046-5243</t>
  </si>
  <si>
    <t>10.1016/j.scitotenv.2008.10.065</t>
  </si>
  <si>
    <t>429LN</t>
  </si>
  <si>
    <t>Reis, S; Sutton, MA; deVries, W; Kros, J</t>
  </si>
  <si>
    <t>Oxley, L; Kulasiri, D</t>
  </si>
  <si>
    <t>Reis, S.; Sutton, M. A.; deVries, W.; Kros, J.</t>
  </si>
  <si>
    <t>Modelling multidimensional problems - The case of integrated nitrogen management</t>
  </si>
  <si>
    <t>MODSIM 2007: INTERNATIONAL CONGRESS ON MODELLING AND SIMULATION: LAND, WATER AND ENVIRONMENTAL MANAGEMENT: INTEGRATED SYSTEMS FOR SUSTAINABILITY</t>
  </si>
  <si>
    <t>International Congress on Modelling and Simulation (MODSIM07)</t>
  </si>
  <si>
    <t>DEC 10-13, 2007</t>
  </si>
  <si>
    <t>Christchurch, NEW ZEALAND</t>
  </si>
  <si>
    <t>Lincoln Univ,HEMA Consulting Pty Ltd,Modelling and Simulat Soc Australia &amp; New Zealand (MSSANZ),Univ Canterbury,SGI,Lincoln Ventures Ltd,Hoare Res Software Ltd,IMACS,IEMSS,Environm Modelling &amp; Software,IBM</t>
  </si>
  <si>
    <t>Nitrogen; Integrated assessment modelling; Nutrient cycle</t>
  </si>
  <si>
    <t>ECOSYSTEMS; EMISSION; CONSEQUENCES; DEPOSITION; AMMONIA; N2O</t>
  </si>
  <si>
    <t>This paper aims to set the scene for the session by elaborating on the challenges of modelling issues of integrated nitrogen management. Reactive nitrogen (Nr) plays a vital role in different areas, such as air pollution, climate change, eutrophication and acidification of soils, ecosystems and surface waters and such like. It inherently presents a multi-pollutant, multi-effect and multi-media problem. Historically, many of these individual problems have been addressed by models developed for a specific purpose, limited to single pollutants, effects or environmental compartments and media. In addition to that, relevant datasets and model approaches have been developed within different scientific and science-policy communities and hence their integration is facing not only technical and methodological problems, but as well needs communication and collaboration across disciplines, in many areas outside the comfort zones of modellers and decision makers alike. While climate change and carbon have been receiving a significant amount of attention in science, policy and the general public in the course of the last decade, the changes of the global nitrogen cycle and its implications have emerged to - potentially - become an even greater challenge for science An ever ongoing increase in vehicular traffic, energy use, industry, and animal husbandry are the principal causes of the increased emissions of oxidized and reduced forms of nitrogen. The negative impacts of these emissions include: (i) air pollution, such as increased concentrations of nitrogen oxides (NOx), ozone and fine particles, leading to effects on humans and vegetation and influencing the earth's radiation balance, (ii) elevated emissions of nitrous oxide (N2O), being one of the most important greenhouse gases, thus affecting climate change and to climate change, (iii) eutrophication and acidification of terrestrial and aquatic ecosystems, with related impacts on plant species and faunal species diversity, (iv) surface water pollution with nitrate (NO3) and ammonium (NH4), including damage to fisheries in coastal ecosystems and (v) drinking water (ground water) pollution by nitrate pollution (e. g. Vitousek et al., 1997, Galloway and Cowling, 2002; Galloway et al., 2003; Matson et al., 2002;) The undesirable cascading effects of nitrogen, as Galloway et al. (2003) call them, thus affect different environmental media, across different time spans and different nitrogen species contribute to most contemporary environmental pressures. It is thus a formidable example for taking stock of the methods and approaches which form the state-of-the-art in environmental modelling and how they may be integrated and combined to tackle the nitrogen problem. The relevance of nitrogen and the need for an integrated approach to address the complex issues of managing the nitrogen cycle have recently been highlighted at the 3(rd) of a series of workshops organised by the Swedish ASTA programme (http://asta.ivl.se/Saltsjobaden3.htm). It is anticipated, that under the UNECE Convention on Long Range Transboundary Air Pollution (CLRTAP) the development of strategies to address the nitrogen challenge will have a prominent role in the coming years. The paper will discuss some approaches currently taken in research projects in Europe, e. g. the NitroEurope IP (http://www.nitroeurope.eu, in particular the work on the INTEGRATOR model), the IIASA RAINS/GAINS model (http://www.iiasa.ac.at/rains/gains/) and link to discussions and developments on concepts for model integration and coupling such as OpenMI (http://www.openmi.org/). It will present an overview and aims to inspire the discussion within the session and beyond.</t>
  </si>
  <si>
    <t>[Reis, S.; Sutton, M. A.] CEH, Penicuik EH26 0QB, Midlothian, Scotland; [deVries, W.; Kros, J.] Alterra, Wageningen, Netherlands</t>
  </si>
  <si>
    <t>Reis, S (corresponding author), CEH, Penicuik EH26 0QB, Midlothian, Scotland.</t>
  </si>
  <si>
    <t>srei@ceh.ac.uk</t>
  </si>
  <si>
    <t>Reis, Stefan/E-4713-2011; Sutton, Mark A/K-2700-2012</t>
  </si>
  <si>
    <t>Reis, Stefan/0000-0003-2428-8320; de Vries, Wim/0000-0001-9974-0612</t>
  </si>
  <si>
    <t>Some of the work for this paper was conducted within the NitroEurope Integrated Project, funded by the European Commission under the 6th Framework Programme</t>
  </si>
  <si>
    <t>MODELLING &amp; SIMULATION SOC AUSTRALIA &amp; NEW ZEALAND INC</t>
  </si>
  <si>
    <t>CHRISTCHURCH</t>
  </si>
  <si>
    <t>MSSANZ, CHRISTCHURCH, 00000, NEW ZEALAND</t>
  </si>
  <si>
    <t>978-0-9758400-4-7</t>
  </si>
  <si>
    <t>Computer Science, Information Systems; Ecology; Environmental Sciences; Multidisciplinary Sciences</t>
  </si>
  <si>
    <t>Computer Science; Environmental Sciences &amp; Ecology; Science &amp; Technology - Other Topics</t>
  </si>
  <si>
    <t>BUQ25</t>
  </si>
  <si>
    <t>Rejesus, RM; Hornbaker, RH</t>
  </si>
  <si>
    <t>Economic and environmental evaluation of alternative pollution-reducing nitrogen management practices in central Illinois</t>
  </si>
  <si>
    <t>nitrate pollution; site-specific management; precision farming; nitrogen management practices</t>
  </si>
  <si>
    <t>GROUNDWATER; IMPACTS</t>
  </si>
  <si>
    <t>Nitrogen fertilizer application from production agriculture is likely the largest contributor to non-point source nitrate pollution in the United States. This type of pollution from the agricultural sector is an important policy issue because it may cause serious environmental and health risks to society. There have been studies that examined the different effects of nitrogen timing and rate practices, but none has yet compared the economic and environmental effects of these practices to site-specific management (SSM) precision technology. This paper examines the economic and environmental impacts of alternative nitrogen management practices, including SSM, within the Lake Decatur watershed of central Illinois. Thus, this study provides evidence on how different nitrogen management practices perform in terms of their effect on water quality and profitability. Data for the analysis were derived from the Environmental Policy Integrated Climate (EPIC) agronomic simulation model due to unavailability of actual on-site data. The analysis revealed that SSM of nitrogen fertilizer has great potential in reducing the mean and variability of nitrate pollution in the watershed while improving profitability of producers, relative to the current practice in the watershed. The management practice where fertilizer is applied during the spring at 140 kg ha(-1) provides reduction in mean and variability of nitrate pollution comparable to that of SSM. However, SSM technology substantially reduces the variability of net returns compared to the other management practices analyzed. Hence, SSM of nitrogen fertilizer has the potential to reduce nitrate pollution while reducing economic variability and maintaining profitability. (C) 1999 Elsevier Science B.V. All rights reserved.</t>
  </si>
  <si>
    <t>Univ Illinois, Dept Agr &amp; Consumer Econ, Urbana, IL 61801 USA</t>
  </si>
  <si>
    <t>Rejesus, RM (corresponding author), Univ Illinois, Dept Agr &amp; Consumer Econ, 326 Mumford Hall,MC-710,1301 W Gregory Dr, Urbana, IL 61801 USA.</t>
  </si>
  <si>
    <t>rejesus@uiuc.edu</t>
  </si>
  <si>
    <t>10.1016/S0167-8809(99)00058-4</t>
  </si>
  <si>
    <t>Ren, JL; Peng, ZQ; Pan, X</t>
  </si>
  <si>
    <t>Ren, Junlin; Peng, Ziqian; Pan, Xue</t>
  </si>
  <si>
    <t>Emerging trends and new developments in Lancang-Mekong River: A bibliometric visualization analysis</t>
  </si>
  <si>
    <t>bibliometric mapping; CiteSpace; Lancang-Mekong River (LMR); visualization; VOSviewer</t>
  </si>
  <si>
    <t>COOPERATION; POLITICS; CHINA; MODEL</t>
  </si>
  <si>
    <t>The purpose of this study is to outline global performance, and to quantitatively evaluate the current research field hot spots, and the future trends about the Lancang-Mekong River (LMR). Bibliometric methods are used to analyze 3,924 records retrieved from the collection of the Web of Science Core (WoS). The performance of publications, categories, countries, institutes, research hot spots and trends is analyzed in this study by applying CiteSpace and VOSviewer tools. The results revealed that publications about the LMR field have been increasing rapidly since the beginning of the 21st century. The research pertaining to LMR is mainly in the fields of environmental sciences &amp; ecology, water resources, geology, engineering and agriculture. Vietnam, The People's Republic of China, The United States of America, Japan and Thailand get higher rankings in paper output, and Can Tho University, the Chinese Academy of Sciences, Beijing Normal University and the University of Tokyo achieve a high ranking on LMR research. In addition, further studies in research frontiers have revealed that health, security, climate change and international waters will become the new and popular directions and trends in the LMR research.</t>
  </si>
  <si>
    <t>[Ren, Junlin; Pan, Xue] Wuhan Text Univ, Accounting Coll, Wuhan 430200, Peoples R China; [Peng, Ziqian] Hubei Univ Technol, Sch Econ &amp; Management, Wuhan, Peoples R China</t>
  </si>
  <si>
    <t>Ren, JL (corresponding author), Wuhan Text Univ, Accounting Coll, Wuhan 430200, Peoples R China.</t>
  </si>
  <si>
    <t>85194331@qq.com</t>
  </si>
  <si>
    <t>10.1002/rra.3609</t>
  </si>
  <si>
    <t>LX0SV</t>
  </si>
  <si>
    <t>Rey, JR; Walton, WE; Wolfe, RJ; Connelly, CR; O'Connell, SM; Berg, J; Sakolsky-Hoopes, GE; Laderman, AD</t>
  </si>
  <si>
    <t>Rey, Jorge R.; Walton, William E.; Wolfe, Roger J.; Connelly, C. Roxanne; O'Connell, Sheila M.; Berg, Joe; Sakolsky-Hoopes, Gabrielle E.; Laderman, Aimlee D.</t>
  </si>
  <si>
    <t>North American Wetlands and Mosquito Control</t>
  </si>
  <si>
    <t>arbovirus; marsh; mangrove; mosquito control; surveillance; wetland</t>
  </si>
  <si>
    <t>WEST-NILE-VIRUS; MARSH WATER MANAGEMENT; SALT-MARSH; BIOLOGICAL-CONTROL; CULEX-NIGRIPALPUS; AEDES-ALBOPICTUS; VEGETATION MANAGEMENT; HABITAT MODIFICATION; EQUINE ENCEPHALITIS; CULISETA-MELANURA</t>
  </si>
  <si>
    <t>Wetlands are valuable habitats that provide important social, economic, and ecological services such as flood control, water quality improvement, carbon sequestration, pollutant removal, and primary/secondary production export to terrestrial and aquatic food chains. There is disagreement about the need for mosquito control in wetlands and about the techniques utilized for mosquito abatement and their impacts upon wetlands ecosystems. Mosquito control in wetlands is a complex issue influenced by numerous factors, including many hard to quantify elements such as human perceptions, cultural predispositions, and political climate. In spite of considerable progress during the last decades, habitat protection and environmentally sound habitat management still remain inextricably tied to politics and economics. Furthermore, the connections are often complex, and occur at several levels, ranging from local businesses and politicians, to national governments and multinational institutions. Education is the key to lasting wetlands conservation. Integrated mosquito abatement strategies incorporate many approaches and practicable options, as described herein, and need to be well-defined, effective, and ecologically and economically sound for the wetland type and for the mosquito species of concern. The approach will certainly differ in response to disease outbreaks caused by mosquito-vectored pathogens versus quality of life issues caused by nuisance-biting mosquitoes. In this contribution, we provide an overview of the ecological setting and context for mosquito control in wetlands, present pertinent information on wetlands mosquitoes, review the mosquito abatement options available for current wetlands managers and mosquito control professionals, and outline some necessary considerations when devising mosquito control strategies. Although the emphasis is on North American wetlands, most of the material is applicable to wetlands everywhere.</t>
  </si>
  <si>
    <t>[Rey, Jorge R.; Connelly, C. Roxanne; O'Connell, Sheila M.] Univ Florida, IFAS, Florida Med Entomol Lab, Vero Beach, FL USA; [Rey, Jorge R.; Connelly, C. Roxanne; O'Connell, Sheila M.] Univ Florida, IFAS, Dept Entomol &amp; Nematol, Vero Beach, FL USA; [Walton, William E.] Univ Calif Riverside, Dept Entomol, Riverside, CA 92521 USA; [Wolfe, Roger J.] Connecticut Dept Energy &amp; Environm Protect, North Franklin, CT 06254 USA; [Berg, Joe] Biohabitats Inc, Baltimore, MD 21211 USA; [Sakolsky-Hoopes, Gabrielle E.] Cape Cod Mosquito Control Project, Yarmouth Port, MA 02675 USA; [Laderman, Aimlee D.] Marine Biol Lab, Woods Hole, MA 02543 USA</t>
  </si>
  <si>
    <t>Rey, JR (corresponding author), Univ Florida, IFAS, Florida Med Entomol Lab, Vero Beach, FL USA.</t>
  </si>
  <si>
    <t>jrey@ufl.edu; walton@ucr.edu; roger.wolfe@ct.gov; crr@ufl.edu; sheilao@ufl.edu; jberg@biohabitats.com; gsakolsky@aol.com; aladerman@gmail.com</t>
  </si>
  <si>
    <t>University of Florida</t>
  </si>
  <si>
    <t>University of Florida(University of Florida)</t>
  </si>
  <si>
    <t>The authors wish to thank, Mark Felton, Leslie Gecy, Catherine Mayhew, Jeff Mengler, Bill Meredith, Nancy Read, and Chad Roberts for many profitable discussions and comments on the subject of mosquito control and wetlands; and Doug Carlson, Mark Latham, Jim David, Jim McNelly, and David Brown for their insights into the NDPES program. We also thank two anonymous reviewers for many helpful suggestions on an earlier draft of this paper. Publication of this article was funded in part by the University of Florida Open Access Publishing Fund.</t>
  </si>
  <si>
    <t>10.3390/ijerph9124537</t>
  </si>
  <si>
    <t>058AI</t>
  </si>
  <si>
    <t>Reyer, CPO; Adams, S; Albrecht, T; Baarsch, F; Boit, A; Trujillo, NC; Cartsburg, M; Coumou, D; Eden, A; Fernandes, E; Langerwisch, F; Marcus, R; Mengel, M; Mira-Salama, D; Perette, M; Pereznieto, P; Rammig, A; Reinhardt, J; Robinson, A; Rocha, M; Sakschewski, B; Schaeffer, M; Schleussner, CF; Serdeczny, O; Thonicke, K</t>
  </si>
  <si>
    <t>Reyer, Christopher P. O.; Adams, Sophie; Albrecht, Torsten; Baarsch, Florent; Boit, Alice; Trujillo, Nella Canales; Cartsburg, Matti; Coumou, Dim; Eden, Alexander; Fernandes, Erick; Langerwisch, Fanny; Marcus, Rachel; Mengel, Matthias; Mira-Salama, Daniel; Perette, Mahe; Pereznieto, Paola; Rammig, Anja; Reinhardt, Julia; Robinson, Alexander; Rocha, Marcia; Sakschewski, Boris; Schaeffer, Michiel; Schleussner, Carl-Friedrich; Serdeczny, Olivia; Thonicke, Kirsten</t>
  </si>
  <si>
    <t>Climate change impacts in Latin America and the Caribbean and their implications for development</t>
  </si>
  <si>
    <t>Development; Global change; Poverty; Projections; Scenarios; Sustainability</t>
  </si>
  <si>
    <t>TROPICAL CYCLONE ACTIVITY; SURFACE MASS-BALANCE; SEA-LEVEL RISE; WATER-RESOURCES; CORAL-REEFS; EXTREMES INDEXES; CHANGE SCENARIOS; FOREST DIEBACK; FUTURE CHANGES; FIRE REGIMES</t>
  </si>
  <si>
    <t>This paper synthesizes what is known about the physical and biophysical impacts of climate change and their consequences for societies and development under different levels of global warming in Latin America and the Caribbean (LAC). Projections show increasing mean temperatures by up to 4.5 A degrees C compared to pre-industrial by the end of this century across LAC. Associated physical impacts include altered precipitation regimes, a strong increase in heat extremes, higher risks of droughts and increasing aridity. Moreover, the mean intensity of tropical cyclones, as well as the frequency of the most intense storms, is projected to increase while sea levels are expected to rise by similar to 0.2-1.1 mm depending on warming level and region. Tropical glacier volume is found to decrease substantially, with almost complete deglaciation under high warming levels. The much larger glaciers in the southern Andes are less sensitive to warming and shrink on slower timescales. Runoff is projected to be reduced in Central America, the southern Amazon basin and southernmost South America, while river discharge may increase in the western Amazon basin and in the Andes in the wet season. However, in many regions, there is uncertainty in the direction of these changes as a result of uncertain precipitation projections and differences in hydrological models. Climate change will also reduce agricultural yields, livestock and fisheries, although there may be opportunities such as increasing rice yield in several LAC countries or higher fish catch potential in the southernmost South American waters. Species range shifts threaten terrestrial biodiversity, and there is a substantial risk of Amazon rainforest degradation with continuing warming. Coral reefs are at increasing risk of annual bleaching events from 2040 to 2050 onwards irrespective of the climate scenario. These physical and biophysical climate change impacts challenge human livelihoods through, e.g., decreasing income from fisheries, agriculture or tourism. Furthermore, there is evidence that human health, coastal infrastructures and energy systems are also negatively affected. This paper concludes that LAC will be severely affected by climate change, even under lower levels of warming, due to the potential for impacts to occur simultaneously and compound one another.</t>
  </si>
  <si>
    <t>[Reyer, Christopher P. O.; Albrecht, Torsten; Boit, Alice; Coumou, Dim; Eden, Alexander; Langerwisch, Fanny; Mengel, Matthias; Perette, Mahe; Rammig, Anja; Reinhardt, Julia; Robinson, Alexander; Sakschewski, Boris; Thonicke, Kirsten] Potsdam Inst Climate Impact Res, POB 601203, D-14412 Potsdam, Germany; [Adams, Sophie; Baarsch, Florent; Rocha, Marcia; Schaeffer, Michiel; Schleussner, Carl-Friedrich; Serdeczny, Olivia] Climate Analyt, Friedrichstr 231,Haus B, D-10969 Berlin, Germany; [Adams, Sophie] Univ New South Wales, High St, Kensington, NSW 2052, Australia; [Trujillo, Nella Canales; Marcus, Rachel; Pereznieto, Paola] Overseas Dev Inst, 203 Blackfriars Rd, London SE1 8NJ, England; [Cartsburg, Matti] Agripol Network Policy Advice GbR, Gustav Adolf Str 130, D-13086 Berlin, Germany; [Fernandes, Erick; Mira-Salama, Daniel] World Bank, Climate Change Policy &amp; Finance Dept, Washington, DC 20433 USA; [Rammig, Anja] Tech Univ Munich, TUM Sch Life Sci Weihenstephan, Land Surface Atmosphere Interact, D-85354 Freising Weihenstephan, Germany; [Robinson, Alexander] Univ Complutense Madrid, E-28040 Madrid, Spain; [Robinson, Alexander] UCM CSIC, Inst Geociencias, Madrid 28040, Spain</t>
  </si>
  <si>
    <t>Reyer, CPO (corresponding author), Potsdam Inst Climate Impact Res, POB 601203, D-14412 Potsdam, Germany.</t>
  </si>
  <si>
    <t>christopher.reyer@pik-potsdam.de</t>
  </si>
  <si>
    <t>Robinson, Alexander/N-2429-2019; Reyer, Christopher/A-5515-2013; Albrecht, Torsten/J-8259-2019; Coumou, Dim/ABE-6666-2020</t>
  </si>
  <si>
    <t>Robinson, Alexander/0000-0003-3519-5293; Reyer, Christopher/0000-0003-1067-1492; Albrecht, Torsten/0000-0001-7459-2860; Coumou, Dim/0000-0003-2155-8495; Schleussner, Carl-Friedrich/0000-0001-8471-848X; Langerwisch, Fanny/0000-0003-4744-7427</t>
  </si>
  <si>
    <t>This research has been funded through the World Bank Project Turn Down the Heat: Confronting the New Climate Normal, and we are grateful to everybody involved in this activity for making it a success. Moreover, we would like to thank Wolfgang Cramer, James Ford, Gabriele Gotz and the guest editors for making this special feature possible and for their valuable guidance throughout this process.</t>
  </si>
  <si>
    <t>10.1007/s10113-015-0854-6</t>
  </si>
  <si>
    <t>Reyer, CPO; Otto, IM; Adams, S; Albrecht, T; Baarsch, F; Cartsburg, M; Coumou, D; Eden, A; Ludi, E; Marcus, R; Mengel, M; Mosello, B; Robinson, A; Schleussner, CF; Serdeczny, O; Stagl, J</t>
  </si>
  <si>
    <t>Reyer, Christopher P. O.; Otto, Ilona M.; Adams, Sophie; Albrecht, Torsten; Baarsch, Florent; Cartsburg, Matti; Coumou, Dim; Eden, Alexander; Ludi, Eva; Marcus, Rachel; Mengel, Matthias; Mosello, Beatrice; Robinson, Alexander; Schleussner, Carl-Friedrich; Serdeczny, Olivia; Stagl, Judith</t>
  </si>
  <si>
    <t>Climate change impacts in Central Asia and their implications for development</t>
  </si>
  <si>
    <t>GLACIER; RUNOFF; 20TH-CENTURY; TEMPERATURE; EXTREMES; INDEXES; TRENDS; BASIN</t>
  </si>
  <si>
    <t>This paper synthesizes what is known about the physical and biophysical impacts of climate change and their consequences for societies and development under different levels of global warming in Central Asia. Projections show mean temperatures increasing by up to 6.5 A degrees C compared to pre-industrial by the end of this century across the region. Associated physical impacts include altered precipitation regimes, more frequent heat extremes and increasing aridity. Increasing rates of glacial and snow melt could lead to greater river runoff, but also to greater seasonality of runoff in the short term and to decreasing water availability in the medium term to long term. These changes have negative implications for the water availability in the region and for conflicting water demands between agriculture and hydropower. Climate change could mostly decrease crop yields, challenging food security, but in more northern regions there could also be positive effects. Studies on climate change impacts on energy systems are scarce and yield conflicting results, but the more regional study shows decreasing prospects for hydropower. The health of the population is already sensitive to heat extremes and is projected to be exposed to more frequent and prolonged heat waves in the future, among other potential health impacts. While the evidence for a link between climate and migration is weak, the rural-to-urban migration can be especially expected to intensify. The paper concludes that Central Asia will be severely affected by climate change even if the global mean temperature increase is limited to 2 A degrees C above pre-industrial levels, due to the potential for impacts to occur simultaneously and compound one another as well as interactions with wider development challenges, while risks will be strongly amplified if this threshold is crossed.</t>
  </si>
  <si>
    <t>[Reyer, Christopher P. O.; Otto, Ilona M.; Albrecht, Torsten; Coumou, Dim; Eden, Alexander; Mengel, Matthias; Robinson, Alexander; Schleussner, Carl-Friedrich; Stagl, Judith] Potsdam Inst Climate Impact Res, POB 601203, D-14412 Potsdam, Germany; [Otto, Ilona M.] Zhejiang Univ, Sch Publ Affairs, Hangzhou, Zhejiang, Peoples R China; [Adams, Sophie; Baarsch, Florent; Mengel, Matthias; Schleussner, Carl-Friedrich; Serdeczny, Olivia] Climate Analyt, Friedrichstr 231,Haus B, D-10969 Berlin, Germany; [Adams, Sophie] Univ New South Wales, High St, Kensington, NSW 2052, Australia; [Cartsburg, Matti] Agripol Network Policy Advice GbR, Gustav Adolf Str 130, D-13086 Berlin, Germany; [Ludi, Eva; Marcus, Rachel; Mosello, Beatrice] Overseas Dev Inst, 203 Blackfriars Rd, London SE1 8NJ, England; [Robinson, Alexander] Univ Complutense Madrid, E-28040 Madrid, Spain; [Robinson, Alexander] UCM CSIC, Inst Geociencias, Madrid 28040, Spain</t>
  </si>
  <si>
    <t>Albrecht, Torsten/J-8259-2019; Reyer, Christopher/A-5515-2013; Coumou, Dim/ABE-6666-2020; Robinson, Alexander/N-2429-2019</t>
  </si>
  <si>
    <t>Albrecht, Torsten/0000-0001-7459-2860; Reyer, Christopher/0000-0003-1067-1492; Coumou, Dim/0000-0003-2155-8495; Robinson, Alexander/0000-0003-3519-5293; Ludi, Eva/0000-0002-9069-7598; Schleussner, Carl-Friedrich/0000-0001-8471-848X</t>
  </si>
  <si>
    <t>This research has been funded through the World Bank Project Turn Down the Heat: Confronting the New Climate Normal, and we are grateful to everybody involved in this activity for making it a success. Moreover, we would like to thank Wolfgang Cramer, Gabriele Gotz and the guest editors for making this Special Feature possible and for their valuable guidance throughout this process.</t>
  </si>
  <si>
    <t>10.1007/s10113-015-0893-z</t>
  </si>
  <si>
    <t>Reyes-Marquez, A; Aguiniga-Garcia, S; Morales-Garcia, SS; Sedeno-Diaz, JE; Lopez-Lopez, E</t>
  </si>
  <si>
    <t>Reyes-Marquez, Alejandra; Aguiniga-Garcia, Sergio; Soledad Morales-Garcia, Sandra; Elias Sedeno-Diaz, Jacinto; Lopez-Lopez, Eugenia</t>
  </si>
  <si>
    <t>Temporal distribution patterns of metals in water, sediment, and components of the trophic structure in a tropical coastal lagoon of the Gulf of Mexico</t>
  </si>
  <si>
    <t>Metals; Metal Pollution Index; Ecological risk assessment; Trophic transfer; Biodilution; Biomagnification</t>
  </si>
  <si>
    <t>PERSISTENT ORGANIC POLLUTANTS; ECOLOGICAL RISK-ASSESSMENT; MARINE FOOD WEBS; HEAVY-METALS; TRACE-ELEMENTS; ANALYZING BIOMAGNIFICATION; AQUATIC ENVIRONMENTS; ATMOSPHERIC WET; ATLANTIC COAST; DRY DEPOSITION</t>
  </si>
  <si>
    <t>Trophic transfer and bioaccumulation of trace metals have a profound impact on the structure and function of coastal areas; however, the metal accumulation patterns in detritus-based food webs and the influence of climatic variability have not been thoroughly investigated. The Tampamachoco Lagoon (Gulf of Mexico) is a coastal system impacted by emissions from a thermoelectric plant. We evaluated the spatial-temporal distribution patterns of Al, Cd, Hg, Cr, Cu, and Pb in water, sediments, and in organisms categorized by trophic levels (TLs), trophic guilds, and habitat preferences. The sediments had the highest concentrations of metals with no significant differences between seasons. The indices of geo-accumulation and potential ecological risk classified sediments as moderately contaminated, evidencing a threat to human health through consumption of detritivores and filter-feeders. The lowest TLs (filter-feeders and detritivorous) reached the maximum Metal Pollution Index in the rainy season. According to discriminant analyses of metals and species, omnivorous and zoobentivorous organisms were associated with Hg during the rainy and dry seasons; while Al, Cd, and Cu were related to low TLs, and seston was associated with Pb. Food web magnification factor analysis showed that: (a) Pb, Cu, and Cr were biodiluted as trophic levels increased; (b) Cd and Hg showed temporal biomagnification trends; (c) Al, Pb, Cu, and Cd showed significant biodilution from the lowest TL to intermediate TLs; and (d) Hg was transferred from the lowest to intermediate TLs with clear biomagnification effects.</t>
  </si>
  <si>
    <t>[Reyes-Marquez, Alejandra; Lopez-Lopez, Eugenia] Inst Politecn Nacl, Escuela Nacl Ciencias Biol, Prol Carpio &amp; Plan Ayala S-N Col Santo Tomas, Ciudad De Mexico 11340, Mexico; [Aguiniga-Garcia, Sergio] Inst Politecn Nacl, Ctr Interdisciplinario Ciencias Marinas, Av Politecn Nacl S-N, La Paz 23096, Mexico; [Soledad Morales-Garcia, Sandra] Inst Politecn Nacl, Ctr Mexicano Prod Mas Limpia, Av Acueducto S-N, Ciudad De Mexico 07340, Mexico; [Elias Sedeno-Diaz, Jacinto] Inst Politecn Nacl, Coordinac Politecn Sustentabilidad, Ciudad De Mexico 07738, Mexico</t>
  </si>
  <si>
    <t>Lopez-Lopez, E (corresponding author), Inst Politecn Nacl, Escuela Nacl Ciencias Biol, Prol Carpio &amp; Plan Ayala S-N Col Santo Tomas, Ciudad De Mexico 11340, Mexico.</t>
  </si>
  <si>
    <t>eulopez@ipn.mx</t>
  </si>
  <si>
    <t>; Sedeno-Diaz, Jacinto Elias/A-1257-2008; AGUINIGA, SERGIO/E-8280-2018</t>
  </si>
  <si>
    <t>Reyes Marquez, Alejandra/0000-0001-9378-4892; Sedeno-Diaz, Jacinto Elias/0000-0003-0008-2969; Lopez-Lopez, Eugenia/0000-0003-2696-533X; AGUINIGA, SERGIO/0000-0003-2397-7220</t>
  </si>
  <si>
    <t>Instituto Politecnico Nacional (IPN) under the exclusive scholarship program of the Commission for the Promotion of Academic Activities (COFAAIPN); National Council of Science and Technology (CONACyT); Instituto Politecnico Nacional (IPN);  [SIP 20201301];  [SIP20210791]</t>
  </si>
  <si>
    <t xml:space="preserve">Instituto Politecnico Nacional (IPN) under the exclusive scholarship program of the Commission for the Promotion of Academic Activities (COFAAIPN); National Council of Science and Technology (CONACyT)(Consejo Nacional de Ciencia y Tecnologia (CONACyT)); Instituto Politecnico Nacional (IPN); ; </t>
  </si>
  <si>
    <t>This work was supported by funds from the Instituto Politecnico Nacional (IPN), under the exclusive scholarship program of the Commission for the Promotion of Academic Activities (COFAAIPN) and the SIP 20201301 and SIP20210791. We acknowledge the Instituto Politecnico Nacional (IPN) for supporting BEIFI scholarships for Alejandra Reyes Marquez, postgraduate student of the ENCB-IPN. We also recognize the National Council of Science and Technology (CONACyT) for postgraduate scholarships.</t>
  </si>
  <si>
    <t>10.1007/s11356-021-17815-6</t>
  </si>
  <si>
    <t>YF7EF</t>
  </si>
  <si>
    <t>Reynolds, CJ; Piantadosi, J; Buckley, JD; Weinstein, P; Boland, J</t>
  </si>
  <si>
    <t>Reynolds, Christian John; Piantadosi, Julia; Buckley, Jonathan David; Weinstein, Philip; Boland, John</t>
  </si>
  <si>
    <t>Evaluation of the environmental impact of weekly food consumption in different socio-economic households in Australia using environmentally extended input-output analysis</t>
  </si>
  <si>
    <t>Environmental impacts; Food security; Life cycle assessment; Input-output</t>
  </si>
  <si>
    <t>GREENHOUSE-GAS EMISSIONS; LIFE-CYCLE ASSESSMENT; VEGETABLE CONSUMPTION; DIETARY GUIDELINES; FRUIT; NUTRITION; CONSUMERS; HEALTHY; MEAT; RECOMMENDATIONS</t>
  </si>
  <si>
    <t>This paper uses input-output analysis to model the environmental impacts of the weekly food consumption of Australia's households sorted by income quintile in 2003. We found that weekly food consumption of the relatively better off households caused greater environmental burden than that of the less well-off household. Meat and bakery products/flour/cereals were the categories that contributed the largest share of environmental impacts in an average household's food consumption footprint: 58% water, 26% energy, 29% CO2, and 31% wasted materials. Per dollar spent, fruit and vegetables generated 0.0874 m(3) of water, 0.0055 GJ of energy, 037 kg of CO2, and 0.0114 kg of wasted materials. This was lower than the per dollar impacts of bakery products (0.8482, 0.0067, 0.63, 0.0204), meat (0.3471, 0.0070, 0.65, 0.0203), dairy (0.0995, 0.0114, 0.98, 0.0192), and edible fats (0.2373, 0.0080, 0.70, 0.0165). Eating out and fast food consumption also had a low per dollar impact (0.1317, 0.0046, 038, 0.0141). We surmise that substituting fruit and vegetables at the expense of animal products, processed foods, and fats would decrease environmental impacts. Change at low income levels should be focused upon meat, bakery and dairy consumption, while higher incomes should be focused upon the consequences of eating food outside the home. (C) 2015 Published by Elsevier B.V.</t>
  </si>
  <si>
    <t>[Reynolds, Christian John; Piantadosi, Julia; Boland, John] Univ S Australia, Ctr Ind &amp; Appl Math, Mawson Lakes, SA 5095, Australia; [Reynolds, Christian John; Piantadosi, Julia; Boland, John] Univ S Australia, Barbara Hardy Inst, Mawson Lakes, SA 5095, Australia; [Reynolds, Christian John] Univ Sydney, Integrated Sustainabil Anal, Sydney, NSW 2006, Australia; [Buckley, Jonathan David] Univ S Australia, Nutr Physiol Res Ctr, Sansom Inst Hlth Res, Mawson Lakes, SA 5095, Australia; [Weinstein, Philip] Univ S Australia, Sch Pharm &amp; Med Sci, Div Hlth Sci, Mawson Lakes, SA 5095, Australia</t>
  </si>
  <si>
    <t>Reynolds, CJ (corresponding author), Univ S Australia, Ctr Ind &amp; Appl Math, Mawson Lakes Blvd, Mawson Lakes, SA 5095, Australia.</t>
  </si>
  <si>
    <t>christian.reynolds@unisa.edu.au</t>
  </si>
  <si>
    <t>Reynolds, Christian/AAJ-6897-2021; Reynolds, Christian/L-2760-2015; Boland, John W/B-3046-2008</t>
  </si>
  <si>
    <t>Reynolds, Christian/0000-0002-1073-7394; Reynolds, Christian/0000-0002-1073-7394; Boland, John W/0000-0003-1132-7589; Buckley, Jonathan/0000-0003-0298-2186; Weinstein, Philip/0000-0001-9860-7166</t>
  </si>
  <si>
    <t>University of South Australia</t>
  </si>
  <si>
    <t>The work described in this paper was supported by internal funding from the University of South Australia. An early version of this papers methodology was presented at Australia and New Zealand Industrial and Applied Mathematics conference, 2nd-6th February 2014 at the Millennium Hotel, Rotorua, New Zealand.</t>
  </si>
  <si>
    <t>10.1016/j.ecolecon.2015.01.007</t>
  </si>
  <si>
    <t>CD0QA</t>
  </si>
  <si>
    <t>Rezaei, ME; Barmaki, M; Veisi, H</t>
  </si>
  <si>
    <t>Rezaei, M. E.; Barmaki, M.; Veisi, H.</t>
  </si>
  <si>
    <t>ENVIRONMENTAL IMPACT ASSESSMENT (EIA) OF ALTERNATIVE POTATO CROPPING SYSTEMS IN HAMADAN PROVINCE, IRAN</t>
  </si>
  <si>
    <t>sustainable food consumption; sustainability; Agri-Environmental Indicators (AEIs); agricultural inputs; irrigation methods</t>
  </si>
  <si>
    <t>LIFE-CYCLE ASSESSMENT; WATER-USE EFFICIENCY; FOOD-SUPPLY CHAINS; GLOBODERA-ROSTOCHIENSIS; HAMEDAN PROVINCE; DRIP IRRIGATION; PLASTIC MULCH; TUBER YIELD; FARM-LEVEL; ENERGY USE</t>
  </si>
  <si>
    <t>Potato is a staple food crop and a most important agricultural commodity in Hamadan Province, Iran. However, the province is facing such problems as water scarcity, nitrate pollution, and plant disease epidemics. This study explored the environmental impact assessment of potato cropping systems in Hamadan Province, Iran. To this purpose, 8 agri-environmental indicators were used for the EIAs of 4 potato cropping systems. These indicators included environmental potential risk indicator for pesticides, water use efficiency, nitrogen leaching, CO2 emission, energy use, biodiversity, golden potato cyst nematode, and land use. The 4 systems included traditional potato system, quasi-industrial potato system, industrial potato system, and government-promoted potato system and 5 groups of features were used to describe the mentioned systems: (1) irrigation methods; (2) seed placement; (3) machinery use; (4) agrochemical use; and (5) crops rotation. The results revealed that the traditional potato system had the lowest negative impact on the environment. Of the potato production systems studied, the government-promoted potato system, quasi-industrial potato system, and industrial potato system had successively fewer negative effects on the environment. Finally, some strategies are recommended for designing a new benchmark encompassing environmental thresholds using agri-environmental indicator scores and their relationships.</t>
  </si>
  <si>
    <t>[Rezaei, M. E.; Barmaki, M.] Univ Mohaghegh Ardabili, Dept Agron &amp; Plant Breeding, Ardebil 1136756199, Iran; [Veisi, H.] Shahid Beheshti Univ, Environm Sci Res Inst, GC, Tehran 1983963113, Iran</t>
  </si>
  <si>
    <t>Barmaki, M (corresponding author), Univ Mohaghegh Ardabili, Dept Agron &amp; Plant Breeding, Ardebil 1136756199, Iran.</t>
  </si>
  <si>
    <t>barmakimorteza@gmail.com</t>
  </si>
  <si>
    <t>Veisi, Hadi/U-6057-2019</t>
  </si>
  <si>
    <t>University of Mohaghegh Ardabili</t>
  </si>
  <si>
    <t>We express our sincere thanks to University of Mohaghegh Ardabili for funding this research. We also thank Mr. Hazhir-Kamal and Mr. Akbari moein for their help in conducting the field survey</t>
  </si>
  <si>
    <t>10.15666/aeer/1601_535552</t>
  </si>
  <si>
    <t>FV2GK</t>
  </si>
  <si>
    <t>Riano, B; Garcia-Gonzalez, MC</t>
  </si>
  <si>
    <t>Riano, B.; Garcia-Gonzalez, M. C.</t>
  </si>
  <si>
    <t>On-farm treatment of swine manure based on solid-liquid separation and biological nitrification-denitrification of the liquid fraction</t>
  </si>
  <si>
    <t>Swine manure; Screw pressing; Coagulation-flocculation; Nitrification-denitrification; Pathogens; Running cost</t>
  </si>
  <si>
    <t>TREATMENT SYSTEM; SLURRY; EMISSIONS; LIVESTOCK; REMOVAL; STORAGE</t>
  </si>
  <si>
    <t>In some regions, intensive pig farming has led to soil and water pollution due to the over-application of manure as an organic fertilizer, thereby necessitating alternative treatment technologies to help manage the large amounts of manure generated. The present study seeks to determine the effectiveness of an on-farm swine manure treatment plant consisting of a solid liquid separation phase using screw pressing followed by a coagulation-flocculation process, and nitrification-denitrification of the liquid fraction. Each treatment unit was evaluated for its contribution towards reducing the raw manure concentration of solids, organic matter, nutrients (nitrogen and phosphorous), metals, and pathogens. The overall system presented high removal efficiencies of up to 71% of TS (total solids) and 97% of TCOD (total chemical oxygen demand). Approximately 97% TKN (total Kjeldahl nitrogen) and 89% TP (total phosphorous) removal was achieved. Metals (copper and zinc) diminished in the liquid fraction to non-detectable concentrations (&lt;1.0 mg L-1). As regards microbial removal, total concentration reductions of 3.6 log(10) for Escherichia coli and 1.8 log(10) for Salmonella were achieved. Finally, the system was evaluated from a financial standpoint. Results indicate that screw pressing and coagulation-flocculation for solid liquid separation and nitrification denitrification of the liquid fraction is a technological alternative for reducing the environmental impact of intensive pig farming in a given area. (C) 2013 Elsevier Ltd. All rights reserved.</t>
  </si>
  <si>
    <t>[Riano, B.; Garcia-Gonzalez, M. C.] Agr Technol Inst Castilla &amp; Leon, Km 119, Valladolid 47071, Spain</t>
  </si>
  <si>
    <t>Riano, B (corresponding author), Agr Technol Inst Castilla &amp; Leon, Km 119, Valladolid 47071, Spain.</t>
  </si>
  <si>
    <t>bertariano@yahoo.es; gargonmi@itacyl.es</t>
  </si>
  <si>
    <t>Riaño, Berta/R-6359-2017; Riaño, Berta/AAF-9127-2021</t>
  </si>
  <si>
    <t>Riaño, Berta/0000-0001-6599-8498; Garcia Gonzalez, Maria Cruz/0000-0002-9860-363X</t>
  </si>
  <si>
    <t>European Union under the Project Life+MANEV [LIFE9-ENV-ES-0453]</t>
  </si>
  <si>
    <t>European Union under the Project Life+MANEV</t>
  </si>
  <si>
    <t>The authors would like thank janett Fortes and Marta Hernandez for their analytical support, and RECUDENS, S.A (Santander, Spain) for the design and construction of the treatment plant studied. This work has been funded by the European Union under the Project Life+MANEV (LIFE9-ENV-ES-0453) Evaluation of manure management and treatment technologies for environmental protection and sustainable livestock farming in Europe.</t>
  </si>
  <si>
    <t>10.1016/j.jenvman.2013.10.014</t>
  </si>
  <si>
    <t>AB3DP</t>
  </si>
  <si>
    <t>Ricart, S; Rico-Amoros, AM</t>
  </si>
  <si>
    <t>Ricart, Sandra; Rico-Amoros, Antonio M.</t>
  </si>
  <si>
    <t>Constructed Wetlands to Face Water Scarcity and Water Pollution Risks: Learning from Farmers' Perception in Alicante, Spain</t>
  </si>
  <si>
    <t>water scarcity; water pollution; treated wastewater; constructed wetlands; farmers; climate change; El Hondo coastal wetland; Santa Pola saltmarshes; Alicante; Spain</t>
  </si>
  <si>
    <t>CLIMATE-CHANGE; WASTE-WATER; ADAPTATION STRATEGIES; FECAL INDICATORS; REUSE; REMOVAL; PERSPECTIVES; IMPACTS; QUALITY; FOOD</t>
  </si>
  <si>
    <t>Treated wastewater is constantly produced and relatively unaffected by climatic conditions, while Constructed Wetlands (CWs) are recognized as green technology and a cost-effective alternative to improve treated wastewater quality standards. This paper analyses how farmers consider (1) treated wastewater to face water scarcity risk and (2) CW as mechanisms to face agricultural water pollution in a climate change adaptation context. A survey about climate change perception and adaptation measures was answered by 177 farmers from two irrigation communities near El Hondo coastal wetland and the Santa Pola saltmarshes, both perceived as natural-constructed systems in Alicante, southern Spain. Results highlighted how, even with poor-quality standards, treated wastewater is considered a non-riskier measure and more reliable option when addressing climate change impacts. Overall, physical water harvesting (such as CWs) is the favorite choice when investing in water technologies, being perceived as the best option for users of treated wastewater and those concerned about water quality standards. Consequently, CWs were recognized as mechanisms to increase water supply and reduce water pollution. Policy-makers and water managers can use these learnings from farmers' experience to identify the main barriers and benefits of using treated wastewater and CWs to address water scarcity and water pollution risks.</t>
  </si>
  <si>
    <t>[Ricart, Sandra; Rico-Amoros, Antonio M.] Univ Alicante, Interuniv Inst Geog, Water &amp; Terr Res Grp, Alicante 03690, Spain; [Ricart, Sandra] Politecn Milan, Dept Elect Informat &amp; Bioengn, Environm Intelligence Global Change Lab, I-20133 Milan, Italy; [Rico-Amoros, Antonio M.] Univ Alicante, Dept Reg Geog Anal &amp; Phys Geog, Alicante 03690, Spain</t>
  </si>
  <si>
    <t>Ricart, S (corresponding author), Univ Alicante, Interuniv Inst Geog, Water &amp; Terr Res Grp, Alicante 03690, Spain.;Ricart, S (corresponding author), Politecn Milan, Dept Elect Informat &amp; Bioengn, Environm Intelligence Global Change Lab, I-20133 Milan, Italy.</t>
  </si>
  <si>
    <t>sandra.ricart@ua.es; am.rico@ua.es</t>
  </si>
  <si>
    <t>Casadevall, Sandra Ricart/H-4222-2016; Rico, Antonio/H-2464-2015</t>
  </si>
  <si>
    <t>Casadevall, Sandra Ricart/0000-0002-5065-0074; Rico, Antonio/0000-0002-9997-1186</t>
  </si>
  <si>
    <t>Spanish Ministry of Economy and Competitiveness [FJCI-2015-24346]; Interuniversity Institute of Geography, University of Alicante [I-PI-88-18]</t>
  </si>
  <si>
    <t>Spanish Ministry of Economy and Competitiveness(Spanish Government); Interuniversity Institute of Geography, University of Alicante</t>
  </si>
  <si>
    <t>This work was supported by the Spanish Ministry of Economy and Competitiveness (Juan de la Cierva postdoctoral research fellow, grant number FJCI-2015-24346) and by the Interuniversity Institute of Geography, University of Alicante (grant number I-PI-88-18), both awarded to the first author.</t>
  </si>
  <si>
    <t>10.3390/w13172431</t>
  </si>
  <si>
    <t>UO1IH</t>
  </si>
  <si>
    <t>Rice, E; Dam, HG; Stewart, G</t>
  </si>
  <si>
    <t>Rice, Edward; Dam, Hans G.; Stewart, Gillian</t>
  </si>
  <si>
    <t>Impact of Climate Change on Estuarine Zooplankton: Surface Water Warming in Long Island Sound Is Associated with Changes in Copepod Size and Community Structure</t>
  </si>
  <si>
    <t>Climate change; Copepods; Estuaries; Community ecology; Body size</t>
  </si>
  <si>
    <t>BODY-SIZE; EGG-PRODUCTION; ACARTIA-TONSA; TEMORA-LONGICORNIS; NARRAGANSETT BAY; NEW-YORK; MESOZOOPLANKTON; SEA; TEMPERATURE; ABUNDANCE</t>
  </si>
  <si>
    <t>In coastal ecosystems with decades of eutrophication and other anthropogenic stressors, the impact of climate change on planktonic communities can be difficult to detect. A time series of monthly water temperatures in the Central Basin of Long Island Sound (LIS) from the late 1940s until 2012 indicates a warming rate of 0.03 degrees C year(-1). Relative to the early 1950s, there has been a concurrent decrease in the mean size of the dominant copepod species Acartia tonsa and Acartia hudsonica, an increase in the proportion of the small copepod Oithona sp., and the disappearance of the two largest-sized copepod genera from the 1950s. These changes are consistent with predictions of the impact of climate change on aquatic ectotherms. This suggests that even in eutrophic systems where food is not limiting, a continued increase in temperature could result in a smaller-sized copepod community. Since copepods dominate the zooplankton, which in turn link primary producers and upper trophic levels, a reduction in mean size could alter food web connectivity, decreasing the efficiency of trophic transfer between phytoplankton and endemic larval fish.</t>
  </si>
  <si>
    <t>[Rice, Edward; Stewart, Gillian] CUNY Queens Coll, Sch Earth &amp; Environm Sci, Flushing, NY 11367 USA; [Dam, Hans G.] Univ Connecticut, Dept Marine Sci, Groton, CT 06340 USA; [Rice, Edward; Stewart, Gillian] CUNY, Grad Ctr, New York, NY 10016 USA</t>
  </si>
  <si>
    <t>Stewart, G (corresponding author), CUNY Queens Coll, Sch Earth &amp; Environm Sci, Flushing, NY 11367 USA.</t>
  </si>
  <si>
    <t>ricedward@gmail.com; hans.dam@uconn.edu; gstewart@qc.cuny.edu</t>
  </si>
  <si>
    <t>Dam, Hans G/A-9723-2015</t>
  </si>
  <si>
    <t>Dam, Hans G/0000-0001-6121-5038</t>
  </si>
  <si>
    <t>CTDEEP</t>
  </si>
  <si>
    <t>We thank the NMFS/NOAA Milford Laboratory for providing the temperature data. We thank Matthew Lyman and Katie O'Brien-Clayton of the CTDEEP for their assistance in collecting zooplankton samples. We thank the captains of the R/V John Dempsey and R/V Patricia Lynn, Rodney Randall and Kurt Gotschall, as well as the captain of R/V Victor Loosanoff, Robert Alix, and his crewmate, Werner Schreiner. For assistance with statistical analysis, Professor Jeff Bird of Queens College and Professor Stephen Baines of SUNY Stony Brook were invaluable. We thank Lydia Norton, University of Connecticut, for the assistance in sizing copepods. Lastly, we would like to thank the thesis committee members of the first author, Professor John Waldman, Professor Greg O'Mullan, Professor John Marra, and especially Dr. Julie Rose, for their patience and insightful comments. Analysis of the zooplankton samples by Dam and McManus and of copepod sizes for the years 2010-2011 was funded by a contract with the CTDEEP.</t>
  </si>
  <si>
    <t>10.1007/s12237-014-9770-0</t>
  </si>
  <si>
    <t>Rickbeil, GJM; Merkle, JA; Anderson, G; Atwood, MP; Beckmann, JP; Cole, EK; Courtemanch, AB; Dewey, S; Gustine, DD; Kauffman, MJ; McWhirter, DE; Mong, T; Proffitt, K; White, PJ; Middleton, AD</t>
  </si>
  <si>
    <t>Rickbeil, Gregory J. M.; Merkle, Jerod A.; Anderson, Greg; Atwood, M. Paul; Beckmann, Jon P.; Cole, Eric K.; Courtemanch, Alyson B.; Dewey, Sarah; Gustine, David D.; Kauffman, Matthew J.; McWhirter, Douglas E.; Mong, Tony; Proffitt, Kelly; White, Patrick J.; Middleton, Arthur D.</t>
  </si>
  <si>
    <t>Plasticity in elk migration timing is a response to changing environmental conditions</t>
  </si>
  <si>
    <t>climate change; forage; GPS; phenology; range; snow; telemetry; ungulate; Yellowstone</t>
  </si>
  <si>
    <t>CLIMATE-CHANGE; ANIMAL MIGRATION; POPULATION DECLINES; HABITAT USE; MULE DEER; PATTERNS; WILDEBEEST; PHENOLOGY; BENEFITS; MOVEMENT</t>
  </si>
  <si>
    <t>Migration is an effective behavioral strategy for prolonging access to seasonal resources and may be a resilient strategy for ungulates experiencing changing climatic conditions. In the Greater Yellowstone Ecosystem (GYE), elk are the primary ungulate, with approximately 20,000 individuals migrating to exploit seasonal gradients in forage while also avoiding energetically costly snow conditions. How climate-induced changes in plant phenology and snow accumulation are influencing elk migration timing is unknown. We present the most complete record of elk migration across the GYE, spanning 9 herds and 414 individuals from 2001 to 2017, to evaluate the drivers of migration timing and test for temporal shifts. The timing of elk departure from winter range involved a trade-off between current and anticipated forage conditions, while snow melt governed summer range arrival date. Timing of elk departure from summer range and arrival on winter range were both influenced by snow accumulation and exposure to hunting. At the GYE scale, spring and fall migration timing changed through time, most notably with winter range arrival dates becoming almost 50 days later since 2001. Predicted herd-level changes in migration timing largely agreed with observed GYE-wide changes-except for predicted winter range arrival dates which did not reflect the magnitude of change detected in the elk telemetry data. Snow melt, snow accumulation, and spring green-up dates all changed through time, with different herds experiencing different rates and directions of change. We conclude that elk migration is plastic, is a direct response to environmental cues, and that these environmental cues are not changing in a consistent manner across the GYE. The impacts of changing elk migration timing on predator-prey dynamics, carnivore-livestock conflict, disease ecology, and harvest management across the GYE are likely to be significant and complex.</t>
  </si>
  <si>
    <t>[Rickbeil, Gregory J. M.; Middleton, Arthur D.] Univ Calif Berkeley, Dept Environm Sci Policy &amp; Management, Berkeley, CA 94720 USA; [Merkle, Jerod A.] Univ Wyoming, Dept Zool &amp; Physiol, Wyoming Cooperat Fish &amp; Wildlife Res Unit, Laramie, WY 82071 USA; [Anderson, Greg] Wyoming Game &amp; Fish Dept, Dubois, WY USA; [Atwood, M. Paul] Idaho Dept Fish &amp; Game, Idaho Falls, ID USA; [Beckmann, Jon P.] Wildlife Conservat Soc, Bozeman, MT USA; [Cole, Eric K.] US Fish &amp; Wildlife Serv, Natl Elk Refuge, Jackson, WY USA; [Courtemanch, Alyson B.; McWhirter, Douglas E.] Wyoming Game &amp; Fish Dept, Jackson, WY USA; [Dewey, Sarah; Gustine, David D.] Natl Pk Serv, Grand Teton Natl Pk, Jackson, WY USA; [Kauffman, Matthew J.] Univ Wyoming, Dept Zool &amp; Physiol, US Geol Survey, Wyoming Cooperat Fish &amp; Wildlife Res Unit, Laramie, WY 82071 USA; [Mong, Tony] Wyoming Game &amp; Fish Dept, Cody, WY USA; [Proffitt, Kelly] Montana Fish Wildlife &amp; Pk, Bozeman, MT USA; [White, Patrick J.] Natl Pk Serv, Yellowstone Natl Pk, Yellowstone, WY USA</t>
  </si>
  <si>
    <t>Rickbeil, GJM (corresponding author), Univ Calif Berkeley, Dept Environm Sci Policy &amp; Management, Berkeley, CA 94720 USA.</t>
  </si>
  <si>
    <t>grickbeil@gmail.com</t>
  </si>
  <si>
    <t>Merkle, Jerod A/ABB-5431-2021</t>
  </si>
  <si>
    <t>Merkle, Jerod A/0000-0003-0100-1833; Cole, Eric/0000-0002-2229-5853</t>
  </si>
  <si>
    <t>National Geographic Society [WW-100C-17]; Knobloch Family Foundation; George B. Storer Foundation; Rocky Mountain Elk Foundation</t>
  </si>
  <si>
    <t>National Geographic Society(National Geographic Society); Knobloch Family Foundation; George B. Storer Foundation; Rocky Mountain Elk Foundation</t>
  </si>
  <si>
    <t>National Geographic Society, Grant/Award Number: Grant WW-100C-17; Knobloch Family Foundation; George B. Storer Foundation; Rocky Mountain Elk Foundation</t>
  </si>
  <si>
    <t>10.1111/gcb.14629</t>
  </si>
  <si>
    <t>IL1UH</t>
  </si>
  <si>
    <t>Ridoutt, B; Garcia, JN</t>
  </si>
  <si>
    <t>Ridoutt, Bradley; Garcia, Javier Navarro</t>
  </si>
  <si>
    <t>Cropland footprints from the perspective of productive land scarcity, malnutrition-related health impacts and biodiversity loss</t>
  </si>
  <si>
    <t>Environmental indicators; Food system; Land use; Land occupation; Life cycle assessment; Sustainable agriculture</t>
  </si>
  <si>
    <t>LIFE-CYCLE ASSESSMENT; ENVIRONMENTAL IMPACTS; AGRICULTURAL LAND; RESOURCE USE; TRADE-OFFS; WATER; CARBON; SUSTAINABILITY; INDICATORS; GUIDANCE</t>
  </si>
  <si>
    <t>Croplands are a scarce natural resource and there is a need to limit further expansion of croplands to avoid biodiversity losses and other undesirable earth system changes. This has led to the emergence of the cropland footprint as a sustainability indicator that links the production and consumption of goods and services to cropland demand. However, croplands are heterogeneous in productivity and in local environmental context. Using a 1.1 km(2) spatial resolution map of agricultural production, three cropland footprint indicators were quantified using life cycle impact assessment models for 34 agricultural commodities grown or imported in Australia: cropland scarcity footprint, cropland malnutrition footprint and cropland biodiversity footprint. Although the different cropland footprint results were positively correlated with each other and with a simple assessment of cropland occupation, the relative assessment of different commodities varied substantially. At the scale of the national food system, cropland occupation explained only one third of the variation between commodities in cropland biodiversity footprint. As such, cropland occupation is not a fit-for-purpose indicator to inform about environmental performance. Cropland footprints that address specific environmental concerns using impact assessment models are recommended. These findings have important implications for strategic action to address the environmental challenges related to cropland use, and the development of sustainable diets. Crown Copyright (C) 2020 Published by Elsevier Ltd. All rights reserved.</t>
  </si>
  <si>
    <t>[Ridoutt, Bradley] Commonwealth Sci &amp; Ind Res Org CSIRO, Agr &amp; Food, Melbourne, Vic 3169, Australia; [Ridoutt, Bradley] Univ Free State, Dept Agr Econ, ZA-9300 Bloemfontein, South Africa; [Garcia, Javier Navarro] CSIRO, Queensland Biosci Precinct, Agr &amp; Food, 306 Carmody Rd, Brisbane, Qld 4067, Australia</t>
  </si>
  <si>
    <t>Ridoutt, B (corresponding author), Commonwealth Sci &amp; Ind Res Org CSIRO, Agr &amp; Food, Melbourne, Vic 3169, Australia.</t>
  </si>
  <si>
    <t>brad.ridoutt@csiro.au; javi.navarro@csiro.au</t>
  </si>
  <si>
    <t>Navarro Garcia, Francisco Javier/C-2412-2011; Ridoutt, Bradley/D-3329-2011</t>
  </si>
  <si>
    <t>Navarro Garcia, Francisco Javier/0000-0001-7945-0693; Ridoutt, Bradley/0000-0001-7352-0427</t>
  </si>
  <si>
    <t>Meat and Livestock Australia [D.NRE.1905]; CSIRO</t>
  </si>
  <si>
    <t>Meat and Livestock Australia(Meat and Livestock Australia); CSIRO(Commonwealth Scientific &amp; Industrial Research Organisation (CSIRO))</t>
  </si>
  <si>
    <t>This research was funded, in part, by Meat and Livestock Australia (https://www.mla.com.au/), grant number D.NRE.1905. We also acknowledge the financial support of CSIRO. We thank Ostwald Marinoni for his work on the agricultural profit map from which the production quantities were taken. The authors declare no conflicts of interest. The authors exercised freedom in designing the research and performing the analyses. The decision to publish was made prior to funding and before any results were known. Meat and Livestock Australia had no role in the preparation of the manuscript.</t>
  </si>
  <si>
    <t>10.1016/j.jclepro.2020.121150</t>
  </si>
  <si>
    <t>LL3WN</t>
  </si>
  <si>
    <t>Ridoutt, BG; Baird, D; Hendrie, GA</t>
  </si>
  <si>
    <t>Ridoutt, Bradley G.; Baird, Danielle; Hendrie, Gilly A.</t>
  </si>
  <si>
    <t>Diets within planetary boundaries: What is the potential of dietary change alone?</t>
  </si>
  <si>
    <t>Life cycle perspective; Healthy sustainable diet; Dietary guidelines; Climate change; Water footprint; Cropland scarcity</t>
  </si>
  <si>
    <t>GREENHOUSE-GAS EMISSIONS; SELF-SELECTED DIETS; ENVIRONMENTAL IMPACTS; NUTRITIONAL QUALITY; SUSTAINABLE DIETS; FOOD-CONSUMPTION; HEALTHY; LAND; RECOMMENDATIONS; BIODIVERSITY</t>
  </si>
  <si>
    <t>Dietary change is often presented as a key factor in the transition toward healthy sustainable diets. However, the evidence base is limited as most studies are based on a single environmental aspect, such as climate impact, contrived dietary scenarios that don't reflect the full array of foods typically eaten, or dietary patterns that are not nutritionally adequate. In this study, a weighted environmental impact (EI) score was developed using a planetary boundary-based distance-to-target approach. The included environmental aspects were climate footprint, water-scarcity footprint, and cropland-scarcity footprint. To enable sensitivity analysis, three alternative weighting models were also developed. The EI scores were calculated for a large number of processed and unprocessed foods in the Australian food system and used to assess 9,341 individual Australian adult daily diets obtained from the Australian Health Survey. A diet quality score, assessing the level of compliance with the food based Australian Dietary Guidelines, was also applied. For the current average diet, energy-dense and nutrient-poor discretionary foods made the largest contribution to the total EI score. Moderating the intake of these foods should be a priority in strategies seeking to promote healthy sustainable diets. Using quadrant analysis, a dietary pattern with a lower EI score was identified that achieved the Australian Dietary Guidelines, however the reduction in EI score was modest, at around 15%, and insufficient to achieve planetary boundary targets. Notably, gains in climate impact reduction were achieved at the expense of increases in water-scarcity footprint, highlighting the trade-offs between different objectives. To achieve healthy diets within planetary boundaries in Australia, the greater share of impact reduction may need to occur in the food production system. (C) 2021 The Author(s). Published by Elsevier B.V. on behalf of Institution of Chemical Engineers.</t>
  </si>
  <si>
    <t>[Ridoutt, Bradley G.] Commonwealth Sci &amp; Ind Res Org CSIRO Agr &amp; Food, Clayton, Vic 3168, Australia; [Ridoutt, Bradley G.] Univ Free State, Dept Agr Econ, ZA-9300 Bloemfontein, South Africa; [Baird, Danielle; Hendrie, Gilly A.] CSIRO Hlth &amp; Biosecur, Adelaide, SA 5000, Australia</t>
  </si>
  <si>
    <t>Ridoutt, BG (corresponding author), Commonwealth Sci &amp; Ind Res Org CSIRO Agr &amp; Food, Clayton, Vic 3168, Australia.;Ridoutt, BG (corresponding author), Univ Free State, Dept Agr Econ, ZA-9300 Bloemfontein, South Africa.</t>
  </si>
  <si>
    <t>brad.ridoutt@csiro.au</t>
  </si>
  <si>
    <t>CSIRO; Meat and Livestock Australia [D.NRE.2005]</t>
  </si>
  <si>
    <t>CSIRO(Commonwealth Scientific &amp; Industrial Research Organisation (CSIRO)); Meat and Livestock Australia(Meat and Livestock Australia)</t>
  </si>
  <si>
    <t>This study was funded, in part, by the CSIRO and, in part, by Meat and Livestock Australia (https://mla.com .au) , grant number D.NRE.2005.</t>
  </si>
  <si>
    <t>10.1016/j.spc.2021.07.009</t>
  </si>
  <si>
    <t>TX2YD</t>
  </si>
  <si>
    <t>Rietra, R; Heinen, M; Oenema, O</t>
  </si>
  <si>
    <t>Rietra, Rene; Heinen, Marius; Oenema, Oene</t>
  </si>
  <si>
    <t>A Review of Crop Husbandry and Soil Management Practices Using Meta-Analysis Studies: Towards Soil-Improving Cropping Systems</t>
  </si>
  <si>
    <t>crop residue; crop rotation; crop yield; environmental effects; irrigation; nutrient management; resource use; soil-improving cropping systems; soil quality; tillage</t>
  </si>
  <si>
    <t>WATER-USE EFFICIENCY; GREENHOUSE-GAS EMISSIONS; NITROUS-OXIDE EMISSIONS; CARBON SEQUESTRATION RATES; NO-TILLAGE; CONSERVATION AGRICULTURE; MICROBIAL BIOMASS; ORGANIC-MATTER; N2O EMISSIONS; COVER CROPS</t>
  </si>
  <si>
    <t>Coherent improvements in crop varieties and crop husbandry and soil management practices are needed to increase global crop production in a sustainable manner. However, these practices are often discussed separately, and as a result there is little overview. Here, we present a database and synthesis of 154 meta-analysis studies related to ten main crop husbandry and soil management practices, including crop type and rotations, tillage, drainage, nutrient management, irrigation and fertigation, weed management, pest management, crop residue management, mechanization and technology, and landscape management. Most meta-analysis studies were related to tillage (55), followed by crop type and rotations (32), nutrient management (25), crop residue management (19), and irrigation and fertigation (18). Few studies were related to landscape management (6) and mechanization and technology (2). In terms of outcome, studies focused on crop yield and quality (81), soil quality (73), and environmental impacts (56), and little on economic effects (7) or resource use efficiency (24). Reported effects of alternative practices, relative to conventional practice, were positive in general. Effect sizes were relatively large for environmental effects (nutrient leaching, greenhouse gas emissions), and small for soil quality (except for soil life) and crop yield. Together, meta-analysis studies indicate that there is large scope for increasing cropland productivity and minimizing environmental impacts. A roadmap is provided for integration and optimization of all ten practices, and recommendations are formulated to address the gaps in meta-analysis studies.</t>
  </si>
  <si>
    <t>[Rietra, Rene; Heinen, Marius; Oenema, Oene] Wageningen Univ &amp; Res, Wageningen Environm Res, Droevendaalsesteeg 3, NL-6708 PB Wageningen, Netherlands</t>
  </si>
  <si>
    <t>Rietra, R (corresponding author), Wageningen Univ &amp; Res, Wageningen Environm Res, Droevendaalsesteeg 3, NL-6708 PB Wageningen, Netherlands.</t>
  </si>
  <si>
    <t>rene.rietra@wur.nl; marius.heinen@wur.nl; oene.oenema@wur.nl</t>
  </si>
  <si>
    <t>; Heinen, Marius/F-5541-2013</t>
  </si>
  <si>
    <t>Rietra, Rene/0000-0003-1563-3815; Oenema, Oene/0000-0002-9042-7504; Heinen, Marius/0000-0002-3586-0647</t>
  </si>
  <si>
    <t>10.3390/land11020255</t>
  </si>
  <si>
    <t>ZL1QV</t>
  </si>
  <si>
    <t>Riya, S; Zhou, S; Kobara, Y; Sagehashi, M; Terada, A; Hosomi, M</t>
  </si>
  <si>
    <t>Riya, Shohei; Zhou, Sheng; Kobara, Yuso; Sagehashi, Masaki; Terada, Akihiko; Hosomi, Masaaki</t>
  </si>
  <si>
    <t>Influence of nitrogen loading and plant nitrogen assimilation on nitrogen leaching and N2O emission in forage rice paddy fields fertilized with liquid cattle waste</t>
  </si>
  <si>
    <t>Forage rice; Cattle waste; Nitrogen cycling; Plant uptake; Nitrous oxide; Leaching</t>
  </si>
  <si>
    <t>AUTOMATED CHAMBER MEASUREMENTS; OXIDE EMISSIONS; CROPPING SYSTEM; WATER; METHANE; CHINA; WHEAT; CH4; REGION; YIELD</t>
  </si>
  <si>
    <t>Livestock wastewater disposal onto rice paddy fields is a cost- and labor-effective way to treat wastewater and cultivate rice crops. We evaluated the influence of nitrogen loading rates on nitrogen assimilation by rice plants and on nitrogen losses (leaching and N2O emission) in forage rice fields receiving liquid cattle waste (LCW). Four forage rice fields were subjected to nitrogen loads of 107, 258, 522, and 786 kg N ha(-1) (N100, N250, N500, and N750, respectively) using basal fertilizer (chemical fertilizer) (50 kg N ha(-1)) and three LCW topdressings (each 57-284 kg N ha(-1)). Nitrogen assimilated by rice plants increased over time. However, after the third topdressing, the nitrogen content of the biomass did not increase in any treatment. Harvested aboveground biomass contained 93, 60, 33, and 31 % of applied nitrogen in N100, N250, N500, and N750, respectively. The NH4+ concentration in the pore water at a depth of 20 cm was less than 1 mg N L-1 in N100, N250, and N500 throughout the cultivation period, while the NH4+ concentration in N750 increased to 3 mg N L-1 after the third topdressing. Cumulative N2O emissions ranged from -0.042 to 2.39 kg N ha(-1); the highest value was observed in N750, followed by N500. In N750, N2O emitted during the final drainage accounted for 80 % of cumulative N2O emissions. This study suggested that 100-258 kg N ha(-1) is a recommended nitrogen loading rate for nitrogen recovery by rice plants without negative environmental impacts such as groundwater pollution and N2O emission.</t>
  </si>
  <si>
    <t>[Riya, Shohei; Terada, Akihiko; Hosomi, Masaaki] Tokyo Univ Agr &amp; Technol, Grad Sch Engn, Koganei, Tokyo 1848588, Japan; [Zhou, Sheng] Shanghai Acad Agr Sci, Ecoenvironm Protect Res Inst, Shanghai 201403, Peoples R China; [Kobara, Yuso] Natl Inst Agroenvironm Sci, Organochem Div, Tsukuba, Ibaraki 3058604, Japan; [Sagehashi, Masaki] Natl Inst Publ Hlth, Dept Int Hlth &amp; Collaborat, Wako, Saitama 3510197, Japan</t>
  </si>
  <si>
    <t>Zhou, S (corresponding author), Shanghai Acad Agr Sci, Ecoenvironm Protect Res Inst, 1000 Jinqi Rd, Shanghai 201403, Peoples R China.</t>
  </si>
  <si>
    <t>zhous@outlook.com</t>
  </si>
  <si>
    <t>Riya, Shohei/AAI-1819-2020; Riya, Shohei/P-8133-2014; hosomi, masaaki/G-1122-2013; Terada, Akihiko/C-5749-2012</t>
  </si>
  <si>
    <t>hosomi, masaaki/0000-0001-5076-4963; Terada, Akihiko/0000-0002-9258-6912; Zhou, Sheng/0000-0002-6675-3991</t>
  </si>
  <si>
    <t>Strategic International Cooperative Program from the Japanese Science and Technology Agency (JST)</t>
  </si>
  <si>
    <t>Strategic International Cooperative Program from the Japanese Science and Technology Agency (JST)(Japan Science &amp; Technology Agency (JST))</t>
  </si>
  <si>
    <t>We thank the National Institute for Agro-Environmental Sciences (NIAES) for permission to use their experimental fields. We also thank Mr. Katsuo Abe and Mr. Takahiro Ara for their help in the field management, and Mr. H. Shitara (Saitama Prefecture Agriculture and Forestry Research Center, Saitama Prefecture, Japan) for providing LCW. This study was supported in part by a Strategic International Cooperative Program from the Japanese Science and Technology Agency (JST).</t>
  </si>
  <si>
    <t>10.1007/s11356-014-3811-x</t>
  </si>
  <si>
    <t>CF0DG</t>
  </si>
  <si>
    <t>Robertson, GP; Hamilton, SK; Del Grosso, SJ; Parton, WJ</t>
  </si>
  <si>
    <t>Robertson, G. Philip; Hamilton, Stephen K.; Del Grosso, Stephen J.; Parton, William J.</t>
  </si>
  <si>
    <t>The biogeochemistry of bioenergy landscapes: carbon, nitrogen, and water considerations</t>
  </si>
  <si>
    <t>bioenergy; biofuels; cellulosic biomass; climate mitigation; climate stabilization; ecosystem modeling; global warming potential; greenhouse gases; nitrogen; nitrous oxide; soil carbon; water quality</t>
  </si>
  <si>
    <t>LIFE-CYCLE ASSESSMENT; LAND-USE; ETHANOL-PRODUCTION; GREENHOUSE GASES; OXIDE EMISSIONS; UNITED-STATES; CORN STOVER; BIOFUELS; ENERGY; AGRICULTURE</t>
  </si>
  <si>
    <t>The biogeochemical liabilities of grain-based crop production for bioenergy are no different from those of grain-based food production: excessive nitrate leakage, soil carbon and phosphorus loss, nitrous oxide production, and attenuated methane uptake. Contingent problems are well known, increasingly well documented, and recalcitrant: freshwater and coastal marine eutrophication, groundwater pollution, soil organic matter loss, and a warming atmosphere. The conversion of marginal lands not now farmed to annual grain production, including the repatriation of Conservation Reserve Program (CRP) and other conservation set-aside lands, will further exacerbate the biogeochemical imbalance of these landscapes, as could pressure to further simplify crop rotations. The expected emergence of biorefinery and combustion facilities that accept cellulosic materials offers an alternative outcome: agricultural landscapes that accumulate soil carbon, that conserve nitrogen and phosphorus, and that emit relatively small amounts of nitrous oxide to the atmosphere. Fields in these landscapes are planted to perennial crops that require less fertilizer, that retain sediments and nutrients that could otherwise be transported to groundwater and streams, and that accumulate carbon in both soil organic matter and roots. If mixed-species assemblages, they additionally provide biodiversity services. Biogeochemical responses of these systems fall chiefly into two areas: carbon neutrality and water and nutrient conservation. Fluxes must be measured and understood in proposed cropping systems sufficient to inform models that will predict biogeochemical behavior at field, landscape, and regional scales. Because tradeoffs are inherent to these systems, a systems approach is imperative, and because potential biofuel cropping systems and their environmental contexts are complex and cannot be exhaustively tested, modeling will be instructive. Modeling alternative biofuel cropping systems converted from different starting points, for example, suggests that converting CRP to corn ethanol production under conventional tillage results in substantially increased net greenhouse gas (GHG) emissions that can be only partly mitigated with no-till management. Alternatively, conversion of existing cropland or prairie to switchgrass production results in a net GHG sink. Outcomes and policy must be informed by science that adequately quantifies the true biogeochemical costs and advantages of alternative systems.</t>
  </si>
  <si>
    <t>[Robertson, G. Philip; Hamilton, Stephen K.] Michigan State Univ, WK Kellogg Biol Stn, Hickory Corners, MI 49060 USA; [Robertson, G. Philip; Hamilton, Stephen K.] Michigan State Univ, DOE Great Lakes Bioenergy Res Ctr, E Lansing, MI 48824 USA; [Robertson, G. Philip] Michigan State Univ, Dept Crop &amp; Soil Sci, E Lansing, MI 48824 USA; [Hamilton, Stephen K.] Michigan State Univ, Dept Zool, E Lansing, MI 48824 USA; [Del Grosso, Stephen J.; Parton, William J.] Colorado State Univ, Nat Resource Ecol Lab, Ft Collins, CO 80521 USA; [Del Grosso, Stephen J.] ARS, USDA, Ft Collins, CO 80512 USA</t>
  </si>
  <si>
    <t>Robertson, GP (corresponding author), Michigan State Univ, WK Kellogg Biol Stn, Hickory Corners, MI 49060 USA.</t>
  </si>
  <si>
    <t>robertson@kbs.msu.edu</t>
  </si>
  <si>
    <t>Robertson, G Philip/H-3885-2011; Hamilton, Stephen K/N-2979-2014</t>
  </si>
  <si>
    <t>Robertson, G Philip/0000-0001-9771-9895; Hamilton, Stephen K/0000-0002-4702-9017</t>
  </si>
  <si>
    <t>DOE Great Lakes Bioenergy Research Center (DOE BER Office of Science and DOE OBP EERE); NSF; Michigan Agricultural Experiment Station</t>
  </si>
  <si>
    <t>DOE Great Lakes Bioenergy Research Center (DOE BER Office of Science and DOE OBP EERE)(United States Department of Energy (DOE)); NSF(National Science Foundation (NSF)); Michigan Agricultural Experiment Station</t>
  </si>
  <si>
    <t>Support for this work was provided by the DOE Great Lakes Bioenergy Research Center (DOE BER Office of Science and DOE OBP EERE), the NSF Long-term Ecological Research Program, and the Michigan Agricultural Experiment Station.</t>
  </si>
  <si>
    <t>10.1890/09-0456.1</t>
  </si>
  <si>
    <t>776LE</t>
  </si>
  <si>
    <t>Rockstrom, J; Falkenmark, M; Allan, T; Folke, C; Gordon, L; Jagerskog, A; Kummu, M; Lannerstad, M; Meybeck, M; Molden, D; Postel, S; Savenije, HHG; Svedin, U; Turton, A; Varis, O</t>
  </si>
  <si>
    <t>Rockstrom, J.; Falkenmark, M.; Allan, T.; Folke, C.; Gordon, L.; Jagerskog, A.; Kummu, M.; Lannerstad, M.; Meybeck, M.; Molden, D.; Postel, S.; Savenije, H. H. G.; Svedin, U.; Turton, A.; Varis, O.</t>
  </si>
  <si>
    <t>The unfolding water drama in the Anthropocene: towards a resilience-based perspective on water for global sustainability</t>
  </si>
  <si>
    <t>ECOHYDROLOGY</t>
  </si>
  <si>
    <t>resilience; ecosystem services; global sustainability; water governance</t>
  </si>
  <si>
    <t>SAFE OPERATING SPACE; FRESH-WATER; CLIMATE-CHANGE; RIVER; IRRIGATION; CONTAMINATION; REQUIREMENTS; RESOURCES; QUALITY; SYSTEMS</t>
  </si>
  <si>
    <t>The human influence on the global hydrological cycle is now the dominant force behind changes in water resources across the world and in regulating the resilience of the Earth system. The rise in human pressures on global freshwater resources is in par with other anthropogenic changes in the Earth system (from climate to ecosystem change), which has prompted science to suggest that humanity has entered a new geological epoch, the Anthropocene. This paper focuses on the critical role of water for resilience of social-ecological systems across scales, by avoiding major regime shifts away from stable environmental conditions, and in safeguarding life-support systems for human wellbeing. It highlights the dramatic increase of water crowding: near-future challenges for global water security and expansion of food production in competition with carbon sequestration and biofuel production. It addresses the human alterations of rainfall stability, due to both land-use changes and climate change, the ongoing overuse of blue water, reflected in river depletion, expanding river basin closure, groundwater overexploitation and water pollution risks. The rising water turbulence in the Anthropocene changes the water research and policy agenda, from a water-resource efficiency to a water resilience focus. This includes integrated land and water stewardship to sustain wetness-dependent ecological functions at the landscape scale and a stronger emphasis on green water management for ecosystem services. A new paradigm of water governance emerges, encouraging land-use practices that explicitly take account of the multifunctional roles of water, with adequate attention to planetary freshwater boundaries and cross-scale interactions. (c) 2014 The Authors. Ecohydrology published by John Wiley &amp; Sons, Ltd.</t>
  </si>
  <si>
    <t>[Rockstrom, J.; Falkenmark, M.; Folke, C.; Gordon, L.; Svedin, U.] Stockholm Univ, Stockholm Resilience Ctr, Stockholm, Sweden; [Allan, T.] Kings Coll London, Dept Geog, London, England; [Jagerskog, A.] Stockholm Int Water Inst, Stockholm, Sweden; [Kummu, M.; Varis, O.] Aalto Univ, Espoo, Finland; [Meybeck, M.] Univ Paris 06, F-75252 Paris 05, France; [Savenije, H. H. G.] Delft Univ Technol, Dept Water Management, Delft, Netherlands; [Turton, A.] Univ Free State, Ctr Environm Management, Bloemfontein, South Africa</t>
  </si>
  <si>
    <t>Rockstrom, J (corresponding author), Stockholm Univ, Stockholm Resilience Ctr, Stockholm, Sweden.</t>
  </si>
  <si>
    <t>johan.rockstrom@su.se</t>
  </si>
  <si>
    <t>Kummu, Matti/C-4797-2011; Savenije, H/AAS-1883-2020; Folke, Carl/Z-1545-2019; Gordon, Line J/A-4614-2010</t>
  </si>
  <si>
    <t>Kummu, Matti/0000-0001-5096-0163; Gordon, Line/0000-0002-3520-4340; Jagerskog, Anders/0000-0003-1267-0901; Rockstrom, Johan/0000-0001-8988-2983; Lannerstad, Mats/0000-0002-5116-3198; Folke, Carl/0000-0002-4050-3281; Molden, David/0000-0003-3201-9518</t>
  </si>
  <si>
    <t>1936-0584</t>
  </si>
  <si>
    <t>1936-0592</t>
  </si>
  <si>
    <t>Ecohydrology</t>
  </si>
  <si>
    <t>10.1002/eco.1562</t>
  </si>
  <si>
    <t>AS5UK</t>
  </si>
  <si>
    <t>Rockstrom, J; Steffen, W; Noone, K; Persson, A; Chapin, FS; Lambin, E; Lenton, TM; Scheffer, M; Folke, C; Schellnhuber, HJ; Nykvist, B; de Wit, CA; Hughes, T; van der Leeuw, S; Rodhe, H; Sorlin, S; Snyder, PK; Costanza, R; Svedin, U; Falkenmark, M; Karlberg, L; Corell, RW; Fabry, VJ; Hansen, J; Walker, B; Liverman, D; Richardson, K; Crutzen, P; Foley, J</t>
  </si>
  <si>
    <t>Rockstrom, Johan; Steffen, Will; Noone, Kevin; Persson, Asa; Chapin, F. Stuart, III; Lambin, Eric; Lenton, Timothy M.; Scheffer, Marten; Folke, Carl; Schellnhuber, Hans Joachim; Nykvist, Bjorn; de Wit, Cynthia A.; Hughes, Terry; van der Leeuw, Sander; Rodhe, Henning; Sorlin, Sverker; Snyder, Peter K.; Costanza, Robert; Svedin, Uno; Falkenmark, Malin; Karlberg, Louise; Corell, Robert W.; Fabry, Victoria J.; Hansen, James; Walker, Brian; Liverman, Diana; Richardson, Katherine; Crutzen, Paul; Foley, Jonathan</t>
  </si>
  <si>
    <t>Planetary Boundaries: Exploring the Safe Operating Space for Humanity</t>
  </si>
  <si>
    <t>atmospheric aerosol loading; biogeochemical nitrogen cycle; biological diversity; chemical pollution; climate change; Earth; global freshwater use; land system change; ocean acidification; phosphorus cycle; planetary boundaries; stratospheric ozone; sustainability</t>
  </si>
  <si>
    <t>OCEAN ACIDIFICATION; ENVIRONMENTAL-CHANGE; CLIMATE-CHANGE; REGIME SHIFTS; FOOD-PRODUCTION; CORAL-REEFS; ICE-CORE; WATER; CO2; RESILIENCE</t>
  </si>
  <si>
    <t>Anthropogenic pressures on the Earth System have reached a scale where abrupt global environmental change can no longer be excluded. We propose a new approach to global sustainability in which we define planetary boundaries within which we expect that humanity can operate safely. Transgressing one or more planetary boundaries may be deleterious or even catastrophic due to the risk of crossing thresholds that will trigger non-linear, abrupt environmental change within continental- to planetary-scale systems. We have identified nine planetary boundaries and, drawing upon current scientific understanding, we propose quantifications for seven of them. These seven are climate change (CO2 concentration in the atmosphere &lt;350 ppm and/or a maximum change of +1 W m(-2) in radiative forcing); ocean acidification (mean surface seawater saturation state with respect to aragonite &gt;= 80% of pre-industrial levels); stratospheric ozone (&lt;5% reduction in O-3 concentration from pre-industrial level of 290 Dobson Units); biogeochemical nitrogen (N) cycle (limit industrial and agricultural fixation of N-2 to 35 Tg N yr(-1)) and phosphorus (P) cycle (annual P inflow to oceans not to exceed 10 times the natural background weathering of P); global freshwater use (&lt;4000 km(3) yr(-1) of consumptive use of runoff resources); land system change (&lt;15% of the ice-free land surface under cropland); and the rate at which biological diversity is lost (annual rate of &lt;10 extinctions per million species). The two additional planetary boundaries for which we have not yet been able to determine a boundary level are chemical pollution and atmospheric aerosol loading. We estimate that humanity has already transgressed three planetary boundaries: for climate change, rate of biodiversity loss, and changes to the global nitrogen cycle. Planetary boundaries are interdependent, because transgressing one may both shift the position of other boundaries or cause them to be transgressed. The social impacts of transgressing boundaries will be a function of the social-ecological resilience of the affected societies. Our proposed boundaries are rough, first estimates only, surrounded by large uncertainties and knowledge gaps. Filling these gaps will require major advancements in Earth System and resilience science. The proposed concept of planetary boundaries lays the groundwork for shifting our approach to governance and management, away from the essentially sectoral analyses of limits to growth aimed at minimizing negative externalities, toward the estimation of the safe space for human development. Planetary boundaries define, as it were, the boundaries of the planetary playing field for humanity if we want to be sure of avoiding major human-induced environmental change on a global scale.</t>
  </si>
  <si>
    <t>[Rockstrom, Johan; Steffen, Will; Noone, Kevin; Persson, Asa; Folke, Carl; Nykvist, Bjorn; Costanza, Robert; Svedin, Uno; Falkenmark, Malin; Karlberg, Louise; Walker, Brian] Stockholm Univ, Stockholm Resilience Ctr, Stockholm, Sweden; [Rockstrom, Johan; Persson, Asa; Nykvist, Bjorn; Karlberg, Louise] Stockholm Environm Inst, Stockholm, Sweden; [Steffen, Will] Australian Natl Univ, Canberra, ACT 0200, Australia; [Noone, Kevin; de Wit, Cynthia A.] Stockholm Univ, Dept Appl Environm Sci, Stockholm, Sweden; [Chapin, F. Stuart, III] Univ Alaska Fairbanks, Inst Arctic Biol, Fairbanks, AK USA; [Lambin, Eric] Univ Louvain, Dept Geog, Louvain, Belgium; [Lenton, Timothy M.] Univ E Anglia, Sch Environm Sci, Norwich NR4 7TJ, Norfolk, England; [Scheffer, Marten] Wageningen Univ, Aquat Ecol &amp; Water Qual Management Grp, Wageningen, Netherlands; [Folke, Carl] Royal Swedish Acad Sci, Beijer Inst Ecol Econ, Stockholm, Sweden; [Schellnhuber, Hans Joachim] Potsdam Inst Climate Impact Res, Potsdam, Germany; [Schellnhuber, Hans Joachim] Univ Oxford, Environm Change Inst, Oxford OX1 2JD, England; [Schellnhuber, Hans Joachim] Univ Oxford, Tyndall Ctr, Oxford OX1 2JD, England; [Hughes, Terry] James Cook Univ, ARC Ctr Excellence Coral Reef Studies, Townsville, Qld, Australia; [van der Leeuw, Sander] Arizona State Univ, Sch Human Evolut &amp; Social Change, Tempe, AZ 85287 USA; [Rodhe, Henning] Stockholm Univ, Dept Meteorol, Stockholm, Sweden; [Sorlin, Sverker] Royal Inst Technol, Div Hist Sci &amp; Technol, Stockholm, Sweden; [Snyder, Peter K.] Univ Minnesota, Dept Soil Water &amp; Climate, Minneapolis, MN 55455 USA; [Costanza, Robert] Univ Vermont, Gund Inst Ecol Econ, Burlington, VT 05405 USA; [Falkenmark, Malin] Stockholm Int Water Inst, Stockholm, Sweden; [Corell, Robert W.] Calif State Univ San Marcos, H John Heinz III Ctr Sci Econ &amp; Environm, San Marcos, CA USA; [Fabry, Victoria J.] Calif State Univ San Marcos, Dept Biol Sci, San Marcos, CA USA; [Hansen, James] NASA, Goddard Inst Space Studies, Washington, DC USA; [Walker, Brian] Univ Arizona, CSIRO Sustainable Ecosyst, Tucson, AZ 85721 USA; [Liverman, Diana] Univ Arizona, Environm Change Inst, Sch Geog &amp; Environm, Tucson, AZ 85721 USA; [Liverman, Diana] Univ Arizona, Inst Environm, Tucson, AZ 85721 USA; [Richardson, Katherine] Univ Copenhagen, Ctr Earth Syst Sci, DK-1168 Copenhagen, Denmark; [Crutzen, Paul] Univ Minnesota, Max Planck Inst Chem, Minneapolis, MN 55455 USA; [Foley, Jonathan] Univ Minnesota, Inst Environm, Minneapolis, MN 55455 USA</t>
  </si>
  <si>
    <t>Walker, Brian H/F-2386-2011; Lenton, Tim M/X-1893-2018; Snyder, Peter/H-3063-2013; Hughes, Terry P/L-4721-2013; Scheffer, Marten/C-1852-2012; Folke, Carl/Z-1545-2019; Richardson, Katherine/D-7592-2014; Crutzen, Paul J/F-6044-2012; Schellnhuber, Hans Joachim/B-2607-2012; Chapin, F Stuart/AAZ-3931-2020; Costanza, Robert/AAJ-3546-2021; van der Leeuw, Sander/AAF-7850-2019; de Wit, Cynthia A/J-8063-2012; Quinn, Patrick/B-5489-2010; Persson, Åsa/ABD-8096-2021; Steffen, Will/C-7651-2011; Schellnhuber, Hans Joachim/O-3873-2019; Costanza, Robert/A-4912-2008</t>
  </si>
  <si>
    <t>Lenton, Tim M/0000-0002-6725-7498; Hughes, Terry P/0000-0002-5257-5063; Richardson, Katherine/0000-0003-3785-2787; Schellnhuber, Hans Joachim/0000-0001-7453-4935; Chapin, F Stuart/0000-0002-2558-9910; de Wit, Cynthia A/0000-0001-8497-2699; Schellnhuber, Hans Joachim/0000-0001-7453-4935; Costanza, Robert/0000-0001-6348-8734; Lambin, Eric/0000-0002-0673-5257</t>
  </si>
  <si>
    <t>610CK</t>
  </si>
  <si>
    <t>Rode, M; Thiel, E; Franko, U; Wenk, G; Hesser, F</t>
  </si>
  <si>
    <t>Rode, Michael; Thiel, Enrico; Franko, Uwe; Wenk, Gerald; Hesser, Fred</t>
  </si>
  <si>
    <t>Impact of selected agricultural management options on the reduction of nitrogen loads in three representative meso scale catchments in Central Germany</t>
  </si>
  <si>
    <t>Agriculture; Nitrogen; Surface water; Management; Catchment modelling</t>
  </si>
  <si>
    <t>SOIL ORGANIC-CARBON; LAND-USE; NITRATE REDUCTION; TRANSPORT MODEL; WATER; GROUNDWATER; SIMULATION; POLLUTION; DYNAMICS; AQUIFERS</t>
  </si>
  <si>
    <t>Nitrogen inputs into surface waters from diffuse sources are still unduly high and the assessment of mitigation measures is associated with large uncertainties. The objective of this paper is to investigate selected agricultural management scenarios on nitrogen loads and to assess the impact of differing catchment characteristics in central Germany. A new modelling approach. which simulates spatially distributed N-transport and transformation processes in soil and groundwater, was applied to three meso scale catchments with strongly deviating climate, soil and topography conditions. The approach uses the integrated modelling framework JAMS to link an agro-ecosystem, a rainfall-runoff and a groundwater nitrogen transport model. Different agricultural management measures with deviating levels of acceptance were analysed in the three study catchments. N-leaching rates in all three catchments varied with soil type, the lowest leaching rates being obtained for loess soil catchment (18.5 kg nitrate N ha(-1) yr(-1)) and the highest for the sandy soils catchment (41.2 kg nitrate N ha(-1) yr(-1)). The Simulated baseflow nitrogen concentrations varied between the catchments from 1 to 6 mg N l(-1), reflecting the nitrogen reduction capacity of the subsurfaces. The management scenarios showed that the highest N leaching reduction could be achieved by good site-adapted agricultural management options. Nitrogen retention in the subsurface did not alter the ranking of the management scenarios calculated as losses from the soil zone. The reduction effect depended strongly on site specific conditions, especially climate. soil variety and the regional formation of the crop rotations. (C) 2009 Elsevier B.V. All rights reserved.</t>
  </si>
  <si>
    <t>[Rode, Michael; Wenk, Gerald; Hesser, Fred] UFZ Helmholtz Ctr Environm Res, Dept Aquat Ecosyst Anal &amp; Management, D-39114 Magdeburg, Germany; [Thiel, Enrico; Franko, Uwe] UFZ Helmholtz Ctr Environm Res, Dept Soil Phys, D-06120 Halle, Germany</t>
  </si>
  <si>
    <t>Rode, M (corresponding author), UFZ Helmholtz Ctr Environm Res, Dept Aquat Ecosyst Anal &amp; Management, Brueckstr 3A, D-39114 Magdeburg, Germany.</t>
  </si>
  <si>
    <t>michael.rode@ufz.de</t>
  </si>
  <si>
    <t>Rode, Michael/ABA-4786-2021; Rode, Michael/AAD-1014-2022</t>
  </si>
  <si>
    <t>Rode, Michael/0000-0003-0086-2033</t>
  </si>
  <si>
    <t>Saxon Ministry for Environment and Agriculture; Ministry for Agriculture and Environment of Saxony-Anhalt; Thuringian Ministry for Agriculture, Nature Conservation and Environment, Catchment Alliance Elbe</t>
  </si>
  <si>
    <t>The project was funded by the Saxon Ministry for Environment and Agriculture, the Ministry for Agriculture and Environment of Saxony-Anhalt, the Thuringian Ministry for Agriculture, Nature Conservation and Environment as well as the Catchment Alliance Elbe. The authors thank all the authorities concerned for their intensive cooperation and provision of data.</t>
  </si>
  <si>
    <t>10.1016/j.scitotenv.2009.01.053</t>
  </si>
  <si>
    <t>438GZ</t>
  </si>
  <si>
    <t>Rodrigo-Comino, J; Lopez-Vicente, M; Kumar, V; Rodriguez-Seijo, A; Valko, O; Rojas, C; Pourghasemi, HR; Salvati, L; Bakr, N; Vaudour, E; Brevik, EC; Radziemska, M; Pulido, M; Di Prima, S; Dondini, M; de Vries, W; Santos, ES; Mendonca-Santos, MD; Yu, Y; Panagos, P</t>
  </si>
  <si>
    <t>Rodrigo-Comino, Jesus; Lopez-Vicente, Manuel; Kumar, Vinod; Rodriguez-Seijo, Andres; Valko, Orsolya; Rojas, Claudia; Pourghasemi, Hamid Reza; Salvati, Luca; Bakr, Noura; Vaudour, Emmanuelle; Brevik, Eric C.; Radziemska, Maja; Pulido, Manuel; Di Prima, Simone; Dondini, Marta; de Vries, Wim; Santos, Erika S.; Mendonca-Santos, Maria de Lourdes; Yu, Yang; Panagos, Panos</t>
  </si>
  <si>
    <t>Soil Science Challenges in a New Era: A Transdisciplinary Overview of Relevant Topics</t>
  </si>
  <si>
    <t>Soil research; degradation; biogeochemical cycles; rehabilitation; soil and human health; soil modeling</t>
  </si>
  <si>
    <t>Transdisciplinary approaches that provide holistic views are essential to properly understand soil processes and the importance of soil to society and will be crucial in the future to integrate distinct disciplines into soil studies. A myriad of challenges faces soil science at the beginning of the 2020s. The main aim of this overview is to assess past achievements and current challenges regarding soil threats such as erosion and soil contamination related to different United Nations sustainable development goals (SDGs) including (1) sustainable food production, (2) ensure healthy lives and reduce environmental risks (SDG3), (3) ensure water availability (SDG6), and (4) enhanced soil carbon sequestration because of climate change (SDG13). Twenty experts from different disciplines related to soil sciences offer perspectives on important research directions. Special attention must be paid to some concerns such as (1) effective soil conservation strategies; (2) new computational technologies, models, and in situ measurements that will bring new insights to in-soil process at spatiotemporal scales, their relationships, dynamics, and thresholds; (3) impacts of human activities, wildfires, and climate change on soil microorganisms and thereby on biogeochemical cycles and water relationships; (4) microplastics as a new potential pollutant; (5) the development of green technologies for soil rehabilitation; and (6) the reduction of greenhouse gas emissions by simultaneous soil carbon sequestration and reduction in nitrous oxide emission. Manuscripts on topics such as these are particularly welcomed in Air, Soil and Water Research.</t>
  </si>
  <si>
    <t>[Rodrigo-Comino, Jesus] Univ Valencia, Dept Geog, Soil Eros &amp; Degradat Res Grp, Valencia 46010, Spain; [Rodrigo-Comino, Jesus] Trier Univ, Phys Geog, Trier, Germany; [Lopez-Vicente, Manuel] Wageningen Environm Res, Team Soil Water &amp; Land Use, Wageningen, Netherlands; [Kumar, Vinod] Govt Degree Coll, Dept Bot, Ramban, Ramban, India; [Rodriguez-Seijo, Andres] Univ Porto, Interdisciplinary Ctr Marine &amp; Environm Res CIIMA, Porto, Portugal; [Rodriguez-Seijo, Andres] Univ Porto, Fac Sci, Biol Dept, Porto, Portugal; [Valko, Orsolya] Ctr Ecol Res, Inst Ecol &amp; Bot, MTA OK Lendulet Seed Ecol Res Grp, Vacratot, Hungary; [Rojas, Claudia] Univ OHiggins, Inst Agrifood Anim &amp; Environm Sci ICA3, Lab Soil Microbial Ecol &amp; Biogeochem, San Fernando, Chile; [Rojas, Claudia] Ctr Appl Ecol &amp; Sustainabil CAPES, Santiago, Chile; [Pourghasemi, Hamid Reza] Shiraz Univ, Coll Agr, Dept Nat Resources &amp; Environm Engn, Shiraz, Iran; [Salvati, Luca] Univ Macerata, Dept Econ &amp; Law, Macerata, Italy; [Bakr, Noura] Natl Res Ctr, Soils &amp; Water Use Dept, Cairo, Egypt; [Vaudour, Emmanuelle] Univ Paris Saclay, UMR ECOSYS, AgroParisTech, INRAE, Thiverval Grignon, France; [Brevik, Eric C.] Dickinson State Univ, Dept Nat Sci, Dickinson, ND USA; [Brevik, Eric C.] Dickinson State Univ, Dept Agr &amp; Tech Studies, Dickinson, ND USA; [Radziemska, Maja] Warsaw Univ Life Sci, Dept Environm Improvement, Fac Civil &amp; Environm Engn, Warsaw, Poland; [Pulido, Manuel] Univ Extremadura, GeoEnvironm Res Grp, Caceres, Spain; [Di Prima, Simone] Univ Sassari, Dept Agr Sci, Sassari, Italy; [Di Prima, Simone] Univ Claude Bernard Lyon 1, Univ Lyon, CNRS, ENTPE,UMR 5023,LEHNA, Vaulx En Velin, France; [Dondini, Marta] Univ Aberdeen, Inst Biol &amp; Environm Sci, Aberdeen, Scotland; [de Vries, Wim] Wageningen Univ &amp; Res, Environm Syst Anal Grp, Wageningen, Netherlands; [Santos, Erika S.] Univ Lisbon, Inst Super Agron, Linking Landscape Environm Agr &amp; Food Res Ctr, Lisbon, Portugal; [Mendonca-Santos, Maria de Lourdes] CPACP Embrapa Cocais, EMBRAPA Brazilian Agr Res Corp, Sao Luis, Maranhao, Brazil; [Yu, Yang] Beijing Forestry Univ, Coll Soil &amp; Water Conservat, Beijing, Peoples R China; [Yu, Yang] Beijing Forestry Univ, CNERN, Jixian Natl Forest Ecosyst Res Network Stn, Beijing, Peoples R China; [Panagos, Panos] European Commiss, Joint Res Ctr JRC, Ispra, Italy</t>
  </si>
  <si>
    <t>Rodrigo-Comino, J (corresponding author), Univ Valencia, Dept Geog, Soil Eros &amp; Degradat Res Grp, Valencia 46010, Spain.</t>
  </si>
  <si>
    <t>rodrigo-comino@uma.es</t>
  </si>
  <si>
    <t>Rodrigo-Comino, Jesús/L-4535-2016; Panagos, Panos/F-1699-2011; Santos, Erika/ABB-8168-2021; Radziemska, Maja/AAW-2607-2020; Pourghasemi, Hamid Reza/G-9926-2014; Emmanuelle, Vaudour/N-3309-2018; Salvati, Luca/AAS-6179-2021; Emmanuelle, Vaudour/ABI-2420-2020; López-Vicente, Manuel/Y-2900-2018; Valkó, Orsolya/Q-1061-2016; Rodríguez-Seijo, Andrés/P-6782-2014; MENDONCA SANTOS, MARIA DE LOURDES/I-6078-2016</t>
  </si>
  <si>
    <t>Rodrigo-Comino, Jesús/0000-0002-4823-0871; Panagos, Panos/0000-0003-1484-2738; Santos, Erika/0000-0002-3664-839X; Radziemska, Maja/0000-0002-3526-5944; Pourghasemi, Hamid Reza/0000-0003-2328-2998; Emmanuelle, Vaudour/0000-0002-4703-3702; Emmanuelle, Vaudour/0000-0002-4703-3702; López-Vicente, Manuel/0000-0002-6379-8844; Valkó, Orsolya/0000-0001-7919-6293; Rodríguez-Seijo, Andrés/0000-0003-4868-3069; MENDONCA SANTOS, MARIA DE LOURDES/0000-0001-5424-5028; de Vries, Wim/0000-0001-9974-0612; Rojas Gonzales, Claudia/0000-0002-1559-2243; Rojas-Alvarado, Claudia/0000-0001-7727-2862</t>
  </si>
  <si>
    <t>10.1177/1178622120977491</t>
  </si>
  <si>
    <t>PC8ZN</t>
  </si>
  <si>
    <t>Rodrigues, SM; Demokritou, P; Dokoozlian, N; Hendren, CO; Karn, B; Mauter, MS; Sadik, OA; Safarpour, M; Unrine, JM; Viers, J; Welle, P; White, JC; Wiesner, MR; Lowry, GV</t>
  </si>
  <si>
    <t>Rodrigues, Sonia M.; Demokritou, Philip; Dokoozlian, Nick; Hendren, Christine Ogilvie; Karn, Barbara; Mauter, Meagan S.; Sadik, Omowunmi A.; Safarpour, Maximilian; Unrine, Jason M.; Viers, Josh; Welle, Paul; White, Jason C.; Wiesner, Mark R.; Lowry, Gregory V.</t>
  </si>
  <si>
    <t>Nanotechnology for sustainable food production: promising opportunities and scientific challenges</t>
  </si>
  <si>
    <t>ENVIRONMENTAL SCIENCE-NANO</t>
  </si>
  <si>
    <t>OXIDE NANOPARTICLES; CONTROLLED-RELEASE; RAPID DETECTION; ANTIBACTERIAL ACTIVITY; CARBON NANOTUBES; QUANTUM-DOT; WATER; NANOMATERIALS; FUTURE; MEMBRANES</t>
  </si>
  <si>
    <t>The agro-ecosystem is under enormous pressure due to rapid population growth, increasing global food demand, increasing fresh water withdrawals and energy consumption, excessive food waste, inefficient use of agrochemicals, environmental degradation and climate change. Nanotechnology offers opportunities to make food production more sustainable by providing better sensors for monitoring physical, chemical, or biological properties and processes; technologies for controlling pathogens to increase food safety and minimize food waste; improved membranes and sorbents for distributed water treatment and resource recovery; novel materials for timed and targeted delivery of agrochemicals; and, new materials for monitoring and improving animal health. This tutorial review provides an overview of the nanotechnology opportunities of greatest potential determined through an NSF-funded interdisciplinary workshop of similar to 50 experts from the U.S. and the EU in the areas of nanotechnology, energy, water, agriculture, systems engineering, data integration and analysis, and social science. This paper also presents examples of selected specific opportunities and the remaining scientific and engineering challenges that must be overcome to realize the benefits of nanotechnology across the farm to fork continuum.</t>
  </si>
  <si>
    <t>[Rodrigues, Sonia M.] Univ Aveiro, CESAM, P-3810193 Aveiro, Portugal; [Rodrigues, Sonia M.] Univ Aveiro, Dept Chem, P-3810193 Aveiro, Portugal; [Demokritou, Philip] Harvard Univ, Harvard Sch Publ Hlth, Cambridge, MA 02138 USA; [Dokoozlian, Nick] E&amp;J Gallo Winery, Modesto, CA USA; [Hendren, Christine Ogilvie; Unrine, Jason M.; Wiesner, Mark R.; Lowry, Gregory V.] Ctr Environm Implicat NanoTechnol, Durham, NC 27708 USA; [Hendren, Christine Ogilvie; Wiesner, Mark R.] Duke Univ, Dept Civil &amp; Environm Engn, Durham, NC 27706 USA; [Karn, Barbara; Sadik, Omowunmi A.] Sustainable Nanotechnol Org, Washington, DC USA; [Mauter, Meagan S.; Lowry, Gregory V.] Carnegie Mellon Univ, Civil &amp; Environm Engn, Pittsburgh, PA 15213 USA; [Mauter, Meagan S.; Welle, Paul; Lowry, Gregory V.] Carnegie Mellon Univ, Engn &amp; Publ Policy, Pittsburgh, PA 15213 USA; [Sadik, Omowunmi A.] SUNY Binghamton, Dept Chem, Binghamton, NY 13902 USA; [Safarpour, Maximilian] BASF Corp, Global Regulatory &amp; Govt Affairs, Res Triangle Pk, NC 27709 USA; [Unrine, Jason M.] Univ Kentucky, Dept Plant &amp; Soil Sci, Lexington, KY USA; [Viers, Josh] UC Merced, Environm Syst, Merced, CA USA; [White, Jason C.] CT Agr Expt Stn, Dept Analyt Chem, 123 Huntington St, New Haven, CT 06504 USA</t>
  </si>
  <si>
    <t>Lowry, GV (corresponding author), Ctr Environm Implicat NanoTechnol, Durham, NC 27708 USA.;Lowry, GV (corresponding author), Carnegie Mellon Univ, Civil &amp; Environm Engn, Pittsburgh, PA 15213 USA.</t>
  </si>
  <si>
    <t>glowry@andrew.cmu.edu</t>
  </si>
  <si>
    <t>Rodrigues, Sónia M/A-5407-2012; Wiesner, Mark/Y-2975-2019; Viers, Joshua/ABC-1851-2020; Lowry, Gregory V/B-9846-2008; Hendren, Christine Ogilvie/AAM-3502-2021</t>
  </si>
  <si>
    <t>Rodrigues, Sónia M/0000-0002-3969-0972; Viers, Joshua/0000-0001-7957-7942; Hendren, Christine Ogilvie/0000-0002-9546-6545; Unrine, Jason/0000-0003-3012-5261; Dokoozlian, Nick/0000-0002-1525-1967</t>
  </si>
  <si>
    <t>National Science Foundation [CBET-1541807, EF-1266252]; Sustainable Nanotechnology Organization; Portuguese Foundation for Science and Technology (FCT) [IF/01637/2013]; Fulbright Scholar Program(U.S. Department of State)</t>
  </si>
  <si>
    <t>National Science Foundation(National Science Foundation (NSF)); Sustainable Nanotechnology Organization; Portuguese Foundation for Science and Technology (FCT)(Portuguese Foundation for Science and Technology); Fulbright Scholar Program(U.S. Department of State)</t>
  </si>
  <si>
    <t>Funds for the workshop were provided by the National Science Foundation under CBET-1541807 and through the NSF Cooperative Agreement EF-1266252, Center for the Environmental Implications of NanoTechnology (CEINT). We also thank the Sustainable Nanotechnology Organization for their additional financial support for the workshop. S.M. Rodrigues acknowledges the financial support from Portuguese Foundation for Science and Technology (FCT) (IF/01637/2013) and from the Fulbright Scholar Program (sponsored by the U.S. Department of State).</t>
  </si>
  <si>
    <t>2051-8153</t>
  </si>
  <si>
    <t>2051-8161</t>
  </si>
  <si>
    <t>ENVIRON SCI-NANO</t>
  </si>
  <si>
    <t>Environ. Sci.-Nano</t>
  </si>
  <si>
    <t>10.1039/c6en00573j</t>
  </si>
  <si>
    <t>Chemistry, Multidisciplinary; Environmental Sciences; Nanoscience &amp; Nanotechnology</t>
  </si>
  <si>
    <t>Chemistry; Environmental Sciences &amp; Ecology; Science &amp; Technology - Other Topics</t>
  </si>
  <si>
    <t>ES3LG</t>
  </si>
  <si>
    <t>Rodriguez-Galiano, VF; Luque-Espinar, JA; Chica-Olmo, M; Mendes, MP</t>
  </si>
  <si>
    <t>Rodriguez-Galiano, V. F.; Luque-Espinar, J. A.; Chica-Olmo, M.; Mendes, M. P.</t>
  </si>
  <si>
    <t>Feature selection approaches for predictive modelling of groundwater nitrate pollution: An evaluation of filters, embedded and wrapper methods</t>
  </si>
  <si>
    <t>Machine learning algorithms; Feature selection; Embedded methods; Wrapper methods; Groundwater; Nitrates</t>
  </si>
  <si>
    <t>DIMENSIONALITY REDUCTION; RANDOM FOREST; VULNERABILITY; AQUIFER; CLASSIFICATION; CONTAMINATION; INTELLIGENCE; PROBABILITY; FRAMEWORK; VECTOR</t>
  </si>
  <si>
    <t>Recognising the various sources of nitrate pollution and understanding system dynamics are fundamental to tackle groundwater quality problems. A comprehensive GIS database of twenty parameters regarding hydrogeological and hydrological features and driving forces were used as inputs for predictive models of nitrate pollution. Additionally, key variables extracted from remotely sensed Normalised Difference Vegetation Index time-series (NDVI) were included in database to provide indications of agroecosystem dynamics. Many approaches can be used to evaluate feature importance related to groundwater pollution caused by nitrates. Filters, wrappers and embedded methods are used to rank feature importance according to the probability of occurrence of nitrates above a threshold value in groundwater. Machine learning algorithms (MLA) such as Classification and Regression Trees (CART), Random Forest (RF) and Support Vector Machines (SVM) are used as wrappers considering four different sequential search approaches: the sequential backward selection (SOS), the sequential forward selection (SFS), the sequential forward floating selection (SFFS) and sequential backward floating selection (SUS). Feature importance obtained from RF and CART was used as an embedded approach. RF with SFFS had the best performance (mmce = 0.12 and AUC = 0.92) and good interpretability, where three features related to groundwater polluted areas were selected: i) industries and facilities rating according to their production capacity and total nitrogen emissions to water within a 3 km buffer, ii) livestock farms rating by manure production within a 5 km buffer and, iii) cumulated NDVI for the post-maximum month, being used as a proxy of vegetation productivity and crop yield. (C) 2017 Elsevier B.V. All rights reserved.</t>
  </si>
  <si>
    <t>[Rodriguez-Galiano, V. F.] Univ Seville, Phys Geog &amp; Reg Geog Anal, Seville 41004, Spain; [Rodriguez-Galiano, V. F.] Univ Southampton, Sch Geog, Geog &amp; Environm, Southampton SO17 1BJ, Hants, England; [Luque-Espinar, J. A.] Unidad IGME Granada, Urbanizac Alcazar Genil 4, Granada 18006, Spain; [Chica-Olmo, M.] Univ Granada, Dept Geodinam, Ave Fuentenueva S-N, E-18071 Granada, Spain; [Mendes, M. P.] Univ Lisbon, Inst Super Tecn, CERIS, Av Rovisco Pais, P-1049001 Lisbon, Portugal</t>
  </si>
  <si>
    <t>Mendes, MP (corresponding author), Univ Lisbon, Inst Super Tecn, CERIS, Av Rovisco Pais, P-1049001 Lisbon, Portugal.</t>
  </si>
  <si>
    <t>vrgaliano@us.es; ja.luque@igme.es; mchica@us.es; mpaulamendes@tecnico.ulisboa.pt</t>
  </si>
  <si>
    <t>Mendes, Maria Paula/F-6452-2012; Luque-Espinar, Juan Antonio/AAA-5452-2019; Rodriguez-Galiano, Victor/AAI-1901-2019; Rodriguez-Galiano, Victor F./I-9481-2012</t>
  </si>
  <si>
    <t>Mendes, Maria Paula/0000-0001-9451-2266; Rodriguez-Galiano, Victor F./0000-0002-5422-8305; Luque-Espinar, Juan Antonio/0000-0002-3808-9835</t>
  </si>
  <si>
    <t>Spanish Ministerio de Economia, Industria y Competitividad [CGL2017-84739-R]; FCT-MEC Post doctoral Grant [SFRH/BDP/110346/2015]</t>
  </si>
  <si>
    <t>Spanish Ministerio de Economia, Industria y Competitividad; FCT-MEC Post doctoral Grant</t>
  </si>
  <si>
    <t>Maria Paula Mendes was funded by FCT-MEC Post doctoral Grant (SFRH/BDP/110346/2015). Data are publicly available from websites referenced in the paper. We are grateful for the financial support given by the Spanish Ministerio de Economia, Industria y Competitividad (Project CGL2017-84739-R).</t>
  </si>
  <si>
    <t>10.1016/j.scitotenv.2017.12.152</t>
  </si>
  <si>
    <t>Roelle, PA; Aneja, VP</t>
  </si>
  <si>
    <t>Nitric oxide emissions from soils amended with municipal waste biosolids</t>
  </si>
  <si>
    <t>biosolids; nitric oxide; nitrogen cycling; soil emissions; tropospheric ozone</t>
  </si>
  <si>
    <t>NITROUS-OXIDE; UNITED-STATES; AGRICULTURAL SOIL; NO; FIELD; ECOSYSTEMS; SYSTEM</t>
  </si>
  <si>
    <t>Land spreading nitrogen-rich municipal waste biosolids (NO ((3)) over bar -N&lt;256mg N kg(-1) dry weight, NH3-N similar to 23,080mg N kg(-1) dry weight, Total Kjeldahl N similar to 41,700 mg N kg(-1) dry weight) to human food and non-food chain land is a practice followed throughout the US. This practice may lead to the recovery and utilization of the nitrogen by vegetation, but it may also lead to emissions of biogenic nitric oxide (NO), which may enhance ozone pollution in the lower levels of the troposphere. Recent global estimates of biogenic NO emissions from soils are cited in the literature, which are based on held measurements of NO emissions from various agricultural and non-agricultural fields. However, biogenic emissions of NO from soils amended with biosolids are lacking. Utilizing a state-of-the-art mobile laboratory and a dynamic flow-through chamber system, in-situ concentrations of nitric oxide (NO) were measured during the spring/summer of 1999 and winter/spring of 2000 from an agricultural soil which is routinely amended with municipal waste biosolids, The average NO flux for the late spring/summer time period (10 June 1999-5 August 1999) was 69.4 +/- 34.9 ng N m(-2) s(-1). Biosolids were applied during September 1999 and the field site was sampled again during winter/spring 2000 (28 February 2000-9 March 2000), during which the average flux was 3.6 +/- 1.7 ng N m(-2) s(-1). The same field site was sampled again in late spring (2-9 June 2000) and the average flux was 64.8 +/- 41.0 ng N m(-2) s(-1). An observationally based model, developed as part of this study, found that summer accounted for 60% of the yearly emission while fall, winter and spring accounted for 20%, 4% and 16% respectively. Field experiments were conducted which indicated that the application of biosolids increases the emissions of NO and that techniques to estimate biogenic NO emissions would, on a yearly average, underestimate the NO flux from this field by a factor of 26. Soil temperature and % water filled pore space (%WFPS) were observed to be significant variables for predicting NO emissions, however %WFPS was found to be most significant during high soil temperature conditions. In the range of pH values found at this site (5.8 +/- 0.3), pH was not observed to be a significant parameter in predicting NO emissions. (C) 2002 Elsevier Science Ltd. All rights reserved.</t>
  </si>
  <si>
    <t>N Carolina State Univ, Dept Marine Earth &amp; Atmospher Sci, Raleigh, NC 27695 USA</t>
  </si>
  <si>
    <t>Aneja, VP (corresponding author), N Carolina State Univ, Dept Marine Earth &amp; Atmospher Sci, Box 8208, Raleigh, NC 27695 USA.</t>
  </si>
  <si>
    <t>Aneja, Viney P/G-9871-2017</t>
  </si>
  <si>
    <t>Aneja, Viney P/0000-0002-1528-6107</t>
  </si>
  <si>
    <t>10.1016/S1352-2310(01)00415-0</t>
  </si>
  <si>
    <t>517RR</t>
  </si>
  <si>
    <t>Roesch-McNally, G; Chang, M; Dalton, M; Lowe, S; Luce, C; May, C; Morishima, G; Mote, P; Petersen, A; York, E</t>
  </si>
  <si>
    <t>Roesch-McNally, Gabrielle; Chang, Michael; Dalton, Meghan; Lowe, Scott; Luce, Charlie; May, Christine; Morishima, Gary; Mote, Philip; Petersen, Alexander ''Sascha''; York, Emily</t>
  </si>
  <si>
    <t>Beyond Climate Impacts: Knowledge Gaps and Process-Based Reflection on Preparing a Regional Chapter for the Fourth National Climate Assessment</t>
  </si>
  <si>
    <t>TRADITIONAL ECOLOGICAL KNOWLEDGE; INDIGENOUS PEOPLES; CHANGE ADAPTATION; DROUGHT; FOREST; SCIENCE; SYSTEMS; HEALTH; AGRICULTURE; SENSITIVITY</t>
  </si>
  <si>
    <t>The Fourth National Climate Assessment (NCA4) provided the most up-to-date understanding of climate change and its effects on the Earth system and on consequences for the United States, including impacts and associated risks, along with approaches to coping with these effects. It is intended to provide guidance to decision-makers in governmental sectors while, in practice, providing guidance for nongovernmental actors. Its regional and topical chapters highlight current knowledge, uncertainties, gaps in knowledge, and emerging threats. The current knowledge and gaps can help set a research agenda to inform future national, regional, and local climate assessments and thereby support better decision-making. The evolution of the assessment, including greater diversity in participation, and more grounded research in the Northwest represents a growing and deepening engagement with more diverse participants. This shift emphasizes the importance of diversity, inclusion, and a greater acknowledgment of multiple ways of knowing, including local and Indigenous knowledge. The Northwest chapter reflects the broader shift in framing from NCA3 to NCA4 to better understand how climate impacts pose risks to things of value in each sector or region. It considers climate impacts through five broad ways in which humans relate to the environment: natural resource economy; heritage and quality of life; water, transportation, and infrastructure; health and social systems; and frontline communities. We reflect on the assessment process and identify three recommendations to improve the assessment outcomes and processes: seek new ways to 1) engage diverse authors and stakeholders and 2) value and integrate epistemic plurality and different knowledge systems, and 3) when gaps are identified, promote research or data collection efforts designed to fill those gaps. Done well, the assessment can build support and knowledge to facilitate community action, leading to broader resilience.</t>
  </si>
  <si>
    <t>[Roesch-McNally, Gabrielle] Amer Farmland Trust, Washington, DC 20036 USA; [Chang, Michael] Cascadia Consulting Grp, Seattle, WA USA; [Dalton, Meghan; Mote, Philip] Oregon State Univ, Oregon Climate Change Res Inst, Corvallis, OR 97331 USA; [Lowe, Scott] Boise State Univ, Boise, ID 83725 USA; [Luce, Charlie] US Forest Serv, Rocky Mt Res Stn, Boise, ID USA; [May, Christine] Silvestrum Climate Associates LLC, San Francisco, CA USA; [Morishima, Gary] Quinault Management Ctr, Bellevue, WA USA; [Mote, Philip] Oregon State Univ, Climate Impacts Res Consortium, Corvallis, OR 97331 USA; [Petersen, Alexander ''Sascha''] Adaptat Int LLC, Austin, TX USA; [York, Emily] Oregon Hlth Author, Salem, OR USA</t>
  </si>
  <si>
    <t>Roesch-McNally, G (corresponding author), Amer Farmland Trust, Washington, DC 20036 USA.</t>
  </si>
  <si>
    <t>groeschmcnally@farmland.org</t>
  </si>
  <si>
    <t>Luce, Charles/A-9267-2008</t>
  </si>
  <si>
    <t>Luce, Charles/0000-0002-6938-9662</t>
  </si>
  <si>
    <t>10.1175/WCAS-D-19-0060.1</t>
  </si>
  <si>
    <t>QW7PC</t>
  </si>
  <si>
    <t>Rogers-Bennett, L; Klamt, R; Catton, CA</t>
  </si>
  <si>
    <t>Rogers-Bennett, Laura; Klamt, Robert; Catton, Cynthia A.</t>
  </si>
  <si>
    <t>Survivors of Climate Driven Abalone Mass Mortality Exhibit Declines in Health and Reproduction Following Kelp Forest Collapse</t>
  </si>
  <si>
    <t>marine heatwave; kelp deforestation; gonad index; red abalone (Haliotis rufescens); recovery</t>
  </si>
  <si>
    <t>RED ABALONE; HALIOTIS-RUFESCENS; WARM-WATER; MARINE; FISHERY; IMPACTS; GROWTH</t>
  </si>
  <si>
    <t>Marine ecosystems are vulnerable to climate driven events such as marine heatwaves yet we have a poor understanding of whether they will collapse or recover. Kelp forests are known to be susceptible, and there has been a rise in sea urchin barrens around the world. When temperatures increase so do physiological demands while food resources decline, tightening metabolic constraints. In this case study, we examine red abalone (Haliotis rufescens) looking at sublethal impacts and their prospects for recovery within kelp forests that have shifted to sea urchin barrens. Abalone are a recreationally fished species that once thrived in northern California's bull kelp forests but have recently suffered mass mortalities since the 2014-2016 marine heatwave. Quantitative data exist on the health and reproduction of abalone both prior to and after the collapse. The survivors of the mass mortality show a 2-year lag in body and gonad condition indices. After the lag, body and gonad indexes decreased substantially, as did the relationship between shell length and body weight. Production of mature eggs per female declined by 99% (p &lt; 0.001), and the number of eggs per gram of female body weight (2,984/g) declined to near zero (9/g). The number of males with sperm was reduced by 33%, and the sperm abundance score was reduced by 28% (p = 0.414). We observed that these reductions were for mature eggs and sperm while immature eggs and spermatids were still present in large numbers. In the lab, after reintroduction of kelp, weight gains were quickly lost following a second starvation period. This example illustrates how climate-driven declines in foundation species can suppress recovery of the system by impacting body condition and future reproduction of surviving individuals. Given the poor reproductive potential of the remaining abalone in northern California, coupled with ongoing mortality and low kelp abundances, we discuss the need to maintain the fishing moratorium and implement active abalone restoration measures. For fished species, such as abalone, this additional hurdle to recovery imposed by changes in climate is critical to understand and incorporate into resource management and restoration.&lt;/p&gt;</t>
  </si>
  <si>
    <t>[Rogers-Bennett, Laura; Klamt, Robert; Catton, Cynthia A.] Univ Calif Davis, Bodega Marine Lab, Karen C Drayer Wildlife Hlth Ctr, Coastal Marine Sci Inst, Davis, CA 95616 USA; [Rogers-Bennett, Laura] Calif Dept Fish &amp; Wildlife, Bodega Marine Lab, Bodega Bay, CA 94923 USA</t>
  </si>
  <si>
    <t>Rogers-Bennett, L (corresponding author), Univ Calif Davis, Bodega Marine Lab, Karen C Drayer Wildlife Hlth Ctr, Coastal Marine Sci Inst, Davis, CA 95616 USA.;Rogers-Bennett, L (corresponding author), Calif Dept Fish &amp; Wildlife, Bodega Marine Lab, Bodega Bay, CA 94923 USA.</t>
  </si>
  <si>
    <t>rogersbennett@ucdavis.edu</t>
  </si>
  <si>
    <t>California Department of Fish and Wildlife</t>
  </si>
  <si>
    <t>Funding for this work was provided by the California Department of Fish and Wildlife.</t>
  </si>
  <si>
    <t>AUG 16</t>
  </si>
  <si>
    <t>10.3389/fmars.2021.725134</t>
  </si>
  <si>
    <t>UL5EV</t>
  </si>
  <si>
    <t>Rohmer, SUK; Gerdessen, JC; Claassen, GDH; Bloemhof, JM; van 't Veer, P</t>
  </si>
  <si>
    <t>Rohmer, S. U. K.; Gerdessen, J. C.; Claassen, G. D. H.; Bloemhof, J. M.; van 't Veer, P.</t>
  </si>
  <si>
    <t>A nutritional comparison and production perspective: Reducing the environmental footprint of the future</t>
  </si>
  <si>
    <t>Nutrient comparison; Dietary alternatives; Environmentally sustainable consumption; Sustainable food system</t>
  </si>
  <si>
    <t>GREENHOUSE-GAS EMISSIONS; SUSTAINABLE DIETS; IMPACTS</t>
  </si>
  <si>
    <t>The current food system, with its consumption and production activities, threatens our environment and depletes the resources of future generations. Changing the food system, by consuming foods with lower environmental footprint and choosing more environmental friendly production and distribution alternatives, holds potential to reduce the environmental impact. The aim of this research is to propose healthy and sustainable alternatives to the current consumption of cow's meat and dairy products in the Netherlands, under consideration of the underlying production system. Thus, the study applies linear programming techniques to construct consumption alternatives, taking into account the underlying production and sourcing of products. In this context, different environmental objectives are investigated and compared, namely climate change, land use, water use and fossil fuel depletion. Comparisons are made between the different alternatives with respect to their effect on the overall dietary intake. Four consumption alternatives are proposed, varying with respect to their environmental footprint, food composition and underlying food system. The results show that shifting towards a more plant-based consumption holds both an improvement potential in terms of the environmental impact as well as benefits from a health perspective. Moreover, trade-offs exist between the different environmental indicators, and the choice of environmental objective impacts the solution with respect to the consumption and production of foods. The research demonstrates the importance of taking production relationships into account and shows, that it is possible to propose healthy and environmental friendly alternatives for the future. (C) 2018 Elsevier Ltd. All rights reserved.</t>
  </si>
  <si>
    <t>[Rohmer, S. U. K.; Gerdessen, J. C.; Claassen, G. D. H.; Bloemhof, J. M.] Wageningen Univ, Operat Res &amp; Logist, Hollandseweg 1, NL-6706 KN Wageningen, Netherlands; [van 't Veer, P.] Wageningen Univ, Human Nutr, Stippeneng 4 Bldg 124, NL-6708 WE Wageningen, Netherlands</t>
  </si>
  <si>
    <t>Rohmer, SUK (corresponding author), Wageningen Univ, Operat Res &amp; Logist, Hollandseweg 1, NL-6706 KN Wageningen, Netherlands.</t>
  </si>
  <si>
    <t>sonja.rohmer@wur.nl</t>
  </si>
  <si>
    <t>Netherlands Organisation for Scientific Research (NWO) [ALWGroen.2014.017, 870.15.010]</t>
  </si>
  <si>
    <t>Netherlands Organisation for Scientific Research (NWO)(Netherlands Organization for Scientific Research (NWO))</t>
  </si>
  <si>
    <t>We gratefully acknowledge Blonk Consultants for the provision of data and information during this research. This research was conducted as part of the project Greendish (ALWGroen.2014.017), funded by The Netherlands Organisation for Scientific Research (NWO) (Project number: ALWGroen.2014.017, File number: 870.15.010).</t>
  </si>
  <si>
    <t>10.1016/j.jclepro.2018.06.125</t>
  </si>
  <si>
    <t>Rojas, O</t>
  </si>
  <si>
    <t>Rojas, Oscar</t>
  </si>
  <si>
    <t>Next Generation Agricultural Stress Index System (ASIS) for Agricultural Drought Monitoring</t>
  </si>
  <si>
    <t>agricultural drought; early warning systems; ASIS; VHI; remote sensing; early action; drought forecasting; parametric crop insurance; drought mitigation plan; machine learning</t>
  </si>
  <si>
    <t>Over the past 40 years, drought has affected more people in the world than any other natural hazard, affecting large segments of the population and destroying the natural resource base, livestock and livelihoods. Recent projections show that drought events are expected to increase in frequency and intensity due to climate change. According to studies conducted by the Food and Agriculture Organization of the United Nations (FAO), 83% of all damages and losses caused globally by drought between 2006 and 2016 have been absorbed by agriculture, putting a large part of the world's population at risk of food insecurity. This study shows the advantage of scaling-up FAO's agricultural drought monitoring and early warning system (ASIS) and building the bridge with the anticipatory action, drought financial mechanisms, social protection and other initiatives for preventing the deterioration of food security and strengthening resilience. The results of the methodology that is based on and supported by the digital innovation, machine learning, matured knowledge and experiences accumulated over the past 10 years are illustrated with practical examples from different countries, ecological environments and crops. A fused time series of Advanced Very-High-Resolution Radiometer (AVHRR) data from Meteorological Operational satellite (METOP) and National Oceanic and Atmospheric Administration (NOAA) was used to produce a consistent time series of a vegetation health index (VHI) at 1 km spatial resolution from 1984 to present. VHI is multiplied by the crop coefficient (kc) to provide more responsiveness to the VHI anomaly that occurs during sensitive phenological phases to water stress such as a flowering and grain filling. The weighted VHI (wVHI) is integrated from the start of the season (SOS) up to the end of season (EOS). Once the temporal analysis of wVHI is completed, the spatial average is calculated using the values of pixels within a specific crop mask and administrative unit. The system proposed different vegetation indices to assess the impact of drought in agriculture; including an agricultural drought forecast that provide more time to the decision makers for implementing anticipatory actions to mitigate the drought in agriculture. Next generation agricultural stress index system (ASIS) offers full capabilities to support: parametric crop insurance, social protection schemes, early action, national drought management plans and to guide public investments.</t>
  </si>
  <si>
    <t>[Rojas, Oscar] Food &amp; Agr Org United Nations FAO, I-00153 Rome, Italy</t>
  </si>
  <si>
    <t>Rojas, O (corresponding author), Food &amp; Agr Org United Nations FAO, I-00153 Rome, Italy.</t>
  </si>
  <si>
    <t>oscar.rojas@fao.org</t>
  </si>
  <si>
    <t>FAO; European Commission</t>
  </si>
  <si>
    <t>FAO; European Commission(European CommissionEuropean Commission Joint Research Centre)</t>
  </si>
  <si>
    <t>This research was funded by FAO and the European Commission.</t>
  </si>
  <si>
    <t>10.3390/rs13050959</t>
  </si>
  <si>
    <t>QW2WN</t>
  </si>
  <si>
    <t>Rolando, JL; Turin, C; Ramirez, DA; Mares, V; Monerris, J; Quiroz, R</t>
  </si>
  <si>
    <t>Rolando, Jose L.; Turin, Cecilia; Ramirez, David A.; Mares, Victor; Monerris, Jorge; Quiroz, Roberto</t>
  </si>
  <si>
    <t>Key ecosystem services and ecological intensification of agriculture in the tropical high-Andean Puna as affected by land-use and climate changes</t>
  </si>
  <si>
    <t>Mountain ecosystems; Nutrient cycling; Soil fertility; Water provision; Water regulation; Biodiversity; Carbon sequestration</t>
  </si>
  <si>
    <t>SOIL ORGANIC-MATTER; CORDILLERA BLANCA; FOOD SECURITY; CARBON STOCKS; NITROGEN DYNAMICS; POTENTIAL IMPACTS; GLACIER RECESSION; LATIN-AMERICA; BIODIVERSITY; MANAGEMENT</t>
  </si>
  <si>
    <t>High-altitude ecosystems shelter important reserves of biodiversity, water provision and soil organic carbon (SOC) stocks. Climate change, agricultural encroachment, overgrazing, and mining activities are endangering ecosystems sustainability, particularly in the high-Andean Puna. Increasing food demands in a region with limited agricultural land calls for agricultural intensification. Ecological intensification of agriculture is a framework for increasing agricultural productivity by fostering supporting and regulating ecosystem services (ES) while reducing negative environmental impacts. In this review we examine how agriculture use and disturb the provision of key ES in this ecoregion - food, wool and fiber provision, soil fertility, nutrient cycling, soil carbon sequestration, water provision and regulation, genetic resources, pest and disease control, pollination regulation and microclimate regulation. We also propose a set of technologies, practices and policies to preserve (or restore) the provision of these key ES: long fallowing, soil amendments, conservation tillage, rotational grazing, grassland ecological restoration, conservation of agrobiodiversity, modern irrigation and water harvesting, plant breeding, climate change mitigation schemes and payment for ecosystem services, and adapted traditional technologies. (C) 2016 Elsevier B.V. All rights reserved.</t>
  </si>
  <si>
    <t>[Rolando, Jose L.; Turin, Cecilia; Ramirez, David A.; Mares, Victor; Quiroz, Roberto] CIP, Apartado 1558, Lima 12, Peru; [Rolando, Jose L.] Univ Florida, North Florida Res &amp; Educ Ctr, Marianna, FL 32446 USA; [Ramirez, David A.] Gansu Agr Univ, Agron Coll, Gansu Prov Key Lab Aridland Crop Sci Crop Genet &amp;, Lanzhou 730070, Peoples R China; [Monerris, Jorge] Univ Quebec, Dept Sci Biol, Montreal, PQ H2X 3Y5, Canada</t>
  </si>
  <si>
    <t>Rolando, JL; Quiroz, R (corresponding author), CIP, Apartado 1558, Lima 12, Peru.</t>
  </si>
  <si>
    <t>jlrolando@ufl.edu; r.quiroz@cgiar.org</t>
  </si>
  <si>
    <t>Rolando, Jose/U-3136-2019; Quiroz, Roberto/AAP-7726-2020; Ramirez, David/Q-5522-2017</t>
  </si>
  <si>
    <t>Quiroz, Roberto/0000-0001-8401-2700; Ramirez, David/0000-0003-4546-9745; Turin, Cecilia/0000-0003-2597-7056; Rolando, Jose/0000-0002-4138-2100</t>
  </si>
  <si>
    <t>CGIAR Research Program on Climate Change, Agriculture and Food Security (CCAFS); CGIAR Research Program on Root, Tubers and Bananas (RTB)</t>
  </si>
  <si>
    <t>CGIAR Research Program on Climate Change, Agriculture and Food Security (CCAFS)(CGIAR); CGIAR Research Program on Root, Tubers and Bananas (RTB)(CGIAR)</t>
  </si>
  <si>
    <t>This work was supported by the CGIAR Research Programs on Climate Change, Agriculture and Food Security (CCAFS) and Root, Tubers and Bananas (RTB). Authors would like to thank Dr. Carmen Josse for providing map information in order to limit our study area. As well as to the two anonymous reviewers who provided relevant feedback to improve the final version of this manuscript.</t>
  </si>
  <si>
    <t>10.1016/j.agee.2016.12.010</t>
  </si>
  <si>
    <t>EJ0GN</t>
  </si>
  <si>
    <t>Roman, B; Brennan, RA</t>
  </si>
  <si>
    <t>Roman, B.; Brennan, R. A.</t>
  </si>
  <si>
    <t>Coupling ecological wastewater treatment with the production of livestock feed and irrigation water provides net benefits to human health and the environment: A life cycle assessment</t>
  </si>
  <si>
    <t>Life cycle assessment; Eco-Machine (TM); Ecological wastewater treatment; Nutrient upcycling; Duckweed; Sustainability</t>
  </si>
  <si>
    <t>MUNICIPAL; DUCKWEED; TILAPIA; IMPACT</t>
  </si>
  <si>
    <t>Ecologically designed wastewater treatment systems (ex., Eco-Machines (TM)) utilize a diverse ecosystem to treat wastewater to the same extent as conventional treatment, but require less energy and chemical inputs. The environmental benefits of Eco-Machines (TM) can be theoretically maximized by incorporating hyperaccumulating aquatic plants (ex., duckweed) to facilitate nutrient recovery and conversion into protein-rich biomass, which can then be harvested for a range of agricultural and bioenergy applications. Although it has been established that ecological wastewater treatment systems are more cost- and energy-efficient than conventional wastewater treatment systems, a systematic life cycle assessment (LCA) of an Eco-Machine (TM) coupled with its beneficial byproducts has not been conducted. In this study, a series of LCAs were performed on different operational scenarios for a 1000 gallon per day, pilot-scale Eco-Machine (TM) that, in addition to producing irrigation-quality water, also produces duckweed biomass for aquaculture. The analysis revealed that Eco-Machines (TM) located in warm climates, which do not require a greenhouse or supplemental heating, use approximately a third of the energy and produce half of the greenhouse gas emissions compared to conventional wastewater treatment systems in similar locations, while also providing benefits to human health, ecosystem quality, climate change, and resources. In addition, increasing the growth area for duckweed using vertical farming techniques improves the overall impact of the system. This study suggests that with proper management, ecological wastewater treatment systems that upcycle nutrients and water into beneficial products can provide a net benefit to human health and the environment.</t>
  </si>
  <si>
    <t>[Roman, B.; Brennan, R. A.] Penn State Univ, Dept Civil &amp; Environm Engn, University Pk, PA 16802 USA</t>
  </si>
  <si>
    <t>Brennan, RA (corresponding author), Penn State Univ, Dept Civil &amp; Environm Engn, University Pk, PA 16802 USA.</t>
  </si>
  <si>
    <t>rab44@psu.edu</t>
  </si>
  <si>
    <t>Roman, Benjamin/AAT-5686-2021</t>
  </si>
  <si>
    <t>Roman, Benjamin/0000-0003-3974-6961</t>
  </si>
  <si>
    <t>Office of the Physical Plant; Department of Civil and Environmental Engineering at The Pennsylvania State University</t>
  </si>
  <si>
    <t>The support of the Office of the Physical Plant and the Department of Civil and Environmental Engineering at The Pennsylvania State University are gratefully acknowledged, as is the graduating classes of 2000 and 1950 for gifting the university with the Eco-Machine (TM).</t>
  </si>
  <si>
    <t>10.1016/j.jenvman.2021.112361</t>
  </si>
  <si>
    <t>RS4BX</t>
  </si>
  <si>
    <t>Roman, M; Fernandez, E; Zamborain-Mason, J; Mendez, G</t>
  </si>
  <si>
    <t>Roman, M.; Fernandez, E.; Zamborain-Mason, J.; Mendez, G.</t>
  </si>
  <si>
    <t>Anthropogenic Impact on Zostera noltei Seagrass Meadows (NW Iberian Peninsula) Assessed by Carbon and Nitrogen Stable Isotopic Signatures</t>
  </si>
  <si>
    <t>Zostera noltei; N and C stable isotopes; Anthropogenic impact; Temporal evolution</t>
  </si>
  <si>
    <t>ORGANIC-MATTER; AMMONIUM UPTAKE; FOOD WEBS; SEDIMENTS; EUTROPHICATION; DELTA-N-15; NITRATE; RATIOS; RIVER; ESTUARY</t>
  </si>
  <si>
    <t>Seagrass meadows provide valuable ecosystem services for human well-being. They are threatened by increasing human development on coastal areas, which results in eutrophication and ecosystem degradation. The negative effects of anthropogenic pressures on Zostera noltei meadows in NW Spain are unknown. This study aims to explore the relationship between watershed human development (i.e., the demographic temporal evolution and land cover indicators of human pressure) and the C and N isotopic signatures determined in Z. noltei seagrass meadows located in the related estuarine areas. We measured N-15, C-13, and the C:N content of sediment cores, Z. noltei leaves, and epiphytes collected from three seagrass meadows located at NW Iberian Peninsula characterized by well-differentiated watersheds in terms of the intensity of the anthropogenic pressures (Caldebarcos, Lourizan, and A Ramallosa). Ages and sedimentation rates were estimated by Pb-210/Cs-137 dating of one sediment core from the A Ramallosa seagrass meadow, corresponding to the most populated and urbanized watershed. Magnitudes of anthropogenic pressure on the watersheds were determined by the analysis of historic demographic data and the quantification of land cover changes obtained from CORINE Land Cover database. The intense anthropogenic transformation observed in the A Ramallosa watershed resulted in increases of sedimentation rates in the Z. noltei meadow. N-15 and C-13 signatures revealed the effects of anthropogenic nitrogen inputs. Sediment N-15 was the variable that best performed as an early warning eutrophication indicator, whereas N-15 in Z. noltei and epiphytic material were less coupled to the magnitudes of artificial land and population density on watersheds.</t>
  </si>
  <si>
    <t>[Roman, M.; Fernandez, E.; Mendez, G.] Univ Vigo, Fac Marine Sci, Ctr Marine Res, Campus Univ Lagoas Marcosende, Vigo 36310, Spain; [Zamborain-Mason, J.] James Cook Univ, Coll Sci &amp; Engn, Townsville, Qld, Australia; [Zamborain-Mason, J.] James Cook Univ, ARC Ctr Excellence Coral Reef Studies, Townsville, Qld, Australia</t>
  </si>
  <si>
    <t>Roman, M (corresponding author), Univ Vigo, Fac Marine Sci, Ctr Marine Res, Campus Univ Lagoas Marcosende, Vigo 36310, Spain.</t>
  </si>
  <si>
    <t>marroman@uvigo.es</t>
  </si>
  <si>
    <t>Méndez-Martínez, Gonzalo/F-8931-2016; Román-Geada, Marta/N-9339-2014; Fernandez, Emilio/D-2453-2009</t>
  </si>
  <si>
    <t>Méndez-Martínez, Gonzalo/0000-0002-6929-3644; Román-Geada, Marta/0000-0002-7082-0763; Fernandez, Emilio/0000-0001-7985-0814</t>
  </si>
  <si>
    <t>Ministry of Economy and Competitiveness through project REIMAGE [CTM2011-30155-C03-01, CTM2011-30155-C03-02]; Xunta de Galicia</t>
  </si>
  <si>
    <t>Ministry of Economy and Competitiveness through project REIMAGE; Xunta de Galicia(Xunta de GaliciaEuropean Commission)</t>
  </si>
  <si>
    <t>This study was funded by the Ministry of Economy and Competitiveness through project REIMAGE (grants CTM2011-30155-C03-01 and CTM2011-30155-C03-02). M. Roman was supported by a PhD fellowship from the Xunta de Galicia.</t>
  </si>
  <si>
    <t>10.1007/s12237-019-00549-7</t>
  </si>
  <si>
    <t>HV4LT</t>
  </si>
  <si>
    <t>Romeiko, XBX</t>
  </si>
  <si>
    <t>Romeiko, Xiaobo Xue</t>
  </si>
  <si>
    <t>A Comparative Life Cycle Assessment of Crop Systems Irrigated with the Groundwater and Reclaimed Water in Northern China</t>
  </si>
  <si>
    <t>reclaimed water reuse; life cycle assessment; crop production; environmental impacts</t>
  </si>
  <si>
    <t>MUNICIPAL WASTE-WATER; IMPACT; HEALTH; SOIL; MANAGEMENT; EMISSIONS; MODEL; REUSE; LAND</t>
  </si>
  <si>
    <t>Using reclaimed water from treated wastewater as an irrigation source is gaining popularity in arid and semi-arid areas. However, life cycle assessment studies, utilizing experimental data to analyze the environmental and health impacts of crops irrigated with reclaimed water, are lacking. This study presents the first comparative life cycle assessment of corn, soybean and wheat systems irrigated with groundwater and reclaimed water in Northern China. While the life cycle foreground inventory was based on a combination of experimental and modeling datasets, the life cycle background inventory was compiled with commercially available data packages augmented with Chinese electricity mix data. The life cycle impact analyses were based on the characterization factors from state-of-art life cycle impact assessment models. The analyses indicated that the life cycle global warming impacts of the crop systems ranged from 0.37 to 0.64 kg CO2-eq/kg grain, with reclaimed water irrigated soybean and ground water irrigated wheat exhibiting, respectively, the lowest and highest global warming impacts. Irrigation, farming equipment operation, on-field emissions and fertilizer production ranked as top contributors to the life cycle impacts for corn, soybean, and wheat. The comparative analyses of irrigation sources suggested that significant environmental tradeoffs existed. Replacing groundwater with reclaimed water as the irrigation source significantly decreased life cycle global warming, acidification, ozone depletion, smog formation, and respiratory impacts of corn, soybean and wheat systems. However, replacing groundwater with reclaimed water increased the life cycle noncancer impacts of those systems. Coordinating policies within the water-food-health nexus is required, in order to minimize the environmental tradeoffs, while maximizing the benefits of irrigation with reclaimed water.</t>
  </si>
  <si>
    <t>[Romeiko, Xiaobo Xue] State Univ New York Albany, Sch Publ Hlth, Dept Environm Hlth Sci, New York, NY 12144 USA</t>
  </si>
  <si>
    <t>Romeiko, XBX (corresponding author), State Univ New York Albany, Sch Publ Hlth, Dept Environm Hlth Sci, New York, NY 12144 USA.</t>
  </si>
  <si>
    <t>xxue@albany.edu</t>
  </si>
  <si>
    <t>MAY 2</t>
  </si>
  <si>
    <t>10.3390/su11102743</t>
  </si>
  <si>
    <t>IC5LV</t>
  </si>
  <si>
    <t>Rong, QQ; Zeng, JN; Su, MR; Yue, WC; Xu, C; Cai, YP</t>
  </si>
  <si>
    <t>Rong, Qiangqiang; Zeng, Jingni; Su, Meirong; Yue, Wencong; Xu, Chao; Cai, Yanpeng</t>
  </si>
  <si>
    <t>Management optimization of nonpoint source pollution considering the risk of exceeding criteria under uncertainty</t>
  </si>
  <si>
    <t>Watershed water environmental management; Possibilistic mean-variance model; Multiobjective programming; Inexact mixed-integer programming; Export coefficient model</t>
  </si>
  <si>
    <t>MULTIOBJECTIVE PROGRAMMING-MODEL; LAND-USE CHANGE; RIVER-BASIN; IDENTIFICATION; MITIGATION; INTERVAL; IMPACTS; AREAS</t>
  </si>
  <si>
    <t>Management of nonpoint source (NPS) pollution is highly important inwatershedwater environmental and ecological security. However, themany complexities and uncertainties that exist in the processes of export andmanagement of NPS pollution exert substantial influences on the reliability of multiple management practices. This study developed an inexact multiobjective possibilistic mean-variance mixed-integer programming (IMPMMP) model for NPS pollution management through optimization ofwatershed land use pattern and livestock production structure. By coupling interval parameter programming, mixed-integer programming, multiobjective programming, and an export coefficient model within a general possibilistic mean-variance model framework, the IMPMMP model deals effectively with system uncertainties and complexities. Moreover, the risk of exceeding criteria (REC) in NPS pollution management systems can be considered. The proposed IMPMMP model was applied to a real-world case study in the Xinfengjiang Reservoirwatershed in South China. Results showed that the preference of decision makers regarding land use adjustment plays a decisive role in determiningmodel feasibility. The area provided for each land use type that could be adjusted has to reach a certain threshold to achieve the goals of reduced pollution load and REC control. The NPS pollution loads after optimization would be exported primarily from different land uses and the human population. Compared with NPS nitrogen pollution management, it is more difficult to reduce the NPS phosphorus load and to manage the corresponding REC through adjustment of the land use pattern and livestock production structure. Moreover, it is difficult to simultaneously reduce theNPS nitrogen and phosphorus pollution loads and REC in each subbasin. Themodel, which can provide policy makers with a series of schemes for optimization of land use pattern and livestock production structure, has satisfactory applicability and could be used for watershed NPS pollution management. (C) 2020 Elsevier B.V. All rights reserved.</t>
  </si>
  <si>
    <t>[Rong, Qiangqiang; Zeng, Jingni; Su, Meirong; Yue, Wencong; Xu, Chao] Dongguan Univ Technol, Res Ctr Ecoenvironm Engn, Dongguan 523808, Peoples R China; [Cai, Yanpeng] Guangdong Univ Technol, Inst Environm &amp; Ecol Engn, Guangzhou 510006, Peoples R China</t>
  </si>
  <si>
    <t>Su, MR (corresponding author), Dongguan Univ Technol, Res Ctr Ecoenvironm Engn, Dongguan 523808, Peoples R China.</t>
  </si>
  <si>
    <t>sumr@dgut.edu.cn</t>
  </si>
  <si>
    <t>National Key Research and Development Program of China [2017YFC0405900]; National Natural Science Foundation of China [51809045, 41801203]; Natural Science Foundation for Distinguished Young Scholars of Guangdong Province [2017A030306032]; Academician Workstation Project of Dongguan [DGYSZ201806]; Scientific Research Foundation for High-level Talents and Innovation Team in Dongguan University of Technology [KCYKYQD2016001]; Edanz Group China</t>
  </si>
  <si>
    <t>National Key Research and Development Program of China; National Natural Science Foundation of China(National Natural Science Foundation of China (NSFC)); Natural Science Foundation for Distinguished Young Scholars of Guangdong Province; Academician Workstation Project of Dongguan; Scientific Research Foundation for High-level Talents and Innovation Team in Dongguan University of Technology; Edanz Group China</t>
  </si>
  <si>
    <t>This work was supported financially by the National Key Research and Development Program of China (No. 2017YFC0405900), National Natural Science Foundation of China (Nos. 51809045 and 41801203), Natural Science Foundation for Distinguished Young Scholars of Guangdong Province (No. 2017A030306032), the Academician Workstation Project of Dongguan (No. DGYSZ201806), and the Scientific Research Foundation for High-level Talents and Innovation Team in Dongguan University of Technology (No. KCYKYQD2016001). We also wish to express our sincere appreciation to the editors and reviewers for their constructive comments and suggestions, which helped substantially with improving help the paper. We thank James Buxton MSc from Liwen Bianji, Edanz Group China (www.liwenbianji.cn/ac), for editing the English text of this manuscript.</t>
  </si>
  <si>
    <t>10.1016/j.scitotenv.2020.143659</t>
  </si>
  <si>
    <t>PP1JB</t>
  </si>
  <si>
    <t>Rong, Y; Du, PF; Sun, F; Zeng, SY</t>
  </si>
  <si>
    <t>Rong, Yi; Du, Pengfei; Sun, Fu; Zeng, Siyu</t>
  </si>
  <si>
    <t>Quantitative analysis of economic and environmental benefits for land fallowing policy in the Beijing-Tianjin-Hebei region</t>
  </si>
  <si>
    <t>Land fallowing policy; Economic-environmental benefits; Evaluation indicator system; SWAT model; IAP-N model; Beijing-Tianjin-Hebei region</t>
  </si>
  <si>
    <t>The Beijing-Tianjin-Hebei region (BTH region) is a major crop-producing region of China suffering from environment deterioration. Land fallowing policy is widely used as the solution of agriculture-related environment pollution, while it is difficult to derive a quantitative basis for policy-making. An indicator system was established to quantitatively analyse economic and environmental benefits of land fallow policies in the BTH region. The system consisted of 8 indicators to describe the water, air and economic influences caused by land fallowing policy such as the amount of nutrient discharged, the emission of PM2.5-related and greenhouse gas, and the input and output of agriculture production. SWAT (Soil and Water Assessment Tool) and IAP-N (Improving Anthropogenic Practices of managing reactive Nitrogen) models were used to quantify environmental indicators. Five scenarios with different planting patterns and fallow intensities were simulated for five years with different hydrological conditions. It is found that the influence of policy on water environment is highly sensitive to hydrological conditions, while the influence on air environment and economy are more affected by different policy settings in scenarios. The marginal utilities of the fallowed area are indicator-dependent. Planting alternative crops can decrease production costs and keep crop yields, while may also cause atmospheric environmental pollution if the crops have nitrogen fixing ability. Indicators also have spatial and temporal heterogeneity under different planting patterns and fallow intensities. A policy evaluation and associated uncertainty analysis is essential for effective implementation. The analysis framework established could support decision-making in regions facing agri-environmental problems.</t>
  </si>
  <si>
    <t>[Rong, Yi; Du, Pengfei; Sun, Fu; Zeng, Siyu] Tsinghua Univ, Sch Environm, Beijing 100084, Peoples R China; [Du, Pengfei; Zeng, Siyu] Tsinghua Univ, Sch Environm, State Key Lab Environm Simulat &amp; Pollut Control, Beijing 100084, Peoples R China</t>
  </si>
  <si>
    <t>Zeng, SY (corresponding author), Tsinghua Univ, Sch Environm, Beijing 100084, Peoples R China.</t>
  </si>
  <si>
    <t>szeng@mail.tsinghua.edu.cn</t>
  </si>
  <si>
    <t>Jin, Maojun/AGX-5515-2022</t>
  </si>
  <si>
    <t>National Natural Science Foundation of China [51878372]; Major Science and Technology Program for Water Pollution Control and Treatment [2017ZX07301006]</t>
  </si>
  <si>
    <t>National Natural Science Foundation of China(National Natural Science Foundation of China (NSFC)); Major Science and Technology Program for Water Pollution Control and Treatment</t>
  </si>
  <si>
    <t>This research is funded by National Natural Science Foundation of China (No. 51978374), Major Science and Technology Program for Water Pollution Control and Treatment (No. 2017ZX07301006), and National Natural Science Foundation of China (No. 51878372).</t>
  </si>
  <si>
    <t>10.1016/j.jenvman.2021.112234</t>
  </si>
  <si>
    <t>RF6RM</t>
  </si>
  <si>
    <t>Roos, D; Saldana, CC; Arroyo, B; Mougeot, F; Luque-Larena, JJ; Lambin, X</t>
  </si>
  <si>
    <t>Roos, Deon; Caminero Saldana, Constantino; Arroyo, Beatriz; Mougeot, Francois; Jose Luque-Larena, Juan; Lambin, Xavier</t>
  </si>
  <si>
    <t>Unintentional effects of environmentally-friendly farming practices: Arising conflicts between zero-tillage and a crop pest, the common vole (Microtus arvalis)</t>
  </si>
  <si>
    <t>Pest; Outbreak management; Tillage; Land-use</t>
  </si>
  <si>
    <t>NO-TILL; CARBON SEQUESTRATION; CLIMATE-CHANGE; GENETIC-STRUCTURE; FOOD SECURITY; POPULATIONS; MANAGEMENT; DISPERSAL; SCALE; AGRICULTURE</t>
  </si>
  <si>
    <t>Common voles are a main European facultative, fossorial, farmland rodent pest that can greatly reduce crop yields during population outbreaks. Crop protection against common voles is a complex task that requires the consideration of a set of preventive and control measures within an integrated pest management strategy. A possible option could be to modify farming practices to reduce the availability of refuges for rodents and the damage to crops that they subsequently cause. Farming, however, must simultaneously meet multiple goals including the reduction of the carbon (C) emissions, soil erosion and water use, and the improvement of soil quality. Crop establishment through conservation agriculture strategies, like zero-tillage, would reduce crop management investment, but is also promoted in many regions to reduce C emissions and increase soil organic matter. It could, however, create favourable refuge habitats for fossorial rodent crop pests, like common voles, benefitting from reduced soil disturbance between crop rotations and thus increasing burrow persistence. Assessing the impact that tillage practices, their interaction with different crops and the influence of proximity to potential common vole sources, have on common vole occupancy could provide a valuable tool within an integrated management strategy. Using a 2-ha experimental field with 62 plots 180 m(2) (each roughly matching common vole home range size) located experimental plots in north-western Spain, we tested how tillage practices, crop type (wheat, barley, vetch, Narbonne vetch, pea and fallow) and distances from possible colonization sources affect field use by common vole during low population density conditions. Our results show that tillage practices have more influence on common vole occurrence (zero tillage &gt; reduced and conventional tillage) than other aspects such as crop type thus supporting the hypothesis that tillage practices play a key role in common vole habitat use.</t>
  </si>
  <si>
    <t>[Roos, Deon; Lambin, Xavier] Univ Aberdeen, Sch Biol Sci, Tillydrone Ave, Aberdeen AB24 2TZ, Scotland; [Roos, Deon; Caminero Saldana, Constantino] Inst Tecnol Agr Castilla &amp; Leon ITACyL, Area Plagas, Ctra Burgos Km 119, Valladolid 47071, Spain; [Arroyo, Beatriz; Mougeot, Francois] UCLM, Inst Invest Recursos Cineget, CSIC, IREC,JCCM, Ronda Toledo S-N, Ciudad Real 13071, Spain; [Jose Luque-Larena, Juan] Univ Valladolid, Dept Ciencias Agroforestales, ETSIIAA, Avda Madrid 44, Palencia 34004, Spain; [Jose Luque-Larena, Juan] Inst Univ Invest Gest Forestal Sostenible, Palencia, Spain</t>
  </si>
  <si>
    <t>Lambin, X (corresponding author), Univ Aberdeen, Sch Biol Sci, Tillydrone Ave, Aberdeen AB24 2TZ, Scotland.</t>
  </si>
  <si>
    <t>x.lambin@abdn.ac.u</t>
  </si>
  <si>
    <t>Lambin, Xavier/E-8284-2011; Arroyo, Beatriz/A-3504-2013; Mougeot, Francois/Y-9569-2019; Luque-Larena, Juan Jose/D-6454-2014</t>
  </si>
  <si>
    <t>Lambin, Xavier/0000-0003-4643-2653; Arroyo, Beatriz/0000-0002-4657-6609; Mougeot, Francois/0000-0002-5819-6275; Luque-Larena, Juan Jose/0000-0001-6425-637X; Roos, Deon/0000-0003-4866-7472</t>
  </si>
  <si>
    <t>Biotechnology and Biological Sciences Research Council (BBSRC), through Eastbio DTP [BB/M010996/1]; ITACYL project [2007/2155]; Sir Maitland Mackie Scholarship; BBSRC [1806187] Funding Source: UKRI</t>
  </si>
  <si>
    <t>Biotechnology and Biological Sciences Research Council (BBSRC), through Eastbio DTP(UK Research &amp; Innovation (UKRI)Biotechnology and Biological Sciences Research Council (BBSRC)); ITACYL project; Sir Maitland Mackie Scholarship; BBSRC(UK Research &amp; Innovation (UKRI)Biotechnology and Biological Sciences Research Council (BBSRC))</t>
  </si>
  <si>
    <t>We are grateful to Dra. Aurora Sombrero Sacristan (ITACyL) and her staff for allowing this experiment to take place parallel to their own and for providing information on the experimental field for this research. We would also like to thank Dr Alex Douglas for his help with the statistical analysis, and K. Barre and an anonymous reviewer for help comments on the MS. This work was supported by the Biotechnology and Biological Sciences Research Council (BBSRC) [grant number BB/M010996/1], through Eastbio DTP. The surveys were carried out under ITACYL project 2007/2155. Sir Maitland Mackie Scholarship provided additional funding to the lead author, D. Roos, for which he is grateful. The authors report no conflict of interests.</t>
  </si>
  <si>
    <t>10.1016/j.agee.2018.11.013</t>
  </si>
  <si>
    <t>HY6NT</t>
  </si>
  <si>
    <t>Roque-Malo, S; Druhan, JL; Kumar, P</t>
  </si>
  <si>
    <t>Roque-Malo, Susana; Druhan, Jennifer L.; Kumar, Praveen</t>
  </si>
  <si>
    <t>REWTCrunch: A Modeling Framework for Vegetation Induced Reactive Zone Processes in the Critical Zone</t>
  </si>
  <si>
    <t>biogeochemical cycling; critical zone science; modeling; ecohydrology; root processes</t>
  </si>
  <si>
    <t>BIOLOGICAL NITRIFICATION INHIBITION; SOIL CARBON; NITROGEN MINERALIZATION; ORGANIC-CARBON; ROOT; RHIZOSPHERE; AGRICULTURE; TRANSPORT; TREES; RATES</t>
  </si>
  <si>
    <t>Vegetation optimizes its geochemical environment for resource management via root exudation. We refer to the soil zone where biogeochemical behavior is significantly influenced, directly or indirectly, by root processes as the vegetation induced reactive zone (VIRZ). Root exudates react with VIRZ soil substrates creating temporally variable chemical environments through depth that extend below the rooting zone, impacting weathering, and releasing solutes and gases. We present a new framework, REWTCrunch, to capture VIRZ dynamics by integrating three modeling advances: the multicomponent reactive transport model CrunchFlow, the root exudation model REWT, and the multilayer canopy-root ecohydrologic model MLCan. REWTCrunch's high-resolution, process-based simulation of root exudation, and the transport and transformation of carbon (C) and nutrients according to mass-balanced and charge-balanced reaction networks gives new insight into vertically resolved root-soil-microbe-water interactions and their influence on solute fluxes at a daily timescale. We benchmark REWT and CrunchFlow, illustrate coupling mechanisms, and present REWTCrunch simulations for an agricultural site in the US Midwest. Results demonstrate root-sourced reactive C can augment or reduce solute concentrations in the soil by several orders of magnitude. Silicate weathering products illustrate after-harvest effects of plant C inputs in leaching patterns. Calcium simulations reveal the development of a stable weathering front. Aluminum concentrations are particularly responsive to root-sourced reactivity, and analysis of leaching concentration versus leaching flux indicates hysteresis behavior. REWTCrunch significant improves our ability to simulate the link between root processes and soil biogeochemistry, thereby filling an important gap in the numerical simulation of root processes, weathering, and long-term soil health.</t>
  </si>
  <si>
    <t>[Roque-Malo, Susana; Kumar, Praveen] Univ Illinois, Dept Civil &amp; Environm Engn, Urbana, IL 61801 USA; [Druhan, Jennifer L.] Univ Illinois, Dept Geol, Urbana, IL USA; [Kumar, Praveen] Univ Illinois, Dept Atmospher Sci, Urbana, IL 61801 USA</t>
  </si>
  <si>
    <t>Kumar, P (corresponding author), Univ Illinois, Dept Civil &amp; Environm Engn, Urbana, IL 61801 USA.;Kumar, P (corresponding author), Univ Illinois, Dept Atmospher Sci, Urbana, IL 61801 USA.</t>
  </si>
  <si>
    <t>Kumar, Praveen/D-2036-2010</t>
  </si>
  <si>
    <t>Kumar, Praveen/0000-0002-4787-0308; Roque-Malo, Susana/0000-0002-4574-8659; Druhan, Jennifer/0000-0003-0200-3988</t>
  </si>
  <si>
    <t>NSF [EAR-1331906, EAR-1417444, EAR-1748573, EAR-2012-850]; University of Illinois SURGE Fellowship; Department of Civil and Environmental Engineering Fellowship</t>
  </si>
  <si>
    <t>NSF(National Science Foundation (NSF)); University of Illinois SURGE Fellowship; Department of Civil and Environmental Engineering Fellowship</t>
  </si>
  <si>
    <t>This work was generously funded by NSF Grant EAR-1331906 for Intensively Managed Landscapes Critical Zone Observatory (EAR-1417444 and EAR-1748573), EAR-2012-850 for CINet (Critical Interface Intensively Managed Landscapes), a University of Illinois SURGE Fellowship, and Department of Civil and Environmental Engineering Fellowship.</t>
  </si>
  <si>
    <t>e2021JG006562</t>
  </si>
  <si>
    <t>10.1029/2021JG006562</t>
  </si>
  <si>
    <t>ZL1WH</t>
  </si>
  <si>
    <t>Rosa, L</t>
  </si>
  <si>
    <t>Rosa, Lorenzo</t>
  </si>
  <si>
    <t>Adapting agriculture to climate change via sustainable irrigation: biophysical potentials and feedbacks</t>
  </si>
  <si>
    <t>sustainable irrigation; agriculture; food security; climate change; adaptation</t>
  </si>
  <si>
    <t>FRESH-WATER; FOOD SECURITY; GROUNDWATER DEPLETION; CARBON EMISSIONS; CROP PRODUCTION; SOIL-SALINITY; LAND-USE; IMPACTS; TRENDS; SMALLHOLDER</t>
  </si>
  <si>
    <t>Irrigated agriculture accounts for similar to 90% of anthropogenic freshwater consumption, is deployed on 22% of cultivated land, and provides 40% of global food production. Expanding irrigation onto currently underperforming rainfed croplands is crucial to meet future global food demand without further agricultural expansion and associated encroachment of natural ecosystems. Establishing irrigation is also a potential climate adaptation solution to alleviate heat- and water-stress to crops and reduce climate variability and extremes. Despite irrigation being one of the land management practices with the largest environmental and hydroclimatic impacts, the role of irrigation to adapt agriculture to climate change and achieve global sustainability goals has just started to be quantified. This study reviews biophysical opportunities and feedbacks of 'sustainable irrigation'. I describe the concept of sustainable irrigation expansion-where there are opportunities to increase agricultural productivity over currently water-limited rainfed croplands by adopting irrigation practices that do not deplete freshwater stocks and impair aquatic ecosystems. Expanding sustainable irrigation may avert agricultural expansion but create additional externalities that are often neglected. This review highlights major gaps in the analysis and understanding on the role of sustainable irrigation expansion to adapt agriculture to climate change. This study reviews the implications of a potential sustainable irrigation expansion on (a) global food security, (b) hydroclimatic conditions, (c) water quality, (d) soil salinization, (e) water storage infrastructure, and (f) energy use. These implications help to explain the challenges of achieving sustainability in irrigated agriculture and thus also point toward solutions and future research needs.</t>
  </si>
  <si>
    <t>[Rosa, Lorenzo] Carnegie Inst Sci, Dept Global Ecol, Stanford, CA 94305 USA</t>
  </si>
  <si>
    <t>Rosa, L (corresponding author), Carnegie Inst Sci, Dept Global Ecol, Stanford, CA 94305 USA.</t>
  </si>
  <si>
    <t>lrosa@carnegiescience.edu</t>
  </si>
  <si>
    <t>Rosa, Lorenzo/0000-0002-1280-9945</t>
  </si>
  <si>
    <t>10.1088/1748-9326/ac7408</t>
  </si>
  <si>
    <t>2A0ZP</t>
  </si>
  <si>
    <t>Rosegrant, MW; Ringler, C; Zhu, TJ</t>
  </si>
  <si>
    <t>Rosegrant, Mark W.; Ringler, Claudia; Zhu, Tingju</t>
  </si>
  <si>
    <t>Water for Agriculture: Maintaining Food Security under Growing Scarcity</t>
  </si>
  <si>
    <t>depletion; evapotranspirative demand; intersectoral competition; water security</t>
  </si>
  <si>
    <t>CLIMATE-CHANGE; RIVER-BASIN; USE EFFICIENCY; MANAGEMENT; RESOURCES; IMPACTS; CONSERVATION; SIMULATIONS; ENVIRONMENT; ALLOCATION</t>
  </si>
  <si>
    <t>Irrigated agriculture is the main source of water withdrawals, accounting for around 70% of all the world's freshwater withdrawals. The development of irrigated agriculture has boosted agricultural yields and contributed to price stability, making it possible to feed the Worlds growing population. Rapidly increasing nonagricultural demands for water, changing food preferences, global climate change, and new demands for biofuel production place increasing pressure on scarce water resources. Challenges of growing water scarcity for agriculture are heightened by the increasing costs of developing new water, soil degradation, groundwater depletion, increasing water pollution, the degradation of water-related ecosystems, and wasteful use of already developed water supplies. This article discusses the role of water for agriculture and food security, the challenges facing irrigated agriculture, and the range of policies, institutions, and investments needed to secure adequate access to water for food today and in the future.</t>
  </si>
  <si>
    <t>[Rosegrant, Mark W.; Ringler, Claudia; Zhu, Tingju] Int Food Policy Res Inst, Environm &amp; Prod Technol Div, Washington, DC 20006 USA</t>
  </si>
  <si>
    <t>Rosegrant, MW (corresponding author), Int Food Policy Res Inst, Environm &amp; Prod Technol Div, Washington, DC 20006 USA.</t>
  </si>
  <si>
    <t>M.Rosegrant@cgiar.org; c.ringler@cgiar.org; t.zhu@cgiar.org</t>
  </si>
  <si>
    <t>Ringler, Claudia/0000-0002-8266-0488; Rosegrant, Mark/0000-0001-6371-6127; Zhu, Tingju/0000-0002-6882-3551</t>
  </si>
  <si>
    <t>10.1146/annurev.environ.030308.090351</t>
  </si>
  <si>
    <t>Rosenzweig, ST; Fonte, SJ; Schipanski, ME</t>
  </si>
  <si>
    <t>Rosenzweig, Steven T.; Fonte, Steven J.; Schipanski, Meagan E.</t>
  </si>
  <si>
    <t>Intensifying rotations increases soil carbon, fungi, and aggregation in semi-arid agroecosystems</t>
  </si>
  <si>
    <t>Cropping system intensification; Dryland agriculture; Water-stable aggregates; Fungi:bacteria ratio; Phospholipid fatty acids; Soil organic carbon</t>
  </si>
  <si>
    <t>DRYLAND CROPPING SYSTEMS; ORGANIC-MATTER; NO-TILL; MICROBIAL COMMUNITIES; PHYSICAL-PROPERTIES; PRECIPITATION USE; BACTERIAL; NITROGEN; SEQUESTRATION; STABILIZATION</t>
  </si>
  <si>
    <t>Increasing soil organic carbon (SOC) is a critical but daunting challenge in semi-arid agroecosystems. For dry land farmers, low levels of SOC and aggregation exacerbate the risks of farming in a water-limited environment risks that will compound with climate change. Many dryland farmers in semi-arid climates use year long periods called summer fallow, where no crops are grown and weeds are controlled, to store rainwater and increase the yield of the following crop. In semi-arid climates around the world, dryland farmers are increasingly replacing summer fallow with a crop, a form of cropping system intensification. Cropping system intensification has the potential to increase SOC, but the drivers of this effect are unclear, and may change based on environmental conditions and management strategy. We quantified SOC, water-stable aggregates, and fungal and microbial biomass on 96 dryland, no-till fields in the semi-arid Great Plains, USA, representing three levels of cropping system intensity from wheat-fallow to continuous (no summer fallow) rotations along a potential evapotranspiration gradient. Cropping system intensity was positively associated with SOC, aggregation, and fungal biomass, and these effects were robust amidst variability in environmental and management factors. Continuous rotations averaged 1.28% SOC at 0-10 cm and had 17% and 12% higher SOC concentrations than wheat-fallow in 0-10 cm and 0-20 cm depths, respectively. Aggregate stability in continuous rotations was about twice that in wheat-fallow rotations. Fungal biomass was three times greater in continuous rotations than wheat fallow, but was not significantly different from mid-intensity rotations. Using structural equation modeling, we observed that continuous cropping, potential evapotranspiration, % clay content, and fungal biomass together explained 50% of the variability in SOC, and that SOC appears to enhance aggregation directly and as mediated through increases in fungal biomass. Overall, the model suggests that cropping system intensity increases SOC both directly, through greater C inputs to soil, and indirectly, by increasing fungal biomass and aggregation. Our findings suggest that continuous cropping has the potential to provide gains in SOC and soil structure that will help offset C emissions and enhance the resilience of dryland agroecosystems.</t>
  </si>
  <si>
    <t>[Rosenzweig, Steven T.; Fonte, Steven J.; Schipanski, Meagan E.] Colorado State Univ, Dept Soil &amp; Crop Scioices, Ft Collins, CO 80523 USA; [Rosenzweig, Steven T.] Gen Mills, 2301 Res Pk Way 244, Brookings, SD 57006 USA</t>
  </si>
  <si>
    <t>Rosenzweig, ST (corresponding author), Colorado State Univ, Dept Soil &amp; Crop Scioices, Ft Collins, CO 80523 USA.;Rosenzweig, ST (corresponding author), Gen Mills, 2301 Res Pk Way 244, Brookings, SD 57006 USA.</t>
  </si>
  <si>
    <t>steven_rosenzweig@genmills.com</t>
  </si>
  <si>
    <t>Rosenzweig, Steven/0000-0002-4595-521X; Schipanski, Meagan/0000-0002-1661-9858; Fonte, Steven/0000-0002-3727-2304</t>
  </si>
  <si>
    <t>National Institute of Food and Agriculture, U.S. Department of Agriculture [GW16-020, 130676020-281]; USDA NRCS [69-3A75-16-002]</t>
  </si>
  <si>
    <t>National Institute of Food and Agriculture, U.S. Department of Agriculture(United States Department of Agriculture (USDA)); USDA NRCS(United States Department of Agriculture (USDA))</t>
  </si>
  <si>
    <t>Thank you to Zach Czarnecki, Rachel Seedorf, and Cassandra Scharr for providing essential support in the field and laboratory, to Francesca Cotrufo for her guidance in the preparation of this manuscript, and to all of the farmers who devoted hours of their time poring through records to provide details of their management practices. This material is based upon work that is supported by the National Institute of Food and Agriculture, U.S. Department of Agriculture, under award number GW16-020 through the Western Sustainable Agriculture Research and Education program under subaward number #130676020-281. Funding for this project was also provided by USDA NRCS Conservation Innovation Grant #69-3A75-16-002. USDA is an equal opportunity employer and service provider.</t>
  </si>
  <si>
    <t>10.1016/j.agee.2018.01.016</t>
  </si>
  <si>
    <t>GB9LF</t>
  </si>
  <si>
    <t>Rosinger, AY; Brewis, A; Wutich, A; Jepson, W; Staddon, C; Stoler, J; Young, SL</t>
  </si>
  <si>
    <t>Rosinger, Asher Y.; Brewis, Alexandra; Wutich, Amber; Jepson, Wendy; Staddon, Chad; Stoler, Justin; Young, Sera L.</t>
  </si>
  <si>
    <t>Household Water Insecurity Experie</t>
  </si>
  <si>
    <t>Water borrowing is consistently practiced globally and is associated with water-related system failures across diverse environments</t>
  </si>
  <si>
    <t>Water needs; Borrowing; Coping strategies; Water insecurity; Water access; Water availability</t>
  </si>
  <si>
    <t>DRINKING-WATER; CLIMATE-CHANGE; INSECURITY; RECIPROCITY; HOUSEHOLDS; SURVIVAL; STRESS; ACCESS; FOOD</t>
  </si>
  <si>
    <t>Water problems due to scarcity, inaccessibility, or poor quality are a major barrier to household functioning, livelihood, and health globally. Household-to-household water borrowing has been posited as a strategy to alleviate unmet water needs. However, the prevalence and predictors of this practice have not been systematically examined. Therefore, we tested whether water borrowing occurs across diverse global contexts with varying water problems. Second, we tested if household water borrowing is associated with unmet water needs, perceived socio-economic status (SES), and/or water-related system failures, and if water access moderated (or changed) these relationships. Using survey data from the Household Water Insecurity Experiences (HWISE) study from 21 sites in 19 low- and middle-income countries (n = 5495 households), we found that household-to-household water borrowing was practiced in all 21 sites, with 44.7% (11.4-85.4%) of households borrowing water at least once the previous month. Multilevel mixed-effect logistic regression models demonstrate that high unmet water needs (odds ratio [OR] = 2.86], 95% confidence interval [CI] = 2.09-3.91), low perceived SES (OR = 1.09; 95% CI = 1.05-1.13), and water-related system failures (23-258%) were all significantly associated with higher odds of water borrowing. Significant interactions (all p &lt; 0.01) between water access, unmet water needs, and water-related system failures on water borrowing indicate that water access moderates these relationships. These data are the first to demonstrate that borrowing water is commonly used by households around the world to cope with water insecurity. Due to how prevalent water borrowing is, its implications for social dynamics, resource allocation, and health and well-being are likely vast but severely under-recognized.</t>
  </si>
  <si>
    <t>[Rosinger, Asher Y.] Penn State Univ, Dept Biobehav Hlth, University Pk, PA 16802 USA; [Rosinger, Asher Y.] Penn State Univ, Dept Anthropol, University Pk, PA 16802 USA; [Brewis, Alexandra; Wutich, Amber] Arizona State Univ, Sch Human Evolut &amp; Social Change, Tempe, AZ 85287 USA; [Jepson, Wendy] Texas A&amp;M Univ, Dept Geog, College Stn, TX 77843 USA; [Staddon, Chad] Univ West England, Ctr Water Communities &amp; Resilience, Bistol BS16 1QY, England; [Stoler, Justin] Univ Miami, Dept Geog, Coral Gables, FL 33146 USA; [Young, Sera L.] Northwestern Univ, Dept Anthropol, Evanston, IL 60208 USA; [Young, Sera L.] Northwestern Univ, Inst Policy Res, Evanston, IL 60208 USA</t>
  </si>
  <si>
    <t>Rosinger, AY (corresponding author), 219 Biobehav Hlth Bldg, University Pk, PA 16802 USA.</t>
  </si>
  <si>
    <t>arosinger@psu.edu</t>
  </si>
  <si>
    <t>Miller, Joshua/N-2544-2019; Stoler, Justin/AAY-8224-2021</t>
  </si>
  <si>
    <t>Miller, Joshua/0000-0002-2171-856X; Stoler, Justin/0000-0001-8435-7012; Adams, Ellis/0000-0003-3783-9005; Schuster, Roseanne C./0000-0002-3747-5267</t>
  </si>
  <si>
    <t>Competitive Research Grants to Develop Innovative Methods and Metrics for Agriculture and Nutrition Actions (IMMANA); UK Aid from the UK government; Buffett Institute for Global Studies; Center for Water Research at Northwestern University; NIH/NIMH [K01 MH098902, R21 MH108444]; Arizona State University's Center for Global Health at the School of Human Evolution and Social Change and Decision Center for a Desert City (National Science Foundation) [SES-1462086]; Office of the Vice Provost for Research of the University of Miami; National Institutes of Health grant NIEHS/FIC [R01ES019841]; Lloyd's Register Foundation; College of Health and Human Development at Pennsylvania State University for San Borja, Bolivia; Office of the Vice Provost for Research of the University of Miami for Accra, Ghana; Texas A&amp;M University-CONACyT</t>
  </si>
  <si>
    <t>Competitive Research Grants to Develop Innovative Methods and Metrics for Agriculture and Nutrition Actions (IMMANA); UK Aid from the UK government(CGIAR); Buffett Institute for Global Studies; Center for Water Research at Northwestern University; NIH/NIMH(United States Department of Health &amp; Human ServicesNational Institutes of Health (NIH) - USANIH National Institute of Mental Health (NIMH)); Arizona State University's Center for Global Health at the School of Human Evolution and Social Change and Decision Center for a Desert City (National Science Foundation); Office of the Vice Provost for Research of the University of Miami; National Institutes of Health grant NIEHS/FIC(United States Department of Health &amp; Human ServicesNational Institutes of Health (NIH) - USA); Lloyd's Register Foundation; College of Health and Human Development at Pennsylvania State University for San Borja, Bolivia; Office of the Vice Provost for Research of the University of Miami for Accra, Ghana; Texas A&amp;M University-CONACyT(Consejo Nacional de Ciencia y Tecnologia (CONACyT))</t>
  </si>
  <si>
    <t>This project was funded by the Competitive Research Grants to Develop Innovative Methods and Metrics for Agriculture and Nutrition Actions (IMMANA). IMMANA is funded with UK Aid from the UK government. The project was also supported by the Buffett Institute for Global Studies and the Center for Water Research at Northwestern University; NIH/NIMH K01 MH098902 and R21 MH108444; Arizona State University's Center for Global Health at the School of Human Evolution and Social Change and Decision Center for a Desert City (National Science Foundation SES-1462086); the Office of the Vice Provost for Research of the University of Miami; the National Institutes of Health grant NIEHS/FIC R01ES019841; Lloyd's Register Foundation for Labuan Bajo; and College of Health and Human Development at Pennsylvania State University for San Borja, Bolivia. Data were collected in partnership with Ghana Water Company Ltd. and funded by the Office of the Vice Provost for Research of the University of Miami for Accra, Ghana. Texas A&amp;M University-CONACyT Collaborative Grant. We are very grateful to the field teams including the many enumerators, translators, survey testers, and data entry staff identified in Young et al. (2019b).</t>
  </si>
  <si>
    <t>10.1016/j.gloenvcha.2020.102148</t>
  </si>
  <si>
    <t>OA2NP</t>
  </si>
  <si>
    <t>Rosinger, AY; Young, SL</t>
  </si>
  <si>
    <t>Rosinger, Asher Y.; Young, Sera L.</t>
  </si>
  <si>
    <t>The toll of household water insecurity on health and human biology: Current understandings and future directions</t>
  </si>
  <si>
    <t>environment; health; human biology; nutrition; water security</t>
  </si>
  <si>
    <t>DRINKING-WATER; COGNITIVE PERFORMANCE; DEVELOPMENTAL ORIGINS; MILD DEHYDRATION; BLOOD-PRESSURE; CLIMATE-CHANGE; HAIR CORTISOL; HYDRATION BIOMARKERS; HEAT-STRESS; TAP WATER</t>
  </si>
  <si>
    <t>Water is imperative for nutrition and health, economic productivity, and political stability; it also holds cultural and symbolic meanings and functions. Household water insecurity is an emerging construct that captures lived experiences with water access, use, and acceptability. Although the plausibility of household water insecurity to get under the skin and shape human biology is high, these relationships have not been systematically investigated. Therefore, in this article, we set out to examine how household water insecurity and allied concepts affect health and human biology throughout the life course. We first lay out the various ways that water insecurity can act as a deleterious exposure, that is, through problematic quality, excess, and shortage. Next, we posit how water insecurity directly shapes human biology, as well as indirectly, via psychosocial stress precipitating cortisol exposure, with potential intergenerational effects. We highlight a range of established and plausible biological consequences using evidence from human and animal model studies. These include diarrheal prevalence, dehydration, stunting, food insecurity, gut microbiome alteration, malnutrition, psychosocial stress, adverse birth outcomes, lower cognitive function and performance, hypertension, and chronic kidney disease. We also discuss the mechanisms by which household water insecurity may shape human biology across the life course; however, these pathways are just beginning to be understood. Longitudinal studies that simultaneously quantify household water insecurity and biological outcomes using comparable metrics in diverse environments and across generations will provide necessary evidence to establish causal relationships. Given the current global water crisis and its potential health consequences, such studies are urgently needed. This article is categorized under: Engineering Water &gt; Water, Health, and Sanitation Science of Water &gt; Water Quality</t>
  </si>
  <si>
    <t>[Rosinger, Asher Y.] Penn State Univ, Dept Biobehav Hlth, 219 Biobehav Hlth Bldg, University Pk, PA 16802 USA; [Rosinger, Asher Y.] Penn State Univ, Dept Anthropol, University Pk, PA 16802 USA; [Rosinger, Asher Y.] Penn State Univ, Populat Res Inst, University Pk, PA 16802 USA; [Young, Sera L.] Northwestern Univ, Dept Anthropol, Evanston, IL 60208 USA; [Young, Sera L.] Northwestern Univ, Inst Policy Res, Evanston, IL USA</t>
  </si>
  <si>
    <t>Rosinger, AY (corresponding author), Penn State Univ, Dept Biobehav Hlth, 219 Biobehav Hlth Bldg, University Pk, PA 16802 USA.</t>
  </si>
  <si>
    <t>Young, Sera/0000-0002-1763-1218; Rosinger, Asher/0000-0001-9587-1447</t>
  </si>
  <si>
    <t>Andrew Carnegie Fellows Program; National Science Foundation [CNH2-S #1924322]; Pennsylvania State University; United States Agency for International Development [AID-OAA-L-14-00006]</t>
  </si>
  <si>
    <t>Andrew Carnegie Fellows Program; National Science Foundation(National Science Foundation (NSF)); Pennsylvania State University; United States Agency for International Development(United States Agency for International Development (USAID))</t>
  </si>
  <si>
    <t>Andrew Carnegie Fellows Program; National Science Foundation, Grant/Award Number: CNH2-S #1924322; Pennsylvania State University; United States Agency for International Development, Grant/Award Number: AID-OAA-L-14-00006</t>
  </si>
  <si>
    <t>e1468</t>
  </si>
  <si>
    <t>10.1002/wat2.1468</t>
  </si>
  <si>
    <t>OI3AI</t>
  </si>
  <si>
    <t>Rositano, F; Bert, FE; Pineiro, G; Ferraro, DO</t>
  </si>
  <si>
    <t>Rositano, Florencia; Bert, Federico E.; Pineiro, Gervasio; Ferraro, Diego O.</t>
  </si>
  <si>
    <t>Identifying the factors that determine ecosystem services provision in Pampean agroecosystems (Argentina) using a data-mining approach</t>
  </si>
  <si>
    <t>Ecosystem services; Cluster; Classification trees; Land use; Crop season; Pampean agroecosystems</t>
  </si>
  <si>
    <t>LAND-USE; COVER CROPS; AGRICULTURE; CLASSIFICATION; TRADEOFFS; SYSTEMS; VEGETATION; IMPACTS; FUTURE; REGION</t>
  </si>
  <si>
    <t>Ecosystem services (ES) have become a key concept in the assessment of natural resources, as a way to connect human well-being and ecosystems degradation. However, ES quantification is considered a basic problem because provision varies considerably as a result of land use change and site-specific characteristics (i.e. climate, soil, topography, and time). Thus, more detailed studies are needed to assess whether these changes affect ecological variables. We explored the use of environmental and crop management variables in predicting the provision of four ES (soil C balance, soil N balance, N2O emission control and groundwater contamination control) in three agroecosystems located in the Pampa region (Argentina). Data-mining, represented by k-means cluster and classification trees, was used to identify the dependence of ES provision on the variation of both environmental and crop management factors. We used plot level crop management and environmental field information stored in a large database during a 10-year period. The k-means method selected five different clusters. The final configuration showed two contrasting clusters: one with the lowest ES provision, and another one with the highest ES provision. The five clusters were represented in the terminal nodes of the final classification tree. Regarding the predictive power of the variables, crop and year were the most important predictors. Then, differences observed in ES provision resulted from changes in land use (variable crop) and crop season (variable year). These results are meant to enlighten stakeholders in terms of how to manage Pampean agroecosystems in order to positively influence ES provision.</t>
  </si>
  <si>
    <t>[Rositano, Florencia; Pineiro, Gervasio; Ferraro, Diego O.] Univ Buenos Aires, Fac Agron, CONICET, IFEVA, Av San Martin 4453,C1417DSE, Buenos Aires, DF, Argentina; [Rositano, Florencia; Bert, Federico E.; Ferraro, Diego O.] Univ Buenos Aires, Fac Agron, Dept Prod Vegetal, Catedra Cerealicultura, Av San Martin 4453,C1417DSE, Buenos Aires, DF, Argentina; [Pineiro, Gervasio] Univ Buenos Aires, Fac Agron, Dept Recursos Nat &amp; Ambiente, Catedra Ecol, Av San Martin 4453,C1417DSE, Buenos Aires, DF, Argentina</t>
  </si>
  <si>
    <t>Rositano, F (corresponding author), Univ Buenos Aires, Fac Agron, Catedra Cerealicultura, Av San Martin 4453,C1417DSE, Buenos Aires, DF, Argentina.</t>
  </si>
  <si>
    <t>rositano@agro.uba.ar</t>
  </si>
  <si>
    <t>Pineiro, Gervasio/D-2743-2009</t>
  </si>
  <si>
    <t>Pineiro, Gervasio/0000-0003-0184-9797; Rositano, Florencia/0000-0002-7241-8014</t>
  </si>
  <si>
    <t>National Council for Scientific Research [CONICET - PIP 555]; University of Buenos Aires [UBACYT 20020110100196]; CONICET</t>
  </si>
  <si>
    <t>National Council for Scientific Research(Consiliul National al Cercetarii Stiintifice (CNCS)); University of Buenos Aires(University of Buenos Aires); CONICET(Consejo Nacional de Investigaciones Cientificas y Tecnicas (CONICET))</t>
  </si>
  <si>
    <t>This work was supported by the National Council for Scientific Research (CONICET - PIP 555) and University of Buenos Aires (UBACYT 20020110100196). F. Rositano was supported by a doctoral fellowship from CONICET. We thank AACREA for the databases provided. We thank Eleanor Milne (Editor) and an anonymous reviewer for their thoughtful comments on the manuscript.</t>
  </si>
  <si>
    <t>10.1016/j.envdev.2017.11.003</t>
  </si>
  <si>
    <t>GA0JK</t>
  </si>
  <si>
    <t>Roy, A; Haider, MZ</t>
  </si>
  <si>
    <t>Roy, Apurba; Haider, Mohammed Ziaul</t>
  </si>
  <si>
    <t>Stern review on the economics of climate change: implications for Bangladesh</t>
  </si>
  <si>
    <t>Bangladesh; Climate change; Economic development; Coastal zone; Stern review</t>
  </si>
  <si>
    <t>AGRICULTURAL PRODUCTION; CHANGE PERCEPTION; TOURISM INDUSTRY; IMPACTS; ADAPTATION; AFRICA; GROWTH; VULNERABILITY; VARIABILITY; SYSTEMS</t>
  </si>
  <si>
    <t>Purpose The purpose of this study is to investigate the impact of climate change on economic development in Bangladesh. More specifically, the research aims to figure out the influence of climate change on gross domestic product (GDP) growth rate related to different sectors such as agriculture, forest, water, health and infrastructure. It also attempts to explore the effect of climate change on the coastal economy of Bangladesh. Design/methodology/approach A set of statistical and econometric techniques, including descriptive and correlation analysis and time series regression model, was applied to address the objective of the research. Sector-wise time series economic data were collected from the World Bank for the period between 1971 and 2013. Climate data were received from the Bangladesh Agricultural Research Council online database for the period between 1948 and 2013. Findings The results from the statistical analysis show that climate variables such as temperature and rainfall have changed between 1948 and 2013 in the context of Bangladesh. The econometric regression analysis demonstrates that an increase by 1 degrees C of annual mean temperature leads to a decrease in the GDP growth rate by 0.44 per cent on average, which is statistically significant at the 5 per cent level. On the other hand, the estimated coefficients of agriculture, industry, services, urbanization and export are positively associated with GDP growth rate, and these are statistically significant at the 1 per cent level. Sector-wise correlation analysis provides statistical evidence that climate change is negatively associated with various sectors, such as agriculture, forest, human health and arable land. In contrast, it has a positive relation to water access and electricity consumption. Analysis of coastal regions shows that climate change negatively affects the local economic sectors of the coastal zone of the country. Originality/value Although this study has received significant insight from the world-renowned research publication The Economics of Climate Change: The Stern Review, there is a dearth of research on the economic impact of climate change in the context of Bangladesh. The findings of the paper provide deep insight into and comprehensive views of policy makers on the impact of climate change on economic growth and various sectors in Bangladesh.</t>
  </si>
  <si>
    <t>[Roy, Apurba] Univ Barisal, Dept Econ, Barisal, Bangladesh; [Haider, Mohammed Ziaul] Khulna Univ, Econ Discipline, Khulna, Bangladesh</t>
  </si>
  <si>
    <t>Roy, A (corresponding author), Univ Barisal, Dept Econ, Barisal, Bangladesh.</t>
  </si>
  <si>
    <t>apurbo.roy2@gmail.com</t>
  </si>
  <si>
    <t>Haider, Mohammed/AAZ-7803-2020; Roy, Apurba/O-2861-2019; Haider, Mohammed Ziaul/O-7617-2019</t>
  </si>
  <si>
    <t>Roy, Apurba/0000-0001-9984-9589; Haider, Mohammed Ziaul/0000-0002-1520-0633</t>
  </si>
  <si>
    <t>JAN 14</t>
  </si>
  <si>
    <t>10.1108/IJCCSM-04-2017-0089</t>
  </si>
  <si>
    <t>HF8QG</t>
  </si>
  <si>
    <t>Ruiz-Villarreal, M; Sourisseau, M; Anderson, P; Cusack, C; Neira, P; Silke, J; Rodriguez, F; Ben-Gigirey, B; Whyte, C; Giraudeau-Potel, S; Quemener, L; Arthur, G; Davidson, K</t>
  </si>
  <si>
    <t>Ruiz-Villarreal, Manuel; Sourisseau, Marc; Anderson, Phil; Cusack, Caroline; Neira, Patricia; Silke, Joe; Rodriguez, Francisco; Ben-Gigirey, Begona; Whyte, Callum; Giraudeau-Potel, Solene; Quemener, Loic; Arthur, Gregg; Davidson, Keith</t>
  </si>
  <si>
    <t>Novel Methodologies for Providing In Situ Data to HAB Early Warning Systems in the European Atlantic Area: The PRIMROSE Experience</t>
  </si>
  <si>
    <t>harmful algal blooms (HABs); HAB early warning; HAB observing system; autonomous imaging flow cytometry (IFC); drones; remotely piloted aircraft systems (RPAS); unmanned aerial vehicles (UAV); autonomous surface vehicles (ASVs)</t>
  </si>
  <si>
    <t>HARMFUL ALGAL BLOOMS; PARALYTIC SHELLFISH TOXINS; IMAGING FLOW-CYTOMETRY; INVERTEBRATE VECTORS; KARENIA-MIKIMOTOI; COASTAL WATERS; QUANTIFICATION; CLASSIFICATION; IDENTIFICATION</t>
  </si>
  <si>
    <t>Harmful algal blooms (HABs) cause harm to human health or hinder sustainable use of the marine environment in Blue Economy sectors. HABs are temporally and spatially variable and hence their mitigation is closely linked to effective early warning. The European Union (EU) Interreg Atlantic Area project PRIMROSE, Predicting Risk and Impact of Harmful Events on the Aquaculture Sector, was focused on the joint development of HAB early warning systems in different regions along the European Atlantic Area. Advancement of the existing HAB forecasting systems requires development of forecasting tools, improvements in data flow and processing, but also additional data inputs to assess the distribution of HAB species, especially in areas away from national monitoring stations, usually located near aquaculture sites. In this contribution, we review different novel technologies for acquiring HAB data and report on the experience gained in several novel local data collection exercises performed during the project. Demonstrations include the deployment of autonomous imaging flow cytometry (IFC) sensors near two aquaculture areas: a mooring in the Daoulas estuary in the Bay of Brest and pumping from a bay in the Shetland Islands to an inland IFC; and several drone deployments, both of Unmanned Aerial Vehicles (UAV) and of Autonomous Surface vehicles (ASVs). Additionally, we have reviewed sampling approaches potentially relevant for HAB early warning including protocols for opportunistic water sampling by coastguard agencies. Experiences in the determination of marine biotoxins in non-traditional vectors and how they could complement standard routine HAB monitoring are also considered.</t>
  </si>
  <si>
    <t>[Ruiz-Villarreal, Manuel] Ctr Oceanog A Coruna, Inst Espanol Oceanografia, IEO, CSIC, La Coruna, Spain; [Sourisseau, Marc] Ifremer, French Res Inst Exploitat Sea, DYNECO PELAGOS, Plouzane, France; [Anderson, Phil; Whyte, Callum; Giraudeau-Potel, Solene; Davidson, Keith] Scottish Assoc Marine Sci SAMS, Scottish Marine Inst, Oban, Scotland; [Cusack, Caroline] Marine Inst, Ocean Climate &amp; Informat Serv, Galway, Ireland; [Neira, Patricia; Silke, Joe] Marine Inst, Marine Environm &amp; Food Safety Serv, Galway, Ireland; [Rodriguez, Francisco; Ben-Gigirey, Begona] Ctr Oceanog Vigo, Inst Espanol Oceanografia, CSIC, IEO, Vigo, Spain; [Quemener, Loic] Ifremer, French Res Inst Exploitat Sea, REM, RDT,DCM, Plouzane, France; [Arthur, Gregg] Shetland UHI, Shetland, Scotland</t>
  </si>
  <si>
    <t>Ruiz-Villarreal, M (corresponding author), Ctr Oceanog A Coruna, Inst Espanol Oceanografia, IEO, CSIC, La Coruna, Spain.</t>
  </si>
  <si>
    <t>manuel.ruiz@ieo.csic.es</t>
  </si>
  <si>
    <t>Ruiz-Villarreal, Manuel/F-3389-2010; Rodriguez, Francisco/A-5934-2019</t>
  </si>
  <si>
    <t>Ruiz-Villarreal, Manuel/0000-0003-0169-0958; Rodriguez, Francisco/0000-0002-6918-4771</t>
  </si>
  <si>
    <t>10.3389/fmars.2022.791329</t>
  </si>
  <si>
    <t>1G1BC</t>
  </si>
  <si>
    <t>Rusinol, M; Fernandez-Cassi, X; Hundesa, A; Vieira, C; Kern, A; Eriksson, I; Ziros, P; Kay, D; Miagostovich, M; Vargha, M; Allard, A; Vantarakis, A; Wyn-Jones, P; Bofill-Mas, S; Girones, R</t>
  </si>
  <si>
    <t>Rusinol, Marta; Fernandez-Cassi, Xavier; Hundesa, Ayalkibet; Vieira, Carmen; Kern, Anita; Eriksson, Irene; Ziros, Panos; Kay, David; Miagostovich, Marize; Vargha, Marta; Allard, Annika; Vantarakis, Apostolos; Wyn-Jones, Peter; Bofill-Mas, Silvia; Girones, Rosina</t>
  </si>
  <si>
    <t>Application of human and animal viral microbial source tracking tools in fresh and marine waters from five different geographical areas</t>
  </si>
  <si>
    <t>Microbial Source Tracking (MST); Adenovirus; Polyomavirus; River water; Seawater</t>
  </si>
  <si>
    <t>WASTE-WATER; MOLECULAR-DETECTION; ENTERIC VIRUSES; PCR ASSAY; SEWAGE; POLYOMAVIRUSES; QUANTIFICATION; ADENOVIRUSES; DNA; IDENTIFICATION</t>
  </si>
  <si>
    <t>Integrated river basin management planning to mitigate the impacts of economic, demographic and climate change is an important issue for the future protection of water resources. Identifying sources of microbial contamination via the emerging science of Microbial Source Tracking (MST) plays a key role in risk assessment and the design of remediation strategies. Following an 18-month surveillance program within the EU-FP7-funded VIROCLIME project, specific MST tools were used to assess human markers such as adenoviruses (HAdV) and JC polyomaviruses (JCPyV) and porcine and bovine markers such as porcine adenoviruses (PAdV) and bovine polyomaviruses (BPyV) via quantification with real-time PCR to analyze surface water collected from five sites within different climatic zones: the Negro River (Brazil), Glafkos River (Greece), Tisza River (Hungary), Llobregat River (Spain) and Umealven River (Sweden). The utility of the viral MST tools and the prevalence and abundance of specific human and animal viruses in the five river catchments and adjacent seawater, which is impacted by riverine contributions from the upstream catchments, were examined. In areas where no sanitation systems have been implemented, sewage can directly enter surface waters, and river water exhibited high viral loads; HAdV and JCPyV could be detected at mean concentrations of 10(5) and 10(4) Genome Copies/Liter (GC/L), respectively. In general, river water samples upstream of urban discharges presented lower human viral loads than downstream sampling sites, and those differences appeared to increase with urban populations but decrease in response to high river flow, as the elevated river water volume dilutes microbial loads. During dry seasons, river water flow decreases dramatically, and secondary effluents can represent the bulk of the riverine discharge. We also observed that ice cover that formed over the river during the winter in the studied areas in North Europe could preserve viral stability due to the low temperatures and/or the lack of solar inactivation. Porcine and bovine markers were detected where intensive livestock and agricultural activities were present; mean concentration values of 10(3) GC/L indicated that farms were sometimes unexpected and important sources of fecal contamination in water. During spring and summer, when livestock is outdoors and river flows are low, animal pollution increases due to diffuse contamination and direct voiding of feces onto the catchment surface. The field studies described here demonstrate the dynamics of fecal contamination in all catchments studied, and the data obtained is currently being used to develop dissemination models of fecal contamination in water with respect to future climate change scenarios. The results concerning human and animal targets presented in this study demonstrate the specificity and applicability Of the viral quantitative parameters developed to widely divergent geographical areas and their high interest as new indicators of human and animal fecal contamination in water and as MST tools. (C) 2014 Elsevier Ltd. All rights reserved.</t>
  </si>
  <si>
    <t>[Rusinol, Marta; Fernandez-Cassi, Xavier; Hundesa, Ayalkibet; Bofill-Mas, Silvia; Girones, Rosina] Univ Barcelona, Dept Microbiol, Lab Virus Contaminants Water &amp; Food, Barcelona 08028, Spain; [Vieira, Carmen; Miagostovich, Marize] Inst Oswaldo Cruz, Lab Comparat &amp; Environm Virol, BR-20001 Rio De Janeiro, Brazil; [Kern, Anita; Vargha, Marta] Natl Inst Environm Hlth, Dept Water Microbiol, Budapest, Hungary; [Eriksson, Irene; Allard, Annika] Umea Univ, Dept Virol, Umea, Sweden; [Ziros, Panos; Vantarakis, Apostolos] Univ Patras, Dept Publ Hlth, Sch Med, Environm Microbiol Unit, Patras, Greece; [Kay, David; Wyn-Jones, Peter] Aberystwyth Univ, IGES, Durham, England</t>
  </si>
  <si>
    <t>Girones, R (corresponding author), Univ Barcelona, Dept Microbiol, Avinguda Diagonal 643, Barcelona 08028, Spain.</t>
  </si>
  <si>
    <t>rgirones@ub.edu</t>
  </si>
  <si>
    <t>Bofill-Mas, Sílvia/N-8892-2016; Cassi, Xavier Fernandez/B-9088-2019; Girones, Rosina/B-2975-2009; Rusiñol, Marta/F-4536-2015</t>
  </si>
  <si>
    <t>Bofill-Mas, Sílvia/0000-0001-8581-7180; Cassi, Xavier Fernandez/0000-0003-2314-9126; Girones, Rosina/0000-0002-1097-6395; Rusiñol, Marta/0000-0002-6546-8857; Vieira, Carmen/0000-0001-8804-4347; Vantarakis, Apostolos/0000-0003-4411-3739; Hundesa, Ayalkibet/0000-0003-2853-0153; Allard, Annika/0000-0001-6949-1213</t>
  </si>
  <si>
    <t>EU Seventh Framework Program [243923]; University of Aberystwyth, United Kingdom (VIROCLIME) [243923]; University of Barcelona (APIF)</t>
  </si>
  <si>
    <t>EU Seventh Framework Program; University of Aberystwyth, United Kingdom (VIROCLIME); University of Barcelona (APIF)</t>
  </si>
  <si>
    <t>The VIROCLIME Project is funded under the EU Seventh Framework Program, Contract No. 243923. The described study was supported by a collaborative European project coordinated by David Kay and Peter Wyn-Jones as vice-coordinator from the University of Aberystwyth, United Kingdom (VIROCLIME, contract no. 243923). Marta Rusinol was a fellow of the Catalan Government AGAUR (FI-DGR), and Xavier Fernandez was a fellow of the University of Barcelona (APIF). Finally, we would like to thank to the Serveis Cientifico-Tecnics of the University of Barcelona for their efficient sequencing.</t>
  </si>
  <si>
    <t>10.1016/j.watres.2014.04.013</t>
  </si>
  <si>
    <t>AJ7FA</t>
  </si>
  <si>
    <t>Ruszkiewicz, JA; Tinkov, AA; Skalny, AV; Siokas, V; Dardiotis, E; Tsatsakis, A; Bowman, AB; da Rocha, JBT; Aschner, M</t>
  </si>
  <si>
    <t>Ruszkiewicz, Joanna A.; Tinkov, Alexey A.; Skalny, Anatoly, V; Siokas, Vasileios; Dardiotis, Efthimios; Tsatsakis, Aristidis; Bowman, Aaron B.; da Rocha, Joao B. T.; Aschner, Michael</t>
  </si>
  <si>
    <t>Brain diseases in changing climate</t>
  </si>
  <si>
    <t>Climate change; Environment; Health; Brain disease</t>
  </si>
  <si>
    <t>HEPATITIS-A VIRUS; PRIMARY AMEBIC MENINGOENCEPHALITIS; HYPERTHERMIA-INDUCED SEIZURES; CENTRAL-NERVOUS-SYSTEM; METHYLAMINO-L-ALANINE; HEAT-STRESS; AMBIENT-TEMPERATURE; OXIDATIVE STRESS; AIR-POLLUTION; ZIKA VIRUS</t>
  </si>
  <si>
    <t>Climate change is one of the biggest and most urgent challenges for the 21st century. Rising average temperatures and ocean levels, altered precipitation patterns and increased occurrence of extreme weather events affect not only the global landscape and ecosystem, but also human health. Multiple environmental factors influence the onset and severity of human diseases and changing climate may have a great impact on these factors. Climate shifts disrupt the quantity and quality of water, increase environmental pollution, change the distribution of pathogens and severely impacts food production - all of which are important regarding public health. This paper focuses on brain health and provides an overview of climate change impacts on risk factors specific to brain diseases and disorders. We also discuss emerging hazards in brain health due to mitigation and adaptation strategies in response to climate changes.</t>
  </si>
  <si>
    <t>[Ruszkiewicz, Joanna A.] Univ Konstanz, Dept Biol, Mol Toxicol Grp, Constance, Germany; [Tinkov, Alexey A.; Skalny, Anatoly, V] Yaroslavl State Univ, Yaroslavl, Russia; [Tinkov, Alexey A.; Skalny, Anatoly, V] IM Sechenov First Moscow State Med Univ, Moscow, Russia; [Tinkov, Alexey A.] Russian Acad Sci, Inst Cellular &amp; Intracellular Symbiosis, Orenburg, Russia; [Skalny, Anatoly, V] Trace Element Inst UNESCO, Lyon, France; [Siokas, Vasileios; Dardiotis, Efthimios] Univ Thessaly, Univ Hosp Larissa, Lab Neurogenet, Dept Neurol, Larisa, Greece; [Tsatsakis, Aristidis] Univ Crete, Sch Med, Lab Toxicol, Iraklion 71003, Greece; [Bowman, Aaron B.] Purdue Univ, Sch Hlth Sci, W Lafayette, IN 47907 USA; [da Rocha, Joao B. T.] Univ Fed Santa Maria, Dept Biochem, Santa Maria, RS, Brazil; [Aschner, Michael] Albert Einstein Coll Med, Dept Mol Pharmacol, 1300 Morris Pk Ave, Bronx, NY 10461 USA</t>
  </si>
  <si>
    <t>Aschner, M (corresponding author), Albert Einstein Coll Med, Dept Mol Pharmacol, 1300 Morris Pk Ave, Bronx, NY 10461 USA.</t>
  </si>
  <si>
    <t>michael.aschner@einstein.yu.edu</t>
  </si>
  <si>
    <t>Rocha, João Batista Teixeira/AAI-5377-2021; da Rocha, Joao Batista Teixeira/S-6813-2016; Skalny, Anatoly/J-3953-2019; Tsatsakis, Aristidis M./H-2890-2013; Tinkov, Alexey/H-5842-2016</t>
  </si>
  <si>
    <t>Rocha, João Batista Teixeira/0000-0003-3829-0595; da Rocha, Joao Batista Teixeira/0000-0003-3829-0595; Skalny, Anatoly/0000-0001-7838-1366; Tsatsakis, Aristidis M./0000-0003-3824-2462; Tinkov, Alexey/0000-0003-0348-6192; Dardiotis, Efthimios/0000-0003-2957-641X</t>
  </si>
  <si>
    <t>National Institute of Environmental Health Sciences [R01ES07331, R01E510563, R01E5020852]; NATIONAL INSTITUTE OF ENVIRONMENTAL HEALTH SCIENCES [R01ES010563, R01ES020852, R01ES007331] Funding Source: NIH RePORTER</t>
  </si>
  <si>
    <t>National Institute of Environmental Health Sciences(United States Department of Health &amp; Human ServicesNational Institutes of Health (NIH) - USANIH National Institute of Environmental Health Sciences (NIEHS)); NATIONAL INSTITUTE OF ENVIRONMENTAL HEALTH SCIENCES(United States Department of Health &amp; Human ServicesNational Institutes of Health (NIH) - USANIH National Institute of Environmental Health Sciences (NIEHS))</t>
  </si>
  <si>
    <t>This work has been supported by the National Institute of Environmental Health Sciences (R01ES07331, R01E510563 and R01E5020852).</t>
  </si>
  <si>
    <t>10.1016/j.envres.2019.108637</t>
  </si>
  <si>
    <t>Saatsaz, M</t>
  </si>
  <si>
    <t>Saatsaz, Masoud</t>
  </si>
  <si>
    <t>A historical investigation on water resources management in Iran</t>
  </si>
  <si>
    <t>Iran; Groundwater; Semi-arid area; Sustainable development; Water management; Water shortage</t>
  </si>
  <si>
    <t>CLIMATE-CHANGE; ANCIENT IRAN; PRECIPITATION; SCARCITY; IMPACTS; REGIONS</t>
  </si>
  <si>
    <t>Swarming water-related problems are threatening many arid and semiarid regions of the earth, and Iran is no exception. Integrating such problems with health, environmental, political, socioeconomic, and sustainability issues has greatly increased demand for managing the problems. This research investigates the Iranians abilities in managing, developing, and maintaining their water resources throughout different traditional, transitional, and modern time periods. The study shows until the mid-transitional period, owning to the low population and large per capita water availability, Iranians did not feel a great need to make upgrades and alterations in managing water. In the late transitional period, after sending students to the West and founding advanced universities, gradually modern hydrological technologies started appearing in the major cities. In the modern era, population explosion, industry's development, consumerism culture, and unprecedented urbanization coupled with drought and global warming, have brought many difficulties for water sectors. Hence, the desire for supply-based policies has prevailed, and some strategies, such as deep-pumped well drilling, dam building, and inter-basin water transferring, have been undertaken to fix the problems. However, the water resource sustainability not only has not improved, but has worsened through imprudent policies such as food self-sufficiency and subsidizing water. Groundwater over-abstraction, soil-water degradation, shrinking and drying up of water bodies, intensifying flood hazards, dust storming, agricultural and ecological losses, and depopulation of rural areas are among direct and indirect evidence that confirm this claim. In conclusion, if these problems persist, the country will be at risk from water insecurity and water access conflicts.</t>
  </si>
  <si>
    <t>[Saatsaz, Masoud] IASBS, Ctr Res Climate Change &amp; Global Warming CRCC, POB 45195-1159, Zanjan, Iran; [Saatsaz, Masoud] IASBS, Dept Earth Sciences, Zanjan, Iran</t>
  </si>
  <si>
    <t>Saatsaz, M (corresponding author), IASBS, Ctr Res Climate Change &amp; Global Warming CRCC, POB 45195-1159, Zanjan, Iran.;Saatsaz, M (corresponding author), IASBS, Dept Earth Sciences, Zanjan, Iran.</t>
  </si>
  <si>
    <t>saatsaz@iasbs.ac.ir</t>
  </si>
  <si>
    <t>Saatsaz, Masoud/0000-0002-6781-3829</t>
  </si>
  <si>
    <t>10.1007/s10668-018-00307-y</t>
  </si>
  <si>
    <t>KO2CA</t>
  </si>
  <si>
    <t>Sabia, E; Napolitano, F; Claps, S; De Rosa, G; Braghieri, A; Pacelli, C</t>
  </si>
  <si>
    <t>Sabia, Emilio; Napolitano, Fabio; Claps, Salvatore; De Rosa, Giuseppe; Braghieri, Ada; Pacelli, Corrado</t>
  </si>
  <si>
    <t>Dairy buffalo life cycle assessment as affected by heifer rearing system</t>
  </si>
  <si>
    <t>Dairy buffalo; Mediterranean natural pasture; Climate change; Marine eutrophication; Water depletion; Agriculture land occupation</t>
  </si>
  <si>
    <t>GREENHOUSE-GAS EMISSIONS; ENVIRONMENTAL IMPACTS; BUBALUS-BUBALIS; MILK-PRODUCTION; LIVESTOCK; FOOTPRINT; PRODUCTS; BEHAVIOR; PASTURE; PUBERTY</t>
  </si>
  <si>
    <t>In the near future dairy enterprises will have to meet increasing environmental regulations. Therefore, we aimed to evaluate the effects on the environment of dairy buffalo farming as affected by two different heifer rearing systems, free-ranging (FR) and confinement (C) using the Life Cycle Assessment approach. The primary data were collected from 32 subjects. The analysis included all of the farming phases (i.e. birth to weaning, weaning to 7-8 months of age, 7-8 months to puberty, puberty to first calving, lactation, dry period). During the heifer phase from 7 to 8 months of age to puberty, sixteen animals were group-housed and confined in an indoor slatted floor pen (4 m(2)/animal) with an outdoor paddock (4 m(2)/animal); 16 others were FR on a Mediterranean natural pasture. When pubertal, the animals from system FR were returned to the farm and reunited with the animals from system C. We used 1 kg of fat and protein corrected buffalo milk (FPCM), with a reference milk fat and protein content of 8.3% and 4.73%, respectively, as functional unit. Impact categories investigated were Climate Change (CC), Terrestrial Acidification (TA), Marine Eutrophication (ME), Agricultural land occupation (ALO), Water depletion (WD). At category level system FR showed a reduction of the impact in terms of CC (9%), TA (10%), ME (6%) and WD (11%), whereas ALO was 7% higher as compared to system C. In conclusion, we clearly showed that the conduction of part of dairy buffalo farming (i.e. the unproductive phase from 7 to 8 months of age to puberty) on natural pasture is possible and it also allows the reduction of several sources of pollution while reducing the production costs, hence the economic sustainability. Although this system requires a greater use of land, parameters concerning the quality of land use should be included for a more accurate assessment of this aspect. (C) 2018 Published by Elsevier Ltd.</t>
  </si>
  <si>
    <t>[Sabia, Emilio; Claps, Salvatore] CREA Res Ctr Anim Prod &amp; Acquacolture, SS 7 Via Appia, I-85051 Bella Muro, PZ, Italy; [Napolitano, Fabio; Braghieri, Ada; Pacelli, Corrado] Univ Basilicata, Scuola Sci Agr Forestali Alimentari &amp; Ambientali, Via Ateneo Lucano 10, I-85100 Potenza, Italy; [De Rosa, Giuseppe] Univ Napoli Federico II, Dipartimento Agr, Via Univ 133, I-80055 Portici, NA, Italy</t>
  </si>
  <si>
    <t>Sabia, E (corresponding author), CREA Res Ctr Anim Prod &amp; Acquacolture, SS 7 Via Appia, I-85051 Bella Muro, PZ, Italy.</t>
  </si>
  <si>
    <t>emilio.sabia@libero.it</t>
  </si>
  <si>
    <t>De Rosa, Giuseppe/AAL-4791-2020; Braghieri, Ada/AAT-4877-2021; Sabia, Emilio/P-6376-2019</t>
  </si>
  <si>
    <t>De Rosa, Giuseppe/0000-0002-8528-051X; Braghieri, Ada/0000-0001-9824-0579; Sabia, Emilio/0000-0002-1627-8926; CLAPS, SALVATORE/0000-0003-2843-9544; pacelli, corrado/0000-0002-1919-1201</t>
  </si>
  <si>
    <t>project 'Smart Basilicata' [6386 - 3]; Basilicata Regional authority</t>
  </si>
  <si>
    <t>project 'Smart Basilicata'(Regione Basilicata); Basilicata Regional authority</t>
  </si>
  <si>
    <t>This research was carried out in the framework of the project 'Smart Basilicata' (Contract n. 6386 - 3, 20 July 2016). Smart Basilicata was approved by the Italian Ministry of Education, University and Research (Notice MIUR n.84/Ric 2012, PON 2007-2013 of 2 March 2012) and was funded with the Cohesion Fund 2007-2013 of the Basilicata Regional authority.</t>
  </si>
  <si>
    <t>10.1016/j.jclepro.2018.04.158</t>
  </si>
  <si>
    <t>GJ8DL</t>
  </si>
  <si>
    <t>Saez-Almendros, S; Obrador, B; Bach-Faig, A; Serra-Majem, L</t>
  </si>
  <si>
    <t>Saez-Almendros, Sara; Obrador, Biel; Bach-Faig, Anna; Serra-Majem, Lluis</t>
  </si>
  <si>
    <t>Environmental footprints of Mediterranean versus Western dietary patterns: beyond the health benefits of the Mediterranean diet</t>
  </si>
  <si>
    <t>Mediterranean diet; Environmental footprints; Western pattern; Sustainable diets; Spain; Sustainability; Environment</t>
  </si>
  <si>
    <t>GREENHOUSE-GAS EMISSIONS; FOOD-CONSUMPTION; SUSTAINABILITY; ADHERENCE; HOUSEHOLD; NUTRITION; CHOICES; IMPACT</t>
  </si>
  <si>
    <t>Background: Dietary patterns can substantially vary the resource consumption and environmental impact of a given population. Dietary changes such as the increased consumption of vegetables and reduced consumption of animal products reduce the environmental footprint and thus the use of natural resources. The adherence of a given population to the Mediterranean Dietary Pattern (MDP) through the consumption of the food proportions and composition defined in the new Mediterranean Diet pyramid can thus not only influence human health but also the environment. The aim of the study was to analyze the sustainability of the MDP in the context of the Spanish population in terms of greenhouse gas emissions, agricultural land use, energy consumption and water consumption. Furthermore, we aimed to compare the current Spanish diet with the Mediterranean Diet and in comparison with the western dietary pattern, exemplified by the U.S.A. food pattern, in terms of their corresponding environmental footprints. Methods: The environmental footprints of the dietary patterns studied were calculated from the dietary make-up of each dietary pattern, and specific environmental footprints of each food group. The dietary compositions were obtained from different sources, including food balance sheets and household consumption surveys. The specific environmental footprints of food groups were obtained from different available life-cycle assessments. Results: The adherence of the Spanish population to the MDP has a marked impact on all the environmental footprints studied. Increasing adherence to the MDP pattern in Spain will reduce greenhouse gas emissions (72%), land use (58%) and energy consumption (52%), and to a lower extent water consumption (33%). On the other hand, the adherence to a western dietary pattern implies an increase in all these descriptors of between 12% and 72%. Conclusions: The MDP is presented as not only a cultural model but also as a healthy and environmentally-friendly model, adherence to which, in Spain would have, a significant contribution to increasing the sustainability of food production and consumption systems in addition to the well-known benefits on public health.</t>
  </si>
  <si>
    <t>[Saez-Almendros, Sara] Univ Oberta Catalunya, Dept Hlth Sci, Barcelona 08018, Spain; [Obrador, Biel] Univ Barcelona, Fac Biol, Dept Ecol, E-08028 Barcelona, Spain; [Bach-Faig, Anna] Mediterranean Diet Fdn, Barcelona 08021, Spain; [Serra-Majem, Lluis] Univ Las Palmas Gran Canaria, Dept Clin Sci, Las Palmas Gran Canaria 35016, Spain; [Serra-Majem, Lluis] Inst Salud Carlos III, Ciber Fisiopatol Obesidad &amp; Nutr CIBEROBN, Madrid 28029, Spain</t>
  </si>
  <si>
    <t>Serra-Majem, L (corresponding author), Univ Las Palmas Gran Canaria, Dept Clin Sci, Luis Pasteur S-N, Las Palmas Gran Canaria 35016, Spain.</t>
  </si>
  <si>
    <t>lserra@dcc.ulpgc.es</t>
  </si>
  <si>
    <t>Serra-Majem, Lluis/I-6708-2019; Bach-Faig, Anna/M-8487-2019; Obrador, Biel/A-1856-2009</t>
  </si>
  <si>
    <t>Serra-Majem, Lluis/0000-0002-9658-9061; Bach-Faig, Anna/0000-0001-8861-8013; Obrador, Biel/0000-0003-4050-0491</t>
  </si>
  <si>
    <t>BIOMED CENTRAL LTD</t>
  </si>
  <si>
    <t>236 GRAYS INN RD, FLOOR 6, LONDON WC1X 8HL, ENGLAND</t>
  </si>
  <si>
    <t>DEC 30</t>
  </si>
  <si>
    <t>10.1186/1476-069X-12-118</t>
  </si>
  <si>
    <t>297WR</t>
  </si>
  <si>
    <t>Safriel, UN</t>
  </si>
  <si>
    <t>Rubio, JL; Safriel, U; Daussa, R; Blum, W; Pedrazzini, F</t>
  </si>
  <si>
    <t>Safriel, Uriel N.</t>
  </si>
  <si>
    <t>Status of Desertification in the Mediterranean Region</t>
  </si>
  <si>
    <t>WATER SCARCITY, LAND DEGRADATION AND DESERTIFICATION IN THE MEDITERRANEAN REGION</t>
  </si>
  <si>
    <t>NATO Advanced Research Workshop on Water Scarcity, Land Degradation and Desertification in the Mediterranean Region</t>
  </si>
  <si>
    <t>DEC 10-11, 2007</t>
  </si>
  <si>
    <t>Valencia, SPAIN</t>
  </si>
  <si>
    <t>ENVIRONMENT; RAINFALL; AFRICA</t>
  </si>
  <si>
    <t>Assessment of the status of Mediterranean desertification requires a robust and agreed upon definition of desertification, which is still lacking, partly due to the widespread use of desertification either interchangeably or in conjunction with land degradation. By definition desertification is a subset of land degradation confined to drylands, thus adding land degradation to desertification implies relevance of the UNCCD to land degradation in both drylands and non-drylands, globally and in the Mediterranean. Another interpretation for pairing desertification and land degradation is that desertification is not a globally spatial but a dryland temporal subset of land degradation; namely desertification represents culmination of the process of land degradation in the drylands. The UNCCD usage of desertification (to be combated) in conjunction with drought (to be mitigated) and climatic variations (a desertification driver) also confounds understanding and assessment of desertification and its status. Qualifying desertification its a persistent reduction of biological productivity in the drylands may resolve difficulties in addressing desertification, though no agreement exists as to what degree of degradation and its reversibility properties would qualify as desertification. Desertification is habitually believed to be driven by human impact proportional to Population size and growth rate, which are higher than the global average and relative to all other ecosystems, respectively. Global scale data demonstrating that desertification is highest at the intermediate section of the aridity gradient suggest that desertification is driven by an interaction of ecosystem sensitivity (expressed by natural biological productivity) and the pressure exerted on land resources (expressed by population density). Yet, though GDP and infant mortality rates are lower and higher in drylands, relatively to other ecosystems and to global averages, respectively, it is not known if the drylands' low human well-being is driven by desertification, or by the inherently low productivity of drylands impacted by growing populations, or both. Thus desertification constitutes a paradigm, one of a downward spiral of degradation leading to human misery, through self-reinforcing positive feedback loops. This paradigm is reinforced by an environmental security narrative, in which migrations and conflicts driven by the desertification-associated demand and supply-induced environmental scarcities, reduce overall environmental security in the drylands. A counter paradigm based on some evidence suggests that drylands' adversities trigger induced innovations in rural communities that lead to development tracks which circumvent desertification. Yet, if dryland population continues to increase the induced ingenuity will eventually be exhausted, unless dryland livelihoods independent of land productivity are gradually adopted. Mediterranean climates, of wet winters but dry summers, prevail in five seaboard semiarid and dry-subhumid regions on the globe, one of which is the Mediterranean Basin, with a long history of intensive use by man resulting in biological adaptations providing high ecosystem resilience to human impact. The southern, African lands of the Mediterranean Basin are drier than the northern, European lands, the latter being mainly semiarid drylands, with high desertification extent, yet more people are affected by desertification in the southern than in the northern sections of the Basin. All over the Mediterranean Basin the most extensively used land is also the most intensively used and becoming most degraded, irrespective of type of use. Thus in the northern Mediterranean desertification is driven by irrigation developments, themselves driven by markets and regional agricultural policies, whereas in the Southern Mediterranean desertification is driven by encroachment of cultivation on rangelands, which are driven by population growth and national policies. Yet, the Mediterranean ecosystems are fairly resilient to mounting external pressures, due to a balance in the interaction of soil state with soil vegetation cover, up to a point in which a threshold is crossed. A way to avoid desertification in grazed Mediterranean shrublands is to encourage the historical prevalence of a spatio-temporal mosaic of distinct patches of annual and perennial vegetation through controlling grazing and fire at moderate levels, and moving these controls adaptively and dynamically between patches. Yet, when degradation did take over, rehabilitation through afforestation have taken place on a large scale in the Mediterranean Basin. This afforestation, mainly with Aleppo Pine, reduced soil erosion and flooding but compromised water resources and poorly performed in restoring the indigenous vegetation cover, but seemed to be more successful and water-efficient in drier areas, where the objective was soil conservation rather than the vegetation restoration. Global climate change is projected to exert an additional pressure on the Mediterranean drylands, through an overall decrease in water resources, such that even a relatively small climatic change would suffice to initiate a spatio-temporal transformation of the Mediterranean semiarid to arid drylands, and also an overall transformation of non-drylands into drylands, in both their climate and their biological productivity. Given the projected combined impacts of global climate change, dryland population growth and the pressure on drylands brought about by global decline in good cultivable land, it may be effective to address Mediterranean desertification as an environmental security issue, which encompasses risking food security, health security, livelihood security, national and transboundary security. However, the direct links between desertification and migration within the Mediterranean Basin have not yet been demonstrated. Even though means to promote land productivity improve, an eventual widespread desertification leading to reduced human well-being, land desertion and migration can emerge in the Mediterranean Basin. A way out is to explore means of diversifying dryland livelihoods, such that the pressure on land resources is reduced yet dryland people opt to stay on their land. Paradoxically, with all its drawbacks, global climate change provides opportunities to people of the Mediterranean drylands, encouraging them to diversify their livelihoods, e.g. afforestation in the non-desert Mediterranean drylands for carbon trading, and solar energy development in the desert drylands for exporting electricity. These and other livelihoods of advantage in drylands yet not depending on dryland land resources can be mixed with improvements of traditional dryland livelihoods. Thus the flows between the southern and northern Mediterranean may dramatically transform - rather than development aid cash, payments for purchases of clean energy would flow from the North to the South, and the South-North flow of migrants would be replaced by North-South flow of tourists. These changes would promote the sustainability of dryland livelihoods especially in the South, and would bring abut environmental security and Subsequent political stability throughout the Mediterranean Basin.</t>
  </si>
  <si>
    <t>Hebrew Univ Jerusalem, Jerusalem, Israel</t>
  </si>
  <si>
    <t>Safriel, UN (corresponding author), Hebrew Univ Jerusalem, Jerusalem, Israel.</t>
  </si>
  <si>
    <t>uriel36@gmail.com</t>
  </si>
  <si>
    <t>978-90-481-2524-1</t>
  </si>
  <si>
    <t>10.1007/978-90-481-2526-5_3</t>
  </si>
  <si>
    <t>Ecology; Environmental Sciences; Environmental Studies; Multidisciplinary Sciences</t>
  </si>
  <si>
    <t>Environmental Sciences &amp; Ecology; Science &amp; Technology - Other Topics</t>
  </si>
  <si>
    <t>BJQ70</t>
  </si>
  <si>
    <t>Sagar, AD; Kartha, S</t>
  </si>
  <si>
    <t>Sagar, Ambuj D.; Kartha, Sivan</t>
  </si>
  <si>
    <t>Bioenergy and sustainable development?</t>
  </si>
  <si>
    <t>biodiesel; bioethanol; biofuels; biomass; clean energy; cookstoves</t>
  </si>
  <si>
    <t>INDOOR AIR-POLLUTION; ATMOSPHERIC BROWN CLOUDS; INDIAN-OCEAN EXPERIMENT; GREENHOUSE-GAS; DEVELOPING-COUNTRIES; IMPROVED COOKSTOVES; HOUSEHOLD STOVES; FUEL COMBUSTION; WOODY BIOMASS; ENERGY CROPS</t>
  </si>
  <si>
    <t>Traditional biomass remains the dominant contributor to the energy supply of a large number of developing countries, where it serves the household energy needs of over a third of humanity in traditional cookstoves or open fires. Efforts to reduce the enormous human health, socioeconomic, and environmental impacts by shifting to cleaner cookstoves and cleaner biomass-derived fuels have had some success, but much more needs to be done, possibly including the expanded use of fossil-derived fuels. Concurrently, biomass is rapidly expanding as a commercial energy source, especially for transport fuels. Bioenergy can positively contribute to climate goals and rural livelihoods; however, if not implemented carefully, it could exacerbate degradation of land, water bodies, and ecosystems; reduce food security; and increase greenhouse gas (GHG) emissions. For large-scale commercial biofuels to contribute to sustainable development will require agriculturally sustainable methods and markets that provide enhanced livelihood opportunities and equitable terms of trade. The challenge lies in translating the opportunity into reality.</t>
  </si>
  <si>
    <t>Harvard Univ, John F Kennedy Sch Govt, Sci Technol &amp; Publ Policy Program, Cambridge, MA 02139 USA; Stockholm Environm Inst, Somerville, MA 02144 USA</t>
  </si>
  <si>
    <t>Sagar, AD (corresponding author), Harvard Univ, John F Kennedy Sch Govt, Sci Technol &amp; Publ Policy Program, Cambridge, MA 02139 USA.</t>
  </si>
  <si>
    <t>asagar@seas.harvard.edu; skartha@sei-us.org</t>
  </si>
  <si>
    <t>Molina, Carolina/E-3898-2015</t>
  </si>
  <si>
    <t>Molina, Carolina/0000-0001-6659-994X; Sagar, Ambuj/0000-0002-5361-0852; Kartha, Sivan/0000-0002-6014-2161</t>
  </si>
  <si>
    <t>10.1146/annurev.energy.32.062706.132042</t>
  </si>
  <si>
    <t>236CJ</t>
  </si>
  <si>
    <t>Saha, S; Saha, T; Basu, P</t>
  </si>
  <si>
    <t>Saha, Sarmistha; Saha, Tapan; Basu, Parthiba</t>
  </si>
  <si>
    <t>Planktons in Dirty Water: Carbon Cycling Process of Sewage Fed Fisheries in East Kolkata Wetland, India</t>
  </si>
  <si>
    <t>WETLANDS</t>
  </si>
  <si>
    <t>Sewage management; East Kolkata Wetland; Plankton community; Carbon sequestration; Conceptual model</t>
  </si>
  <si>
    <t>DISSOLVED ORGANIC-CARBON; TEMPERATURE-DEPENDENCE; WEST-BENGAL; MATTER DECOMPOSITION; SEASONAL-VARIATION; INORGANIC CARBON; ECOSYSTEM; PHYTOPLANKTON; RESPIRATION; DYNAMICS</t>
  </si>
  <si>
    <t>East Kolkata Wetland (EKW), a Ramsar site located in West Bengal, India is unique in the world as domestic city sewage is utilized here by the fishermen as fish feed. It is important to understand the nutrient cycling pathways of this unique ecosystem in relation to the biotic communities in order to assess its health and sustainability. This study examined plankton community structure in relation to the nutrient cycling pathways and various abiotic parameters of the sewage fed fisheries of EKW in comparison to the control ponds. RDA analysis show alkalinity and water temperature are the major environmental regulators controlling phytoplankton and zooplankton communities. Results of backward stepwise linear regression indicate dissolve carbon di-oxide and water pH play important role in gross primary production in sewage fed system. As plankton communities play an important role in transport and conversion of various carbon forms like soil organic carbon, particulate organic carbon, dissolve carbon di-oxide and soil inorganic carbon, the current study has presented a conceptual model of carbon flow in the EKW fish ponds and suggests replicability of such system elsewhere for city sewage management.</t>
  </si>
  <si>
    <t>[Saha, Sarmistha; Basu, Parthiba] Univ Calcutta, Dept Zool, Ecol Res Unit, Kolkata, W Bengal, India; [Saha, Sarmistha; Saha, Tapan] Inst Environm Studies &amp; Wetland Management, Kolkata, W Bengal, India</t>
  </si>
  <si>
    <t>Basu, P (corresponding author), Univ Calcutta, Dept Zool, Ecol Res Unit, Kolkata, W Bengal, India.</t>
  </si>
  <si>
    <t>bparthib@gmail.com</t>
  </si>
  <si>
    <t>Saha, Sarmistha/0000-0002-2066-6120; BASU, PARTHIBA/0000-0002-8942-0161</t>
  </si>
  <si>
    <t>Department of Environment, Government of West Bengal, India [EN/P/1858/T-VIII-2/004/2009]</t>
  </si>
  <si>
    <t>Department of Environment, Government of West Bengal, India</t>
  </si>
  <si>
    <t>Authors are grateful to the Director and Registrar of Institute of Environmental Studies and Wetland Management (IESWM) where we have done this study. We are thankful to Dr. Phanibhusan Ghosh for his expert guidance in chemical analysis. Authors are also thankful Mr. Anirudha Sen, Mr. Debaditya Kumar and Mr. Soumik Chatterjee for helping us in different aspects. We thank Dept. of Zoology, University of Kolkata where all data analysis was done. This work is supported in-aid by funding agency Department of Environment, Government of West Bengal, India ['EN/P/1858/T-VIII-2/004/2009'].</t>
  </si>
  <si>
    <t>0277-5212</t>
  </si>
  <si>
    <t>1943-6246</t>
  </si>
  <si>
    <t>Wetlands</t>
  </si>
  <si>
    <t>10.1007/s13157-016-0750-y</t>
  </si>
  <si>
    <t>DM9BL</t>
  </si>
  <si>
    <t>Saini, N; Pal, K; Sujata; Deepak, B; Mona, S</t>
  </si>
  <si>
    <t>Saini, Neha; Pal, Kaushik; Sujata; Deepak, Bansal; Mona, Sharma</t>
  </si>
  <si>
    <t>Thermophilic algae: A new prospect towards environmental sustainability</t>
  </si>
  <si>
    <t>Thermophilic algae; Hot springs; CO2 sequestration; CRISPR-Cas; Pigments; Heat stable RuBisco</t>
  </si>
  <si>
    <t>BLUE-GREEN-ALGA; RIBULOSE 1,5-BISPHOSPHATE CARBOXYLASE; FATTY-ACID-COMPOSITION; WASTE-WATER; HOT-SPRINGS; NITROGEN-FIXATION; HIGH-TEMPERATURE; C-PHYCOCYANIN; RED ALGA; THERMOSYNECHOCOCCUS-ELONGATUS</t>
  </si>
  <si>
    <t>Microorganisms are ubiquitous in their habitat inhabiting almost every corner of the earth. The expanding demand and knowledge for sustainability and biotechnological approach for fulfilling food, health and environmental needs have led to study organisms found in extreme conditions. Thermophilic algae are found in hot springs present at globally distinct places with extreme environmental conditions of temperature (&gt;50 degrees C), light, pH and nutrient composition. Thermophilic algae like Mastigocladus laminosus, Galdieria sulphuraria, Cyanidium caldarium, species of Synechococcus and Thermosynechococcus has been found to have more thermostable enzymes and high GC (guanine-cytosine) content than mesophilic algal forms. Having potential of high CO2 sequestration, thermophilic algae can be used in nutraceuticals, cosmeceuticals, pharmaceuticals, agricultural and fuel industries along to combat global warming and climate change problems and helps to attain sustainable environment. Some members of thermophilic algae including Synechococcus, Mastigocladus and Thermosynechococcus have shown to contain CRISPR-Cas systems in their genome which can be exploited in various genetic engineering tools. Therefore, the present review article discusses the cultivation and harvesting techniques of thermophilic algae using different culturing media. Further, applications on pilot-scale and/or project-scale in terms of fuel (biodiesel) and non-fuel (pigments, thermostable enzymes, nitrogen fixation, wastewater treatment, removal of dyes and heavy metals from industrial effluents etc) of thermophilic algae along with their CO2 sequestration potential are also highlighted. Nitrogen fixation ability of thermophilic algae makes them promising candidates for biofertilizers and their characteristics providing stability in such harsh conditions are also highlighted. Their recent advances in terms of CRISPR-Cas as a genetic tool, challenges and future prospects are also elaborated while preparing the present review article.</t>
  </si>
  <si>
    <t>[Saini, Neha; Sujata; Deepak, Bansal; Mona, Sharma] Guru Jambheshwar Univ Sci &amp; Technol, Dept Environm Sci &amp; Engn, Hisar 125001, Haryana, India; [Pal, Kaushik] Univ Rio de Janeiro LABIOS IMA UFRJ, Inst Macromol, Lab Biopolimeros &amp; Sensores, BR-2194190 Rio De Janeiro, Brazil; [Deepak, Bansal] JBM Grp, Gurugram 122001, Haryana, India</t>
  </si>
  <si>
    <t>Mona, S (corresponding author), Guru Jambheshwar Univ Sci &amp; Technol, Dept Environm Sci &amp; Engn, Hisar 125001, Haryana, India.</t>
  </si>
  <si>
    <t>drmonasharma1@gmail.com</t>
  </si>
  <si>
    <t>Mona, Sharma/AGD-1546-2022</t>
  </si>
  <si>
    <t>Ministry of Social Justice &amp; Empowerment under Government of India</t>
  </si>
  <si>
    <t>We acknowledge the National Fellowship for Other Backward Clas-ses (NFOBC) scheme funded by the Ministry of Social Justice &amp; Empowerment under Government of India to Ms. Neha Saini for her Ph.D.</t>
  </si>
  <si>
    <t>10.1016/j.jclepro.2021.129277</t>
  </si>
  <si>
    <t>XG4FZ</t>
  </si>
  <si>
    <t>Sajid, MJ; Rahman, MHU</t>
  </si>
  <si>
    <t>Sajid, Muhammad Jawad; Rahman, Muhammad Habib Ur</t>
  </si>
  <si>
    <t>The Nexus between Environmental Impact and Agricultural Sector Linkages: A Case Study of Pakistan</t>
  </si>
  <si>
    <t>agriculture sector; environmental impact; hypothetical extraction method; input-output model; sectoral linkage; sustainability</t>
  </si>
  <si>
    <t>HYPOTHETICAL EXTRACTION METHOD; GREENHOUSE-GAS EMISSIONS; CARBON LINKAGES; CO2 EMISSIONS; INPUT; TRADE; DECOMPOSITION; MANAGEMENT; POLLUTION; ECONOMY</t>
  </si>
  <si>
    <t>Agriculture has a substantial environmental impact. However, little research has been conducted on the relationship between agriculture's environmental impacts and linkages, particularly for the key agriculture-based Pakistani economy. Additionally, the literature on environmental linkages rarely estimates multiple types of linkages in a single study. This study fills these critical research gaps. The study estimates the land, water, nitrogen, and CO2 impacts and linkages of Pakistan's agriculture sector using an input-output model and the hypothetical extraction method. The results indicated that agriculture directly accounted for approximately 27%, 93%, 92%, and 1% of Pakistan's total sectoral land, water, nitrogen, and CO2 impacts (LWNC), respectively. While the sector indirectly contributed almost 2%, 0.3%, 0.4%, and 0.4% of Pakistan's total LWNC. The bulk of direct LWNC impacts were caused by agricultural purchases from downstream sectoral importers. The majority of the indirect LWNC impacts were induced by agriculture's re-imports. The agricultural purchases from the downstream sector of Food and Beverages induced the greatest environmental impact. To ensure sustainable agriculture, particularly in Pakistan, the agriculture sector's direct and indirect environmental impacts should be reduced not only through better management practices and technology, but also by focusing on intermediate sectoral sources of direct and indirect environmental impacts.</t>
  </si>
  <si>
    <t>[Sajid, Muhammad Jawad] Xuzhou Univ Technol, Sch Engn Management, Xuzhou 221000, Jiangsu, Peoples R China; [Rahman, Muhammad Habib Ur] Univ Bonn, Crop Sci Grp, Inst Crop Sci &amp; Resources Conservat, D-53012 Bonn, Germany; [Rahman, Muhammad Habib Ur] MNS Univ Agr, Dept Agron, Multan 60650, Pakistan</t>
  </si>
  <si>
    <t>Sajid, MJ (corresponding author), Xuzhou Univ Technol, Sch Engn Management, Xuzhou 221000, Jiangsu, Peoples R China.</t>
  </si>
  <si>
    <t>jawad.jaws@outlook.com; mhabibur@uni-bonn.de</t>
  </si>
  <si>
    <t>Rahman, Muhammad Habib ur/Y-8036-2019; Sajid, Muhammad Jawad/AAC-4519-2019</t>
  </si>
  <si>
    <t>Rahman, Muhammad Habib ur/0000-0002-2823-9959; Sajid, Muhammad Jawad/0000-0002-7220-2838</t>
  </si>
  <si>
    <t>10.3390/atmos12091200</t>
  </si>
  <si>
    <t>UV7OP</t>
  </si>
  <si>
    <t>Sala, E; Mayorga, J; Bradley, D; Cabral, RB; Atwood, TB; Auber, A; Cheung, W; Costello, C; Ferretti, F; Friedlander, AM; Gaines, SD; Garilao, C; Goodell, W; Halpern, BS; Hinson, A; Kaschner, K; Kesner-Reyes, K; Leprieur, F; McGowan, J; Morgan, LE; Mouillot, D; Palacios-Abrantes, J; Possingham, HP; Rechberger, KD; Worm, B; Lubchenco, J</t>
  </si>
  <si>
    <t>Sala, Enric; Mayorga, Juan; Bradley, Darcy; Cabral, Reniel B.; Atwood, Trisha B.; Auber, Arnaud; Cheung, William; Costello, Christopher; Ferretti, Francesco; Friedlander, Alan M.; Gaines, Steven D.; Garilao, Cristina; Goodell, Whitney; Halpern, Benjamin S.; Hinson, Audra; Kaschner, Kristin; Kesner-Reyes, Kathleen; Leprieur, Fabien; McGowan, Jennifer; Morgan, Lance E.; Mouillot, David; Palacios-Abrantes, Juliano; Possingham, Hugh P.; Rechberger, Kristin D.; Worm, Boris; Lubchenco, Jane</t>
  </si>
  <si>
    <t>Protecting the global ocean for biodiversity, food and climate</t>
  </si>
  <si>
    <t>TAKE MARINE RESERVES; ORGANIC-MATTER; CONSERVATION; IMPACT; AREAS; SEDIMENTS; COSTS; MODEL; CLASSIFICATION; RESUSPENSION</t>
  </si>
  <si>
    <t>The ocean contains unique biodiversity, provides valuable food resources and is a major sink for anthropogenic carbon. Marine protected areas (MPAs) are an effective tool for restoring ocean biodiversity and ecosystem services(1,2), but at present only 2.7% of the ocean is highly protected(3). This low level of ocean protection is due largely to conflicts with fisheries and other extractive uses. To address this issue, here we developed a conservation planning framework to prioritize highly protected MPAs in places that would result in multiple benefits today and in the future. We find that a substantial increase in ocean protection could have triple benefits, by protecting biodiversity, boosting the yield of fisheries and securing marine carbon stocks that are at risk from human activities. Our results show that most coastal nations contain priority areas that can contribute substantially to achieving these three objectives of biodiversity protection, food provision and carbon storage. A globally coordinated effort could be nearly twice as efficient as uncoordinated, national-level conservation planning. Our flexible prioritization framework could help to inform both national marine spatial plans(4) and global targets for marine conservation, food security and climate action.</t>
  </si>
  <si>
    <t>[Sala, Enric; Mayorga, Juan; Friedlander, Alan M.; Goodell, Whitney] Natl Geog Soc, Pristine Seas, Washington, DC USA; [Mayorga, Juan; Bradley, Darcy; Cabral, Reniel B.; Costello, Christopher; Gaines, Steven D.] Univ Calif Santa Barbara, Environm Market Solut Lab, Santa Barbara, CA 93106 USA; [Atwood, Trisha B.; Hinson, Audra] Utah State Univ, Dept Watershed Sci, Logan, UT 84322 USA; [Atwood, Trisha B.; Hinson, Audra] Utah State Univ, Ctr Ecol, Logan, UT 84322 USA; [Auber, Arnaud] IFREMER, Unite Halieut Manche &amp; Mer Nord, Boulogne Sur Mer, France; [Cheung, William; Palacios-Abrantes, Juliano] Univ British Columbia, Inst Oceans &amp; Fisheries, Changing Ocean Res Unit, Vancouver, BC, Canada; [Ferretti, Francesco] Virginia Polytech Inst &amp; State Univ, Dept Fish &amp; Wildlife Conservat, Blacksburg, VA 24061 USA; [Friedlander, Alan M.; Goodell, Whitney] Hawaii Inst Marine Biol, Kaneohe, HI USA; [Garilao, Cristina; Kaschner, Kristin] Albert Ludwigs Univ, Evolutionary Biol &amp; Ecol Lab, Freiburg, Germany; [Halpern, Benjamin S.] Univ Calif Santa Barbara, Natl Ctr Ecol Anal &amp; Synth NCEAS, Santa Barbara, CA 93106 USA; [Kesner-Reyes, Kathleen] Quantitat Aquat, Los Banos, Philippines; [Leprieur, Fabien; Mouillot, David] Univ Montpellier, MARBEC, Montpellier, France; [McGowan, Jennifer] Nature Conservancy, 1815 N Lynn St, Arlington, VA USA; [Morgan, Lance E.] Marine Conservat Inst, Seattle, WA USA; [Possingham, Hugh P.] Univ Queensland, Ctr Biodivers &amp; Conservat Sci CBCS, Brisbane, Qld, Australia; [Rechberger, Kristin D.] Dynam Planet, Washington, DC USA; [Worm, Boris] Dalhousie Univ, Ocean Frontiers Inst, Halifax, NS, Canada; [Lubchenco, Jane] Oregon State Univ, Corvallis, OR 97331 USA</t>
  </si>
  <si>
    <t>National Geographic Society; University of California System; University of California Santa Barbara; Utah System of Higher Education; Utah State University; Utah System of Higher Education; Utah State University; Ifremer; University of British Columbia; Virginia Polytechnic Institute &amp; State University; University of Freiburg; University of California System; University of California Santa Barbara; National Center for Ecological Analysis &amp; Synthesis; Ifremer; Universite de Montpellier; Nature Conservancy; University of Queensland; Dalhousie University; Oregon State University</t>
  </si>
  <si>
    <t>Sala, E (corresponding author), Natl Geog Soc, Pristine Seas, Washington, DC USA.</t>
  </si>
  <si>
    <t>esala@ngs.org</t>
  </si>
  <si>
    <t>Leprieur, Fabien/ABA-4433-2020; Cheung, William/F-5104-2013; auber, arnaud/AAY-5532-2021; Possingham, Hugh/B-1337-2008; POSSINGHAM, HUGH/R-8310-2019; Palacios Abrantes, Juliano E./ITV-0093-2023; Ferretti, Francesco/AAR-2545-2020; Kaschner, Kristin/GQQ-6475-2022; McGowan, Jennifer A/A-7752-2014</t>
  </si>
  <si>
    <t>Possingham, Hugh/0000-0001-7755-996X; POSSINGHAM, HUGH/0000-0001-7755-996X; Palacios Abrantes, Juliano E./0000-0001-8969-5416; Ferretti, Francesco/0000-0001-9510-3552; Atwood, Trisha/0000-0001-7153-5190; Mayorga, Juan/0000-0003-1961-8313; Cabral, Reniel/0000-0002-1137-381X; Halpern, Benjamin/0000-0001-8844-2302; Auber, Arnaud/0000-0002-8415-1652; Cheung, William/0000-0001-9998-0384; Bradley, Darcy/0000-0003-2581-8768; Kesner-Reyes, Kathleen/0000-0003-4479-292X; Hinson, Audra/0000-0002-4231-4820; Gaines, Steven/0000-0002-7604-3483; Worm, Boris/0000-0002-5742-8716</t>
  </si>
  <si>
    <t>National Geographic Society; Leonardo DiCaprio Foundation; French Foundation for Research on Biodiversity (FRB)</t>
  </si>
  <si>
    <t>National Geographic Society(National Geographic Society); Leonardo DiCaprio Foundation; French Foundation for Research on Biodiversity (FRB)</t>
  </si>
  <si>
    <t>This study was funded by the National Geographic Society and the Leonardo DiCaprio Foundation. D.M. was supported by the French Foundation for Research on Biodiversity (FRB).</t>
  </si>
  <si>
    <t>10.1038/s41586-021-03371-z</t>
  </si>
  <si>
    <t>TS6IF</t>
  </si>
  <si>
    <t>Green Published, Green Accepted, Green Submitted</t>
  </si>
  <si>
    <t>Salam, MA; Kabir, MM; Yee, LF; Rak, AAE; Khan, MS</t>
  </si>
  <si>
    <t>Salam, M. A.; Kabir, M. M.; Yee, L. F.; Rak, Al Eh A.; Khan, M. S.</t>
  </si>
  <si>
    <t>Water Quality Assessment of Perak River, Malaysia</t>
  </si>
  <si>
    <t>POLLUTION</t>
  </si>
  <si>
    <t>Surface water pollution; Heavy metals; Cluster analysis; ICP-OES; Physico-chemical characteristics</t>
  </si>
  <si>
    <t>METAL POLLUTION; SURFACE-WATER; PARAMETERS; SEDIMENT; URBAN</t>
  </si>
  <si>
    <t>The present investigation has been conducted to assess the status of physico-chemical parameters as well as the concentrations of some selected heavy metals to understand the present scenario of water quality at Perak River basin, Malaysia. The temperature, turbidity, pH, EC and DO values of all the examined samples have been within the range of 25.0 to 30.5 degrees C, 39.5 to 168.00 NTU, 6.8 to 7.33, 30.3 to 113.8 mu s/cm and 3.62 to 7.01 mg/L, respectively. The concentrations of trace metallic constituents have been determined by means of Inductively Coupled Plasma-Optical Emission Spectrometry (ICP-OES), giving the following ranges: Cr: 0.01 to 0.052 mg/L; Pb: 0.01 to 0.03 mg/L; Zn: 0.11 to 0.92 mg/L; Fe: 1.38 to 5.55 mg/L; Mn: 0.10 to 0.25 mg/L and Ca: 2.55-23.23 mg/L, respectively. The concentrations of heavy metals at downstream of Perak River water were higher than the concentrations of upstream. The order of heavy metallic constituents in the water samples was Fe &gt; Zn &gt; Mn &gt; Cr &gt; Pb. R mode Cluster Analysis (CA) suggests that multiple anthropogenic activities like urban runoff, agricultural runoff, discharges of vehicles washing and workshops, land use changes, unplanned settlements, domestic effluents, wastewater of livestock husbandry farms etc., are influencing the physico-chemical parameters and heavy metals concentrations of Perak River water. The present study is highly significant for providing baseline information of potential hazardous level of heavy metals to human health, environment, and sustainable water resources management for economically and environment friendly uses of Perak River.</t>
  </si>
  <si>
    <t>[Salam, M. A.; Kabir, M. M.; Khan, M. S.] Noakhali Sci &amp; Technol Univ, Dept Environm Sci &amp; Disaster Management, Noakhali 3814, Bangladesh; [Salam, M. A.; Yee, L. F.; Rak, Al Eh A.] Univ Malaysia Kelantan, Fac Earth Sci, Jeli Campus, Jeli 17600, Kelantan, Malaysia</t>
  </si>
  <si>
    <t>Salam, MA (corresponding author), Noakhali Sci &amp; Technol Univ, Dept Environm Sci &amp; Disaster Management, Noakhali 3814, Bangladesh.;Salam, MA (corresponding author), Univ Malaysia Kelantan, Fac Earth Sci, Jeli Campus, Jeli 17600, Kelantan, Malaysia.</t>
  </si>
  <si>
    <t>s_salam1978@yahoo.com</t>
  </si>
  <si>
    <t>Kabir, Mohammad Mahbub/AAR-2530-2020; Rak, Aweng A/L Eh/D-7115-2019</t>
  </si>
  <si>
    <t>Rak, Aweng A/L Eh/0000-0003-2093-5113; Salam, Mohammed Abdus/0000-0002-0769-2180; Kabir, Mohammad Mahbub/0000-0001-7228-3183</t>
  </si>
  <si>
    <t>UNIV TEHRAN</t>
  </si>
  <si>
    <t>COLL SCI, PO BOX 14155-6455, TEHRAN, 1417-614411, IRAN</t>
  </si>
  <si>
    <t>2383-451X</t>
  </si>
  <si>
    <t>2383-4501</t>
  </si>
  <si>
    <t>Pollution</t>
  </si>
  <si>
    <t>10.22059/poll.2019.274543.570</t>
  </si>
  <si>
    <t>HX0RN</t>
  </si>
  <si>
    <t>Salas, EAL; Subburayalu, SK</t>
  </si>
  <si>
    <t>Salas, Eric Ariel L.; Subburayalu, Sakthi Kumaran</t>
  </si>
  <si>
    <t>Implications of climate change on nutrient pollution: a look into the nitrogen and phosphorus loadings in the Great Miami and Little Miami watersheds in Ohio</t>
  </si>
  <si>
    <t>algal bloom; climate projections; GCM; global warming; nutrient loadings; Ohio watersheds</t>
  </si>
  <si>
    <t>WINTER COVER CROPS; RIVER-BASIN; LAND-USE; CHANGE IMPACTS; TILLAGE SYSTEMS; CYANOBACTERIAL BLOOMS; OXYGEN-DEMAND; GLOBAL CHANGE; FLOW REGIME; SWAT MODEL</t>
  </si>
  <si>
    <t>The Great Miami (GM) and Little Miami (LM) watersheds in Ohio are included in the 51 major river systems in the United States for long-term assessment of conditions of water quality under the USGS National Water-Quality Assessment (NAWQA) Program. Nitrogen (N) and phosphorus (P) loadings have decreased over the years in the GM and LM basins, however, they still remain among the highest concentrations detected in the nation. The latest nutrient loading analysis from Ohio Environmental Protection Agency (OEPA) showed slightly above period of record averages for N and P. Significant amounts of mobilized agricultural N and P from fertilizers in watersheds are transported to the Ohio River and other coastal marine systems such as the Gulf of Mexico, leading to increased growth of harmful algal blooms. In the GM and LM watersheds, changes in flood frequency and intensity are projected to occur in the future as heavy precipitation events are likely to increase as a result of climate change. As climate plays a role for nutrient transformation and transport, studies have shown that N and P inputs to surface waters from agriculture and other sources are projected to continue to increase over the next several decades. This paper reviewed the means of how the GM and LM watersheds are ecologically affected by the N and P nutrient pollution and how climate change impacts the quantity of N and P loadings that go into the river systems. Without better understanding of the nutrient loading processes and their association with various agricultural practices and interactions with climate, there could be additional threats to water quality in both the GM and LM watersheds in decades to come. This literature review has made references to many pertinent new publications that have become available in recent years, as well as to the classic literature.</t>
  </si>
  <si>
    <t>[Salas, Eric Ariel L.; Subburayalu, Sakthi Kumaran] Cent State Univ, ARDP, Wilberforce, OH 45384 USA</t>
  </si>
  <si>
    <t>Salas, EAL (corresponding author), Cent State Univ, ARDP, Wilberforce, OH 45384 USA.</t>
  </si>
  <si>
    <t>esalas@centralstate.edu</t>
  </si>
  <si>
    <t>Salas, Eric Ariel L./H-5985-2019</t>
  </si>
  <si>
    <t>Salas, Eric Ariel L./0000-0001-9019-730X</t>
  </si>
  <si>
    <t>10.3934/environsci.2019.3.186</t>
  </si>
  <si>
    <t>IE0FF</t>
  </si>
  <si>
    <t>Salehie, O; bin Ismail, T; Shahid, S; Sammen, SS; Malik, A; Wang, XJ</t>
  </si>
  <si>
    <t>Salehie, Obaidullah; bin Ismail, Tarmizi; Shahid, Shamsuddin; Sammen, Saad Sh; Malik, Anurag; Wang, Xiaojun</t>
  </si>
  <si>
    <t>Selection of the gridded temperature dataset for assessment of thermal bioclimatic environmental changes in Amu Darya River basin</t>
  </si>
  <si>
    <t>Gridded temperature data; Bioclimatic indicators; Trend analysis; Amu Darya; Group decision-making; Compromise programming; Statistical metrics</t>
  </si>
  <si>
    <t>CLIMATE-CHANGE; PRECIPITATION; WATER; MODELS; IMPACT; ALLOCATION; MANAGEMENT; PROJECTION; PROVINCE; REGIONS</t>
  </si>
  <si>
    <t>Assessment of the thermal bioclimatic environmental changes is important to understand ongoing climate change implications on agriculture, ecology, and human health. This is particularly important for the climatologically diverse transboundary Amy Darya River basin, a major source of water and livelihood for millions in Central Asia. However, the absence of longer period observed temperature data is a major obstacle for such analysis. This study employed a novel approach by integrating compromise programming and multicriteria group decision-making methods to evaluate the efficiency of four global gridded temperature datasets based on observation data at 44 stations. The performance of the proposed method was evaluated by comparing the results obtained using symmetrical uncertainty, a machine learning similarity assessment method. The most reliable gridded data was used to assess the spatial distribution of global warming-induced unidirectional trends in thermal bioclimatic indicators (TBI) using a modified Mann-Kendall test. Ranking of the products revealed Climate Prediction Center (CPC) temperature as most efficient in reconstruction observed temperature, followed by TerraClimate and Climate Research Unit. The ranking of the product was consistent with that obtained using SU. Assessment of TBI trends using CPC data revealed an increase in the T-min in the coldest month over the whole basin at a rate of 0.03-0.08 degrees C per decade, except in the east. Besides, an increase in diurnal temperature range and isothermally increased in the east up to 0.2 degrees C and 0.6% per decade, respectively. The results revealed negative implications of thermal bioclimatic change on water, ecology, and public health in the eastern mountainous region and positive impacts on vegetation in the west and northwest.</t>
  </si>
  <si>
    <t>[Salehie, Obaidullah; bin Ismail, Tarmizi; Shahid, Shamsuddin] Univ Teknol Malaysia, Fac Engn, Sch Civil Engn, Johor Baharu 81310, Johor, Malaysia; [Salehie, Obaidullah; Sammen, Saad Sh] Kabul Univ, Fac Environm, Kabul, Afghanistan; [Malik, Anurag] Univ Diyala, Coll Engn, Dept Civil Engn, Diyala Governorate, Iraq; [Malik, Anurag] Punjab Agr Univ, Reg Res Stn, Bathinda 151001, Punjab, India; [Wang, Xiaojun] Nanjing Hydraul Res Inst, State Key Lab Hydrol Water Resources &amp; Hydraul En, Nanjing 210029, Peoples R China; [Wang, Xiaojun] Minist Water Resources, Res Ctr Climate Change, Nanjing 210029, Peoples R China</t>
  </si>
  <si>
    <t>bin Ismail, T (corresponding author), Univ Teknol Malaysia, Fac Engn, Sch Civil Engn, Johor Baharu 81310, Johor, Malaysia.</t>
  </si>
  <si>
    <t>tarmiziismail@utm.my</t>
  </si>
  <si>
    <t>Ismail, Tarmizi/AAO-3422-2020; SHAHID, SHAMSUDDIN/B-5185-2010; Malik, Anurag/AAF-5402-2020; Sammen, Saad Shauket Shauket/F-3370-2019</t>
  </si>
  <si>
    <t>Ismail, Tarmizi/0000-0002-6748-4703; SHAHID, SHAMSUDDIN/0000-0001-9621-6452; Malik, Anurag/0000-0002-0298-5777; Sammen, Saad Shauket Shauket/0000-0002-1708-0612</t>
  </si>
  <si>
    <t>Universiti Teknologi Malaysia (UTM) [Q.J130000.2451.09G07]; Ministry of Education of Afghanistan</t>
  </si>
  <si>
    <t>Universiti Teknologi Malaysia (UTM); Ministry of Education of Afghanistan</t>
  </si>
  <si>
    <t>Author(s) are grateful to Universiti Teknologi Malaysia (UTM) for providing support to this research through grant no. Q.J130000.2451.09G07. The first author is grateful to the Ministry of Education of Afghanistan for providing fund to conduct this study. The authors are also thankful to the Ministry of Energy and Water of Afghanistan (MEW-AFG) and the National Oceanic and Atmospheric Administration (NOAA), the United States, for providing the data through their web portal to conduct this study.</t>
  </si>
  <si>
    <t>10.1007/s00477-022-02172-8</t>
  </si>
  <si>
    <t>YJ2ZW</t>
  </si>
  <si>
    <t>Saljnikov, E; Mrvic, V; Cakmak, D; Jaramaz, D; Perovic, V; Antic-Mladenovic, S; Pavlovic, P</t>
  </si>
  <si>
    <t>Saljnikov, Elmira; Mrvic, Vesna; Cakmak, Dragan; Jaramaz, Darko; Perovic, Veljko; Antic-Mladenovic, Svetlana; Pavlovic, Pavle</t>
  </si>
  <si>
    <t>Pollution indices and sources appointment of heavy metal pollution of agricultural soils near the thermal power plant</t>
  </si>
  <si>
    <t>Heavy metals; Pollution indices; Thermal power plant; Ecological risk; PCA; MLRA</t>
  </si>
  <si>
    <t>FLY-ASH; SEDIMENTS; CARBON</t>
  </si>
  <si>
    <t>Alluvial soils of valleys of the Danube and Mlave rivers represent priority development areas with favorable conditions for life, agriculture and tourism in eastern Serbia. Operation of the thermal power plant Kostolac results in the emission of potentially toxic pollutants into the air, water and land. The goals were to determine the soil pollution with inorganic pollutants using different pollution indices, to identify of the sources of pollutants by means of principal component analysis and the loading of each factor for individual element assessed by multi-linear regression analyses. Chemical characteristics of the studied area resulted in division of the area into four impact zones upon the distance from main pollutants (power plant blocks and ash disposal dumps). There was no established soil pollution with potentially toxic elements in bulk of the agricultural territory. Two principal components (PC1 and PC2) explained about 73% of variance. Three studied elements (As, Cu and Pb) showed anthropogenic origin of their most concentrations in soil, while other elements (Cd, Co, Cr, Ni and Zn) were of a natural (geological) origin. Single pollution index showed moderate pollution level by Ni. Integrated Nemerow pollution index showed low to no pollution levels, indicating slight ecological risk. There were no established limitations for agricultural production in the studied area, except for the only spot polluted by As due to the great flooding event in the studied year.</t>
  </si>
  <si>
    <t>[Saljnikov, Elmira; Mrvic, Vesna; Jaramaz, Darko] Inst Soil Sci, Teodora Drajzera 7, Belgrade 11000, Serbia; [Cakmak, Dragan; Perovic, Veljko; Pavlovic, Pavle] Univ Belgrade, Inst Biol Res Sinisa Stankovic, Bul Despota Stefana 142, Belgrade 11060, Serbia; [Antic-Mladenovic, Svetlana] Univ Belgrade, Fac Agr, Nemanjina 6, Belgrade 11080, Serbia</t>
  </si>
  <si>
    <t>Saljnikov, E (corresponding author), Inst Soil Sci, Teodora Drajzera 7, Belgrade 11000, Serbia.</t>
  </si>
  <si>
    <t>soils.saljnikov@gmail.com</t>
  </si>
  <si>
    <t>Pavlović, Pavle/J-4629-2015; Saljnikov, Elmira/M-9688-2018</t>
  </si>
  <si>
    <t>Pavlović, Pavle/0000-0002-6087-5189; Cakmak, Dragan/0000-0002-2888-494X; Saljnikov, Elmira/0000-0002-6497-2066; Perovic, Veljko/0000-0003-3315-6936</t>
  </si>
  <si>
    <t>Electric Power Industry of Serbia; Serbian Ministry of Education, Science and Technological Development [37006, 173018]; Belgrade Power Plants and Mines Kostolac</t>
  </si>
  <si>
    <t>Electric Power Industry of Serbia; Serbian Ministry of Education, Science and Technological Development(Ministry of Education, Science &amp; Technological Development, Serbia); Belgrade Power Plants and Mines Kostolac</t>
  </si>
  <si>
    <t>This work was supported by the Electric Power Industry of Serbia, Belgrade Power Plants and Mines Kostolac and the Serbian Ministry of Education, Science and Technological Development, under the Project nos. 37006 and no. 173018.</t>
  </si>
  <si>
    <t>10.1007/s10653-019-00281-y</t>
  </si>
  <si>
    <t>JT4QJ</t>
  </si>
  <si>
    <t>Salmoral, G; Willaarts, BA; Garrido, A; Guse, B</t>
  </si>
  <si>
    <t>Salmoral, Gloria; Willaarts, Barbara A.; Garrido, Alberto; Guse, Bjoern</t>
  </si>
  <si>
    <t>Fostering integrated land and water management approaches: Evaluating the water footprint of a Mediterranean basin under different agricultural land use scenarios</t>
  </si>
  <si>
    <t>Unproductive water consumption; Water scarcity; Water pollution level; Soil erosion; Ecohydrological modelling; Common Agricultural Policy</t>
  </si>
  <si>
    <t>RIVER-BASIN; FUTURE CLIMATE; DIFFUSE POLLUTION; OLIVE ORCHARDS; CHANGE IMPACTS; SOIL-WATER; POLICY; MODEL; SWAT; QUALITY</t>
  </si>
  <si>
    <t>In the Genii River Basin (southern Spain), agriculture is the greatest pressure on freshwater demand. Furthermore, water degradation caused by soil erosion is becoming a key environmental concern. This study aims to assess the water-related impacts of agriculture combining the use of an ecohydrological model (SWAT) with a spatiotemporal water footprint assessment to evaluate the current status of streamflow (blue water), soil water (green water) and the assimilability of sediments by streamflow (grey water footprint). The Common Agricultural Policy (CAP) requires farmers to adopt certain agricultural practices that are beneficial for the environment. Such practices could affect the conditions of available land and water resources. Because of the importance of applying the best land management practices for the maintenance of sustainable water resources, the study also infers probable water availability and water pollution level changes under different post-2013 CAP scenarios. The Genii streamflow is highly regulated, and, as a result, it is hard to discern significant changes (p &lt; 0.05) under the proposed scenarios. However, there is a shift with afforestation measures from unproductive (i.e., direct soil evaporation) to productive water (i.e., evapotranspired water from agricultural and natural areas, excluding non-growing periods) consumption. The probability of annual evapotranspiration from natural areas being greater in afforestation scenarios than in the baseline scenario is 0.70 to 0.88, whereas the likelihood of soil water evaporation being lower is 0.60. Evapotranspiration in natural areas increases by about 521% from September to May under afforestation measures compared with the baseline scenario, whereas soil water evaporation decreases by 30% in winter. The grey water footprint and water pollution level decrease by 19% and 9%, respectively, with the highest streamflow conditions under afforestation as opposed to current conditions. However, water pollution levels of suspended solids greater than 1 indicate that the river flow is not capable of assimilating the existing sediment loads. Since land use changes and agricultural practices have a major impact on water resources, the post-2013 CAP reform can provide environmental benefits for water allocation and mitigation of water pollution. However, further efforts are required to better align the policy goals of the CAP and the Water Framework Directive. (C) 2016 Elsevier Ltd. All rights reserved.</t>
  </si>
  <si>
    <t>[Salmoral, Gloria; Willaarts, Barbara A.; Garrido, Alberto] Tech Univ Madrid, CEIGRAM, Madrid, Spain; [Salmoral, Gloria] Inst Altos Estudios Nacl, Ctr Prospect Estrateg CEPROEC, Quito, Ecuador; [Salmoral, Gloria] Univ Exeter, Environm &amp; Sustainabil Inst, Coll Engn Math &amp; Phys Sci, Penryn Campus, Penryn, Cornwall, England; [Guse, Bjoern] Christian Albrechts Univ Kiel, Dept Hydrol &amp; Water Resources Management, Inst Nat Resource Conservat, Kiel, Germany</t>
  </si>
  <si>
    <t>Salmoral, G (corresponding author), Univ Exeter, Environm &amp; Sustainabil Inst, Coll Engn Math &amp; Phys Sci, Penryn Campus, Penryn, Cornwall, England.</t>
  </si>
  <si>
    <t>g.salmoral@exeter.ac.uk</t>
  </si>
  <si>
    <t>; Salmoral, Gloria/R-4970-2016</t>
  </si>
  <si>
    <t>Willaarts, Barbara Anna/0000-0001-6589-1543; Salmoral, Gloria/0000-0002-3359-3354</t>
  </si>
  <si>
    <t>CEIGRAM (Centro de Estudios e Investigacion para la Gestion de Riesgos Agrarios y Me dioambientales) at the Technical University of Madrid; Botin Foundation; Spanish Ministry of Education scholarship; German Federal Ministry for Education and Research (BMBF) via the IWRM-net project IMPACT [02WM1136]; Water Observatory</t>
  </si>
  <si>
    <t>CEIGRAM (Centro de Estudios e Investigacion para la Gestion de Riesgos Agrarios y Me dioambientales) at the Technical University of Madrid; Botin Foundation; Spanish Ministry of Education scholarship; German Federal Ministry for Education and Research (BMBF) via the IWRM-net project IMPACT(Federal Ministry of Education &amp; Research (BMBF)); Water Observatory</t>
  </si>
  <si>
    <t>Funding for this work was provided by CEIGRAM (Centro de Estudios e Investigacion para la Gestion de Riesgos Agrarios y Me dioambientales) at the Technical University of Madrid, the Botin Foundation and Water Observatory and a Spanish Ministry of Education scholarship to promote the mobility of students and visiting scholars participating in PhD programmes with a Mention of Excellence. Dr. Bjorn Guse was funded by the German Federal Ministry for Education and Research (BMBF) via the IWRM-net project IMPACT (grant number 02WM1136). We are grateful for the indepth comments of the anonymous reviewer and for the continued support from the editor.</t>
  </si>
  <si>
    <t>10.1016/j.landusepol.2016.09.027</t>
  </si>
  <si>
    <t>EI8OP</t>
  </si>
  <si>
    <t>Sambell, R; Andrew, L; Godrich, S; Wolfgang, J; Vandenbroeck, D; Stubley, K; Rose, N; Newman, L; Horwitz, P; Devine, A</t>
  </si>
  <si>
    <t>Sambell, Ros; Andrew, Lesley; Godrich, Stephanie; Wolfgang, Justin; Vandenbroeck, Dieter; Stubley, Katie; Rose, Nick; Newman, Lenore; Horwitz, Pierre; Devine, Amanda</t>
  </si>
  <si>
    <t>Local Challenges and Successes Associated with Transitioning to Sustainable Food System Practices for a West Australian Context: Multi-Sector Stakeholder Perceptions</t>
  </si>
  <si>
    <t>food system; food security; sustainable agriculture; regenerative agriculture; food system actors; challenges; successes; food supply</t>
  </si>
  <si>
    <t>SOIL HEALTH; POLICY; AGRICULTURE; SECURITY</t>
  </si>
  <si>
    <t>Large-scale food system practices have diminished soil and water quality and negatively impacted climate change. Yet, numerous opportunities exist to harness food system practices that will ensure better outcomes for human health and ecosystems. The objective of this study was to consider food Production, Processing, Access and Consumption domains, and for each determine the challenges and successes associated with progressing towards a sustainable food system. A workshop engaging 122 participants including producers, consultants, consumers, educators, funders, scientists, media, government and industry representatives, was conducted in Perth, Western Australia. A thematic analysis of statements (Successes (n = 170) or Challenges (n = 360)) captured, revealed issues of scale, knowledge and education, economics, consumerism, big food, environmental/sustainability, communication, policies and legislation, and technology and innovations. Policy recommendations included greater investment into research in sustainable agriculture (particularly the evidentiary basis for regenerative agriculture), land preservation, and supporting farmers to overcome high infrastructure costs and absorb labour costs. Policy, practice and research recommendations included focusing on an integrated food systems approach with multiple goals, food system actors working collaboratively to reduce challenges and undertaking more research to further the regenerative agriculture evidence.</t>
  </si>
  <si>
    <t>[Sambell, Ros; Andrew, Lesley; Godrich, Stephanie; Devine, Amanda] Edith Cowan Univ, Sch Med &amp; Hlth Sci, Joondalup 6027, Australia; [Wolfgang, Justin] Perth Nat Resource Management, Perth, WA 6104, Australia; [Vandenbroeck, Dieter] Commonland, NL-103 Amsterdam, Netherlands; [Stubley, Katie] Univ Western Australia, Ctr Social Impact, Crawley 6009, Australia; [Rose, Nick] William Angliss Inst, Fac Higher Educ, Melbourne, Vic 3000, Australia; [Rose, Nick] Australian Food Network, Sustain, Melbourne, Vic 3000, Australia; [Newman, Lenore] Univ Fraser Valley, Geog &amp; Environm, Abbotsford, BC V2S 7M8, Canada; [Horwitz, Pierre] Edith Cowan Univ, Sch Sci, Ctr Ecosyst Management, Joondalup 6027, Australia</t>
  </si>
  <si>
    <t>Sambell, R (corresponding author), Edith Cowan Univ, Sch Med &amp; Hlth Sci, Joondalup 6027, Australia.</t>
  </si>
  <si>
    <t>r.sambell@ecu.edu.au; l.andrew@ecu.edu.au; s.godrich@ecu.edu.au; justin.wolfgang@perthnrm.com; dieter.vandenbroeck@commonland.com; kathryn.dobb@uwa.edu.au; nick@sustainaustralia.org; Lenore.Newman@ufv.ca; p.horwitz@ecu.edu.au; a.devine@ecu.edu.au</t>
  </si>
  <si>
    <t>; Devine, Amanda/D-1714-2016</t>
  </si>
  <si>
    <t>Godrich, Stephanie/0000-0003-3067-8253; Devine, Amanda/0000-0001-6978-6249; Horwitz, Pierre/0000-0002-8689-7888; Sambell, Ros/0000-0002-8799-3441</t>
  </si>
  <si>
    <t>Edith Cowan University; Heart Foundation WA Division; Perth Natural Resource Management, WA</t>
  </si>
  <si>
    <t>This study was funded by an Edith Cowan University Collaborative Enhancement Scheme grant, the Heart Foundation WA Division and Perth Natural Resource Management, WA.</t>
  </si>
  <si>
    <t>10.3390/ijerph16112051</t>
  </si>
  <si>
    <t>IE1GB</t>
  </si>
  <si>
    <t>Sampantamit, T; Ho, L; Van Echelpoel, W; Lachat, C; Goethals, P</t>
  </si>
  <si>
    <t>Sampantamit, Tiptiwa; Ho, Long; Van Echelpoel, Wout; Lachat, Carl; Goethals, Peter</t>
  </si>
  <si>
    <t>Links and Trade-Offs between Fisheries and Environmental Protection in Relation to the Sustainable Development Goals in Thailand</t>
  </si>
  <si>
    <t>capture fisheries; aquaculture production; environmental management; sustainability; SDGs; Thailand</t>
  </si>
  <si>
    <t>AQUACULTURE; IMPACTS; SHRIMP; RISE; FISH; CHALLENGES; NUTRITION; DYNAMICS; ECOLOGY; ISLAND</t>
  </si>
  <si>
    <t>The fisheries sector significantly contributes to global food security, nutrition, and livelihood of people. Its importance for economic benefits, healthy diets, and nutrition, and achieving sustainable food systems is highlighted by several Sustainable Development Goals (SDGs), i.e., SDG 1 (No Poverty), SDG 2 (Zero Hunger), and SDG 14 (Life Below Water). However, due to unprecedented population levels, the contribution of the fisheries sector to fulfills these roles is challenging, particularly given additional concerns regarding environmental well-being and sustainability. From this perspective, this study aims to identify the links and trade-offs between the development of this sector and the environmental sustainability in Thailand via a critical analysis of their trends, current ecological impacts, and more importantly, their contributions to several individual SDGs. A time-series of Thailand's fisheries production from 1995 to 2015 indicates a recent reduction from around 3.0 million tons in 1995 to 1.5 million tons in 2015 of wild fish and shellfish from marine and freshwater habitats. The maximum sustainable yield of these species has been exceeded. Conversely, Thailand's aquaculture production has continued to grow over the last decade, resulting in a reduction of mangrove forest area, wild fish stocks, and water quality. While capture fisheries and aquaculture production significantly contribute to several SDG targets, there are potential trade-offs between their development and the achievement of SDGs within the planet dimension, i.e., SDG 6 (Clean Water and Sanitation), SDG 12 (Responsible Consumption and Production), SDG 13 (Climate Action), SDG 14, and SDG 15 (Life on Land). On the one hand, the mitigation of overfishing will be beneficial for the targets of SDG 14, leading to more sustainable resource management. On the other hand, it might cause a decrease in the volume of marine catches and economic and social profits. We conclude that the SDGs can serve as a framework for both policymakers and industrial workers to monitor and compromise on regulations that will optimize productivity in the context of sustainable development.</t>
  </si>
  <si>
    <t>[Sampantamit, Tiptiwa; Ho, Long; Van Echelpoel, Wout; Goethals, Peter] Univ Ghent, Fac Biosci Engn, Dept Anim Sci &amp; Aquat Ecol, B-9000 Ghent, Belgium; [Sampantamit, Tiptiwa] Thaksin Univ, Dept Biol &amp; Environm Sci, Fac Sci, Patthalung 93110, Thailand; [Lachat, Carl] Univ Ghent, Dept Food Technol Safety &amp; Hlth, B-9000 Ghent, Belgium</t>
  </si>
  <si>
    <t>Sampantamit, T (corresponding author), Univ Ghent, Fac Biosci Engn, Dept Anim Sci &amp; Aquat Ecol, B-9000 Ghent, Belgium.;Sampantamit, T (corresponding author), Thaksin Univ, Dept Biol &amp; Environm Sci, Fac Sci, Patthalung 93110, Thailand.</t>
  </si>
  <si>
    <t>Tiptiwa.Sampantamit@UGent.be; Long.TuanHo@UGent.be; Wout.VanEchelpoel@UGent.be; Carl.Lachat@UGent.be; Peter.Goethals@UGent.be</t>
  </si>
  <si>
    <t>Van Echelpoel, Wout/AAH-3755-2019; Goethals, Peter LM/A-1116-2008; Ho, Long/M-4443-2018</t>
  </si>
  <si>
    <t>Van Echelpoel, Wout/0000-0001-9636-5861; Lachat, Carl/0000-0002-1389-8855; Ho, Long/0000-0002-2999-1691</t>
  </si>
  <si>
    <t>Thaksin University [64.01/20196]</t>
  </si>
  <si>
    <t>Thaksin University</t>
  </si>
  <si>
    <t>Thaksin University supported this work through a Ph.D. scholarship (64.01/20196).</t>
  </si>
  <si>
    <t>10.3390/w12020399</t>
  </si>
  <si>
    <t>Sampath, PV; Jagadeesh, GS; Bahinipati, CS</t>
  </si>
  <si>
    <t>Sampath, Prasanna Venkatesh; Jagadeesh, Gaddam Sai; Bahinipati, Chandra Sekhar</t>
  </si>
  <si>
    <t>Sustainable Intensification of Agriculture in the Context of the COVID-19 Pandemic: Prospects for the Future</t>
  </si>
  <si>
    <t>sustainable intensification; crop diversification; COVID-19; food security; nutrition security; water security</t>
  </si>
  <si>
    <t>FOOD DEMAND</t>
  </si>
  <si>
    <t>The COVID-19 pandemic is adversely impacting food and nutrition security and requires urgent attention from policymakers. Sustainable intensification of agriculture is one strategy that attempts to increase food production without adversely impacting the environment, by shifting from water-intensive crops to other climate-resistant and nutritious crops. This paper focuses on the Indian state of Andhra Pradesh by studying the impact of shifting 20% of the area under paddy and cotton cultivation to other crops like millets and pulses. Using FAO's CROPWAT model, along with monsoon forecasts and detailed agricultural data, we simulate the crop water requirements across the study area. We simulate a business-as-usual base case and compare it to multiple crop diversification strategies using various parameters-food, calories, protein production, as well as groundwater and energy consumption. Results from this study indicate that reduced paddy cultivation decreases groundwater and energy consumption by around 9-10%, and a calorie deficit between 4 and 8%-making up this calorie deficit requires a 20-30% improvement in the yields of millets and pulses. We also propose policy interventions to incentivize the cultivation of nutritious and climate-resistant crops as a sustainable strategy towards strengthening food and nutrition security while lowering the environmental footprint of food production.</t>
  </si>
  <si>
    <t>[Sampath, Prasanna Venkatesh; Jagadeesh, Gaddam Sai] IIT Tirupati, Dept Civil &amp; Environm Engn, Tirupati 517506, Andhra Pradesh, India; [Bahinipati, Chandra Sekhar] IIT Tirupati, Dept Humanities &amp; Social Sci, Tirupati 517506, Andhra Pradesh, India</t>
  </si>
  <si>
    <t>Sampath, PV (corresponding author), IIT Tirupati, Dept Civil &amp; Environm Engn, Tirupati 517506, Andhra Pradesh, India.</t>
  </si>
  <si>
    <t>prasvenk@iittp.ac.in; ce18d002@iittp.ac.in; csbahinipati@iittp.ac.in</t>
  </si>
  <si>
    <t>BAHINIPATI, CHANDRA SEKHAR/H-8627-2019; Sampath, Prasanna Venkatesh/ABG-3634-2021</t>
  </si>
  <si>
    <t>BAHINIPATI, CHANDRA SEKHAR/0000-0002-4013-8915; Sampath, Prasanna Venkatesh/0000-0002-7429-6866; Gaddam, Sai Jagadeesh/0000-0002-6859-6555</t>
  </si>
  <si>
    <t>10.3390/w12102738</t>
  </si>
  <si>
    <t>ON8YT</t>
  </si>
  <si>
    <t>Sana, SS; Dogiparthi, LK; Gangadhar, L; Chakravorty, A; Abhishek, N</t>
  </si>
  <si>
    <t>Sana, Siva Sankar; Dogiparthi, Lakshman Kumar; Gangadhar, Lekshmi; Chakravorty, Arghya; Abhishek, Nalluri</t>
  </si>
  <si>
    <t>Effects of microplastics and nanoplastics on marine environment and human health</t>
  </si>
  <si>
    <t>Microplastics; Nanoplastics; Environmental pollution; Human health; Neurotoxicity</t>
  </si>
  <si>
    <t>DICENTRARCHUS-LABRAX LINNAEUS; PERSISTENT ORGANIC POLLUTANTS; MYTILUS-EDULIS L.; EUROPEAN SEA-BASS; POLYSTYRENE NANOPARTICLES; PLASTIC DEBRIS; BISPHENOL-A; FRESH-WATER; BEHAVIORAL DEFICITS; SOIL-STRUCTURE</t>
  </si>
  <si>
    <t>Microplastics (MPs) with an average size of less than 5 mm, along with nanoplastics (NPs) of an average size of fewer than 0.1 mu m are the result of huge plastic waste fragmentation or straight environmental emissions. Pollution from micro- and nanoplastics is a worldwide paradigm that raises environmental and human health concerns. They may also comprise very harmful chemicals that are implemented in plants and animals when MPs/NPs are used that may lead to higher accumulation of these compounds in food chains. In addition, higher surface area-to-volume ratio, characteristic of MPs/NPs can contribute to their potentially harmful impact as other pollutants, like continuous organic contaminants, can also be bio-accumulated and adsorbed. A complex issue correlated with MPs/NPs is their ability to absorb and interact with other common pollutants in the environment, such as metals, pharmaceuticals, and other contaminants. Thus, MPs/NPs can directly influence on destiny and toxicity of these substances to the environment and organisms. In this review, first, we introduce possible sources and formation, their destinies, and environmental impact of MPs/NPs and then explain feasible paths of all these particles entering the human body. Then, the review highlights the effect of MPs/NPs on human health. Finally, it provides a brief summary of the potential as well as the neurological toxicity of MPs/NPs.</t>
  </si>
  <si>
    <t>[Sana, Siva Sankar] North Univ China, Sch Chem Engn &amp; Technol, Taiyuan 030051, Peoples R China; [Dogiparthi, Lakshman Kumar] Chebrolu Hanumaiah Inst Pharmaceut Sci, Dept Pharmacognosy &amp; Phytochem, Guntur 522019, Andhra Pradesh, India; [Gangadhar, Lekshmi] Noorul Islam Ctr Higher Educ, Dept Nanotechnol, Nagarcoil, Tamil Nadu, India; [Chakravorty, Arghya] Vellore Inst Technol, Sch Bio Sci &amp; Technol, Vellore 632014, Tamil Nadu, India; [Abhishek, Nalluri] Huazhong Univ Sci &amp; Technol, Dept Mat Sci &amp; Engn, Wuhan 430074, Peoples R China</t>
  </si>
  <si>
    <t>Sana, SS (corresponding author), North Univ China, Sch Chem Engn &amp; Technol, Taiyuan 030051, Peoples R China.</t>
  </si>
  <si>
    <t>sanasivasankar1@gmail.com</t>
  </si>
  <si>
    <t>Gangadhar, Lekshmi/AAR-9173-2021</t>
  </si>
  <si>
    <t>10.1007/s11356-020-10573-x</t>
  </si>
  <si>
    <t>PP6OD</t>
  </si>
  <si>
    <t>Sandilyan, S</t>
  </si>
  <si>
    <t>Sandilyan, S.</t>
  </si>
  <si>
    <t>Alien fish species in Indian inland wetlands: current status and future challenges</t>
  </si>
  <si>
    <t>WETLANDS ECOLOGY AND MANAGEMENT</t>
  </si>
  <si>
    <t>Alien; Cloud burst; GIFT; Invasive species; Wetlands</t>
  </si>
  <si>
    <t>KERALA; WATER; AQUACULTURE; INVASION; AQUARIUM; TRADE; RIVER; LAKE</t>
  </si>
  <si>
    <t>Although wetlands are well-recognized for their biological, ecological, cultural, hydrological, recreational, socio-economic and educational values, still they are facing severe anthropogenic pressure in the form of habitat destruction, pollution, overexploitation of resources and the invasion of alien species. India is bestowed with several natural and man-made wetlands which support rich aquatic biodiversity with high degree of endemism, especially fish diversity. Zoological Survey of India reported that, inland wetlands alone support 1027 species of fishes with more biological, nutritional and economic values. However, for the past three centuries Indian wetlands are witnessing continuous introduction of exotic fishes. According to available reports, 31 aquaculture species, 600 ornamental varieties and 2 species of larvicidal fish have been introduced. Surfacing reports confirmed that among the introduced fishes nearly 55 fish species established a sustainable reproductive population in several inland wetlands (i.e. wild) including in the biodiversity hotspots. Among the 55 the National Biodiversity Authority of India has declared 14 species as invasive. Though, there are no comprehensive studies available in India about the impacts of invasive alien species on its ecosystem and food security. In addition, researchers are of the opinion that the ongoing climate change, river linking projects, Genetically Improved Farmed Tilapia (GIFT) project and ornamental trade will exacerbate the invasive issues in future. India is thus in a position to develop new robust policy and research guidelines on the exotic species issues. Cooperation among different stakeholders and common public is the need of the hour, else India will lose its unique aquatic diversity and also face huge socio-economic problems.</t>
  </si>
  <si>
    <t>[Sandilyan, S.] Natl Biodivers Author NBA, Ctr Biodivers Policy &amp; Law CEBPOL, Invas Alien Species IAS, Chennai 600113, Tamil Nadu, India</t>
  </si>
  <si>
    <t>Sandilyan, S (corresponding author), Natl Biodivers Author NBA, Ctr Biodivers Policy &amp; Law CEBPOL, Invas Alien Species IAS, Chennai 600113, Tamil Nadu, India.</t>
  </si>
  <si>
    <t>ssandilyan@gmail.com</t>
  </si>
  <si>
    <t>0923-4861</t>
  </si>
  <si>
    <t>1572-9834</t>
  </si>
  <si>
    <t>WETL ECOL MANAG</t>
  </si>
  <si>
    <t>Wetl. Ecol. Manag.</t>
  </si>
  <si>
    <t>10.1007/s11273-022-09870-8</t>
  </si>
  <si>
    <t>0L3OJ</t>
  </si>
  <si>
    <t>Sanchez, AC; Fandohan, B; Assogbadjo, AE; Sinsin, B</t>
  </si>
  <si>
    <t>Sanchez, Aida Cuni; Fandohan, Belarmain; Assogbadjo, Achille Ephrem; Sinsin, Brice</t>
  </si>
  <si>
    <t>A countrywide multi-ethnic assessment of local communities' perception of climate change in Benin (West Africa)</t>
  </si>
  <si>
    <t>adaptation; Africa; Benin; climate change; local farmers</t>
  </si>
  <si>
    <t>TAMARINDUS INDICA L.; ADAPTATION STRATEGIES; VARIABILITY; IMPACT</t>
  </si>
  <si>
    <t>Climate change poses significant challenges to biodiversity, food security, water availability and health, especially in Africa. Research within local communities can lead to a better understanding of the observed changes in climate, and help to find more appropriate strategies for dealing with them. A number of studies have been carried out in West Africa, but most focus on Sahelian countries and all focus on a single area with one or two ethnic groups. Therefore, to determine whether a countrywide multi-ethnic assessment could provide more accurate information, we studied perceptions of climate change in local communities in Benin. Two focus groups (men and women) were carried out in nine villages. Local farmers and herders were asked about the changes in climate they have observed, the effects of these changes, and how they have adapted to them. Observed changes in climate followed a latitudinal trend, and were in agreement with available climatic studies. Some of the observed changes in climate had not been reported before for this latitude in West Africa. The effects of these climatic changes and the adaptive strategies used differed between areas and ethnic groups. Some adaptive strategies were only used by some ethnic groups. We found that the main obstacles preventing communities from adopting new strategies were unavailability of credit, lack of improved seeds and insufficient information. The findings support the conclusion that country-level multi-ethnic assessments provide key information for both climate change research and policy development.</t>
  </si>
  <si>
    <t>[Sanchez, Aida Cuni] Univ York, Dept Environm, York YO10 5DD, N Yorkshire, England; [Fandohan, Belarmain; Assogbadjo, Achille Ephrem; Sinsin, Brice] Univ Abomey Calavi, Lab Ecol Appl, Cotonou, Benin</t>
  </si>
  <si>
    <t>Sanchez, AC (corresponding author), Univ York, Dept Environm, York YO10 5DD, N Yorkshire, England.</t>
  </si>
  <si>
    <t>aidacuni@hotmail.com</t>
  </si>
  <si>
    <t>Fandohan, Belarmain Fandohan / Adande Belarmain/AAU-8444-2021</t>
  </si>
  <si>
    <t>FANDOHAN, Adande Belarmain/0000-0002-8426-6839</t>
  </si>
  <si>
    <t>10.1080/17565529.2012.728126</t>
  </si>
  <si>
    <t>041CZ</t>
  </si>
  <si>
    <t>Sanchez-Zarco, XG; Mora-Jacobo, EG; Gonzalez-Bravo, R; Mahlknecht, J; Ponce-Ortega, JM</t>
  </si>
  <si>
    <t>Sanchez-Zarco, Xate Geraldine; Mora-Jacobo, Edgar Geovanni; Gonzalez-Bravo, Ramon; Mahlknecht, Jurgen; Ponce-Ortega, Jose Maria</t>
  </si>
  <si>
    <t>Water, energy, and food security assessment in regions with semiarid climates</t>
  </si>
  <si>
    <t>Economic increase; Globalization; Semiarid climates; Water-energy-food nexus; Water; energy-food security</t>
  </si>
  <si>
    <t>MULTIOBJECTIVE OPTIMIZATION; NEXUS; PERSPECTIVE</t>
  </si>
  <si>
    <t>The availability, accessibility, and sustainability of resources can enhance or jeopardize the security of meeting human needs for water, energy, and food in several regions of the world. For this reason, it is crucial to propose strategies that allow quantifying the current situation of resource security and preventing alarming scenarios in the future. The objective of this paper is to assess the current condition of food, energy, and water security of a region with rampant economic development, but struggling with natural resources as a result of its adverse climatic conditions. An approach for assessing the water-energy-food security in arid or semiarid areas is presented through different scenarios considering the availability, accessibility, and sustainability of the involved resources. The proposed approach is applied in the State of Nuevo Leon in Mexico, which is the second-most important state regarding contribution to the national Gross Domestic Product. Nevertheless, the rapid increase in its population and the semiarid climate condition with precedents of natural catastrophes jeopardize the continuity of its development. Results show that the state may not be able to meet the demands of water and food due to the stress generated on its resources. In contrast, the energy situation is more promising with the implementation of energy from renewable sources. The analysis is carried out over a past time period and making projections until 2030, providing a tool to be able to make decisions in the medium and long term. The main goal is to propose preventive measures and to ensure sustainable planning covering economic, social, and environmental needs without compromising the well-being of future generations. In this sense, the implementation of new policies for the water sector is analyzed, with the aim of reducing domestic and agricultural consumption, targeting improvements in the evaluated indices. [GRAPHICS] .</t>
  </si>
  <si>
    <t>[Sanchez-Zarco, Xate Geraldine; Mora-Jacobo, Edgar Geovanni; Ponce-Ortega, Jose Maria] Univ Michoacana, Chem Engn Dept, Francisco J Mujica S-N,Ciudad Univ, Morelia 58060, Michoacan, Mexico; [Gonzalez-Bravo, Ramon; Mahlknecht, Jurgen] Tecnol Monterrey, Escuela Ingn &amp; Ciencias, Av Eugenio Garza Sada Sur 2501, Monterrey 64849, Nuevo Leon, Mexico</t>
  </si>
  <si>
    <t>Ponce-Ortega, JM (corresponding author), Univ Michoacana, Chem Engn Dept, Francisco J Mujica S-N,Ciudad Univ, Morelia 58060, Michoacan, Mexico.</t>
  </si>
  <si>
    <t>jmponce@umich.mx</t>
  </si>
  <si>
    <t>Sanchez Zarco, Xate Geraldine/0000-0002-8639-0948; PONCE-ORTEGA, JOSE MARIA/0000-0002-3375-0284; Mora Jacobo, Edgar Geovanni/0000-0003-2381-2709</t>
  </si>
  <si>
    <t>Mexico's National Council for Science and Technology [Conacyt-FORDECYT/12SE/2018/11/29-05]</t>
  </si>
  <si>
    <t>Mexico's National Council for Science and Technology(Consejo Nacional de Ciencia y Tecnologia (CONACyT))</t>
  </si>
  <si>
    <t>We are grateful to Mexico's National Council for Science and Technology (Conacyt-FORDECYT/12SE/2018/11/29-05) for financial support.</t>
  </si>
  <si>
    <t>10.1007/s10098-020-01964-2</t>
  </si>
  <si>
    <t>PE2UV</t>
  </si>
  <si>
    <t>Sanou, A; Kerr, JM; Hodbod, J; Liverpool-Tasie, LSO</t>
  </si>
  <si>
    <t>Sanou, Awa; Kerr, John M.; Hodbod, Jennifer; Liverpool-Tasie, Lenis Saweda O.</t>
  </si>
  <si>
    <t>Perception and adaptation to higher temperatures among poultry farmers in Nigeria</t>
  </si>
  <si>
    <t>Climate change; Adaptation; Perception; Sub-Saharan Africa; Poultry; Livestock</t>
  </si>
  <si>
    <t>CLIMATE-CHANGE ADAPTATION; DEVELOPING-COUNTRIES; STRATEGIES; AGRICULTURE; TECHNOLOGY; KNOWLEDGE; IMPACTS; OPTIONS; TRENDS; STATE</t>
  </si>
  <si>
    <t>The poultry sector is large and expanding in the global South, playing a central role in providing increased protein to a rapidly growing base of consumers. The sector includes small backyard farms, small commercial operations, and very large, complex enterprises. Although there is substantial literature on climate adaptation by crop farmers and large livestock farmers, such information is limited for poultry. This study focuses on the effects of higher temperatures on commercial poultry farms in southwest Nigeria and their adaptation strategies. We use a rich set of in-depth interviews to describe how poultry farmers are adapting to higher temperatures and their reasons for adopting particular practices. In general, interviewees are aware that temperatures have increased over time and that heat stress reduces poultry productivity in terms of weight gain and laying capacity. They are knowledgeable and are not passively enduring the adverse effects of higher temperatures as they have adopted a range of adaptation practices. This study identified three main adaptation strategies: (i) keeping drinking water cool, (ii) keeping the building cool and increasing ventilation, and (iii) giving birds medicines and supplements that help them cope with increased heat. Small farms tend to adopt simple and low-cost practices, and large farms tend to adopt more sophisticated and expensive approaches, in line with the nature of their respective operations. The paper's findings can help address gaps in strategies aiming to help this critically important sector of the food system be robust to future environmental change.</t>
  </si>
  <si>
    <t>[Sanou, Awa; Kerr, John M.; Hodbod, Jennifer] Michigan State Univ, Dept Community Sustainabil, Nat Resources Bldg,480 Wilson Rd, E Lansing, MI 48824 USA; [Liverpool-Tasie, Lenis Saweda O.] Michigan State Univ, Dept Agr Food &amp; Resource Econ, Justin S Morrill Hall Agr,446 West Circle Dr, E Lansing, MI 48824 USA</t>
  </si>
  <si>
    <t>Kerr, JM (corresponding author), Michigan State Univ, Dept Community Sustainabil, Nat Resources Bldg,480 Wilson Rd, E Lansing, MI 48824 USA.</t>
  </si>
  <si>
    <t>sanouawa@msu.edu; jkerr@msu.edu; jhodbod@msu.edu; lliverp@msu.edu</t>
  </si>
  <si>
    <t>Liverpool-Tasie, Lenis/0000-0002-2990-5888</t>
  </si>
  <si>
    <t>United States Agency for International Development (USAID) under the Feed the Future initiative; Michigan State University AgBioResearch; department of Community Sustainability; Environmental Science and Policy Program at Michigan State University</t>
  </si>
  <si>
    <t>United States Agency for International Development (USAID) under the Feed the Future initiative(United States Agency for International Development (USAID)); Michigan State University AgBioResearch; department of Community Sustainability; Environmental Science and Policy Program at Michigan State University</t>
  </si>
  <si>
    <t>This research is made possible by the generous support of the American people through the United States Agency for International Development (USAID) under the Feed the Future initiative. The contents are the responsibility of the study authors and do not necessarily reflect the views of USAID or the United States Government. The authors would also like to acknowledge financial support of Michigan State University AgBioResearch. The field work for this study was also supported by the department of Community Sustainability and the Environmental Science and Policy Program at Michigan State University.</t>
  </si>
  <si>
    <t>10.1007/s10668-021-02017-4</t>
  </si>
  <si>
    <t>YI4UU</t>
  </si>
  <si>
    <t>Santos, A; Godinho, DP; Vizinho, A; Alves, F; Pinho, P; Penha-Lopes, G; Branquinho, C</t>
  </si>
  <si>
    <t>Santos, A.; Godinho, D. P.; Vizinho, A.; Alves, F.; Pinho, P.; Penha-Lopes, G.; Branquinho, C.</t>
  </si>
  <si>
    <t>Artificial lakes as a climate change adaptation strategy in drylands: evaluating the trade-off on non-target ecosystem services</t>
  </si>
  <si>
    <t>Carbon sequestration; InVEST modeling; Mediterranean drylands; Water purification; Sediment retention</t>
  </si>
  <si>
    <t>SOIL ORGANIC-CARBON; MEDITERRANEAN REGION; MANAGEMENT-SYSTEMS; ANNUAL GRASSLAND; WATER-QUALITY; GLOBAL-CHANGE; OLIVE-GROVE; LAND-USE; EROSION; SEQUESTRATION</t>
  </si>
  <si>
    <t>Drylands are very susceptible to the effects of climate change due to water stress. One possible climate change adaptation measure is the construction of lakes to increase water availability for drinking and irrigation (food production) and decrease fire risk. These lakes can also increase local biodiversity and human well-being. However, other non-target services such as carbon (C) storage, water purification, and sediment retention might also change. Our main aim was to evaluate the trade-offs on non-targeted ecosystem services due to lakes construction in drylands. This was done using the Integrated Valuation of Ecosystem Services and Tradeoffs (InVEST) modeling tools, comparing a Mediterranean area located in southwest (SW) Europe, with and without artificial lakes. Results showed that the construction of artificial lakes caused an increase of 9.4% in C storage. However, the consequent increase in agricultural area decreased water purification and sediment retention services. This could diminish the life span of the lakes changing the initial beneficial cost-benefit analysis on lakes as adaptation measures to climate change. As a global measure for mitigation and adaptation to climate change strategy, we consider lake construction in drylands to be positive since it can store C in sediments and reduces the vulnerability to water scarcity. However, as a general recommendation and when built to support or increase agriculture in semi-arid landscapes, we consider that lakes should be complemented with additional measures to reduce soil erosion and nutrient leaching such as (i) locate agricultural areas outside the lakes water basin, (ii) afforestation surrounding the lakes, and (iii) adopt the best local agriculture practices to prevent and control soil erosion and nutrient leaching.</t>
  </si>
  <si>
    <t>[Santos, A.; Godinho, D. P.; Vizinho, A.; Alves, F.; Pinho, P.; Penha-Lopes, G.; Branquinho, C.] Univ Lisbon, Ctr Ecol Evolut &amp; Environm Changes Ce3c, Fac Ciencias, Bloco C2,Piso 5, P-1749016 Lisbon, Portugal; [Pinho, P.] Univ Lisbon, Inst Super Tecn, Ctr Nat Resources &amp; Environm CERENA, Lisbon, Portugal</t>
  </si>
  <si>
    <t>Pinho, P (corresponding author), Univ Lisbon, Ctr Ecol Evolut &amp; Environm Changes Ce3c, Fac Ciencias, Bloco C2,Piso 5, P-1749016 Lisbon, Portugal.;Pinho, P (corresponding author), Univ Lisbon, Inst Super Tecn, Ctr Nat Resources &amp; Environm CERENA, Lisbon, Portugal.</t>
  </si>
  <si>
    <t>ppinho@fc.ul.pt</t>
  </si>
  <si>
    <t>Pinho, Pedro/D-1232-2010; Branquinho, Cristina/B-3670-2008; Penha-Lopes, Gil/N-1475-2015</t>
  </si>
  <si>
    <t>Pinho, Pedro/0000-0001-5571-9619; Branquinho, Cristina/0000-0001-8294-7924; Godinho, Diogo/0000-0002-6890-5573; Penha-Lopes, Gil/0000-0002-1024-1954</t>
  </si>
  <si>
    <t>project BASE (Bottom-up Climate Adaptation Strategies for a Sustainable Europe, European Commission Seventh Framework Programme FP7) [30833]; H2020 TWINN (NitroPortugal) [692331]; EEA-grants/Programa Adapt (AdaptForChange); FCT-MEC [SFRH/BPD/75425/2010, PD/PB/113929/2015, PD/BD/113934/2015, IF/00940/2015, UID/BIA/00329/2013, ChangeTracker-PTDC/AAG-GLO/0045/2014]</t>
  </si>
  <si>
    <t>project BASE (Bottom-up Climate Adaptation Strategies for a Sustainable Europe, European Commission Seventh Framework Programme FP7); H2020 TWINN (NitroPortugal); EEA-grants/Programa Adapt (AdaptForChange); FCT-MEC</t>
  </si>
  <si>
    <t>We thank the Tamera community, in particular Christoph Ulbig, for the collaboration in this project and for the data shared. This article resulted from a case study research funded in the context of the project BASE (Bottom-up Climate Adaptation Strategies for a Sustainable Europe, grant agreement no. 30833, European Commission Seventh Framework Programme FP7), H2020 TWINN (NitroPortugal, nr 692331), EEA-grants/Programa Adapt (AdaptForChange), and FCT-MEC (SFRH/BPD/75425/2010, PD/PB/113929/2015, PD/BD/113934/2015, IF/00940/2015, UID/BIA/00329/2013 and ChangeTracker-PTDC/AAG-GLO/0045/2014). Funding referred above has not influenced the research reported here; and this study does not reflect the views or opinions of the European Commission.</t>
  </si>
  <si>
    <t>10.1007/s11027-017-9764-x</t>
  </si>
  <si>
    <t>GL5ZP</t>
  </si>
  <si>
    <t>Sanudo-Fontaneda, LA; Robina-Ramirez, R</t>
  </si>
  <si>
    <t>Sanudo-Fontaneda, L. A.; Robina-Ramirez, Rafael</t>
  </si>
  <si>
    <t>Bringing community perceptions into sustainable urban drainage systems: The experience of Extremadura, Spain</t>
  </si>
  <si>
    <t>Amenity; Community resilience; Food and water systems; Green stormwater infrastructure; Self-organisation; Water sensitive urban design</t>
  </si>
  <si>
    <t>GREEN INFRASTRUCTURE; CLIMATE-CHANGE; MANAGEMENT; PLS; ECOSYSTEM; CITY</t>
  </si>
  <si>
    <t>Sustainable Drainage Systems (SuDS) have arisen as an alternative to grey conventional drainage in order to manage stormwater in urbanised areas. While technical aspects regarding the design and construction of SuDS have received most of the attention by academics and practitioners across the world, social aspects such as amenity, health, governance or equity, amongst others, still are not fully considered for design, planning and operation. The present research introduces human aspects of water management beyond traditional schemes to examine community perceptions about SuDS. With this aim, the Smart PLS Path Modelling method has been designed to measure social unobserved variables through indicators, using the UNESCO's principles. A case study was developed at three neighbouring communities in Caceres (region of Extremadura), Spain, in order to check the potential of SuDS to be considered for full implementation in Southern Europe. A questionnaire was designed and conducted using 276 dwellers whose average was 39. The participants showed significant sensitivity towards the implementation of SUDS. This research opens a new research line by tackling the knowledge gap identified, informing on how to approach young communities with few or no knowledge about SuDS.</t>
  </si>
  <si>
    <t>[Sanudo-Fontaneda, L. A.] Univ Oviedo, Dept Construct &amp; Mfg Engn, GICONSIME Res Grp, INDUROT Res Inst,UOStormwater,Polytech Sch Mieres, Calle Gonzalo Gutierrez Quiros S-N, Mieres 33600, Principality Of, Spain; [Sanudo-Fontaneda, L. A.] Coventry Univ, CAWR, Wolston Lane, Coventry CV8 3LG, W Midlands, England; [Robina-Ramirez, Rafael] Univ Extremadura, Ave Univ S-N, Caceres 10071, Extremadura, Spain</t>
  </si>
  <si>
    <t>Sanudo-Fontaneda, LA (corresponding author), Univ Oviedo, Dept Construct &amp; Mfg Engn, GICONSIME Res Grp, INDUROT Res Inst,UOStormwater,Polytech Sch Mieres, Calle Gonzalo Gutierrez Quiros S-N, Mieres 33600, Principality Of, Spain.</t>
  </si>
  <si>
    <t>sanudoluis@uniovi.es; rrobina@unex.es</t>
  </si>
  <si>
    <t>Sañudo-Fontaneda, Luis A./AAB-5045-2020; Robina, Rafael/N-2189-2014</t>
  </si>
  <si>
    <t>Sañudo-Fontaneda, Luis A./0000-0002-1532-939X; Robina, Rafael/0000-0001-8546-8195; Robina-Ramirez, Rafael/0000-0002-7117-8645</t>
  </si>
  <si>
    <t>10.1016/j.landusepol.2019.104251</t>
  </si>
  <si>
    <t>JU4MG</t>
  </si>
  <si>
    <t>Sapkota, AR</t>
  </si>
  <si>
    <t>Sapkota, Amy R.</t>
  </si>
  <si>
    <t>Water reuse, food production and public health: Adopting transdisciplinary, systems-based approaches to achieve water and food security in a changing climate</t>
  </si>
  <si>
    <t>Water reuse; Irrigation; Wastewater; Reclaimed water; Recycled water; Food; Public health; Human health effects</t>
  </si>
  <si>
    <t>TREATED WASTE-WATER; STAPHYLOCOCCUS-AUREUS; RECLAIMED WATER; IRRIGATION; PHARMACEUTICALS; RECLAMATION; EXPOSURE; EFFLUENT; SOIL</t>
  </si>
  <si>
    <t>Climate change and population growth are contributing to a growing global freshwater crisis that is exacerbating agricultural water scarcity and compromising food security and public health. In light of these challenges, the increased reliance on nontraditional irrigation water sources, such as reclaimed or recycled water, is emerging as a potentially viable strategy to address water and food insecurity worldwide. This editorial provides an overview of the global need for agricultural water reuse and outlines the environmental and public health impacts associated with this practice. Policy implications, including an emphasis on One Water approaches, are discussed. Finally, the editorial leads off a Special Issue that includes a collection of articles reporting on the initial research and extension/outreach findings of CONSERVE: A Center of Excellence at the Nexus of Sustainable Water Reuse, Food and Health, funded by the U.S. Department of Agriculture, National Institute of Food and Agriculture. Taken together, this compilation of articles addresses the overarching theme that transdisciplinary teams are key with regard to moving the science of agricultural water reuse forward to achieve water and food security and advance public health in a changing climate.</t>
  </si>
  <si>
    <t>[Sapkota, Amy R.] Univ Maryland, CONSERVE Ctr Excellence Nexus Sustainable Water R, Maryland Inst Appl Environm Hlth, Sch Publ Hlth, Sch Publ Hlth Bldg 255,4200 Valley Dr,Room 2234P, College Pk, MD 20742 USA</t>
  </si>
  <si>
    <t>Sapkota, AR (corresponding author), Univ Maryland, CONSERVE Ctr Excellence Nexus Sustainable Water R, Maryland Inst Appl Environm Hlth, Sch Publ Hlth, Sch Publ Hlth Bldg 255,4200 Valley Dr,Room 2234P, College Pk, MD 20742 USA.</t>
  </si>
  <si>
    <t>ars@umd.edu</t>
  </si>
  <si>
    <t>United States Department of Agriculture, National Institute of Food and Agriculture (USDA-NIFA) [2016-68007-25064]</t>
  </si>
  <si>
    <t>United States Department of Agriculture, National Institute of Food and Agriculture (USDA-NIFA)(United States Department of Agriculture (USDA))</t>
  </si>
  <si>
    <t>This work was supported by the United States Department of Agriculture, National Institute of Food and Agriculture (USDA-NIFA), Grant number 2016-68007-25064, awarded to the University of Maryland School of Public Health, that established CONSERVE: A Center of Excellence at the Nexus of Sustainable Water Reuse, Food and Health. Thank you to Dr. Debra L. Weinstein and the New Mexico State University, Learning Games Lab, including Dr. Jeanne Gleason, Dr. Barbara Chamberlin, and Amy Smith Muise, for creating the graphics used in Figs. 1 and 2. Thanks also to our team of co-project directors, collaborators and CONSERVE scholars (undergraduates, graduate students, and young research and extension/outreach professionals), as well as our additional water reuse partners, who worked so hard to make this Special Issue a reality. Finally, thank you to our USDA-NIFA National Program Leader, Dr. James Dobrowolski, for his continued leadership and vision on water quality, quantity and agricultural water security, and to Dr. Jose L. Domingo, Editor-in-Chief of Environmental Research, for supporting the development of this Special Issue.</t>
  </si>
  <si>
    <t>10.1016/j.envres.2018.11.003</t>
  </si>
  <si>
    <t>HN3KD</t>
  </si>
  <si>
    <t>Sardenne, F; Hollanda, S; Lawrence, S; Albert-Arrisol, R; Degroote, M; Bodin, N</t>
  </si>
  <si>
    <t>Sardenne, Fany; Hollanda, Stephanie; Lawrence, Sabrena; Albert-Arrisol, Rona; Degroote, Maxime; Bodin, Nathalie</t>
  </si>
  <si>
    <t>Trophic structures in tropical marine ecosystems: a comparative investigation using three different ecological tracers</t>
  </si>
  <si>
    <t>Stable isotopes; Fatty acids; Mercury; Tropical food web; Indian ocean</t>
  </si>
  <si>
    <t>FATTY-ACID COMPOSITIONS; STABLE-ISOTOPE; FOOD WEBS; MERCURY EXPOSURE; FEEDING-BEHAVIOR; FISH COMMUNITIES; PELAGIC FISHES; AMINO-ACID; BIOACCUMULATION; LIPIDS</t>
  </si>
  <si>
    <t>We looked at how three ecological tracers may influence the characterization and interpretation of trophic structures in a tropical marine system, with a view to informing tracer(s) selection in future trophic ecology studies. We compared the trophic structures described by stable isotope compositions (carbon and nitrogen), the total mercury concentration (THg) and levels of essential fatty acids (EFA) at both the individual and species level. Analyses were undertaken on muscle tissue samples from fish and crustacean species caught in the waters surrounding the Seychelles. The carbon isotope composition (delta C-13) correlated to the proportion of arachidonic acid (ARA), whereas the nitrogen isotope composition (delta N-15) correlated to the proportion of docosahexaenoic acid (DHA) and THg. At the individual level, trophic position obtained with these three last tracers are similar. In ' contrast, the eicosapentaenoic acid (EPA) was not clearly correlated to any of the tracers. At the species level, the use of EFA (ARA and DHA), as compared to stable isotopes, resulted in slight structural modifications, mainly in the middle trophic levels. For example, the EFA overestimated the trophic positions of Thunnus alalunga and Etelis coruscans but underestimated the trophic positions of other snappers and groupers. While ARA mainly originates from coastal/benthic areas, DHA is conserved throughout the food web and may be used as a proxy indicator of trophic position. However, metabolic disparities can affect ecological tracers and in turn, distort the trophic structures derived from their results. This is especially true for species with close trophic ecologies. Despite these caveats, we think that analysing at the individual level the wealth of ARA, DHA and THg data that has already been obtained through earlier nutrition or food security studies would enhance our understanding of trophic structures.</t>
  </si>
  <si>
    <t>[Sardenne, Fany; Degroote, Maxime] Res Inst Sustainable Dev IRD, UMR MARBEC, Ave Jean Monnet, F-34200 Sete, France; [Hollanda, Stephanie; Lawrence, Sabrena; Albert-Arrisol, Rona; Bodin, Nathalie] SFA, Fishing Port, Victoria, Seychelles; [Bodin, Nathalie] Res Inst Sustainable Dev IRD, UMR MARBEC, Fishing Port, Victoria, Seychelles</t>
  </si>
  <si>
    <t>Bodin, N (corresponding author), SFA, Fishing Port, Victoria, Seychelles.</t>
  </si>
  <si>
    <t>nathalie.bodin@ird.fr</t>
  </si>
  <si>
    <t>Sardenne, Fany/0000-0002-6549-473X; Bodin, Nathalie/0000-0001-8464-0213</t>
  </si>
  <si>
    <t>Institute for Research and Development (IRD); Seychelles Fishing Authority (SFA)</t>
  </si>
  <si>
    <t>This work will contribute to the SEYFISH project, co-funded by the Institute for Research and Development (IRD) and the Seychelles Fishing Authority (SFA). We thank all the SFA staff and fishermen who helped throughout the sampling period. Particular thanks go to Natifa Pillay and Maria Cedras. We are also grateful to the team of UMR TOXALIM (Aurelien Amiel, Edwin Fouche, Laurent Debrauwer and Herve Guillou) for hosting us and helping with the fatty acid analyses and to Jane Alpine for professional job of editing the manuscript. Finally, we warmly thank the two anonymous reviewers for their comments and wise suggestions that clarified and improved our manuscript.</t>
  </si>
  <si>
    <t>10.1016/j.ecolind.2017.06.001</t>
  </si>
  <si>
    <t>FO9RN</t>
  </si>
  <si>
    <t>Sarkar, D; Dubey, PK; Chaurasiya, R; Sankar, A; Shikha; Chatterjee, N; Ganguly, S; Meena, VS; Meena, SK; Parewa, HP; Rakshit, A</t>
  </si>
  <si>
    <t>Sarkar, Deepranjan; Dubey, Pradeep Kumar; Chaurasiya, Rajan; Sankar, Ardith; Shikha; Chatterjee, Neha; Ganguly, Sabuj; Meena, Vijay Singh; Meena, Sunita Kumari; Parewa, Hanuman Prasad; Rakshit, Amitava</t>
  </si>
  <si>
    <t>Organic interventions conferring stress tolerance and crop quality in agroecosystems during the United Nations Decade on Ecosystem Restoration</t>
  </si>
  <si>
    <t>degraded agroecosystems; land restoration; nutritional quality; organic agriculture; soil health; UN-SDGs</t>
  </si>
  <si>
    <t>NUTRITIONAL QUALITY; PEST-MANAGEMENT; SOIL HEALTH; LAND-USE; FRUIT-QUALITY; AGRICULTURAL PRACTICES; BEAUVERIA-BASSIANA; PESTICIDE-RESIDUES; MICROBIAL BIOMASS; PHENOLIC CONTENT</t>
  </si>
  <si>
    <t>Excessive use of synthetic chemicals in conventional agriculture largely degraded the agroecosystems that constitute approximately 40% of the global terrestrial ecosystems. Moreover, changing climate resulted in a substantial loss in agricultural productivity (both in quantity and in quality) mainly due to diverse abiotic and biotic stresses. This draws public awareness about depleting natural resources, viz., soil, land, and water due to unsustainable agricultural practices and equivalently concerns for food-related animal and human health risks. Modern organic agriculture has shown positive impacts in terms of food/biomass production, climate resilience, soil health, biodiversity, nutritional security, and good quality of life; and is of prodigious demand for nutrient-rich organic food products. In the ensuing decade, owing to the principal focus for the quality aspects or health benefits of organic agriculture, this review explores how organic interventions affect the nutritional value and yield quality in a production system; enable plants to adapt to adverse futuristic environmental conditions, and address the global food and nutritional security challenges. The chronological emergence, current global status, public perceptions, and key components of organic agriculture with their attached health benefits are inextricably synthesized herein. Fostering the ethos of organic agriculture under the UN Decade on Ecosystem Restoration (2021-2030) is highly imperative for agroecosystem restoration and its sustainable management. Moreover, the multidimensional paybacks of organic agriculture help in attaining important global goals and targets such as the Bonn Challenge and United Nations Sustainable Development Goals (UN-SDGs) by the year 2030. Therefore, invigorating the escalation of organic farming as a concurrent strategy of soil, land, and ecosystem restoration is the need of the hour.</t>
  </si>
  <si>
    <t>[Sarkar, Deepranjan; Rakshit, Amitava] Banaras Hindu Univ, Inst Agr Sci, Dept Soil Sci &amp; Agr Chem, Varanasi 221005, Uttar Pradesh, India; [Sarkar, Deepranjan; Ganguly, Sabuj] Integral Univ, Integral Inst Agr Sci &amp; Technol, Lucknow, Uttar Pradesh, India; [Dubey, Pradeep Kumar; Chaurasiya, Rajan] Banaras Hindu Univ, Inst Environm &amp; Sustainable Dev, Varanasi, Uttar Pradesh, India; [Sankar, Ardith; Chatterjee, Neha] Banaras Hindu Univ, Inst Agr Sci, Dept Agron, Varanasi, Uttar Pradesh, India; [Shikha] Veer Chandra Singh Garhwali Uttarakhand Univ Hort, Krishi Vigyan Kendra, Tehri Garhwal, India; [Chatterjee, Neha] Univ Illinois, Dept Crop Sci, Urbana, IL USA; [Ganguly, Sabuj] Banaras Hindu Univ, Inst Agr Sci, Dept Entomol &amp; Agr Zool, Varanasi, Uttar Pradesh, India; [Meena, Vijay Singh] CIMMYT, Borlaug Inst South Asia BISA, Samastipur, India; [Meena, Vijay Singh] Vivekananda Parvatiya Krishi Anusandhan Sansthan, ICAR, Almora, India; [Meena, Sunita Kumari] Dr Rajendra Prasad Cent Agr Univ, Sugarcane Res Inst, Samastipur, India; [Parewa, Hanuman Prasad] Univ Agr, Coll Agr, Dept Soil Sci &amp; Agr Chem, Jodhpur, Rajasthan, India</t>
  </si>
  <si>
    <t>Rakshit, A (corresponding author), Banaras Hindu Univ, Inst Agr Sci, Dept Soil Sci &amp; Agr Chem, Varanasi 221005, Uttar Pradesh, India.</t>
  </si>
  <si>
    <t>deep.gogreen@gmail.com; pradeep.dubey4@bhu.ac.in; ardithsankar777@gmail.com; shikha9104@gmail.com; sabujganguly555@gmail.com; amitavar@bhu.ac.in</t>
  </si>
  <si>
    <t>Sarkar, Deepranjan/ABB-3282-2020; Rakshit, Amitava/E-3080-2015; GANGULY, SABUJ/AAY-3304-2021</t>
  </si>
  <si>
    <t>Sarkar, Deepranjan/0000-0001-7320-2728; Rakshit, Amitava/0000-0002-9406-8262; GANGULY, SABUJ/0000-0002-2402-4387; Dubey, Pradeep Kumar/0000-0001-5853-0619; Meena, Vijay Singh/0000-0002-5402-1339</t>
  </si>
  <si>
    <t>10.1002/ldr.4094</t>
  </si>
  <si>
    <t>WV2CW</t>
  </si>
  <si>
    <t>Sarkar, SK; Saha, M; Takada, H; Bhattacharya, A; Mishra, P; Bhattacharya, B</t>
  </si>
  <si>
    <t>Sarkar, Santosh Kumar; Saha, Mahua; Takada, Hideshige; Bhattacharya, Asokkumar; Mishra, Pravakar; Bhattacharya, Badal</t>
  </si>
  <si>
    <t>Water quality management in the lower stretch of the river Ganges, east coast of India: an approach through environmental education</t>
  </si>
  <si>
    <t>water pollution in the Ganges river; policies for improvement of the Ganges; waterborne diseases; improved water quality management</t>
  </si>
  <si>
    <t>NORTHEAST INDIA; SEDIMENTS; POLLUTION; ELEMENTS; ESTUARY; METALS; BASIN; BAY</t>
  </si>
  <si>
    <t>The lower tidal stretch of the river Ganges, known as Hugli (ca. 280 km), flows southward before entering the Bay of Bengal forming a vast mangrove-enriched estuarine delta called Sunderbans. Hugh estuary is a typical example of tide-dominated sink for contaminants from multifarious sources. This major important river is subjected to anthropogenic stress due to the socio-economic importance of these areas based on growth of industry, agriculture, aquaculture, port activities, fishing and tourism. The living resources have been degraded recently due to increases in population pressure, pollution and natural resource consumption to the extent of overexploitation. The present paper critically examines the physicochemical characteristics and level of dissolved heavy metals at three ecologically distinct zones along the course of the river - Babughat located in the eastern part of the metropolitan megacity Calcutta (140 kin upstream from seaface), Diamond Harbor (70 km upstream from sea face) and Gangasagar positioned at the mouth of the Ganges estuary. Physicochemical characteristics of this partially mixed estuary are largely influenced by the interaction of seawater and discharge of riverine freshwater, annual precipitation and surface runoff. The levels of salinity, total dissolved solids, hardness and conductivity showed an increasing downward trend. Marked increase in biochemical oxygen demand (13013) values (2.20-5.95 mg/l) was recorded in Babughat whereas correspondingly low values (0.75-2.82 mg/1) were noticed at Gangasagar. This can be attributed mainly due to huge organic load of untreated sewage from the twin city Howrah and Calcutta situated in the cast and west of the river. Spatiotemporal distribution of heavy metals reveals a wide range of variations reflecting input of huge anthropogenic inputs associated with a number of physical and chemical processes. Levels of metals registered a seasonal pattern, with an increase during late monsoon months (September-October), a period characterized by low salinity and relatively low pH of the water. Elevated levels of dissolved Hg and Ph were also recorded in Babughat, with values ranging from 0.16 to 0.95 mu g/ml and 0.017 to 0.076 mu g/ml, respectively, this high values for Hg can be attributed to the discharge from pulp and paper manufacturing units and to atmospheric input and runoff of automobile emission for Pb. It was revealed that the socio-economic development of Calcutta, the most potential economic zone in India situated on the cast bank of Hugh river, has had a significant impact on the water quality of this major river. The deterioration of water quality is directly related to nonfunctioning and malfunctioning of wastewater treatment plants and lack of environmental planning and coordination. To restore the ecological stability and economic vitality of this river, the following measures have been suggested: (i) strong vigilance programme is to be undertaken towards installation and maintenance of the wastewater treatment plants to check the flow of persistent contaminants in the river water and (ii) execution of legislation and mass awareness programmes are to be enacted to restore the sound health of the river. The authors urge that environmental education should be used as an effective tool for water resource management dealing with intricate and complex problems in the interaction between nature, technology and human beings. (C) 2006 Elsevier Ltd. All rights reserved.</t>
  </si>
  <si>
    <t>Univ Calcutta, Dept Marine Sci, Kolkata 700019, W Bengal, India; Tokyo Univ Agr &amp; Technol, Fac Agr, Fuchu, Tokyo 1838509, Japan; Dept Ocean Dev, Madras, Tamil Nadu, India; Inst Ecotoxicol &amp; Environm Sci, Kolkata 700097, W Bengal, India</t>
  </si>
  <si>
    <t>Sarkar, SK (corresponding author), Univ Calcutta, Dept Marine Sci, 35 BC Rd, Kolkata 700019, W Bengal, India.</t>
  </si>
  <si>
    <t>sarkar.santosh@gmail.com</t>
  </si>
  <si>
    <t>Takada, Hideshige/G-1096-2013</t>
  </si>
  <si>
    <t>Mishra, Pravakar/0000-0002-6213-2557</t>
  </si>
  <si>
    <t>10.1016/j.jclepro.2006.07.030</t>
  </si>
  <si>
    <t>178CU</t>
  </si>
  <si>
    <t>Sarr, JH; Goita, K; Desmarais, C</t>
  </si>
  <si>
    <t>Sarr, Joachim H.; Goita, Kalifa; Desmarais, Camille</t>
  </si>
  <si>
    <t>Analysis of Air Pollution from Swine Production by Using Air Dispersion Model and GIS in Quebec</t>
  </si>
  <si>
    <t>COMPLEX TOPOGRAPHY; AMMONIA EMISSION; ODOR; QUALITY; CTDMPLUS; IMPACT</t>
  </si>
  <si>
    <t>Swine production, the second most important contributor to Quebec's agricultural revenue, faces many problems. Intensive piggeries, with up to 599 animal units, are used to raise finishing pigs for slaughter. Among the great number of gaseous species emitted to the atmospheric environment from livestock buildings and manure storage units is NH3, which is one of the most important and most offensive with respect to human health. Under appropriate meteorological and topographical conditions, gaseous contaminants can spread and cause a public nuisance-up to a 1-km radius around the farm. To mitigate these effects, the Quebec Government adopted regulations that set minimum buffer distances to be observed by any expansion of an existing or new pig farm. The objectives of this study were (i) to assess the efficiency of the current buffer distance prescriptions in Quebec in mitigating effects of air pollution from swine units and (ii) to identify, potential areas for establishing pig farm operations that will not be offensive to people. The air dispersion American Meteorological Society/Environmental Protection Agency Regulatory Model (AERMOD) with receptors distributed at 1.6 km around each source was used first, followed by a spatial geographic information system (GIS) model. Results from the dispersion model showed that the highest hourly concentration with a 99.5% compliance frequency for a single farm was 3078.1 mu g/m(3) and exceeded the NH3 odor criterion hourly standard set by the Quebec Government at 183.4 mu g/m(3). Thus, for public safety, densely populated areas like housing developments must be located &gt;1300 m from a pig farm. This distance is in the range of setback distances (723 to 1447 m) obtained by using abacuses defined in the L'Erable Regional County Municipality. That is why we can say the current rules established by the Quebec Government, if rigorously applied, can prevent odor nuisance, due to NH3 emission, from swine farms. In the spatial model, buffer zones were established around houses, roads, waterways, and drinking water intakes. By combining layers of information in the ArcGIS Model Builder, potential areas in which pig farms can be installed, without public odor nuisance, were identified.</t>
  </si>
  <si>
    <t>[Sarr, Joachim H.; Goita, Kalifa] Univ Sherbrooke, CARTEL, Sherbrooke, PQ J1K 2R1, Canada; [Desmarais, Camille] Ctr Quebec, Direct Reg, MAPAQ, Quebec City, PQ, Canada</t>
  </si>
  <si>
    <t>Sarr, JH (corresponding author), Univ Sherbrooke, CARTEL, 2500 Blvd Univ, Sherbrooke, PQ J1K 2R1, Canada.</t>
  </si>
  <si>
    <t>joachim.honore.sarr@usherbrooke.ca</t>
  </si>
  <si>
    <t>Natural Sciences and Engineering Research Council of Canada</t>
  </si>
  <si>
    <t>Natural Sciences and Engineering Research Council of Canada(Natural Sciences and Engineering Research Council of Canada (NSERC)CGIAR)</t>
  </si>
  <si>
    <t>This research was supported by the Natural Sciences and Engineering Research Council of Canada. We thank the Ministry of Agriculture of Quebec and L'Erable RCM for their collaboration. The authors are grateful to Dr. Hector Guy Adegbidi from the University of Moncton, Canada; Dr. Natasha Dagenais from the University of Sherbrooke, Canada; and all the anonymous reviewers for their suggestions to improve the manuscript.</t>
  </si>
  <si>
    <t>10.2134/jeq2009.0199</t>
  </si>
  <si>
    <t>676FU</t>
  </si>
  <si>
    <t>Segnon, AC; Totin, E; Zougmore, RB; Lokossou, JC; Thompson-Hall, M; Ofori, BO; Achigan-Dako, EG; Gordon, C</t>
  </si>
  <si>
    <t>Segnon, Alcade C.; Totin, Edmond; Zougmore, Robert B.; Lokossou, Jourdain C.; Thompson-Hall, Mary; Ofori, Benjamin O.; Achigan-Dako, Enoch G.; Gordon, Christopher</t>
  </si>
  <si>
    <t>Differential household vulnerability to climatic and non-climatic stressors in semi-arid areas of Mali, West Africa</t>
  </si>
  <si>
    <t>vulnerability patterns; archetype analysis; vulnerability assessment; multiple stressors; heterogeneity; adaptive capacity; semi-arid regions</t>
  </si>
  <si>
    <t>Semi-Arid Regions (SARs) of West Africa are considered climate change hotspots where strong ecological, economic and social impacts converge to make socio-ecological systems particularly vulnerable. While both climatic and non-climatic drivers interact across scales to influence vulnerability, traditionally, this inter-connectedness has received little attention in vulnerability assessments in the region. This study adopted the vulnerability patterns framework, operationalized using the Multidimensional Livelihood Vulnerability approach to include both climatic and non-climatic stressors to analyze differential household vulnerability in SARs of Mali. Findings showed that while drought was the most mentioned climate-related stressor, households were also exposed to a diversity of environmental and socio-economic stressors, including food scarcity, livestock disease, labour unavailability, crop damage, and erratic rainfall patterns. The typology revealed three vulnerability archetypes differentiated by adaptive capacity and sensitivity. Availability of productive household members, household resource endowments, livelihood diversification and social networks were the main discriminant factors of household adaptive capacity, while challenges relating to food and water security make households more sensitive to stressors. The analysis highlighted the heterogeneity in household vulnerability patterns within and across communities. Failing to account for this heterogeneity in adaptation planning might result in a mismatch between adaptation needs and interventions, and potentially in maladaptation.</t>
  </si>
  <si>
    <t>[Segnon, Alcade C.; Zougmore, Robert B.] Int Crops Res Inst Semi Arid Trop, CGIAR Res Program Climate Change Agr &amp; Food Secur, BP 320, Bamako, Mali; [Segnon, Alcade C.; Zougmore, Robert B.; Lokossou, Jourdain C.] Int Crops Res Inst Semi Arid Trop, BP 320, Bamako, Mali; [Segnon, Alcade C.; Thompson-Hall, Mary; Achigan-Dako, Enoch G.] Univ Abomey Calavi, Fac Agron Sci, 01 BP 526, Cotonou, Benin; [Segnon, Alcade C.; Ofori, Benjamin O.; Gordon, Christopher] Univ Ghana, Inst Environm &amp; Sanitat Studies, POB LG 209, Accra, Ghana; [Totin, Edmond] Univ Natl Agr Benin, Ketou, Benin; [Thompson-Hall, Mary] Int START Secretariat, Washington, DC USA</t>
  </si>
  <si>
    <t>Segnon, AC (corresponding author), Int Crops Res Inst Semi Arid Trop, CGIAR Res Program Climate Change Agr &amp; Food Secur, BP 320, Bamako, Mali.;Segnon, AC (corresponding author), Int Crops Res Inst Semi Arid Trop, BP 320, Bamako, Mali.;Segnon, AC (corresponding author), Univ Abomey Calavi, Fac Agron Sci, 01 BP 526, Cotonou, Benin.;Segnon, AC (corresponding author), Univ Ghana, Inst Environm &amp; Sanitat Studies, POB LG 209, Accra, Ghana.</t>
  </si>
  <si>
    <t>alcadese@gmail.com</t>
  </si>
  <si>
    <t>Lokossou, Jourdain C./AAA-5631-2021; Segnon, Alcade C./L-3908-2016</t>
  </si>
  <si>
    <t>Lokossou, Jourdain C./0000-0001-5365-8517; Segnon, Alcade C./0000-0001-9751-120X; Achigan-Dako, Enoch Gbenato/0000-0002-5493-0516; TOTIN, Edmond/0000-0003-3377-6190; Gordon, Christopher/0000-0003-2734-851X</t>
  </si>
  <si>
    <t>International Development Research Centre [107640-001]</t>
  </si>
  <si>
    <t>International Development Research Centre</t>
  </si>
  <si>
    <t>This work was supported by International Development Research Centre [Grant Number 107640-001]</t>
  </si>
  <si>
    <t>SEP 14</t>
  </si>
  <si>
    <t>10.1080/17565529.2020.1855097</t>
  </si>
  <si>
    <t>WG4IW</t>
  </si>
  <si>
    <t>Segurado, P; Almeida, C; Neves, R; Ferreira, MT; Branco, P</t>
  </si>
  <si>
    <t>Segurado, Pedro; Almeida, Carina; Neves, Ramiro; Ferreira, Maria Teresa; Branco, Paulo</t>
  </si>
  <si>
    <t>Understanding multiple stressors in a Mediterranean basin: Combined effects of land use, water scarcity and nutrient enrichment</t>
  </si>
  <si>
    <t>Multiple stressors; Riverine ecosystem; Biomonitoring; Boosted Regression Trees; Random Forests; Linear Mixed Models; Catchment management</t>
  </si>
  <si>
    <t>FRESH-WATER; RELATIVE IMPORTANCE; ECOLOGICAL QUALITY; CLIMATE-CHANGE; INVERTEBRATE TRAITS; FISH ASSEMBLAGES; SPECIES TRAITS; SURFACE WATERS; RESPONSES; HABITAT</t>
  </si>
  <si>
    <t>River basins are extremely complex hierarchical and directional systems that are affected by a multitude of interacting stressors. This complexity hampers effective management and conservation planning to be effectively implemented, especially under climate change. The objective of this work is to provide a wide scale approach to basin management by interpreting the effect of isolated and interacting factors in several biotic elements (fish, macroinvertebrates, phytobenthos and macrophytes). For that, a case study in the Sorraia basin (Central Portugal), a Mediterranean system mainly facing water scarcity and diffuse pollution problems, was chosen. To develop the proposed framework, a combination of process-based modelling to simulate hydrological and nutrient enrichment stressors and empirical modelling to relate these stressors-along with land use and natural background - with biotic indicators, was applied. Biotic indicators based on ecological quality ratios from WFD biomonitoring data were used as response variables. Temperature, river slope, % of agriculture in the upstream catchment and total N were the variables more frequently ranked as the most relevant. Both the two significant interactions found between single hydrological and nutrient enrichment stressors indicated antagonistic effects. This study demonstrates the potentialities of coupling process-based modelling with empirical modelling within a single framework, allowing relationships among different ecosystem states to be hierarchized, interpreted and predicted at multiple spatial and temporal scales. It also demonstrates how isolated and interacting stressors can have a different impact on biotic quality. When performing conservation or management plans, the stressor hierarchy should be considered as a way of prioritizing actions in a cost-effective perspective. (C) 2017 Elsevier B.V. All rights reserved.</t>
  </si>
  <si>
    <t>[Segurado, Pedro; Ferreira, Maria Teresa; Branco, Paulo] Univ Lisbon, Inst Super Agron, Ctr Estudos Florestais, P-1349017 Lisbon, Portugal; [Almeida, Carina; Neves, Ramiro] Univ Lisbon, Inst Super Tecn, MARETEC, Ave Rovisco Pais, P-1049001 Lisbon, Portugal</t>
  </si>
  <si>
    <t>Segurado, P (corresponding author), Univ Lisbon, Inst Super Agron, Ctr Estudos Florestais, P-1349017 Lisbon, Portugal.</t>
  </si>
  <si>
    <t>psegurado@isa.ulisboa.pt</t>
  </si>
  <si>
    <t>Segurado, Pedro/A-1145-2011; Neves, Ramiro J J/M-1689-2013; Almeida, Carina/AAE-9133-2022; Ferreira, Teresa/C-9785-2012; Branco, Paulo/B-6854-2012</t>
  </si>
  <si>
    <t>Segurado, Pedro/0000-0002-5917-7893; Neves, Ramiro J J/0000-0001-6571-5697; Almeida, Carina/0000-0003-3263-9143; Ferreira, Teresa/0000-0002-3900-1460; Branco, Paulo/0000-0002-2502-5533</t>
  </si>
  <si>
    <t>Fundacao para a Ciencia e a Tecnologia (FCT), Portugal [UID/AGR/00239/2013]; 7th EU Framework Programme, Theme 6 (Environment including Climate Change) [603378]; FCT [SFRH/BPD/94686/2013]; Fundacao para a Ciencia e Tecnologia (FCT) under the IF Researcher Programme [IF/01304/2015]</t>
  </si>
  <si>
    <t>Fundacao para a Ciencia e a Tecnologia (FCT), Portugal(Portuguese Foundation for Science and Technology); 7th EU Framework Programme, Theme 6 (Environment including Climate Change); FCT(Portuguese Foundation for Science and TechnologyEuropean Commission); Fundacao para a Ciencia e Tecnologia (FCT) under the IF Researcher Programme</t>
  </si>
  <si>
    <t>We thank the Agencia Portuguesa do Ambiente (APA) for providing biomonitoring data from the Tagus Basin. We are especially grateful to an anonymous reviewer for his important contribution to the manuscript improvement. This work is part of the MARS Project (Managing Aquatic ecosystems and water Resources under multiple Stress) funded under the 7th EU Framework Programme, Theme 6 (Environment including Climate Change), Contract No: 603378. Pedro Segurado is supported by a contract funded by the Fundacao para a Ciencia e Tecnologia (FCT) under the IF Researcher Programme (IF/01304/2015). Paulo Branco is supported by a FCT grant (SFRH/BPD/94686/2013). CEF is a research unit funded by Fundacao para a Ciencia e a Tecnologia (FCT), Portugal (UID/AGR/00239/2013).</t>
  </si>
  <si>
    <t>10.1016/j.scitotenv.2017.12.201</t>
  </si>
  <si>
    <t>Seifert-Dahnn, I; Furuseth, IS; Vondolia, GK; Gal, G; de Eyto, E; Jennings, E; Pierson, D</t>
  </si>
  <si>
    <t>Seifert-Dahnn, Isabel; Furuseth, Ingvild Skumlien; Vondolia, Godwin Kofi; Gal, Gideon; de Eyto, Elvira; Jennings, Eleanor; Pierson, Don</t>
  </si>
  <si>
    <t>Costs and benefits of automated high-frequency environmental monitoring-The case of lake water management</t>
  </si>
  <si>
    <t>Automated high-frequency monitoring; Lake management; Cost-benefit analysis; Health damage of algal blooms; Decreased trust in drinking water supply; Loss of recreational value</t>
  </si>
  <si>
    <t>ECOSYSTEM SERVICES; DYNAMICS</t>
  </si>
  <si>
    <t>Freshwater lakes are dynamic ecosystems and provide multiple ecosystem services to humans. Sudden changes in lake environmental conditions such as cyanobacterial blooms can negatively impact lake usage. Automated high frequency monitoring (AHFM) systems allow the detection of short-lived extreme and unpredictable events and enable lake managers to take mitigation actions earlier than if basing decisions on conventional monitoring programmes. In this study a cost-benefit approach was used to compare the costs of implementing and running an AHFM system with its potential benefits for three case study lakes. It was shown that AHFM can help avoid human health impacts, lost recreation opportunities, and revenue losses for livestock, aquaculture and agriculture as well as reputational damages for drinking water treatment. Our results showed that the largest benefits of AHFM can be expected in prevention of human health impacts and reputational damages. The potential benefits of AHFM, however, do not always outweigh installation and operation costs. While for Lake Kinneret (Israel) over a 10-year period, the depreciated total benefits are higher than the depreciated total costs, this is not the case for Lough Gara (Ireland). For Lake Ma?laren in Sweden it would depend on the configuration of the AHFM system, as well as on how the benefits are calculated. In general, the higher the frequency and severity of changes in lake environmental conditions associated with detrimental consequences for humans and the higher the number of lake users, the more likely it is that the application of an AHFM system is financially viable.</t>
  </si>
  <si>
    <t>[Seifert-Dahnn, Isabel; Furuseth, Ingvild Skumlien; Vondolia, Godwin Kofi] Norwegian Inst Water Res, Gaustadalleen 21, N-0349 Oslo, Norway; [Gal, Gideon] Israel Oceanog &amp; Limnol Res, Yigal Allon Kinneret Limnol Lab, POB 447, Migdal, Israel; [de Eyto, Elvira] Marine Inst, Newport F28P F65, Co Mayo, Ireland; [Jennings, Eleanor] Dundalk Inst Technol, Ctr Freshwater &amp; Environm Studies, Dundalk, Ireland; [Pierson, Don] Uppsala Univ, Inst Ecol &amp; Genet, Limnol Dept, Norbyvagen 18 D, S-75236 Uppsala, Sweden</t>
  </si>
  <si>
    <t>Seifert-Dahnn, I (corresponding author), Norwegian Inst Water Res, Gaustadalleen 21, N-0349 Oslo, Norway.</t>
  </si>
  <si>
    <t>Isabel.seifert@niva.no</t>
  </si>
  <si>
    <t>Vondolia, Godwin Kofi/0000-0003-2487-4477</t>
  </si>
  <si>
    <t>EU; Research Council of Norway; Swedish Research Council FORMAS; Irish Environmental Protection Agency; Israeli Ministry of Environment; Nordforsk (DOMQUA project) [60501]</t>
  </si>
  <si>
    <t>EU(European Commission); Research Council of Norway(Research Council of Norway); Swedish Research Council FORMAS(Swedish Research CouncilSwedish Research Council Formas); Irish Environmental Protection Agency; Israeli Ministry of Environment; Nordforsk (DOMQUA project)</t>
  </si>
  <si>
    <t>The authors would like to thank the EU and the Research Council of Norway, the Swedish Research Council FORMAS, the Irish Environmental Protection Agency, and the Israeli Ministry of Environment for funding, in the frame of the collaborative international Consortium PROGNOS financed under the ERA-NET WaterWorks2014 Cofunded Call. This ERA-NET is an integral part of the 2015 Joint Activities developed by the Water Challenges for a Changing World Joint Programme Initiative (Water JPI). Funding was also provided by Nordforsk (DOMQUA project; 60501).</t>
  </si>
  <si>
    <t>10.1016/j.jenvman.2021.112108</t>
  </si>
  <si>
    <t>RC2DW</t>
  </si>
  <si>
    <t>Seitzinger, SP; Kroeze, C; Bouwman, AF; Caraco, N; Dentener, F; Styles, RV</t>
  </si>
  <si>
    <t>Global patterns of dissolved inorganic and particulate nitrogen inputs to coastal systems: Recent conditions and future projections</t>
  </si>
  <si>
    <t>ORGANIC-CARBON; WORLD; MODEL; PHOSPHORUS; WATERSHEDS; DEPOSITION; EMISSIONS; TRANSPORT; IMPACT; RIVERS</t>
  </si>
  <si>
    <t>We examine the global distribution of dissolved inorganic nitrogen (DIN) and particulate nitrogen (PN) export to coastal systems and the effect of human activities and natural processes on that export. The analysis is based on DIN and PN models that were combined with spatially explicit global databases. The model results indicate the widely uneven geographic distribution of human activities and rates of nitrogen input to coastal systems at the watershed, latitudinal, and regional-continental scales. Future projections in a business-as-usual scenario indicate that DIN export rates increase from approximately 21 Tg N yr(-1) in 1990 to 47 Tg N yr(-1) by 2050. Increased DIN inputs to coastal systems in most world regions are predicted by 2050. The largest increases are predicted for Southern and Eastern Asia, associated with predicted large increases in population, increased fertilizer use to grow food to meet the dietary demands of that population, and increased industrialization. Results of an alternative scenario for North America and Europe in 2050 indicate that reductions in the human consumption of animal protein could reduce fertilizer use and result in substantial decreases in DIN export rates by rivers. In another scenario for 2050, future air pollution control in Europe that would reduce atmospheric deposition of nitrogen oxides in watersheds is predicted to decrease DIN export by rivers, particularly from Baltic and North Atlantic watersheds. Results of a newly developed global PN river export model indicate that total global PN and DIN export by rivers in 1990 are similar, even though the global distribution of the two differ considerably.</t>
  </si>
  <si>
    <t>Rutgers State Univ, Inst Marine &amp; Coastal Sci, Rutgers Natl Ocean &amp; Atmospher Adm Cooperat Marin, New Brunswick, NJ 08901 USA; Univ Wageningen &amp; Res Ctr, Environm Syst Anal Grp, NL-6700 HB Wageningen, Netherlands; Natl Inst Publ Hlth &amp; Environm, NL-3720 BA Bilthoven, Netherlands; Inst Ecosyst Studies, Millbrook, NY 12545 USA; Commiss European Communities, Joint Res Ctr, Inst Environm &amp; Sustainabil, Climate Change Unit, I-21020 Ispra, Va, Italy</t>
  </si>
  <si>
    <t>Seitzinger, SP (corresponding author), Rutgers State Univ, Inst Marine &amp; Coastal Sci, Rutgers Natl Ocean &amp; Atmospher Adm Cooperat Marin, 71 Dudley Rd, New Brunswick, NJ 08901 USA.</t>
  </si>
  <si>
    <t>sybil@imcs.rutgers.edu</t>
  </si>
  <si>
    <t>Bouwman, Lex/F-1444-2015; Kroeze, Carolien/C-6938-2014; Bouwman, Lex F/B-7053-2012</t>
  </si>
  <si>
    <t xml:space="preserve">Bouwman, Lex/0000-0002-2045-1859; Kroeze, Carolien/0000-0002-8954-6629; </t>
  </si>
  <si>
    <t>10.1007/BF02804897</t>
  </si>
  <si>
    <t>Sellers, S; Ebi, KL; Hess, J</t>
  </si>
  <si>
    <t>Sellers, Samuel; Ebi, Kristie L.; Hess, Jeremy</t>
  </si>
  <si>
    <t>Climate Change, Human Health, and Social Stability: Addressing Interlinkages</t>
  </si>
  <si>
    <t>CHILD UNDERNUTRITION; VIOLENT CONFLICT; FOOD PRICE; SECURITY; RAINFALL; MIGRATION; UNREST; RISKS; WATER; MORTALITY</t>
  </si>
  <si>
    <t>BACKGROUND: Abundant historical evidence demonstrates how environmental changes can affect social stability and, in turn, human health. A rapidly growing body of literature, largely from political science and economics, is examining the potential for and consequences associated with social instability related to current climate change. However, comparatively little of this research incorporates the effects on human health or the role of health systems in influencing the magnitude and types of instability that could occur. OBJECTIVE: The objective of this commentary is to articulate a conceptual framework incorporating health outcomes and health systems into theorized and observed linkages between climate change and social instability, illustrating in particular the health effects of natural resource shortages, infectious disease outbreaks, and migration. DISCUSSION: Although increasing evidence exists that climate change, health, and social instability are related, key questions remain about the pathways linking these factors, as well as the magnitude, causality, and directionality of relationships across spatial and temporal scales. Models seeking to explain and predict climate-related social unrest should incorporate the many linkages between climate change, human health, and social instability. Members of the environmental health research community should work closely with those in the political science and economics communities to help deepen understandings of climate-related stressors and shocks that affect instability and worsen health outcomes.</t>
  </si>
  <si>
    <t>[Sellers, Samuel; Ebi, Kristie L.; Hess, Jeremy] Univ Washington, Sch Med &amp; Publ Hlth, Ctr Hlth &amp; Global Environm, Seattle, WA 98195 USA; [Sellers, Samuel; Ebi, Kristie L.; Hess, Jeremy] Univ Washington, Sch Med, Dept Global Hlth, Seattle, WA USA; [Sellers, Samuel; Ebi, Kristie L.; Hess, Jeremy] Univ Washington, Sch Publ Hlth, Dept Global Hlth, Seattle, WA 98195 USA; [Hess, Jeremy] Univ Washington, Sch Med, Dept Emergency Med, Seattle, WA USA; [Hess, Jeremy] Univ Washington, Sch Publ Hlth, Dept Environm &amp; Occupat Hlth Sci, Seattle, WA 98195 USA</t>
  </si>
  <si>
    <t>Sellers, S (corresponding author), 4225 Roosevelt Way NE,Suite 100, Seattle, WA 98105 USA.</t>
  </si>
  <si>
    <t>sellers1@uw.edu</t>
  </si>
  <si>
    <t>10.1289/EHP4534</t>
  </si>
  <si>
    <t>HX1EA</t>
  </si>
  <si>
    <t>Selvaraju, R; Gommes, R; Bernardi, M</t>
  </si>
  <si>
    <t>Selvaraju, Ramasamy; Gommes, Rene; Bernardi, Michele</t>
  </si>
  <si>
    <t>Climate science in support of sustainable agriculture and food security</t>
  </si>
  <si>
    <t>Climate science; Sustainable agriculture; Food security; Climate risk management; Institutional partnerships</t>
  </si>
  <si>
    <t>PLANT-DISEASE; MANAGEMENT; OSCILLATION; VARIABILITY; STREAMFLOW; CATCHMENT; IMPACTS; OPTIONS; FLOODS; NEED</t>
  </si>
  <si>
    <t>Agriculture is deeply interconnected with weather and climate, the main drivers of agriculture production, but also the dominant factors in the overall variability of food production. Agriculture constitutes the principal livelihood of 70% of the world's poor; many of them are hungry and living in vulnerable, climate-sensitive areas. Since the undernourished population reached 1 billion persons in 2009, raising food production by some 70% to meet the needs of a projected world population of 9.1 billion people in 2050 may be one of the greatest challenges of the century. In addition, changes in climatic conditions are already having impacts on agriculture and the use of natural resources for food production. Climate science has much to offer in addressing these challenges, especially with respect to the characterisation of agroclimatic resources and development of climate-responsive food and agriculture policies, programmes and practices. However, as food systems expand into marginal and vulnerable areas, the need for a renewed, holistic focus is becoming evident, taking into account ecological, economic and social perspectives. Climate and agriculture services must therefore consider climate as a resource, understand current and future vulnerabilities and risks, and develop synergies that embrace innovation in climate science in order to facilitate sustainable agriculture and food security. The emerging ability of climate science to provide timely and accurate climate information, together with innovative tools and methods for analysis, presents opportunities for managing current climate risks and for initiating strategic climate-resilient adaptation in agriculture. However, to make effective use of these advancements, action-oriented climate advice should integrate information on different time scales (intra-seasonal, seasonal and long-term) for risk/opportunity management and strategies for optimal and sustainable use of land, water and genetic resources. Strong partnerships and collaboration among international institutions, national hydrometeorological services, agricultural extension agencies, national research institutions, community-based organisations and social networks are a prerequisite for the advancement of action-oriented advice. All of these efforts present key challenges, but offer immense opportunities, for both climate science and agriculture services, with respect to supporting sustainable agriculture and food security.</t>
  </si>
  <si>
    <t>[Selvaraju, Ramasamy; Gommes, Rene; Bernardi, Michele] Food &amp; Agr Org United Nations, Climate Energy &amp; Tenure Div NRC, I-00153 Rome, Italy</t>
  </si>
  <si>
    <t>Selvaraju, R (corresponding author), Food &amp; Agr Org United Nations, Climate Energy &amp; Tenure Div NRC, I-00153 Rome, Italy.</t>
  </si>
  <si>
    <t>selvaraju.ramasamy@fao.org</t>
  </si>
  <si>
    <t>10.3354/cr00954</t>
  </si>
  <si>
    <t>745YN</t>
  </si>
  <si>
    <t>Sena, A; Ebi, K</t>
  </si>
  <si>
    <t>Sena, Aderita; Ebi, Kristie</t>
  </si>
  <si>
    <t>When Land Is Under Pressure Health Is Under Stress</t>
  </si>
  <si>
    <t>land degradation; desertification; drought; ecosystem services; sustainable development; climate change; human development; health</t>
  </si>
  <si>
    <t>CLIMATE-CHANGE; MENTAL-HEALTH; HOSPITAL ADMISSIONS; PARTICULATE MATTER; ENVIRONMENTAL RISK; DAILY MORTALITY; PUBLIC-HEALTH; SAHARAN DUST; DROUGHT; VULNERABILITY</t>
  </si>
  <si>
    <t>The land provides vital resources to support life on Earth. Land ecosystems services have social, cultural, and spiritual benefits and promote human health and well-being. However, human activities, particularly ongoing unsustainable land practices, are negatively impacting ecosystems through desertification, land degradation and drought (DLDD). This article highlights the pressures and impacts of DLDD on human health through exposure pathways, including water security and safety; sanitation and hygiene; food security and safety; air quality; and soil quality. We describe the impacts on 19 health outcomes in three groups: non-communicable diseases; injuries; and infections, parasitic and nutritional diseases. The magnitude of these health impacts is mediated by social, economic, and health system-related factors. We propose actions for the health sector to respond to the DLDD challenges.</t>
  </si>
  <si>
    <t>[Sena, Aderita] Fundacao Oswaldo Cruz, Ctr Study &amp; Res Hlth Emergencies &amp; Disasters, BR-21040361 Rio De Janeiro, Brazil; [Ebi, Kristie] Univ Washington, Dept Global Hlth, Seattle, WA 98195 USA</t>
  </si>
  <si>
    <t>Sena, A (corresponding author), Fundacao Oswaldo Cruz, Ctr Study &amp; Res Hlth Emergencies &amp; Disasters, BR-21040361 Rio De Janeiro, Brazil.</t>
  </si>
  <si>
    <t>aderitasena@gmail.com; krisebi@uw.edu</t>
  </si>
  <si>
    <t>Ebi, Kristie/0000-0003-4746-8236</t>
  </si>
  <si>
    <t>UNCCD</t>
  </si>
  <si>
    <t>The authors thank UNCCD for their support of this work. In particular, we thank Louise Baker and Barron Orr, who provided guidance in the preparation of the report on which this paper is based.</t>
  </si>
  <si>
    <t>10.3390/ijerph18010136</t>
  </si>
  <si>
    <t>PP9YF</t>
  </si>
  <si>
    <t>Senanuch, C; Tsusaka, TW; Datta, A; Sasaki, N</t>
  </si>
  <si>
    <t>Senanuch, Chiranan; Tsusaka, Takuji W.; Datta, Avishek; Sasaki, Nophea</t>
  </si>
  <si>
    <t>Improving Hill Farming: From Maize Monocropping to Alternative Cropping Systems in the Thai Highlands</t>
  </si>
  <si>
    <t>integrated farming system; sustainable agricultural practices; technology adoption; Hill Pond Rice System (HPRS); upland farming; rice-fish system; agroforestry; double-hurdle model; tobit</t>
  </si>
  <si>
    <t>SUSTAINABLE AGRICULTURAL PRACTICES; FACTORS AFFECTING ADOPTION; WATER CONSERVATION PRACTICES; INTEGRATED PEST-MANAGEMENT; LAND-USE CHANGE; CLIMATE-CHANGE; INTENSIFICATION PRACTICES; SMALLHOLDER FARMERS; ORGANIC AGRICULTURE; CARBON EMISSIONS</t>
  </si>
  <si>
    <t>Lately, the Hill Pond Rice System (HPRS) is being promoted as a form of alternative farming systems in selected northern provinces of Thailand, in which the land conversion is designed to maximize rainwater harvesting in farmland consisting of forest trees, water reservoirs, paddy fields, and high-value crop cultivation to serve environmental and livelihood needs. This study employed the double-hurdle model and the tobit technique to investigate the farm-level factors associated with land conversion from maize monocropping to the HPRS using primary data collected from 253 households in Nan, Chiang Mai, Tak, and Lampang Provinces. It was found that education, farming knowledge, understanding benefits of the HPRS, access to water sources, access to advis, and workforce sharing raised the likelihood and extent of farmland conversion into the HPRS. In contrast, perceived complexity of the HPRS, experiences with negative shocks, and land tenure security lowered the likelihood and extent of land conversion. The findings suggest that on-farm collective action should be promoted to mitigate labor constraints in implementation and that access to equipment should be enhanced through HPRS advisors' visits.</t>
  </si>
  <si>
    <t>[Senanuch, Chiranan; Tsusaka, Takuji W.; Sasaki, Nophea] Asian Inst Technol, Dept Dev &amp; Sustainabil, Pathum Thani 12120, Thailand; [Senanuch, Chiranan] Minist Agr &amp; Cooperat, Agr Land Reform Off, Bangkok 10200, Thailand; [Tsusaka, Takuji W.; Datta, Avishek] Asian Inst Technol, Dept Food Agr &amp; Bioresources, Pathum Thani 12120, Thailand</t>
  </si>
  <si>
    <t>Tsusaka, TW (corresponding author), Asian Inst Technol, Dept Dev &amp; Sustainabil, Pathum Thani 12120, Thailand.;Tsusaka, TW (corresponding author), Asian Inst Technol, Dept Food Agr &amp; Bioresources, Pathum Thani 12120, Thailand.</t>
  </si>
  <si>
    <t>senanuch.c@alro.go.th; takuji@ait.ac.th; datta@ait.ac.th; nopheas@ait.ac.th</t>
  </si>
  <si>
    <t>; Sasaki (Kim Phat), Nophea/I-7342-2019</t>
  </si>
  <si>
    <t>Tsusaka, Takuji W/0000-0002-9872-2436; Sasaki (Kim Phat), Nophea/0000-0002-8361-5283</t>
  </si>
  <si>
    <t>UK Research and Innovation's Global Challenges Research Fund (UKRI GCRF) through the Trade, Development, and the Environment Hub project [ES/S008160/1]; Ministry of Agriculture and Cooperatives Scholarship; Asian Institute of Technology Fellowship</t>
  </si>
  <si>
    <t>UK Research and Innovation's Global Challenges Research Fund (UKRI GCRF) through the Trade, Development, and the Environment Hub project; Ministry of Agriculture and Cooperatives Scholarship; Asian Institute of Technology Fellowship</t>
  </si>
  <si>
    <t>The authors acknowledge open-access publication funding from the UK Research and Innovation's Global Challenges Research Fund (UKRI GCRF) through the Trade, Development, and the Environment Hub project (project number ES/S008160/1) led by the UN Environment Programme World Conservation Monitoring Centre (UNEP-WCMC). The field work was funded by the Ministry of Agriculture and Cooperatives Scholarship and the Asian Institute of Technology Fellowship.</t>
  </si>
  <si>
    <t>10.3390/land11010132</t>
  </si>
  <si>
    <t>YO2KV</t>
  </si>
  <si>
    <t>Sha, ZP; Liu, HJ; Wang, JX; Ma, X; Liu, XJ; Misselbrook, T</t>
  </si>
  <si>
    <t>Sha, Zhipeng; Liu, Hejing; Wang, Jingxia; Ma, Xin; Liu, Xuejun; Misselbrook, Tom</t>
  </si>
  <si>
    <t>Improved soil-crop system management aids in NH3 emission mitigation in China</t>
  </si>
  <si>
    <t>NH3 volatilization; Mitigation options; Enhanced-efficiency fertilizer</t>
  </si>
  <si>
    <t>AMMONIA VOLATILIZATION; NITROGEN LOSSES; USE EFFICIENCY; RICE; YIELD; FERTILIZERS; TILLAGE; MAIZE; UREA; REDUCTIONS</t>
  </si>
  <si>
    <t>High ammonia (NH3) emissions from fertilized soil in China have led to various concerns regarding environmental safety and public health. In response to China's blue skies protection campaign, effective NH3 reduction measures need to consider both mitigation efficiency and food security. In this context, we conducted a meta-analysis (including 2980 observations from 447 studies) to select effective measures based on absolute (AV) and yield-scaled (YSAV) NH3 volatilization reduction potential, with the aim of establishing a comprehensive NH3 mitigation framework covering various crop production sectors, and offering a range of potential solutions. The results showed that manipulating crop density, using an intermittent irrigation regime for paddy field rice, applying N as split applications or partially substituting inorganic fertilizer N with organic N sources could achieve reductions in AV and YSAV reduction of 10-20 %; adopting drip irrigation regimes, adding water surface barrier films to paddy fields, or using double inhibitor (urease and nitrification), slow-release or biofertilizers could achieve 20-40 % mitigation; plastic film mulching, applying fertilizer by irrigation or using controlled-release fertilizers could yield 40-60 % reduction; use of a urease inhibitor, fully substituting fertilizer N with organic N, or applying fertilizer by deep placement could decrease AV and YSAV by over 60 %. In addition, use of soil amendments, applying suitable inorganic N sources, or adopting crop rotation, intercropping or a rice-fish production model all had significant benefits to control AV. The adoption of any particular strategy should consider local accessibility and affordability, direct intervention by local/government authorities and demonstration to encourage the uptake of technologies and practices, particularly in NH3 pollution hotspot areas. Together, this could ensure food security and environmental sustainability.</t>
  </si>
  <si>
    <t>[Sha, Zhipeng; Liu, Hejing; Wang, Jingxia; Ma, Xin; Liu, Xuejun] China Agr Univ, Beijing Key Lab Farmland Soil Pollut Prevent &amp; Re, Natl Acad Agr Green Dev, Key Lab Soil Plant Interact MOE,Coll Resources &amp;, Beijing 100193, Peoples R China; [Misselbrook, Tom] Rothamsted Res, North Wyke, Devon EX20 2SB, England</t>
  </si>
  <si>
    <t>Liu, XJ (corresponding author), China Agr Univ, Beijing Key Lab Farmland Soil Pollut Prevent &amp; Re, Natl Acad Agr Green Dev, Key Lab Soil Plant Interact MOE,Coll Resources &amp;, Beijing 100193, Peoples R China.</t>
  </si>
  <si>
    <t>liu310@cau.edu.cn</t>
  </si>
  <si>
    <t>Liu, Xuejun/AAA-7412-2022; Misselbrook, Tom/N-2385-2014</t>
  </si>
  <si>
    <t>Misselbrook, Tom/0000-0002-4594-3606</t>
  </si>
  <si>
    <t>Chinese State Key RD Programme [2017YFD0200101, 2018YFC0213301-03]; Chinese State Key Special Program on Severe Air Pollution Mitigation Agricultural Emission Status and Enhanced Control Plan [DQGG0208]; Newton Fund through the BBSRC project UK-China Virtual Joint Centre for Improved N Agronomy (CINAg) [BB/N013468/1]; BBSRC Soils to Nutrition project [BBS/E/C/000I0320]; Towards INMS project</t>
  </si>
  <si>
    <t>Chinese State Key RD Programme; Chinese State Key Special Program on Severe Air Pollution Mitigation Agricultural Emission Status and Enhanced Control Plan; Newton Fund through the BBSRC project UK-China Virtual Joint Centre for Improved N Agronomy (CINAg)(UK Research &amp; Innovation (UKRI)Biotechnology and Biological Sciences Research Council (BBSRC)); BBSRC Soils to Nutrition project(UK Research &amp; Innovation (UKRI)Biotechnology and Biological Sciences Research Council (BBSRC)); Towards INMS project</t>
  </si>
  <si>
    <t>This work was financially supported by Chinese State Key R&amp;D Programme (2017YFD0200101, 2018YFC0213301-03), the Chinese State Key Special Program on Severe Air Pollution Mitigation Agricultural Emission Status and Enhanced Control Plan (DQGG0208), the Newton Fund through the BBSRC project UK-China Virtual Joint Centre for Improved N Agronomy (CINAg) (BB/N013468/1), the BBSRC Soils to Nutrition project (BBS/E/C/000I0320) as well as the Towards INMS project.</t>
  </si>
  <si>
    <t>10.1016/j.envpol.2021.117844</t>
  </si>
  <si>
    <t>UR5NT</t>
  </si>
  <si>
    <t>Shah, F; Wu, W</t>
  </si>
  <si>
    <t>Shah, Farooq; Wu, Wei</t>
  </si>
  <si>
    <t>Soil and Crop Management Strategies to Ensure Higher Crop Productivity within Sustainable Environments</t>
  </si>
  <si>
    <t>agricultural sustainability; soil tillage; land degradation; soil erosion; greenhouse gas emissions</t>
  </si>
  <si>
    <t>INTEGRATED NUTRIENT MANAGEMENT; RESOURCE USE EFFICIENCY; FOOD SECURITY; AGRICULTURAL SUSTAINABILITY; NITROGEN-FERTILIZATION; ORGANIC-CARBON; RIDGE-FURROW; WHEAT; WATER; RICE</t>
  </si>
  <si>
    <t>The rising population and reduction in the amount of land and some other resources have created tremendous pressure on current agricultural producers to meet the increasing food demands. To cope with this challenge, certain key inputs, such as fertilizers and other chemicals, are overused, which are worsening the surroundings. This intensive agricultural production without adherence to ecological sustainability has led to declining soil health, land degradation, and severe environmental problems. So, future efforts to feed the growing population should aim for greater agricultural production within sustainable environments. In this regard, innovative steps are needed, as business-as-usual policies lack the potential to cope with these challenges. The concept of agricultural sustainability and various soil and crop management strategies (SCMS) that have been designed to optimize crop yield under sustainable environmental conditions are discussed, including nutrient management, site specific nutrient management (SSNM), integrated nutrient management (INM), integrated soil fertility management (ISFM), integrated soil-crop system management (ISSM), ridge-furrow mulching systems (RFMS), sustainable water management (SWM), conservation agriculture (CA), sustainable land management (SLM), vertical/sky farming, and integrated crop management, and breeding strategies as well as other approaches combined with technological and behavioural changes. The present review suggests that a sustainable production system can be developed by combining the multifaceted efforts under SCMS practices with short- and long-term preventive measures. Reducing chemicals' usage, such as that of fertilizers and pesticides, plus improvements in the crop input use efficiency could minimize greenhouse gases emissions while protecting the environment. Sustainable agriculture holds promise for humankind and the planet Earth, and it can be successful if all developed and developing nations stand together to seek our common future' to produce more food while generating less environmental pressure.</t>
  </si>
  <si>
    <t>[Shah, Farooq; Wu, Wei] Northwest A&amp;F Univ, Coll Agron, Yangling 712100, Shaanxi, Peoples R China; [Shah, Farooq] Abdul Wali Khan Univ Mardan, Dept Agr, Khyber Pakhtunkhwa 23200, Pakistan</t>
  </si>
  <si>
    <t>Wu, W (corresponding author), Northwest A&amp;F Univ, Coll Agron, Yangling 712100, Shaanxi, Peoples R China.</t>
  </si>
  <si>
    <t>farooqshah@awkum.edu.pk; weiwu@nwsuaf.edu.cn</t>
  </si>
  <si>
    <t>Wu, Wei/AAG-3230-2020</t>
  </si>
  <si>
    <t>Wu, Wei/0000-0003-1867-1446</t>
  </si>
  <si>
    <t>National Key Research and Development Program of China [2018YFD1000900]; Natural Science Foundation of Shaanxi Province [2017JQ3038]</t>
  </si>
  <si>
    <t>National Key Research and Development Program of China; Natural Science Foundation of Shaanxi Province(Natural Science Foundation of Shaanxi Province)</t>
  </si>
  <si>
    <t>The author acknowledges financial support for this work from National Key Research and Development Program of China (2018YFD1000900), and Natural Science Foundation of Shaanxi Province (2017JQ3038).</t>
  </si>
  <si>
    <t>10.3390/su11051485</t>
  </si>
  <si>
    <t>HQ8GA</t>
  </si>
  <si>
    <t>Shah, SIA; Zhou, JH; Shah, AA</t>
  </si>
  <si>
    <t>Shah, Syed Irshad Ali; Zhou, Jiehong; Shah, Ashfaq Ahmad</t>
  </si>
  <si>
    <t>Ecosystem-based Adaptation (EbA) practices in smallholder agriculture; emerging evidence from rural Pakistan</t>
  </si>
  <si>
    <t>Ecosystem-based adaptation; GHG emissions; Agriculture intensification; Pakistan; Smallholder</t>
  </si>
  <si>
    <t>CLIMATE-CHANGE; MANAGEMENT-PRACTICES; PRODUCTIVITY GROWTH; LAND MANAGEMENT; FARM-LEVEL; ADOPTION; FOOD; SUSTAINABILITY; AGROFORESTRY; VARIABILITY</t>
  </si>
  <si>
    <t>Ecosystems and biodiversity provide many critical life support functions including clean water, food, climate regulation, and recreational services. Despite its significant values biodiversity in Pakistan is being lost at a significant rate particularly due to agriculture intensification. The intensive agriculture system leading to serious environmental damages including biodiversity loss, water pollution, soil degradation, disruption of carbon sink and increase in GHG emissions. There is a growing recognition of promoting Ecosystem-based Adaptation (EbA) strategies in smallholder agriculture; however, there is limited information about the existing EbA strategies by smallholder farmers and factors that influence the adoption of these practices. This article addresses research gap by using a survey data of 360 households from three districts of Pakistan. We explored existing EbA practices used by farmers and factors associated with the use of these practices. The list of ecosystem-based adaptation practices (EbA) was created on the basis of literature review and with the assistance of expert opinions. This study identified a number of risks associated with ecosystem degradation as perceived by smallholder farmers such as salinization, water pollution, soil erosion and decline in crop productivity. Due to over exploitation of underground water and extensive use of external inputs for agriculture use, the majority of farmers reported decline in water quality and depth of the underground water table. We used a double hurdle model for adoption and intensity of adaptation practices. The results show that farmers' social capital and institutional access increase the probability and intensity of adoption of EbA practices. The study suggests that a majority of smallholder farmers in Pakistan are already using certain EbA strategies, but there is still scope for larger implementation. Institutional policies and non-government organizations (NGOs) can increase broader use of EbA strategies by facilitating farmers' access to subsidized tree nurseries, farmer-to-farmer information and promoting EbA policies in different socioeconomic and agro-ecological context. (C) 2019 Elsevier Ltd. All rights reserved.</t>
  </si>
  <si>
    <t>[Shah, Syed Irshad Ali] Zhejiang Univ, Dept Agr Econ &amp; Management, Sch Management, 866 Yuhangtang Rd, Hangzhou 310058, Zhejiang, Peoples R China; [Zhou, Jiehong] Zhejiang Univ, CARD, Sch Publ Affairs, 866 Yuhangtang Rd, Hangzhou 310058, Zhejiang, Peoples R China; [Shah, Ashfaq Ahmad] NUST, Dev Studies Dept, S3H, Sect H-12, Islamabad 44000, Pakistan</t>
  </si>
  <si>
    <t>Shah, SIA (corresponding author), Zhejiang Univ, Dept Agr Econ &amp; Management, Sch Management, 866 Yuhangtang Rd, Hangzhou 310058, Zhejiang, Peoples R China.;Zhou, JH (corresponding author), Zhejiang Univ, CARD, Sch Publ Affairs, 866 Yuhangtang Rd, Hangzhou 310058, Zhejiang, Peoples R China.</t>
  </si>
  <si>
    <t>irshadshah6@gmail.com; runzhou@zju.edu.cn</t>
  </si>
  <si>
    <t>Shah, Ashfaq Ahmad/AAT-7073-2021; Shah, Ashfaq Ahmad/J-2476-2019</t>
  </si>
  <si>
    <t>Zhou, Jiehong/0000-0002-1967-780X; , SHAH ASHFAQ AHMAD, PHD/0000-0001-9142-2441</t>
  </si>
  <si>
    <t>Higher Education Commission (HEC), Pakistan [PD/OSS-II/China-B6/2015/17711]; National Science Foundation of China (NSFC) [71773109]; Project of Humanities and Social Sciences of the Ministry of Education in China [16JJD630007]; Fundamental Research Funds for the Central Universities</t>
  </si>
  <si>
    <t>Higher Education Commission (HEC), Pakistan(Higher Education Commission of Pakistan); National Science Foundation of China (NSFC)(National Natural Science Foundation of China (NSFC)); Project of Humanities and Social Sciences of the Ministry of Education in China; Fundamental Research Funds for the Central Universities(Fundamental Research Funds for the Central Universities)</t>
  </si>
  <si>
    <t>This study is a part of Ph.D. research at Department of Agricultural Economics and Management, School of Management, Zhejiang University Hangzhou, China. We thankfully acknowledge the funding of scholarship for this Ph.D. research by Higher Education Commission (HEC), Pakistan (Ref: PD/OSS-II/China-B6/2015/17711). This research is supported by the National Science Foundation of China (NSFC) Projects (Grant No. 71773109); the Project of Humanities and Social Sciences of the Ministry of Education in China (Grant No. 16JJD630007); the Fundamental Research Funds for the Central Universities.</t>
  </si>
  <si>
    <t>10.1016/j.jclepro.2019.02.028</t>
  </si>
  <si>
    <t>HQ0UL</t>
  </si>
  <si>
    <t>Shah, SM; Liu, GY; Yang, Q; Wang, XQ; Casazza, M; Agostinho, F; Lombardi, GV; Giannetti, BF</t>
  </si>
  <si>
    <t>Shah, Syed Mahboob; Liu, Gengyuan; Yang, Qing; Wang, Xueqi; Casazza, Marco; Agostinho, Feni; Lombardi, Ginevra Virginia; Giannetti, Biagio F.</t>
  </si>
  <si>
    <t>Emergy-based valuation of agriculture ecosystem services and dis-services</t>
  </si>
  <si>
    <t>Agriculture ecosystems; Ecosystem services; Dis-services; Emergy; Pakistan</t>
  </si>
  <si>
    <t>LOESS PLATEAU; SUSTAINABILITY ASSESSMENT; URBAN-DEVELOPMENT; SEDIMENT YIELD; ENERGY; FRAMEWORK; SYSTEMS; IMPACT; SOIL; MANAGEMENT</t>
  </si>
  <si>
    <t>The agriculture ecosystem is very important, complex and humankind largest engineered ecosystem providing essential ecosystem services as well as many disservices, depending on management and agriculture practices. Due to the complications, uncertainties, overestimations and double counting in ecosystem services accounting frameworks, (1) this study establishes a non-monetary donor side ecosystem services valuation methods constructing the emergy-based agriculture ecosystem services framework, propose the ecosystem services calculations method and classify the services into direct, indirect and existing services. (2) Further, it assess the sustainability of agriculture ecosystem nature's and human's contribution in the services through RNP% (renewability) and NRP% (non-renewability). Taking the case of agriculture ecosystem in Bahawalnagar, Pakistan, five agriculture cultivating ecosystems including wheat, rice, sugarcane, maize and cotton are selected for services and disservices valuation. (3) A total of eleven ecosystem services were evaluated in which four belongs to direct services category such as biomass increase, carbon sequestration, soil building and groundwater recharge; four are included in indirect services category (dis-services) such as human health and ecosystem quality losses due to greenhouse gases emissions, soil, water pollution and soil erosion increase; existing services includes climate regulation, agro-tourism &amp; recreational, cultural and educational values. (4) The results indicate that the green revolution in agriculture ecosystem encourage and increase dependency of human inputs such as synthetic fertilizers, pesticides and energy which produces higher productions but on other side it produces dis-services which is harmful for humans and other ecosystems diversity. The method proposed by this study can deliver improved theoretical and policy insights to ecosystem services accounting for agriculture ecosystem, as the agriculture ecosystem is the major source of food but along with it drive's significant environmental degradation. (C) 2019 Elsevier Ltd. All rights reserved.</t>
  </si>
  <si>
    <t>[Shah, Syed Mahboob; Liu, Gengyuan; Yang, Qing; Wang, Xueqi; Agostinho, Feni; Giannetti, Biagio F.] Beijing Normal Univ, Sch Environm, State Key Joint Lab Environm Simulat &amp; Pollut Con, Beijing 100875, Peoples R China; [Liu, Gengyuan] Beijing Engn Res Ctr Watershed Environm Restorat, Beijing 100875, Peoples R China; [Casazza, Marco] Univ Napoli Parthenope, Dept Sci &amp; Technol, Ctr Direz, Isola C4, I-80143 Naples, Italy; [Lombardi, Ginevra Virginia] Univ Florence, Via Pandette 9, I-50127 Florence, Italy; [Agostinho, Feni; Giannetti, Biagio F.] Paulista Univ UNIP, Postgrad Program Prod Engn, Sao Paulo, Brazil</t>
  </si>
  <si>
    <t>Liu, GY (corresponding author), Beijing Normal Univ, Sch Environm, State Key Joint Lab Environm Simulat &amp; Pollut Con, Beijing 100875, Peoples R China.</t>
  </si>
  <si>
    <t>liugengyuan@bnu.edu.cn</t>
  </si>
  <si>
    <t>Agostinho, Feni Dalano Roosevelt/C-9351-2018; Giannetti, Biagio F./AAC-8306-2019; Casazza, Marco/T-6783-2017</t>
  </si>
  <si>
    <t>Agostinho, Feni Dalano Roosevelt/0000-0002-6445-2175; Casazza, Marco/0000-0002-7579-3231; Liu, Gengyuan/0000-0002-3488-9536; Lombardi, Ginevra Virginia/0000-0001-6034-6810</t>
  </si>
  <si>
    <t>Sino-Italian Cooperation of China Natural Science Foundation (CNSC) [7171101135]; Italian Ministry of Foreign Affairs and International Cooperation (MAECI); Beijing Science and Technology Planning Project [Z181100005318001]; Fund for Innovative Research Group of the National Natural Science Foundation of China [51721093]; National Natural Science Foundation of China [71673029]; 111 Project [B17005]</t>
  </si>
  <si>
    <t>Sino-Italian Cooperation of China Natural Science Foundation (CNSC); Italian Ministry of Foreign Affairs and International Cooperation (MAECI)(Ministry of Foreign Affairs and International Cooperation (Italy)); Beijing Science and Technology Planning Project; Fund for Innovative Research Group of the National Natural Science Foundation of China(National Natural Science Foundation of China (NSFC)); National Natural Science Foundation of China(National Natural Science Foundation of China (NSFC)); 111 Project(Ministry of Education, China - 111 Project)</t>
  </si>
  <si>
    <t>This work is supported by Sino-Italian Cooperation of China Natural Science Foundation (CNSC, grant No. 7171101135) and the Italian Ministry of Foreign Affairs and International Cooperation (MAECI, High Relevance Bilateral Projects), Beijing Science and Technology Planning Project (No. Z181100005318001), the Fund for Innovative Research Group of the National Natural Science Foundation of China (No. 51721093), National Natural Science Foundation of China (No. 71673029) and the 111 Project (No. B17005).</t>
  </si>
  <si>
    <t>10.1016/j.jclepro.2019.118019</t>
  </si>
  <si>
    <t>IZ7AO</t>
  </si>
  <si>
    <t>Shamsizadeh, Z; Ehrampoush, MH; Nikaeen, M; Mohammadi, F; Mokhtari, M; Gwenzi, W; Khanahmad, H</t>
  </si>
  <si>
    <t>Shamsizadeh, Zahra; Ehrampoush, Mohammad Hassan; Nikaeen, Mahnaz; Mohammadi, Farzaneh; Mokhtari, Mehdi; Gwenzi, Willis; Khanahmad, Hossein</t>
  </si>
  <si>
    <t>Antibiotic resistance and class 1 integron genes distribution in irrigation water-soil-crop continuum as a function of irrigation water sources</t>
  </si>
  <si>
    <t>Antibiotic resistance genes; Food chain; Human health risk; Mobile genetic elements; Wastewater irrigation</t>
  </si>
  <si>
    <t>WASTE; BACTERIA; ABUNDANCE; IMPACT; FATE; SULFONAMIDE; CASSETTES; MUNICIPAL; AREAS; RIVER</t>
  </si>
  <si>
    <t>The increasing demand for fresh water coupled with the need to recycle water and nutrients has witnessed a global increase in wastewater irrigation. However, the development of antibiotic resistance hotspots in different environmental compartments, as a result of wastewater reuse is becoming a global health concern. The effect of irrigation water sources (wastewater, surface water, fresh water) on the presence and abundance of antibiotic resistance genes (ARGs) (blaCTX-m-32, tet-W, sul1, cml-A, and erm-B) and class 1 integrons (intI1) were investigated in the irrigation water-soil-crop continuum using quantitative real-time PCR (qPCR). Sul1 and blaCTX-m-32 were the most and least abundant ARGs in three environments, respectively. The abundance of ARGs and intI1 significantly decreased from wastewater to surface water and then fresh water. However, irrigation water sources had no significant effect on the abundance of ARGs and intI1 in soil and crop samples. Principal component analysis (PCA) showed that UV index and air temperature attenuate the abundance of ARGs and intI1 in crop samples whereas the air humidity and soil electrical conductivity (EC) promotes the ARGs and intI1. So that the climate condition of semi-arid regions significantly affects the abundance of ARGs and intI1 in crop samples. The results suggest that treated wastewater might be safely reused in agricultural practice in semi-arid regions without a significant increase of potential health risks associated with ARGs transfer to the food chain. However, further research is needed for understanding and managing ARGs transfer from the agricultural ecosystem to humans through the food chain.</t>
  </si>
  <si>
    <t>[Shamsizadeh, Zahra; Ehrampoush, Mohammad Hassan; Mokhtari, Mehdi] Shahid Sadoughi Univ Med Sci, Sch Publ Hlth, Dept Environm Hlth Engn, Environm Sci &amp; Technol Res Ctr, Yazd, Iran; [Nikaeen, Mahnaz; Mohammadi, Farzaneh] Isfahan Univ Med Sci, Sch Hlth, Dept Environm Hlth Engn, Hezar Jerib Ave, Esfahan, Iran; [Nikaeen, Mahnaz] Isfahan Univ Med Sci, Res Inst Primordial Prevent Noncommunicable Dis, Environm Res Ctr, Esfahan, Iran; [Gwenzi, Willis] Univ Zimbabwe, Dept Soil Sci &amp; Agr Engn, Biosyst &amp; Environm Engn Res Grp, Harare, Zimbabwe; [Khanahmad, Hossein] Isfahan Univ Med Sci, Sch Med, Dept Genet &amp; Mol Biol, Esfahan, Iran</t>
  </si>
  <si>
    <t>Nikaeen, M (corresponding author), Isfahan Univ Med Sci, Sch Hlth, Dept Environm Hlth Engn, Hezar Jerib Ave, Esfahan, Iran.</t>
  </si>
  <si>
    <t>nikaeen@hlth.mui.ac.ir</t>
  </si>
  <si>
    <t>Gwenzi, Willis/0000-0003-3149-1052; shamsizadeh, zahra/0000-0002-3055-2995</t>
  </si>
  <si>
    <t>Vice Chancellery for Research at the Shahid Sadoughi University of Medical Sciences [5338]</t>
  </si>
  <si>
    <t>Vice Chancellery for Research at the Shahid Sadoughi University of Medical Sciences</t>
  </si>
  <si>
    <t>This research was supported by the Vice Chancellery for Research at the Shahid Sadoughi University of Medical Sciences (Grant No. 5338) . The authors would like to appreciate all those who have assisted in conducting this study at Isfahan University of Medical Sciences.</t>
  </si>
  <si>
    <t>10.1016/j.envpol.2021.117930</t>
  </si>
  <si>
    <t>UR3KI</t>
  </si>
  <si>
    <t>Shao, Q; Weng, SS; Liou, JJH; Lo, HW; Jiang, HB</t>
  </si>
  <si>
    <t>Shao, Qigan; Weng, Sung-Shun; Liou, James J. H.; Lo, Huai-Wei; Jiang, Hongbo</t>
  </si>
  <si>
    <t>Developing A Sustainable Urban-Environmental Quality Evaluation System in China Based on A Hybrid Model</t>
  </si>
  <si>
    <t>sustainable environmental quality; multiple attribute decision-making; fuzzy best worst method; grey relational analysis</t>
  </si>
  <si>
    <t>MULTICRITERIA DECISION-MAKING; SUPPLIER SELECTION; SMART CITIES; ENERGY; INDICATORS; WATER; WASTE; CONSUMPTION; MANAGEMENT; EFFICIENCY</t>
  </si>
  <si>
    <t>In China, with the acceleration of urbanization, people pay more attention to the quality of urban environment. Air pollution, vegetation destruction, water waste and pollution, and waste sorting have restricted the sustainable development of urban environment. It is important to evaluate the impact of these environmental concerns as a prerequisite to implement an effective urban environmental sustainability policy. The aim of this paper is to establish a system for evaluating sustainable urban environmental quality in China. We extracted six dimensions and 29 criteria for assessing urban sustainable environment. Then, a fuzzy technique and the best worst method were applied to obtain the weights for the dimensions and criteria. Next, grey possibility values were applied to evaluate the sustainable environmental quality of five cities: Beijing, Shanghai, Shenzhen, Guangzhou, and Hangzhou in China. A sensitivity analysis was performed to identify how the ranking of these five cities changed when varying the weights of each criterion. The results show that pollution control, the natural environment, and water management are the three most important dimensions for urban environmental quality evaluation. We suggest that controlling pollutant emissions, strengthening food waste management, improving clean production processes, and utilizing heat energy are the effective measures to improve the urban environment and achieve sustainable urban environmental development.</t>
  </si>
  <si>
    <t>[Shao, Qigan; Jiang, Hongbo] Xiamen Univ Technol, Sch Econ &amp; Management, Xiamen 361024, Peoples R China; [Shao, Qigan; Lo, Huai-Wei] Natl Taipei Univ Technol, Grad Inst Ind &amp; Business Management, Taipei 10608, Taiwan; [Weng, Sung-Shun] Natl Taipei Univ Technol, Dept Informat &amp; Finance Management, Taipei 10608, Taiwan; [Liou, James J. H.] Natl Taipei Univ Technol, Dept Ind Engn &amp; Management, Taipei 10608, Taiwan</t>
  </si>
  <si>
    <t>Liou, JJH (corresponding author), Natl Taipei Univ Technol, Dept Ind Engn &amp; Management, Taipei 10608, Taiwan.</t>
  </si>
  <si>
    <t>qgshao@xmut.edu.cn; wengss@ntut.edu.tw; jamesjhliou@gmail.com; w110168888@gmail.com; hbjiang@xmut.edu.cn</t>
  </si>
  <si>
    <t>Lo, Huai-Wei/ABH-2428-2021</t>
  </si>
  <si>
    <t>Lo, Huai-Wei/0000-0002-8281-8740; Liou, James/0000-0002-6918-6048</t>
  </si>
  <si>
    <t>Education and Scientific Research Project's Fund for Young and Middle-aged Teachers of the Fujian Province Education Department [JAS170343]</t>
  </si>
  <si>
    <t>Education and Scientific Research Project's Fund for Young and Middle-aged Teachers of the Fujian Province Education Department</t>
  </si>
  <si>
    <t>This research was supported by the Education and Scientific Research Project's Fund for Young and Middle-aged Teachers of the Fujian Province Education Department under grant JAS170343.</t>
  </si>
  <si>
    <t>1661-7827</t>
  </si>
  <si>
    <t>APR 2</t>
  </si>
  <si>
    <t>10.3390/ijerph16081434</t>
  </si>
  <si>
    <t>HX9RX</t>
  </si>
  <si>
    <t>Shariatifar, N; Seilani, F; Jannat, B; Nazmara, S; Arabameri, M</t>
  </si>
  <si>
    <t>Shariatifar, Nabi; Seilani, Fatemeh; Jannat, Behrooz; Nazmara, Shahrokh; Arabameri, Majid</t>
  </si>
  <si>
    <t>The concentration and health risk assessment of trace elements in commercial soft drinks from Iran marketed</t>
  </si>
  <si>
    <t>INTERNATIONAL JOURNAL OF ENVIRONMENTAL ANALYTICAL CHEMISTRY</t>
  </si>
  <si>
    <t>Essential elements; toxic elements; health risk assessment; soft drink; ICP-OES</t>
  </si>
  <si>
    <t>HEAVY-METALS; BOTTLED WATER; FRUIT JUICES; ICP-OES; CADMIUM; LEAD; CONTAMINATION; VEGETABLES; BEVERAGES; PRODUCTS</t>
  </si>
  <si>
    <t>The aim of the present study was to assess the concentration of the trace elements Al, As, Cd, Ba, Cr, Cu, Hg, Ni, Pb, Mn, Fe and Zn in 150 commercial soft drinks marketed of Iran, using inductive couple plasma-optical emission spectroscopy (ICP-OES). The data obtained were compared with the permissible limit set for drinking water by the Codex Alimantarius (CA), United States Environmental Protection Agency (USEPA), Food and Agriculture Organization/World Health Organization (FAO/WHO) and National Standard of Iran (NSI). The highest mean level was 84.11 +/- 27.06 mu g/L is related to Fe and the lowest was &lt;detection limit to As and Hg. The concentrations of Pb, Ni, Cr, Cu, Ba, Hg, Cd and As in samples were lower than the limit set by USEPA, FAO/WHO, CA and NSI. In contrast, the concentrations of Fe, Al, Mn and Zn soft drink samples were higher than the limit set by USEPA, FAO/WHO, CA and NSI. Monte Carlo simulation results indicated that the trend of potential non-carcinogenic risks in all samples was Cd &gt; Cr &gt; Pb &gt; Ni &gt; Al &gt; Ba. Target hazard quotient index of toxic elements, for adults and children, was considerably lower than the safe risk limits THQ &gt; 1.</t>
  </si>
  <si>
    <t>[Shariatifar, Nabi; Seilani, Fatemeh; Nazmara, Shahrokh] Univ Tehran Med Sci, Dept Environm Hlth, Sch Publ Hlth, Tehran, Iran; [Shariatifar, Nabi; Jannat, Behrooz] IRI FDA MOH, Halal Res Ctr, Tehran, Iran; [Arabameri, Majid] Shahroud Univ Med Sci, Food &amp; Drug, Shahroud, Iran</t>
  </si>
  <si>
    <t>Shariatifar, N (corresponding author), Univ Tehran Med Sci, Dept Environm Hlth, Sch Publ Hlth, Tehran, Iran.;Shariatifar, N (corresponding author), IRI FDA MOH, Halal Res Ctr, Tehran, Iran.</t>
  </si>
  <si>
    <t>nshariatifar@alumni.ut.ac.ir</t>
  </si>
  <si>
    <t>jannat, behrooz/ABA-2337-2020; arabameri, majid/C-5375-2011</t>
  </si>
  <si>
    <t>jannat, behrooz/0000-0001-9208-2709; arabameri, majid/0000-0003-0422-037X; Shariatifar, Nabi/0000-0002-2861-5758</t>
  </si>
  <si>
    <t>0306-7319</t>
  </si>
  <si>
    <t>1029-0397</t>
  </si>
  <si>
    <t>INT J ENVIRON AN CH</t>
  </si>
  <si>
    <t>Int. J. Environ. Anal. Chem.</t>
  </si>
  <si>
    <t>10.1080/03067319.2020.1784412</t>
  </si>
  <si>
    <t>MI8HC</t>
  </si>
  <si>
    <t>Sharma, A; Hamlet, AF; Fernando, HJS; Catlett, CE; Horton, DE; Kotamarthi, VR; Kristovich, DAR; Packman, AI; Tank, JL; Wuebbles, DJ</t>
  </si>
  <si>
    <t>Sharma, A.; Hamlet, A. F.; Fernando, H. J. S.; Catlett, C. E.; Horton, D. E.; Kotamarthi, V. R.; Kristovich, D. A. R.; Packman, A. I.; Tank, J. L.; Wuebbles, D. J.</t>
  </si>
  <si>
    <t>The Need for an Integrated Land-Lake-Atmosphere Modeling System, Exemplified by North America's Great Lakes Region</t>
  </si>
  <si>
    <t>EXTREME PRECIPITATION EVENTS; HARMFUL ALGAL BLOOMS; CLIMATE-CHANGE; ICE COVER; SPATIOTEMPORAL SNOWFALL; HYDRODYNAMIC MODEL; EFFECT SNOWSTORMS; THERMAL STRUCTURE; BOUNDARY-LAYER; WATER-QUALITY</t>
  </si>
  <si>
    <t>In the face of future climate change, it is prudent to seek sustainable adaptation strategies to address regional and local impacts. These impacts are multidimensional, involving interdependencies between systems (weather, urban land use, agriculture, etc.) that are typically modeled independently. To achieve a holistic understanding and thus identify more effective strategies for addressing and/or mitigating impacts, an integrated interdisciplinary research approach is essential. Here we discuss the broader challenges and threats faced by regions encompassing large bodies of water. We illustrate with North America's Great Lakes region, discussing how an integrated model of atmosphere, land, and lake could provide critical information to inform decisions. We stress the need to include input from diverse stakeholders in the development of tools to ensure the quality and usability of impact assessments. Research investments toward such capabilities should engage multiple disciplines including atmospheric sciences, hydrodynamics, hydrology, and biogeochemistry as well as data analytics and modeling. Also, detailed measurement and documentation of urban and agricultural land use, lake surface temperature and ice-cover, and observations of energy and mass exchanges at the interfaces of atmosphere, land, and water are needed. We envision the development of an integrated set of modeling tools that will improve both the utility of weather forecasts and long-term climate projections of the impacts on ecosystem sustainability, hydrometeorological extremes, engineering design, human health, and socioeconomic systems. Such a modeling system can serve as a template for other regions with cities, large lakes, inland seas, and coastlines facing similar kinds of climate change impacts.</t>
  </si>
  <si>
    <t>[Sharma, A.] Univ Notre Dame, Environm Change Initiat, Notre Dame, IN 46556 USA; [Sharma, A.; Hamlet, A. F.; Fernando, H. J. S.] Univ Notre Dame, Dept Civil &amp; Environm Engn &amp; Earth Sci, Notre Dame, IN 46556 USA; [Catlett, C. E.] Argonne Natl Lab, Math &amp; Comp Sci, Lemont, IL USA; [Catlett, C. E.] Univ Chicago, Mansueto Inst Urban Innovat, Chicago, IL 60637 USA; [Horton, D. E.] Northwestern Univ, Dept Earth &amp; Planetary Sci, Evanston, IL USA; [Kotamarthi, V. R.] Argonne Natl Lab, Div Environm Sci, Lemont, IL USA; [Kristovich, D. A. R.] Univ Illinois, Illinois State Water Survey Prairie Res Inst, Urbana, IL 61801 USA; [Packman, A. I.] Northwestern Univ, Civil &amp; Environm Engn, Evanston, IL USA; [Tank, J. L.] Univ Notre Dame, Dept Biol Sci, Notre Dame, IN 46556 USA; [Wuebbles, D. J.] Univ Illinois, Dept Atmospher Sci, Champaign, IL USA</t>
  </si>
  <si>
    <t>Sharma, A (corresponding author), Univ Notre Dame, Environm Change Initiat, Notre Dame, IN 46556 USA.;Sharma, A (corresponding author), Univ Notre Dame, Dept Civil &amp; Environm Engn &amp; Earth Sci, Notre Dame, IN 46556 USA.</t>
  </si>
  <si>
    <t>asharma7@nd.edu</t>
  </si>
  <si>
    <t>Horton, Daniel E./AAH-1472-2020; Packman, Aaron/B-7085-2009; Sharma, Ashish/I-6259-2016; Kotamarthi, Veerabhadra R/M-7109-2015; Fernando, Harindra/N-5339-2014</t>
  </si>
  <si>
    <t>Horton, Daniel E./0000-0002-2065-4517; Sharma, Ashish/0000-0001-9332-8256; Kotamarthi, Veerabhadra R/0000-0002-2612-7590; Packman, Aaron/0000-0003-3172-4549; Tank, Jennifer/0000-0001-9005-9548; Fernando, Harindra/0000-0002-9638-0698; Kristovich, David/0000-0001-9381-1053</t>
  </si>
  <si>
    <t>10.1029/2018EF000870</t>
  </si>
  <si>
    <t>HA2JB</t>
  </si>
  <si>
    <t>Sharma, P; Bhardwaj, DR; Singh, MK; Nigam, R; Pala, NA; Kumar, A; Verma, K; Kumar, D; Thakur, P</t>
  </si>
  <si>
    <t>Sharma, Prashant; Bhardwaj, Daulat Ram; Singh, Manoj Kumar; Nigam, Rahul; Pala, Nazir A.; Kumar, Amit; Verma, Kamlesh; Kumar, Dhirender; Thakur, Pankaj</t>
  </si>
  <si>
    <t>Geospatial technology in agroforestry: status, prospects, and constraints</t>
  </si>
  <si>
    <t>Agroforestry; Remote sensing; Mapping; Multispectral; SAR</t>
  </si>
  <si>
    <t>ABOVEGROUND BIOMASS ESTIMATION; TREE SPECIES CLASSIFICATION; OBJECT-BASED CLASSIFICATION; GROSS PRIMARY PRODUCTION; SPECTRAL ANGLE MAPPER; LAND-COVER; CARBON SEQUESTRATION; SPATIAL-RESOLUTION; WATER-STRESS; SATELLITE DATA</t>
  </si>
  <si>
    <t>Agroforestry has an indispensable role in food and livelihood security in addition to its capacity to combat the detrimental effects of climate change. However, agroforestry has not been properly promoted and exploited due to lack of precise extent, geographical distribution, and carbon sequestration (CS) assessment. The recent advent of geospatial technologies, as well as free availability of spatial data and software, can provide new insights into agroforestry resources assessment, decision-making, and policy development despite agroforestry's small spatial extent, isolated nature, and higher structural and functional complexity of agroforestry. In this review, the existing application of geospatial technologies together with its constraints and limitations as well as the potential future application for agroforestry has been discussed. The review reveals that the application of optical remote sensing in agroforestry includes spatial extent mapping, production of tree species spectral signature, CS assessment, and suitability mapping. Simultaneously, the recent surge in the use of synthetic aperture radar in conjunction with algorithms based on vegetation photosynthesis and optical data enables a more accurate estimation of gross primary productivity at different scales. However, unmanned aerial vehicles equipped with sensors, such as multispectral, LiDAR, hyperspectral, and thermal, offer a considerably higher potential and accuracy than satellite-based datasets. In the future, the health monitoring of agroforestry systems can be a key concern that may be addressed by utilizing hyperspectral and thermal datasets to analyze plant biochemistry, chlorophyll fluorescence, and water stress. Additionally, current (GEDI, ECOSTRESS) and future space agency missions (BIOMASS, FLEX, NISAR, TRISHNA) have enormous potential to shed fresh light on agroforestry systems.</t>
  </si>
  <si>
    <t>[Sharma, Prashant; Bhardwaj, Daulat Ram; Kumar, Dhirender] Dr YSP Univ Hort &amp; Forestry, Dept Silviculture &amp; Agroforestry, Solan 173230, India; [Singh, Manoj Kumar] Banaras Hindu Univ, Inst Agr Sci, Dept Agron, Varanasi 221005, Uttar Pradesh, India; [Nigam, Rahul] Space Applicat Ctr ISRO, Agr &amp; Land Ecosyst Div, Biol &amp; Planetary Sci &amp; Applicat Grp, Earth Ocean Atmosphere Planetary Sci &amp; Applicat A, Ahmadabad 380015, Gujarat, India; [Pala, Nazir A.] SKUAST, Div Silviculture &amp; Agroforestry, Fac Forestry, Kashmir, J&amp;K, India; [Kumar, Amit] Nanjing Univ Informat Sci &amp; Technol, Sch Hydrol &amp; Water Resources, Nanjing, Peoples R China; [Verma, Kamlesh] ICAR Cent Soil Salin Res Inst, Div Soil &amp; Crop Management, Karnal 132001, India; [Thakur, Pankaj] Dr YSP Univ Hort &amp; Forestry, Dept Business Management, Solan 173230, India</t>
  </si>
  <si>
    <t>Kumar, A (corresponding author), Nanjing Univ Informat Sci &amp; Technol, Sch Hydrol &amp; Water Resources, Nanjing, Peoples R China.</t>
  </si>
  <si>
    <t>prashantsharma92749@gmail.com; bhardwajdr_uhf@rediffmail.com; manoj.agro@bhu.ac.in; rahulnigam@sac.isro.gov.in; nazirpaul@gmail.com; amitkdah@nuist.edu.cn; kamlesh.ugf@gmail.com; dhirenderthakur00@gmail.com; pankajthakur.abm@gmail.com</t>
  </si>
  <si>
    <t>Sharma, Prashant/AAC-6494-2021; Kumar, Amit/M-3541-2015</t>
  </si>
  <si>
    <t>Sharma, Prashant/0000-0002-9980-6391; Kumar, Amit/0000-0002-6073-0860</t>
  </si>
  <si>
    <t>DST, New Delhi</t>
  </si>
  <si>
    <t>DST, New Delhi(Department of Science &amp; Technology (India))</t>
  </si>
  <si>
    <t>The authors are grateful to the DST, New Delhi, for providing financial assistance in the form of INSPIRE fellowship. The authors are thankful to Prof. Tarun Kumar Thakur (IGNTU, Amarkantak) for his heartfelt support during the revision.</t>
  </si>
  <si>
    <t>10.1007/s11356-022-20305-y</t>
  </si>
  <si>
    <t>0Q0LE</t>
  </si>
  <si>
    <t>She, DL; Zhang, L; Gao, XM; Yan, XY; Zhao, X; Xie, WM; Cheng, Y; Xia, YQ</t>
  </si>
  <si>
    <t>She, Dongli; Zhang, Li; Gao, Xuemei; Yan, Xiaoyuan; Zhao, Xu; Xie, Wenming; Cheng, Yi; Xia, Yongqiu</t>
  </si>
  <si>
    <t>Limited N removal by denitrification in agricultural drainage ditches in the Taihu Lake region of China</t>
  </si>
  <si>
    <t>Denitrification; Non-point pollution; Water quality; Retention time</t>
  </si>
  <si>
    <t>NITROUS-OXIDE EMISSIONS; HEADWATER STREAMS; WATER-QUALITY; NITRATE; RIVER; SEDIMENTS; CAPACITY; IMPACT; EXPORT; SOIL</t>
  </si>
  <si>
    <t>Agricultural drainage ditches constitute corridor wetlands that facilitate agricultural non-point nitrogen (N) load transportation into river systems. Quantifying sediment denitrification in ditches provides relationships between N losses from agriculture and water quality. However, high denitrification rate potential and limited N residence time make the total denitrification removal capacity in ditches uncertain. The purpose of this work was to identify N removal by denitrification in agricultural ditches in the Taihu Lake region of China. A field investigation and laboratory analyses were conducted to investigate the sediment denitrification rate of ditches in areas under different crops, including vegetable, rice-wheat fields, and a peach orchard, between June 2014 and October 2015. At each sampling, concentrations of dissolved inorganic nitrogen (DIN, NO3 (-)-N, NH4 (+)-N), water temperature, pH, Eh, dissolved oxygen, and dissolved organic carbon of the overlying water and the DIN and total carbon of the sediment were examined. Sediment denitrification rates in all the ditches exhibited high spatial and temporal heterogeneity. Concentrations of DIN and temperature of the overlying water were key factors controlling denitrification in the ditch system. The sediment denitrification rate in the ditches could be estimated by a nonlinear mixed-effect model. Based on estimating data on N concentrations and temperature of overlying water and our established nonlinear mixed model, less than 1% of N was removed by denitrification annually in the ditches. The limited N removal by sediment denitrification was attributed to short retention times and the low area of the ditch system. Dissolved inorganic nitrogen concentrations and temperature of the overlying water were key factors controlling denitrification in the ditch system. High density of ditches did not lead to high N removal by denitrification due to short retention times and low areal coverage in the Taihu Lake region.</t>
  </si>
  <si>
    <t>[She, Dongli; Zhang, Li; Gao, Xuemei] Hohai Univ, Coll Water Conservancy &amp; Hydropower Engn, Key Lab Efficient Irrigat Drainage &amp; Agr Soil Wat, Minist Educ, Nanjing 210098, Jiangsu, Peoples R China; [Yan, Xiaoyuan; Zhao, Xu; Cheng, Yi; Xia, Yongqiu] Chinese Acad Sci, Inst Soil Sci, Key Lab Soil &amp; Sustainable Agr, Nanjing, Jiangsu, Peoples R China; [Xie, Wenming] Nanjing Normal Univ, Sch Environm, Nanjing, Jiangsu, Peoples R China</t>
  </si>
  <si>
    <t>She, DL (corresponding author), Hohai Univ, Coll Water Conservancy &amp; Hydropower Engn, Key Lab Efficient Irrigat Drainage &amp; Agr Soil Wat, Minist Educ, Nanjing 210098, Jiangsu, Peoples R China.;Xia, YQ (corresponding author), Chinese Acad Sci, Inst Soil Sci, Key Lab Soil &amp; Sustainable Agr, Nanjing, Jiangsu, Peoples R China.</t>
  </si>
  <si>
    <t>shedongli@hhu.edu.cn; yqxia@issas.ac.cn</t>
  </si>
  <si>
    <t>Cheng, Yi/D-3928-2019; Zhao, Xu/I-4527-2019</t>
  </si>
  <si>
    <t>She, Dongli/0000-0002-0612-4325</t>
  </si>
  <si>
    <t>Natural Science Foundation of Jiangsu Province [BK20161503]; National Nature Science Foundation of China [41471238, 51779245]; Open Funding Project of the State Key Laboratory of Soil and Sustainable Agriculture (Institute of Soil Science, Chinese Academy of Sciences) [Y412201423]; Qing Lan Project of Jiangsu Province; Priority Academic Program Development of Jiangsu Higher Education Institutions (PAPD)</t>
  </si>
  <si>
    <t>Natural Science Foundation of Jiangsu Province(Natural Science Foundation of Jiangsu Province); National Nature Science Foundation of China(National Natural Science Foundation of China (NSFC)); Open Funding Project of the State Key Laboratory of Soil and Sustainable Agriculture (Institute of Soil Science, Chinese Academy of Sciences); Qing Lan Project of Jiangsu Province; Priority Academic Program Development of Jiangsu Higher Education Institutions (PAPD)</t>
  </si>
  <si>
    <t>We acknowledge and are grateful for the financial support provided by the Natural Science Foundation of Jiangsu Province (BK20161503); the National Nature Science Foundation of China (41471238, 51779245); the Open Funding Project (No. Y412201423) of the State Key Laboratory of Soil and Sustainable Agriculture (Institute of Soil Science, Chinese Academy of Sciences); the Qing Lan Project of Jiangsu Province; and the Priority Academic Program Development of Jiangsu Higher Education Institutions (PAPD).</t>
  </si>
  <si>
    <t>10.1007/s11368-017-1844-8</t>
  </si>
  <si>
    <t>FX4TC</t>
  </si>
  <si>
    <t>Sheaves, M; Brookes, J; Coles, R; Freckelton, M; Groves, P; Johnston, R; Winberg, P</t>
  </si>
  <si>
    <t>Sheaves, Marcus; Brookes, Justin; Coles, Rob; Freckelton, Marnie; Groves, Paul; Johnston, Ross; Winberg, Pia</t>
  </si>
  <si>
    <t>Repair and revitalisation of Australia's tropical estuaries and coastal wetlands: Opportunities and constraints for the reinstatement of lost function and productivity</t>
  </si>
  <si>
    <t>Tropical; Estuary; Wetland; Ecosystem health; Coastal fisheries; Remediation</t>
  </si>
  <si>
    <t>COMMERCIAL PENAEID PRAWNS; WATER-QUALITY; RIVER RESTORATION; CLIMATE-CHANGE; FISH FAUNA; CONSERVATION; MANAGEMENT; BIODIVERSITY; QUEENSLAND; BARRIER</t>
  </si>
  <si>
    <t>Tropical fisheries are in decline around world as a result of diverse anthropogenic threats. These threats are intimately linked to biodiversity and conservation values because of the heavy dependence of both fisheries and high value marine and coastal wetlands on coastal ecosystem health. Consequently, if the widespread degradation of coastal ecosystems can be halted and remediated, there are substantial benefits to fisheries output, ecosystem resilience, food security, livelihoods, recreation and the protection of ecological assets of national and global significance. The extent, intactness and quality of Australia's tropical coastal ecosystems has declined markedly since European settlement, due to the cumulative impact of many small encroachments and local barrier construction on the extent and productivity of coastal wetlands, mangroves and seagrass meadows. Additionally, coastal ecosystem dependent biota has been excluded from large areas of critical habitats. Despite these changes, coastal fisheries show no clear declines that could not be explained by changes in effort. This lack of detectable decline is probably partly attributable to the short history of available fisheries catch data. However, it is also likely that it reflects the offsetting of lost natural productivity by greatly increased anthropogenic nutrient loads; a substantial problem as governments are committed to large scale, long term efforts to reduce discharges of nutrients to coastal waters. This possibility underlines the importance of rejuvenating lost coastal productivity. Evaluation of past remediation efforts show that documented success is rare, due to a complex of factors including ineffective prioritisation, a lack of necessary knowledge and resources, and inefficient monitoring and evaluation. Past experiences from Australia's tropics and around the world, together with current ecological understanding, suggests some generally desirable characteristics to enhance the likelihood of successful remediation and repair actions. (C) 2014 Elsevier Ltd. All rights reserved.</t>
  </si>
  <si>
    <t>[Sheaves, Marcus; Freckelton, Marnie; Johnston, Ross] James Cook Univ, Sch Marine &amp; Trop Biol, Townsville, Qld 4815, Australia; [Brookes, Justin] Univ Adelaide, Sch Earth &amp; Environm Sci, Adelaide, SA 5005, Australia; [Sheaves, Marcus; Coles, Rob; Johnston, Ross] James Cook Univ, TropWATER, Townsville, Qld 4815, Australia; [Groves, Paul] Great Barrier Reef Marine Pk Author, Townsville, Qld 4815, Australia; [Winberg, Pia] Univ Wollongong, Shoalhaven Marine &amp; Freshwater Ctr, Nowra, NSW 2541, Australia</t>
  </si>
  <si>
    <t>Sheaves, M (corresponding author), James Cook Univ, Sch Marine &amp; Trop Biol, Townsville, Qld 4815, Australia.</t>
  </si>
  <si>
    <t>Marcus.sheaves@jcu.edu.au</t>
  </si>
  <si>
    <t>Winberg, Pia/G-4008-2018; Sheaves, Marcus J/G-4283-2012; Coles, Robert/O-5638-2014</t>
  </si>
  <si>
    <t>Winberg, Pia/0000-0003-2554-4955; Sheaves, Marcus J/0000-0003-0662-3439; Brookes, JUSTIN/0000-0001-8408-9142; Freckelton, Marnie/0000-0001-6451-6020; Coles, Robert/0000-0002-3192-3778</t>
  </si>
  <si>
    <t>10.1016/j.marpol.2014.01.024</t>
  </si>
  <si>
    <t>AG2XS</t>
  </si>
  <si>
    <t>Shepon, A; Gephart, JA; Golden, CD; Henriksson, PJG; Jones, RC; Koehn, JZ; Eshel, G</t>
  </si>
  <si>
    <t>Shepon, Alon; Gephart, Jessica A.; Golden, Christopher D.; Henriksson, Patrik John Gustav; Jones, Robert C.; Koehn, J. Zachary; Eshel, Gidon</t>
  </si>
  <si>
    <t>Exploring sustainable aquaculture development using a nutrition-sensitive approach</t>
  </si>
  <si>
    <t>Fish consumption; Seafood; Aquatic foods; Development scenarios; Micronutrient deficiencies; Optimization; Nutrition-sensitive aquaculture; Sustainable food systems; Planetary health</t>
  </si>
  <si>
    <t>FEEDING 9 BILLION; ENVIRONMENTAL IMPACTS; FOOD SECURITY; FISH; FISHERIES; INDONESIA; DIETS; DEFICIENCIES; FUTURES; SYSTEMS</t>
  </si>
  <si>
    <t>Micronutrient deficiencies constitute a pressing public health concern, especially in developing countries. As a dense source of bioavailable nutrients, aquatic foods can help alleviate such deficiencies. Developing aquaculture that provides critical micronutrients without sacrificing the underlying environmental resources that support these food production systems is therefore essential. Here, we address these dual challenges by optimizing nutrient supply while constraining the environmental impacts from aquaculture. Using life cycle assessment and nutritional data from Indonesia, a top aquaculture producer, we sought to identify aquaculture systems that increase micronutrient supplies and reduce environmental impacts (e.g., habitat destruction, freshwater pollution, and greenhouse gas emissions). Aquaculture systems in Indonesia vary more by environmental impacts (e.g. three order of magnitude for fresh water usage) than by nutritional differences (approximately +/- 50% differences from mean relative nutritional score). Nutritional-environmental tradeoffs exist, with no single system offering a complete nutrition-environment win-win. We also find that previously proposed future aquaculture paths sub optimally balance nutritional and environmental impacts. Instead, we identify optimized aquaculture production scenarios for 2030 with nutrient per gram densities 105-320% that of business-as-usual production and with environmental impacts as low as 25% of those of business-as-usual. In these scenarios Pangasius fish (Pangasius hypophthalmus) ponds prove desirable due to their low environmental impacts, but average relative nutrient score. While the environmental impacts of the three analyzed brackish water systems range from average to high compared to other aquaculture systems, their nutritional attributes render them necessary when maximizing all nutrients except vitamin A. Common carp (Cyprinus carpio) ponds also proved essential in maximizing zinc and omega n-3, while Tilapia (Oreochromis niloticus) cages were necessary in optimizing the production of calcium and vitamin A. These optimal aquaculture strategies also reduce business-as-usual demand for wild fish-based feed by 0-30% and mangrove expansion by 0-75% with no additional expansion into inland open waters and freshwater ponds. As aquaculture production expands globally, optimization presents a powerful opportunity to reduce malnutrition rates at reduced environmental impacts. The proposed reorientation promotes UN sustainable development goals 2 (zero hunger), 3 (health), 13 (climate action) and 14 (life under water) and requires concerted and targeted policy changes.</t>
  </si>
  <si>
    <t>[Shepon, Alon] Tel Aviv Univ, Porter Sch Environm &amp; Earth Sci, Dept Environm Studies, Tel Aviv, Israel; [Shepon, Alon] Tel Aviv Univ, Steinhardt Museum Nat Hist, Tel Aviv, Israel; [Shepon, Alon; Golden, Christopher D.] Harvard TH Chan Sch Publ Hlth, Dept Nutr, Boston, MA USA; [Gephart, Jessica A.] Amer Univ, Dept Environm Sci, Washington, DC 20016 USA; [Golden, Christopher D.] Harvard TH Chan Sch Publ Hlth, Dept Environm Hlth, Boston, MA USA; [Henriksson, Patrik John Gustav] Stockholm Univ, Stockholm Resilience Ctr, Stockholm, Sweden; [Henriksson, Patrik John Gustav] WorldFish, Jalan Batu Maung, George Town, Malaysia; [Henriksson, Patrik John Gustav] Royal Swedish Acad Sci, Beijer Inst, Stockholm, Sweden; [Jones, Robert C.] Nature Conservancy, Provide Food &amp; Water Sustainably Team, 1815 N Lynn St, Arlington, VA USA; [Koehn, J. Zachary] Stanford Univ, Ctr Ocean Solut, Stanford, CA 94305 USA; [Eshel, Gidon] Bard Coll, Phys Dept, Annandale On Hudson, NY 12504 USA</t>
  </si>
  <si>
    <t>Shepon, A (corresponding author), Tel Aviv Univ, Porter Sch Environm &amp; Earth Sci, Dept Environm Studies, Tel Aviv, Israel.</t>
  </si>
  <si>
    <t>alonshepon@tauex.tau.ac.il</t>
  </si>
  <si>
    <t>Shepon, Alon/0000-0002-4345-8957</t>
  </si>
  <si>
    <t>Nature Conservancy; FORMAS Inequality; Biosphere project [2020-00454]; FORMAS SeaWin project [2016-00227]; CGIAR Trust Fund; National Socio-Environmental Synthesis Center under the National Science Foundation [DBI-1052875]; Kjell and Marta Beijer Foundation; Harvard Data Science Initiative</t>
  </si>
  <si>
    <t>Nature Conservancy; FORMAS Inequality; Biosphere project; FORMAS SeaWin project; CGIAR Trust Fund(CGIAR); National Socio-Environmental Synthesis Center under the National Science Foundation; Kjell and Marta Beijer Foundation; Harvard Data Science Initiative</t>
  </si>
  <si>
    <t>AS and CDG are supported by a grant from the Nature Conservancy to the Harvard T.H. Chan School of Public Health, and by Christopher Stix and Michelle Roman. AS and PJGH are partially funded by FORMAS Inequality and the Biosphere project (2020-00454). PJGH is also funded by FORMAS SeaWin project (2016-00227) and undertook this work as part of the CGIAR Research Programs on Fish Agri-Food Systems (FISH) led by WorldFish and on Climate Change, Agriculture and Food Security (CCAFS). These programs are supported by contributors to the CGIAR Trust Fund. JAG was funded in part by the National Socio-Environmental Synthesis Center under funding received from the National Science Foundation DBI-1052875. We would like to thank the Kjell and Marta Beijer Foundation and the Harvard Data Science Initiative funding for supporting this work.</t>
  </si>
  <si>
    <t>10.1016/j.gloenvcha.2021.102285</t>
  </si>
  <si>
    <t>UD5PN</t>
  </si>
  <si>
    <t>Sheppard, C; Al-Husiani, M; Al-Jamali, F; Al-Yamani, F; Baldwin, R; Bishop, J; Benzoni, F; Dutrieux, E; Dulvy, NK; Durvasula, SRV; Jones, DA; Loughland, R; Medio, D; Nithyanandan, M; Pilling, GM; Polikarpov, I; Price, ARG; Purkis, S; Riegl, B; Saburova, M; Samimi-Namin, K; Taylor, O; Wilson, S; Zainal, K</t>
  </si>
  <si>
    <t>Sheppard, Charles; Al-Husiani, Mohsen; Al-Jamali, F.; Al-Yamani, Faiza; Baldwin, Rob; Bishop, James; Benzoni, Francesca; Dutrieux, Eric; Dulvy, Nicholas K.; Durvasula, Subba Rao V.; Jones, David A.; Loughland, Ron; Medio, David; Nithyanandan, M.; Pilling, Graham M.; Polikarpov, Igor; Price, Andrew R. G.; Purkis, Sam; Riegl, Bernhard; Saburova, Maria; Samimi-Namin, Kaveh; Taylor, Oliver; Wilson, Simon; Zainal, Khadija</t>
  </si>
  <si>
    <t>The Gulf: A young sea in decline</t>
  </si>
  <si>
    <t>Arabian Gulf; Persian Gulf; Coral reefs; Mangroves; Sea grass; Climate stresses; Temperature rise; Sedimentation; Fisheries; Development; Gulf War; Oil pollution; Pollution</t>
  </si>
  <si>
    <t>ANATOLIA PROJECT GAP; ARABIAN GULF; CLIMATE-CHANGE; MARINE-ENVIRONMENT; AVICENNIA-MARINA; PERSIAN-GULF; SULAIBIKHAT BAY; HUMAN IMPACTS; SAUDI-ARABIA; REEF FISH</t>
  </si>
  <si>
    <t>This review examines the substantial changes that have taken place in marine habitats and resources of the Gulf over the past decade. The habitats are especially interesting because of the naturally high levels of temperature and salinity stress they experience, which is important in a changing world climate. However, the extent of all natural habitats is changing and their condition deteriorating because of the rapid development of the region and, in some cases from severe, episodic warming episodes. Major impacts come from numerous industrial, infrastructure-based, and residential and tourism development activities, which together combine, synergistically in some cases, to cause the observed deterioration in most benthic habitats. Substantial sea bottom dredging for material and its deposition in shallow water to extend land or to form a basis for huge developments, directly removes large areas of shallow, productive habitat, though in some cases the most important effect is the accompanying sedimentation or changes to water flows and conditions. The large scale of the activities compared to the relatively shallow and small size of the water body is a particularly important issue. Important from the perspective of controlling damaging effects is the limited cross-border collaboration and even intra-country collaboration among government agencies and large projects. Along with the accumulative nature of impacts that occur, even where each project receives environmental assessment or attention, each is treated more or less alone, rarely in combination. However, their combination in such a small, biologically interacting sea exacerbates the overall deterioration. Very few similar areas exist which face such a high concentration of disturbance, and the prognosis for the Gulf continuing to provide abundant natural resources is poor. (C) 2009 Published by Elsevier Ltd.</t>
  </si>
  <si>
    <t>[Sheppard, Charles; Price, Andrew R. G.] Univ Warwick, Dept Biol Sci, Coventry CV4 7AL, W Midlands, England; [Al-Husiani, Mohsen; Al-Yamani, Faiza; Bishop, James; Polikarpov, Igor] Kuwait Inst Sci Res, Aquaculture Fisheries &amp; Marine Environm Dept, Salmiya 22017, Kuwait; [Al-Jamali, F.] Univ Qatar, Doha, Qatar; [Benzoni, Francesca] Univ Milano Bicocca, Dept Biosci &amp; Biotechnol, I-20126 Milan, Italy; [Dutrieux, Eric] Agence Languedoc Roussilon, F-34080 Montpellier, France; [Dulvy, Nicholas K.] Simon Fraser Univ, Dept Biol Sci, Burnaby, BC V5A 1S6, Canada; [Durvasula, Subba Rao V.] 12 Horseshoe, Dartmouth, NS B2Y 4E5, Canada; [Loughland, Ron] AES Int Consultants, Sanabis, Bahrain; [Medio, David] Halcrow Grp Ltd, Arndale Ctr, Leeds LS6 2UL, W Yorkshire, England; [Nithyanandan, M.] La Ala Al Kuwait, Al Khiran Pearl City Project, Safat 13090, Kuwait; [Pilling, Graham M.] CEFAS, Lowestoft NR33 0HT, Suffolk, England; [Purkis, Sam; Riegl, Bernhard] Nova SE Univ, Natl Coral Reef Res Inst, Ft Lauderdale, FL 33314 USA; [Saburova, Maria] Natl Acad Sci Ukraine, Inst Biol So Seas, UA-99011 Sevastopol, Ukraine; [Samimi-Namin, Kaveh] Natl Museum Nat Hist, NL-2300 RA Leiden, Netherlands; [Zainal, Khadija] Univ Bahrain, Coll Sci, Dept Biol, Isa Town, Bahrain</t>
  </si>
  <si>
    <t>Sheppard, C (corresponding author), Univ Warwick, Dept Biol Sci, Coventry CV4 7AL, W Midlands, England.</t>
  </si>
  <si>
    <t>charles.sheppard@warwick.ac.uk</t>
  </si>
  <si>
    <t>Dulvy, Nicholas/I-2895-2012; Polikarpov, Igor/ABD-8603-2020; Samimi-Namin, Kaveh/B-4888-2012; Polikarpov, Igor/D-2575-2012; Benzoni, Francesca/G-1304-2010; Zainal, Khadija/S-2944-2019; Manickam, Nithyanandan/K-6259-2012; Purkis, Sam/B-8552-2013</t>
  </si>
  <si>
    <t>Dulvy, Nicholas/0000-0002-4295-9725; Polikarpov, Igor/0000-0001-6684-0297; Benzoni, Francesca/0000-0001-8906-1309; sheppard, charles/0000-0002-2579-5124; Nithyanandan, Manickam/0000-0003-0582-8344; Riegl, Bernhard/0000-0002-6003-9324; Saburova, Maria/0000-0002-2204-2485</t>
  </si>
  <si>
    <t>10.1016/j.marpolbul.2009.10.017</t>
  </si>
  <si>
    <t>560AQ</t>
  </si>
  <si>
    <t>Shi, JC; Xu, JM; Huang, PM</t>
  </si>
  <si>
    <t>Shi, Jiachun; Xu, Jianming; Huang, Panming</t>
  </si>
  <si>
    <t>Spatial variability and evaluation of status of micronutrients in selected soils around Taihu Lake, China</t>
  </si>
  <si>
    <t>Deficiency; Evaluation; Geostatistics; Soil micronutrients; Spatial variability; Sufficiency; Taihu Lake; China</t>
  </si>
  <si>
    <t>GEOSTATISTICAL ANALYSIS; HEAVY-METALS; SCALE VARIABILITY; PADDY FIELD; AVAILABILITY; NUTRIENTS; ZINC; MAP</t>
  </si>
  <si>
    <t>Background, aim, and scope Soil micronutrients are essential for plant growth and human health. Spatial variability and evaluation of soil micronutrient status are the research hotspot. The plain of northern Zhejiang Province, around Taihu Lake, China, is a key agriculture production area. With the rapid development of agriculture in Zhejiang Province, the management of soil micronutrients is of increasing concern to sustain crop productivity and human health. Soil-available micronutrients in the study region have not previously been studied in detail. Primary objective of this research was to examine the spatial distribution and evaluation of soil-available micronutrients in the arable land in this agriculturally important region using geostatistics. The controlling factors for the spatial variability of available micronutrients were interpreted. The research findings attained in the present study are of fundamental significance in providing a guideline for precise agriculture management practice and sustaining food security. Materials and methods Amounts of available Fe, Mn, Cu, Zn, B and Mo in 1893 soil samples taken from the arable land in nine counties in northern Zhejiang Province, around Taihu Lake, were measured and their spatial distribution patterns were investigated. Available Mn, Fe, Cu, and Zn were extracted with DTPA and analyzed by inductively coupled plasma-atomic emission spectroscopy. Available B was extracted with boiled water, then determined by inductively coupled plasma-optical emission spectroscopy. Available Mo was extracted with Tamm reagent and was then determined by inductively coupled plasma-mass spectrometry. Geostatistics was conducted for the data processing. Results More than 50% of the arable land were deficient in available Mo, while more than 70% had extremely low amount of available B. Amounts of available Cu, Zn and Mn were relatively high, whereas the soils are extremely sufficient in available Fe. The geostatisticical data shows that Mn, Cu, Zn, and Mo were best fit with an exponential model, while Fe and B were best fit with a spherical and linear model, respectively. Copper and Mo had strong spatial dependency, which is attributable to the effects of natural factors including parent material, topography, and soil type; Fe, Mn, and Zn had medium spatial dependency; however, B had weak spatial dependency, indicating an involvement of anthropogenic factors. Nevertheless, the six micronutrients studied all show spatial distribution trend to a certain extent. Discussion Based on the provincial classification standard of soil micronutrients and the results of the present study, regionalized management of soil micronutrients was recommended. We divided the soil micronutrients investigated in the present study into three types: Type I (Fe), Type II (Mn, Cu, and Zn) and Type III (B and Mo). Type I is sufficient, and its amount needs to be controlled; otherwise, it will be toxic to crops. Type II is enough and its amount does not need to be increased currently through micronutrient fertilization. However, Type III is deficient in substantial areas in the region studied and its cause of deficiency needs to be investigated; its availability needs to be improved to sustain the crop production and food quality. The availability of B and Mo in the north of Zhejiang Province should be regionally managed. Over the past two decades, the spatial variability of soil-available micronutrients in the study region was attributable to the soil formation factors as well as anthropogenic activities such as fertilization, cultivation, and other soil management practices. The lower available B and Mo concentrations in the arable land were apparently due to continuous cropping and intensive applications of fertilizers without adequate supply of micronutrients. The high available Fe and Mn concentrations in the soils were attributed to increasing soil acidification and relatively high soil organic matter contents. The high available Cu and Zn levels of the soils in this region were attributed to intensive utilization of animal manure as fertilizers. Conclusions Based on the provincial classification standard and the results from the present study, regionalized management of soil micronutrients was recommended. Moreover, the present study would provide an insight into understanding the basis for the development of innovative strategies for land management practices such as precision farming and environmental risk assessment. Recommendations and perspectives The research findings attained in the present study would help to improve our understanding of spatially variable availability of soil micronutrients and providing a quantitative basis for decision and policy making to develop innovative agricultural management strategies to sustain micronutrient nutrition. Further research should be conducted to elucidate the relationship between soil micronutrient and plant growth and human health.</t>
  </si>
  <si>
    <t>[Shi, Jiachun; Xu, Jianming] Zhejiang Univ, Zhejiang Prov Key Lab Subtrop Soil &amp; Plant Nutr, Inst Soil &amp; Water Resources &amp; Environm Sci, Hangzhou 310029, Zhejiang, Peoples R China; [Huang, Panming] Univ Saskatchewan, Dept Soil Sci, Saskatoon, SK S7N 5A8, Canada</t>
  </si>
  <si>
    <t>Xu, JM (corresponding author), Zhejiang Univ, Zhejiang Prov Key Lab Subtrop Soil &amp; Plant Nutr, Inst Soil &amp; Water Resources &amp; Environm Sci, Hangzhou 310029, Zhejiang, Peoples R China.</t>
  </si>
  <si>
    <t>jmxu@zju.edu.cn; pmh936@mail.usask.ca</t>
  </si>
  <si>
    <t>Xu, Jianming/C-8752-2016</t>
  </si>
  <si>
    <t>10.1007/s11368-008-0045-x</t>
  </si>
  <si>
    <t>397GT</t>
  </si>
  <si>
    <t>Shibata, H; Ban, RS; Hirano, N; Eguchi, S; Mishima, S; Chiwa, M; Yamashita, N</t>
  </si>
  <si>
    <t>Shibata, Hideaki; Ban, Ryosuke; Hirano, Nanae; Eguchi, Sadao; Mishima, Shin-Ichiro; Chiwa, Masaaki; Yamashita, Naoyuki</t>
  </si>
  <si>
    <t>Comparison of spatial and temporal changes in riverine nitrate concentration from terrestrial basins to the sea between the 1980s and the 2000s in Japan: Impact of recent demographic shifts</t>
  </si>
  <si>
    <t>River water quality; Nitrogen cycle; Land use; GIS analysis; Environmental pollution</t>
  </si>
  <si>
    <t>NITROGEN SATURATION; WATER CHEMISTRY; LONG-TERM; HOKKAIDO; CLIMATE; MODEL; CYCLE</t>
  </si>
  <si>
    <t>Nitrogen (N) is an essential nutrient but may become a pollution source in the environment when the N concentration exceeds a certain threshold for humans and nature. Nitrate is a major N species in river water with notable spatial and temporal variations under the influences of natural factors and anthropogenic N inputs. We analyzed the relationship between riverine N (focusing on nitrate) concentration and various factors (land use, climate, basin topography, atmospheric N deposition, agricultural N sources and human-derived N) in 104 rivers located throughout the Japanese Archipelago except small remote islands. We aimed to better understand processes and mechanisms to explain the spatial and temporal changes in riverine nitrate concentration. A publicly available river water quality database observed in the 1980s (1980-1989) and 2000s (2000-2009) was used. This study is the first to evaluate the long-term scale of 20 years in the latter half of Japan's economic growth period at the national level. A geographic information system (GIS) was employed to determine average values of each variable collected from multiple sources of statistical data. We then performed regression analysis and structural equation modeling (SEM) for each period. The forestland area influenced by the basin topography, climate (i.e., air temperature) and other land uses (i.e., farmland and urban area) played a major role in decreasing nitrate concentrations in both the 1980s and 2000s. Atmospheric N deposition (especially N oxides) and agricultural N sources (fertilizer and manure) were also significant variables regarding the spatial variations in riverine nitrate concentrations. The SEM results suggested that human-derived N (via food consumption) intensified by demographic shifts during the 2000s increased riverine nitrate concentrations over other variables within the context of spatial variation. These findings facilitate better decision making regarding land use, agricultural practices, pollution control and individual behaviors toward a sustainable society.</t>
  </si>
  <si>
    <t>[Shibata, Hideaki] Hokkaido Univ, Field Sci Ctr Northern Biosphere, Sapporo, Hokkaido, Japan; [Ban, Ryosuke] Hokkaido Univ, Grad Sch Environm Sci, Sapporo, Hokkaido, Japan; [Hirano, Nanae; Eguchi, Sadao; Mishima, Shin-Ichiro] Inst Agro Environm Sci, NARO, Tsukuba, Ibaraki, Japan; [Chiwa, Masaaki] Kyushu Univ, Kyushu Univ Forest, Fukuoka, Japan; [Yamashita, Naoyuki] Forestry &amp; Forest Prod Res Inst, Tsukuba, Ibaraki, Japan</t>
  </si>
  <si>
    <t>Shibata, H (corresponding author), Hokkaido Univ, Field Sci Ctr Northern Biosphere, Kita Ku, Kita-9,Nishi-9, Sapporo, Hokkaido 0600809, Japan.</t>
  </si>
  <si>
    <t>shiba@fsc.hokudai.ac.jp</t>
  </si>
  <si>
    <t>Eguchi, Sadao/0000-0001-9605-801X; Yamashita, Naoyuki/0000-0003-3398-6825; Shibata, Hideaki/0000-0002-8968-3594</t>
  </si>
  <si>
    <t>Environment Research and Technology Development Fund of the Ministry of the Environment, Japan [JPMEERF16S11508]; NARO Bio-oriented Technology Research Advancement Institution (Research Program on Development of Innovative Technology) [28005A]; Research Institute for Humanity and Nature (RIHN: a constituent member of NIHU) Project [14200156]; Japan Science and Technology Agency (JST) as part of the Belmont Forum;  [17H03833]</t>
  </si>
  <si>
    <t xml:space="preserve">Environment Research and Technology Development Fund of the Ministry of the Environment, Japan(Ministry of the Environment, Japan); NARO Bio-oriented Technology Research Advancement Institution (Research Program on Development of Innovative Technology); Research Institute for Humanity and Nature (RIHN: a constituent member of NIHU) Project; Japan Science and Technology Agency (JST) as part of the Belmont Forum; </t>
  </si>
  <si>
    <t>This study was partly supported by the Environment Research and Technology Development Fund (JPMEERF16S11508) of the Ministry of the Environment, Japan. This study was also partly supported by project 28005A of the NARO Bio-oriented Technology Research Advancement Institution (Research Program on Development of Innovative Technol-ogy) , Grants-in-Aid for Scientific Research (17H03833) and Research Institute for Humanity and Nature (RIHN: a constituent member of NIHU) Project No. 14200156. Regional climate projection dataset, NARO 2017, was distributed at the Data Integration and Analysis System (DIAS) . This research was supported by Japan Science and Technology Agency (JST) as part of the Belmont Forum. We would like to thank Drs. Toshimasa Ohara, Yu Morino, Junichi Kurokawa, Masatoshi Kuribaya-shi, Kazunori Kohyama, Michio Oguro, Rei Shibata, Masahiro Aiba and Kazuya Nishina for their helpful support in regard to data provision, collection and analysis.</t>
  </si>
  <si>
    <t>10.1016/j.envpol.2021.117695</t>
  </si>
  <si>
    <t>UR9II</t>
  </si>
  <si>
    <t>Shibata, H; Branquinho, C; McDowell, WH; Mitchell, MJ; Monteith, DT; Tang, JW; Arvola, L; Cruz, C; Cusack, DF; Halada, L; Kopacek, J; Maguas, C; Sajidu, S; Schubert, H; Tokuchi, N; Zahora, J</t>
  </si>
  <si>
    <t>Shibata, Hideaki; Branquinho, Cristina; McDowell, William H.; Mitchell, Myron J.; Monteith, Don T.; Tang, Jianwu; Arvola, Lauri; Cruz, Cristina; Cusack, Daniela F.; Halada, Lubos; Kopacek, Jiri; Maguas, Cristina; Sajidu, Samson; Schubert, Hendrik; Tokuchi, Naoko; Zahora, Jaroslav</t>
  </si>
  <si>
    <t>Consequence of altered nitrogen cycles in the coupled human and ecological system under changing climate: The need for long-term and site-based research</t>
  </si>
  <si>
    <t>Atmospheric deposition; Biogeochemistry; Water quality; N2O; Nitrogen leaching</t>
  </si>
  <si>
    <t>DRINKING-WATER NITRATE; SOUTH-CENTRAL ONTARIO; ON-SNOW EVENTS; FORESTED WATERSHEDS; CRITICAL LOADS; TERRESTRIAL ECOSYSTEMS; ATMOSPHERIC AMMONIA; NORTH-AMERICA; N DYNAMICS; DEPOSITION</t>
  </si>
  <si>
    <t>Anthropogenically derived nitrogen (N) has a central role in global environmental changes, including climate change, biodiversity loss, air pollution, greenhouse gas emission, water pollution, as well as food production and human health. Current understanding of the biogeochemical processes that govern the N cycle in coupled human-ecological systems around the globe is drawn largely from the long-term ecological monitoring and experimental studies. Here, we review spatial and temporal patterns and trends in reactive N emissions, and the interactions between N and other important elements that dictate their delivery from terrestrial to aquatic ecosystems, and the impacts of N on biodiversity and human society. Integrated international and long-term collaborative studies covering research gaps will reduce uncertainties and promote further understanding of the nitrogen cycle in various ecosystems.</t>
  </si>
  <si>
    <t>[Shibata, Hideaki] Hokkaido Univ, Field Sci Ctr Northern Biosphere, Kita Ku, Sapporo, Hokkaido 0600809, Japan; [Branquinho, Cristina; Cruz, Cristina] Univ Lisbon, Ctr Biol Ambiental, Fac Ciencias, P-1749016 Lisbon, Portugal; [McDowell, William H.] Univ New Hampshire, Dept Nat Resources &amp; Environm, Durham, NH 03824 USA; [Mitchell, Myron J.] SUNY Coll Environm Sci &amp; Forestry, Syracuse, NY 13210 USA; [Monteith, Don T.] Lancaster Environm Ctr, NERC Ctr Ecol &amp; Hydrol, Lancaster LA1 4AP, England; [Tang, Jianwu] Marine Biol Lab, Ctr Ecosyst, Woods Hole, MA 02543 USA; [Arvola, Lauri] Univ Helsinki, Lammi Biol Stn, Lammi 16900, Finland; [Cusack, Daniela F.] Univ Calif Los Angeles, Dept Geog, Los Angeles, CA 90095 USA; [Halada, Lubos] Inst Landscape Ecol SAS, Branch Nitra, Nitra 94910, Slovakia; [Kopacek, Jiri] Biol Ctr ASCR, Inst Hydrobiol, Ceske Budejovice 37005, Czech Republic; [Maguas, Cristina] Univ Lisbon, SIIAF, Ctr Environm Biol, Fac Ciencias, P-1749016 Lisbon, Portugal; [Sajidu, Samson] Univ Malawi, Dept Chem, Chancellor Coll, Zomba, Malawi; [Schubert, Hendrik] Univ Rostock, Inst Biowissensch, Lehrstuhl Okol, D-18051 Rostock, Germany; [Tokuchi, Naoko] Kyoto Univ, Field Sci Educ &amp; Res Ctr, Kyoto 6068502, Japan; [Zahora, Jaroslav] Mendel Univ Brno, Brno 61300, Czech Republic</t>
  </si>
  <si>
    <t>Shibata, H (corresponding author), Hokkaido Univ, Field Sci Ctr Northern Biosphere, Kita Ku, Kita 9,Nishi 9, Sapporo, Hokkaido 0600809, Japan.</t>
  </si>
  <si>
    <t>shiba@fsc.hokudai.ac.jp; cmbranquinho@fc.ul.pt; bill.mcdowell@unh.edu; mitchell@syr.edu; donm@ceh.ac.uk; jtang@mbl.edu; lauri.arvola@helsinki.fi; ccruz@fc.ul.pt; dcusack@geog.ucla.edu; lubos.halada@savba.sk; jkopacek@hbu.cas.cz; cmhanson@fc.ul.pt; ssajidu@cc.ac.mw; hendrik.schubert@uni-rostock.de; tokuchi@kais.kyoto-u.ac.jp; zahora@mendelu.cz</t>
  </si>
  <si>
    <t>Branquinho, Cristina/B-3670-2008; Shibata, Hideaki/AAV-6972-2021; Kopacek, Jiri/A-7373-2014; Halada, Lubos/AAA-8928-2022; Cruz, Cristina/H-7026-2019; McDowell, William H/E-9767-2010; Cruz, Cristina/F-2643-2011; Máguas, Cristina/G-3441-2011; Shibata, Hideaki/N-9974-2019; Monteith, Donald T/C-1534-2008; Halada, Lubos/A-9068-2016; Záhora, Jaroslav/L-6534-2018; Cusack, Daniela/AAP-9035-2020; Tang, Jianwu/K-6798-2014</t>
  </si>
  <si>
    <t>Branquinho, Cristina/0000-0001-8294-7924; Shibata, Hideaki/0000-0002-8968-3594; Kopacek, Jiri/0000-0002-4409-4032; Halada, Lubos/0000-0002-1943-7072; Cruz, Cristina/0000-0003-3100-463X; McDowell, William H/0000-0002-8739-9047; Máguas, Cristina/0000-0002-4396-7073; Shibata, Hideaki/0000-0002-8968-3594; Monteith, Donald T/0000-0003-3219-1772; Halada, Lubos/0000-0002-1943-7072; Cusack, Daniela/0000-0003-4681-7449; Tang, Jianwu/0000-0003-2498-9012; Tokuchi, Naoko/0000-0001-5508-5951; Zahora, Jaroslav/0000-0003-1935-0193</t>
  </si>
  <si>
    <t>ILTER network; Environmental research and technology development fund of the Ministry of the Environment, Japan [S-9-3]; Division Of Environmental Biology [1239764] Funding Source: National Science Foundation; Natural Environment Research Council [ceh020008, ceh020004] Funding Source: researchfish; NERC [ceh020004, ceh020008] Funding Source: UKRI</t>
  </si>
  <si>
    <t>ILTER network; Environmental research and technology development fund of the Ministry of the Environment, Japan; Division Of Environmental Biology(National Science Foundation (NSF)NSF - Directorate for Biological Sciences (BIO)); Natural Environment Research Council(UK Research &amp; Innovation (UKRI)Natural Environment Research Council (NERC)); NERC(UK Research &amp; Innovation (UKRI)Natural Environment Research Council (NERC))</t>
  </si>
  <si>
    <t>We thank the ILTER network for giving us this opportunity to develop the ILTER-N initiative, and for funding support to organize the workshop to develop the manuscript. We also thank all of the participants in the workshop for valuable discussions and helpful comments for this paper. This paper contributes to the synthesis of the Global Land Project (IGBP/IHDP). The synthesis activity was also partly supported by the Environmental research and technology development fund (S-9-3) of the Ministry of the Environment, Japan.</t>
  </si>
  <si>
    <t>10.1007/s13280-014-0545-4</t>
  </si>
  <si>
    <t>CD7SY</t>
  </si>
  <si>
    <t>Green Published, Green Submitted</t>
  </si>
  <si>
    <t>Shirale, DJ; Bangar, MA; Park, M; Yates, MV; Chen, W; Myung, NV; Mulchandani, A</t>
  </si>
  <si>
    <t>Shirale, Dhammanand J.; Bangar, Mangesh A.; Park, Miso; Yates, Marylynn V.; Chen, Wilfred; Myung, Nosang V.; Mulchandani, Ashok</t>
  </si>
  <si>
    <t>Label-Free Chemiresistive Immunosensors for Viruses</t>
  </si>
  <si>
    <t>CONDUCTING POLYMER NANOTUBE; ELECTRICAL DETECTION; ESCHERICHIA-COLI; ENTERIC VIRUSES; FIELD-EMISSION; NANOWIRE; POLYPYRROLE; DNA; TEMPLATE; AMPLIFICATION</t>
  </si>
  <si>
    <t>We report development characterization, and testing of chemiresistive immunosensors based on single polypyrrole (Ppy) nanowire for highly sensitive, specific, label free, and direct detection of viruses. Bacteriophages T7 and MS2 were used as safe models for viruses for demonstration. Ppy nanowires were electrochemically polymerized into alumina template, and single nanowire based devices were assembled on a pair of gold electrodes by ac dielectrophoretic alignment and anchored using maskless electrodeposition. Anti-T7 or anti-MS2 antibodies were immobilized on single Ppy nanowire using EDC-NHS chemistry to fabricate nanobiosensor for the detection of corresponding bacteriophage. The biosensors showed excellent sensitivity with a lower detection limit of 10(-3) plague forming unit (PFU) in 10 mM phosphate buffer, wide dynamic range and excellent selectivity. The immunosensors were successfully applied for the detection of phages in spiked untreated urban runoff water samples. The results show the potential of these sensors in health care, environmental monitoring, food safety and homeland security for sensitive, specific, rapid, and affordable detection of bioagents/pathogens.</t>
  </si>
  <si>
    <t>[Shirale, Dhammanand J.; Bangar, Mangesh A.; Park, Miso; Chen, Wilfred; Myung, Nosang V.; Mulchandani, Ashok] Univ Calif Riverside, Dept Chem &amp; Environm Engn, Riverside, CA 92521 USA; [Yates, Marylynn V.] Univ Calif Riverside, Dept Environm Sci, Riverside, CA 92521 USA</t>
  </si>
  <si>
    <t>Mulchandani, A (corresponding author), Univ Calif Riverside, Dept Chem &amp; Environm Engn, Riverside, CA 92521 USA.</t>
  </si>
  <si>
    <t>adani@engr.ucr.edu</t>
  </si>
  <si>
    <t>Chen, Wilfred/H-4335-2013; Mulchandani, Ashok/B-9692-2016; Shirale, Dhammanand/H-1994-2016; Mulchandani, Ashok/R-6130-2019</t>
  </si>
  <si>
    <t xml:space="preserve">Mulchandani, Ashok/0000-0002-2831-4154; </t>
  </si>
  <si>
    <t>U.S. EPA [GR-83237501]; NSF [CBET-0617240]; NIH [U01ES016026]; NATIONAL INSTITUTE OF ENVIRONMENTAL HEALTH SCIENCES [U01ES016026] Funding Source: NIH RePORTER</t>
  </si>
  <si>
    <t>U.S. EPA(United States Environmental Protection Agency); NSF(National Science Foundation (NSF)); NIH(United States Department of Health &amp; Human ServicesNational Institutes of Health (NIH) - USA); NATIONAL INSTITUTE OF ENVIRONMENTAL HEALTH SCIENCES(United States Department of Health &amp; Human ServicesNational Institutes of Health (NIH) - USANIH National Institute of Environmental Health Sciences (NIEHS))</t>
  </si>
  <si>
    <t>We acknowledge the support of grants GR-83237501 from the U.S. EPA and CBET-0617240 from NSF and U01ES016026 from NIH.</t>
  </si>
  <si>
    <t>10.1021/es102129d</t>
  </si>
  <si>
    <t>684CA</t>
  </si>
  <si>
    <t>Shore, M; Jordan, P; Mellander, PE; Kelly-Quinn, M; Melland, AR</t>
  </si>
  <si>
    <t>Shore, M.; Jordan, P.; Mellander, P. -E.; Kelly-Quinn, M.; Melland, A. R.</t>
  </si>
  <si>
    <t>An agricultural drainage channel classification system for phosphorus management</t>
  </si>
  <si>
    <t>Drainage channel; Classification; Agriculture; Phosphorus; Management</t>
  </si>
  <si>
    <t>DIFFUSE POLLUTION; SEDIMENTS; CATCHMENTS; MITIGATION; RETENTION; TRANSFERS; DITCHES; TRANSFORMATIONS; MACROPHYTES; DELIVERY</t>
  </si>
  <si>
    <t>In agricultural landscapes, surface ditches and streams can significantly influence the attenuation and transfer of phosphorus (P) from upstream sources to receiving water-bodies. The magnitude of P attenuation and/or transfer within channels can vary considerably according to fine sediment retention and/or transfer processes. Fine sediment retention and/or transfer processes can, in turn, vary considerably according to channel physical characteristics. An understanding of channel physical characteristics, their effect on fine sediment retention/transfer and their spatial distribution, could be used to develop channel-specific management strategies for the reduction of downstream P transfers. Using a detailed field survey of surface channel networks in a well-drained arable and a poorly-drained grassland catchment, this study (i) characterised the surface channels in both catchments, (ii) classified the channels into four classes of fine sediment retention and/or transfer likelihood based on a comparison of physical characteristics (slope and drainage area) with observations of fine sediment accumulation and (iii) considered P management strategies that are suited to each class. Results of the survey demonstrated that ditch dimensions were not closely related to their indicative flow volumes and were overengineered, which likely reduces downstream P transfer. Net attenuation of fine sediment and associated P was predicted for 40% of the total channel length in the grassland catchment, compared to 13% of the total channel length in the arable catchment. Net transfer of fine sediment and associated P was predicted for 24% of the total channel length in the grassland catchment compared to 58% of the total channel length in the arable catchment. For eutrophication management in headwaters, periodic removal of fine sediment and maintenance of channel bank vegetation in net attenuating and transferring channels respectively would help to minimise P transfers from these catchments. (C) 2014 Elsevier B.V. All rights reserved.</t>
  </si>
  <si>
    <t>[Shore, M.; Mellander, P. -E.] Wexford Co, TEAGASC, Agr Catchments Programme, Johnstown Castle, Wexford, Ireland; [Shore, M.; Kelly-Quinn, M.] Univ Coll Dublin, Sch Environm &amp; Biol Sci, Dublin 4, Ireland; [Jordan, P.] Univ Ulster, Sch Environm Sci, Coleraine BT52 1SA, Londonderry, North Ireland; [Melland, A. R.] Univ So Queensland, Natl Ctr Engn Agr, Toowoomba, Qld 4350, Australia</t>
  </si>
  <si>
    <t>Shore, M (corresponding author), Johnstown Castle Co, TEAGASC, Environm Res Ctr, Co Wexford, Ireland.</t>
  </si>
  <si>
    <t>mairead.shore@teagasc.ie; p.jordan@ulster.ac.uk; per-erik.mellander@teagasc.ie; mary.kelly-quinn@ucd.ie; alice.melland@usq.edu.au</t>
  </si>
  <si>
    <t>Jordan, Philip/0000-0002-0893-4591; Kelly-Quinn, Mary/0000-0002-0110-5360; Melland, Alice/0000-0003-2323-251X</t>
  </si>
  <si>
    <t>Department of Agriculture, Food and the Marine; Teagasc Walsh Fellowship Programme</t>
  </si>
  <si>
    <t>This research is a part of the Agricultural Catchments Programme, funded by the Department of Agriculture, Food and the Marine and the Teagasc Walsh Fellowship Programme. We acknowledge contributions from Programme scientists, technicians, technologists and advisors. Dr. Owen Fenton, Teagasc, provided background information on ditch engineering. We would also like to thank catchment farmers and their representatives for participation and access to farmland.</t>
  </si>
  <si>
    <t>10.1016/j.agee.2014.09.003</t>
  </si>
  <si>
    <t>AZ1RK</t>
  </si>
  <si>
    <t>Shrestha, AB; Aryal, R</t>
  </si>
  <si>
    <t>Shrestha, Arun B.; Aryal, Raju</t>
  </si>
  <si>
    <t>Climate change in Nepal and its impact on Himalayan glaciers</t>
  </si>
  <si>
    <t>Himalayas; Glacial lake outburst flood; Glacier fluctuations; River discharge; Livelihoods</t>
  </si>
  <si>
    <t>VICINITY</t>
  </si>
  <si>
    <t>Climate change can be particularly hard-hitting for small underdeveloped countries, relying heavily on natural resources for the economy and livelihoods. Nepal is one among these countries, being landlocked, with diverse physiographical characteristics within a relatively small territory and with rugged terrain. Poverty is widespread and the capacity of people and the country to cope with climate change impact is low. The country is dominated by the Asian monsoon system. The main occupation is agriculture, largely based on rain-fed farming practices. Tourism based on high altitude adventures is one of the major sources of income for the country. Nepal has a large hydropower potential. While only 0.75% of the theoretical hydropower potential has been tapped, Nepal can greatly benefit from this natural resource in the future. Climate change can adversely impact upon water resources and other sectors of Nepal. The source of water is mainly summer monsoon precipitation and the melting of the large reserve of snow and glaciers in the Himalayan highlands. Observations show clear evidences of significant warming. The average trend in the country is 0.06 degrees C per year. The warming rates are progressively higher for high elevation locations. The warming climate has resulted in rapid shrinking of majority of glaciers in Nepal. This paper presents state-of-knowledge on the glacial dynamics in the country based on studies conducted in the past in Shorong, Khumbu, Langtang, Dhaulagiri and Kanchenjunga regions of Nepal. We present recent trends in river flow and an overview of studies on expected changes in the hydrological regime due to climate change. Formation, growth and likely outburst of glacial lake are phenomena directly related to climate change and deglaciation. This paper provides a synopsis of past glacial lake outburst floods impacting Nepal. Further, likely impacts of climate change on other sectors such as agriculture, biodiversity, human health and livelihoods are discussed.</t>
  </si>
  <si>
    <t>[Shrestha, Arun B.] Int Ctr Integrated Mt Dev ICIMOD, Kathmandu, Lalitpur, Nepal; [Aryal, Raju] Univ No British Columbia, Prince George, BC V2L 5P2, Canada</t>
  </si>
  <si>
    <t>Shrestha, AB (corresponding author), Int Ctr Integrated Mt Dev ICIMOD, POB 3226, Kathmandu, Lalitpur, Nepal.</t>
  </si>
  <si>
    <t>abshrestha@icimod.org</t>
  </si>
  <si>
    <t>S65</t>
  </si>
  <si>
    <t>S77</t>
  </si>
  <si>
    <t>10.1007/s10113-010-0174-9</t>
  </si>
  <si>
    <t>724SN</t>
  </si>
  <si>
    <t>Schafer, J; Norra, S; Klein, D; Blanc, G</t>
  </si>
  <si>
    <t>Schaefer, Joerg; Norra, Stefan; Klein, Daniel; Blanc, Gerard</t>
  </si>
  <si>
    <t>Mobility of trace metals associated with urban particles exposed to natural waters of various salinities from the Gironde Estuary, France</t>
  </si>
  <si>
    <t>Bulk deposition; Desorption; Garonne River; Road dust; Salinity gradient; Urban particulate metals</t>
  </si>
  <si>
    <t>GARONNE RIVER SYSTEM; HEAVY-METALS; STREET SEDIMENTS; LAND-USE; DISSOLVED MOLYBDENUM; CHEMICAL-COMPOSITION; SOUTHERN-CALIFORNIA; SEASONAL-VARIATIONS; EARLY DIAGENESIS; MERSEY ESTUARY</t>
  </si>
  <si>
    <t>Urban systems are hot spots of environmental pollution caused by manifold anthropogenic activities generating traffic-related, industrial and domestic emissions. Besides air, soil and groundwater pollution, pollution of surface water systems is of major concern because they are often (ab)used to export waste of various consistence out of urban areas and become contaminated on varying scales. The Gironde Estuary (southwest France) is affected by various anthropogenic contaminations derived from historic polymetallic pollution mainly due to former mining and ore-treatment and, additionally, from agriculture and urban areas. Although detailed knowledge is available on the impact of mining and anthropogenic activities on the water quality of the Gironde Estuary, almost nothing is known on the urban impact, even though the Garonne Branch which is one tributary of the Gironde system crosses the large urban agglomeration of Bordeaux. The present work links urban geochemistry and estuary research and aims at evaluating the mobility of potentially toxic trace elements (Cd, Cu, Zn, V, Co, Mo, Pb) associated with urban particles under estuarine conditions owing to the particles' role as potential vectors transporting urban pollutants into the estuary. For this, environmentally available fractions of trace elements in representative urban particles (urban dust, road sediment, riverbank sediment, construction materials) from the city of Bordeaux were extracted by natural estuarine waters of varying salinities and compared to commonly applied HNO3 extractions. For the assessment of the urban particles' contribution to the pollution of the Gironde/Garonne system, various particle types were sampled in Bordeaux: road sediments, urban bulk deposition, construction materials (concrete, asphalt, tile and gravel) and flood sediments. Potentially environmental available fractions of Cd, Cu, Zn, V, Co, Mo and Pb were extracted by means of concentrated HNO3, estuarine freshwaters and waters of two different salinities (S = 15 and S = 31). Analysis of trace elements was carried out by means of quadrupole inductively coupled plasma-mass spectrometry. Furthermore, single particles from road sediments were characterised with scanning electron microscopy (SEM). SEM analysis clearly showed that some particles contained fairly high concentrations of potentially toxic trace elements. Extractions of materials investigated by varying acidities and salinities documented that the potentially bioavailable fractions extracted by concentrated HNO3 may cover wide concentration ranges. Natural estuarine waters of various salinities (S = 0.5; S = 15; S = 31) extracted high proportions of Co, Ni, Cu, Zn and Cd from urban particles, especially for high-salinity water (S = 31). Extractions with freshwater revealed the lowest concentrations of desorbed trace elements. Particulate Mo, Pb and V showed similar or lower mobility in saline water compared with freshwater, depending on the sample type. Trace element mobility in estuarine waters varied according to the type of urban particles and depended on salinity for Co, Ni, Cu, Zn and Cd. This is of high importance for towns located directly at the coast or for cities like Bordeaux, where water courses crossing the agglomerations are connected to saline water masses. Since trace elements desorbed from particles in saline waters may become highly bioavailable, they bear a potential risk for organisms. Comprehensive studies on the behaviour of urban particles in estuarine waters and the related potential environmental impact are still missing. Saline waters mobilise relatively high amounts of Co, Ni, Cu, Zn and Cd from urban particles suggesting considerable metal fluxes from riverine urban systems into coastal waters. Although estimates of trace metal inputs by urban bulk deposition (urban dust) and other types of urban particles are preliminary for Bordeaux and may bear important uncertainties due to several assumptions and extrapolation to the annual timescale, the orders of magnitude are probably realistic. Thus, these fluxes are not negligible and need (1) further and improved observation and (2) to be taken into account in both mass budgets at the estuary scale and emission control strategies. New approaches combining geochemical and mineralogical characterisation of single urban particle types help identify their role in metal emission into the environment and develop potential limitation strategies (e.g. the ban of priority pollutants in tyres, etc.). Therefore, prioritisation of urban particle sources in terms of fluxes, reactivity of associated pollutants and feasibility of emission reduction is strongly recommended. Coastal cities should integrate extractions of urban particles with saline water into their environmental monitoring programs owing to the fact that saline conditions might cause efficient desorption of potentially toxic trace elements. In continental cities, winter salting is likely to induce intense mobilisation of metals from road sediments that may then reach the aquatic environment, instead of being retained in runoff decantation reservoirs followed by subsequent disposal/treatment with road sediments. However, also particles from continental cities reach coastal waters via rivers and have to be assessed with respect to trace metal desorption under various salinities. There is a strong need for the quantification of fluxes and for the identification of carrier phases and reactivity of metals exported from urban areas to aquatic systems.</t>
  </si>
  <si>
    <t>[Schaefer, Joerg; Klein, Daniel; Blanc, Gerard] Univ Bordeaux, UMR EPOC 5805, F-33405 Talence, France; [Norra, Stefan; Klein, Daniel] Univ Karlsruhe, Inst Mineral &amp; Geochem, D-76128 Karlsruhe, Germany</t>
  </si>
  <si>
    <t>Schafer, J (corresponding author), Univ Bordeaux, UMR EPOC 5805, Av Fac, F-33405 Talence, France.</t>
  </si>
  <si>
    <t>j.schaefer@epoc.u-bordeaux1.fr; stefan.norra@img.uka.de</t>
  </si>
  <si>
    <t>Norra, Stefan/G-7867-2012</t>
  </si>
  <si>
    <t>Schafer, Jorg/0000-0003-2631-908X</t>
  </si>
  <si>
    <t>French National Research Agency [ANR-07-VULN-03]; German Academic Exchange Service</t>
  </si>
  <si>
    <t>French National Research Agency(French National Research Agency (ANR)); German Academic Exchange Service(Deutscher Akademischer Austausch Dienst (DAAD))</t>
  </si>
  <si>
    <t>The authors thank A. Ventura (Lyonnaise des Eaux, SUEZ) for the permission to expose the bulk deposition samplers. The authors express their thanks to the colleagues in the GEMA team UMR 5805 EPOC, Universite de Bordeaux 1, France, where extractions and ICP-MS analyses were carried out. SEM analyses were done at the Laboratorium fur Elektronenmikroskopic (LEM), Universitat Karlsruhe, Germany. In this regard, the authors express their thanks to Mr. Zibat and Mr. Pfundstein. Fundings by the French National Research Agency (ANR-07-VULN-03) and the German Academic Exchange Service (DAAD; i.e. stay of DK at Bordeaux) are thankfully mentioned here.</t>
  </si>
  <si>
    <t>10.1007/s11368-009-0096-7</t>
  </si>
  <si>
    <t>476HO</t>
  </si>
  <si>
    <t>Schaffner, M; Bader, HP; Scheidegger, R</t>
  </si>
  <si>
    <t>Schaffner, Monika; Bader, Hans-Peter; Scheidegger, Ruth</t>
  </si>
  <si>
    <t>Modeling the contribution of point sources and non-point sources to Thachin River water pollution</t>
  </si>
  <si>
    <t>Material flow analysis; River water pollution control; Non-point source pollution; Nutrient balance; Thachin River; Thailand</t>
  </si>
  <si>
    <t>MANAGEMENT; NUTRIENTS; LOSSES; PADDY; FLOWS</t>
  </si>
  <si>
    <t>Major rivers in developing and emerging countries suffer increasingly of severe degradation of water quality. The current study uses a mathematical Material Flow Analysis (MMFA) as a complementary approach to address the degradation of river water quality due to nutrient pollution in the Thachin River Basin in Central Thailand. This paper gives an overview of the origins and flow paths of the various point- and non-point pollution sources in the Thachin River Basin (in terms of nitrogen and phosphorus) and quantifies their relative importance within the system. The key parameters influencing the main nutrient flows are determined and possible mitigation measures discussed. The results show that aquaculture (as a point source) and rice farming (as a non-point source) are the key nutrient sources in the Thachin River Basin. Other point sources such as pig farms, households and industries, which were previously cited as the most relevant pollution Sources in terms of organic pollution, play less significant roles in comparison. This order of importance shifts when considering the model results for the provincial level. Crosschecks with secondary data and held studies confirm the plausibility of our simulations. Specific nutrient loads for the pollution sources are derived; these can be used for a first broad quantification of nutrient pollution in comparable river basins. Based on an identification of the sensitive model parameters, possible mitigation scenarios are determined and their potential to reduce the nutrient load evaluated. A comparison of simulated nutrient loads with measured nutrient concentrations shows that nutrient retention in the river system may be significant. Sedimentation in the slow flowing surface water network as well as nitrogen emission to the air from the warm oxygen deficient waters are certainly partly responsible, but also wetlands along the river banks could play an important role as nutrient sinks. (C) 2009 Elsevier B.V. All rights reserved.</t>
  </si>
  <si>
    <t>[Schaffner, Monika; Bader, Hans-Peter; Scheidegger, Ruth] Swiss Fed Inst Aquat Sci &amp; Technol, Eawag, CH-8600 Dubendorf, Switzerland; [Schaffner, Monika] Univ Bern, Inst Geog, CH-3012 Bern, Switzerland</t>
  </si>
  <si>
    <t>Schaffner, M (corresponding author), Swiss Fed Inst Aquat Sci &amp; Technol, Eawag, Uberlandstr 133, CH-8600 Dubendorf, Switzerland.</t>
  </si>
  <si>
    <t>monikaschaffner@bluewin.ch; bader@eawag.ch; scheidegger@eawag.ch</t>
  </si>
  <si>
    <t>Swiss National Centre of Competence in Research (NCCR); e Swiss National Science Foundation (SNF); Swiss Agency for Development and Cooperation (SDC); Asian Institute of Technology (AIT); Swiss Federal Institute of Aquatic Science and Technology (EAWAG)</t>
  </si>
  <si>
    <t>Swiss National Centre of Competence in Research (NCCR)(Swiss National Science Foundation (SNSF)); e Swiss National Science Foundation (SNF)(Swiss National Science Foundation (SNSF)); Swiss Agency for Development and Cooperation (SDC); Asian Institute of Technology (AIT); Swiss Federal Institute of Aquatic Science and Technology (EAWAG)</t>
  </si>
  <si>
    <t>The research for this paper was carried out within Work Package 3 of the Swiss National Centre of Competence in Research (NCCR) North-South: Research Partnerships for Mitigating Syndromes of Global Change. The project is co-funded by the Swiss National Science Foundation (SNF) and the Swiss Agency for Development and Cooperation (SDC), and part of a partnership between the Asian Institute of Technology (AIT), the Swiss Federal Institute of Aquatic Science and Technology (EAWAG) and the Hydrology Group of the University of Bern.; The authors would like to express their sincere gratitude to the following local and international experts for generously sharing their knowledge and experiences on nutrient-flow related issues in the Thachin River Basin in Thailand: Dr. Thammarat Koottatep, Dr. Roongnapa Korparditskul, Dr. Laddawan Kunnoot, Dr. Bancha Kwanyuen, Dr. Suphaphat Kwonpongsagoon, Ms. Pinida Leelapanang, Dr. Beat Muller, Mr. Suwan Nanthasarut, Dr. Ranamukhaarachchi S., Dr. Rayawadee Roachanakanan, Dr. Urs Scheidegger, Dr. Dietrich Schmidt-Vogt, Dr. Wijarn Simachaya, Ms. Wanlapa Sithipitak, Dr. Kukiat Soitong, Ms. Chanchira Soonthorripat; Dr. Thippawal Srijantr, Mr. Narong Surinkul, Ms. Orapin Wattanesk and Dr. Chucheep Wongsupap.</t>
  </si>
  <si>
    <t>10.1016/j.scitotenv.2009.05.007</t>
  </si>
  <si>
    <t>475PH</t>
  </si>
  <si>
    <t>Schandl, H; Turner, GM</t>
  </si>
  <si>
    <t>Schandl, Heinz; Turner, Graham M.</t>
  </si>
  <si>
    <t>The Dematerialization Potential of the Australian Economy</t>
  </si>
  <si>
    <t>Australia; industrial ecology; material flows; physical accounting; resource productivity; stocks and flows</t>
  </si>
  <si>
    <t>ENERGY EFFICIENCY; CONSUMPTION; EMISSIONS; GROWTH; VIEW</t>
  </si>
  <si>
    <t>P&gt;In this article we test the long-term dematerialization potential for Australia in terms of materials, energy, and water use as well as CO(2) emissions by introducing concrete targets for major sectors. Major improvements in the construction and housing, transport and mobility, and food and nutrition sectors in the Australian economy, if coupled with significant reductions in the resource export sectors, would substantially improve the current material, energy, and emission intensive pattern of Australia's production and consumption system. Using the Australian Stocks and Flows Framework we model all system interactions to understand the contributions of large-scale changes in technology, infrastructure, and lifestyle to decoupling the economy from the environment. The modeling shows a considerable reduction in natural resource use, while energy and water use decrease to a much lesser extent because a reduction in natural resource consumption creates a trade-off in energy use. It also shows that trade and economic growth may continue, but at a reduced rate compared with a business-as-usual scenario. The findings of our modeling are discussed in light of the large body of literature on dematerialization, eco-efficiency, and rebound effects that may occur when efficiency is increased. We argue that Australia cannot rely on incremental efficiency gains but has to undergo a sustainability transition to achieve a low carbon future to keep in line with the international effort to avoid climate change and resource use conflicts. We touch upon the institutional changes that would be required to guide a sustainability transition in the Australian economy, such as an emission trading scheme.</t>
  </si>
  <si>
    <t>[Schandl, Heinz; Turner, Graham M.] CSIRO Sustainable Ecosyst, Canberra, ACT 2601, Australia</t>
  </si>
  <si>
    <t>Schandl, H (corresponding author), CSIRO Sustainable Ecosyst, GPO Box 284, Canberra, ACT 2601, Australia.</t>
  </si>
  <si>
    <t>heinz.schandl@csiro.au</t>
  </si>
  <si>
    <t>Turner, Graham/B-5132-2011; Schandl, Heinz/C-5055-2008</t>
  </si>
  <si>
    <t>Turner, Graham/0000-0001-9370-2244; Schandl, Heinz/0000-0001-6399-4231</t>
  </si>
  <si>
    <t>10.1111/j.1530-9290.2009.00163.x</t>
  </si>
  <si>
    <t>533PT</t>
  </si>
  <si>
    <t>Scherer, L; Behrens, P; Tukker, A</t>
  </si>
  <si>
    <t>Scherer, Laura; Behrens, Paul; Tukker, Arnold</t>
  </si>
  <si>
    <t>Opportunity for a Dietary Win-Win-Win in Nutrition, Environment, and Animal Welfare</t>
  </si>
  <si>
    <t>WATER FOOTPRINT; AMINO-ACID; SUSTAINABILITY; IMPACTS; CONSUMPTION; QUALITY; PROTEIN; POINTS; FOODS; MEAT</t>
  </si>
  <si>
    <t>Sustainable food systems are essential for meeting nutritional requirements, limiting environmental impacts, and reducing animal welfare loss. Although current dietary trends in many regions rather go in the opposite direction, the adequacy of dietary guidelines is unknown, and the three sustainability dimensions are generally not assessed simultaneously. Here, we assessed nation-specific recommended diets for these impacts compared with the average diet. We assessed the trade-offs between nutritional quality, environmental sustainability (carbon, land, and water footprints), and animal welfare. Most countries reduce their animal product consumption in terms of food calories when switching to the nationally recommended diet. Recommended diets have the potential for win-win-wins'' in all three categories when compared with the current average diet, such as that shown in Brazil. However, South Korea loses in all three regards, and many other countries face trade-offs. This highlights the scope for the optimization of dietary guidelines to minimize such trade-offs.</t>
  </si>
  <si>
    <t>[Scherer, Laura; Behrens, Paul; Tukker, Arnold] Leiden Univ, Inst Environm Sci CML, NL-2333 CC Leiden, Netherlands; [Behrens, Paul] Leiden Univ Coll The Hague, NL-2595 DG The Hague, Netherlands; [Tukker, Arnold] Netherlands Org Appl Sci Res TNO, NL-2595 DA The Hague, Netherlands</t>
  </si>
  <si>
    <t>Scherer, L (corresponding author), Leiden Univ, Inst Environm Sci CML, NL-2333 CC Leiden, Netherlands.</t>
  </si>
  <si>
    <t>Scherer, Laura/0000-0002-0194-9942; Behrens, Paul/0000-0002-2935-4799</t>
  </si>
  <si>
    <t>NOV 22</t>
  </si>
  <si>
    <t>10.1016/j.oneear.2019.10.020</t>
  </si>
  <si>
    <t>VJ9DP</t>
  </si>
  <si>
    <t>Schernewski, G; Fischer, E; Huttula, T; Jost, G; Ras, M</t>
  </si>
  <si>
    <t>Schernewski, Gerald; Fischer, Elisabeth; Huttula, Timo; Jost, Guenter; Ras, Monique</t>
  </si>
  <si>
    <t>Simulation tools to support bathing water quality management: Escherichia coli bacteria in a Baltic lagoon</t>
  </si>
  <si>
    <t>JOURNAL OF COASTAL CONSERVATION</t>
  </si>
  <si>
    <t>Szczecin Lagoon; Microbial pollution; Beach management; Flow model; Particle tracking; Bathing Water Directive</t>
  </si>
  <si>
    <t>FECAL INDICATOR BACTERIA; LAKE-MICHIGAN BEACH; RECREATIONAL WATERS; POLLUTION SOURCES; NEARSHORE WATER; O157; RISK; TRANSPORT; FATE; SAND</t>
  </si>
  <si>
    <t>Insufficient hygienic water quality and bathing prohibitions are still a serious problem in the Szczecin Lagoon (southern Baltic). In our study we focus on the southern lagoon coast and analyse the causes and consequences of high Escherichia coli bacteria concentrations. For this purpose we carry out laboratory experiments on the behaviour of E.coli in the lagoon, a literature review and apply a three-dimensional flow model together with a Lagrangian particle tracking routine. Three major E.coli sources, the Uecker river, the wetlands with cattle as well as sea gulls with bathing and fisheries were allocated, quantified and compiled into an emission scenario. This serves as input for transport simulations under different wind conditions and for the development of a spatial contamination map. Reasons for high E.coli concentrations in the lagoon are a permanent supply from different sources and the special environmental situation in the lagoon. The availability of organic matter, either in form of reed stems or as muddy sediments, has a positive effect on bacteria survival. Very important, too, are the prevailing wind and flow conditions, which cause water and organism transport in narrow ribbons along the coastline and promote near-shore accumulations. Even in our shallow lagoon, the application of a 3D-model is beneficial. Heavy rains are, very likely, responsible for the outstanding high total-coliform concentrations of 11,000 cfu/100 ml on August 21, 2006. The model system proved to be a valuable tool for spatial analysis and is suitable to support the development of bathing water profiles according to the EU Bathing Water Directive (2006/7/EC).</t>
  </si>
  <si>
    <t>[Schernewski, Gerald; Fischer, Elisabeth; Jost, Guenter] Leibniz Inst Balt Sea Res, D-18119 Rostock, Germany; [Ras, Monique] Lab Environm Biotechnol, F-11100 Narbonne, France; [Huttula, Timo] Univ Jyvaskyla, Dept Biol &amp; Environm Sci, Jyvaskyla 40014, Finland</t>
  </si>
  <si>
    <t>Schernewski, G (corresponding author), Leibniz Inst Balt Sea Res, Seestr 15, D-18119 Rostock, Germany.</t>
  </si>
  <si>
    <t>gerald.schernewski@io-warnemuende.de</t>
  </si>
  <si>
    <t>Schulz, Elisabeth/B-3344-2013</t>
  </si>
  <si>
    <t>Schulz, Elisabeth/0000-0003-2523-0809; Schernewski, Gerald/0000-0002-4036-7646</t>
  </si>
  <si>
    <t>EU [223996]; national BMBF-project IKZM-Oder III [03F0475A]</t>
  </si>
  <si>
    <t>EU(European Commission); national BMBF-project IKZM-Oder III</t>
  </si>
  <si>
    <t>We like to thank the Landesamt fur Gesundheit und Soziales (LAGuS) for providing the bathing water quality data, Daniel Depellegrin for some first preliminary analyses, Anna Meyer-Lobbeke for graphical input, Hannes Rennau, Richard Hofmeister, Hans Burchard and Karsten Bolding (Denmark) for support with GETM as well as Johan van der Molen (CEFAS, UK) for support with the particle tracking routine. The work was financially supported by the EU Seventh Framework Programme project GENESIS (GENeric European Sustainable Information Space for Environment, No. 223996) and the national BMBF-project IKZM-Oder III (03F0475A).</t>
  </si>
  <si>
    <t>1400-0350</t>
  </si>
  <si>
    <t>1874-7841</t>
  </si>
  <si>
    <t>J COAST CONSERV</t>
  </si>
  <si>
    <t>J. Coast. Conserv.</t>
  </si>
  <si>
    <t>10.1007/s11852-012-0202-7</t>
  </si>
  <si>
    <t>Biodiversity Conservation; Environmental Sciences; Marine &amp; Freshwater Biology; Water Resources</t>
  </si>
  <si>
    <t>Biodiversity &amp; Conservation; Environmental Sciences &amp; Ecology; Marine &amp; Freshwater Biology; Water Resources</t>
  </si>
  <si>
    <t>042YL</t>
  </si>
  <si>
    <t>Scheurer, K; Alewell, C; Banninger, D; Burkhardt-Holm, P</t>
  </si>
  <si>
    <t>Scheurer, Karin; Alewell, Christine; Baenninger, Dominik; Burkhardt-Holm, Patricia</t>
  </si>
  <si>
    <t>Climate and land-use changes affecting river sediment and brown trout in alpine countries-a review</t>
  </si>
  <si>
    <t>Alpine region; Agriculture; Brown trout; Climate change; Clogging erosion; Fish health; Global change; Gravel-spawning; Hydrology; Land-use change; Precipitation; Reproduction; Rivers; Salmonids; Salmo trutta; Suspended sediment</t>
  </si>
  <si>
    <t>SALMON SALMO-SALAR; EGG BURIAL DEPTHS; ATLANTIC SALMON; SUSPENDED SEDIMENT; SPAWNING GRAVELS; DISSOLVED-OXYGEN; SOIL-EROSION; SEA-TROUT; TRUTTA-FARIO; IMPACT</t>
  </si>
  <si>
    <t>Catch decline of freshwater fish has been recorded in several countries. Among the possible causes, habitat change is discussed. This article focuses on potentially increased levels of fine sediments going to rivers and their effects on gravel-spawning brown trout. Indications of increased erosion rates are evident from land-use change in agriculture, changes in forest management practices, and from climate change. The latter induces an increase in air and river water temperatures, reduction in permafrost, changes in snow dynamics and an increase in heavy rain events. As a result, an increase in river sediment is likely. Suspended sediment may affect fish health and behaviour directly. Furthermore, sediment loads may clog gravel beds impeding fish such as brown trout from spawning and reducing recruitment rates. To assess the potential impact on fine sediments, knowledge of brown trout reproductive needs and the effects of sediment on brown trout health were evaluated. We critically reviewed the literature and included results from ongoing studies to answer the following questions, focusing on recent decades and rivers in alpine countries. Have climate change and land-use change increased erosion and sediment loads in rivers? Do we have indications of an increase in riverbed clogging? Are there indications of direct or indirect effects on brown trout from increased suspended sediment concentrations in rivers or from an increase in riverbed clogging? Rising air temperatures have led to more intensive precipitation in winter months, earlier snow melt in spring, and rising snow lines and hence to increased erosion. Intensification of land use has supported erosion in lowland and pre-alpine areas in the second half of the twentieth century. In the Alps, however, reforestation of abandoned land at high altitudes might reduce the erosion risk while intensification on the lower, more easily accessible slopes increases erosion risk. Data from laboratory experiments show that suspended sediments affect the health and behaviour of fish when available in high amounts. Point measurements in large rivers indicate no common lethal threat and suspended sediment is rarely measured continuously in small rivers. However, effects on fish can be expected under environmentally relevant conditions. River bed clogging impairs the reproductive performance of gravel-spawning fish. Overall, higher erosion and increased levels of fine sediment going into rivers are expected in future. Additionally, sediment loads in rivers are suspected to have considerably impaired gravel bed structure and brown trout spawning is impeded. Timing of discharge is put forward and is now more likely to affect brown trout spawning than in previous decades. Reports on riverbed clogging from changes in erosion and fine sediment deposition patterns, caused by climate change and land-use change are rare. This review identifies both a risk of increases in climate erosive forces and fine sediment loads in rivers of alpine countries. Increased river discharge and sediment loads in winter and early spring could be especially harmful for brown trout reproduction and development of young life stages. Recently published studies indicate a decline in trout reproduction from riverbed clogging in many rivers in lowlands and alpine regions. However, the multitude of factors in natural complex ecosystems makes it difficult to address a single causative factor. Further investigations into the consequences of climate change and land-use change on river systems are needed. Small rivers, of high importance for the recruitment of gravel-spawning fish, are often neglected. Studies on river bed clogging are rare and the few existing studies are not comparable. Thus, there is a strong need for the development of methods to assess sediment input and river bed clogging. As well, studies on the effects to fish from suspended sediments and consequences of gravel beds clogging under natural conditions are urgently needed.</t>
  </si>
  <si>
    <t>[Alewell, Christine; Baenninger, Dominik] Univ Basel, Inst Environm Geosci, CH-4056 Basel, Switzerland; [Scheurer, Karin; Burkhardt-Holm, Patricia] Univ Basel, Man Soc Environm MGU, CH-4051 Basel, Switzerland</t>
  </si>
  <si>
    <t>Burkhardt-Holm, P (corresponding author), Univ Basel, Man Soc Environm MGU, Vesalgasse 1, CH-4051 Basel, Switzerland.</t>
  </si>
  <si>
    <t>patricia.holm@unibas.ch</t>
  </si>
  <si>
    <t>Alewell, Christine/K-5104-2016</t>
  </si>
  <si>
    <t>Alewell, Christine/0000-0001-9295-9806</t>
  </si>
  <si>
    <t>10.1007/s11356-008-0075-3</t>
  </si>
  <si>
    <t>411VZ</t>
  </si>
  <si>
    <t>Schlapfer, F</t>
  </si>
  <si>
    <t>Schlaepfer, Felix</t>
  </si>
  <si>
    <t>External Costs of Agriculture Derived from Payments for Agri-Environment Measures: Framework and Application to Switzerland</t>
  </si>
  <si>
    <t>agri-environment; avoidance costs; ecosystem services; externality; public goods; valuation</t>
  </si>
  <si>
    <t>GLOBAL ASSESSMENT; IMPACTS; HEALTH</t>
  </si>
  <si>
    <t>The costs of unintended side effects of agriculture such as water pollution cannot be directly observed in markets. However, the values society places on healthy agricultural environments are increasingly reflected in payments to farmers for measures to avoid or reduce environmental damage. This paper presents a framework for estimating external costs of agriculture from payment rates of agri-environment measures addressing specific externality issues. The framework is applied to the broad range of agri-environment measures implemented in Swiss agricultural policy. Estimates of external costs are derived for emissions of greenhouse gases, ammonia, nitrate and pesticides, soil erosion, habitat deficits, and animal suffering. The total external costs of Swiss agriculture are estimated at CHF 3.651 billion (CHF 3494 per hectare) when the calculations are based on the agri-environment measures' average avoidance costs and of CHF 5.560 billion (CHF 5321 per hectare) when the calculations are based on highest observed avoidance costs. Potential applications include internalization policies, evaluations of agri-environment support, and integrated environmental and economic accounting.</t>
  </si>
  <si>
    <t>[Schlaepfer, Felix] Kalaidos Univ Appl Sci, Dept Wirtschaft, CH-8050 Zurich, Switzerland</t>
  </si>
  <si>
    <t>Schlapfer, F (corresponding author), Kalaidos Univ Appl Sci, Dept Wirtschaft, CH-8050 Zurich, Switzerland.</t>
  </si>
  <si>
    <t>felix.schlaepfer@kalaidos-fh.ch</t>
  </si>
  <si>
    <t>Schlapfer, Felix/0000-0003-2377-2807</t>
  </si>
  <si>
    <t>10.3390/su12156126</t>
  </si>
  <si>
    <t>NL1DC</t>
  </si>
  <si>
    <t>Schmidt, HL; Robins, RJ; Werner, RA</t>
  </si>
  <si>
    <t>Schmidt, Hanns-Ludwig; Robins, Richard J.; Werner, Roland A.</t>
  </si>
  <si>
    <t>Multi-factorial in vivo stable isotope fractionation: causes, correlations, consequences and applications</t>
  </si>
  <si>
    <t>ISOTOPES IN ENVIRONMENTAL AND HEALTH STUDIES</t>
  </si>
  <si>
    <t>isotope biochemistry; plants; hydrogen-2; animals; metabolism; carbon-13; oxygen-18; isotope ecology; sulphur-34; nitrogen-15</t>
  </si>
  <si>
    <t>WATER-USE EFFICIENCY; NATURAL DEUTERIUM DISTRIBUTION; RATIO MASS-SPECTROMETRY; LIGNIN METHOXYL GROUPS; LEAF-RESPIRED CO2; OXYGEN-ISOTOPE; CARBON-DIOXIDE; AMINO-ACIDS; HYDROGEN ISOTOPES; ATMOSPHERIC CO2</t>
  </si>
  <si>
    <t>Many physical and chemical processes in living systems are accompanied by isotope fractionation on H, C, N, O and S. Although kinetic or thermodynamic isotope effects are always the basis, their in vivo manifestation is often modulated by secondary influences. These include metabolic branching events or metabolite channeling, metabolite pool sizes, reaction mechanisms, anatomical properties and compartmentation of plants and animals, and climatological or environmental conditions. In the present contribution, the fundamentals of isotope effects and their manifestation under in vivo conditions are outlined. The knowledge about and the understanding of these interferences provide a potent tool for the reconstruction of physiological events in plants and animals, their geographical origin, the history of bulk biomass and the biosynthesis of defined representatives. It allows the use of isotope characteristics of biomass for the elucidation of biochemical pathways and reaction mechanisms and for the reconstruction of climatic, physiological, ecological and environmental conditions during biosynthesis. Thus, it can be used for the origin and authenticity control of food, the study of ecosystems and animal physiology, the reconstruction of present and prehistoric nutrition chains and paleaoclimatological conditions. This is demonstrated by the outline of fundamental and application-orientated examples for all bio-elements. The aim of the review is to inform (advanced) students from various disciplines about the whole potential and the scope of stable isotope characteristics and fractionations and to provide them with a comprehensive introduction to the literature on fundamental aspects and applications.</t>
  </si>
  <si>
    <t>[Schmidt, Hanns-Ludwig] Tech Univ Munich, Lehrstuhl Biol Chem, Freising Weihenstephan, Germany; [Robins, Richard J.] Univ Nantes, Elucidat Biosynth Isotop Spectrometry Grp, CEISAM, CNRS,UMR 6230, Nantes, France; [Werner, Roland A.] Swiss Fed Inst Technol, Inst Agr Wissensch, Zurich, Switzerland</t>
  </si>
  <si>
    <t>Schmidt, HL (corresponding author), Tech Univ Munich, Lehrstuhl Biol Chem, Freising Weihenstephan, Germany.</t>
  </si>
  <si>
    <t>hlschmidt@web.de</t>
  </si>
  <si>
    <t>Werner, Roland A./P-8665-2017</t>
  </si>
  <si>
    <t>Werner, Roland A./0000-0002-4117-1346; Robins, Richard/0000-0002-5325-8983</t>
  </si>
  <si>
    <t>1025-6016</t>
  </si>
  <si>
    <t>1477-2639</t>
  </si>
  <si>
    <t>ISOT ENVIRON HEALT S</t>
  </si>
  <si>
    <t>Isot. Environ. Health Stud.</t>
  </si>
  <si>
    <t>10.1080/10256016.2015.1014355</t>
  </si>
  <si>
    <t>Chemistry, Inorganic &amp; Nuclear; Environmental Sciences</t>
  </si>
  <si>
    <t>CG7RT</t>
  </si>
  <si>
    <t>Schneider, VE; Marques, RV; Bortolin, TA; Cemin, G; dos Santos, GM</t>
  </si>
  <si>
    <t>Schneider, Vania Elisabete; Marques, Roger Vasques; Bortolin, Taison Anderson; Cemin, Gisele; dos Santos, Geise Macedo</t>
  </si>
  <si>
    <t>Monitoring and assessment of surface water quality in Taquari-Antas Watershed, South Brazil-region with intensive pig farming</t>
  </si>
  <si>
    <t>Pig farming; Environmental impact; Environmental monitoring; Water quality index; Trophic state index</t>
  </si>
  <si>
    <t>LIFE-CYCLE ASSESSMENT; SWINE MANURE; TREATMENT SYSTEMS; GROUNDWATER; NITRIFICATION; MANAGEMENT; EMISSIONS; EFFLUENT; IRELAND; BIOGAS</t>
  </si>
  <si>
    <t>Pig farming is one of the human activities carried out to meet the increasing food demand by the increasing population. South Brazil is the region with most intensive pig farming in the country, exerting pressure on the water and soil environments by the relevant pollutant emissions. Therefore, the main objective of this work was to assess pig farming pollution by monitoring superficial water qualities of the Taquari-Antas Watershed in South Brazil. The study area is about 8062 km(2) (south latitude 292,614, 282,624 and west longitude 520,802, 504,554). In 2014, there were 861 pig farmers and 739,858 animals were slaughtered. Samples were collected bimonthly from 13 spots during 2 years of monitoring. The main analysis included the determination of the water quality index (WQI)-a nine physicochemical and microbiological parameter index-and the trophic state index (TSI), which gives a trophic degree based on phosphorous and chlorophyll-a concentration to assess the impacts of the pig farming on superficial water of the region. The results suggest that the regions with high concentration of finishing stage farms present a higher risk to water quality. A distance of 4 km between different spots was enough to detect a significant decrease in the WQI. The WQI was found ranging from regular to good (62.77 and 78.95). The TSI were found to be mesotrophic at every spot during the entire period of the study.</t>
  </si>
  <si>
    <t>[Schneider, Vania Elisabete; Marques, Roger Vasques; Bortolin, Taison Anderson; Cemin, Gisele; dos Santos, Geise Macedo] Univ Caxias Sul, Environm Sanitat Inst, Rua Francisco Getulio Vargas 1130,Bloco 5, BR-95020972 Caxias Do Sul, RS, Brazil</t>
  </si>
  <si>
    <t>Schneider, VE (corresponding author), Univ Caxias Sul, Environm Sanitat Inst, Rua Francisco Getulio Vargas 1130,Bloco 5, BR-95020972 Caxias Do Sul, RS, Brazil.</t>
  </si>
  <si>
    <t>veschnei@ucs.br</t>
  </si>
  <si>
    <t>Schneider, Vania/P-9616-2018</t>
  </si>
  <si>
    <t>Schneider, Vania/0000-0001-8217-3607</t>
  </si>
  <si>
    <t>10.1007/s10661-016-5635-2</t>
  </si>
  <si>
    <t>Schnyder, H; Schwertl, M; Auerswald, K; Schaufele, R</t>
  </si>
  <si>
    <t>Schnyder, Hans; Schwertl, Michael; Auerswald, Karl; Schaeufele, Rudi</t>
  </si>
  <si>
    <t>Hair of grazing cattle provides an integrated measure of the effects of site conditions and interannual weather variability on delta C-13 of temperate humid grassland</t>
  </si>
  <si>
    <t>C-13 discrimination; drought; evapotranspiration; hair; mineral soil; peat soil; plant available soil water; precipitation; water deficit</t>
  </si>
  <si>
    <t>CARBON-ISOTOPE DISCRIMINATION; WATER-USE EFFICIENCY; RAINFALL GRADIENT; NITROGEN NUTRITION; ARIDITY GRADIENT; C-4 PLANTS; LEAF; PRAIRIE; FRACTIONATION; EXCHANGE</t>
  </si>
  <si>
    <t>The carbon isotope composition (delta C-13) of C3 ecosystems is sensitive to water availability, and provides important information for the assessment of terrestrial carbon (C) sink/source activity. Here, we report the effects of plant available soil water (PAW) on community C-13 signatures of temperate humid grassland. The 5-year study was conducted on pastures exhibiting a large range of PAW capacity that were located on two site types: peat and mineral soils. The data set included the centennial drought year 2003, and data from wet years (2000 and 2002). Seasonal variation of PAW was modeled using PAW capacity of each pasture, precipitation inputs and evapotranspiration estimates. Community C-13 signatures were derived from the delta C-13 of vegetation and segments of tail switch hair of cattle grown while grazing pastures. Hair C-13 signatures provided an assimilation-weighted C-13 signal that integrated both spatial (paddock-scale) and temporal (grazing season) variation of C-13 signatures on a pasture. The delta C-13 of hair and vegetation increased with decreasing modeled PAW in the same way on mineral and peat soils. But, at a given PAW, the delta C-13 of hair was 2.6 parts per thousand less negative than that of vegetation, reflecting the diet-hair isotopic shift. Furthermore, the delta C-13 of hair and vegetation on peat soil pastures was 0.5 parts per thousand more negative than on pastures situated on mineral soil. This may have resulted from a similar to 10 ppm CO2 enrichment of canopy air derived from ongoing peat mineralization. Community-scale season-mean C-13 discrimination (Delta) exhibited a saturation-type response towards season-mean modeled PAW (r(2)=0.78), and ranged between 19.8 parts per thousand on soils with low PAW capacity during the drought year of 2003, and 21.4 parts per thousand on soils with high PAW capacity in a wet year. This indicated relatively small variation in season-mean assimilation-weighted p(i)/p(a) (0.68-0.75) between contrasting sites and years. However, this range is similar to that reported in other studies, which encompass the range from subtropical arid to humid temperate grassland. Furthermore, the tight relationship between season-mean Delta and modeled mean PAW suggests that PAW may be used as proxy for Delta.</t>
  </si>
  <si>
    <t>Tech Univ Munich, Lehrstuhl Grunlandlehre, D-85350 Freising Weihenstephan, Germany</t>
  </si>
  <si>
    <t>Auerswald, K (corresponding author), Tech Univ Munich, Lehrstuhl Grunlandlehre, Hochanger 1, D-85350 Freising Weihenstephan, Germany.</t>
  </si>
  <si>
    <t>auerswald@wzw.tum.de</t>
  </si>
  <si>
    <t>Auerswald, Karl/C-5186-2008; Schnyder, Hans/B-7089-2011</t>
  </si>
  <si>
    <t>Auerswald, Karl/0000-0001-5275-4320; Schnyder, Hans/0000-0002-0139-7535</t>
  </si>
  <si>
    <t>10.1111/j.1365-2486.2006.01169.x</t>
  </si>
  <si>
    <t>054CE</t>
  </si>
  <si>
    <t>Scholz, RW; Wellmer, FW</t>
  </si>
  <si>
    <t>Scholz, Roland W.; Wellmer, Friedrich-Wilhelm</t>
  </si>
  <si>
    <t>Approaching a dynamic view on the availability of mineral resources: What we may learn from the case of phosphorus?</t>
  </si>
  <si>
    <t>Phosphorus; Peak phosphorus; Demand-driven production curve; Scarcity; Criticality; Herfindahl-Hirschman Index</t>
  </si>
  <si>
    <t>FUTURE; RESERVES; EARTH</t>
  </si>
  <si>
    <t>This paper elaborates in what way a dynamic perspective on reserves, resources and geopotential is necessary to provide robust estimates on resource availability. We introduce concepts of essentiality, criticality and economic scarcity and discuss for the case of phosphorus (P) how they are defined and may be measured. The case of P is considered in detail as P an essential element for global food security with a highly dissipative use and is geographically unevenly distributed across the globe. We distinguish and relate the complementarity between physical and economic scarcity and discuss limits and potential of static indicators such as static lifetime, Hubbert curve applications, and the Herfindahl-Hirschman-Index of P for predicting future availability of these resources. We reveal that these static indicators are - in general - not valid approaches to predict physical scarcity of resources. Geological data show that though the P reserves have not been systematically and completely assessed on a global scale, the static lifetime of P is high. When acknowledging socio-economic and technological dynamics, and available geological facts, statements predicting physical scarcity or a peak in P production within a few decades are unlikely to be accurate or valid. We elaborate that some simplified indicators such as static lifetime or the Hubbert curve based prediction of peaks may serve as screening indicators preceding early warning research, which may induce increased mining activities, technology innovation or other actions. However, in general, these simplified indicators are not valid approaches to predict physical scarcity of resources. Although one day there may be a supply-driven P production peak, demand-driven production plateaus and multiple peaks are probable in the near future. Given its geopotential, essentiality, and the learning curve of efficient fertilizer use, P is subject to demand-driven market dynamics. Thus, a symmetric decline and unavoidable shortage of P in the next decades are unlikely. This insight does not refute the need to close the anthropogenic P loop. Activities associated with P production and consumption use has a significant pollution potential in part because of the dissipative nature. The paper reveals the necessity to mitigate risks (such as economic scarcity, especially for poor farmers) of both short-term price peaks and longer lasting step-changes in price, e.g. due to knowledge gaps of technological adaptation in energy and water management or other reasons of insufficient supply-demand dynamics management. The complexity of this task necessitates a transdisciplinary approach. (C) 2012 Elsevier Ltd. All rights reserved.</t>
  </si>
  <si>
    <t>[Scholz, Roland W.] ETH, IED, CH-8092 Zurich, Switzerland</t>
  </si>
  <si>
    <t>Scholz, RW (corresponding author), ETH, IED, CHN J 74-2,Univ Str 22, CH-8092 Zurich, Switzerland.</t>
  </si>
  <si>
    <t>roland.scholz@env.ethz.ch</t>
  </si>
  <si>
    <t>Scholz, Roland W./AAH-8385-2020; Scholz, Roland W./B-2076-2008; Scholz, Roland/I-6534-2019</t>
  </si>
  <si>
    <t xml:space="preserve">Scholz, Roland W./0000-0003-2506-3254; </t>
  </si>
  <si>
    <t>10.1016/j.gloenvcha.2012.10.013</t>
  </si>
  <si>
    <t>Schroder, JJ; Ten Berge, HFM; Bampa, F; Creamer, RE; Giraldez-Cervera, JV; Henriksen, CB; Olesen, JE; Rutgers, M; Sanden, T; Spiegel, H</t>
  </si>
  <si>
    <t>Schroder, Jaap J.; Ten Berge, Hein F. M.; Bampa, Francesca; Creamer, Rachel E.; Giraldez-Cervera, Juan V.; Henriksen, Christian B.; Olesen, Jorgen E.; Rutgers, Michiel; Sanden, Taru; Spiegel, Heide</t>
  </si>
  <si>
    <t>Multi-Functional Land Use Is Not Self-Evident for European Farmers: A Critical Review</t>
  </si>
  <si>
    <t>land management; primary productivity; soil health; soil quality; soil degradation; soil function; ecosystem services</t>
  </si>
  <si>
    <t>DEPLETE SOIL-NITROGEN; CONSERVATION AGRICULTURE; ECOSYSTEM SERVICES; ORGANIC-MATTER; GLOBAL DILEMMA; CLIMATE-CHANGE; CATTLE SLURRY; COVER CROPS; MANAGEMENT; QUALITY</t>
  </si>
  <si>
    <t>Soils perform more functions than primary productivity. Examples of these functions are the recycling of nutrients, the regulation and purification of water, the regulation of the climate, and supporting biodiversity. These abilities are generally referred to as the soil quality. Soil management that favors primary productivity may have positive and negative impacts on the other functions, and vice versa, depending on soil and climatic conditions. All these functions are under pressure, particularly in intensive agriculture. In the absence of mandatory regulations, most European farmers give limited attention to other functions than primary productivity in spite of recommendations by scientists, society and policy makers to acknowledge the ecosystem services provided by soils. The present paper analyses the underlying causes of this limited attention for the multi-functionality of soils by farmers. It is concluded that their focus on primary productivity may stem from (1) insufficient visible proof for soil degradation and benefits of preventive measures over curative measures, (2) limited awareness or conviction of long-term synergies, (3) insufficient remuneration of ecosystem services by society or compensation of yield penalties in favor of these services, (4) lacking trustworthy knowledge about and support for multi-functional soil management, and (5) absence of incentives and regulations on soil management and their enforcement. All these shortcomings need to be addressed by advisors, scientists, and policy makers, whilst acknowledging the need for underpinning and differentiation of incentives and regulations.</t>
  </si>
  <si>
    <t>[Schroder, Jaap J.; Ten Berge, Hein F. M.] Wageningen Univ &amp; Res, Agrosyst Res Plant Sci Grp, Wageningen, Netherlands; [Bampa, Francesca; Creamer, Rachel E.] Wageningen Univ &amp; Res, Soil Biol Grp, Environm Sci, Wageningen, Netherlands; [Giraldez-Cervera, Juan V.] Univ Cordoba, Hydrol &amp; Agr Hydraul Grp, Cordoba, Spain; [Henriksen, Christian B.] Univ Copenhagen, Dept Plant &amp; Environm Sci, Frederiksberg, Denmark; [Olesen, Jorgen E.] Aarhus Univ, Dept Agroecol, Tjele, Denmark; [Rutgers, Michiel] Natl Inst Publ Hlth &amp; Environm, Bilthoven, Netherlands; [Sanden, Taru; Spiegel, Heide] Austrian Agcy Hlth &amp; Food Safety, Inst Sustainable Plant Prod, Dept Soil Hlth &amp; Plant Nutr, Vienna, Austria</t>
  </si>
  <si>
    <t>Ten Berge, HFM (corresponding author), Wageningen Univ &amp; Res, Agrosyst Res Plant Sci Grp, Wageningen, Netherlands.</t>
  </si>
  <si>
    <t>hein.tenberge@wur.nl</t>
  </si>
  <si>
    <t>Olesen, Jørgen E/C-2905-2016; Olesen, Jørgen E./Y-2857-2019</t>
  </si>
  <si>
    <t>Olesen, Jørgen E/0000-0002-6639-1273; Creamer, Rachel/0000-0003-3617-1357</t>
  </si>
  <si>
    <t>European Union [635201]</t>
  </si>
  <si>
    <t>This study was conducted as part of the LANDMARK (LAND Management: Assessment, Research, Knowledge Base, www.landmark2020.eu) project. LANDMARK has received funding fromthe European Union Horizon 2020 research and innovation programme under grant agreement No. 635201.</t>
  </si>
  <si>
    <t>10.3389/fenvs.2020.575466</t>
  </si>
  <si>
    <t>NY6QY</t>
  </si>
  <si>
    <t>Schroder, P; Mench, M; Povilaitis, V; Rineau, F; Rutkowska, B; Schloter, M; Szulc, W; Zydelis, R; Loit, E</t>
  </si>
  <si>
    <t>Schroeder, Peter; Mench, Michel; Povilaitis, Virmantas; Rineau, Francois; Rutkowska, Beata; Schloter, Michael; Szulc, Wieslaw; Zydelis, Renaldas; Loit, Evelin</t>
  </si>
  <si>
    <t>Relaunch cropping on marginal soils by incorporating amendments and beneficial trace elements in an interdisciplinary approach</t>
  </si>
  <si>
    <t>Marginal soils; Agricultural management; High carbon amendments; Micronutrients; Fortification; Soil microbiome</t>
  </si>
  <si>
    <t>CARBON SEQUESTRATION; ENERGY CROPS; FUNCTIONAL DIVERSITY; MICROBIAL DIVERSITY; SPATIAL-ANALYSIS; ORGANIC-CARBON; LAND-USE; FOOD; SELENIUM; MANAGEMENT</t>
  </si>
  <si>
    <t>In the EU and world-wide, agriculture is in transition. Whilst we just converted conventional farming imprinted by the post-war food demand and heavy agrochemical usage into integrated and sustainable farming with optimized production, we now have to focus on even smarter agricultural management. Enhanced nutrient efficiency and resistance to pests/pathogens combined with a greener footprint will be crucial for future sustainable farming and its wider environment. Future land use must embrace efficient production and utilization of biomass for improved economic, environmental, and social outcomes, as subsumed under the EU Green Deal, including also sites that have so far been considered as marginal and excluded from production. Another frontier is to supply high-quality food and feed to increase the nutrient density of staple crops. In diets of over two-thirds of the world's population, more than one micronutrient (Fe, Zn, I or Se) is lacking. To improve nutritious values of crops, it will be necessary to combine integrated, systems-based approaches of land management with sustainable redevelopment of agriculture, including central ecosystem services, on so far neglected sites: neglected grassland, set aside land, and marginal lands, paying attention to their connectivity with natural areas. Here we need new integrative approaches which allow the application of different instruments to provide us not only with biomass of sufficient quality and quantity in a site specific manner, but also to improve soil ecological services, e.g. soil C sequestration, water quality, habitat and soil resistance to erosion, while keeping fertilization as low as possible. Such instruments may include the application of different forms of high carbon amendments, the application of macro-and microelements to improve crop performance and quality as well as a targeted manipulation of the soil microbiome. Under certain caveats, the potential of such sites can be unlocked by innovative production systems, ready for the sustainable production of crops enriched in micronutrients and providing services within a circular economy. (C) 2021 Elsevier B.V. All rights reserved.</t>
  </si>
  <si>
    <t>[Schroeder, Peter; Schloter, Michael] Res Unit Comparat Microiome Anal, German Res Ctr Environm Hlth Gmbh, Helmholtz Zent Munchen, D-85764 Neuherberg, Germany; [Povilaitis, Virmantas; Zydelis, Renaldas] Lithuanian Res Ctr Agr &amp; Forestry, LT-58344 Kedainiai, Lithuania; [Mench, Michel] Univ Bordeaux, INRAE, BIOGECO, UMR 1202, F-33615 Pessac, France; [Rineau, Francois] Hasselt Univ, Agoralaan Gebouw, B-3590 Diepenbeek, Belgium; [Rutkowska, Beata; Szulc, Wieslaw] Warsaw Univ Life Sci SGGW, PL-02787 Warsaw, Poland; [Loit, Evelin] Estonian Univ Life Sci, Chair Field Crops &amp; Plant Biol, EE-51006 Tartu, Estonia</t>
  </si>
  <si>
    <t>Schroder, P (corresponding author), Res Unit Comparat Microiome Anal, German Res Ctr Environm Hlth Gmbh, Helmholtz Zent Munchen, D-85764 Neuherberg, Germany.;Loit, E (corresponding author), Estonian Univ Life Sci, Chair Field Crops &amp; Plant Biol, EE-51006 Tartu, Estonia.</t>
  </si>
  <si>
    <t>peter.schroeder@helmholtz-muenchen.de; Evelin.Loit@emu.ee</t>
  </si>
  <si>
    <t>Rineau, Francois/0000-0002-5135-6184</t>
  </si>
  <si>
    <t>EU-FACCE-SURPLUS within the FACCE-JPI; FACCE-office</t>
  </si>
  <si>
    <t>All authors are partners in the BioFoodOnMars Project funded by the EU-FACCE-SURPLUS within the FACCE-JPI. Authors are grateful for the financial support obtained from the national funding organizations, and for the support by the FACCE-office.</t>
  </si>
  <si>
    <t>10.1016/j.scitotenv.2021.149844</t>
  </si>
  <si>
    <t>UY8TR</t>
  </si>
  <si>
    <t>Schroder, P; Sauvetre, A; Gnadinger, F; Pesaresi, P; Chmelikova, L; Dogan, N; Gerl, G; Gokce, A; Hamel, C; Milian, R; Persson, T; Ravnskov, S; Rutkowska, B; Schmid, T; Szulck, W; Teodosiu, C; Terzi, V</t>
  </si>
  <si>
    <t>Schroeder, Peter; Sauvetre, Andres; Gnaedinger, Friederike; Pesaresi, Paolo; Chmelikova, Lucie; Dogan, Nedim; Gerl, Georg; Gokce, Ayhan; Hamel, Chantal; Milian, Rocio; Persson, Tomas; Ravnskov, Sabine; Rutkowska, Beata; Schmid, Thomas; Szulck, Wieslaw; Teodosiu, Carmen; Terzi, Valeria</t>
  </si>
  <si>
    <t>Discussion paper: Sustainable increase of crop production through improved technical strategies, breeding and adapted management - A European perspective</t>
  </si>
  <si>
    <t>WASTE-WATER REUSE; ARBUSCULAR MYCORRHIZAL FUNGI; MUNICIPAL SOLID-WASTE; COST-BENEFIT-ANALYSIS; COMMUNITY COMPOSITION; CULTIVAR MIXTURES; DROUGHT TOLERANCE; CLIMATE-CHANGE; ABSCISIC-ACID; PLANT</t>
  </si>
  <si>
    <t>During the next decade it will be necessary to develop novel combinations of management strategies to sustainably increase crop production and soil resilience. Improving agricultural productivity, while conserving and enhancing biotic and abiotic resources, is an essential requirement to increase global food production on a sustainable basis. The role of farmers in increasing agricultural productivity growth sustainably will be crucial. Farmers are at the center of any process of change involving natural resources and for this reason they need to be encouraged and guided, through appropriate incentives and governance practices, to conserve natural ecosystems and their biodiversity, and minimize the negative impact agriculture can have on the environment. Farmers and stakeholders need to revise traditional approaches not as productive as the modern approaches but more friendly with natural and environmental ecosystems values as well as emerging novel tools and approaches addressing precise farming, organic amendments, lowered water consumption, integrated pest control and beneficial plant-microbe interactions. While practical solutions are developing, science based recommendations for crop rotations, breeding and harvest/postharvest strategies leading to environmentally sound and pollinator friendly production and better life in rural areas have to be provided. (C) 2019 Elsevier B.V. All rights reserved.</t>
  </si>
  <si>
    <t>[Schroeder, Peter; Sauvetre, Andres; Gnaedinger, Friederike] Helmholtz Zentrum Munchen, Comparat Micro Biome Anal, Ingolstadter Landstr 1, D-85764 Neuherberg, Germany; [Pesaresi, Paolo] Univ Milan, Dept Biosci, Via Celoria 26, I-20133 Milan, Italy; [Chmelikova, Lucie] Tech Univ Munich, Chair Organ Agr &amp; Agron, Liesel Beckmann Str 2, D-85354 Freising Weihenstephan, Germany; [Dogan, Nedim] Adnan Menderes Univ, Dept Plant Protect, Bitki Koruma Bolumu, Aydin, Turkey; [Gerl, Georg] Helmholtz Zentrum Munchen, Res Unit Environm Simulat, Ingolstadter Landstr 1, D-85764 Neuherberg, Germany; [Gokce, Ayhan] Nigde Omer Halisdemir Univ, Fac Agr Sci &amp; Technol, Nigde, Turkey; [Hamel, Chantal] Quebec Res &amp; Dev Ctr, Agr &amp; Agri Food, 2560 Blvd, Quebec City, PQ G1V 2J3, Canada; [Milian, Rocio; Schmid, Thomas] CIEMAT, Environm Dept, Soil Conservat &amp; Recuperat Unit, Ave Complutense 40, E-28040 Madrid, Spain; [Persson, Tomas] NIBIO Norwegian Inst Bioecon Res, Postvegen 213, N-4353 Klepp Stasjon, Norway; [Ravnskov, Sabine] Aarhus Univ, Dept Agroecol, Forsogsvej 1, DK-4200 Slagelse, Denmark; [Rutkowska, Beata; Szulck, Wieslaw] Warsaw Univ Life Sci SGGW, Noworsynowska 166 St, PL-02787 Warsaw, Poland; [Teodosiu, Carmen] Gheorghe Asachi Tech Univ Iasi, Dept Environm Engn &amp; Management, 73 Prof Dr D Mangeron St, Iasi 700050, Romania; [Terzi, Valeria] Genom Res Ctr, Via S Protaso 302, I-29017 Fiorenzuola Darda, PC, Italy</t>
  </si>
  <si>
    <t>Schroder, P (corresponding author), Helmholtz Zentrum Munchen, Comparat Micro Biome Anal, Ingolstadter Landstr 1, D-85764 Neuherberg, Germany.</t>
  </si>
  <si>
    <t>peter.schroeder@helmholtz-muenchen.de</t>
  </si>
  <si>
    <t>Teodosiu, Carmen/E-2693-2012; Millán, Rocio/K-8673-2014; Gökçe, Ayhan/ABB-4596-2020; Schmid, Thomas F/L-3397-2014; Schroeder, Peter/AAP-7988-2020; Pesaresi, Paolo/F-9476-2014</t>
  </si>
  <si>
    <t>Millán, Rocio/0000-0001-6219-0231; Gökçe, Ayhan/0000-0002-5617-1349; Schmid, Thomas F/0000-0002-2849-4730; Rutkowska, Beata/0000-0003-4563-0156; Terzi, Valeria/0000-0002-8006-6805; Ravnskov, Sabine/0000-0003-0655-9983; Schroder, Peter/0000-0001-7042-8094; Pesaresi, Paolo/0000-0002-3236-7005; Szulc, Wieslaw/0000-0001-8505-0514; Persson, Tomas/0000-0002-7117-9023</t>
  </si>
  <si>
    <t>10.1016/j.scitotenv.2019.04.212</t>
  </si>
  <si>
    <t>Schulte-Uebbing, L; de Vries, W</t>
  </si>
  <si>
    <t>Schulte-Uebbing, Lena; de Vries, Wim</t>
  </si>
  <si>
    <t>Reconciling food production and environmental boundaries for nitrogen in the European Union</t>
  </si>
  <si>
    <t>Nitrogen use efficiency; Yield gaps; Critical limits; NH3 emission fractions; Eutrophication; Spatial variation</t>
  </si>
  <si>
    <t>USE EFFICIENCY; INTEGRATED ASSESSMENT; YIELD GAPS; TRADE-OFFS; LAND-USE; AGRICULTURE; POLLUTION; NUTRIENT; LOSSES; PHOSPHORUS</t>
  </si>
  <si>
    <t>Meeting European policy targets for reducing nitrogen (N) pollution while maintaining crop production is a large challenge. Strategies to tackle this dual challenge should assess where reducing N losses is most needed while accounting for variation in agricultural systems and ecosystems' vulnerability to N loading. We used a spatially explicit N balance model (INTEGRATOR) to assess whether crop production targets and thresholds for N impacts on biodiversity and water quality in the EU can be reconciled by (i) redistributing N inputs from excess regions to regions where environmental thresholds are not exceeded and (ii) improving N management to reduce ammonia (NH3) emissions from manure and enhance field-level N use efficiency (NUE). At current NUE, reducing N inputs to comply with three environmental thresholds (critical N deposition on terrestrial ecosystems and critical N concentrations in surface water and groundwater) would reduce European crop production by 50%. The wide-spread exceedance of thresholds does not provide much room for redistribution: increasing inputs to close yield gaps on land where N thresholds are not exceeded can only increase crop production by 3%. To achieve surface water quality targets without crop production losses, average NUE needs to increase from 0.64 to 0.78, whereas achieving groundwater targets only requires a modest increase from 0.64 to 0.67. In hotspot areas, however, crop production and N thresholds can only be reconciled at NUEs of &gt;0.90, which is not feasible. Reducing manure NH3 emission fractions to 0.10 by adopting best-management practices reconciles current crop production and thresholds for agricultural NH3 emission (in view of critical deposition) on only half of the agricultural area. In some regions, technologically feasible improvements in N management are thus insufficient to both maintain current crop production and respect environmental boundaries. Overall, the evaluated measures could reconcile similar to 80% of current EU crop production with N thresholds. (C) 2021 The Authors. Published by Elsevier B.V.</t>
  </si>
  <si>
    <t>[Schulte-Uebbing, Lena; de Vries, Wim] Wageningen Univ &amp; Res, Environm Syst Anal Grp, POB 47, NL-6700 AA Wageningen, Netherlands; [de Vries, Wim] Wageningen Univ &amp; Res, Wageningen Environm Res, POB 47, NL-6700 AA Wageningen, Netherlands</t>
  </si>
  <si>
    <t>Schulte-Uebbing, L (corresponding author), Wageningen Univ &amp; Res, Environm Syst Anal Grp, POB 47, NL-6700 AA Wageningen, Netherlands.</t>
  </si>
  <si>
    <t>lena.schulte-uebbing@wur.nl</t>
  </si>
  <si>
    <t>European Environment Agency; Fertilizers Europe; International Fertilizers Association; NWO [022.003.009]</t>
  </si>
  <si>
    <t>European Environment Agency; Fertilizers Europe; International Fertilizers Association; NWO(Netherlands Organization for Scientific Research (NWO))</t>
  </si>
  <si>
    <t>We are grateful to Lex Bouwman for substantial support in structuring the paper and editing several earlier drafts. This work would not have been possible without Jan Cees Voogd who implemented the code for the INTEGRATOR model. We thankfully acknowledge the European Environment Agency, Fertilizers Europe and the International Fertilizers Association for funding the study. L.S. acknowledges funding by the NWO (project number 022.003.009), provided by a project initiated by the SENSE Research School.</t>
  </si>
  <si>
    <t>10.1016/j.scitotenv.2021.147427</t>
  </si>
  <si>
    <t>SQ3IW</t>
  </si>
  <si>
    <t>Schwerdtle, PN; Baernighausen, K; Karim, S; Raihan, TS; Selim, S; Baernighausen, T; Danquah, I</t>
  </si>
  <si>
    <t>Nayna Schwerdtle, Patricia; Baernighausen, Kate; Karim, Sayeda; Raihan, Tauheed Syed; Selim, Samiya; Baernighausen, Till; Danquah, Ina</t>
  </si>
  <si>
    <t>A Risk Exchange: Health and Mobility in the Context of Climate and Environmental Change in Bangladesh-A Qualitative Study</t>
  </si>
  <si>
    <t>climate change; migration; health; healthcare</t>
  </si>
  <si>
    <t>MIGRATION</t>
  </si>
  <si>
    <t>Background: Climate change influences patterns of human mobility and health outcomes. While much of the climate change and migration discourse is invested in quantitative predictions and debates about whether migration is adaptive or maladaptive, less attention has been paid to the voices of the people moving in the context of climate change with a focus on their health and wellbeing. This qualitative research aims to amplify the voices of migrants themselves to add nuance to dominant migration narratives and to shed light on the real-life challenges migrants face in meeting their health needs in the context of climate change. Methods: We conducted 58 semi-structured in-depth interviews with migrants purposefully selected for having moved from rural Bhola, southern Bangladesh to an urban slum in Dhaka, Bangladesh. Transcripts were analysed using thematic analysis under the philosophical underpinnings of phenomenology. Coding was conducted using NVivo Pro 12. Findings: We identified two overarching themes in the thematic analysis: Firstly, we identified the theme A risk exchange: Exchanging climate change and health risks at origin and destination. Rather than describing a net positive or net negative outcome in terms of migration in the context of climate change, migrants described an exchange of hazards, exposures, and vulnerabilities at origin with those at destination, which challenged their capacity to adapt. This theme included several sub-themes-income and employment factors, changing food environment, shelter and water sanitation and hygiene (WaSH) conditions, and social capital. The second overarching theme was A changing health and healthcare environment. This theme also included several sub-themes-changing physical and mental health status and a changing healthcare environment encompassing quality of care and barriers to accessing healthcare. Migrants described physical and mental health concerns and connected these experiences with their new environment. These two overarching themes were prevalent across the dataset, although each participant experienced and expressed them uniquely. Conclusion: Migrants who move in the context of climate change face a range of diverse health risks at the origin, en route, and at the destination. Migrating individuals, households, and communities undertake a risk exchange when they decide to move, which has diverse positive and negative consequences for their health and wellbeing. Along with changing health determinants is a changing healthcare environment where migrants face different choices, barriers, and quality of care. A more migrant-centric perspective as described in this paper could strengthen migration, climate, and health governance. Policymakers, urban planners, city corporations, and health practitioners should integrate the risk exchange into practice and policies.</t>
  </si>
  <si>
    <t>[Nayna Schwerdtle, Patricia; Baernighausen, Kate; Baernighausen, Till; Danquah, Ina] Heidelberg Univ, Heidelberg Inst Global Hlth, D-69117 Heidelberg, Germany; [Nayna Schwerdtle, Patricia] Monash Univ, Fac Med Nursing &amp; Hlth Sci, Nursing &amp; Midwifery, Clayton, Vic 3800, Australia; [Baernighausen, Kate] Univ Witwatersrand, Sch Publ Hlth, ZA-2000 Johannesburg, South Africa; [Karim, Sayeda; Raihan, Tauheed Syed; Selim, Samiya] Univ Liberal Arts Bangladesh, Ctr Sustainable Dev, Dhaka 1209, Bangladesh</t>
  </si>
  <si>
    <t>Schwerdtle, PN (corresponding author), Heidelberg Univ, Heidelberg Inst Global Hlth, D-69117 Heidelberg, Germany.;Schwerdtle, PN (corresponding author), Monash Univ, Fac Med Nursing &amp; Hlth Sci, Nursing &amp; Midwifery, Clayton, Vic 3800, Australia.</t>
  </si>
  <si>
    <t>patricia.schwerdtle@uni-heidelberg.de; kate.baernighausen@uni-heidelberg.de; sayeda.karim@ulab.edu.bd; tauheed.raihan@gmail.com; samiya.selim@ulab.edu.bd; till.baernighausen@uni-heidelberg.de; ina.danquah@uni-heidelberg.de</t>
  </si>
  <si>
    <t>Danquah, Ina/0000-0003-3222-3498; Selim, Samiya/0000-0002-3916-215X; Barnighausen, Kate/0000-0002-4466-8921</t>
  </si>
  <si>
    <t>Alexander von Humboldt Foundation through the Alexander von Humboldt Professor Award - Federal Ministry of Education and Research; Deutsche Forschungsgemeinschaft; Baden-Wurttemberg Ministry of Science, Research and the Arts; Ruprecht-KarlsUniversitat Heidelberg</t>
  </si>
  <si>
    <t>Alexander von Humboldt Foundation through the Alexander von Humboldt Professor Award - Federal Ministry of Education and Research(Alexander von Humboldt Foundation); Deutsche Forschungsgemeinschaft(German Research Foundation (DFG)); Baden-Wurttemberg Ministry of Science, Research and the Arts; Ruprecht-KarlsUniversitat Heidelberg</t>
  </si>
  <si>
    <t>Funding for this research was received from the Alexander von Humboldt Foundation through the Alexander von Humboldt Professor Award to Till Barnighausen, which is funded by the Federal Ministry of Education and Research. The funders had no role in the decision to publish or preparation of the manuscript. The content is the responsibility of the authors and does not necessarily represent the views of any funder. Finally, we acknowledge financial support by the Deutsche Forschungsgemeinschaft within the funding program Open Access Publishing, by the Baden-Wurttemberg Ministry of Science, Research and the Arts, and by Ruprecht-KarlsUniversitat Heidelberg.</t>
  </si>
  <si>
    <t>10.3390/ijerph18052629</t>
  </si>
  <si>
    <t>QV6WX</t>
  </si>
  <si>
    <t>Schwerdtle, PN; McMichael, C; Mank, I; Sauerborn, R; Danquah, I; Bowen, KJ</t>
  </si>
  <si>
    <t>Schwerdtle, Patricia Nayna; McMichael, Celia; Mank, Isabel; Sauerborn, Rainer; Danquah, Ina; Bowen, Kathryn J.</t>
  </si>
  <si>
    <t>Health and migration in the context of a changing climate: a systematic literature assessment</t>
  </si>
  <si>
    <t>climate change; climate variability; mobility; migration; health</t>
  </si>
  <si>
    <t>EROSION-INDUCED DISPLACEES; RAINFALL VARIABILITY; FOOD INSECURITY; OUT-MIGRATION; ENVIRONMENTAL REFUGEES; FARMERS PERCEPTIONS; SEASONAL MIGRATION; HUMAN MOBILITY; ADAPTATION; VULNERABILITY</t>
  </si>
  <si>
    <t>Background.Climate change and climate variability interact with political, economic, social, demographic, and other environmental drivers to change the scale and patterns of human migration(5). In the context of accelerating climate change and breaches to other planetary boundaries, there is an urgent need to better understand how migrant health can be protected and promoted in the context of a changing climate to manage safe and orderly migration(6). While research has focused on the separate dyads of (i) climate change and migration and (ii) climate change and health, limited consideration has been given to the nexus between climate change, migration, and health. This assessment synthesizes research that has investigated this relationship since 1990.Methods.Following ana prioriprotocol and with the assistance of a subject librarian, systematic searches were conducted in four academic databases (PubMed, Scopus, Ovid Medline, and Global Health) and Google Scholar for empirical studies investigating migration and health in the context of climate change with any study design between 1990 and 2018. The search results underwent a two-stage screening process and the eligible studies were subjected to quality appraisal using a mixed methods appraisal tool. Data extraction and a meta-synthesis followed producing outputs deemed most useful for policy, practice, and further research.Findings.The registered protocol and search strategy revealed 1904 studies of which 180 were screened in full- text and 50 were included in the meta-synthesis. Overall, the methodological and reporting quality of the included studies was high. This assessment produced five main findings: (1) there is a paucity of empirical research investigating the climate-health-migration nexus; (2) the relationships between migration and health in the context of climate change are strongly heterogeneous and global findings are unlikely to emerge; (3) studies have examined diverse health issues associated with migration in the context of climate change including changing patterns of infectious disease, non-communicable disease, psychosocial conditions, and access to health care; (4) food and water security are important mediators between climate change, human mobility and health outcomes; (5) there is no consistent approach to integrating climate data in studies exploring migration and health in the context of climate change.Conclusions.Although migrant health and climate-related health risks are significant population health concerns, there has been limited consideration of the complex connections between climate change, migration, and health. This assessment indicates that there are potentially important intersections between climate-health- migration and that further research is required to better understand this nexus. To date and based on this assessment, it seems important that research and policy related to migration also consider the links between climate change and health and that migration is considered a determinant of health in climate change and health research. Given the diverse mobility patterns that arise in the context of climate change, responsive approaches are required that address the vulnerabilities of communities at risk of, or involved in forced migration, whilst supporting the adaptive potential of mobility responses. There is a need to develop policies that are responsive enough to protect health and health determinants especially food and water security regardless of the climate scenario. The degree to which climate data are meaningfully integrated into research exploring migration and health in the context of a changing climate warrants further consideration and analysis, to maintain quality in this emerging field of nexus research. Health systems that are migrant inclusive and climate-resilient have the potential to mitigate the worst health impacts of climate-related migration.</t>
  </si>
  <si>
    <t>[Schwerdtle, Patricia Nayna; Mank, Isabel; Sauerborn, Rainer; Danquah, Ina] Heidelberg Univ Klinikum, Heidelberg Inst Global Hlth, Heidelberg, Germany; [Schwerdtle, Patricia Nayna] Monash Univ, Nursing &amp; Midwifery, Fac Med Nursing &amp; Hlth Sci, Clayton, Vic, Australia; [McMichael, Celia] Univ Melbourne, Sch Geog, Carlton, Vic 3053, Australia; [Bowen, Kathryn J.] Australian Natl Univ, Fenner Sch Environm &amp; Soc, Canberra, ACT 2600, Australia; [Bowen, Kathryn J.] Australian Natl Univ, Res Sch Populat Hlth, Canberra, ACT 2600, Australia</t>
  </si>
  <si>
    <t>Schwerdtle, PN (corresponding author), Heidelberg Univ Klinikum, Heidelberg Inst Global Hlth, Heidelberg, Germany.;Schwerdtle, PN (corresponding author), Monash Univ, Nursing &amp; Midwifery, Fac Med Nursing &amp; Hlth Sci, Clayton, Vic, Australia.</t>
  </si>
  <si>
    <t>patricia.schwerdtle@uni-heidelberg.de</t>
  </si>
  <si>
    <t>mcmichael, celia/ABD-3118-2020</t>
  </si>
  <si>
    <t>mcmichael, celia/0000-0002-4572-602X; Bowen, Kathryn/0000-0002-2125-1963; Danquah, Ina/0000-0003-3222-3498</t>
  </si>
  <si>
    <t>10.1088/1748-9326/ab9ece</t>
  </si>
  <si>
    <t>NW9IX</t>
  </si>
  <si>
    <t>Siah, Q; Zabiri, H</t>
  </si>
  <si>
    <t>Siah, Qi; Zabiri, Haslinda</t>
  </si>
  <si>
    <t>Modeling and Optimization of Water-Food-Energy Nexus for Malaysia's Agricultural Sector</t>
  </si>
  <si>
    <t>water-food-energy nexus; multi-objective optimization; sustainability; agricultural system; resource consumption</t>
  </si>
  <si>
    <t>SYSTEM</t>
  </si>
  <si>
    <t>The water-food-energy (WFE) nexus is a strategic system that integrates different separated sectors by using their interconnectedness to reduce trade-offs and allow sustainable development by preventing future resource insecurity. Traditionally, the water, energy, and food sectors operate individually and result in different challenges such as resource scarcity, conflicts in the uses of upstream and downstream hydro systems, and power supply crises due to serious water pollution. Reports so far have only implemented the WFE nexus in countries and cities outside of Malaysia. In addition, there is yet to be a model in literature revolving only on optimizing the agricultural sector's resources distribution. Hence, this paper aims to develop the first systematic and integrated model for optimal planning of resource allocation in Malaysia's agricultural sector. The novelty and contribution of this research could be concluded as: (1) multi-objective planning incorporating economic and environmental factors such as economic benefits and carbon emission limit, (2) focusing on the agricultural sector considering geologically-specific crops, livestock, and residents, (3) considering the potential waste recycle systems including wastewater treatment and biomass treatment. The superstructure framework developed based on the case study in Perak, Malaysia aids the implementation of the WFE nexus system locally where trade-offs and synergies between the different sub-units are modelled. From the results, it can be concluded that irrigated paddy crops could contribute to a higher profit compared to palm oil and rubber crops. Thus, future development can be focused on irrigated paddy crops while meeting other constraints and demands to ensure the resources are optimally utilized. The multi-objective optimization solved using MINIMAX algorithm also provides decision-makers with a guideline on how to implement WFE nexus locally in the agricultural sector.</t>
  </si>
  <si>
    <t>[Siah, Qi; Zabiri, Haslinda] Univ Teknol PETRONAS, Chem Engn Dept, Bandar Seri Iskandar 32610, Perak, Malaysia; [Siah, Qi; Zabiri, Haslinda] Univ Teknol PETRONAS, CO Res Ctr CORES 2 2, Bandar Seri Iskandar 32610, Perak, Malaysia</t>
  </si>
  <si>
    <t>Zabiri, H (corresponding author), Univ Teknol PETRONAS, Chem Engn Dept, Bandar Seri Iskandar 32610, Perak, Malaysia.;Zabiri, H (corresponding author), Univ Teknol PETRONAS, CO Res Ctr CORES 2 2, Bandar Seri Iskandar 32610, Perak, Malaysia.</t>
  </si>
  <si>
    <t>qi_20001829@utp.edu.my; haslindazabiri@utp.edu.my</t>
  </si>
  <si>
    <t>Murata Science Foundation [015ME0-184]</t>
  </si>
  <si>
    <t>Murata Science Foundation</t>
  </si>
  <si>
    <t>FundingThis research was funded by The Murata Science Foundation 2020 Cycle 1, Grant No. 015ME0-184.</t>
  </si>
  <si>
    <t>10.3390/su14031799</t>
  </si>
  <si>
    <t>YZ2RK</t>
  </si>
  <si>
    <t>Sierra, J; Causeret, F; Diman, JL; Publicol, M; Desfontaines, L; Cavalier, A; Chopin, P</t>
  </si>
  <si>
    <t>Sierra, J.; Causeret, F.; Diman, J. L.; Publicol, M.; Desfontaines, L.; Cavalier, A.; Chopin, P.</t>
  </si>
  <si>
    <t>Observed and predicted changes in soil carbon stocks under export and diversified agriculture in the Caribbean. The case study of Guadeloupe</t>
  </si>
  <si>
    <t>Banana; Cropping system; C sequestration; Organic amendment; Sugarcane; Tropical soil; Vegetable crops</t>
  </si>
  <si>
    <t>ORGANIC-MATTER; THICKNESS VARIATIONS; VOLCANIC SOILS; CLIMATE-CHANGE; CROP RESIDUES; NITROGEN; TEMPERATE; DYNAMICS; IMPACTS; THERESA</t>
  </si>
  <si>
    <t>Export agriculture in the Caribbean is often blamed for pollution of soils and water resources. At the same time, the reduction of preferences in the international markets for major agricultural exports from the Caribbean induced a partial reorientation of the agriculture towards the local markets, which included crop diversification. This study was carried out to assess the sustainability of that agricultural switch with respect to maintaining, increasing or decreasing soil organic carbon (SOC) stocks. We analysed the impact of export crops (sugarcane and banana monocultures) and diversified agriculture (as monoculture or in rotation with export crops) on SOC stocks using the case study of Guadeloupe (Lesser Antilles). Agriculture in Guadeloupe involves a mosaic of soils, climates, crops and farming practices, which well represent the tropical conditions of export and diversified agriculture in the region. The study was based on: (i) a soil database including information on the SOC stocks of numerous cropping system agroecological region (AER) situations, (ii) a survey of farming practices performed on a network of 382 farmers (e.g. crop rotations and yields, management of residues and organic amendments), and (iii) the development of a simple model of annual C inputs and outputs to assess SOC dynamics at the AER scale. The model was calibrated and evaluated using 253 plots and included 827 SOC measurements selected from the soil database. The model produced satisfactory estimates of changes in SOC stocks and provided an explanation for differences between cropping systems and AERs in terms of the C inputs and outputs. While sugarcane and banana monocultures were able to preserve or increase SOC, diversification was likely to reduce it. These differences were due to higher C inputs from crop residues together with lower C outputs for export agriculture. Lower SOC outputs by mineralization were mainly associated with the longer cycle of these pluriannual crops (5 yr), which decreased the impact of soil tillage at planting. Banana monoculture in the most humid AERs was the only cropping system that displayed a clear pattern of C sequestration (+0.5 Mg Cha(-1) yr(-1)). The highest SOC losses were observed with vegetable crops in the same AERs (e.g. 2.0 Mg C ha(-1) yr(-1)). Calculations made using the model indicated that the sustainability of diversified agriculture in the Caribbean might be reinforced by adopting reduced soil tillage, organic amendments and the liming of the more acid soils to increase yields and crop residues. The results of this study suggest that the implementation of new agricultural policies to reduce the negative environmental impacts of export crops should involve measures to preserve their positive effect on SOC storage. (C) 2015 Elsevier B.V. All rights reserved.</t>
  </si>
  <si>
    <t>[Sierra, J.; Causeret, F.; Diman, J. L.; Publicol, M.; Desfontaines, L.; Cavalier, A.; Chopin, P.] INRA, UR1321, ASTRO Agrosyst Trop, F-97170 Petit Bourg, Guadeloupe, France</t>
  </si>
  <si>
    <t>Sierra, J (corresponding author), INRA, UR1321, ASTRO Agrosyst Trop, F-97170 Petit Bourg, Guadeloupe, France.</t>
  </si>
  <si>
    <t>jorge.sierra@antilles.inra.fr</t>
  </si>
  <si>
    <t>Desfontaines, Lucienne/AAM-6277-2020</t>
  </si>
  <si>
    <t>Chopin, Pierre/0000-0001-6743-6210; Sierra, Jorge/0000-0001-6973-7148</t>
  </si>
  <si>
    <t>Reacctif Programme of the French Agency for the Environment and Energy Management (ADEME); European Regional Development Fund (FEDER); Regional Council of Guadeloupe</t>
  </si>
  <si>
    <t>Reacctif Programme of the French Agency for the Environment and Energy Management (ADEME); European Regional Development Fund (FEDER)(European Commission); Regional Council of Guadeloupe</t>
  </si>
  <si>
    <t>This study formed part of the TropEmis Project funded by the Reacctif Programme of the French Agency for the Environment and Energy Management (ADEME), the European Regional Development Fund (FEDER) and the Regional Council of Guadeloupe. We are grateful to the Agricultural Engineering Office Carib Agro, which allowed us to use its soil database, and to the 382 farmers who were interviewed for this study. We would like to thank F. Solvar and J. Leinster for their excellent assistance during the study and V. Hawken for reviewing the English manuscript. We thank the anonymous reviewers for their constructive comments, which helped us to improve the manuscript.</t>
  </si>
  <si>
    <t>DEC 25</t>
  </si>
  <si>
    <t>10.1016/j.agee.2015.08.015</t>
  </si>
  <si>
    <t>CS5TL</t>
  </si>
  <si>
    <t>Sikder, M; Hasanuzzaman, M; Rahman, MM</t>
  </si>
  <si>
    <t>Sikder, Mithun; Hasanuzzaman, Md; Rahman, Md Mafizur</t>
  </si>
  <si>
    <t>WATER QUALITY MODELING FOR BOD and COD CONTROL STRATEGIES FOR THE BURIGANGA RIVER OF BANGLADESH</t>
  </si>
  <si>
    <t>Water quality; Pollutant loading; Seasonal variation; Feasibility; Flow rate; Bed roughness; Diffusion; Eddy viscosity; Decay rate for BOD; Policy making</t>
  </si>
  <si>
    <t>BOD and COD tracking have been made with RMA2 and RMA4 module of SMS 10.1 for water quality control strategies. To simulate the actual existing river condition of the Buriganga river (including discharge, river cross section, roughness, turbidity, temperature, wind effect, rainfall, pollutant diffusion co-efficient, decay rate, DE oxygenation rate etc.), a 13.0 km segment (Hazaribagh to Fatullah) has been chosen. Dry and Wet weather conditions have been considered including full loading from three types of sources (viz. Industrial, Domestic sewage and Sewage Treatment Plant) discharging into river along both the banks. Self-cleansing system of this river is very weak, since oxygen addition from aquatic plant and incoming estuaries is very less and river contains thick sediment on the bottom demanding high dissolved oxygen. The model of the river shows a complete unhealthy condition considering both seasons and both yield contours and graphs of different transverse and longitudinal sections indicating higher values than recommended ECR values of Bangladesh for fishing, irrigation and recreation. BOD and COD are 92 mg/l and 180 mg/l respectively. Wet season concentrations are milder than the Dry season. BOD and COD become 58 and 95 mg/l respectively. If this continues without any change in the near future then this river will be turned into a complete septic condition. Three ways for rehabilitation of the Buriganga river have been identified: (I) relocation of sources to the upstream, (ii) reduction of number of sources, (iii) reduction of loading rate from the sources by compelling them to use ETP before discharging directly to the river, so that concentration at downstream reaches a relatively lower value. ECR, 1997 and DoE, 1991 regulations define that BOD should be less than 6 mg/l for fisheries and should be less than 10 mg/l for irrigation and drinking purpose. First consideration shows that during dry season recommended value (&lt;10mg/l) will gain at 30000ft downstream from the source. It yields maximum reduction to the downstream but not significant change in upstream, resulting low efficiency in terms of whole river pollution mitigation. Second choice of reducing pollutant source in downstream is effective than previous one, mainly in downstream of the river. Permissible limit of BOD and COD is achieved within 24000ft. downstream from reference point. Final choice with reduced level of pollutant concentration (50% less than original), model shows relatively less concentration than the existing river condition. For this option total river system attains its maximum pollution reduction. This modeling recommends the allowable limit of amount of discharge and pollutant concentration from adjacent sources of pollution and finally the required spacing between ETP to continue the rehabilitated river's water quality.</t>
  </si>
  <si>
    <t>[Sikder, Mithun] Univ Nottingham, Dept Chem &amp; Environm Engn, Nottingham NG7 2RD, England; [Hasanuzzaman, Md] BUET, Dept Civil Engn, Dhaka, Bangladesh; [Rahman, Md Mafizur] BUET, ITN, Dept Civil Engn &amp; Director, Dhaka, Bangladesh</t>
  </si>
  <si>
    <t>Sikder, M (corresponding author), Univ Nottingham, Dept Chem &amp; Environm Engn, Nottingham NG7 2RD, England.</t>
  </si>
  <si>
    <t>sikder.ce@gmail.com</t>
  </si>
  <si>
    <t>Sikder, Mithun/U-8165-2018</t>
  </si>
  <si>
    <t>Sikder, Mithun/0000-0002-6295-0939</t>
  </si>
  <si>
    <t>Sileika, AS; Stalnacke, P; Kutra, S; Gaigalis, K; Berankiene, L</t>
  </si>
  <si>
    <t>Sileika, Antanas Sigitas; Stalnacke, Per; Kutra, Saulius; Gaigalis, Kazimieras; Berankiene, Laima</t>
  </si>
  <si>
    <t>Temporal and spatial variation of nutrient levels in the Nemunas River (Lithuania and Belarus)</t>
  </si>
  <si>
    <t>concentration; load; monitoring; nitrogen; phosphorus; river; trend</t>
  </si>
  <si>
    <t>LONG-TERM; RUN-OFF; PHOSPHORUS; NITROGEN; LOADS; POLLUTION; NITRATE; IMPACT</t>
  </si>
  <si>
    <t>There are discordant results on trends in nutrient river water quality from the economical transition countries in Europe. The present study assessed the impact of these economical changes on the load and concentration at 17 monitoring stations along the Nemunas River and its major tributaries (Lithuania and Belarus). Three time periods were evaluated: the Soviet rule command system period 1986-1991, the transfer to market economy period 1992-1996 and the post reform period 1997-2002. The most surprising result in this study, was the increased area-specific load of NO3-N from the first to the third period at almost all the sampling sites. The increase was particularly large (43-78%) at the sites in the Lithuanian part of the river. The corresponding load increase in the Belarussian part of the river was only 1-15%. The statistical analyses of concentration data confirm the strong upward NO3-N trend at the Nemunas mouth and at 5 of the 6 tributaries in the lower part of Nemunas. Temporal and spatial analysis of nitrates transport in the Nemunas River and its main tributaries revealed that nitrates mainly originate from agricultural areas. The upward trends were most likely an effect of ploughing of pastures and unbalanced crop fertilisation in combination with large storage and accumulation of soil-nitrogen during the Soviet period. On contrary to nitrate-N, the area-specific load of PO4-P decreased significantly from the first to the third period at all sites along the Nemunas River (31-86%). Seasonal (SMK) and Partial (PMK) Mann-Kendall tests on PO4-P concentrations also showed significant downward trend at 14 of 16 investigated sites. The decrease of PO4-P levels was attributed to the reduction of municipal and industrial point source emissions and to the decreased livestock numbers. The NH4-N load showed the same pattern as PO4-P. At the river mouth the load was 90 kg km(-2) yr(-1) during the first period compared to only 20-30 kg km(-2) yr(-1) in the third period. The trend test on NH4-N concentrations detected significant downward trends at 5 out of 16 sites. The declines were explained by decreased emissions from cities and large animal breeding farms. This study showed that trend analysis at multiple sites in a river basin is crucial for the understanding of the variability in time and space. Such analysis is also important for our interpretation of underlying sources and fluxes in a drainage basin over time. This is particularly important for compounds that have different source origin.</t>
  </si>
  <si>
    <t>Lithuanian Univ Architecture, Water Management Inst, LT-58102 Kedainiai, Lithuania; Norwegian Inst Water Res, N-0411 Oslo, Norway</t>
  </si>
  <si>
    <t>Sileika, AS (corresponding author), Lithuanian Univ Architecture, Water Management Inst, Parko 6 Vilainiai, LT-58102 Kedainiai, Lithuania.</t>
  </si>
  <si>
    <t>sigitas@water.omnitel.net</t>
  </si>
  <si>
    <t>10.1007/s10661-006-9186-9</t>
  </si>
  <si>
    <t>101OA</t>
  </si>
  <si>
    <t>Sillman, J; Uusitalo, V; Tapanen, T; Salonen, A; Soukka, R; Kahiluoto, H</t>
  </si>
  <si>
    <t>Sillman, Jani; Uusitalo, Ville; Tapanen, Tuire; Salonen, Anneli; Soukka, Risto; Kahiluoto, Helena</t>
  </si>
  <si>
    <t>Contribution of honeybees towards the net environmental benefits of food</t>
  </si>
  <si>
    <t>Life cycle assessment; Planetary boundary; Beekeeping; Food system; Insect; Netpositive</t>
  </si>
  <si>
    <t>LIFE-CYCLE ASSESSMENT; LAND-USE; POLLINATOR DECLINES; CARBON FOOTPRINT; RENEWABLE DIESEL; WATER FOOTPRINT; IMPACTS; SUSTAINABILITY; PRODUCTS; ABSOLUTE</t>
  </si>
  <si>
    <t>Beekeeping provides honey, protein-containing drone broods and pollen, and yield-increasing pollination services. This study tested the hypothesis that beekeeping can result in net-positive impacts, if pollination services and protein-containing by-products are utilised. As a case example, Finnish beekeeping practices were used. The study was performed using two different approaches. In both approaches, the evaluated impacts were related to climate change, land use, and freshwater use, and were scaled down to represent one beehive. The first approach considered honey production with pollination services and the replacement of alternative products with co-products. The impacts were normalised to correspond with planetary boundary criteria. The second approach evaluated the impacts of the different products and services of beekeeping separately. In the first approach the honey production system moved towards a safe operational space. Freshwater use was the impact category with the largest shift towards a safe operational space (39% shift). The second approach caused a global warming potential of honey production of 0.65 kg(CO2-eq) kg(-1), when pollen and drone broods were considered as byproducts and the influence of pollination services were not included. When honey, pollen, and drone broods were considered as co-products and pollination services were included, the impacts regarding land use and climate change were net-positive. The impact of freshwater use was relatively small. For honey, the impacts on the climate change, land use, and freshwater use were -033 kg(CO2-eq) kg(-1), -7.89 m(2) kg(-1), and 14.01 kg kg(-1), respectively. The impact allocation with co-products and pollination services was conclusive. A lack of consideration for the impact reduction of pollination led to beekeeping having a negative impact on the environment. Based on these results, beekeeping enhances food security within planetary boundaries, provided that pollination services and protein-containing by-/co-products are utilised. (C) 2020 The Author(s). Published by Elsevier B.V.</t>
  </si>
  <si>
    <t>[Sillman, Jani; Uusitalo, Ville; Tapanen, Tuire; Soukka, Risto; Kahiluoto, Helena] LUT Univ, Sch Energy Syst Sustainabil Sci, POB 20, Lappeenranta 53851, Finland; [Salonen, Anneli] Finnish Beekeepers Assoc, Ullanlinnankatu 1 A 3, Helsinki 00130, Finland</t>
  </si>
  <si>
    <t>Sillman, J (corresponding author), LUT Univ, POB 20, Lappeenranta 53851, Finland.</t>
  </si>
  <si>
    <t>jani.sillman@lut.fi</t>
  </si>
  <si>
    <t>Sillman, Jani/0000-0001-8931-7431; Soukka, Risto/0000-0002-8439-3854</t>
  </si>
  <si>
    <t>European Regional Development Fund [A74136, A70561]</t>
  </si>
  <si>
    <t>European Regional Development Fund(European Commission)</t>
  </si>
  <si>
    <t>This paper is a part of the SIRKKA (A74136) and the REISKA (A70561) projects funded by the European Regional Development Fund.</t>
  </si>
  <si>
    <t>10.1016/j.scitotenv.2020.143880</t>
  </si>
  <si>
    <t>Simon, S; Klemm, O; El-Madany, T; Walk, J; Amelung, K; Lin, PH; Chang, SC; Lin, NH; Engling, G; Hsu, SC; Wey, TH; Wang, YN; Lee, YC</t>
  </si>
  <si>
    <t>Simon, Stefan; Klemm, Otto; El-Madany, Tarek; Walk, Joschka; Amelung, Katharina; Lin, Po-Hsiung; Chang, Shih-Chieh; Lin, Neng-Huei; Engling, Guenter; Hsu, Shih-Chieh; Wey, Tsong-Huei; Wang, Ya-Nan; Lee, Yu-Chi</t>
  </si>
  <si>
    <t>Chemical Composition of Fog Water at Four Sites in Taiwan</t>
  </si>
  <si>
    <t>2nd Atmospheric Chemistry and Physics at Mountain Sites Symposium</t>
  </si>
  <si>
    <t>AUG 11-15, 2014</t>
  </si>
  <si>
    <t>Steamboat Springs, CO</t>
  </si>
  <si>
    <t>Cloud; Fog chemistry; Fog collection; Taiwan; Air pollution</t>
  </si>
  <si>
    <t>SAN-JOAQUIN-VALLEY; PRECIPITATION CHEMISTRY; FOGWATER COMPOSITION; FOREST; DEPOSITION; EVOLUTION; SYSTEM; CHINA; CLOUD</t>
  </si>
  <si>
    <t>This study characterizes and compares the chemical composition of fog water at four sites in Taiwan. Fog was sampled with identical active fog collectors (modified Caltech design) using identical sampling strategies at all four sites. While the sites varied largely in terms of altitude above mean sea level (asl), type of fog, and the potential sources of constituents in fog water, the chemical composition of fog water was in all cases clearly dominated by H+, NH4+, NO3- and SO42-, making up more than 85% of the total ion concentrations. The pH ranged from 2.27 to 5.95. Sulfur dioxide emissions from coal combustion in Mainland China and Taiwan as well as nitrogen oxide emissions from urbanized central-west Taiwan and the greater Taipei region were the main precursors of fog acidity. Ammonia, originating from agriculture emissions, was the main neutralizer. The Kinmen site (48 m asl), situated on an island close to Mainland China, exhibited the lowest pH and the highest sulfate concentrations. At the Xitou site on the western slopes of the Taiwan Central Mountain Range (1150 m asl), ammonium from agriculture dominated and lead to relatively high pH. At the same time, the nitrate/sulfate ratio was highest at this site (&gt; 1 in equivalent units), resulting from relatively large contributions from street traffic. The ion concentrations at the Chilan site (1650 m asl) and the Lulin high mountain site (2862 m asl) were much lower than those at Xitou and Kinmen. While the ion concentrations at Chilan were considerably lower than at Lulin, the ion loadings, which is the amount of dissolved ions per volume of air, were similar at Chilan and Lulin.</t>
  </si>
  <si>
    <t>[Simon, Stefan; Klemm, Otto; El-Madany, Tarek; Walk, Joschka; Amelung, Katharina] Univ Munster, Climatol Working Grp, Inst Landscape Ecol, Munster, Germany; [Lin, Po-Hsiung] Natl Taiwan Univ, Dept Atmospher Sci, Taipei 10764, Taiwan; [Chang, Shih-Chieh] Natl Dong Hwa Univ, Dept Nat Resources &amp; Environm Studies, Hualien 97401, Taiwan; [Lin, Neng-Huei] Natl Cent Univ, Dept Atmospher Sci, Chungli 32054, Taiwan; [Engling, Guenter] Natl Tsing Hua Univ, Dept Biomed Engn &amp; Environm Sci, Hsinchu, Taiwan; [Engling, Guenter] Univ Nevada, Desert Res Inst, Div Atmospher Sci, Reno, NV 89506 USA; [Hsu, Shih-Chieh] Acad Sinica, Trace Element Lab, Res Ctr Environm Changes, Taipei 115, Taiwan; [Wey, Tsong-Huei] Natl Taiwan Univ, Expt Forest, Nantou, Taiwan; [Wang, Ya-Nan] Natl Taiwan Univ, Sch Forest &amp; Resource Conservat, Taipei 10764, Taiwan; [Lee, Yu-Chi] Cent Weather Bur, Taipei, Taiwan</t>
  </si>
  <si>
    <t>Simon, S (corresponding author), Univ Munster, Climatol Working Grp, Inst Landscape Ecol, Munster, Germany.</t>
  </si>
  <si>
    <t>stefansimon@uni-muenster.de</t>
  </si>
  <si>
    <t>El-Madany, Tarek S./AAO-6528-2020; Klemm, Otto/M-8014-2019; Engling, Guenter/Q-7833-2016; Chang, Shih-Chieh/C-9620-2014</t>
  </si>
  <si>
    <t>El-Madany, Tarek S./0000-0002-0726-7141; Engling, Guenter/0000-0001-9954-0362; WANG, YA-NAN/0000-0003-0569-9087; LIN, PO-HSIUNG/0000-0002-6410-6221; Chang, Shih-Chieh/0000-0002-8236-227X</t>
  </si>
  <si>
    <t>10.4209/aaqr.2015.03.0154</t>
  </si>
  <si>
    <t>DF6WQ</t>
  </si>
  <si>
    <t>Sinare, H; Gordon, LJ</t>
  </si>
  <si>
    <t>Sinare, Hanna; Gordon, Line J.</t>
  </si>
  <si>
    <t>Ecosystem services from woody vegetation on agricultural lands in Sudano-Sahelian West Africa</t>
  </si>
  <si>
    <t>Agroforestry; Parklands; Trees; Shrubs; Livelihoods; Sahel</t>
  </si>
  <si>
    <t>NERE PARKIA-BIGLOBOSA; BAOBAB ADANSONIA-DIGITATA; KARITE VITELLARIA-PARADOXA; MILLET PENNISETUM-GLAUCUM; FAIDHERBIA-ALBIDA; PARKLAND SYSTEM; PEARL-MILLET; WIND EROSION; AGROFORESTRY PRACTICES; FARMERS PERCEPTIONS</t>
  </si>
  <si>
    <t>Investment in woody vegetation to counter land degradation and improve livelihoods is increasing, primarily revitalized by efforts to enhance carbon sequestration and climate change adaptation. Sudano-Sahelian West Africa is in focus for several interventions to increase woody vegetation for improved livelihoods. However, the knowledge on how woody vegetation maintains landscape productivity and contributes to livelihoods is widely scattered across different scientific fields. Here we review different bodies of literature including a total of 30 species of woody vegetation. We use ecosystem services as a lens to integrate knowledge about how woody vegetation affect ecosystem processes and contribute to livelihoods. We find that the majority of the species generate multiple provisioning ecosystem services. Medicinal uses, contribution to fodder for livestock and importance for human nutrition are reported for almost all species. Regulating ecosystem services are studied for a more narrow set of species. There are mainly positive or no effects on soil nutrients, soil carbon and soil water content. The overall effect of woody vegetation on crop yields is mediated through multiple processes and shows both positive and negative effects. The majority of studies are focused on effects of individual elements of woody vegetation, with very limited landscape scale analyses. Differences between beneficiaries of ecosystem services are only discussed in a few studies, and only in relation provisioning services. Therefore, future studies need to address landscape scale effects and how the benefits of ecosystem services are distributed among beneficiaries, to provide knowledge that is even more relevant for interventions that aim to enhance climate mitigation and adaptation, ecosystem restoration, as well as poverty alleviation. (C) 2014 Elsevier B.V. All rights reserved.</t>
  </si>
  <si>
    <t>[Sinare, Hanna; Gordon, Line J.] Stockholm Univ, Stockholm Resilience Ctr, SE-10691 Stockholm, Sweden</t>
  </si>
  <si>
    <t>Sinare, H (corresponding author), Stockholm Univ, Stockholm Resilience Ctr, SE-10691 Stockholm, Sweden.</t>
  </si>
  <si>
    <t>hanna.sinare@su.se; line.gordon@su.se</t>
  </si>
  <si>
    <t>Gordon, Line J/A-4614-2010</t>
  </si>
  <si>
    <t>Gordon, Line/0000-0002-3520-4340; Sinare, Hanna/0000-0001-5236-9203</t>
  </si>
  <si>
    <t>Sida [SWE2008-148]; Vetenskapsradet [SWE-2012-115]</t>
  </si>
  <si>
    <t>Sida; Vetenskapsradet(Swedish Research Council)</t>
  </si>
  <si>
    <t>This work was conducted within the project Adapting to changing climate in drylands: The re-greening in Sahel as a potential success case funded by research grants from Sida (SWE2008-148) and Vetenskapsradet (SWE-2012-115). We would like to thank Jennie Barron and Elin Enfors for valuable input on the review.</t>
  </si>
  <si>
    <t>10.1016/j.agee.2014.11.009</t>
  </si>
  <si>
    <t>CA5ML</t>
  </si>
  <si>
    <t>Singh, H; Sharma, A; Bhardwaj, SK; Arya, SK; Bhardwaj, N; Khatri, M</t>
  </si>
  <si>
    <t>Singh, Harpreet; Sharma, Archita; Bhardwaj, Sanjeev K.; Arya, Shailendra Kumar; Bhardwaj, Neha; Khatri, Madhu</t>
  </si>
  <si>
    <t>Recent advances in the applications of nano-agrochemicals for sustainable agricultural development</t>
  </si>
  <si>
    <t>ENGINEERED NANOMATERIALS; SLOW-RELEASE; SILVER NANOPARTICLES; GRAPHENE OXIDE; FOOD SAFETY; NANOCELLULOSE CRYSTALS; AGRI-NANOTECHNOLOGY; ENABLED FERTILIZERS; GOLD NANOPARTICLES; CARBON NANOTUBES</t>
  </si>
  <si>
    <t>Modern agricultural practices have triggered the process of agricultural pollution. This process can cause the degradation of eco-systems, land, and environment owing to the modern-day by-products of agriculture. The substantial use of chemical fertilizers, pesticides, and, contaminated water for irrigation cause further damage to agriculture. The current scenario of the agriculture and food sector has therefore become unsustainable. Nanotechnology has provided innovative and resourceful frontiers to the agriculture sector by contributing practical applications in conventional agricultural ways and practices. There is a large possibility that agri-nanotechnology can have a significant impact on the sustainable agriculture and crop growth. Recent research has shown the potential of nanotechnology in improving the agriculture sector by enhancing the efficiency of agricultural inputs and providing solutions to agricultural problems for improving food productivity and security. The prospective use of nanoscale agrochemicals such as nanofertilizers, nanopesticides, nanosensors, and nanoformulations in agriculture has transformed traditional agro-practices, making them more sustainable and efficient. However, the application of these nano-products in real field situations raises concern about nanomaterial safety, exposure levels, and toxicological repercussions to the environment and human health. The present review gives an insight into recent advancements in nanotechnology-based agrochemicals that have revolutionized the agriculture sector. Further, the implementation barriers related to the nanomaterial use in agriculture, their commercialization potential, and the need for policy regulations to assess possible nano-agricultural risks are also discussed.</t>
  </si>
  <si>
    <t>[Singh, Harpreet; Sharma, Archita; Arya, Shailendra Kumar; Bhardwaj, Neha; Khatri, Madhu] Panjab Univ, Univ Inst Engn &amp; Technol, Dept Biotechnol, Chandigarh, India; [Bhardwaj, Sanjeev K.] Amesys India, Cross Rd 4,Near Geeta Gopal Bhawan, Ambala 133001, Haryana, India</t>
  </si>
  <si>
    <t>Bhardwaj, N; Khatri, M (corresponding author), Panjab Univ, Univ Inst Engn &amp; Technol, Dept Biotechnol, Chandigarh, India.</t>
  </si>
  <si>
    <t>nehavashisht1989@gmail.com; madhuk@pu.ac.in</t>
  </si>
  <si>
    <t>Khatri, Madhu/0000-0003-1347-2157; Bhardwaj, Sanjeev K/0000-0002-0075-9055</t>
  </si>
  <si>
    <t>Wellcome Trust/DBT Alliance; DST [IFA18-LSPA 127]</t>
  </si>
  <si>
    <t>Wellcome Trust/DBT Alliance(Wellcome TrustWellcome Trust DBT India Alliance); DST(Department of Science &amp; Technology (India))</t>
  </si>
  <si>
    <t>Dr Madhu Khatri is thankful to Wellcome Trust/DBT Alliance for early career fellowship. Dr Neha Bhardwaj acknowledges DST for the INSPIRE FACULTY grant (Reg. no. IFA18-LSPA 127) support.</t>
  </si>
  <si>
    <t>10.1039/d0em00404a</t>
  </si>
  <si>
    <t>QR5HC</t>
  </si>
  <si>
    <t>Singh, RP; Mishra, S; Das, AP</t>
  </si>
  <si>
    <t>Singh, Rojalin Priyadarshini; Mishra, Sunanda; Das, Alok Prasad</t>
  </si>
  <si>
    <t>Synthetic microfibers: Pollution toxicity and remediation</t>
  </si>
  <si>
    <t>25th Topical Meeting of the International-Society-of-Electrochemistry (ISE)</t>
  </si>
  <si>
    <t>MAY 12-15, 2019</t>
  </si>
  <si>
    <t>Univ Castilla La Mancha, Fabrica Armas, Toledo, SPAIN</t>
  </si>
  <si>
    <t>Int Soc Electrochemistry</t>
  </si>
  <si>
    <t>Univ Castilla La Mancha, Fabrica Armas</t>
  </si>
  <si>
    <t>Synthetic microfibers; Environment; Pollution; Toxicity; Control; Remediation techniques</t>
  </si>
  <si>
    <t>WATER TREATMENT PLANTS; PERSONAL CARE; POLYSTYRENE MICROPLASTICS; AQUATIC ENVIRONMENTS; MARINE-ENVIRONMENT; COSMETIC PRODUCTS; MANGANESE; EXPOSURE; NANOPLASTICS; ORGANISMS</t>
  </si>
  <si>
    <t>The ever-increasing use of domestic washing machine by urban population is playing a major role in synthetic microfibers (SMFs) pollution via entering the ecosystem. Although many of the sources of fragmented plastic pollution in oceanic environments have been well known, urban areas are playing a major contributor due to huge populations. Thousands of scientific investigations are now reporting the adverse effect of these micro pollutants on aquatic and terrestrial environment, food chain and human health. Microfiber particles along with washing machine grey waters are emitted into urban drainage adjoining the lakes and river which ultimately mix in ocean water and after emission these tiny particles dispersed though out the ocean water by currents due to their low density. Environmental pollution cause by domestic laundering processes of synthetic clothes has been reported as the major cause of primary microplastics in the marine system. While community awareness and improved education will be successful in making public conscious of this problem, there needs to be more research on global scale to mitigate the ecological consequences of microfiber pollution by urban habitats through environmental friendly approach. This paper focuses to improve the understanding of urban population influence on microfiber pollution, their ecological toxicity to aquatic organism and humans, detection and characterization techniques with an emphasis on future research for prevention and control of microfiber pollution. (C) 2020 Elsevier Ltd. All rights reserved.</t>
  </si>
  <si>
    <t>[Singh, Rojalin Priyadarshini; Mishra, Sunanda; Das, Alok Prasad] Rama Devi Womens Univ, Dept Life Sci, Bhubaneswar, Odisha, India</t>
  </si>
  <si>
    <t>Das, AP (corresponding author), Rama Devi Womens Univ, Dept Life Sci, Bhubaneswar, Odisha, India.</t>
  </si>
  <si>
    <t>alok1503@gmail.com</t>
  </si>
  <si>
    <t>Das, Alok Prasad/C-1675-2013</t>
  </si>
  <si>
    <t>National Fellowship and Scholarship for Higher Education of ST Students, Government of India [201920-NFST-ODI-02030]</t>
  </si>
  <si>
    <t>National Fellowship and Scholarship for Higher Education of ST Students, Government of India</t>
  </si>
  <si>
    <t>The authors thank the National Fellowship and Scholarship for Higher Education of ST Students, Government of India (201920-NFST-ODI-02030) for funding the project.</t>
  </si>
  <si>
    <t>10.1016/j.chemosphere.2020.127199</t>
  </si>
  <si>
    <t>Singh, S; Anil, AG; Kumar, V; Kapoor, D; Subramanian, S; Singh, J; Ramamurthy, PC</t>
  </si>
  <si>
    <t>Singh, Simranjeet; Anil, Amith G.; Kumar, Vijay; Kapoor, Dhriti; Subramanian, S.; Singh, Joginder; Ramamurthy, Praveen C.</t>
  </si>
  <si>
    <t>Nitrates in the environment: A critical review of their distribution, sensing techniques, ecological effects and remediation</t>
  </si>
  <si>
    <t>Nitrate pollution sources; Nitrate toxicity; Detection; Monitoring; Remediation strategies</t>
  </si>
  <si>
    <t>ION-SELECTIVE ELECTRODES; REDUCED GRAPHENE OXIDE; EARLY-LIFE STAGES; DISSOLVED-OXYGEN CONCENTRATION; GLASSY-CARBON ELECTRODE; FIELD-EFFECT TRANSISTOR; WASTE-WATER TREATMENT; IN-GROUND WATER; AQUEOUS-SOLUTION; AUTOTROPHIC DENITRIFICATION</t>
  </si>
  <si>
    <t>Nitrate pollution is eminent in almost all the developing nations as a result of increased natural activities apart from anthropogenic pollution. The release of nitrates in more than critical quantities into the water bodies causes accretion impacts on living creatures, environmental receptors, and human vigour by accumulation through the food chain. Nitrates have recently acquired researchers' huge attention and extend their roots in environmental contamination of surface and groundwater systems. The presence of nitrate in high concentrations in surface and groundwater triggers several health problems, for instance, methemoglobinemia, diabetes, eruption of infectious disorders, harmfully influence aquatic organisms. Sensing nitrate is an alternate option for monitoring the distribution of nitrate in different water bodies. Here we review electrochemical, spectroscopic, and electrical modes of nitrate sensing. It is concluded that, among the various sensors discussed in this review, FET sensors are the most desirable choice. Their sensitivity, ease of use and scope for miniaturisation are exceptional. Advanced functional materials need to be designed to satiate the growing need for environmental monitoring. Different sources of nitrate contamination in ground and surface water can be estimated using different techniques such as nitrate isotopic composition, co contaminants, water tracers, and other specialized techniques. This review intends to explore the research work on remediation of nitrate from wastewater and soil using different processes such as reverse osmosis, chemical denitrification, biological denitrification, ion exchange, electrodialysis, and adsorption. Denitrification proves as a promising alternative over previously reported techniques in terms of their nitrate removal because of its high cost-effectiveness.</t>
  </si>
  <si>
    <t>[Singh, Simranjeet; Ramamurthy, Praveen C.] Indian Inst Sci, Interdisciplinary Ctr Water Res ICWaR, Bangalore 56001, Karnataka, India; [Anil, Amith G.; Subramanian, S.] Indian Inst Sci, Dept Mat Engn, Bangalore 56001, Karnataka, India; [Kumar, Vijay] Cent Ayurveda Res Inst, Dept Chem, Jhansi, Uttar Pradesh, India; [Kapoor, Dhriti] Lovely Profess Univ, Dept Bot, Jalandhar 144111, Punjab, India; [Singh, Joginder] Lovely Profess Univ, Dept Microbiol, Jalandhar 144111, Punjab, India</t>
  </si>
  <si>
    <t>Ramamurthy, PC (corresponding author), Indian Inst Sci, Interdisciplinary Ctr Water Res ICWaR, Bangalore 56001, Karnataka, India.;Singh, J (corresponding author), Lovely Profess Univ, Dept Microbiol, Jalandhar 144111, Punjab, India.</t>
  </si>
  <si>
    <t>joginder.15005@lpu.co.in; onegroupb203@gmail.com</t>
  </si>
  <si>
    <t>Ramamurthy, Praveen C/AAJ-1678-2020; Singh, Simranjeet/AAT-4200-2020; Singh, Joginder/D-5576-2014; Kumar, Vijay/I-3983-2013</t>
  </si>
  <si>
    <t>Ramamurthy, Praveen C/0000-0003-1880-5889; Singh, Simranjeet/0000-0003-0486-4802; Singh, Joginder/0000-0001-6968-4912; Kumar, Vijay/0000-0002-5413-2856</t>
  </si>
  <si>
    <t>Interdisciplinary Centre for Water Research (ICWaR), Indian Institute of Sciences Bangalore [IE/REAC-20-0134]</t>
  </si>
  <si>
    <t>Interdisciplinary Centre for Water Research (ICWaR), Indian Institute of Sciences Bangalore</t>
  </si>
  <si>
    <t>Dr. Simranjeet Singh is thankful to the Interdisciplinary Centre for Water Research (ICWaR), Indian Institute of Sciences Bangalore for the financial assistance IOE-IISc Fellowship (Sr. No: IE/REAC-20-0134).</t>
  </si>
  <si>
    <t>10.1016/j.chemosphere.2021.131996</t>
  </si>
  <si>
    <t>WD4AT</t>
  </si>
  <si>
    <t>Singh, S; Kumar, V; Dhanjal, DS; Datta, S; Bhatia, D; Dhiman, J; Samuel, J; Prasad, R; Singh, J</t>
  </si>
  <si>
    <t>Singh, Simranjeet; Kumar, Vijay; Dhanjal, Daljeet Singh; Datta, Shivika; Bhatia, Deepika; Dhiman, Jaskaran; Samuel, Jastin; Prasad, Ram; Singh, Joginder</t>
  </si>
  <si>
    <t>A sustainable paradigm of sewage sludge biochar: Valorization, opportunities, challenges and future prospects</t>
  </si>
  <si>
    <t>Bioenergy; Waste; Pyrolysis; Carbonization; Activation; Biosorption; GHG emission</t>
  </si>
  <si>
    <t>GREENHOUSE-GAS EMISSIONS; WASTE-WATER TREATMENT; POLYCYCLIC AROMATIC-HYDROCARBONS; CARBON-BASED ADSORBENTS; HEAVY-METALS; ACTIVATED CARBON; PYROLYSIS TEMPERATURE; AQUEOUS-SOLUTION; CO-PYROLYSIS; ADSORPTION PROPERTIES</t>
  </si>
  <si>
    <t>The generation of sludge during wastewater treatment has drawn the attention of various scientists on its toxicity and safety in lieu of its disposal in the environment. Source of sludge generation in the environment includes sewage and industrial sludge. Indiscriminate usage of sludge generation and its poor disposal management system poses hazardous effects on water quality at a global level. Preparation of biochar from sewage sludge biochar has attained the attention of most of the researchers for their effectiveness in improving soil quality, reduction of uptake of heavy metals and potential benefits in agriculture fields to nourish the soil. In this review, an exhaustive list of sewage sludge biochar (SSBC) production from vast literature has compiled, and their characterization, application, quantification with risk assessment approach, impact on climate change, life cycle and cost analysis have been presented. The high cost of biomass disposal, (transportation, treatment and landfilling), is a serious concern. This paper presents the state of the art review on the applications of SSBC for the adsorption of antibiotics, heavy metals, textile dyes, phenolic compounds as well as minimizing agrochemical pollution. It is evident from the literature that the SSBC has multiple benefits, including revenue generation option. (C) 2020 Elsevier Ltd. All rights reserved.</t>
  </si>
  <si>
    <t>[Singh, Simranjeet; Dhanjal, Daljeet Singh; Samuel, Jastin; Singh, Joginder] Lovely Profess Univ, Dept Biotechnol, Phagwara 144411, Punjab, India; [Singh, Simranjeet] Punjab Biotechnol Incubators, Mohali 160059, Punjab, India; [Singh, Simranjeet] Reg Adv Water Testing Lab, Mohali 160059, Punjab, India; [Kumar, Vijay] Reg Ayurveda Res Inst Drug Dev, Gwalior 474009, MP, India; [Datta, Shivika] Doaba Coll, Dept Zool, Jalandhar 144005, Punjab, India; [Bhatia, Deepika] Baba Farid Grp Inst, Dept Biotechnol, Deon, Bathinda, India; [Dhiman, Jaskaran] McGill Univ, Dept Bioresource Engn, Montreal, PQ, Canada; [Samuel, Jastin] Lovely Profess Univ, Waste Valorizat Res Lab, Phagwara 144411, Punjab, India; [Prasad, Ram] Mahatma Gandhi Cent Univ, Dept Bot, Motihari 845401, Bihar, India</t>
  </si>
  <si>
    <t>Singh, J (corresponding author), Lovely Profess Univ, Dept Biotechnol, Phagwara 144411, Punjab, India.</t>
  </si>
  <si>
    <t>joginder.15005@lpu.co.in</t>
  </si>
  <si>
    <t>Dhanjal, Daljeet Singh/O-7126-2018; Samuel, Jastin/G-3096-2013; Singh, Simranjeet/AAT-4200-2020; Singh, Joginder/D-5576-2014; Dhiman, Jaskaran/AAQ-9922-2021; Prasad, Ram/Q-8875-2018; Kumar, Vijay/I-3983-2013</t>
  </si>
  <si>
    <t>Dhanjal, Daljeet Singh/0000-0003-4791-7388; Samuel, Jastin/0000-0002-3410-2289; Singh, Simranjeet/0000-0003-0486-4802; Singh, Joginder/0000-0001-6968-4912; Dhiman, Jaskaran/0000-0002-0472-0721; Prasad, Ram/0000-0002-3670-0450; Kumar, Vijay/0000-0002-5413-2856</t>
  </si>
  <si>
    <t>IC-IMPACT, DBT, Government of India [BT/IN/IC-IMPACTS/31/RK/2015-16]; School of Bioengineering and Biosciences, Lovely Professional University, Phagwara, Punjab, India</t>
  </si>
  <si>
    <t>IC-IMPACT, DBT, Government of India; School of Bioengineering and Biosciences, Lovely Professional University, Phagwara, Punjab, India</t>
  </si>
  <si>
    <t>The authors gratefully acknowledge the financial support provided by IC-IMPACT, DBT, Government of India (BT/IN/IC-IMPACTS/31/RK/2015-16 dated 17th Dec. 2015) and School of Bioengineering and Biosciences, Lovely Professional University, Phagwara, Punjab, India.</t>
  </si>
  <si>
    <t>10.1016/j.jclepro.2020.122259</t>
  </si>
  <si>
    <t>ND0MS</t>
  </si>
  <si>
    <t>Singh, SK; Patra, A; Chand, R; Jatav, HS; Luo, Y; Rajput, VD; Sehar, S; Attar, SK; Khan, MA; Jatav, SS; Minkina, T; Adil, MF</t>
  </si>
  <si>
    <t>Singh, Satish Kumar; Patra, Abhik; Chand, Ramesh; Jatav, Hanuman Singh; Luo, Yang; Rajput, Vishnu D.; Sehar, Shafaque; Attar, Sanjay Kumar; Khan, Mudasser Ahmed; Jatav, Surendra Singh; Minkina, Tatiana; Adil, Muhammad Faheem</t>
  </si>
  <si>
    <t>Surface Seeding of Wheat: A Sustainable Way towards Climate Resilience Agriculture</t>
  </si>
  <si>
    <t>climate-resilient agriculture; carbon footprint; climate sequestration; soil properties; surface seeding of wheat</t>
  </si>
  <si>
    <t>INDO-GANGETIC PLAINS; SOIL ORGANIC-CARBON; AGGREGATE-ASSOCIATED CARBON; CONSERVATION AGRICULTURE; CROPPING SYSTEMS; ZERO-TILLAGE; RESIDUE MANAGEMENT; PHYSICAL-PROPERTIES; BIOLOGICAL-PROPERTIES; TRITICUM-AESTIVUM</t>
  </si>
  <si>
    <t>Conventional tillage (CT)-based agriculture is known to be ecologically indiscreet, economically and environmentally unsustainable, and leads to the degradation of soil and the environment in the Indo-Gangetic Plain (IGP). The surface seeding (SS) method was introduced to manage agro-ecosystems for sustaining productivity and increasing farmers' profits, while sustaining the natural resources. Here, we conducted a systematic literature review on SS of wheat reported in the IGP, with the aim to cover the concept of SS, its impact on wheat yield, soil properties, and the environment, with the potential benefits and constraints. The major findings are: (i) an SS-based rice-wheat system improves productivity (similar to 10%) and profitability (20-30%),while employing a lesser amount of irrigation water (15-30%) and energy input (20-25%) compared to a conventional system; (ii) an SS-based system is more adaptive to extreme climatic conditions, reduces the carbon footprint, and increases crop production; (iii) an SS approach enhances soil health by virtue of increased soil organic carbon and improved soil aggregation, as well as soil, water, and energy conservation; (iv) SS consisting of no-tillage with substantial crop residue retention offers an alternative to crop residue burning. Strong policies/legislation are required to encourage SS of wheat, in order to limit residue burning, and provide farmers with carbon credits in exchange for carbon sequestration and reduced greenhouse gas emissions.</t>
  </si>
  <si>
    <t>[Singh, Satish Kumar; Patra, Abhik; Jatav, Surendra Singh] Banaras Hindu Univ, Inst Agr Sci, Dept Soil Sci &amp; Agr Chem, Varanasi 221005, Uttar Pradesh, India; [Patra, Abhik] Krishi Vigyan Kendra, Narkatiaganj 845455, West Champaran, India; [Chand, Ramesh] Banaras Hindu Univ, Inst Agr Sci, Dept Plant Pathol, Varanasi 221005, Uttar Pradesh, India; [Jatav, Hanuman Singh] Sri Karan Narendra Agr Univ Jobner, Dept Soil Sci &amp; Agr Chem, Jobner 303329, Rajasthan, India; [Luo, Yang] Swiss Fed Labs Mat Sci &amp; Technol, Empa, ETH Domain, CH-8600 Dithendorf, Switzerland; [Rajput, Vishnu D.; Minkina, Tatiana] Southern Fed Univ, Acad Biol &amp; Biotechnol, Rostov Na Donu 344090, Russia; [Sehar, Shafaque; Adil, Muhammad Faheem] Zhejiang Univ, Coll Agr &amp; Biotechnol, Dept Agron, Zhejiang Key Lab Crop Germplasm Resource, Hangzhou 310058, Peoples R China; [Attar, Sanjay Kumar] Sri Karan Narendra Agr Univ Jobner, Dept Hort, Jobner 303329, Rajasthan, India; [Khan, Mudasser Ahmed] Sri Karan Narendra Agr Univ Jobner, Dept Plant Pathol, Jobner 303329, Rajasthan, India</t>
  </si>
  <si>
    <t>Jatav, HS (corresponding author), Sri Karan Narendra Agr Univ Jobner, Dept Soil Sci &amp; Agr Chem, Jobner 303329, Rajasthan, India.;Luo, Y (corresponding author), Swiss Fed Labs Mat Sci &amp; Technol, Empa, ETH Domain, CH-8600 Dithendorf, Switzerland.</t>
  </si>
  <si>
    <t>satishks@bhu.ac.in; abhik.patra1@bhu.ac.in; rchandbhu@gmail.com; hanumaniasbhu@gmail.com; yang.luo@empa.ch; rajput.vishnu@gmail.com; 11816126@zju.edu.cn; sanjayattar@gmail.com; makhan.ppath@sknamac.in; surendrajatav1@bhu.ac.in; tminkina@mail.ru; dradilfaheem@zju.edu.cn</t>
  </si>
  <si>
    <t>JATAV, SURENDRA SINGH/AAW-3447-2021; Rajput, Vishnu Dayal/I-7824-2017; JATAV, HANUMAN SINGH/I-3749-2017</t>
  </si>
  <si>
    <t>JATAV, SURENDRA SINGH/0000-0003-4049-2444; Rajput, Vishnu Dayal/0000-0002-6802-4805; JATAV, HANUMAN SINGH/0000-0002-4701-670X; PATRA, ABHIK/0000-0003-3415-7180; Minkina, Tatiana/0000-0003-3022-0883</t>
  </si>
  <si>
    <t>Strategic Academic Leadership Program of the Southern Federal University</t>
  </si>
  <si>
    <t>V.D.R. and T.M. would like to recognize the financial support from the Strategic Academic Leadership Program of the Southern Federal University (Priority 2030).</t>
  </si>
  <si>
    <t>10.3390/su14127460</t>
  </si>
  <si>
    <t>2L1BW</t>
  </si>
  <si>
    <t>Singh, VK; Singh, AK; Singh, PP; Kumar, A</t>
  </si>
  <si>
    <t>Singh, Vipin Kumar; Singh, Amit Kishore; Singh, Prem Pratap; Kumar, Ajay</t>
  </si>
  <si>
    <t>Interaction of plant growth promoting bacteria with tomato under abiotic stress: A review</t>
  </si>
  <si>
    <t>Plant growth promoting bacteria; Tomato; Salinity; Drought; ACC deaminase; Rhizoremediation</t>
  </si>
  <si>
    <t>DROUGHT STRESS; HEAVY-METALS; ACC-DEAMINASE; WATER-STRESS; SALT STRESS; SOLANUM-LYCOPERSICON; ENDOPHYTIC BACTERIA; RHODOPSEUDOMONAS SP; RHIZOBACTERIA PGPR; CONFER RESISTANCE</t>
  </si>
  <si>
    <t>Tomato is one of the most demanding/utilizable vegetable crops worldwide after potato. It is extensively cultivated throughout the tropics and sub-tropics around the world. However, certain climate change consequences like salinity, drought, and environmental pollutants particularly heavy metals etc., lead to low soil productivity. In fact, problem of salinity, drought and soil contamination are increasing rapidly throughout the globe and severely affecting more than 10% of arable land resulting into reduction of more than 50% average yields of major crops including tomato. Therefore, sustainable agriculture is in great demand under current alarming condition of food security. Plant growth promoting bacteria (PGPB) has been evident as a co-evolution between plants and microbes showing antagonistic and synergistic interactions. Therefore, utilization of PGPB to tackle the problem of salinity, drought and heavy metal contamination is one of the novel biological approaches for sustainable agriculture practices. Under stress conditions, plant hormone like ethylene is known to endogenously regulate the homeostasis of plants leading to significant reduction in root and shoot growth. Few PGPB like Pseudomonas sp. and Bacillus sp. have developed tolerance mechanism against varieties of heavy metals through mobilization, surface complexation, biosorption, precipitation, intracellular compartmentalization or immobilization processes. Looking into the multiple applications of PGPB in sustainable agriculture, scientists and policy makers are currently emphasizing over selection of suitable microbial communities through interdisciplinary research disciplines including agriculture, biotechnology, chemical engineering, environmental science and nanotechnology to bring together different ecological and functional biological approaches to provide new formulations and opportunities with immense potential. The present review entails the overview of current trends in PGPB mediated abiotic stress amelioration in order to encounter the negative impacts of changing climatic conditions for sustainable enhancement in tomato productivity.</t>
  </si>
  <si>
    <t>[Singh, Vipin Kumar; Singh, Prem Pratap; Kumar, Ajay] Banaras Hindu Univ, Inst Sci, Ctr Adv Study Bot, Varanasi 221005, Uttar Pradesh, India; [Singh, Amit Kishore] Kamla Nehru Post Grad Coll, Bot Dept, Raebareli, India</t>
  </si>
  <si>
    <t>Kumar, A (corresponding author), Banaras Hindu Univ, Inst Sci, Ctr Adv Study Bot, Varanasi 221005, Uttar Pradesh, India.</t>
  </si>
  <si>
    <t>ajaykumar_bhu@yahoo.com</t>
  </si>
  <si>
    <t>SINGH, VIPIN KUMAR/AAF-4887-2020; Kumar, Ajay/AAY-8818-2020</t>
  </si>
  <si>
    <t>Kumar, Ajay/0000-0002-3260-0807; KUMAR SINGH, DR. VIPIN/0000-0003-4537-1430; Singh, Prem Pratap/0000-0001-7921-9379</t>
  </si>
  <si>
    <t>University Grants Commission, New Delhi; CSIR, New Delhi</t>
  </si>
  <si>
    <t>University Grants Commission, New Delhi(University Grants Commission, India); CSIR, New Delhi(Council of Scientific &amp; Industrial Research (CSIR) - India)</t>
  </si>
  <si>
    <t>Authors, thanks University Grants Commission and CSIR, New Delhi for fellowship in the form of JRF and SRF and also Head, Centre of Advanced Study in Botany, Banaras Hindu University for providing the laboratory facilities.</t>
  </si>
  <si>
    <t>10.1016/j.agee.2018.08.020</t>
  </si>
  <si>
    <t>GV5LQ</t>
  </si>
  <si>
    <t>Singh, VP; Neeta, T; Kumar, A</t>
  </si>
  <si>
    <t>Singh, V. P.; Neeta, Tripathi; Kumar, A.</t>
  </si>
  <si>
    <t>Resource Conservation Technology in Rice-Wheat Cropping System: An Ecological and Sustainable Approach</t>
  </si>
  <si>
    <t>RESEARCH JOURNAL OF CHEMISTRY AND ENVIRONMENT</t>
  </si>
  <si>
    <t>Sustainability; rice-wheat system; resource conservation</t>
  </si>
  <si>
    <t>SOIL CARBON SEQUESTRATION; CLIMATE-CHANGE; AGRICULTURE; EMISSIONS; IMPACTS; YIELDS</t>
  </si>
  <si>
    <t>Rice-wheat is the most popular cropping system of India as well as of the world. Though this rice-wheat cropping system is very productive but has fatigued natural resources with decline in ground water level, soil carbon stocks, soil plant available nutrients and resulting in build up of pest and diseases. Further, intensive cultivation of rice-wheat with indiscriminate use of inputs led to decline in total factor productivity, increasing energy crises and decline in farm profitability. With declining sustainability of the system, disturbance in natural resources and ecological balance is also under question. Conservation of natural resources is a step towards successful crop production. Hence, adoption of resource conserving technologies is essentially needed to reverse the damage done to the natural resources. Resource conservation technologies include technologies in term of new cultivars, efficient implements reduced or minimum pre-planting tillage, soil and water management practices that are cost effective and environment friendly. Resource conservation technologies improve input use efficiency at low cost and preserve ecological integrity of crop production system. The sustainability of conventional rice-wheat system in long run has become questionable. The need to meet greater increase in food demand will put enormous stresses on managed production system. In order to ameliorate the ill effect of traditional rice-wheat cropping system; efforts have been made to develop several resource conservation technologies. A shift in rice production system from transplanted rice to direct seeding is testimony of the resource conservation technologies. Zero tillage/minimum tillage /reduced pre-planting tillage, furrow irrigated raised bed system (FIRBS), surface seeding, drip irrigation, crop residue management are few more examples of resource conservation techniques. In view of globalization of agriculture, the cost of production and energy requirement assume great significance. Economizing these parameters without compromising yield and soil quality is call of the day to ensure sustainability of the eco- system.</t>
  </si>
  <si>
    <t>[Singh, V. P.; Neeta, Tripathi; Kumar, A.] Govind Ballabh Pant Univ Agr &amp; Technol, Dept Agron, Us Nagar 263145, Uttarakhand, India</t>
  </si>
  <si>
    <t>Singh, VP (corresponding author), Govind Ballabh Pant Univ Agr &amp; Technol, Dept Agron, Us Nagar 263145, Uttarakhand, India.</t>
  </si>
  <si>
    <t>vpratapsingh@rediffmail.com</t>
  </si>
  <si>
    <t>DR JYOTI GARG</t>
  </si>
  <si>
    <t>INDORE MP</t>
  </si>
  <si>
    <t>SECTOR A/80 SCHEME NO 54, VIJAY NAGAR, A B ROAD, INDORE MP, 452 010, INDIA</t>
  </si>
  <si>
    <t>0972-0626</t>
  </si>
  <si>
    <t>RES J CHEM ENVIRON</t>
  </si>
  <si>
    <t>Res. J. Chem. Environ.</t>
  </si>
  <si>
    <t>Chemistry, Multidisciplinary; Environmental Sciences</t>
  </si>
  <si>
    <t>813NC</t>
  </si>
  <si>
    <t>Sirbu, R; Zaharia, T; Pirjol, BSN; Nicolaev, S; Bologa, A; Psegalinschi, I</t>
  </si>
  <si>
    <t>Sirbu, R.; Zaharia, T.; Pirjol, B. S. N.; Nicolaev, S.; Bologa, A.; Psegalinschi, I.</t>
  </si>
  <si>
    <t>THE BLACK SEA ECOSYSTEM - IMPORTANT POTENTIAL SOURCE FOR PHARMACEUTICAL INDUSTRY</t>
  </si>
  <si>
    <t>marine algae; Cladophora vagabunda (L.); Enteromorpha intestinalis (L.); Ulva lactuca; Ceramium rubrum; Cystoserira barbata</t>
  </si>
  <si>
    <t>Climate change is accelerating and is already affecting marine ecosystems and their services. Coupled climate models and marine observation indicate that the world marine is warming and patterns in atmospheric variability are changing, resulting in changes in marine stratification, circulation patterns, sea ice and light supply to the surface marine. Biological responses to these effects are visible but uncertain. The diversity and productivity of marine ecosystems are extremely important in preserving the health of the marine and terrestrial environment, and provides important sources of food for humans and animals, for the pharmaceutical industry, medicine, as well as for additives in the food industry and cosmetics, etc. The importance of the macrobenthic flora - algae and phanerogames - for the general productivity of the marine environment, especially in shallow waters, is becoming more and more obvious from the biological, as well as from the economical point of view. The macrophytes also represent a particular life form in aquatic wather. During the past years, it became obvious that the ecosystem marin presents a marine algae exceedence, which should be turned valuable in one way or another. Marine algae are a heterogenic group of organisms that is comprised of aprox. 10 000 species, spread especially in the aquatic environment but also on the solid wet substratum. The characterisation of the coastal sea water system with physical and chemical indicators, contamination indicators, and eutrophication indicators based on analytical chemical data was made in the paper. The characterisation of marine algae was presented for all the algae analysed.</t>
  </si>
  <si>
    <t>[Sirbu, R.; Pirjol, B. S. N.; Psegalinschi, I.] Ovidius Univ Constanta, Fac Pharm, Constanta, Romania; [Zaharia, T.; Nicolaev, S.; Bologa, A.] Grigore Antipa Natl Inst Marine Res &amp; Dev Constan, Constanta 900581, Romania</t>
  </si>
  <si>
    <t>Sirbu, R (corresponding author), Ovidius Univ Constanta, Fac Pharm, 300 Mamaia Blvd, Constanta, Romania.</t>
  </si>
  <si>
    <t>sirbu_27@yahoo.com; zahar@alpha.rmri.ro</t>
  </si>
  <si>
    <t>NEGREANU-PIRJOL, BOGDAN-STEFAN/AAN-8494-2020; stoicescu, iuliana/GLS-9294-2022</t>
  </si>
  <si>
    <t xml:space="preserve"> [CEEX188/2006-2008]</t>
  </si>
  <si>
    <t>We acknowledge financial support from CEEX188/2006-2008 grants. The paper was presented at the 6th Aegean Analytical Chemistry Days.</t>
  </si>
  <si>
    <t>716YR</t>
  </si>
  <si>
    <t>Sivakumar, MVK; Das, HP; Brunini, O</t>
  </si>
  <si>
    <t>Impacts of present and future climate variability and change on agriculture and forestry in the arid and semi-arid tropics</t>
  </si>
  <si>
    <t>ASIAN SUMMER MONSOON; GREENHOUSE GASES; EL-NINO; RAINFALL; TEMPERATURE; FREQUENCY; AFRICA; TRENDS; GCM; VULNERABILITY</t>
  </si>
  <si>
    <t>The arid and semi-arid regions account for approximately 30% of the world total area and are inhabited by approximately 20% of the total world population. Issues of present and future climate variability and change on agriculture and forestry in the arid and semi-arid tropics of the world were examined and discussion under each of these issues had been presented separately for Asia, Africa and Latin America. Several countries in tropical Asia have reported increasing surface temperature trends in recent decades. Although, there is no definite trend discernible in the long-term mean for precipitation for the tropical Asian region, many countries have shown a decreasing trend in rainfall in the past three decades. African rainfall has changed substantially over the last 60 yr and a number of theoretical, modelling and empirical analyses have suggested that noticeable changes in the frequency and intensity of extreme events, including floods may occur when there are only small changes in climate. Climate in Latin America is affected by the El Ni (n) over tildeo-southern oscillation (ENSO) phases and there is a close relationship between the increase and decrease of rainfall depending upon the warm or cold phases of the phenomenon. Over land regions of Asia, the projected area-averaged annual mean warming is likely to be 1.6 +/- 0.2 degrees C in the 2020s, 3.1 +/- 0.3 degrees C in the 2050s, and 4.6 +/- 0.4 degrees C in the 2080s and the models show high uncertainty in projections of future winter and summer precipitation. Future annual warming across Africa is projected to range from 0.2 degrees C per decade to more than 0.5 degrees C per decade, while future changes in mean seasonal rainfall in Africa are less well defined. In Latin America, projections indicate a slight increase in temperature and changes in precipitation. Impacts of climate variability and changes are discussed with suitable examples. Agricultural productivity in tropical Asia is sensitive not only to temperature increases, but also to changes in the nature and characteristics of monsoon. Simulations of the impacts of climate change using crop simulation models show that crop yield decreases due to climate change could have serious impacts on food security in tropical Asia. Climate change is likely to cause environmental and social stress in many of Asia's rangelands and drylands. In the arid and semi-arid tropics of Africa, which are already having difficulty coping with environmental stress, climate change resulting in increased frequencies of drought poses the greatest risk to agriculture. Impacts were described as those related to projected temperature increases, the possible consequences to water balance of the combination of enhanced temperatures and changes in precipitation and sensitivity of different crops/cropping systems to projected changes. In Latin America, agriculture and water resources are most affected through the impact of extreme temperatures (excessive heat, frost) and the changes in rainfall (droughts, flooding). Adaptation potential in the arid and semi-arid tropics of Asia, Africa and Latin America was described using suitable examples. It is emphasized that approaches need to be prescriptive and dynamic, rather than descriptive and static.</t>
  </si>
  <si>
    <t>World Meteorol Org, CH-1211 Geneva, Switzerland; Indian Meteorol Dept, Pune 411005, Maharashtra, India; Ctr Ecol &amp; Biophys, BR-13020430 Campinas, SP, Brazil</t>
  </si>
  <si>
    <t>Sivakumar, MVK (corresponding author), World Meteorol Org, 7Bis Ave Paix, CH-1211 Geneva, Switzerland.</t>
  </si>
  <si>
    <t>msivakumar@wmo.int</t>
  </si>
  <si>
    <t>Sivakumar, Mannava/0000-0002-8154-2658</t>
  </si>
  <si>
    <t>10.1007/s10584-005-5937-9</t>
  </si>
  <si>
    <t>Skar, SLG; Pineda-Martos, R; Timpe, A; Polling, B; Bohn, K; Kulvik, M; Delgado, C; Pedras, CMG; Paco, TA; Cujic, M; Tzortzakis, N; Chrysargyris, A; Peticila, A; Alencikiene, G; Monsees, H; Junge, R</t>
  </si>
  <si>
    <t>Skar, S. L. G.; Pineda-Martos, R.; Timpe, A.; Polling, B.; Bohn, K.; Kulvik, M.; Delgado, C.; Pedras, C. M. G.; Paco, T. A.; Cujic, M.; Tzortzakis, N.; Chrysargyris, A.; Peticila, A.; Alencikiene, G.; Monsees, H.; Junge, R.</t>
  </si>
  <si>
    <t>Urban agriculture as a keystone contribution towards securing sustainable and healthy development for cities in the future</t>
  </si>
  <si>
    <t>BLUE-GREEN SYSTEMS</t>
  </si>
  <si>
    <t>agriculture; circular city; ecosystem services; infrastructure; recirculation; urban farming</t>
  </si>
  <si>
    <t>WATER-USE; PERIURBAN AGRICULTURE; SOIL-MANAGEMENT; ROADSIDE SOILS; AIR-POLLUTION; SYSTEMS; CLIMATE; REUSE; LEAD; QUALITY</t>
  </si>
  <si>
    <t>Research and practice during the last 20 years has shown that urban agriculture can contribute to minimising the effects of climate change by, at the same time, improving quality of life in urban areas. In order to do so most effectively, land use and spatial planning are crucial so as to obtain and maintain a supportive green infrastructure and to secure citizens' healthy living conditions. As people today trend more towards living in green and sustainable city centres that can offer fresh and locally produced food, cities become again places for growing food. The scope of urban agriculture thereby is to establish food production sites within the city's sphere; for example, through building-integrated agriculture including concepts such as aquaponics, indoor agriculture, vertical farming, rooftop production, edible walls, as well as through urban farms, edible landscapes, school gardens and community gardens. Embedded in changing urban food systems, the contribution of urban agriculture to creating sustainable and climate-friendly cities is pivotal as it has the capacity to integrate other resource streams such as water, waste and energy. This article describes some of the current aspects of the circular city debate where urban agriculture is pushing forward the development of material and resource cycling in cities.</t>
  </si>
  <si>
    <t>[Skar, S. L. G.] Norwegian Inst Bioecon Res NIBIO, Dept Hort, Div Food Prod &amp; Soc, POB 115,1431 Aas Reddalsveien 215, N-4886 Grimstad, Norway; [Pineda-Martos, R.] Univ Seville, Sch Agr Engn, Seville, Spain; [Timpe, A.] Rhein Westfal TH Aachen, Rhein Westfalische TH Aachen, Aachen, Germany; [Polling, B.] South Westphalia Univ Appl Sci, Soest, Germany; [Bohn, K.] Univ Brighton, Sch Architecture &amp; Design, Brighton, E Sussex, England; [Kulvik, M.] Estonian Univ Life Sci, Inst Agr &amp; Environm Sci, Friedrich Reinhold Kreutzwaldi 1, EE-51006 Tartu, Estonia; [Delgado, C.] Univ Nova Lisboa, Interdisciplinary Ctr Social Sci CICSNOVA, Fac Ciencias Sociais &amp; Humanas, Av Berne 26-C, P-1069061 Lisbon, Portugal; [Pedras, C. M. G.] Univ Algarve, Fac Ciencias &amp; Tecnol, Faro, Portugal; [Paco, T. A.] Univ Lisbon, Inst Super Agron, Linking Landscape Environm Agr &amp; Food, LEAF, Lisbon, Portugal; [Cujic, M.] Univ Belgrade, Vinca Inst Nucl Sci, Belgrade, Serbia; [Tzortzakis, N.; Chrysargyris, A.] Cyprus Univ Technol, Dept Agr Sci Biotechnol &amp; Food Sci, Anexartisias 33,POB 50329, CY-3603 Limassol, Cyprus; [Peticila, A.] USAMV Bucharest, Marasti Blv 59, Bucharest, Romania; [Alencikiene, G.] Kaunas Univ Technol, Food Inst, K Donelaicio St 73, LT-44249 Kaunas, Lithuania; [Monsees, H.] Leibniz Inst Freshwater Ecol &amp; Inland Fisheries, Dept Ecophysiol &amp; Aquaculture, Muggelseedamm 310, D-12587 Berlin, Germany; [Junge, R.] ZHAW Zurich Univ Appl Sci, IUNR Inst Nat Resource Sci, CH-8820 Wadenswil, Switzerland</t>
  </si>
  <si>
    <t>Skar, SLG (corresponding author), Norwegian Inst Bioecon Res NIBIO, Dept Hort, Div Food Prod &amp; Soc, POB 115,1431 Aas Reddalsveien 215, N-4886 Grimstad, Norway.</t>
  </si>
  <si>
    <t>siv.skar@nibio.no</t>
  </si>
  <si>
    <t>Alencikiene, Gitana/A-2752-2010; Do Paço, Teresa Afonso/B-2484-2008; Pedras, Celestina/ABC-9828-2020</t>
  </si>
  <si>
    <t>Alencikiene, Gitana/0000-0001-7778-9968; Do Paço, Teresa Afonso/0000-0002-8434-1974; Pedras, Celestina/0000-0002-8313-739X; Polling, Bernd/0000-0001-7847-4255; Monsees, Hendrik/0000-0003-2935-1106; Junge, Ranka/0000-0002-6612-4263; Skar, Siv Lene Gangenes/0000-0003-3567-7743; Chrysargyris, Antonios/0000-0002-1067-7977</t>
  </si>
  <si>
    <t>COST Action [CA17133]; EU Horizon 2020 Programme</t>
  </si>
  <si>
    <t>COST Action(European Cooperation in Science and Technology (COST)); EU Horizon 2020 Programme</t>
  </si>
  <si>
    <t>The work is funded within the COST Action CA17133 Circular City (`Implementing nature-based solutions for creating a resourceful circular city', http://www.circular-city.eu, duration 22 Oct 2018-21 Oct 2022). COST Actions are funded within the EU Horizon 2020 Programme. The authors are grateful for the support and very early contribution of this article: T. Schvartz, Z. Heuschel, A. Helm, E. Paton, H. Paulenz, L. Straigyte and A. Canet-Marti.</t>
  </si>
  <si>
    <t>2617-4782</t>
  </si>
  <si>
    <t>BLUE-GREEN SYST</t>
  </si>
  <si>
    <t>Blue-Green Syst.</t>
  </si>
  <si>
    <t>10.2166/bgs.2019.931</t>
  </si>
  <si>
    <t>ST1EP</t>
  </si>
  <si>
    <t>Skinner, JA; Lewis, KA; Bardon, KS; Tucker, P; Catt, JA; Chambers, BJ</t>
  </si>
  <si>
    <t>An overview of the environmental impact of agriculture in the UK</t>
  </si>
  <si>
    <t>environmental impact; agriculture; pesticides; nitrates; human impacts; livestock wastes; erosion; odour</t>
  </si>
  <si>
    <t>SURFACE WATERS; NITROGEN MINERALIZATION; FERTILIZER NITROGEN; CHALK CATCHMENT; ORGANIC MANURES; WINTER-WHEAT; NITRATE; SOIL; PESTICIDES; GROWTH</t>
  </si>
  <si>
    <t>This review has been necessary to bring together and interpret much of the diverse literature relating to the key areas of environmental impact associated with agriculture. The main environmental impacts of agriculture in the United Kingdom are associated with pesticides, nitrogen compounds, farm livestock wastes and soil erosion. Impacts on fauna and flora, water bodies and humans, as well as the economic costs (e.g. those involved in reducing levels of pollutants in water bodies) are considered within this paper. Agricultural activities, particularly those associated with emissions to the air and water, can have significant effects many kilometres from their place of origin. There may also be inter-related impacts. For example, pollution incidents which directly affect aquatic populations can indirectly influence recreational activities, and may have economic effects in the form of remedial water treatment and cleanup costs. It is important that management techniques and systems are developed to reduce detrimental environmental impacts associated with agriculture. The information outlined in this paper has been used to assist in the design of an integrated computer-based system to support environmental management in agriculture. (C) 1997 Academic Press Limited.</t>
  </si>
  <si>
    <t>UNIV HERTFORDSHIRE, DIV ENVIRONM SCI, HATFIELD AL10 9AB, HERTS, ENGLAND; UNIV PAISLEY, PAISLEY PA1 2BE, RENFREW, SCOTLAND; AFRC, INST ARABLE CROPS RES, DEPT SOIL SCI, HARPENDEN AL5 2JQ, HERTS, ENGLAND; ADAS LAND RES CTR, MANSFIELD NG20 9PF, NOTTS, ENGLAND</t>
  </si>
  <si>
    <t>Lewis, Kathy Anne/H-4895-2019</t>
  </si>
  <si>
    <t>Lewis, Kathy Anne/0000-0002-1672-5968</t>
  </si>
  <si>
    <t>10.1006/jema.1996.0103</t>
  </si>
  <si>
    <t>XE721</t>
  </si>
  <si>
    <t>Skoulikaris, C; Makris, C; Katirtzidou, M; Baltikas, V; Krestenitis, Y</t>
  </si>
  <si>
    <t>Skoulikaris, Charalampos; Makris, Christos; Katirtzidou, Margarita; Baltikas, Vasilios; Krestenitis, Yannis</t>
  </si>
  <si>
    <t>Assessing the Vulnerability of a Deltaic Environment due to Climate Change Impact on Surface and Coastal Waters: The Case of Nestos River (Greece)</t>
  </si>
  <si>
    <t>Vulnerability assessment; Climate change impact; River delta; Coastal zone; Integrated modeling; Risk index</t>
  </si>
  <si>
    <t>SEA-LEVEL RISE; IRRIGATED AGRICULTURE; PRIORITY-DRIVEN; DEMAND-DRIVEN; FACE; SCENARIOS; DIMENSION; WEAP21; FLOWS</t>
  </si>
  <si>
    <t>In deltaic areas, riverine and coastal waters interact; hence, these highly dynamic environments are particularly sensitive to climate change. This adds to existing anthropogenic pressures from irrigated agriculture, industrial infrastructure, urbanization, and touristic activities. The paper investigates the estimated future variations in the dynamics of surface and coastal water resources at a Mediterranean deltaic environment for the twenty-first century. Therefore, an Integrated Deltaic Risk Index (IDRI) is proposed as a vulnerability assessment tool to identify climate change impact (CCI) on the study area. For this purpose, three regional climate models (RCM) are used with representative concentration pathways (RCPs) 4.5 and 8.5 for short-term (2021-2050) and long-term (2071-2100) future periods. Extensive numerical modeling of river hydrology, storm surges, coastal inundation, water scarcity, and heat stress on irrigated agriculture is combined with available atmospheric data to estimate CCI on the Nestos river delta (Greece). The IDRI integrates modeling results about (i) freshwater availability covering agricultural demands for three water consumption scenarios, i.e., a reference (REF), a climate change (CC), and an extended irrigation (EXT) scenario, combining river discharges and hydropower dam operation; (ii) inundated coastal areas due to storm surges; and (iii) heat stress on cultivated crops. Sustainable practices on irrigated agriculture and established river basin management plans are also considered for the water demands under combinatory scenarios. The differentiations of model outputs driven by various RCM/RCP combinations are investigated. Increased deltaic vulnerability is found under the RCP8.5 scenario especially for the long-term future period. The projected IDRI demonstrates the need for integrated water resources management when compared with risk indexing of individual water processes in the study area.</t>
  </si>
  <si>
    <t>[Skoulikaris, Charalampos] Aristotle Univ Thessaloniki, UNESCO, Chair INWEB, Thessaloniki 54124, Greece; [Makris, Christos; Katirtzidou, Margarita; Baltikas, Vasilios; Krestenitis, Yannis] Aristotle Univ Thessaloniki, Sch Civil Engn, Div Hydraul &amp; Environm Engn, Thessaloniki 54124, Greece</t>
  </si>
  <si>
    <t>Skoulikaris, C (corresponding author), Aristotle Univ Thessaloniki, UNESCO, Chair INWEB, Thessaloniki 54124, Greece.</t>
  </si>
  <si>
    <t>hskoulik@civil.auth.gr</t>
  </si>
  <si>
    <t>Makris, Christos/Q-9574-2016; SKOULIKARIS, Charalampos/AAA-7518-2021</t>
  </si>
  <si>
    <t>Makris, Christos/0000-0001-6438-2659; Skoulikaris, Charalampos/0000-0002-1319-2449; Baltikas, Vasilis/0000-0003-4086-5116</t>
  </si>
  <si>
    <t>National Action Plan: European R&amp;D Cooperation-Grant Act of Greek partners successfully participating in Joint Calls for Proposals of the European Networks ERA-NETS; Competitiveness, Entrepreneurship &amp; Innovation Program</t>
  </si>
  <si>
    <t>This research is part of the MEDAQCLIM project: Integrated Quantitative Assessment of Climate Change Impacts on Mediterranean Coastal Water Resources and Socioeconomic Vulnerability Mapping, which is financed by the National Action Plan: European R&amp;D Cooperation-Grant Act of Greek partners successfully participating in Joint Calls for Proposals of the European Networks ERA-NETS and the Competitiveness, Entrepreneurship &amp; Innovation Program.</t>
  </si>
  <si>
    <t>10.1007/s10666-020-09746-2</t>
  </si>
  <si>
    <t>TR9ZS</t>
  </si>
  <si>
    <t>Skoulikidis, NT; Nikolaidis, NP; Panagopoulos, A; Fischer-Kowalski, M; Zogaris, S; Petridis, P; Pisinaras, V; Efstathiou, D; Petanidou, T; Maneas, G; Mihalopoulos, N; Mimikou, M</t>
  </si>
  <si>
    <t>Skoulikidis, Nikolaos Theodor; Nikolaidis, Nikolaos Pavlos; Panagopoulos, Andreas; Fischer-Kowalski, Marina; Zogaris, Stamatis; Petridis, Panos; Pisinaras, Vassilis; Efstathiou, Dionissis; Petanidou, Theodora; Maneas, Giorgos; Mihalopoulos, Nikolaos; Mimikou, Maria</t>
  </si>
  <si>
    <t>The LTER-Greece Environmental Observatory Network: Design and Initial Achievements</t>
  </si>
  <si>
    <t>LTER; LTSER; Greece; monitoring; ecosystems; socio-ecology; biodiversity; climate change</t>
  </si>
  <si>
    <t>AGRICULTURAL WATER MANAGEMENT; BIOSPHERE RESERVE; SAMOTHRAKI; ISLAND; BASIN; SUSTAINABILITY; BIODIVERSITY; FRAMEWORK; SCIENCE; SYSTEM</t>
  </si>
  <si>
    <t>Five years after its establishment (2016), the LTER-Greece network outlines its vision, aims, objectives and its achievements through a series of case studies. The network consists of eight observatories, focusing on innovative research topics, aiming to be both cooperative and complementary, while currently being in the process of expanding. LTER-Greece acknowledges the complexity of ecosystems and the fact that effective management of natural resources may only be achieved by addressing every sector of a nexus system in order to understand inter-dependencies, thus accounting for solutions that promote resilience. Hence, LTER-Greece focuses on the holistic study of the water-environment-ecosystem-food-energy-society nexus, in order to face environmental and socio-ecological challenges at local and global scales, particularly climate change, biodiversity loss, pollution, natural disasters and unsustainable water and land management. Framed around five research pillars, monitoring and research targets nine research hypotheses related to climate change, environmental management, socio-ecology and economics, biodiversity and environmental process dynamics. As environmental monitoring and related research and conservation in Greece face critical shortcomings, LTER-Greece envisages confronting these gaps and contributing with interdisciplinary solutions to the current and upcoming complex environmental challenges.</t>
  </si>
  <si>
    <t>[Skoulikidis, Nikolaos Theodor; Zogaris, Stamatis] Hellen Ctr Marine Res, Inst Marine Biol Resources &amp; Inland Waters, Attika 19013, Greece; [Nikolaidis, Nikolaos Pavlos; Efstathiou, Dionissis] Tech Univ Crete, Sch Chem &amp; Environm Engn, Khania 73100, Greece; [Panagopoulos, Andreas; Pisinaras, Vassilis] Hellen Agr Org DEMETER, Soil &amp; Water Resources Inst, Sindos 57400, Greece; [Fischer-Kowalski, Marina; Petridis, Panos] Univ Nat Resources &amp; Life Sci, Inst Social Ecol, A-1070 Vienna, Austria; [Petanidou, Theodora] Univ Aegean, Dept Geog, Mitilini 81100, Greece; [Maneas, Giorgos] Stockholm Univ, Dept Phys Geog, Navarino Environm Observ, S-10691 Stockholm, Sweden; [Mihalopoulos, Nikolaos] Univ Crete, Dept Chem, Iraklion 70013, Greece; [Mimikou, Maria] Natl Tech Univ Athens, Sch Civil Engn, Athens 15780, Greece</t>
  </si>
  <si>
    <t>Skoulikidis, NT (corresponding author), Hellen Ctr Marine Res, Inst Marine Biol Resources &amp; Inland Waters, Attika 19013, Greece.</t>
  </si>
  <si>
    <t>nskoul@hcmr.gr; ninikolaidis@isc.tuc.gr; a.panagopoulos@swi.gr; marina.fischer-kowalski@boku.ac.at; zogaris@hcmr.gr; petridispanos@gmail.com; v.pisinaras@swi.gr; dionissis.efstathiou@enveng.tuc.gr; t.petanidou@aegean.gr; giorgos.maneas@natgeo.su.se; mihalo@chemistry.uoc.gr; mmimik@chi.civil.ntua.gr</t>
  </si>
  <si>
    <t>Fischer-Kowalski, Marina/G-5517-2015</t>
  </si>
  <si>
    <t>Fischer-Kowalski, Marina/0000-0003-3345-4538; Skoulikidis, Nikolaos/0000-0002-3527-4883; Maneas, Giorgos/0000-0001-7152-669X; Petridis, Panos/0000-0002-9701-0955</t>
  </si>
  <si>
    <t>10.3390/w13212971</t>
  </si>
  <si>
    <t>XJ1JO</t>
  </si>
  <si>
    <t>Smit, W; Parnell, S</t>
  </si>
  <si>
    <t>Smit, Warren; Parnell, Susan</t>
  </si>
  <si>
    <t>Urban sustainability and human health: an African perspective</t>
  </si>
  <si>
    <t>WASTE E-WASTE; CLIMATE-CHANGE; FOOD SECURITY; ENVIRONMENTAL-CHANGE; WATER/HEALTH NEXUS; CITIES; IMPACT; POOR; VULNERABILITY; URBANIZATION</t>
  </si>
  <si>
    <t>Unsustainable urban development has a negative impact on human health. African cities already face huge demands with regard to human health and urban sustainability, and global environmental change will increase these challenges, making it even more imperative that human health and urban sustainability are simultaneously addressed in locally appropriate ways. Key areas of intersection include increased temperatures, drought, flooding, the decreased ability of ecosystems to provide health-enhancing services (clean air, water and soil) and increasing urban food insecurity. There are a range or strategies that can be used to improve urban resilience and sustainability while simultaneously improving human health. The key challenge, however, is transforming African urban governance systems, so that objectives such as sustainability and improved health can be met.</t>
  </si>
  <si>
    <t>[Smit, Warren] Univ Cape Town, African Ctr Cities, ZA-7701 Rondebosch, South Africa; [Parnell, Susan] Univ Cape Town, Environm &amp; Geog Sci Dept, ZA-7701 Rondebosch, South Africa</t>
  </si>
  <si>
    <t>Smit, W (corresponding author), Univ Cape Town, African Ctr Cities, Private Bag X3, ZA-7701 Rondebosch, South Africa.</t>
  </si>
  <si>
    <t>warren.smit@uct.ac.za</t>
  </si>
  <si>
    <t>Smit, Warren/AAJ-3927-2021</t>
  </si>
  <si>
    <t>Smit, Warren/0000-0003-4757-168X</t>
  </si>
  <si>
    <t>Mistra Urban Futures network (Mistra the Foundation for Strategic Environmental Research); Mistra Urban Futures network (Swedish International Development Cooperation Agency); Provincial Government of the Western Cape (Department of Human Settlements); City of Cape Town; South African National Research Foundation</t>
  </si>
  <si>
    <t>Mistra Urban Futures network (Mistra the Foundation for Strategic Environmental Research); Mistra Urban Futures network (Swedish International Development Cooperation Agency); Provincial Government of the Western Cape (Department of Human Settlements); City of Cape Town; South African National Research Foundation(National Research Foundation - South Africa)</t>
  </si>
  <si>
    <t>The authors would like to thank the editors of this issue for the invitation to submit a paper and the three anonymous reviewers for their extremely useful comments on the draft paper. The authors would also like to thank the funders of the African Centre for Cities' CityLab programme, who include: the Mistra Urban Futures network (funded by Mistra the Foundation for Strategic Environmental Research and the Swedish International Development Cooperation Agency), the Provincial Government of the Western Cape (Department of Human Settlements) and the City of Cape Town. In addition, Susan Parnell is partially funded by the South African National Research Foundation.</t>
  </si>
  <si>
    <t>10.1016/j.cosust.2012.07.004</t>
  </si>
  <si>
    <t>033BD</t>
  </si>
  <si>
    <t>Smith, JB; Lazo, JK</t>
  </si>
  <si>
    <t>A summary of climate change impact assessments from the US Country studies program</t>
  </si>
  <si>
    <t>GENERAL-CIRCULATION MODEL; OCEAN; CO2</t>
  </si>
  <si>
    <t>Forty-nine countries participating in the U.S. Country Studies Program (USCSP) assessed climate change impacts in one or more of eight sectors: coastal resources, agriculture, grasslands/livestock, water resources, forests, fisheries, wildlife, and health. The studies were generally limited to analysis of first order biophysical effects, e.g., coastal inundation, crop yield, and runoff changes. There were some limited studies of adaptation. We review and synthesize the results of the impact assessments conducted under the USCSP. The studies found that sea level rise could cause substantial inundation and erosion of valuable lands, but, protecting developed areas would be economically sound. The studies showed mixed results for changes in crop yields, with a tendency toward decreased yields in African and Asian countries, particularly southern Asian countries, and mixed results in European and Latin American countries. Adaptation could significantly affect yields, but it is not clear whether the adaptations are affordable or feasible. The studies tend to show a high sensitivity of runoff to climate change, which could result in increases in droughts or floods. The impacts on grasslands and livestock are mixed, but there appears to be a large capacity for adaptation. Human health problems could increase, particularly for populations in low-latitude countries with inadequate access to health care. The USCSP assessments found that the composition of forests is likely to change, while biomass could be reduced. Some wildlife species were estimated to have reduced populations. The major contribution of the USCSP was in building capacity in developing countries to assess potential climate impacts. However, many of the studies did not analyze the implications of biophysical impacts of climate change on socioeconomic conditions, cross-sectoral integration of impacts, autonomous adaptation, or proactive adaptation. Follow-on work should attempt to develop capacity in developing and transition countries to conduct more integrated studies of climate change impacts.</t>
  </si>
  <si>
    <t>Stratus Consulting Inc, Boulder, CO 80306 USA</t>
  </si>
  <si>
    <t>Smith, JB (corresponding author), Stratus Consulting Inc, POB 4059, Boulder, CO 80306 USA.</t>
  </si>
  <si>
    <t>Lazo, Jeffrey/AGD-8003-2022</t>
  </si>
  <si>
    <t>10.1023/A:1010642529072</t>
  </si>
  <si>
    <t>441AW</t>
  </si>
  <si>
    <t>Smith, L; Inman, A; Xin, L; Zhang, HF; Meng, FQ; Zhou, JB; Burke, S; Rahn, C; Siciliano, G; Haygarth, PM; Bellarby, J; Ben, S</t>
  </si>
  <si>
    <t>Smith, Laurence; Inman, Alex; Xin Lai; Zhang, Haifang; Meng Fanqiao; Zhou Jianbin; Burke, Sean; Rahn, Clive; Siciliano, Giusippina; Haygarth, Philip M.; Bellarby, Jessica; Surridge, Ben</t>
  </si>
  <si>
    <t>Mitigation of diffuse water pollution from agriculture in England and China, and the scope for policy transfer</t>
  </si>
  <si>
    <t>Diffuse; Water; Pollution; Agriculture; Policy; Mitigation</t>
  </si>
  <si>
    <t>LAND CONVERSION PROGRAM; MANAGEMENT; PROTECTION; PAYMENTS; SERVICES; IMPACTS; GRAIN; CATCHMENTS; SECURITY; COSTS</t>
  </si>
  <si>
    <t>This paper evaluates the existing policy frameworks for mitigation of diffuse water pollution from agriculture (DWPA) in England and China. With reference to a conceptual model of the process of policy transfer or international lesson drawing, and possible constraints to this, it assesses whether and how China can draw lessons to improve current policy from the supra-national and national provisions of the EU and a member state that by 2016 had comprehensively implemented EU agricultural and environmental policy. DWPA is first analysed as a public policy challenge to inform specification of a generic framework for its mitigation. The current policy frameworks for mitigation of DWPA in England and China are evaluated, and their potential for improvement is assessed. A number of barriers to lesson drawing for regulation, incentive payments schemes and advice provision are diagnosed. These barriers are potentially least in relation to advice provision and its use to promote voluntary action by farmers. Given its structure and capabilities the public agricultural extension system in China is also recognised as a key resource. A focus on three policy approaches to mitigate DWPA in China is recommended: i) targeted regulation to a 'reference level' of large intensive livestock, and ultimately other large commercial farms; ii) strategic use of incentive payment schemes to protect water resources from DWPA; and iii) re-orientation of the ethos and modalities of operation of the extension system, informed by international lesson drawing, with the aim of rebalancing farm productivity and environmental protection. (C) 2016 Elsevier Ltd. All rights reserved.</t>
  </si>
  <si>
    <t>[Smith, Laurence; Inman, Alex; Siciliano, Giusippina] Univ London, SOAS, Ctr Dev Environm &amp; Policy, London WC1H 0XG, England; [Haygarth, Philip M.; Bellarby, Jessica; Surridge, Ben] Univ Lancaster, Lancaster Environm Ctr, Lancaster LA1 4YQ, England; [Xin Lai; Zhang, Haifang] Minist Agr, Agroenvironm Protect Inst, Tianjin, Peoples R China; [Meng Fanqiao] China Agr Univ, Coll Resources &amp; Environm Sci, Beijing, Peoples R China; [Zhou Jianbin] Northwest A&amp;F Univ, Coll Nat Resources &amp; Environm, Yangling, Peoples R China; [Burke, Sean] British Geol Survey, Keyworth NG12 5GG, Notts, England; [Rahn, Clive] Univ Warwick, Warwick Crop Ctr, Wellesbourne CV35 9EF, Warwick, England</t>
  </si>
  <si>
    <t>Smith, L (corresponding author), Univ London, SOAS, Ctr Dev Environm &amp; Policy, London WC1H 0XG, England.</t>
  </si>
  <si>
    <t>l.smith@soas.ac.uk</t>
  </si>
  <si>
    <t>siciliano, giuseppina/0000-0003-4849-9499; Haygarth, Philip/0000-0002-1672-6290; Rahn, Clive/0000-0003-0016-6492</t>
  </si>
  <si>
    <t>Defra [SCF0302]; Ministry of Agriculture China (948 project) under the Sustainable Agriculture Innovation Network (SAIN) [2015-Z7]; NERC [bgs05007] Funding Source: UKRI; Natural Environment Research Council [bgs05007] Funding Source: researchfish</t>
  </si>
  <si>
    <t>Defra(Department for Environment, Food &amp; Rural Affairs (DEFRA)); Ministry of Agriculture China (948 project) under the Sustainable Agriculture Innovation Network (SAIN); NERC(UK Research &amp; Innovation (UKRI)Natural Environment Research Council (NERC)); Natural Environment Research Council(UK Research &amp; Innovation (UKRI)Natural Environment Research Council (NERC))</t>
  </si>
  <si>
    <t>This research has been conducted under the 'PPM-Nutrients: Knowledge, policy and practice for sustainable nutrient management and water resources protection in UK and Chinese agro-ecosystems' Project, funded by Defra (SCF0302) and Ministry of Agriculture China (948 project, 2015-Z7), under the Sustainable Agriculture Innovation Network (SAIN). The assistance of farmers, officials and other informants in the locations studied in China and in England is also gratefully acknowledged. Also the support and contributions provided by other colleagues at: Agro-Environmental Protection Institute, Ministry of Agriculture, Tianjin; College of Resources and Environmental Sciences, China Agricultural University, Beijing; College of Natural Resources and Environment, Northwest A&amp;F University, Yangling, PRC.</t>
  </si>
  <si>
    <t>10.1016/j.landusepol.2016.09.028</t>
  </si>
  <si>
    <t>Smith, P; Haberl, H; Popp, A; Erb, KH; Lauk, C; Harper, R; Tubiello, FN; Pinto, AD; Jafari, M; Sohi, S; Masera, O; Bottcher, H; Berndes, G; Bustamante, M; Ahammad, H; Clark, H; Dong, HM; Elsiddig, EA; Mbow, C; Ravindranath, NH; Rice, CW; Abad, CR; Romanovskaya, A; Sperling, F; Herrero, M; House, JI; Rose, S</t>
  </si>
  <si>
    <t>Smith, Pete; Haberl, Helmut; Popp, Alexander; Erb, Karl-heinz; Lauk, Christian; Harper, Richard; Tubiello, Francesco N.; de Siqueira Pinto, Alexandre; Jafari, Mostafa; Sohi, Saran; Masera, Omar; Boettcher, Hannes; Berndes, Goeran; Bustamante, Mercedes; Ahammad, Helal; Clark, Harry; Dong, Hongmin; Elsiddig, Elnour A.; Mbow, Cheikh; Ravindranath, Nijavalli H.; Rice, Charles W.; Abad, Carmenza Robledo; Romanovskaya, Anna; Sperling, Frank; Herrero, Mario; House, Joanna I.; Rose, Steven</t>
  </si>
  <si>
    <t>How much land-based greenhouse gas mitigation can be achieved without compromising food security and environmental goals?</t>
  </si>
  <si>
    <t>AFOLU; agriculture; climate; ecosystem services; food security; forestry; GHG; mitigation</t>
  </si>
  <si>
    <t>FREE-MARKET APPROACH; CLIMATE-CHANGE; ECOSYSTEM SERVICES; CARBON; ENERGY; WATER; SOIL; MANAGEMENT; BIOENERGY; PRODUCTIVITY</t>
  </si>
  <si>
    <t>Feeding 9-10billion people by 2050 and preventing dangerous climate change are two of the greatest challenges facing humanity. Both challenges must be met while reducing the impact of land management on ecosystem services that deliver vital goods and services, and support human health and well-being. Few studies to date have considered the interactions between these challenges. In this study we briefly outline the challenges, review the supply- and demand-side climate mitigation potential available in the Agriculture, Forestry and Other Land Use AFOLU sector and options for delivering food security. We briefly outline some of the synergies and trade-offs afforded by mitigation practices, before presenting an assessment of the mitigation potential possible in the AFOLU sector under possible future scenarios in which demand-side measures codeliver to aid food security. We conclude that while supply-side mitigation measures, such as changes in land management, might either enhance or negatively impact food security, demand-side mitigation measures, such as reduced waste or demand for livestock products, should benefit both food security and greenhouse gas (GHG) mitigation. Demand-side measures offer a greater potential (1.5-15.6Gt CO2-eq. yr(-1)) in meeting both challenges than do supply-side measures (1.5-4.3Gt CO2-eq. yr(-1) at carbon prices between 20 and 100US$ tCO(2)-eq. yr(-1)), but given the enormity of challenges, all options need to be considered. Supply-side measures should be implemented immediately, focussing on those that allow the production of more agricultural product per unit of input. For demand-side measures, given the difficulties in their implementation and lag in their effectiveness, policy should be introduced quickly, and should aim to codeliver to other policy agenda, such as improving environmental quality or improving dietary health. These problems facing humanity in the 21st Century are extremely challenging, and policy that addresses multiple objectives is required now more than ever.</t>
  </si>
  <si>
    <t>[Smith, Pete] Univ Aberdeen, Inst Biol &amp; Environm Sci &amp; ClimateXChange, Aberdeen AB24 3UU, Scotland; [Haberl, Helmut; Erb, Karl-heinz; Lauk, Christian] AAU, Inst Social Ecol Vienna SEC, A-1070 Vienna, Austria; [Popp, Alexander] Potsdam Inst Climate Impact Res, D-14473 Potsdam, Germany; [Harper, Richard] Murdoch Univ, Sch Environm Sci, Murdoch, WA 6150, Australia; [Tubiello, Francesco N.] FAO, Nat Resources Management &amp; Environm Dept, Mitigat Climate Change Agr Programme, I-00153 Rome, Italy; [de Siqueira Pinto, Alexandre; Bustamante, Mercedes] Univ Brasilia, Dept Ecol, BR-70919970 Brasilia, DF, Brazil; [Jafari, Mostafa] Natl Bot Garden Iran, Res Inst Forests &amp; Rangelands, Tehran, Iran; [Sohi, Saran] Univ Edinburgh, UK Biochar Res Ctr, Edinburgh EH9 3JN, Midlothian, Scotland; [Masera, Omar] UNAM, Ctr Invest Ecosistemas, Morelia 58089, Michoacan, Mexico; [Boettcher, Hannes] Int Inst Appl Syst Anal, Ecosyst Serv &amp; Management Program, A-2361 Laxenburg, Austria; [Berndes, Goeran] Chalmers Univ Technol, Environm &amp; Energy Dept, SE-41296 Gothenburg, Sweden; [Ahammad, Helal] ABARE, Canberra, ACT 2601, Australia; [Clark, Harry] Grasslands Res Ctr, New Zealand Agr Greenhouse Gas Res Ctr, Palmerston North 4442, New Zealand; [Dong, Hongmin] Chinese Acad Agr Sci, Inst Environm &amp; Sustainable Dev Agr, Beijing 100081, Peoples R China; [Elsiddig, Elnour A.] Univ Khartoum, Fac Forestry, Khartoum 13314, Sudan; [Mbow, Cheikh] World Agroforestry Ctr ICRAF, Res Unit GRP5, Nairobi, Kenya; [Ravindranath, Nijavalli H.] Indian Inst Sci, CST, Bangalore 560012, Karnataka, India; [Rice, Charles W.] Kansas State Univ, Plant Sci Ctr, Dept Agron, Manhattan, KS 66506 USA; [Abad, Carmenza Robledo] NSSI, IED, CH-8092 Zurich, Switzerland; [Abad, Carmenza Robledo] HELVETAS Swiss Intercooperat, CH-3001 Bern, Switzerland; [Romanovskaya, Anna] Inst Global Climate &amp; Ecol, Moscow 107258, Russia; [Sperling, Frank] African Dev Bank, Dept Energy Environm &amp; Climate Change, Tunis, Tunisia; [Herrero, Mario] CSIRO, St Lucia, Qld 4067, Australia; [Herrero, Mario] Int Livestock Res Inst, Nairobi, Kenya; [House, Joanna I.] Univ Bristol, Sch Geog Sci, Cabot Inst, Bristol BS8 1SS, Avon, England; [Rose, Steven] EPRI, Energy &amp; Environm Anal Res Grp, Washington, DC 20036 USA</t>
  </si>
  <si>
    <t>Smith, P (corresponding author), Univ Aberdeen, Inst Biol &amp; Environm Sci &amp; ClimateXChange, 23 St Machar Dr, Aberdeen AB24 3UU, Scotland.</t>
  </si>
  <si>
    <t>pete.smith@abdn.ac.uk</t>
  </si>
  <si>
    <t>Romanovskaya, Anna/AAD-3686-2021; Sohi, Saran/K-1220-2019; House, Joanna I/B-6477-2016; Lauk, Christian/S-3969-2019; Bustamante, Mercedes/AAQ-7231-2020; Smith, Pete/G-1041-2010; Popp, Alexander/N-7064-2014; Herrero, Mario/A-6678-2015; Pinto, Alexandre/F-2344-2014; Bustamante, Mercedes MC/H-7597-2015; Haberl, Helmut/G-3679-2013; jafari, mostafa/B-7816-2010; Erb, Karlheinz/F-1282-2016; Harper, Richard/J-2142-2016; Jafari, Mostafa/AAI-8806-2021</t>
  </si>
  <si>
    <t>Sohi, Saran/0000-0003-3207-8665; House, Joanna I/0000-0003-4576-3960; Bustamante, Mercedes/0000-0003-1008-452X; Smith, Pete/0000-0002-3784-1124; Popp, Alexander/0000-0001-9500-1986; Herrero, Mario/0000-0002-7741-5090; Bustamante, Mercedes MC/0000-0003-1008-452X; Haberl, Helmut/0000-0003-2104-5446; jafari, mostafa/0000-0003-4859-5341; Erb, Karlheinz/0000-0002-8335-4159; Harper, Richard/0000-0003-0268-2917; de Siqueira Pinto, Alexandre/0000-0002-9380-5021; Bottcher, Hannes/0000-0001-8238-3006; Lauk, Christian/0000-0002-4173-1753</t>
  </si>
  <si>
    <t>FAO Trust Funds [GCP/GLO/286/GER, GCP/GLO/325/NOR]; EU; Austrian Academy of Sciences; Austrian Ministry of Science and Research; Office Of The Director [0903806] Funding Source: National Science Foundation</t>
  </si>
  <si>
    <t>FAO Trust Funds; EU(European Commission); Austrian Academy of Sciences; Austrian Ministry of Science and Research; Office Of The Director(National Science Foundation (NSF)NSF - Office of the Director (OD))</t>
  </si>
  <si>
    <t>PS is a Royal Society Wolfson Merit Award holder and his input contributes to the University of Aberdeen Environment and Food Security Theme and to Scotland's ClimateXChange. The work also contributed to the EU FP7 project GHG-Europe. FNT acknowledges FAO Trust Funds GCP/GLO/286/GER and GCP/GLO/325/NOR provided by the Governments of Germany and Norway. This work contributes to the FAO Project 'Monitoring and Assessment of GHG Emissions and Mitigation Potentials in Agriculture.' MH's input contributes to the CGIAR Research Programme on Climate Change Agriculture and Food Security (CCAFS). HH, CL and KHE gratefully acknowledge support by EU funding (FP7 project VOLANTE, ERC-grant LU-ISE), the Austrian Academy of Sciences and the Austrian Ministry of Science and Research.</t>
  </si>
  <si>
    <t>10.1111/gcb.12160</t>
  </si>
  <si>
    <t>276IV</t>
  </si>
  <si>
    <t>Smolders, A; Rolls, RJ; Ryder, D; Watkinson, A; Mackenzie, M</t>
  </si>
  <si>
    <t>Smolders, Andrew; Rolls, Robert J.; Ryder, Darren; Watkinson, Andrew; Mackenzie, Mark</t>
  </si>
  <si>
    <t>Cattle-derived microbial input to source water catchments: An experimental assessment of stream crossing modification</t>
  </si>
  <si>
    <t>Dairy; Livestock; Microbial pollution; Source water quality; Stream bridging</t>
  </si>
  <si>
    <t>DRINKING-WATER; CRYPTOSPORIDIUM SPP.; GIARDIA-DUODENALIS; DAIRY-CATTLE; QUALITY; RISK; PROTECTION; MANAGEMENT; IMPACT; CONTAMINATION</t>
  </si>
  <si>
    <t>The provision of safe drinking water is a global issue, and animal production is recognized as a significant potential origin of human infectious pathogenic microorganisms within source water catchments. On-farm management can be used to mitigate livestock-derived microbial pollution in source water catchments to reduce the risk of contamination to potable water supplies. We applied a modified Before-After Control Impact (BACI) design to test if restricting the access of livestock to direct contact with streams prevented longitudinal increases in the concentrations of faecal indicator bacteria and suspended solids. Significant longitudinal increases in pollutant concentrations were detected between upstream and downstream reaches of the control crossing, whereas such increases were not detected at the treatment crossing. Therefore, while the crossing upgrade was effective in preventing cattle-derived point source pollution by between 112 and 158%, diffuse source pollution to water supplies from livestock is not ameliorated by this intervention alone. Our findings indicate that stream crossings that prevent direct contact between livestock and waterways provide a simple method for reducing pollutant loads in source water catchments, which ultimately minimises the likelihood of pathogenic microorganisms passing through source water catchments and the drinking water supply system. The efficacy of the catchment as a primary barrier to pathogenic risks to drinking water supplies would be improved with the integration of management interventions that minimise direct contact between livestock and waterways, combined with the mitigation of diffuse sources of livestock-derived faecal matter from farmland runoff to the aquatic environment. (C) 2015 Elsevier Ltd. All rights reserved.</t>
  </si>
  <si>
    <t>[Smolders, Andrew; Watkinson, Andrew; Mackenzie, Mark] Queensland Bulk Water Supply Author Trading Seqwa, Ipswich, PQ 4305, Australia; [Smolders, Andrew; Rolls, Robert J.; Ryder, Darren] Univ New England, Armidale, NSW 2351, Australia; [Watkinson, Andrew] Univ Queensland, St Lucia, Qld 4067, Australia</t>
  </si>
  <si>
    <t>Smolders, A (corresponding author), POB 16146, City East, PQ 4002, Canada.</t>
  </si>
  <si>
    <t>andrew.smolders@seqwater.com.au</t>
  </si>
  <si>
    <t>Rolls, Rob/O-3356-2014</t>
  </si>
  <si>
    <t>Rolls, Rob/0000-0002-0402-411X; Ryder, Darren/0000-0002-3440-9029</t>
  </si>
  <si>
    <t>10.1016/j.jenvman.2015.03.052</t>
  </si>
  <si>
    <t>CI8QL</t>
  </si>
  <si>
    <t>Soana, E; Balestrini, R; Vincenzi, F; Bartoli, M; Castaldelli, G</t>
  </si>
  <si>
    <t>Soana, Elisa; Balestrini, Raffaella; Vincenzi, Fabio; Bartoli, Marco; Castaldelli, Giuseppe</t>
  </si>
  <si>
    <t>Mitigation of nitrogen pollution in vegetated ditches fed by nitrate-rich spring waters</t>
  </si>
  <si>
    <t>Ditch network; Nitrate pollution; Springs; Vegetation; Denitrification; N-2 open-channel method</t>
  </si>
  <si>
    <t>GREENHOUSE-GAS EMISSIONS; VALLISNERIA-SPIRALIS L.; CONSTRUCTED WETLAND; NUTRIENT MITIGATION; DRAINAGE DITCHES; DENITRIFICATION; REMOVAL; OXYGEN; RIVER; RETENTION</t>
  </si>
  <si>
    <t>In permeable soils, excess nitrate from agriculture is transported vertically and accumulates in aquifers. However, it can come back to the surface via groundwater movement and pollute watercourses. We hypothesized that vegetated ditches may mitigate significant amounts of nitrate from spring waters, and represent a buffer system to protect downstream water bodies from eutrophication. To test this hypothesis, nitrate removal was measured in ditches fed by nitrate-rich groundwater in presence and absence of emergent vegetation. Reach-scale methods (N-2 open-channel, N budgets) were coupled with laboratory incubations of sediment cores (benthic N fluxes, isotope pairing) and plant N uptake estimation. Studied ditches are representative of a wide hydrological network in Northern Italy, within the so-called spring-belt (Po River plain), a NO3--vulnerable area with high density of contaminated springs. Results indicated a greater reach scale N removal in vegetated (38-84 mmol N m(-2) d(-1)) as compared to unvegetated condition (12-45 mmol N m(-2) d(-1)). Denitrification was the dominant N-removal pathway, while plant uptake represented a minor fraction of the net N abatement. Large development of interfaces for microbial growth provided by aquatic vegetation and more opportunities for biotic interactions are features that promote nitrate reduction in the ditch network. Despite the vegetated ditches were significant N-reactors, denitrification provided a little N-removal to in-stream high nitrate loads, with the exception of periods when plant coverage and water retention time peaked. Management of N-saturated ditches may consist in the enlargement of stretches to increase water retention and amplify the interfaces where biofihns develop, though preserving hydraulic efficiency. The maintenance of vegetation in the ditch networks would result in a significant N-abatement on a larger scale.</t>
  </si>
  <si>
    <t>[Soana, Elisa; Vincenzi, Fabio; Castaldelli, Giuseppe] Univ Ferrara, Dept Life Sci &amp; Biotechnol, Via L Borsari 46, I-44121 Ferrara, Italy; [Balestrini, Raffaella] IRSA CNR, Water Res Inst, Natl Res Council, Via Mulino 19, I-20861 Brugherio, MB, Italy; [Bartoli, Marco] Univ Parma, Dept Chem Life Sci &amp; Environm Sustainabil, Viale GP Usberti 33-A, I-43124 Parma, Italy; [Bartoli, Marco] Univ Klaipeda, Marine Sci &amp; Technol Ctr, H Manto 84 St, Klaipeda, Lithuania</t>
  </si>
  <si>
    <t>Bartoli, M (corresponding author), Univ Parma, Dept Chem Life Sci &amp; Environm Sustainabil, Viale GP Usberti 33-A, I-43124 Parma, Italy.;Bartoli, M (corresponding author), Univ Klaipeda, Marine Sci &amp; Technol Ctr, H Manto 84 St, Klaipeda, Lithuania.</t>
  </si>
  <si>
    <t>marco.bartoli@unipr.it</t>
  </si>
  <si>
    <t>Soana, Elisa/W-1618-2018; Balestrini, Raffaella/AAW-1961-2020; Castaldelli, Giuseppe/Q-8301-2016</t>
  </si>
  <si>
    <t>Soana, Elisa/0000-0003-4656-5034; Castaldelli, Giuseppe/0000-0001-5954-1133</t>
  </si>
  <si>
    <t>Lombardy Region; National Research Council - CNR within theFILAGRO Project</t>
  </si>
  <si>
    <t>This work was financially supported by Lombardy Region and National Research Council - CNR within theFILAGRO Project. The authors would like to thank Elisa Sacchi for her support in the project drafting and Carlo Delconte for his help in field work. Comments by the Editor and two anonymous Reviewers were very helpful in revising the manuscript.</t>
  </si>
  <si>
    <t>10.1016/j.agee.2017.04.004</t>
  </si>
  <si>
    <t>EU9WT</t>
  </si>
  <si>
    <t>Soana, E; Bartoli, M; Milardi, M; Fano, EA; Castaldelli, G</t>
  </si>
  <si>
    <t>Soana, Elisa; Bartoli, Marco; Milardi, Marco; Fano, Elisa Anna; Castaldelli, Giuseppe</t>
  </si>
  <si>
    <t>An ounce of prevention is worth a pound of cure: Managing macrophytes for nitrate mitigation in irrigated agricultural watersheds</t>
  </si>
  <si>
    <t>Nitrate pollution; Ditch network; Denitrification; Vegetation management; Po River basin</t>
  </si>
  <si>
    <t>DRAINAGE DITCH SEDIMENTS; NITROGEN REMOVAL; MANAGEMENT-PRACTICES; RIVER-BASIN; ECOSYSTEM SERVICES; ROADSIDE DITCHES; WETLAND SYSTEM; OGLIO RIVER; PO RIVER; DENITRIFICATION</t>
  </si>
  <si>
    <t>Although ubiquitous elements of agricultural landscapes, the interest on ditches and canals as effective filters to buffer nitrate pollution has been raised only recently. The aim of the present study was to investigate the importance of in-ditch denitrification supported by emergent aquatic vegetation in the context of N budget in agricultural lands of a worldwide hotspot of nitrate contamination and eutrophication, i.e. the lowlands of the Po River basin (Northern Italy). The effectiveness of N abatement in the ditch network (&gt;18,500 km) was evaluated by extrapolating up to the watershed reach-scale denitrification rates measured in a wide range of environmental conditions. Scenarios of variable extents of vegetation maintenance were simulated (25%, 50% and 90%), and compared to the current situation when the natural development occurs in only 5% of the ditch network length, subjected to mechanical mowing in summer. Along the typical range of nitrate availability in the Po River lowlands waterways (0.5-8 mg N L-1), the current N removal performed by the ditch network was estimated in 3300-4900 t N yr(-1), accounting for at most 11% of the N excess from agriculture. The predicted nitrate mitigation potential would increase up to 4000-33,600 t N yr(-1) in case of vegetation maintenance in 90% of the total ditch length. Moreover, a further significant enhancement (57% on average) of this key ecosystem function would be achieved by postponing the mowing of vegetation at the end of the growing season. The simulated outcomes suggest that vegetated ditches may offer new agricultural landscape management opportunities for effectively decreasing nitrate loads in surface waters, with potential improved water quality at the watershed level and in the coastal zones. In conclusion, ditches and canals may act as metabolic regulators and providers of ecosystem services if conservative management practices of in-stream vegetation are properly implemented and coupled to hydraulic needs. (c) 2018 Elsevier B.V. All rights reserved.</t>
  </si>
  <si>
    <t>[Soana, Elisa; Milardi, Marco; Fano, Elisa Anna; Castaldelli, Giuseppe] Univ Ferrara, Dept Life Sci &amp; Biotechnol, Via L Borsari 46, I-44121 Ferrara, Italy; [Bartoli, Marco] Univ Parma, Dept Chem Life Sci &amp; Environm Sustainabil, Parco Area Sci 33-A, I-43124 Parma, Italy</t>
  </si>
  <si>
    <t>Soana, E (corresponding author), Univ Ferrara, Dept Life Sci &amp; Biotechnol, Via L Borsari 46, I-44121 Ferrara, Italy.</t>
  </si>
  <si>
    <t>elisa.soana@unife.it</t>
  </si>
  <si>
    <t>Soana, Elisa/W-1618-2018; Castaldelli, Giuseppe/Q-8301-2016; bartoli, marco/E-5321-2017</t>
  </si>
  <si>
    <t>Soana, Elisa/0000-0003-4656-5034; Castaldelli, Giuseppe/0000-0001-5954-1133; bartoli, marco/0000-0002-5022-6206</t>
  </si>
  <si>
    <t>Emilia-Romagna Region within Rural Development Programme (PSR) 2014-2020 (Measure 16.1.01 - Operational Groups of the European Partnership for Agricultural Productivity and Sustainability); Emilia-Romagna Region within the POR FESR 2007-2013 Programme (Industrial Research and Technology Transfer) for the development of the Regional High Technology Network</t>
  </si>
  <si>
    <t>This work was financially supported by the Emilia-Romagna Region within the Rural Development Programme (PSR) 2014-2020 (Measure 16.1.01 - Operational Groups of the European Partnership for Agricultural Productivity and Sustainability) and within the POR FESR 2007-2013 Programme (Industrial Research and Technology Transfer) for the development of the Regional High Technology Network. We thank Dr. Maria Pia Pagliarusco, Director of the Po Delta Regional Park of the Emilia-Romagna, for the long-term collaboration aiming at defining management protocols for the control of eutrophication in the Po River Delta. We acknowledge the Regional Agency for the Environmental Protection of Lombardy and Emilia-Romagna Regions for providing water quality data. We greatly appreciated comments and suggestions from the Editor and the three anonymous Reviewers which improved the paper quality.</t>
  </si>
  <si>
    <t>10.1016/j.scitotenv.2018.07.385</t>
  </si>
  <si>
    <t>Sobantka, AP; Thaler, S; Zessner, M; Rechberger, H</t>
  </si>
  <si>
    <t>Sobantka, A. P.; Thaler, S.; Zessner, M.; Rechberger, H.</t>
  </si>
  <si>
    <t>Extended statistical entropy analysis for the evaluation of nitrogen budgets in Austria</t>
  </si>
  <si>
    <t>Agri-environmental indicators; Emissions from agriculture; Evaluation methods; Nitrogen budgets; Optimized nutrition; Statistical entropy</t>
  </si>
  <si>
    <t>ENVIRONMENTAL-IMPACT ASSESSMENT; AGRICULTURAL PRODUCTION SYSTEMS; COPPER CYCLE; WATER; WASTE; BALANCES; METHODOLOGY; UNCERTAINTY; MANAGEMENT; INVENTORY</t>
  </si>
  <si>
    <t>Extended statistical entropy analysis (eSEA) is used to evaluate the nitrogen (N) budgets of two Austrian catchments, the Wulka and the Ybbs, and of entire Austria. The eSEA quantifies the extent of N dispersion in the environment. The results from the eSEA are compared to the corresponding N use efficiencies (NUEs). Application of the eSEA reveals that the Ybbs catchment, compared to the Wulka catchment leads to a greater extent of N dispersion, primarily as a result of increased losses of N compounds to the atmosphere and in leachates to the groundwater. The NUE in the Wulka catchment, at 63 %, is substantially higher than that in the Ybbs catchment, at 43 %, and confirms a more efficient N use in Wulka. Furthermore, it is shown that the adoption of a healthy, balanced diet, as defined by the German Nutrition Society, changes the N budget of Austria in a way that significantly reduces the dispersion of N. Decreased N losses to the atmosphere and to the groundwater are primarily responsible for this result. The national NUE of Austria responds only moderately to the adoption of such a diet increasing from 48 to 53 % and leads to statistically insignificant results if the uncertainty of the input data is taken into account. This study demonstrates the effectiveness of eSEA for the evaluation of N budgets in agricultural regions and suggests that statistical entropy can serve as a reliable agri-environmental indicator to support decisions regarding nutrient management.</t>
  </si>
  <si>
    <t>[Sobantka, A. P.; Thaler, S.; Zessner, M.; Rechberger, H.] Vienna Univ Technol, Ctr Water Resource Syst, A-1040 Vienna, Austria; [Sobantka, A. P.; Thaler, S.; Zessner, M.; Rechberger, H.] Vienna Univ Technol, Inst Water Qual Resource &amp; Waste Management, A-1040 Vienna, Austria</t>
  </si>
  <si>
    <t>Sobantka, AP (corresponding author), Vienna Univ Technol, Ctr Water Resource Syst, Karlspl 13-E222, A-1040 Vienna, Austria.</t>
  </si>
  <si>
    <t>sobantka@waterresources.at</t>
  </si>
  <si>
    <t>Zessner, Matthias/0000-0003-1231-4253; Rechberger, Helmut/0000-0002-7723-0635</t>
  </si>
  <si>
    <t>Austrian Science Funds (FWF) as part of the Vienna Doctoral Programme on Water Resource Systems [DK-plus W1219-N22]</t>
  </si>
  <si>
    <t>Austrian Science Funds (FWF) as part of the Vienna Doctoral Programme on Water Resource Systems(Austrian Science Fund (FWF))</t>
  </si>
  <si>
    <t>We acknowledge financial support from the Austrian Science Funds (FWF) as part of the Vienna Doctoral Programme on Water Resource Systems (DK-plus W1219-N22).</t>
  </si>
  <si>
    <t>10.1007/s13762-013-0401-2</t>
  </si>
  <si>
    <t>AP1FW</t>
  </si>
  <si>
    <t>Sofi, MS; Bhat, SU; Rashid, I; Kuniyal, JC</t>
  </si>
  <si>
    <t>Sofi, Mohd Sharjeel; Bhat, Sami Ullah; Rashid, Irfan; Kuniyal, Jagdish Chandra</t>
  </si>
  <si>
    <t>The natural flow regime: A master variable for maintaining river ecosystem health</t>
  </si>
  <si>
    <t>environmental flow; natural flow regime; river ecosystem; river health</t>
  </si>
  <si>
    <t>TROUT SALVELINUS-FONTINALIS; 2 INTERMITTENT STREAMS; CLIMATE-CHANGE; COMMUNITY RESPONSES; BIODIVERSITY LOSS; ORGANIC-MATTER; SALMO-TRUTTA; REDUCED FLOW; FOOD WEBS; WATER</t>
  </si>
  <si>
    <t>River health is sustained by time-based variation in their flows, and the maintenance of natural flow regime is essential for keeping the rivers healthy. However, the dynamism in natural flow regime now stands altered by changing climate, and the omnipresent regulation of river flows throughout the world has severely impacted the river health. It is well documented that harnessing and altering the flow of the rivers and streams comes at a huge cost. Numerous rivers in the world have stopped supporting socially and economically important native species or sustain vibrant ecosystems that offer valuable goods and services. The alteration of the natural flow regime has led to the collapse of many healthy and resilient river ecosystems throughout the world. Therefore, to ensure appropriate naturalized flow regimes for riverine organisms and a sustainable nexus between energy demand, water requirements and climate, more understanding is required to study the consequences of alteration in natural flow regime triggered by climate change and anthropogenic interventions. Moreover, conservation and management practices must be firmly based on scientific principles to restore the integrity of river ecosystems. The current approaches often fail to take into consideration a basic fundamental principle that the integrity of the river ecosystem is largely determined by the natural dynamic character of their flow regimes. In this synthesis, we try to explain how the maintenance of the natural flow regime is an essential requirement for maintaining river ecosystem health.</t>
  </si>
  <si>
    <t>[Sofi, Mohd Sharjeel; Bhat, Sami Ullah] Univ Kashmir, Sch Earth &amp; Environm Sci, Dept Environm Sci, Srinagar 190006, Jammu &amp; Kashmir, India; [Rashid, Irfan] Univ Kashmir, Sch Biol Sci, Dept Bot, Srinagar 190006, Jammu &amp; Kashmir, India; [Kuniyal, Jagdish Chandra] GB Pant Natl Inst Himalayan Environm &amp; Sustainabl, Almora 263643, Uttarakhand, India</t>
  </si>
  <si>
    <t>Bhat, SU (corresponding author), Univ Kashmir, Dept Environm Sci, Srinagar 190006, India.</t>
  </si>
  <si>
    <t>samiullahbhat11@gmail.com</t>
  </si>
  <si>
    <t>Bhat, Sami Ullah/ABE-9333-2020; Rashid, Irfan/T-3685-2019</t>
  </si>
  <si>
    <t>Rashid, Irfan/0000-0002-5214-1919; Bhat, sami/0000-0003-1358-9507</t>
  </si>
  <si>
    <t>Ministry of Environment and Forestry &amp; Climate Change (MoEF)</t>
  </si>
  <si>
    <t>Ministry of Environment and Forestry &amp; Climate Change (MoEF &amp; CC), Govt. of India</t>
  </si>
  <si>
    <t>e2247</t>
  </si>
  <si>
    <t>10.1002/eco.2247</t>
  </si>
  <si>
    <t>PB7QI</t>
  </si>
  <si>
    <t>Sogbanmu, TO; Fatunsin, OT; Echebiri, FO; Otitoloju, AA; Olayinka, KO</t>
  </si>
  <si>
    <t>Sogbanmu, Temitope O.; Fatunsin, Oluwatoyin T.; Echebiri, Folake O.; Otitoloju, Adebayo A.; Olayinka, Kehinde O.</t>
  </si>
  <si>
    <t>Sawmill Activities Near the Lagos Lagoon, Nigeria: Polycyclic Aromatic Hydrocarbons and Embryotoxic Evaluations of Sediment Extracts Using Clarias gariepinus</t>
  </si>
  <si>
    <t>BULLETIN OF ENVIRONMENTAL CONTAMINATION AND TOXICOLOGY</t>
  </si>
  <si>
    <t>African sharptooth catfish; PAHs; Sediment organic extracts; SDGs; Lagos lagoon</t>
  </si>
  <si>
    <t>CALLINECTES-AMNICOLA; TOXICITY; RIVER; COMBINATION; POLLUTION; RESIDUES; QUALITY; WATER; PAHS; SOIL</t>
  </si>
  <si>
    <t>The physicochemical parameters and 16 priority PAHs in surface water, porewater and sediment at a sawmill wastes-impacted and High-Rise study sites on the Lagos lagoon in Nigeria were assessed. Further, the embryotoxic effects of sediment organic and porewater extracts from the study sites were evaluated in Clarias gariepinus (African sharptooth catfish) embryos for 26 h. High molecular weight PAHs dominated the PAHs profile especially in the sediment. Source apportionment of the PAHs in the three environmental matrices revealed mainly pyrogenic sources. Developmental abnormalities and decreased hatching success were observed in C. gariepinus embryos exposed to extracts from the Okobaba site compared to High-Rise study site. The results demonstrate the potential though non-significant ecological risk of sawmill activities near the lagoon on water quality and fisheries. Further studies are recommended to provide holistic evidence-based information to promote sustainable fisheries in the lagoon in support of the UN SDGs 13 (climate action) and 14 (life below water).</t>
  </si>
  <si>
    <t>[Sogbanmu, Temitope O.; Otitoloju, Adebayo A.] Univ Lagos, Fac Sci, Dept Zool, Ecotoxicol &amp; Conservat Unit, Lagos, Nigeria; [Fatunsin, Oluwatoyin T.; Echebiri, Folake O.; Olayinka, Kehinde O.] Univ Lagos, Fac Sci, Dept Chem, Lagos, Nigeria</t>
  </si>
  <si>
    <t>Sogbanmu, TO (corresponding author), Univ Lagos, Fac Sci, Dept Zool, Ecotoxicol &amp; Conservat Unit, Lagos, Nigeria.</t>
  </si>
  <si>
    <t>tsogbanmu@unilag.edu.ng</t>
  </si>
  <si>
    <t>Sogbanmu, Temitope Olawunmi/H-6455-2014; Fatunsin, Oluwatoyin/AAR-9192-2020</t>
  </si>
  <si>
    <t>Sogbanmu, Temitope Olawunmi/0000-0002-8913-267X; Fatunsin (Nee Adetunde), Oluwatoyin/0000-0001-5515-8815</t>
  </si>
  <si>
    <t>PADI Foundation [CGA 21826]</t>
  </si>
  <si>
    <t>PADI Foundation</t>
  </si>
  <si>
    <t>This project was supported in part by funds from the PADI Foundation (CGA 21826) to TO Sogbanmu.</t>
  </si>
  <si>
    <t>0007-4861</t>
  </si>
  <si>
    <t>1432-0800</t>
  </si>
  <si>
    <t>B ENVIRON CONTAM TOX</t>
  </si>
  <si>
    <t>Bull. Environ. Contam. Toxicol.</t>
  </si>
  <si>
    <t>10.1007/s00128-020-02845-6</t>
  </si>
  <si>
    <t>LR7NY</t>
  </si>
  <si>
    <t>Sohail, MT; Xuan, L; Liang, LZ; Rizwanullah, M; Nasrullah, M; Yu, XY; Manzoor, Z; Elis, RJ</t>
  </si>
  <si>
    <t>Sohail, Muhammad Tayyab; Xuan Lin; Liang Lizhi; Rizwanullah, Muhammad; Nasrullah, Muhammad; Yu Xiuyuan; Manzoor, Zaira; Elis, Randriamihanta Jery</t>
  </si>
  <si>
    <t>Farmers' Awareness about Impacts of Reusing Wastewater, Risk Perception and Adaptation to Climate Change in Faisalabad District, Pakistan</t>
  </si>
  <si>
    <t>farmer; climate change; wastewater; fertilizer; Pakistan; Faisalabad</t>
  </si>
  <si>
    <t>EXTREME WEATHER; AQUEOUS-MEDIA; HEAVY-METALS; INDUS BASIN; IRRIGATION; VARIABILITY; HEALTH; AGRICULTURE; VULNERABILITY; PESHAWAR</t>
  </si>
  <si>
    <t>Water scarceness is the most critical problem for numerous arid and semi-arid areas. It leads to the use of wastewater in many countries. This study was aimed to determine the farmer's awareness about reusing wastewater in their risk perception and adaptation to climate change in district Faisalabad, Pakistan. Faisalabad has become an industrial hub and industrial discharge is becoming problematic for local community and environment. Usually, farmers depend on wastewater for agriculture purposes in many aspects. The present study was divided into two phases, in the first phase a questionnaire based study was conducted in urban and peri-urban areas while in the second phase, wastewater quality parameters were determined (pH, SS, TDS, BOD, COD, arsenic, cadmium, chromium, copper, lead, nickel and zinc) and compared with Pakistan Environmental Quality Standards. Results indicated that farmers had a strong awareness (96.8%) about fertility value of wastewater for many aspects, but they were unaware (71.6%) about health hazard of untreated wastewater used for crop irrigation. In the current study correlation of Determining of Climate Change (DCC) with age and farming experience was highly significant with correlation values 0.48 and 0.40 respectively. Adaption Measures (AM) correlation values with age and farming experience were 0.49 and 0.75 respectively. Other variables livelihood Assets (LA) was also correlated with Determining of Climate Change (DCC) and Adaption Measures (AM) and all variables were found significant week to moderate correlation among all selected variables. Farmers (&gt;70%) used different techniques to adapt to climate change like irrigation, seeds, fertilizer and crops. Industrial and sewage wastewater quality of Faisalabad showed higher values than PEQs, creating an alarming situation for local people's health and environment. High metal pollution index (&lt;1000) showed the heavy effluent discharge from industries and putting pressure on groundwater resources as well. It is strongly recommended that water should be treated prior to reuse for irrigation. This study will help to ensure proper monitoring, develop and implementation of public policies for integrated and sustainable water management to minimize the health hazards in district Faisalabad.</t>
  </si>
  <si>
    <t>[Sohail, Muhammad Tayyab; Liang Lizhi; Rizwanullah, Muhammad; Nasrullah, Muhammad; Yu Xiuyuan] Xiangtan Univ, Sch Publ Adm, Xiangtan 411105, Hunan, Peoples R China; [Xuan Lin] China Univ Geosci, Sch Publ Adm, Wuhan 430000, Peoples R China; [Manzoor, Zaira] Shandong Univ, Sch Econ, Jinan 250000, Peoples R China; [Elis, Randriamihanta Jery] Cent South Univ, Dept Law, Changsha 410000, Peoples R China</t>
  </si>
  <si>
    <t>Sohail, MT (corresponding author), Xiangtan Univ, Sch Publ Adm, Xiangtan 411105, Hunan, Peoples R China.</t>
  </si>
  <si>
    <t>tayyabsohail@yahoo.com; xuanlin19930522@163.com; 188793258@qq.com</t>
  </si>
  <si>
    <t>Sohail, Muhammad Tayyab/C-4219-2015</t>
  </si>
  <si>
    <t>Sohail, Muhammad Tayyab/0000-0002-7308-0297</t>
  </si>
  <si>
    <t>Xiangtan University Startup Research Grant [03KZ_KZ0806803]</t>
  </si>
  <si>
    <t>Xiangtan University Startup Research Grant</t>
  </si>
  <si>
    <t>The author would like to thanks to Editor, Reviewers and all coauthors for their contribution to make this article better for publication. This research was supported by Xiangtan University Startup Research Grant (03KZ_KZ0806803) .</t>
  </si>
  <si>
    <t>10.15244/pjoes/134292</t>
  </si>
  <si>
    <t>WD5MM</t>
  </si>
  <si>
    <t>Somlyody, L; Brunner, PH; Kroiss, H</t>
  </si>
  <si>
    <t>Nutrient balances for Danube countries: A strategic analysis</t>
  </si>
  <si>
    <t>8th IAWQ River Basin Conference</t>
  </si>
  <si>
    <t>SEP 13-16, 1998</t>
  </si>
  <si>
    <t>Int Assoc Water Quality,IAWQ Specialist Grp River Basin Management</t>
  </si>
  <si>
    <t>Black Sea; Danube; eutrophication; large river basin management; materials accounting; nutrients; wastewater management</t>
  </si>
  <si>
    <t>Issues of nutrient management were studied in ten countries of the Danube Basin in the frame of the Danube Environment Programme. Comprehensive data collection covered socio-economic and natural factors influencing nutrient balances, water quality of the Danube and its tributaries, and major features of wastewater management for municipalities. The innovative methodology of materials accounting was applied to develop nutrient balances for the countries involved and the Danube Basin, and to get insight on causes, temporal changes of stocks and early recognition. The approach was cross-checked against loads estimated from ambient water quality observations. Main dilemmas of water quality management (local problems, and the regional eutrophication of the Danube Delta and the Black Sea) were identified and options of load reductions were evaluated. Agriculture pollution of mostly non-point Source origin was found as the key of developing an integrated emission reduction policy for the Basin. Municipal wastewater management strategies were studied in detail. Recommendations were given on strategy development, monitoring, research and improved international cooperation in the Danube/Black Sea Basin. (C) 1999 Published by Elsevier Science Ltd on behalf of the IAWQ. All rights reserved.</t>
  </si>
  <si>
    <t>Budapest Univ Technol, Dept Water &amp; Wastewater Engn, H-1111 Budapest, Hungary; Vienna Univ Technol, Inst Water Qual &amp; Waste Management, A-1040 Vienna, Austria</t>
  </si>
  <si>
    <t>Somlyody, L (corresponding author), Budapest Univ Technol, Dept Water &amp; Wastewater Engn, Muegyetem Rkp 3-5, H-1111 Budapest, Hungary.</t>
  </si>
  <si>
    <t>Somlyody, Laszlo/H-3860-2012; Berndt, Chris C/D-1597-2014; Brunner, Paul H/A-9690-2013</t>
  </si>
  <si>
    <t>Brunner, Paul H/0000-0003-0091-8236</t>
  </si>
  <si>
    <t>10.2166/wst.1999.0496</t>
  </si>
  <si>
    <t>264GV</t>
  </si>
  <si>
    <t>Sommer, R; Glazirina, M; Yuldashev, T; Otarov, A; Ibraeva, M; Martynova, L; Bekenov, M; Kholov, B; Ibragimov, N; Kobilov, R; Karaev, S; Sultonov, M; Khasanova, F; Esanbekov, M; Mavlyanov, D; Isaev, S; Abdurahimov, S; Ikramov, R; Shezdyukova, L; de Pauw, E</t>
  </si>
  <si>
    <t>Sommer, R.; Glazirina, M.; Yuldashev, T.; Otarov, A.; Ibraeva, M.; Martynova, L.; Bekenov, M.; Kholov, B.; Ibragimov, N.; Kobilov, R.; Karaev, S.; Sultonov, M.; Khasanova, F.; Esanbekov, M.; Mavlyanov, D.; Isaev, S.; Abdurahimov, S.; Ikramov, R.; Shezdyukova, L.; de Pauw, E.</t>
  </si>
  <si>
    <t>Impact of climate change on wheat productivity in Central Asia</t>
  </si>
  <si>
    <t>Central Asia; Climate change; Crop modeling; Heat stress during flowering; Water use efficiency; CO2 fertilization</t>
  </si>
  <si>
    <t>WINTER-WHEAT; CROPPING SYSTEMS; SIMULATION; WATER; CROPSYST; IRRIGATION; STRESS; GROWTH; LEVEL; YIELD</t>
  </si>
  <si>
    <t>Climate change (CC) may pose a challenge to agriculture and rural livelihoods in Central Asia, but in-depth studies are lacking. To address the issue, crop growth and yield of 14 wheat varieties grown on 18 sites in key agro-ecological zones of Kazakhstan, Kyrgyzstan, Uzbekistan and Tajikistan in response to CC were assessed. Three future periods affected by the two projections on CC (SRES A1B and A2) were considered and compared against historic (1961-1990) figures. The impact on wheat was simulated with the CropSyst model distinguishing three levels of agronomic management. Averaged across the two emission scenarios, three future periods and management scenarios, wheat yields increased by 12% in response to the projected CC on 14 of the 18 sites. However, wheat response to CC varied between sites, soils, varieties, agronomic management and futures, highlighting the need to consider all these factors in CC impact studies. The increase in temperature in response to CC was the most important factor that led to earlier and faster crop growth, and higher biomass accumulation and yield. The moderate projected increase in precipitation had only an insignificant positive effect on crop yields under rainfed conditions, because of the increasing evaporative demand of the crop under future higher temperatures. However, in combination with improved transpiration use efficiency in response to elevated atmospheric CO2 concentrations, irrigation water requirements of wheat did not increase. Simulations show that in areas under rainfed spring wheat in the north and for some irrigated winter wheat areas in the south of Central Asia, CC will involve hotter temperatures during flowering and thus an increased risk of flower sterility and reduction in grain yield. Shallow groundwater and saline soils already nowadays influence crop production in many irrigated areas of Central Asia, and could offset productivity gains in response to more beneficial winter and spring temperatures under CC. Adaptive changes in sowing dates, cultivar traits and inputs, on the other hand, might lead to further yield increases. (C) 2013 Elsevier B.V. All rights reserved.</t>
  </si>
  <si>
    <t>[Sommer, R.; Glazirina, M.; Yuldashev, T.; de Pauw, E.] ICARDA, Int Ctr Agr Res Dry Areas, Tashkent 100000, Uzbekistan</t>
  </si>
  <si>
    <t>Sommer, R (corresponding author), CIAT, Int Ctr Trop Agr, POB 823, Nairobi, Kenya.</t>
  </si>
  <si>
    <t>r.sommer@cgiar.org</t>
  </si>
  <si>
    <t>Ibraeva, Mariya/0000-0002-8635-2909; Isaev, Sabirjan/0000-0001-7871-8205</t>
  </si>
  <si>
    <t>Asian Development Bank</t>
  </si>
  <si>
    <t>The authors are grateful to the Asian Development Bank for funding this study. Contributions from the National Hydrometeorological Services of Kazakhstan, Kyrgyzstan, Tajikistan and Uzbekistan are greatly acknowledged.</t>
  </si>
  <si>
    <t>10.1016/j.agee.2013.06.011</t>
  </si>
  <si>
    <t>233UU</t>
  </si>
  <si>
    <t>Son, NT; Thanh, BX</t>
  </si>
  <si>
    <t>Son, Nguyen Thanh; Thanh, Bui Xuan</t>
  </si>
  <si>
    <t>Remotely sensed drought evaluation over rice cultivated areas in Cambodia during 2000 to 2019</t>
  </si>
  <si>
    <t>Drought; VHI; rice cultivated areas; Cambodia</t>
  </si>
  <si>
    <t>VEGETATION HEALTH INDEXES; LAND-SURFACE TEMPERATURE; SOUTHERN GREAT-PLAINS; AGRICULTURAL DROUGHT; MONITORING DROUGHT; FOOD SECURITY; CLIMATE-CHANGE; MODIS; IMPACT; FOREST</t>
  </si>
  <si>
    <t>Drought is one of the costliest natural disasters, effecting many aspects of human livelihoods. This study assessed drought conditions in Cambodia from Moderate Resolution Imaging Spectroradiometer (MODIS) data during 2000 to 2019 using the Vegetation Health Index. The results verified with the satellite soil moisture indicated close agreement between these two datasets. The drought areas were concentrated in the country's central plains, with the larger drought area particularly observed for 2016. Roughly 31.3% of rice-growing area was affected by severe drought during the dry season in this abnormal year (2016), compared to that of 26.1% in a normal year (2017). The results of drought probability calculated for the entire study period indicated that 63 and 17 districts were associated with droughts in the dry and wet seasons, respectively. This study demonstrated the potential application of MODIS data for decadal drought assessment over rice cultivated areas, which was important for crop and water management.</t>
  </si>
  <si>
    <t>[Son, Nguyen Thanh] Ton Duc Thang Univ, Environm Engn &amp; Management Res Grp, Ho Chi Minh City, Vietnam; [Son, Nguyen Thanh] Ton Duc Thang Univ, Fac Environm &amp; Labour Safety, Ho Chi Minh City, Vietnam; [Thanh, Bui Xuan] Ho Chi Minh City Univ Technol HCMUT, Fac Environm Engn, Ho Chi Minh City, Vietnam</t>
  </si>
  <si>
    <t>Son, NT (corresponding author), Ton Duc Thang Univ, Environm Engn &amp; Management Res Grp, Ho Chi Minh City, Vietnam.;Son, NT (corresponding author), Ton Duc Thang Univ, Fac Environm &amp; Labour Safety, Ho Chi Minh City, Vietnam.</t>
  </si>
  <si>
    <t>nguyenthanhson@tdtu.edu.vn</t>
  </si>
  <si>
    <t>Ton Duc Thang University, Vietnam</t>
  </si>
  <si>
    <t>This study is financed by Ton Duc Thang University, Vietnam. The financial support is gratefully acknowledged.</t>
  </si>
  <si>
    <t>MAR 4</t>
  </si>
  <si>
    <t>10.1080/10106049.2020.1773546</t>
  </si>
  <si>
    <t>1N1RH</t>
  </si>
  <si>
    <t>Song, G; Dai, C; Tan, Q; Zhang, S</t>
  </si>
  <si>
    <t>Song, Ge; Dai, Chao; Tan, Qian; Zhang, Shan</t>
  </si>
  <si>
    <t>Agricultural Water Management Model Based on Grey Water Footprints under Uncertainty and its Application</t>
  </si>
  <si>
    <t>grey water footprint; fractional programming model; interval parameter; crop planting structure</t>
  </si>
  <si>
    <t>EVACUATION MANAGEMENT; PROGRAMMING-MODEL; IRRIGATION AREA; SOIL-NITROGEN; OPTIMIZATION; CROP; MITIGATION; PROTECTION; ALLOCATION; SYSTEM</t>
  </si>
  <si>
    <t>The grey water footprint theory was introduced into a fractional programming model to alleviate non-point source pollution and increase water-use efficiency through the adjustment of crop planting structure. The interval programming method was also incorporated within the developed framework to handle parametric uncertainties. The objective function of the model was the ratio of economic benefits to grey water footprints from crop production, and the constraints contained water availability constraints, food security constraints, planting area constraints, grey water footprint constraints and non-negative constraints. The model was applied to the Hetao Irrigation District of China. It was found that, based on the data in the year of 2016, the optimal planting plans generated from the developed model would reduce 34,400 m(3) of grey water footprints for every 100 million Yuan gained from crops. Under the optimal planting structure, the total grey water footprints would be reduced by 21.9 million m(3), the total economic benefits from crops would be increased by 1.138 billion Yuan, and the irrigation water would be saved by 44 million m(3). The optimal results could provide decision-makers with agricultural water use plans with reduced negative impacts on the environment and enhanced economic benefits from crops.</t>
  </si>
  <si>
    <t>[Song, Ge; Tan, Qian; Zhang, Shan] China Agr Univ, Coll Water Resources &amp; Civil Engn, Beijing 100083, Peoples R China; [Song, Ge] Sichuan Univ, State Key Lab Hydraul &amp; Mt River Engn, Chengdu 610065, Sichuan, Peoples R China; [Dai, Chao] Nanyang Technol Univ, Sch Civil &amp; Environm Engn, Singapore 639798, Singapore; [Tan, Qian] Guangdong Univ Technol, Inst Environm &amp; Ecol Engn, Guangzhou 510006, Guangdong, Peoples R China</t>
  </si>
  <si>
    <t>Tan, Q (corresponding author), China Agr Univ, Coll Water Resources &amp; Civil Engn, Beijing 100083, Peoples R China.;Tan, Q (corresponding author), Guangdong Univ Technol, Inst Environm &amp; Ecol Engn, Guangzhou 510006, Guangdong, Peoples R China.</t>
  </si>
  <si>
    <t>songsong@cau.edu.cn; daichao321@gmail.com; qian_tan@cau.edu.cn; zhangshan@cau.edu.cn</t>
  </si>
  <si>
    <t>, Peter/AAC-6334-2019</t>
  </si>
  <si>
    <t>, Peter/0000-0003-4117-6486</t>
  </si>
  <si>
    <t>National Natural Science Foundation of China [51822905, 51779255, 51861125103]; State Key Laboratory of Hydraulics and Mountain River Engineering, China [SKHL1616]</t>
  </si>
  <si>
    <t>National Natural Science Foundation of China(National Natural Science Foundation of China (NSFC)); State Key Laboratory of Hydraulics and Mountain River Engineering, China</t>
  </si>
  <si>
    <t>This research was funded by the National Natural Science Foundation of China (No. 51822905, 51779255 and 51861125103) and State Key Laboratory of Hydraulics and Mountain River Engineering, China (SKHL1616).</t>
  </si>
  <si>
    <t>10.3390/su11205567</t>
  </si>
  <si>
    <t>Song, GB; Gao, XB; Fullana-i-Palmer, P; Lv, DQ; Zhu, ZC; Wang, YX; Bayer, LB</t>
  </si>
  <si>
    <t>Song, Guobao; Gao, Xiaobing; Fullana-i-Palmer, Pere; Lv, Daqi; Zhu, Zaichun; Wang, Yixuan; Bayer, Laura Bathe</t>
  </si>
  <si>
    <t>Shift from feeding to sustainably nourishing urban China: A crossing-disciplinary methodology for global environment-food-health nexus</t>
  </si>
  <si>
    <t>Dietary change; Public health; Nutrition intakes; Environment-food-health nexus; Urbanization; Climate change</t>
  </si>
  <si>
    <t>WATER FOOTPRINT; NUTRITIONAL QUALITY; TRADE; LAND; LIFE; CONSUMPTION; MORTALITY; TRANSFERS; IMPACTS; DISEASE</t>
  </si>
  <si>
    <t>Dietary change is a win-win opportunity to address the nexus of health and the environment. To prevent city dwellers from developing non-communicable diseases, in 2013, China updated the 2000 version of nutrition-based dietary reference intake (DRI) guidelines. However, whether the DRI guidelines have a positive effect on the environment is not well understood. Here, we explored the systematic effects of urbanization on China's health and environmental nexus based on survey data. Then, we optimized the diets of 18 age-gender groups to reduce carbon emissions, water consumption, and land use while meeting the healthy nutrition goals of both DRI guidelines. The results showed that the optimal diets based on the DRI 2013 outperformed these on DRI 2000 in improving China's environmental sustainability, although these diets did not always perform better at an individual scale. Our findings suggest that dietary changes can reduce carbon, water, and ecological footprints by 24%, 15%, and 22% in 2050, respectively; however, the differences in age-specific and gender-specific health goals cannot be neglected. (c) 2018 Elsevier B.V. All rights reserved.</t>
  </si>
  <si>
    <t>[Song, Guobao; Gao, Xiaobing; Lv, Daqi] Dalian Univ Technol, Sch Environm Sci &amp; Technol, Key Lab Ind Ecol &amp; Environm Engn MOE, Dalian 116024, Peoples R China; [Fullana-i-Palmer, Pere; Bayer, Laura Bathe] UPF, ESCI, UNESCO Chair Life Cycle &amp; Climate Change, Passeig Pujades 1, Barcelona 08003, Spain; [Zhu, Zaichun] Peking Univ, Coll Urban &amp; Environm Sci, Sinofrench Inst Earth Syst Sci, Beijing 100871, Peoples R China; [Wang, Yixuan] North Carolina State Univ, Dept Civil Construct &amp; Environm Engn, Campus Box 7908, Raleigh, NC 27695 USA</t>
  </si>
  <si>
    <t>Song, GB (corresponding author), Dalian Univ Technol, Sch Environm Sci &amp; Technol, Key Lab Ind Ecol &amp; Environm Engn MOE, Dalian 116024, Peoples R China.</t>
  </si>
  <si>
    <t>gb.song@dlut.edu.cn</t>
  </si>
  <si>
    <t>Zhu, Zaichun/ABD-2040-2021; Fullana-i-Palmer, Pere/J-6174-2013; Zhu, Zaichun/I-5374-2014; Song, Guobao/AAI-6927-2020</t>
  </si>
  <si>
    <t>Zhu, Zaichun/0000-0001-5235-5194; Fullana-i-Palmer, Pere/0000-0003-0013-5098; Zhu, Zaichun/0000-0001-5235-5194; Lv, Daqi/0000-0002-2673-9351; Batlle-Bayer, Laura/0000-0002-8275-6383; Song, Guobao/0000-0002-4862-4192</t>
  </si>
  <si>
    <t>Fundamental Research Funds for the Central Universities [DUT18LAB13]; Program of Introducing Talents of Discipline to University [B13012]</t>
  </si>
  <si>
    <t>Fundamental Research Funds for the Central Universities(Fundamental Research Funds for the Central Universities); Program of Introducing Talents of Discipline to University</t>
  </si>
  <si>
    <t>We much appreciate Mesfin M Mekonnen and Jingwen Chen for reviewing and commenting on this paper. We thank the Barilla Center of Food &amp; Nutrition of Italy for its great effort to reviewand share the database of the Double Food-Environmental Pyramid model; and thank China Health and Nutrition Survey for sharing data. This study is supported by the Fundamental Research Funds for the Central Universities (DUT18LAB13) and by the Program of Introducing Talents of Discipline to University (B13012). The authors are responsible for the choice and presentation of the information contained in this paper as well as for the opinions expressed therein, which are not necessarily those of UNESCO and do not represent a commitment by this organization.</t>
  </si>
  <si>
    <t>10.1016/j.scitotenv.2018.08.040</t>
  </si>
  <si>
    <t>Sonwa, DJ; Nkem, JN; Idinoba, ME; Bele, MY; Jum, C</t>
  </si>
  <si>
    <t>Sonwa, Denis J.; Nkem, Johnson N.; Idinoba, Monica E.; Bele, Mekou Y.; Jum, Cyprain</t>
  </si>
  <si>
    <t>Building regional priorities in forests for development and adaptation to climate change in the Congo Basin</t>
  </si>
  <si>
    <t>Congo Basin; Climate Change; adaptation; ecosystem services; development sectors; Science policy dialogue</t>
  </si>
  <si>
    <t>CAMEROON; AFRICA; ENERGY</t>
  </si>
  <si>
    <t>Indentifying common priorities in shared natural resource systems constitutes an important platform for implementing adaptation and a major step in sharing a common responsibility in addressing climate change. Predominated by discourses on REDD + (Reduced Emissions from Deforestation and Forest Degradation and conservation, sustainable management of forests and enhancement of forest carbon stocks in developing countries) with little emphasis on adaptation there is a risk of lack of policy measures in addressing climate change in the Congo Basin. Forest products and ecosystem services provide security portfolios for the predominantly rural communities, and play major roles in national development programmes in both revenue and employment opportunities. Thus, raising the profile of forests in the policy arena especially in the twin roles of addressing climate change in mitigation and adaptation and achieving resilient development is crucial. Within the framework of the Congo Basin Forests and Climate Change Adaptation project (COFCCA) project, science policy dialogue was conducted to identify and prioritize forest based sectors vulnerable to climate change but important to household livelihoods and national development. The goal of the prioritization process was for the development of intervention in forest as measures for climate change adaptation in Central Africa. Participants constituted a wide range of stakeholders (government, Non Governmental Organizations, research institutions, universities, community leaders, private sectors etc.) as representatives from three countries directly involved in the project: Cameroon, Central African Republic and Democratic Republic of Congo. Building on national priorities, four forest related sectors were identified as common priorities at the regional level for focus on climate change adaptation. These sectors included: (1) energy with emphasis on fuel wood and Charcoal; (2) Water principally quality, quantity, accessibility, etc.; (3) Food with emphasis on Non Timber Forest Products, and (4) Health linked to healthcare products (medicinal plants). Using these prioritized sectors, the project focused on addressing the impacts of climate change on local communities and the development of adaptation strategies in the three pilot countries of the Congo Basin region. The four sectors constitute the key for development in the region and equally considered as priority sectors in the poverty reduction papers. Focused research on these sectors can help to inject the role of forests in national and local development and their potentials contributions to climate change adaptation in national and public discourses. Mainstreaming forest for climate change adaptation into national development planning is the key to improve policy coherence and effectiveness in forest management in the region.</t>
  </si>
  <si>
    <t>[Sonwa, Denis J.; Bele, Mekou Y.; Jum, Cyprain] Cent African Reg Off, Ctr Int Forestry Res CIFOR, Yaounde, Cameroon; [Nkem, Johnson N.] United Nations Dev Programme, Nairobi, Kenya; [Idinoba, Monica E.] African Union Commiss, Addis Ababa, Ethiopia</t>
  </si>
  <si>
    <t>Sonwa, DJ (corresponding author), Cent African Reg Off, Ctr Int Forestry Res CIFOR, POB 2008, Yaounde, Cameroon.</t>
  </si>
  <si>
    <t>dsonwa@cgiar.org</t>
  </si>
  <si>
    <t>Canadian Government through the International Development Research Center (IDRC); Department for International Development (DFID) of UK</t>
  </si>
  <si>
    <t>This paper has been produced with financial contributions from the Canadian Government through the International Development Research Center (IDRC) and the Department for International Development (DFID) of UK to the Adaptation to Climate Change in Africa (ACCA) program. Thanks to all those who participated to (or contributed to the organization of) the CoFCCA science policy dialogue. Many thanks go to Bruno Locatelli for his useful comments. The views expressed in this paper remain those of the authors.</t>
  </si>
  <si>
    <t>10.1007/s11027-011-9335-5</t>
  </si>
  <si>
    <t>933JA</t>
  </si>
  <si>
    <t>Sonwa, DJ; Somorin, OA; Jum, C; Bele, MY; Nkem, JN</t>
  </si>
  <si>
    <t>Sonwa, Denis J.; Somorin, Olufunso A.; Jum, Cyprian; Bele, Mekou Y.; Nkem, Johnson N.</t>
  </si>
  <si>
    <t>Vulnerability, forest-related sectors and climate change adaptation: The case of Cameroon</t>
  </si>
  <si>
    <t>FOREST POLICY AND ECONOMICS</t>
  </si>
  <si>
    <t>Vulnerability; Adaptive capacity; Forest sector; Climate change; Adaptation; Cameroon</t>
  </si>
  <si>
    <t>CONGO BASIN FORESTS; ADAPTIVE CAPACITY; RURAL LIVELIHOODS; FRAMEWORK; PRIORITIES</t>
  </si>
  <si>
    <t>In Cameroon and elsewhere in the Congo Basin, the majority of rural households and a large proportion of urban households depend on plant and animal products from the forests to meet their nutritional, energy, cultural and medicinal needs. This paper explores the likely impacts of climate-induced changes on the provisioning of forest ecosystem goods and services and its effect on the economic and social well-being of the society, including the national economy and the livelihoods of forest-dependent people. The analysis focuses on four identified vulnerable sectors - food (NTFPs), energy (fuelwood), health (medicinal plants) and water (freshwater) through a multi-stakeholder dialog at national and regional levels. We use a vulnerability assessment framework by combining the elements of exposure, sensitivity and adaptive capacity to conceptualize vulnerability in these sectors. The identified sectors in relation to the forest ecosystem are discussed in view of providing an understanding of the sector's potential adaptive capacities for policy intervention. Our analysis presents the possible implications of the vulnerability of these sectors for planning local and national adaptation strategies. Local and national adaptive capacities to respond to climate impacts in the forest sectors includes: reducing poverty, enhancing food security, water availability, combating land degradation and reducing loss of biological diversity. (C) 2012 Elsevier B.V. All rights reserved.</t>
  </si>
  <si>
    <t>[Sonwa, Denis J.; Somorin, Olufunso A.; Jum, Cyprian; Bele, Mekou Y.] Ctr Int Forestry Res CIFOR, Yaounde, Cameroon; [Somorin, Olufunso A.] Wageningen Univ, Forest &amp; Nat Conservat Policy Grp, Wageningen, Netherlands; [Nkem, Johnson N.] United Nations Dev Program, Nairobi, Kenya</t>
  </si>
  <si>
    <t>Sonwa, DJ (corresponding author), Ctr Int Forestry Res CIFOR, POB 2008 Messa, Yaounde, Cameroon.</t>
  </si>
  <si>
    <t>d.sonwa@cgiar.org</t>
  </si>
  <si>
    <t>Somorin, Olufunso/F-7143-2010</t>
  </si>
  <si>
    <t>Somorin, Olufunso/0000-0002-2526-5668</t>
  </si>
  <si>
    <t>Canadian International Development Research Center (IDRC); DFID (UK)</t>
  </si>
  <si>
    <t>This paper has been produced with financial contributions from the Canadian International Development Research Center (IDRC) and DFID (UK) to the Center for International Forestry Research (CIFOR). Thanks to Ednah Zvinavashe and Abidemi Olatunbosun for their comments and insights on earlier drafts of the manuscript. The views expressed are those of the authors.</t>
  </si>
  <si>
    <t>1389-9341</t>
  </si>
  <si>
    <t>1872-7050</t>
  </si>
  <si>
    <t>FOREST POLICY ECON</t>
  </si>
  <si>
    <t>Forest Policy Econ.</t>
  </si>
  <si>
    <t>10.1016/j.forpol.2012.06.009</t>
  </si>
  <si>
    <t>Economics; Environmental Studies; Forestry</t>
  </si>
  <si>
    <t>Business &amp; Economics; Environmental Sciences &amp; Ecology; Forestry</t>
  </si>
  <si>
    <t>015HY</t>
  </si>
  <si>
    <t>Sorando, R; Comin, FA; Jimenez, JJ; Sanchez-Perez, JM; Sauvage, S</t>
  </si>
  <si>
    <t>Sorando, R.; Comin, F. A.; Jimenez, J. J.; Sanchez-Perez, J. M.; Sauvage, S.</t>
  </si>
  <si>
    <t>Water resources and nitrate discharges in relation to agricultural land uses in an intensively irrigated watershed</t>
  </si>
  <si>
    <t>Water resources; Nitrate; SWAT model; Calibration; Validation; Sensitivity analysis</t>
  </si>
  <si>
    <t>SWAT MODEL; ASSESSMENT-TOOL; RIVER-BASIN; NO3-N LOADS; QUALITY; SEDIMENT; SOIL; VARIABILITY; ACCURACY; RUNOFF</t>
  </si>
  <si>
    <t>Application of integrated hydrological models to manage water resources and non-point agricultural pollutants are increasingly used in decision-making processes. In this study SWAT (Soil andWater Assessment Tool) was used to simulate the water balance and nitrate pollution in an intensively irrigated agricultural catchment (Flumen River in Monegros, Aragon, NE Spain). Rainfall comprised only 45% of the inputs of water in the Flumen watershed and the rest is contributed through irrigation canals from two other rivers outside the Flumen watershed. Green water storage and green water flow are the dominant components of the water balance in the watershed, which is related to the important contribution of water for irrigation. In general, green water storage and green water flow are quite similar in the subwatersheds dominated by irrigation agriculture that are located in the central part of the watershed. A similar pattern was observed for blue water, with high amounts in the central irrigated subwatersheds compared to the non-irrigated subwatersheds. Consequently, nitrate infiltration in the aquifer was higher in the inner irrigated subwatersheds (100-250 kg N ha(-1) year(-1)) but much lower than the lateral flow rates estimated in the non-irrigated subwatersheds (1400-2000 kg N ha(-1) year(-1)). Two scenarios simulating the effects of expected climate change factors in this zone were performed. A reduction in the availability of water for irrigation will transform the area from irrigated crops to cereal. In this case the water flow of River Flumen at the outlet of the watershed is reduced by 15%. If a reduction of 40% nitrate fertilization is applied, the nitrate exported to Flumen River would decreased by 28%. These results suggest that dosing irrigation water and fertilizers in accordance with crop requirements would contribute to buffer peaks of water and nitrate discharges and to a more efficient agricultural use of the resources. (C) 2018 Elsevier B.V. All rights reserved.</t>
  </si>
  <si>
    <t>[Sorando, R.; Comin, F. A.] CSIC, Inst Pirenaico Ecol, Av Montanana 1005, Zaragoza 50192, Spain; [Sorando, R.] AISECO, C Enrique Val 41,3, Zaragoza 50011, Spain; [Jimenez, J. J.] CSIC, Inst Pirenaico Ecol, Av Ntra Sra Victoria 16, Jaca 22700, Huesca, Spain; [Sanchez-Perez, J. M.; Sauvage, S.] CNRS, UPS, INPT, ENSAT,ECOLAB,UMR 5245, Av Agrobiopole,BP32607 Auzeville Tolosane, F-31326 Castanet Tolosan, France</t>
  </si>
  <si>
    <t>Sorando, R (corresponding author), CSIC, Inst Pirenaico Ecol, Av Montanana 1005, Zaragoza 50192, Spain.;Sorando, R (corresponding author), AISECO, C Enrique Val 41,3, Zaragoza 50011, Spain.</t>
  </si>
  <si>
    <t>ricsorando@ipe.csic.es</t>
  </si>
  <si>
    <t>SANCHEZ PEREZ, Jose Miguel/O-7198-2014; sauvage, sabine/P-1742-2015; Jiménez, Juan J./B-9058-2013</t>
  </si>
  <si>
    <t>SANCHEZ PEREZ, Jose Miguel/0000-0002-5650-4879; sauvage, sabine/0000-0002-6360-1036; Jiménez, Juan J./0000-0003-2398-0796; Sorando, Ricardo/0000-0002-7252-479X</t>
  </si>
  <si>
    <t>project AGUAFLASH [Interreg IVB SUDOE1/P2/F146]; AMUSE [CGL2014-53017 C2-1-R]</t>
  </si>
  <si>
    <t>project AGUAFLASH; AMUSE</t>
  </si>
  <si>
    <t>This work was supported by project AGUAFLASH (Interreg IVB SUDOE1/P2/F146) andAMUSE (CGL2014-53017 C2-1-R, Spanish Ministry of Economy and Competitiveness). Thanks are given to Nadia Darwiche-Criado and IPE-CSIC lab and field assistants. Also to Comarca and Cooperativa Los Monegros for their collaboration. CHE and SIRASA are acknowledged for providing basic data of the territory. This is a contribution of Aragon Research Group E40-17R.</t>
  </si>
  <si>
    <t>10.1016/j.scitotenv.2018.12.023</t>
  </si>
  <si>
    <t>HJ6JK</t>
  </si>
  <si>
    <t>Sorensen, C; Saunik, S; Sehgal, M; Tewary, A; Govindan, M; Lemery, J; Balbus, J</t>
  </si>
  <si>
    <t>Sorensen, Cecilia; Saunik, Sujata; Sehgal, Meena; Tewary, Anwesha; Govindan, Mini; Lemery, Jay; Balbus, John</t>
  </si>
  <si>
    <t>Climate Change and Women's Health: Impacts and Opportunities in India</t>
  </si>
  <si>
    <t>AMBIENT AIR-POLLUTION; PREGNANCY OUTCOMES; BIRTH-WEIGHT; TEMPERATURE; MALARIA; EXPOSURE; RISK; ASSOCIATION; STILLBIRTH; MORTALITY</t>
  </si>
  <si>
    <t>Climate change impacts on health, including increased exposures to heat, poor air quality, extreme weather events, and altered vector-borne disease transmission, reduced water quality, and decreased food security, affect men and women differently due to biologic, socioeconomic, and cultural factors. In India, where rapid environmental changes are taking place, climate change threatens to widen existing gender-based health disparities. Integration of a gendered perspective into existing climate, development, and disaster-risk reduction policy frameworks can decrease negative health outcomes. Modifying climate risks requires multisector coordination, improvement in data acquisition, monitoring of gender specific targets, and equitable stakeholder engagement. Empowering women as agents of social change can improve mitigation and adaptation policy interventions.</t>
  </si>
  <si>
    <t>[Sorensen, Cecilia; Balbus, John] NIEHS, Bethesda, MD USA; [Sorensen, Cecilia; Lemery, Jay] Univ Colorado, Sch Med, Dept Emergency Med, Aurora, CO USA; [Saunik, Sujata] Harvard Univ, TH Chan Sch Publ Hlth, Dept Global Hlth &amp; Populat, Cambridge, MA 02138 USA; [Sehgal, Meena; Govindan, Mini] Energy &amp; Resources Inst, New Delhi, India; [Tewary, Anwesha] Swayam Shikshan Prayog, Pune, Maharashtra, India</t>
  </si>
  <si>
    <t>Sorensen, C (corresponding author), NIEHS, Bethesda, MD USA.;Sorensen, C (corresponding author), Univ Colorado, Sch Med, Dept Emergency Med, Aurora, CO USA.</t>
  </si>
  <si>
    <t>cecilia.sorensen@ucdenver.edu</t>
  </si>
  <si>
    <t>10.1029/2018GH000163</t>
  </si>
  <si>
    <t>HK8CT</t>
  </si>
  <si>
    <t>Sorgho, R; Jungmann, M; Souares, A; Danquah, I; Sauerborn, R</t>
  </si>
  <si>
    <t>Sorgho, Raissa; Jungmann, Maximilian; Souares, Aurelia; Danquah, Ina; Sauerborn, Rainer</t>
  </si>
  <si>
    <t>Climate Change, Health Risks, and Vulnerabilities in Burkina Faso: A Qualitative Study on the Perceptions of National Policymakers</t>
  </si>
  <si>
    <t>climate change; adaptation; health; policymakers; food security; agriculture; West Africa</t>
  </si>
  <si>
    <t>WEST-AFRICA; ADAPTATION; IMPACTS; TEMPERATURE; STAKEHOLDER; SECURITY; RAINFALL; SYSTEMS; FOCUS</t>
  </si>
  <si>
    <t>Climate change (CC) constitutes one of the greatest threats to human health, and requires political awareness for effective and efficient adaptation planning. This study identified the perceptions of climate change and health adaptation (CC&amp;H) among relevant stakeholders, decision-makers, and policymakers (SDPs) in Burkina Faso (BF) by determining their perceptions of CC, of related health risks and vulnerabilities, and of CC impacts on agriculture and food security. We carried out 35 semi-structured, qualitative in-depth interviews with SDPs, representing national governmental institutions, international organizations, and civil society organizations. The interviews were analyzed using content analysis. SDPs shared similar perceptions of CC and concurred with three ideas (1) CC is a real and lived experience in BF; (2) the population is aware of climatic changes in their environment; (3) CC is intertwined with the agricultural and economic development of the country. SDPs identified biodiversity loss, floods, droughts, and extreme heat as posing the highest risk to health. They elaborated five exposure pathways that are and will be affected by CC: water quality and quantity, heat stress, food supply and safety, vector borne diseases, and air quality. In conclusion, SDPs in Burkina Faso are highly aware of CC hazards, relevant health exposure pathways, and their corresponding health outcomes. Mental health and the interplay between social factors and complex health risks constitute perception gaps. SDPs perceived CC&amp;H risks and vulnerabilities align with current evidence.</t>
  </si>
  <si>
    <t>[Sorgho, Raissa; Souares, Aurelia; Danquah, Ina; Sauerborn, Rainer] Heidelberg Univ, Univ Heidelberg Hosp, Heidelberg Inst Global Hlth, Neuenheimer Feld 324, D-69120 Heidelberg, Germany; [Jungmann, Maximilian] Heidelberg Univ, Heidelberg Ctr Environm, Neuenheimer Feld 404, D-69120 Heidelberg, Germany</t>
  </si>
  <si>
    <t>Sorgho, R; Sauerborn, R (corresponding author), Heidelberg Univ, Univ Heidelberg Hosp, Heidelberg Inst Global Hlth, Neuenheimer Feld 324, D-69120 Heidelberg, Germany.</t>
  </si>
  <si>
    <t>raissa.sorgho@uni-heidelberg.de; jungmann@momentumnovum.com; aurelia.souares@uni-heidelberg.de; ina.danquah@uni-heidelberg.de; rainer.sauerborn@uni-heidelberg.de</t>
  </si>
  <si>
    <t>Sorgho, Raissa/0000-0003-2026-2457; Jungmann, Maximilian/0000-0002-9626-1680</t>
  </si>
  <si>
    <t>German Academic Exchange Services (DAAD) [91727334]; Deutsche Forschungsgemeinschaft (DFG, German Research Foundation) [427397520]</t>
  </si>
  <si>
    <t>German Academic Exchange Services (DAAD)(Deutscher Akademischer Austausch Dienst (DAAD)); Deutsche Forschungsgemeinschaft (DFG, German Research Foundation)(German Research Foundation (DFG))</t>
  </si>
  <si>
    <t>This research was funded by the German Academic Exchange Services (DAAD), grant number 91727334, and by the Deutsche Forschungsgemeinschaft (DFG, German Research Foundation)-Projektnummer 427397520. The funders had no role in the design of the study, the collection, analysis, and interpretation of data nor in the writing and decision to publish the results.</t>
  </si>
  <si>
    <t>10.3390/ijerph18094972</t>
  </si>
  <si>
    <t>SB8RE</t>
  </si>
  <si>
    <t>Sorgho, R; Quinonez, CAM; Louis, VR; Winkler, V; Dambach, P; Sauerborn, R; Horstick, O</t>
  </si>
  <si>
    <t>Sorgho, Raissa; Quinonez, Carlos A. Montenegro; Louis, Valerie R.; Winkler, Volker; Dambach, Peter; Sauerborn, Rainer; Horstick, Olaf</t>
  </si>
  <si>
    <t>Climate Change Policies in 16 West African Countries: A Systematic Review of Adaptation with a Focus on Agriculture, Food Security, and Nutrition</t>
  </si>
  <si>
    <t>climate change; policy; adaptation; West Africa; agriculture; food security; nutrition</t>
  </si>
  <si>
    <t>CHALLENGES; SCENARIOS; QUANTIFY</t>
  </si>
  <si>
    <t>Climate change strongly impacts the agricultural sector in West Africa, threatening food security and nutrition, particularly for populations with the least adaptive capacity. Little is known about national climate change policies in the region. This systematic review identifies and analyses climate change policy documents in all 16 West African countries: (1) What are the existing climate change adaptation policies publicly available? (2) Which topics are addressed? (3) How are agriculture and food security framed and addressed? Following PRISMA guidelines, PubMed and Google scholar as key databases were searched with an extensive grey literature search. Keywords for searches were combinations of Africa, Climate Change, and National Policy/Plan/Strategy/Guideline. Fifteen countries have at least one national policy document on climate change in the frame of our study. Nineteen policy documents covered seven key sectors (energy, agriculture, water resources, health, forestry, infrastructure, and education), and eight thematic areas (community resilience, disaster risk management, institutional development, industry development, research and development, policy making, economic investment, and partnerships/collaboration). At the intersection of these sectors/areas, effects of changing climate on countries/populations were evaluated and described. Climate change adaptation strategies emerged including development of local risk/disaster plans, micro-financing and insurance schemes (public or private), green energy, and development of community groups/farmers organizations. No clear trend emerged when analysing the adaptation options, however, climate change adaptation in the agriculture sector was almost always included. Analysing agriculture, nutrition, and food security, seven agricultural challenges were identified: The small scale of West African farming, information gaps, missing infrastructure, poor financing, weak farmer/community organizations, a shifting agricultural calendar, and deteriorating environmental ecology. They reflect barriers to adaptation especially for small-scale subsistence farmers with increased climate change vulnerabilities. The study has shown that most West African countries have climate change policies. Nevertheless, key questions remain unanswered, and demand for further research, e.g., on evaluating the implementation in the respective countries, persists.</t>
  </si>
  <si>
    <t>[Sorgho, Raissa; Quinonez, Carlos A. Montenegro; Louis, Valerie R.; Winkler, Volker; Dambach, Peter; Horstick, Olaf] Heidelberg Univ, Heidelberg Univ Hosp, Heidelberg Inst Global Hlth HIGH, Heidelberg Res Practice Grp, Neuenheimer Feld 365, D-69120 Heidelberg, Germany; [Sorgho, Raissa; Sauerborn, Rainer] Heidelberg Univ, Heidelberg Univ Hosp, Heidelberg Inst Global Hlth HIGH, Working Grp Climate Change Nutr &amp; Hlth, Neuenheimer Feld 324, D-69120 Heidelberg, Germany</t>
  </si>
  <si>
    <t>Horstick, O (corresponding author), Heidelberg Univ, Heidelberg Univ Hosp, Heidelberg Inst Global Hlth HIGH, Heidelberg Res Practice Grp, Neuenheimer Feld 365, D-69120 Heidelberg, Germany.</t>
  </si>
  <si>
    <t>raissa.sorgho@uni-heidelberg.de; carlos.montenegro@uni-heidelberg.de; Valerie.Louis@uni-heidelberg.de; volker.winkler@uni-heidelberg.de; peter.dambach@uni-heidelberg.de; rainer.sauerborn@uni-heidelberg.de; Olaf.Horstick@uni-heidelberg.de</t>
  </si>
  <si>
    <t>Louis, Valerie R./0000-0002-0186-5028; Montenegro Quinonez, Carlos Alberto/0000-0002-5640-9142; Sorgho, Raissa/0000-0003-2026-2457; Winkler, Volker/0000-0002-9974-1145</t>
  </si>
  <si>
    <t>German Academic Exchange Services [91727334]</t>
  </si>
  <si>
    <t>German Academic Exchange Services(Deutscher Akademischer Austausch Dienst (DAAD))</t>
  </si>
  <si>
    <t>This research was funded by German Academic Exchange Services, grant number 91727334.</t>
  </si>
  <si>
    <t>10.3390/ijerph17238897</t>
  </si>
  <si>
    <t>PD2GU</t>
  </si>
  <si>
    <t>Soroos, MS</t>
  </si>
  <si>
    <t>Ascher, W; Mirovitskaya, N</t>
  </si>
  <si>
    <t>Environmental change and human security in the Caspian region: Threats, vulnerability and response strategies</t>
  </si>
  <si>
    <t>CASPIAN SEA: A QUEST FOR ENVIRONMENTAL SECURITY</t>
  </si>
  <si>
    <t>NATO Advanced Research Workshop on the Caspian Sea: A Quest for Environmental Security</t>
  </si>
  <si>
    <t>MAR 15-19, 1999</t>
  </si>
  <si>
    <t>VENICE, ITALY</t>
  </si>
  <si>
    <t>NATO, Div Sci &amp; Environm Affairs,Trust Mutual Understanding,Duke Univ, Ctr Int Dev Res,Int Comm Sci,Venice Int Univ</t>
  </si>
  <si>
    <t>POLICY; PEACE</t>
  </si>
  <si>
    <t>This paper examines the ecological changes occurring in the region of the Caspian Sea from the emergent perspective of environmental security. While the implications of environmental change for national and human security have been noted by scholars since the 1960s, the concept of environmental security only became widely fashionable in the late 1980s with the abrupt decline of the cold war and rising concern about global environmental problems. Environmental security has been interpreted in two fundamentally different ways; with the more traditional conception focusing on environmental causes of war and other armed conflict, while the comprehensive one examines how environmental stresses pose direct threats to human security. The principal environmental threats in the Caspian region arise from (1) water pollution, (2) the decline of fisheries, (3) changing sea levels, and (4) land degradation. Prevention and adaptation are two fundamentally different approaches to enhancing environmental security. Four types of adaptive responses are avoidance, protection, recovery, and adjustment. Examples of how Each of these types of response strategies have been employed to address Environmental changes in the Caspian region are cited. A combination of preventive and adaptive strategies will be needed to further enhance the environmental security of the peoples of the region.</t>
  </si>
  <si>
    <t>N Carolina State Univ, Dept Polit Sci &amp; Publ Adm, Raleigh, NC 27695 USA</t>
  </si>
  <si>
    <t>Soroos, MS (corresponding author), N Carolina State Univ, Dept Polit Sci &amp; Publ Adm, Box 7608, Raleigh, NC 27695 USA.</t>
  </si>
  <si>
    <t>0-7923-6218-7</t>
  </si>
  <si>
    <t>Environmental Sciences; Oceanography</t>
  </si>
  <si>
    <t>Environmental Sciences &amp; Ecology; Oceanography</t>
  </si>
  <si>
    <t>BR22H</t>
  </si>
  <si>
    <t>Sowah, RA; Bradshaw, K; Snyder, B; Spidle, D; Molilna, M</t>
  </si>
  <si>
    <t>Sowah, Robert A.; Bradshaw, Kenneth; Snyder, Blake; Spidle, David; Molilna, Marirosa</t>
  </si>
  <si>
    <t>Evaluation of the soil and water assessment tool (SWAT) for simulating E. coli concentrations at the watershed-scale</t>
  </si>
  <si>
    <t>FECAL INDICATOR BACTERIA; SOURCE TRACKING MARKERS; PATHOGEN OCCURRENCE; TREATMENT SYSTEMS; STREAM WATER; MODEL; TRANSPORT; FATE; CALIBRATION; QUALITY</t>
  </si>
  <si>
    <t>Water quality management at the watershed level requires a framework to identify sources, apportion water quality risks and develop mitigation strategies to reduce health risks. Watershed-scale models have been used as a support tool to understand the sources, fate and transport of fecal bacteria and pathogens in the environment. The Soil and Water Assessment Tool (SWAT) model was applied in this study to understand the sources and drivers of microbial water quality in the Clouds Creek watershed in Georgia, USA. A criterion to evaluate the performance of the SWAT bacterial modelwas also developed in this study using the Nash-Sutcliffe Efficiency (NSE) performance measure. The SWAT model was successfully calibrated and validated for flow with Nash-Sutcliffe Efficiency (NSE) of 0.81 and 0.55, respectively. Escherichia coli (E. coli) predictions were good with NSE of 0.32 and 0.34 for the calibration and validation timeframes, respectively. Based on the criteria developed in this study, SWAT bacterial model for E. coli and fecal coliform can be judged as satisfactory when NSE &gt; 0.20. The contribution of sources followed this order: in-streamcattlemanure deposition &gt; cattle manure application &gt; poultry manure application &gt; septic systems &gt; wildlife manure, suggesting that a reduction in livestock access to streamswould be themost effective approach to reduce fecal bacterial loads in thiswatershed and others impacted by fecal contamination. Finally, our results suggest that the SWAT model is capable of simulating E. coli dynamics in the Clouds Creek watershed and can provide insights into source impacts for risk management. (C) 2020 Published by Elsevier B.V.</t>
  </si>
  <si>
    <t>[Sowah, Robert A.; Bradshaw, Kenneth] Oak Ridge Inst Sci &amp; Educ, POB 117, Oak Ridge, TN 37831 USA; [Sowah, Robert A.; Molilna, Marirosa] US EPA, Off Res &amp; Dev, Ctr Environm Measurement &amp; Modeling, 109 TW Alexander Dr, Res Triangle Pk, NC 27709 USA; [Snyder, Blake; Spidle, David] US EPA, Lab Serv, 980 Coll Stn Rd, Athens, GA 30605 USA; [Snyder, Blake; Spidle, David] US EPA, Div Appl Sci, 980 Coll Stn Rd, Athens, GA 30605 USA; [Bradshaw, Kenneth] US Army, Corps Engineers, 701 San Marco Blvd, Jacksonville, FL 32207 USA</t>
  </si>
  <si>
    <t>Molilna, M (corresponding author), US EPA, Off Res &amp; Dev, Ctr Environm Measurement &amp; Modeling, 109 TW Alexander Dr, Res Triangle Pk, NC 27709 USA.</t>
  </si>
  <si>
    <t>molina.marirosa@epa.gov</t>
  </si>
  <si>
    <t>Molina, Marirosa/0000-0002-6373-8374</t>
  </si>
  <si>
    <t>10.1016/j.scitotenv.2020.140669</t>
  </si>
  <si>
    <t>OC7XQ</t>
  </si>
  <si>
    <t>Spiertz, H</t>
  </si>
  <si>
    <t>Spiertz, Huub</t>
  </si>
  <si>
    <t>Challenges for Crop Production Research in Improving Land Use, Productivity and Sustainability</t>
  </si>
  <si>
    <t>agricultural research; biomass yield; bioenergy; cropping systems; crop adaptation; food security; nutrient management; water saving</t>
  </si>
  <si>
    <t>RESOURCE USE; BIOENERGY PRODUCTION; FOOD SECURITY; TRADE-OFFS; ENERGY; AGRICULTURE; ADAPTATION; MANAGEMENT; SERVICES; SYSTEMS</t>
  </si>
  <si>
    <t>The demand for food, feed, and feedstocks for bioenergy and biofactory plants will increase proportionally due to population growth, prosperity, and bioeconomic growth. Securing food supply and meeting demand for biomass will involve many biological and agro-ecological aspects such as genetic plant improvement, sustainable land use, water-saving irrigation, and integrated nutrient management as well as control of pests, diseases and weeds. It will be necessary to raise biomass production and economic yield per unit of land-not only under optimum growing conditions, but even more under conditions constrained by climate, water availability, and soil quality. Most of the advanced agronomic research by national and international research institutes is dedicated to the major food crops: maize, rice, wheat, and potato. However, research on crops grown as feedstock, for bio-energy and industrial use under conditions with biophysical constraints, is lagging behind. Global and regional assessments of the potential for growing crops are mostly based on model and explorative studies under optimum conditions, or with either water or nitrogen deficiencies. More investments in combined experimental and modeling research are needed to develop and evaluate new crops and cropping systems under a wide range of agro-ecological conditions. An integral assessment of the biophysical production capacity and the impact on resource use, biodiversity and socio-economic factors should be carried out before launching large-scale crop production systems in marginal environments.</t>
  </si>
  <si>
    <t>Wageningen Univ, Ctr Crop Syst Anal Plant Sci, NL-6700 AK Wageningen, Netherlands</t>
  </si>
  <si>
    <t>Spiertz, H (corresponding author), Wageningen Univ, Ctr Crop Syst Anal Plant Sci, POB 430, NL-6700 AK Wageningen, Netherlands.</t>
  </si>
  <si>
    <t>huub.spiertz@wur.nl</t>
  </si>
  <si>
    <t>10.3390/su5041632</t>
  </si>
  <si>
    <t>213IA</t>
  </si>
  <si>
    <t>Spring, UO</t>
  </si>
  <si>
    <t>Brauch, HG; Spring, UO; Collins, AE; Oswald, SES</t>
  </si>
  <si>
    <t>Oswald Spring, Ursula</t>
  </si>
  <si>
    <t>Climate-Smart Agriculture and a Sustainable Food System for a Sustainable-Engendered Peace</t>
  </si>
  <si>
    <t>CLIMATE CHANGE, DISASTERS, SUSTAINABILITY TRANSITION AND PEACE IN THE ANTHROPOCENE</t>
  </si>
  <si>
    <t>Anthropocene-Politik Economics Society Science</t>
  </si>
  <si>
    <t>26th Conference of the International-Peace-Research-Association (IPRA) on Agenda for Peace and Development - Conflict Prevention, Post-Conflict Transformation, and the Conflict, Disaster Risk and Sustainability</t>
  </si>
  <si>
    <t>NOV 27-DEC 01, 2016</t>
  </si>
  <si>
    <t>Freetown, SIERRA LEONE</t>
  </si>
  <si>
    <t>Int Peace Res Assoc</t>
  </si>
  <si>
    <t>In addition to increasing extreme events due to climate change, losses of ecosystem services, soil depletion, water scarcity, and air pollution, in most emerging countries the importation of basic food items, especially corn, soya beans, and wheat, has increased. These countries often purchase genetic modified grains which might affect their biodiversity. The present chapter proposes a climate-sustainable agriculture with food sovereignty (CSAFS) that combines the climate-smart agriculture promoted by the Food and Agriculture Organisation (FAO) of the United Nations with the recovery of local food cultures, environmental diversity, and healthy food intake from a gendered perspective. This approach deepens the concept of food sovereignty from Via Campesina, the international movement which coordinates small and medium scale agricultural producers and workers across the globe. This case study of Mexico illustrates the nutritional impact on poor people of industrialised and imported food. In 2018, half of all Mexicans live in conditions of poverty, with informal jobs and insufficient income. The increase of food prices has forced many people to substitute nutritious fresh food with sugar and carbohydrates. This change of diet has increased obesity, diabetes, cardiovascular diseases, cancer and other chronic illnesses. Since 2017 President Trump has initiated a renegotiation of the North America Free Trade Agreement (NAFTA) and his administration has charged import taxes on selected Mexican export products. The complexity and urgency of this crisis, aggravated by climate change impacts, obliges the Mexican Government to rethink its agricultural policy, which is now unable to provide healthy food to everybody. The State, the business community and the citizens must design a policy of a sustainable agriculture and a healthy food culture, which may reverse environmental deterioration, increase the capture of greenhouse gases, mitigate climate change impacts, reduce the malnutrition of adults, and improve the chronic undernourishment of small children.</t>
  </si>
  <si>
    <t>[Oswald Spring, Ursula] UNAM, CRIM, Av Univ S-N,Circuito 2, Mor 62210, Mexico</t>
  </si>
  <si>
    <t>Spring, UO (corresponding author), UNAM, CRIM, Av Univ S-N,Circuito 2, Mor 62210, Mexico.</t>
  </si>
  <si>
    <t>uoswald@gmail.com</t>
  </si>
  <si>
    <t>2367-4024</t>
  </si>
  <si>
    <t>978-3-319-97562-7; 978-3-319-97561-0</t>
  </si>
  <si>
    <t>ANTHROP POL ECON SOC</t>
  </si>
  <si>
    <t>10.1007/978-3-319-97562-7_5</t>
  </si>
  <si>
    <t>Green &amp; Sustainable Science &amp; Technology; Environmental Sciences; Environmental Studies; Geography; Social Sciences, Interdisciplinary</t>
  </si>
  <si>
    <t>Science &amp; Technology - Other Topics; Environmental Sciences &amp; Ecology; Geography; Social Sciences - Other Topics</t>
  </si>
  <si>
    <t>BL8ZQ</t>
  </si>
  <si>
    <t>Lipchin, C; Pallant, E; Saranga, D; Amster, A</t>
  </si>
  <si>
    <t>Spring, Ursula Oswald</t>
  </si>
  <si>
    <t>Hydro-diplomacy: Opportunities for learning from an interregional process</t>
  </si>
  <si>
    <t>INTEGRATED WATER RESOURCES MANAGEMENT AND SECURITY IN THE MIDDLE EAST</t>
  </si>
  <si>
    <t>Conference of the NATO Advanced Study Institute on Integrated Water Resources Management and Security in the Middle East</t>
  </si>
  <si>
    <t>FEB 06-17, 2006</t>
  </si>
  <si>
    <t>Ketura, ISRAEL</t>
  </si>
  <si>
    <t>Comparative studies on water-scarce regions show structural similarities and differences on water cooperation through agreements among Israel, Jordan, and Palestine, as well as for the USA and Mexico. Both regions experience an increasing water stress due to demographic pressure, global environmental and climate change, competition between different water uses (agriculture and domestic vs. industrial and services), pollution. Both regions consist of a militarily, socially, and technically powerful upstream partner and unstable border conditions. However, if water can be separated from other parts of regional conflict and negotiation can be implemented, progress can be made. Global geopolitical concerns will dominate over the management of natural resources. Within this framework, a hydro-diplomatic negotiation process is proposed, which operates simultaneously at the international, national, regional, and local level, offering the parameters of negotiation and financial support. The other levels could bring processes of capacitating, rationalization, cooperation, common investment, and management of water, aquifer, and ecosystem restorations, wastewater collection, rainwater harvesting, sewage, new water development, and practices of reduction, but also reuse of treated water. Besides a top-down approach by governments and technicians, the bottom-up process induces a different culture of water, stimulates the local water market, the reduction and saving of water an the transmission of agricultural water to higher valued economic processes without polluting the scarce resource. The interrelationship between both facilitates consolidating human, gender, and environmental security (HUGE) also for highly marginal social groups such as women, children, and elders living downstream, thus enabling them to develop a long-term strategy of sustainability in the region. The hydro-diplomacy model provides a powerful tool to organizational processes at all levels, reducing the demand of the vital liquid through rational management and increasing the supply by diversification of uses and reuses. Above all it shows that a domestic and cooperative infrastructure and a long-term peaceful coexistence process with cooperation is more effective than a conflictive behaviour for water allocation, use and reuse. A holistic management of this scarce, but indispensable resource is needed linked to a rational management of the ecosystem that is being threatened by natural and anthropogenic processes.</t>
  </si>
  <si>
    <t>Univ Nacl Autonoma Mexico, Reg Ctr Multidisciplinary Study, Cuernavaca, Morelos, Mexico</t>
  </si>
  <si>
    <t>978-1-4020-5985-8</t>
  </si>
  <si>
    <t>10.1007/978-1-4020-5986-5_7</t>
  </si>
  <si>
    <t>Environmental Studies; Water Resources</t>
  </si>
  <si>
    <t>BGI22</t>
  </si>
  <si>
    <t>Srivastav, AL; Dhyani, R; Ranjan, M; Madhav, S; Sillanpaa, M</t>
  </si>
  <si>
    <t>Srivastav, Arun Lal; Dhyani, Rajni; Ranjan, Manish; Madhav, Sughosh; Sillanpaa, Mika</t>
  </si>
  <si>
    <t>Climate-resilient strategies for sustainable management of water resources and agriculture</t>
  </si>
  <si>
    <t>Climate change; Water resources; Agriculture yield; Forecasting models</t>
  </si>
  <si>
    <t>SEA-LEVEL RISE; CHANGE IMPACTS; COVER CROPS; CROPPING SYSTEMS; SMART AGRICULTURE; MODELING APPROACH; WINTER-WHEAT; RIVER-BASIN; NITRATE CONCENTRATIONS; ADAPTATION STRATEGIES</t>
  </si>
  <si>
    <t>Warming of the earth is considered as the major adverse effect of climate change along with other abnormalities such as nonavailability of water resources, decreased agriculture production, food security, rise in seawater level, glaciers melting, and loss of biodiversity. Over the years, decreased agriculture production and water quality degradation have been observed due to climatic abnormalities. Crop production is highly sensitive to climate. It gets affected by long-term trends in average rainfall and temperature, annual climate variations, shocks during different stages of growth, and extreme weather events. Globally, the areas sown for the major crops of barley, maize, rice, sorghum, soya bean, and wheat have all seen an increase in the percentage of area affected by drought as defined in terms of the Palmer Drought Severity Index since the 1960s, from approximately 5-10% to approximately 15-25%. Increase in temperature will be observed in terms of wheat yield losses - 5.5 +/- 4.4% per degree Celsius for the United States, - 9.1 +/- 5.4% per degree Celsius for India, and - 7.8 +/- 6.3% per degree Celsius for Russia as these countries are more vulnerable to temperature increase. Water management through increasing storage capacity (or rainwater storage), fair policies for water supply and distribution, river health, and watershed management can reduce the negative effects of climate change on water resource availability. Similarly, climate change-resistant crop development, water management in irrigation, adapting climate-smart agriculture approach, and promoting indigenous knowledge can ensure the food security via increasing agricultural yield. Technical intervention can equip the farmers with the scientific analyses of the climatic parameters required for the sustainable agriculture management. These technologies may include application of software, nutrient management, water management practices, instruments for temperature measurement and soil health analysis etc. Holistic efforts of the stakeholders (farmers, local society, academia, scientists, policy makers, NGOs etc.) can provide better results to reduce the risks of climate change on agriculture and water resources as discussed in this paper.</t>
  </si>
  <si>
    <t>[Srivastav, Arun Lal] Chitkara Univ, Sch Engn &amp; Technol, Solan, Himachal Prades, India; [Dhyani, Rajni] CSIR, Cent Rd Res Inst CRRI, New Delhi, India; [Ranjan, Manish] Indian Inst Technol BHU, Dept Civil Engn, Varanasi, Uttar Pradesh, India; [Madhav, Sughosh] Jawaharlal Nehru Univ, Sch Environm Sci, New Delhi, India; [Sillanpaa, Mika] Duy Tan Univ, Inst Res &amp; Dev, Da Nang 550000, Vietnam; [Sillanpaa, Mika] Duy Tan Univ, Fac Environm &amp; Chem Engn, Da Nang 550000, Vietnam; [Sillanpaa, Mika] Univ Johannesburg, Sch Min Met &amp; Chem Engn, Dept Chem Engn, ZA-2028 Johannesburg, South Africa</t>
  </si>
  <si>
    <t>Srivastav, AL (corresponding author), Chitkara Univ, Sch Engn &amp; Technol, Solan, Himachal Prades, India.;Sillanpaa, M (corresponding author), Duy Tan Univ, Inst Res &amp; Dev, Da Nang 550000, Vietnam.;Sillanpaa, M (corresponding author), Duy Tan Univ, Fac Environm &amp; Chem Engn, Da Nang 550000, Vietnam.;Sillanpaa, M (corresponding author), Univ Johannesburg, Sch Min Met &amp; Chem Engn, Dept Chem Engn, ZA-2028 Johannesburg, South Africa.</t>
  </si>
  <si>
    <t>arun.srivastav@chitkarauniversity.edu.in; mikaetapiosillanpaa@duytan.edu.vn</t>
  </si>
  <si>
    <t>madhav, sughosh/ABD-6986-2021; SRIVASTAV, ARUN LAL/E-3695-2019; Srivastav, Arun Lal/N-6785-2019</t>
  </si>
  <si>
    <t>SRIVASTAV, ARUN LAL/0000-0003-0238-7395; Srivastav, Arun Lal/0000-0003-0238-7395; Madhav, Sughosh/0000-0003-2518-761X</t>
  </si>
  <si>
    <t>Council of Scientific and Industrial Research, India (CSIR) through CSIR-Research Associate fellowship</t>
  </si>
  <si>
    <t>Dr. Rajni Dhyani is thankful to Council of Scientific and Industrial Research, India (CSIR) for providing her financial assistance through CSIR-Research Associate fellowship.</t>
  </si>
  <si>
    <t>10.1007/s11356-021-14332-4</t>
  </si>
  <si>
    <t>TY6DN</t>
  </si>
  <si>
    <t>Srivastava, R; Srivastava, V; Singh, A</t>
  </si>
  <si>
    <t>Srivastava, Rajani; Srivastava, Vineet; Singh, Ajeet</t>
  </si>
  <si>
    <t>Multipurpose Benefits of an Underexplored Species Purslane (Portulaca oleracea L.): A Critical Review</t>
  </si>
  <si>
    <t>Purslane (Portulaca oleracea L; ); Underutilized plant; Medicinal benefits; Nutritional security; Sustainability</t>
  </si>
  <si>
    <t>Sustainable food production through integrating knowledge of indigenous and local communities has significance for meeting the UN-SDGs (sustainable development goals). The majority of the food supply comes from cereal crops, which are exceptionally delicate to changing weather and climate conditions. Therefore, climate-resilient underutilized local crops may be a good option to be considered as potential crops for dietary diversification. The present review on Portulaca oleracea L. commonly called Purslane, having remarkable nutritional, medicinal, and pharmacological, and phytoremediation properties show significance. It is highly nutritious and has all essential minerals, vitamins, and proteins. About 93% of water, 3% of carbohydrates, and 2% of protein are present in raw Purslane. It contains dietary minerals like potassium, magnesium, calcium, phosphorus, iron, etc. Potassium is the most abundant electrolyte present in Purslane. It contains the highest content of vitamin among green leafy vegetables. There are four different types of omega-3 fatty acids found in Purslane. This is required for typical wellbeing, improvement and anticipation of various cardiovascular illnesses, and upkeep of a sound resistant framework. Purslane (Portulaca oleracea L.) species is highly nutritious and can be easily grown with high production efficiency in tropical, subtropical, and underdeveloped districts of the world. The species can be easily cultivated and act as an ideal substitute for resource-poor farmers in the developing region. Considering immense nourishing benefits, this species has great potential for its utilization in the future under changing climate. Further, the species has a huge scope that can be advantageous for accomplishing the food and health benefits at the local and regional levels and may preserve agro-biodiversity for sustainable development.</t>
  </si>
  <si>
    <t>[Srivastava, Rajani; Srivastava, Vineet; Singh, Ajeet] Banaras Hindu Univ, Inst Environm &amp; Sustainable Dev, Varanasi 221005, Uttar Pradesh, India</t>
  </si>
  <si>
    <t>Srivastava, R (corresponding author), Banaras Hindu Univ, Inst Environm &amp; Sustainable Dev, Varanasi 221005, Uttar Pradesh, India.</t>
  </si>
  <si>
    <t>rajani.srivastava25@gmail.com</t>
  </si>
  <si>
    <t>Srivastava, Dr. Rajani/0000-0001-8281-1680</t>
  </si>
  <si>
    <t>Jawaharlal Nehru Trust</t>
  </si>
  <si>
    <t>Authors are grateful to the Head, IESD, and Director, IESD for encouragements. A.S. is thankful to Jawaharlal Nehru Trust for awarding a Doctoral Scholarship.</t>
  </si>
  <si>
    <t>10.1007/s00267-021-01456-z</t>
  </si>
  <si>
    <t>QX2PS</t>
  </si>
  <si>
    <t>Srivastava, S; Agrawal, SB; Mondal, MK</t>
  </si>
  <si>
    <t>Srivastava, Shalini; Agrawal, S. B.; Mondal, M. K.</t>
  </si>
  <si>
    <t>A review on progress of heavy metal removal using adsorbents of microbial and plant origin</t>
  </si>
  <si>
    <t>Heavy metal; Adsorption; Microbes; Plant; Agrowaste</t>
  </si>
  <si>
    <t>AGRICULTURAL BY-PRODUCTS; GRANULAR ACTIVATED CARBONS; INDUSTRIAL-WASTE-WATER; LENTINUS-SAJOR-CAJU; AQUEOUS-SOLUTIONS; HEXAVALENT CHROMIUM; CADMIUM REMOVAL; TOXIC METALS; NONLIVING BIOMASS; RICE HUSK</t>
  </si>
  <si>
    <t>Heavy metals released into the water bodies and on land surfaces by industries are highly toxic and carcinogenic in nature. These heavy metals create serious threats to all the flora and fauna due to their bioaccumulatory and biomagnifying nature at various levels of food chain. Existing conventional technologies for heavy metal removal are witnessing a downfall due to high operational cost and generation of huge quantity of chemical sludge. Adsorption by various adsorbents appears to be a potential alternative of conventional technologies. Its low cost, high efficiency, and possibility of adsorbent regeneration for reuse and recovery of metal ions for various purposes have allured the scientists to work on this technique. The present review compiles the exhaustive information available on the utilization of bacteria, algae, fungi, endophytes, aquatic plants, and agrowastes as source of adsorbent in adsorption process for removal of heavy metals from aquatic medium. During the last few years, a lot of work has been conducted on development of adsorbents after modification with various chemical and physical techniques. Adsorption of heavy metal ions is a complex process affected by operating conditions. As evident from the literature, Langmuir and Freundlich are the most widely used isotherm models, while pseudo first and second order are popularly studied kinetic models. Further, more researches are required in continuous column system and its practical application in wastewater treatment.</t>
  </si>
  <si>
    <t>[Srivastava, Shalini; Agrawal, S. B.] Banaras Hindu Univ, Dept Bot, Varanasi 221005, Uttar Pradesh, India; [Mondal, M. K.] Banaras Hindu Univ, Dept Chem Engn &amp; Technol, Indian Inst Technol, Varanasi 221005, Uttar Pradesh, India</t>
  </si>
  <si>
    <t>Mondal, MK (corresponding author), Banaras Hindu Univ, Dept Chem Engn &amp; Technol, Indian Inst Technol, Varanasi 221005, Uttar Pradesh, India.</t>
  </si>
  <si>
    <t>mkmondal13@yahoo.com</t>
  </si>
  <si>
    <t>Mondal, Monoj Kumar/K-6500-2019</t>
  </si>
  <si>
    <t>Srivastava, Shalini/0000-0003-2299-6999</t>
  </si>
  <si>
    <t>UGC</t>
  </si>
  <si>
    <t>UGC(University Grants Commission, India)</t>
  </si>
  <si>
    <t>Authors gratefully acknowledge all the necessary facilities provided by the Head, Department of Botany, Banaras Hindu University and Department of Chemical Engineering, Indian Institute of Technology (Banaras Hindu University), India to undertake the work. Authors also thank UGC for financial support.</t>
  </si>
  <si>
    <t>10.1007/s11356-015-5278-9</t>
  </si>
  <si>
    <t>CV0TS</t>
  </si>
  <si>
    <t>Ssebugere, P; Sillanpaa, M; Matovu, H; Wang, ZY; Schramm, KW; Omwoma, S; Wanasolo, W; Ngeno, EC; Odongo, S</t>
  </si>
  <si>
    <t>Ssebugere, Patrick; Sillanpaa, Mika; Matovu, Henry; Wang, Zhanyun; Schramm, Karl-Werner; Omwoma, Solomon; Wanasolo, William; Ngeno, Emily Chelangat; Odongo, Silver</t>
  </si>
  <si>
    <t>Environmental levels and human body burdens of per- and poly-fluoroalkyl substances in Africa: A critical review</t>
  </si>
  <si>
    <t>Per- and polyfluoroalkyl substances; PFOA; PFOS; Human body burdens; Africa</t>
  </si>
  <si>
    <t>PERSISTENT ORGANIC POLLUTANTS; PERFLUORINATED ALKYL SUBSTANCES; WATER TREATMENT PLANTS; PERFLUOROOCTANE SULFONATE PFOS; POLYBROMINATED DIPHENYL ETHERS; BROMINATED FLAME RETARDANTS; GLOBAL EMISSION INVENTORIES; CARBOXYLIC-ACIDS PFCAS; POLYFLUOROALKYL SUBSTANCES; PERFLUOROALKYL SUBSTANCES</t>
  </si>
  <si>
    <t>Per- and polyfluoroalkyl substances (PFASs) are known organic pollutants with adverse health effects on humans and the ecosystem. This paper synthesises literature about the status of the pollutants and their precursors, identifies knowledge gaps and discusses future perspectives on the study of PFASs in Africa. Limited data on PFASs prevalence in Africa is available because there is limited capacity to monitor PFASs in African laboratories. The levels of PFASs in Africa are higher in samples from urban and industrialized areas compared to rural areas. Perfluorooctane sulfonic acid (PFOS) and perfluorooctanoic add (PFOA) are the dominant PFASs in human samples from Africa. Levels of PFOS and PFOA in these samples are lower than or comparable to those from industrialized countries. PFOA and PFOS levels in drinking water in Africa are, in some cases, higher than the EPA drinking water guidelines suggesting potential risk to humans. The levels of PFASs in birds' eggs from South Africa are higher, while those in other environmental media from Africa are lower or comparable to those from industrialized countries. Diet influences the pollutant levels in fish, while size and sex affect their accumulation in crocodiles. No bioaccumulation of PFASs in aquatic systems in Africa could be confirmed due to small sample sizes. Reported sources of PFASs in Africa include municipal landfills, inefficient wastewater treatment plants, consumer products containing PFASs, industrial wastewater and urban runoff. Relevant stakeholders need to take serious action to identify and deal with the salient sources of PFASs on the African continent. (C) 2020 Elsevier B.V. All rights reserved.</t>
  </si>
  <si>
    <t>[Ssebugere, Patrick; Matovu, Henry; Ngeno, Emily Chelangat; Odongo, Silver] Makerere Univ, Dept Chem, POB 7062, Kampala, Uganda; [Sillanpaa, Mika] Duy Tan Univ, Inst Res &amp; Dev, Da Nang 550000, Vietnam; [Sillanpaa, Mika] Duy Tan Univ, Fac Environm &amp; Chem Engn, Da Nang 550000, Vietnam; [Sillanpaa, Mika] Univ Southern Queensland, Fac Hlth Engn &amp; Sci, Sch Civil Engn &amp; Surveying, West St, Toowoomba, Qld 4350, Australia; [Matovu, Henry] Gulu Univ, Dept Chem, POB 166, Gulu, Uganda; [Wang, Zhanyun] Swiss Fed Inst Technol, Inst Environm Engn, CH-8093 Zurich, Switzerland; [Schramm, Karl-Werner] German Natl Res Ctr Environm Hlth GmbH, Mol EXpos MEX, Helmholtz Zentrum Muenchen, Ingolstaedter Landstr 1, Munich, Germany; [Omwoma, Solomon] Jaramogi Oginga Odinga Univ Sci &amp; Technol, Dept Phys Sci, POB 210-40601, Bondo, Kenya; [Wanasolo, William] Kyambogo Univ, Dept Chem, POB 1, Kyambogo, Uganda</t>
  </si>
  <si>
    <t>Ssebugere, P (corresponding author), Makerere Univ, Dept Chem, POB 7062, Kampala, Uganda.</t>
  </si>
  <si>
    <t>ssebugere@cns.mak.ac.ug</t>
  </si>
  <si>
    <t>Matovu, Henry/AAJ-2614-2020; Sillanpää, Mika E T/G-1366-2011</t>
  </si>
  <si>
    <t>Sillanpää, Mika E T/0000-0003-3247-5337; Matovu, Henry/0000-0003-0503-5416</t>
  </si>
  <si>
    <t>TWAS-DFG; Carnegie Corporation of New York [282103]; Swedish International Development Cooperation Agency [51180060]</t>
  </si>
  <si>
    <t>TWAS-DFG; Carnegie Corporation of New York; Swedish International Development Cooperation Agency</t>
  </si>
  <si>
    <t>Patrick Ssebugere acknowledges TWAS-DFG for the financial support during his 3 months (January - April 2019) research fellowship at Helmholtz ZentrumMunchen, Germany. This studywas financially supported by the Carnegie Corporation of New York (grant number 282103) and Swedish International Development Cooperation Agency (51180060).</t>
  </si>
  <si>
    <t>10.1016/j.scitotenv.2020.139913</t>
  </si>
  <si>
    <t>ND3IB</t>
  </si>
  <si>
    <t>Staccione, A; Brown, C; Arneth, A; Rounsevell, M; Essenfelder, AH; Seo, B; Mysiak, J</t>
  </si>
  <si>
    <t>Staccione, Andrea; Brown, Calum; Arneth, Almut; Rounsevell, Mark; Essenfelder, Arthur Hrast; Seo, Bumsuk; Mysiak, Jaroslav</t>
  </si>
  <si>
    <t>Exploring the effects of protected area networks on the European land system</t>
  </si>
  <si>
    <t>Connectivity; Land use change; Ecosystem services; CRAFTY-EU; Agent-based model; EU Biodiversity strategy</t>
  </si>
  <si>
    <t>HABITAT PATCHES; CONNECTIVITY; CORRIDORS; SERVICES; PACKAGE; MODELS</t>
  </si>
  <si>
    <t>The European Union's Biodiversity Strategy for 2030 seeks to protect 30% of land, with 10% under strict pro-tection, while building a transnational nature network. We explore the effects of the Biodiversity Strategy targets for land use and ecosystem services across the European land system. To do so, we propose a novel approach, combining a methodological framework for improving green network connectivity with an EU-wide land system model. We identify an improved network of EU protected areas consistent with the 2030 targets, and explore its effects under different levels of protection and in a range of paired climatic and socio-economic scenarios. The existing network of protected areas is highly fragmented, with more than one third of its nodes being isolated. We find that prioritizing connectivity when implementing new protected areas could achieve the strategy's targets without compromising the future provision of ecosystem services, including food production, in Europe. How-ever, we also find that EU-wide distributions of land uses and ecosystem services are influenced by the protected area network, and that this influence manifests differently in different climatic and socio-economic scenarios. Varying the strength of protection of the network had limited effects. Extractive services (food and timber production) decreased in protected areas, but non-extractive services increased, with compensatory changes occurring outside the network. Changes were small where competition for land was low and scenario conditions were benign, but became far larger and more extensive where competition was high and scenario conditions were challenging. Our findings highlight the apparent achievability of the EU's protected area targets, but also the need to account for adaptation in the wider land system and its consequences for spatial and temporal patterns of ecosystem services provision now and in the future.</t>
  </si>
  <si>
    <t>[Staccione, Andrea; Mysiak, Jaroslav] Ca Foscari Univ Venice, Euro Mediterranean Ctr Climate Change, Edificio Porta Innovaz Piano 2,Via Liberta 12, I-30175 Venice, VE, Italy; [Staccione, Andrea; Brown, Calum; Arneth, Almut; Rounsevell, Mark; Seo, Bumsuk] Karlsruhe Inst Technol, Inst Meteorol &amp; Climate Res, Atmospher Environm Res IMK IFU, Kreuzeckbahnstr 19, D-82467 Garmisch Partenkirchen, Germany; [Arneth, Almut; Rounsevell, Mark] Karlsruhe Inst Technol, Inst Geog &amp; Geoecol, Kaiserstr 12,Bldg 10-50, D-76131 Karlsruhe, Germany; [Rounsevell, Mark] Univ Edinburgh, Sch Geosci, Drummond St, Edinburgh EH8 9XP, Scotland; [Essenfelder, Arthur Hrast] European Commiss, Joint Res Ctr JRC, Via E Fermi 2749, I-21027 Ispra, VA, Italy</t>
  </si>
  <si>
    <t>Centro Euro-Mediterraneo sui Cambiamenti Climatici (CMCC); Universita Ca Foscari Venezia; Helmholtz Association; Karlsruhe Institute of Technology; Helmholtz Association; Karlsruhe Institute of Technology; University of Edinburgh; European Commission Joint Research Centre; EC JRC ISPRA Site</t>
  </si>
  <si>
    <t>Staccione, A (corresponding author), Ca Foscari Univ Venice, Euro Mediterranean Ctr Climate Change, Edificio Porta Innovaz Piano 2,Via Liberta 12, I-30175 Venice, VE, Italy.</t>
  </si>
  <si>
    <t>andrea.staccione@cmcc.it</t>
  </si>
  <si>
    <t>Staccione, Andrea/KCL-3533-2024; Brown, Calum/ABH-4673-2020; Rounsevell, Mark D A/AAC-4498-2021; Mysiak, Jaroslav/A-8683-2019</t>
  </si>
  <si>
    <t>Staccione, Andrea/0000-0002-9251-8952; Brown, Calum/0000-0001-9331-1008; Rounsevell, Mark D A/0000-0001-7476-9398; Mysiak, Jaroslav/0000-0001-9341-7048; Arneth, Almut/0000-0001-6616-0822</t>
  </si>
  <si>
    <t>European Union [101036599, 101061083]; Horizon Europe - Pillar II [101061083] Funding Source: Horizon Europe - Pillar II</t>
  </si>
  <si>
    <t>European Union(European Union (EU)); Horizon Europe - Pillar II(European Union (EU)Horizon Europe - Pillar II)</t>
  </si>
  <si>
    <t>This paper is supported by European Union's Horizon 2020 research and innovation programme under grant agreement No 101036599, Project REACHOUT-Reselience in Europe through activating city hubs reaching out to users with triple-A climate adaptation tools and under grant agreement No 101061083, Project Invest4Nature.</t>
  </si>
  <si>
    <t>10.1016/j.jenvman.2023.117741</t>
  </si>
  <si>
    <t>C9BQ6</t>
  </si>
  <si>
    <t>Stafford, R; Jones, PJS</t>
  </si>
  <si>
    <t>Stafford, Richard; Jones, Peter J. S.</t>
  </si>
  <si>
    <t>Viewpoint - Ocean plastic pollution: A convenient but distracting truth?</t>
  </si>
  <si>
    <t>Plastic; Pollution; Climate change; Fisheries; Biodiversity loss; Marine ecology</t>
  </si>
  <si>
    <t>MARINE-ENVIRONMENT; SELF-PRESENTATION; CRISIS; PATTERNS; IMPACTS</t>
  </si>
  <si>
    <t>Ocean plastic is a contemporary focal point of concern for the marine environment. However, we argue there are bigger issues to address, including climate change and overfishing. Plastic has become a focus in the media and public domains partly through the draw of simple lifestyle changes, such as reusable water bottles, and partly through the potential to provide `quick fix' technological solutions to plastic pollution, such as large scale marine clean-up operations and new `biodegradable' plastic substitutes. As such, ocean plastic can provide a convenient truth that distracts us from the need for more radical changes to our behavioural, political and economic systems, addressing which will help address larger marine environmental issues, as well as the cause of plastic pollution, i.e. over-consumption.</t>
  </si>
  <si>
    <t>[Stafford, Richard] Bournemouth Univ, Dept Life &amp; Environm Sci, Poole BH12 5BB, Dorset, England; [Jones, Peter J. S.] UCL, Dept Geog, London WC1E 6BT, England</t>
  </si>
  <si>
    <t>Stafford, R (corresponding author), Bournemouth Univ, Dept Life &amp; Environm Sci, Poole BH12 5BB, Dorset, England.</t>
  </si>
  <si>
    <t>rstafford@bournemouth.ac.uk</t>
  </si>
  <si>
    <t>Jones, Peter JS/C-3322-2008</t>
  </si>
  <si>
    <t>Jones, Peter JS/0000-0001-8479-3607</t>
  </si>
  <si>
    <t>10.1016/j.marpol.2019.02.003</t>
  </si>
  <si>
    <t>HR4OL</t>
  </si>
  <si>
    <t>Stambaugh, MC; Guyette, RP; Stroh, ED; Struckhoff, MA; Whittier, JB</t>
  </si>
  <si>
    <t>Stambaugh, Michael C.; Guyette, Richard P.; Stroh, Esther D.; Struckhoff, Matthew A.; Whittier, Joanna B.</t>
  </si>
  <si>
    <t>Future southcentral US wildfire probability due to climate change</t>
  </si>
  <si>
    <t>Mean fire interval; Physical Chemistry Fire Frequency Model (PC2FM); New Mexico; Oklahoma; Texas</t>
  </si>
  <si>
    <t>FIRE FREQUENCY; COUPLED MODEL; VARIABILITY; CHARCOAL; DROUGHT; SHIFTS</t>
  </si>
  <si>
    <t>Globally, changing fire regimes due to climate is one of the greatest threats to ecosystems and society. In this paper, we present projections of future fire probability for the southcentral USA using downscaled climate projections and the Physical Chemistry Fire Frequency Model (PC2FM). Future fire probability is projected to both increase and decrease across the study region of Oklahoma, New Mexico, and Texas. Among all end-of-century projections, change in fire probabilities (CFPs) range from - 51 to + 240%. Greatest absolute increases in fire probability are shown for areas within the range of approximately 75 to 160 cm mean annual precipitation (MAP), regardless of climate model. Although fire is likely to become more frequent across the southcentral USA, spatial patterns may remain similar unless significant increases in precipitation occur, whereby more extensive areas with increased fire probability are predicted. Perhaps one of the most important results is illumination of climate changes where fire probability response (+, -) may deviate (i.e., tipping points). Fire regimes of southcentral US ecosystems occur in a geographic transition zone from reactant- to reaction-limited conditions, potentially making them uniquely responsive to different scenarios of temperature and precipitation changes. Identification and description of these conditions may help anticipate fire regime changes that will affect human health, agriculture, species conservation, and nutrient and water cycling.</t>
  </si>
  <si>
    <t>[Stambaugh, Michael C.; Guyette, Richard P.; Whittier, Joanna B.] Univ Missouri, Sch Nat Resources, Columbia, MO 65211 USA; [Stroh, Esther D.; Struckhoff, Matthew A.] US Geol Survey, Columbia Environm Res Ctr, Columbia, MO USA</t>
  </si>
  <si>
    <t>Stambaugh, MC (corresponding author), Univ Missouri, Sch Nat Resources, Columbia, MO 65211 USA.</t>
  </si>
  <si>
    <t>stambaughm@missouri.edu</t>
  </si>
  <si>
    <t>Whittier, Jodi/V-3683-2019</t>
  </si>
  <si>
    <t>Whittier, Jodi/0000-0002-1048-9490; Struckhoff, Matthew/0000-0002-4911-9956</t>
  </si>
  <si>
    <t>US Geological Survey; University of Missouri, Columbia; Great Rivers Cooperative Ecosystems Studies Unit; South Central Climate Science Center</t>
  </si>
  <si>
    <t>US Geological Survey(United States Geological Survey); University of Missouri, Columbia; Great Rivers Cooperative Ecosystems Studies Unit; South Central Climate Science Center</t>
  </si>
  <si>
    <t>This project was funded, in part, by the US Geological Survey, South Central Climate Science Center, in cooperation with the University of Missouri, Columbia and the Great Rivers Cooperative Ecosystems Studies Unit.</t>
  </si>
  <si>
    <t>10.1007/s10584-018-2156-8</t>
  </si>
  <si>
    <t>GA6FA</t>
  </si>
  <si>
    <t>Staudt, A; Leidner, AK; Howard, J; Brauman, KA; Dukes, JS; Hansen, LJ; Paukert, C; Sabo, J; Solorzano, LA</t>
  </si>
  <si>
    <t>Staudt, Amanda; Leidner, Allison K.; Howard, Jennifer; Brauman, Kate A.; Dukes, Jeffrey S.; Hansen, Lara J.; Paukert, Craig; Sabo, John; Solorzano, Luis A.</t>
  </si>
  <si>
    <t>The added complications of climate change: understanding and managing biodiversity and ecosystems</t>
  </si>
  <si>
    <t>MELTING GLACIERS; LAND-USE; IMPACTS; TEMPERATURE; IRRIGATION; ADAPTATION; DIVERSITY; DRIVERS; DISEASE; FUTURE</t>
  </si>
  <si>
    <t>Ecosystems around the world are already threatened by land-use and land-cover change, extraction of natural resources, biological disturbances, and pollution. These environmental stressors have been the primary source of ecosystem degradation to date, and climate change is now exacerbating some of their effects. Ecosystems already under stress are likely to have more rapid and acute reactions to climate change; it is therefore useful to understand how multiple stresses will interact, especially as the magnitude of climate change increases. Understanding these interactions could be critically important in the design of climate adaptation strategies, especially because actions taken by other sectors (eg energy, agriculture, transportation) to address climate change may create new ecosystem stresses.</t>
  </si>
  <si>
    <t>[Staudt, Amanda] Natl Wildlife Federat, Reston, VA USA; [Leidner, Allison K.] NASA Headquarters, Div Earth Sci, Washington, DC USA; [Howard, Jennifer] NOAA, Silver Spring, MD USA; [Brauman, Kate A.] Univ Minnesota, Inst Environm, St Paul, MN 55108 USA; [Dukes, Jeffrey S.] Purdue Univ, Dept Forestry &amp; Nat Resources, W Lafayette, IN 47907 USA; [Dukes, Jeffrey S.] Purdue Univ, Dept Biol Sci, W Lafayette, IN 47907 USA; [Hansen, Lara J.] EcoAdapt, Bainbridge Island, WA USA; [Paukert, Craig] Univ Missouri, USGS, Missouri Cooperat Fish &amp; Wildlife Res Unit, Columbia, MO USA; [Sabo, John] Arizona State Univ, Tempe, AZ USA; [Solorzano, Luis A.] Gordon &amp; Betty Moore Fdn, Palo Alto, CA USA</t>
  </si>
  <si>
    <t>Staudt, A (corresponding author), Natl Acad, Washington, DC USA.</t>
  </si>
  <si>
    <t>astaudt@nas.edu</t>
  </si>
  <si>
    <t>Dukes, Jeffrey/AAD-8791-2019; Dukes, Jeffrey S/C-9765-2009; Brauman, Kate/ABD-5349-2021</t>
  </si>
  <si>
    <t>Dukes, Jeffrey S/0000-0001-9482-7743; Brauman, Kate/0000-0002-8099-285X; Paukert, Craig/0000-0002-9369-8545</t>
  </si>
  <si>
    <t>Missouri Department of Conservation; University of Missouri; USGS; US Fish and Wildlife Service; Wildlife Management Institute</t>
  </si>
  <si>
    <t>Missouri Department of Conservation; University of Missouri; USGS(United States Geological Survey); US Fish and Wildlife Service(US Fish &amp; Wildlife Service); Wildlife Management Institute</t>
  </si>
  <si>
    <t>We thank K Johnson, J Riddell, and D Allen for helpful input to earlier versions of this manuscript. We acknowledge the US Geological Survey (USGS), the Gordon and Betty Moore Foundation, and the University of Missouri for supporting the workgroup meetings. The Missouri Cooperative Fish and Wildlife Research Unit is jointly sponsored by the Missouri Department of Conservation, the University of Missouri, the USGS, the US Fish and Wildlife Service, and the Wildlife Management Institute.</t>
  </si>
  <si>
    <t>10.1890/120275</t>
  </si>
  <si>
    <t>244CE</t>
  </si>
  <si>
    <t>Stavi, I</t>
  </si>
  <si>
    <t>Stavi, Ilan</t>
  </si>
  <si>
    <t>On-Site Use of Plant Litter and Yard Waste as Mulch in Gardening and Landscaping Systems</t>
  </si>
  <si>
    <t>ecosystem functioning; irrigated vs; non-irrigated systems; leaf litter removal; pest control; soil food web; soil functions; soil salinity; weed control</t>
  </si>
  <si>
    <t>IRRIGATION; MANAGEMENT; WATER; SEDIMENT; EROSION</t>
  </si>
  <si>
    <t>Plant litter, such as fallen leaves, branch trimmings, and other yard waste, plays important roles in both natural and man-made ecosystems. However, due to common aesthetic perceptions, land-owners or managers of many residential gardening and municipal landscaping systems consider these organic residues a burden, and therefore, clear them from the ground and dispose of them off-site. The removal of these organic resources increases the system's environmental footprint, decreases its sustainability, and negates the provision of important ecosystem services. At the same time, retaining these organic materials on-site could provide the system with substantial benefits. The most obvious effect is the ground surface shading, which decreases direct solar radiation to the soil, lowers soil temperature, lessens evaporation rates, decreases risk of soil salinization, and improves water-use efficiency. Ground surface mulching likewise prevents the raindrop splash impact, negates the formation of sealed mechanical crusts, improves water infiltrability, and reduces water runoff and soil erosion. Another benefit is the on-site decomposition of organic materials, which improves soil quality by elevating organic carbon concentration and contributing to nutrient cycling. Vegetation patches in such systems encompass engineered fertility islands, which can be defined as highly productive, healthy, and functioning habitats. Further, over time, these systems require less maintenance. This management practice is crucial for tree- or shrub-dominated gardening and landscaping systems in drylands, where water availability is the major limiting factor of vegetation growth. However, global climate change, in which extended parts of the world experience increasing temperatures and decreasing precipitation rates, makes this practice relevant for other climatic regions as well.</t>
  </si>
  <si>
    <t>[Stavi, Ilan] Dead Sea &amp; Arava Sci Ctr, IL-88820 Yotvata, Israel; [Stavi, Ilan] Ben Gurion Univ Negev, Eilat Campus, IL-88100 Elat, Israel</t>
  </si>
  <si>
    <t>Stavi, I (corresponding author), Dead Sea &amp; Arava Sci Ctr, IL-88820 Yotvata, Israel.;Stavi, I (corresponding author), Ben Gurion Univ Negev, Eilat Campus, IL-88100 Elat, Israel.</t>
  </si>
  <si>
    <t>istavi@adssc.org</t>
  </si>
  <si>
    <t>Stavi, Ilan/0000-0001-9725-0003</t>
  </si>
  <si>
    <t>10.3390/su12187521</t>
  </si>
  <si>
    <t>OJ9WZ</t>
  </si>
  <si>
    <t>Steinmann, ZJN; Schipper, AM; Hauck, M; Giljum, S; Wernet, G; Huijbregts, MAJ</t>
  </si>
  <si>
    <t>Steinmann, Zoran J. N.; Schipper, Aafke M.; Hauck, Mara; Giljum, Stefan; Wernet, Gregor; Huijbregts, Mark A. J.</t>
  </si>
  <si>
    <t>Resource Footprints are Good Proxies of Environmental Damage</t>
  </si>
  <si>
    <t>CYCLE IMPACT ASSESSMENT; CARBON FOOTPRINT; WATER FOOTPRINTS; USE INDICATORS; BURDEN; ENERGY; CONSUMPTION; FRAMEWORK; CONTEXT; SERVE</t>
  </si>
  <si>
    <t>Environmental footprints are increasingly used to quantify and compare environmental impacts of for example products, technologies, households, or nations. This has resulted in a multitude of footprint indicators, ranging from relatively simple measures of resource use (water, energy, materials) to integrated measures of eventual damage (for example, extinction of species). Yet, the possible redundancies among these different footprints have not yet been quantified. This paper analyzes the relationships between two comprehensive damage footprints and four resource footprints associated with 976 products. The resource footprints accounted for &gt;90% of the variation in the damage footprints. Human health damage was primarily associated with the energy footprint, via emissions resulting from fossil fuel combustion. Biodiversity damage was mainly related to the energy and land footprints, the latter being mainly determined by agriculture and forestry. Our results indicate that relatively simple resource footprints are highly representative of damage to human health and biodiversity.</t>
  </si>
  <si>
    <t>[Steinmann, Zoran J. N.; Schipper, Aafke M.; Hauck, Mara; Huijbregts, Mark A. J.] Radboud Univ Nijmegen, Inst Water &amp; Wetland Res, Dept Environm Sci, Heyendaalseweg 135, NL-6525 AJ Nijmegen, Netherlands; [Giljum, Stefan] Vienna Univ Econ &amp; Business WU, Inst Ecol Econ, Welthandelspl 1, A-1020 Vienna, Austria; [Wernet, Gregor] Ecoinvent, Technopk Str, CH-8057 Zurich, Switzerland; [Schipper, Aafke M.] PBL Netherlands Environm Assessment Agcy, Bezuidenhoutseweg 30, NL-2594 AC The Hague, Netherlands; [Hauck, Mara] TNO Netherlands Inst Appl Sci Res, Princetonlaan 6, NL-3584 CB Utrecht, Netherlands</t>
  </si>
  <si>
    <t>Steinmann, ZJN (corresponding author), Radboud Univ Nijmegen, Inst Water &amp; Wetland Res, Dept Environm Sci, Heyendaalseweg 135, NL-6525 AJ Nijmegen, Netherlands.</t>
  </si>
  <si>
    <t>z.steinmann@science.ru.nl</t>
  </si>
  <si>
    <t>Huijbregts, Mark A.J./B-8971-2011; Huijbregts, Mark/ABF-3842-2021; Schipper, Aafke M/C-2758-2011; Giljum, Stefan/M-3162-2015</t>
  </si>
  <si>
    <t>Huijbregts, Mark A.J./0000-0002-7037-680X; Huijbregts, Mark/0000-0002-7037-680X; Giljum, Stefan/0000-0002-4719-5867; Steinmann, Zoran/0000-0001-8606-917X</t>
  </si>
  <si>
    <t>European Commission (Desire project) [308552]</t>
  </si>
  <si>
    <t>European Commission (Desire project)</t>
  </si>
  <si>
    <t>We thank the European Commission for supporting this research project (Desire project, number 308552).</t>
  </si>
  <si>
    <t>JUN 6</t>
  </si>
  <si>
    <t>10.1021/acs.est.7b00698</t>
  </si>
  <si>
    <t>EX2CR</t>
  </si>
  <si>
    <t>Steneck, RS; Graham, MH; Bourque, BJ; Corbett, D; Erlandson, JM; Estes, JA; Tegner, MJ</t>
  </si>
  <si>
    <t>Kelp forest ecosystems: biodiversity, stability, resilience and future</t>
  </si>
  <si>
    <t>apex predators; biodiversity; herbivory; human interactions; kelp forests; trophic cascades</t>
  </si>
  <si>
    <t>URCHINS STRONGYLOCENTROTUS-DROEBACHIENSIS; NEW-SOUTH-WALES; SEA-URCHINS; MACROCYSTIS-PYRIFERA; GIANT-KELP; LAMINARIA-LONGICRURIS; MACROALGAL ASSEMBLAGES; COMMUNITY STRUCTURE; LOUGH INE; TEMPERATURE TOLERANCE</t>
  </si>
  <si>
    <t>Kelp forests are phyletically diverse, structurally complex and highly productive components of cold-water rocky marine coastlines. This paper reviews the conditions in which kelp forests develop globally and where, why and at what rate they become deforested. The ecology and long archaeological history of kelp forests are examined through case studies from southern California, the Aleutian Islands and the western North Atlantic, well-studied locations that represent the widest possible range in kelp forest biodiversity. Global distribution of kelp forests is physiologically constrained by light at high latitudes and by nutrients, warm temperatures and other macrophytes at low latitudes. Within mid-latitude belts (roughly 40-60degrees latitude in both hemispheres) well-developed kelp forests are most threatened by herbivory, usually from sea urchins. Overfishing and extirpation of highly valued vertebrate apex predators often triggered herbivore population increases, leading to widespread kelp deforestation. Such deforestations have the most profound and lasting impacts on species-depauperate systems, such as those in Alaska and the western North Atlantic. Globally urchin-induced deforestation has been increasing over the past 2-3 decades. Continued fishing down of coastal food webs has resulted in shifting harvesting targets from apex predators to their invertebrate prey, including kelp-grazing herbivores. The recent global expansion of sea urchin harvesting has led to the widespread extirpation of this herbivore, and kelp forests have returned in some locations but, for the first time, these forests are devoid of vertebrate apex predators. In the western North Atlantic, large predatory crabs have recently filled this void and they have become the new apex predator in this system. Similar shifts from fish- to crab-dominance may have occurred in coastal zones of the United Kingdom and Japan, where large predatory finfish were extirpated long ago. Three North American case studies of kelp forests were examined to determine their long history with humans and project the status of future kelp forests to the year 2025. Fishing impacts on kelp forest systems have been both profound and much longer in duration than previously thought. Archaeological data suggest that coastal peoples exploited kelp forest organisms for thousands of years, occasionally resulting in localized losses of apex predators, outbreaks of sea urchin populations and probably small-scale deforestation. Over the past two centuries, commercial exploitation for export led to the extirpation of sea urchin predators, such as the sea otter in the North Pacific and predatory fishes like the cod in the North Atlantic. The largescale removal of predators for export markets increased sea urchin abundances and promoted the decline of kelp forests over vast areas. Despite southern California having one of the longest known associations with coastal kelp forests, widespread deforestation is rare. It is possible that functional redundancies among predators and herbivores make this most diverse system most stable. Such biodiverse kelp forests may also resist invasion from non-native species. In the species-depauperate western North Atlantic, introduced algal competitors carpet the benthos and threaten future kelp dominance. There, other non-native herbivores and predators have become established and dominant components of this system. Climate changes have had measurable impacts on kelp forest ecosystems and efforts to control the emission of greenhouse gasses should be a global priority. However, overfishing appears to be the greatest manageable threat to kelp forest ecosystems over the 2025 time horizon. Management should focus on minimizing fishing impacts and restoring populations of functionally important species in these systems.</t>
  </si>
  <si>
    <t>Univ Maine, Darling Marine Ctr, Sch Marine Sci, Walpole, ME 04573 USA; Univ Calif Davis, Ctr Populat Biol, Davis, CA 95616 USA; Bates Coll, Dept Anthropol, Lewiston, ME 04240 USA; US Fish &amp; Wildlife Serv, Anchorage, AK 99503 USA; Univ Oregon, Dept Anthropol, Eugene, OR 97403 USA; Univ Calif Santa Cruz, US Geol Survey, Long Marine Lab, Santa Cruz, CA 95060 USA; Univ Calif San Diego, Scripps Inst Oceanog, La Jolla, CA 92093 USA</t>
  </si>
  <si>
    <t>Steneck, RS (corresponding author), Univ Maine, Darling Marine Ctr, Sch Marine Sci, Walpole, ME 04573 USA.</t>
  </si>
  <si>
    <t>steneck@maine.edu</t>
  </si>
  <si>
    <t>reddy, indra p/C-5363-2011; Langhamer, Olivia/J-3425-2012; s, d/B-2182-2010</t>
  </si>
  <si>
    <t>Graham, Michael/0000-0003-0731-1111; Erlandson, Jon/0000-0002-4705-4319</t>
  </si>
  <si>
    <t>10.1017/S0376892902000322</t>
  </si>
  <si>
    <t>663XW</t>
  </si>
  <si>
    <t>Stern, AL; Blackstone, NT; Economos, CD; Griffin, TS</t>
  </si>
  <si>
    <t>Stern, Alexandra L.; Blackstone, Nicole Tichenor; Economos, Christina D.; Griffin, Timothy S.</t>
  </si>
  <si>
    <t>Less animal protein and more whole grain in US school lunches could greatly reduce environmental impacts</t>
  </si>
  <si>
    <t>GREENHOUSE-GAS EMISSIONS; FOOD-CONSUMPTION; HEALTH-BENEFITS; PATTERNS; SUSTAINABILITY; FOOTPRINT; MEALS</t>
  </si>
  <si>
    <t>Altering dietary patterns is essential to ameliorating the environmental impacts of the world food system. The U.S. National School Lunch Program shapes the consumption of America's children and adolescents, providing a meaningful opportunity to reduce dietary environmental impacts. Here, we collate life cycle inventories relevant to the National School Lunch Program and assess the environmental impacts of a representative sample of lunches served in the U.S. during the 2014-2015 school year to inform school meal policy. The mean +/- SE impact per lunch was 1.5 +/- 0.03 kg CO2 eq. climate change, 1.8 +/- 0.03 m(2)a crop eq. land use, 0.055 +/- 0.00 m(3) water consumption, and 0.24 +/- 0.05 g phosphorus eq. freshwater and 3.1 +/- 0.00 g nitrogen eq. marine eutrophication. Meat products contributed the most (28-67%) to total impacts for all impact categories. Lunches in the top quintile of impacts contributed an outsized proportion to total impacts (similar to 40%) suggesting that policy changes related to these lunches should be prioritized. To reduce the environmental impacts of the National School Lunch Program, our results support increasing whole grain requirements and providing serving size or frequency limits for beef.</t>
  </si>
  <si>
    <t>[Stern, Alexandra L.; Blackstone, Nicole Tichenor; Economos, Christina D.; Griffin, Timothy S.] Tufts Univ, Friedman Sch Nutr Sci &amp; Policy, 150 Harrison Ave, Boston, MA 02111 USA</t>
  </si>
  <si>
    <t>Stern, AL (corresponding author), Tufts Univ, Friedman Sch Nutr Sci &amp; Policy, 150 Harrison Ave, Boston, MA 02111 USA.</t>
  </si>
  <si>
    <t>Alexandra.Stern@tufts.edu</t>
  </si>
  <si>
    <t>USDA National Institute of Food and Agriculture [2019-38420-29021]</t>
  </si>
  <si>
    <t>This work is supported by National Needs Fellowship grant number 2019-38420-29021 from the USDA National Institute of Food and Agriculture.</t>
  </si>
  <si>
    <t>JUN 23</t>
  </si>
  <si>
    <t>10.1038/s43247-022-00452-3</t>
  </si>
  <si>
    <t>2I6DM</t>
  </si>
  <si>
    <t>Stevens, LE; Jenness, J; Ledbetter, JD</t>
  </si>
  <si>
    <t>Stevens, Lawrence E.; Jenness, Jeffrey; Ledbetter, Jeri D.</t>
  </si>
  <si>
    <t>Springs and Springs-Dependent Taxa of the Colorado River Basin, Southwestern North America: Geography, Ecology and Human Impacts</t>
  </si>
  <si>
    <t>biodiversity; Colorado River Basin; ecosystem ecology; groundwater; human population growth; species; springs; springs-dependent taxa</t>
  </si>
  <si>
    <t>GRAND-CANYON ECOREGION; UNITED-STATES; ARIZONA; FLOW; BIOGEOGRAPHY; GROUNDWATER; PLECOPTERA; REGION; CONSERVATION; BIODIVERSITY</t>
  </si>
  <si>
    <t>The Colorado River basin (CRB), the primary water source for southwestern North America, is divided into the 283,384 km(2), water-exporting Upper CRB (UCRB) in the Colorado Plateau geologic province, and the 344,440 km(2), water-receiving Lower CRB (LCRB) in the Basin and Range geologic province. Long-regarded as a snowmelt-fed river system, approximately half of the river's baseflow is derived from groundwater, much of it through springs. CRB springs are important for biota, culture, and the economy, but are highly threatened by a wide array of anthropogenic factors. We used existing literature, available databases, and field data to synthesize information on the distribution, ecohydrology, biodiversity, status, and potential socio-economic impacts of 20,872 reported CRB springs in relation to permanent stream distribution, human population growth, and climate change. CRB springs are patchily distributed, with highest density in montane and cliff-dominated landscapes. Mapping data quality is highly variable and many springs remain undocumented. Most CRB springs-influenced habitats are small, with a highly variable mean area of 2200 m(2), generating an estimated total springs habitat area of 45.4 km(2) (0.007% of the total CRB land area). Median discharge also is generally low and variable (0.10 L/s, N = 1687, 95% CI = 0.04 L/s), but ranges up to 1800 L/s. Water pH and conductivity is negatively related to elevation, with a stronger negative relationship in the UCRB compared to the LCRB. Natural springs water temperature and geochemistry throughout the CRB varies greatly among springs, but relatively little within springs, and depends on aquifer hydrogeology, elevation, and residence time. As the only state nearly entirely included within the CRB, Arizona is about equally divided between the two geologic provinces. Arizona springs produce approximately 0.6 km(3)/year of water. Data on &gt;330 CRB springs-dependent taxa (SDT) revealed at least 62 plant species; 216 aquatic and riparian Mollusca, Hemiptera, Coleoptera, and other invertebrate taxa; several herpetofanual species; and two-thirds of 35 CRB fish taxa. Springs vegetation structure, composition, and diversity vary strongly by springs type, and plant species density within springs is high in comparison with upland habitats. Plant species richness and density is negatively related to elevation below 2500 m. Human population in and adjacent to the CRB are growing rapidly, and ecological impairment of springs exceeds 70% in many landscapes, particularly in urbanized and rangeland areas. Anthropogenic stressors are primarily related to groundwater depletion and pollution, livestock management, flow abstraction, non-native species introduction, and recreation. Ensuring the ecological integrity and sustainability of CRB groundwater supplies and springs will require more thorough basic inventory, assessment, research, information management, and local ecosystem rehabilitation, as well as improved groundwater and springs conservation policy.</t>
  </si>
  <si>
    <t>[Stevens, Lawrence E.; Jenness, Jeffrey; Ledbetter, Jeri D.] Museum Northern Arizona, Springs Stewardship Inst, 3101 N Ft Valley Rd, Flagstaff, AZ 86001 USA</t>
  </si>
  <si>
    <t>Stevens, LE (corresponding author), Museum Northern Arizona, Springs Stewardship Inst, 3101 N Ft Valley Rd, Flagstaff, AZ 86001 USA.</t>
  </si>
  <si>
    <t>Larry@SpringStewardship.org; Jeff@SpringStewardship.org; Jeri@SpringStewardship.org</t>
  </si>
  <si>
    <t>; Jenness, Jeff/L-8591-2018</t>
  </si>
  <si>
    <t>Stevens, Lawrence/0000-0003-4377-974X; Jenness, Jeff/0000-0002-9448-1444</t>
  </si>
  <si>
    <t>US Bureau of land Management [L15AC00074]; Bureau of Reclamation [R18AC00022]; US Forest Service [18-CS-11030700-014]; Grand Canyon River Outfitters' Colorado River Fund</t>
  </si>
  <si>
    <t>US Bureau of land Management; Bureau of Reclamation; US Forest Service(United States Department of Agriculture (USDA)United States Forest Service); Grand Canyon River Outfitters' Colorado River Fund</t>
  </si>
  <si>
    <t>Although preparation of this manuscript was not funded, some of the diverse research that contributed to the manuscript was supported by the US Bureau of land Management (L15AC00074), Bureau of Reclamation (R18AC00022), the US Forest Service (18-CS-11030700-014), the Grand Canyon River Outfitters' Colorado River Fund, and private contributions to the Museum of Northern Arizona.</t>
  </si>
  <si>
    <t>10.3390/w12051501</t>
  </si>
  <si>
    <t>MU8KA</t>
  </si>
  <si>
    <t>Stoate, C; Boatman, ND; Borralho, RJ; Carvalho, CR; de Snoo, GR; Eden, P</t>
  </si>
  <si>
    <t>Ecological impacts of arable intensification in Europe</t>
  </si>
  <si>
    <t>Common Agricultural Policy; arable ecosystems; soil erosion; pollution; pesticides; fertiliser; biodiversity; landscape; climate change; tillage; agri-environment; rural development</t>
  </si>
  <si>
    <t>BUNTINGS EMBERIZA-CIRLUS; SKYLARKS ALAUDA-ARVENSIS; AGRICULTURAL INTENSIFICATION; POPULATION-DYNAMICS; HABITAT SELECTION; WATER EROSION; BENEFICIAL ARTHROPODS; ENVIRONMENTAL-IMPACT; NITROGEN DEPOSITION; MILIARIA-CALANDRA</t>
  </si>
  <si>
    <t>Although arable landscapes have a long history, environmental problems have accelerated in recent decades. The effects of these changes are usually externalised, being greater for society as a whole than for the farms on which they operate, and incentives to correct them are therefore largely lacking. Arable landscapes are valued by society beyond the farming community, but increased mechanisation and farm size, simplification of crop rotations, and loss of non-crop features, have led to a reduction in landscape diversity. Low intensity arable systems have evolved a characteristic and diverse fauna and flora, but development of high input, simplified arable systems has been associated with a decline in biodiversity. Arable intensification has resulted in loss of non-crop habitats and simplification of plant and animal communities within crops, with consequent disruption to food chains and declines in many farmland species. Abandonment of arable management has also led to the replacement of such wildlife with more common and widespread species. Soils have deteriorated as a result of erosion, compaction, loss of organic, matter and contamination with pesticides, and in some areas, heavy metals. Impacts on water are closely related to those on soils as nutrient and pesticide pollution of water results from surface runoff and subsurface flow, often associated with soil particles, which themselves have economic and ecological impacts. Nitrates and some pesticides also enter groundwater following leaching from arable land. Greatest impacts are associated with simplified, high input arable systems. Intensification of arable farming has been associated with pollution of air by pesticides, NO2 and CO2, while the loss of soil organic matter has reduced the system's capacity for carbon sequestration. International trade contributes to global climate change through long distance transport of arable inputs and products. The EU Rural Development Regulation (1257/99) provides an opportunity to implement measures for alleviating ecological impacts of arable management through a combination of cross-compliance and agri-environment schemes. To alleviate the problems described in this paper, such measures should take account of opportunities for public/private partnerships and should integrate social, cultural; economic and ecological objectives for multifunctional land use. (C) 2001 Academic Press.</t>
  </si>
  <si>
    <t>Allerton Res &amp; Educ Trust, Loddington LE7 9XE, Leics, England; ERENA, Lisbon, Portugal; Leiden Univ, Centrum Milieukunde Leiden, Ctr Environm Sci, NL-2300 RA Leiden, Netherlands</t>
  </si>
  <si>
    <t>Stoate, C (corresponding author), Allerton Res &amp; Educ Trust, Loddington House, Loddington LE7 9XE, Leics, England.</t>
  </si>
  <si>
    <t>chris.stoate@ukonline.co.uk</t>
  </si>
  <si>
    <t>de Snoo, geert/M-4315-2013</t>
  </si>
  <si>
    <t>10.1006/jema.2001.0473</t>
  </si>
  <si>
    <t>512GW</t>
  </si>
  <si>
    <t>Stojanovic, M</t>
  </si>
  <si>
    <t>Stojanovic, Milutin</t>
  </si>
  <si>
    <t>Biomimicry in Agriculture: Is the Ecological System-Design Model the Future Agricultural Paradigm?</t>
  </si>
  <si>
    <t>Sustainable agriculture; Biomimicry; Anthropocene; Ecological design; Integrated agriculture; Permaculture</t>
  </si>
  <si>
    <t>Comprising almost a third of greenhouse gas emissions and having an equally prominent role in pollution of soils, fresh water, coastal ecosystems, and food chains in general, agriculture is, alongside industry and electricity/heat production, one of the three biggest anthropogenic causes of breaching the planetary boundaries. Most of the problems in agriculture, like soil degradation and diminishing (necessary) biodiversity, are caused by unfit uses of existing technologies and approaches mimicking the agriculturally-relevant functioning natural ecosystems seem necessary for appropriate organization of our toxic and entropic agro-technologies. Our thesis is that eco-curative and sustainable uses of agro-technology require a paradigm shift from the chemical model of agro-systems to the ecological system-design model of agriculture. Particularly, following the new biomimetic paradigm of ecological innovation, we question in what sense can we mimic natural solutions in agriculture. We discern among Integrated agriculture and Permaculture, analyze their biomimetic status from the perspective of the philosophy of biomimicry, and argue that the former nature-mentored approach (contrary to the latter nature-modeled approach) is a more appropriate solution for sustainable broadscale agriculture necessary for the growing world. However, it is not clear how this agricultural bio-integration will interact with the predicted automatization of work, urban demographic momentum, and the Earth system instability, and can the Permaculture alternative emerge as a social safety-net for the anticipated technologically-redundant or economically or environmentally endangered workers. We argue both for the importance to understand Permaculture as a social safety-net and as experimental testing ground for cutting edge biomimetic technologies.</t>
  </si>
  <si>
    <t>[Stojanovic, Milutin] Univ Belgrade, Dept Philosophy, Cika Ljubina 18-20, Belgrade, Serbia</t>
  </si>
  <si>
    <t>Stojanovic, M (corresponding author), Univ Belgrade, Dept Philosophy, Cika Ljubina 18-20, Belgrade, Serbia.</t>
  </si>
  <si>
    <t>stojanovic.m.milutin@gmail.com</t>
  </si>
  <si>
    <t>10.1007/s10806-017-9702-7</t>
  </si>
  <si>
    <t>JM9ZS</t>
  </si>
  <si>
    <t>Stoler, J; Brewis, A; Kangmennang, J; Keough, SB; Pearson, AL; Rosinger, AY; Stauber, C; Stevenson, EGJ</t>
  </si>
  <si>
    <t>Stoler, Justin; Brewis, Alexandra; Kangmennang, Joseph; Keough, Sara Beth; Pearson, Amber L.; Rosinger, Asher Y.; Stauber, Christine; Stevenson, Edward G. J.</t>
  </si>
  <si>
    <t>Connecting the dots between climate change, household water insecurity, and migration</t>
  </si>
  <si>
    <t>HUMAN HEALTH; DIMENSIONS; SALINITY; DISTRESS; SCARCITY; CONTEXT; BRAZIL; URBAN</t>
  </si>
  <si>
    <t>Climate change is now considered a primary global driver of migration, with water insecurity theorized to be a key determinant. Most studies have focused on large-scale climate migration events triggered by extreme weather events such as droughts, storms, or floods. But there are few studies of how climate change, interacting with background social, economic, and political processes, shapes the everyday household-level experience of water insecurity and subsequent migration decision-making beyond the contexts of disasters and agricultural livelihoods-an invisible 'slow drip' of migration. This review proposes a complementary, alternative framework for linking climate change, household-level water insecurity, and environmental migration by positioning household water insecurity as a critical pathway for shaping migration decision making in the context of socio-environmental change. We present evidence that household water insecurity is a push factor that motivates household members to migrate due to water-related disruptions to physical and mental health, livelihoods beyond agriculture, and social relationships. We close with implications for anti-poverty and development initiatives, and for water interventions to mitigate forced climate migration.</t>
  </si>
  <si>
    <t>[Stoler, Justin] Univ Miami, Dept Geog &amp; Sustainable Dev, Coral Gables, FL 33134 USA; [Stoler, Justin] Univ Miami, Miller Sch Med, Dept Publ Hlth Sci, Miami, FL 33136 USA; [Brewis, Alexandra] Arizona State Univ, Sch Human Evolut &amp; Social Change, Tempe, AZ USA; [Kangmennang, Joseph] Univ N Carolina, Dept Geog &amp; Earth Sci, Charlotte, NC USA; [Keough, Sara Beth] Saginaw Valley State Univ, Dept Geog, University Ctr, MI USA; [Pearson, Amber L.] Michigan State Univ, Dept Geog Environm &amp; Spatial Sci, E Lansing, MI USA; [Rosinger, Asher Y.] Penn State Univ, Dept Biobehav Hlth, University Pk, PA USA; [Rosinger, Asher Y.] Penn State Univ, Dept Anthropol, University Pk, PA 16802 USA; [Stauber, Christine] Georgia State Univ, Sch Publ Hlth, Dept Populat Hlth Sci, Atlanta, GA USA; [Stevenson, Edward G. J.] Univ Durham, Dept Anthropol, Durham, England</t>
  </si>
  <si>
    <t>Stoler, J (corresponding author), Univ Miami, Dept Geog &amp; Sustainable Dev, Coral Gables, FL 33134 USA.;Stoler, J (corresponding author), Univ Miami, Miller Sch Med, Dept Publ Hlth Sci, Miami, FL 33136 USA.</t>
  </si>
  <si>
    <t>stoler@miami.edu</t>
  </si>
  <si>
    <t>Stoler, Justin/AAY-8224-2021</t>
  </si>
  <si>
    <t>Stoler, Justin/0000-0001-8435-7012</t>
  </si>
  <si>
    <t>National Science Foundation [BCS-1759972]; Ann Atherton Hertzler Early Career Professorship in Global Health; Penn State's Population Research Institute [NICHD P2CHD041025]</t>
  </si>
  <si>
    <t>National Science Foundation(National Science Foundation (NSF)); Ann Atherton Hertzler Early Career Professorship in Global Health; Penn State's Population Research Institute</t>
  </si>
  <si>
    <t>We thank the Household Water Insecurity Experiences Research Coordination Network (HWISE RCN) , funded by National Science Foundation grant number BCS-1759972, for supporting a March 2020 workshop that helped the authors develop many of the ideas in this paper. AYR supported by the Ann Atherton Hertzler Early Career Professorship in Global Health and Penn State's Population Research Institute (NICHD P2CHD041025) . We acknowledge intellectual contributions from participants Rodrigo Bombardi, David Lopez-Carr, Wendy Jepson, Emily Kumpel, Alison Lee, Alex de Sherbinin, Cho-Hee Shrader, Andrea Sullivan, Elizabeth Tellman, and Raymond Tutu.</t>
  </si>
  <si>
    <t>10.1016/j.cosust.2021.02.008</t>
  </si>
  <si>
    <t>UK2WA</t>
  </si>
  <si>
    <t>Strangway, C; Bowman, MF; Kirkwood, AE</t>
  </si>
  <si>
    <t>Strangway, Carrie; Bowman, Michelle F.; Kirkwood, Andrea E.</t>
  </si>
  <si>
    <t>Assessing landscape and contaminant point-sources as spatial determinants of water quality in the Vermilion River System, Ontario, Canada</t>
  </si>
  <si>
    <t>Spatial pathways; Emissions; Effluent; Catchments; River networks; Water quality; Land-use</t>
  </si>
  <si>
    <t>LAND-USE; SUDBURY BASIN; ECOSYSTEMS; DEPOSITION; RECOVERY; STREAMS; TRENDS; IMPACT; COVER; INDEX</t>
  </si>
  <si>
    <t>The Vermilion River and major tributaries (VRMT) are located in the Vermilion watershed (4272 km(2)) in north-central Ontario, Canada. This watershed not only is dominated by natural land-cover but also has a legacy of mining and other development activities. The VRMT receive various point (e.g., sewage effluent) and non-point (e.g., mining activity runoff) inputs, in addition to flow regulation features. Further development in the Vermilion watershed has been proposed, raising concerns about cumulative impacts to ecosystem health in the VRMT. Due to the lack of historical assessments on riverine-health in the VRMT, a comprehensive suite of water quality parameters was collected monthly at 28 sites during the ice-free period of 2013 and 2014. Canadian water quality guidelines and objectives were not met by an assortment of water quality parameters, including nutrients and metals. This demonstrates that the VRMT is an impacted system with several pollution hotspots, particularly downstream of wastewater treatment facilities. Water quality throughout the river system appeared to be influenced by three distinct land-cover categories: forest, barren, and agriculture. Three spatial pathway models (geographical, topographical, and river network) were employed to assess the complex interactions between spatial pathways, stressors, and water quality condition. Topographical landscape analyses were performed at five different scales, where the strongest relationships between water quality and land-use occurred at the catchment scale. Sites on the main stem of Junction Creek, a tributary impacted by industrial and urban development, had above average concentrations for the majority of water quality parameters measured, including metals and nitrogen. The river network pathway (i.e., asymmetric eigenvector map (AEM)) and topographical feature (i.e., catchment land-use) models explained most of the variation in water quality (62.2%), indicating that they may be useful tools in assessing the spatial determinants of water quality decline.</t>
  </si>
  <si>
    <t>[Strangway, Carrie; Bowman, Michelle F.; Kirkwood, Andrea E.] Univ Ontario, Inst Technol, Fac Sci, 2000 Simcoe St N, Oshawa, ON L1H 7K4, Canada; [Bowman, Michelle F.] Forensecology, 70 Swift Crescent, Guelph, ON NIE 7J1, Canada</t>
  </si>
  <si>
    <t>Kirkwood, AE (corresponding author), Univ Ontario, Inst Technol, Fac Sci, 2000 Simcoe St N, Oshawa, ON L1H 7K4, Canada.</t>
  </si>
  <si>
    <t>andrea.kirkwood@uoit.ca</t>
  </si>
  <si>
    <t>Kirkwood, Andrea/B-2738-2013</t>
  </si>
  <si>
    <t>Kirkwood, Andrea/0000-0003-2947-574X</t>
  </si>
  <si>
    <t>Ontario Trillium Foundation; Natural Science and Engineering Research Council (NSERC) [RGPIN-246150]</t>
  </si>
  <si>
    <t>Ontario Trillium Foundation; Natural Science and Engineering Research Council (NSERC)(Natural Sciences and Engineering Research Council of Canada (NSERC))</t>
  </si>
  <si>
    <t>The authors wish to thank Linda Heron and the Vermilion River Stewardship for their role in acquiring study funding from the Ontario Trillium Foundation and assisting with water sample collection. A Natural Science and Engineering Research Council (NSERC) grant (RGPIN-246150) awarded to A. Kirkwood provided research and stipend support for C. Strangway.</t>
  </si>
  <si>
    <t>10.1007/s11356-017-9933-1</t>
  </si>
  <si>
    <t>FJ1DG</t>
  </si>
  <si>
    <t>Strauch, AM; Mackenzie, RA; Bruland, GL; Tingley, R; Giardina, CP</t>
  </si>
  <si>
    <t>Strauch, Ayron M.; Mackenzie, Richard A.; Bruland, Gregory L.; Tingley, Ralph, III; Giardina, Christian P.</t>
  </si>
  <si>
    <t>Climate Change and Land Use Drivers of Fecal Bacteria in Tropical Hawaiian Rivers</t>
  </si>
  <si>
    <t>ESCHERICHIA-COLI; INDICATOR BACTERIA; WATER; SOIL; QUALITY; RUNOFF; DYNAMICS; RAINFALL; STREAMS; IMPACT</t>
  </si>
  <si>
    <t>Potential shifts in rainfall driven by climate change are anticipated to affect watershed processes (e.g., soil moisture, runoff, stream flow), yet few model systems exist in the tropics to test hypotheses about how these processes may respond to these shifts. We used a sequence of nine watersheds on Hawaii Island spanning 3000 mm (7500-4500 mm) of mean annual rainfall (MAR) to investigate the effects of short-term (24-h) and long-term (MAR) rainfall on three fecal indicator bacteria (FIB) (enterococci, total coliforms, and Escherichia coli). All sample sites were in native Ohia dominated forest above 600 m in elevation. Additional samples were collected just above sea level where the predominant land cover is pasture and agriculture, permitting the additional study of interactions between land use across the MAR gradient. We found that declines in MAR significantly amplified concentrations of all three FIB and that FIB yield increased more rapidly with 24-h rainfall in low-MAR watersheds than in high-MAR watersheds. Because storm frequency decreases with declining MAR, the rate of change in water potential affects microbial growth, whereas increased rainfall intensity dislodges more soil and bacteria as runoff compared with water-logged soils of high-MAR watersheds. As expected, declines in % forest cover and increased urbanization increased FIB. Taken together, shifts in rainfall may alter bacterial inputs to tropical streams, with land use change also affecting water quality in streams and near-shore environments.</t>
  </si>
  <si>
    <t>[Strauch, Ayron M.] Univ Hawaii Manoa, Nat Resources &amp; Environm Management Dep, Honolulu, HI 96822 USA; [Mackenzie, Richard A.; Giardina, Christian P.] US Forest Serv, USDA, Pacific Southwest Res Stn, Hilo, HI 96720 USA; [Bruland, Gregory L.] Principia Coll, Biol &amp; Nat Resources Dept, Elsah, IL 62028 USA; [Tingley, Ralph, III] Michigan State Univ, Fisheries &amp; Wildlife Dep, E Lansing, MI 48824 USA</t>
  </si>
  <si>
    <t>Strauch, AM (corresponding author), Univ Hawaii Manoa, Nat Resources &amp; Environm Management Dep, 1910 East West Rd,Sherman 101, Honolulu, HI 96822 USA.</t>
  </si>
  <si>
    <t>astrauch@hawaii.edu</t>
  </si>
  <si>
    <t>Bruland, Gregory L./AAE-8677-2019; Giardina, Christian P/C-3120-2011; Tingley, Ralph/T-6046-2019</t>
  </si>
  <si>
    <t>Giardina, Christian P/0000-0002-3431-5073; Bruland, Gregory/0000-0002-3016-8088; Tingley, Ralph/0000-0002-1689-2133</t>
  </si>
  <si>
    <t>USDA Forest Service [10-JV-11272177-030]; Pacific Island Climate Change Consortium</t>
  </si>
  <si>
    <t>USDA Forest Service(United States Department of Agriculture (USDA)United States Forest Service); Pacific Island Climate Change Consortium</t>
  </si>
  <si>
    <t>The authors thank P. Foulk, T. Frauendorf, M. Riney, and M. Hess for assistance in the field and in the lab; J. Baldwin for assistance with statistical analyses; Kamehameha Schools-Bishop Estates for facilitating access to many of the study sites; and J. Wong and K. Duarte for their assistance. Other stakeholders who helped support this research include N. Tarring and A. Delellis at Honolii Mountain Outpost and G. Turner, B. Lowe, and R. Uchima. Funding for landscape summaries was provided by the USGS and by National Climate Change and Wildlife Science, with technical and professional support from the Hawai'i Fish Habitat Partnership, the National Fish Habitat Partnership, A. Cooper, and D. Infante. Funding for this product was provided by the USDA Forest Service (Research Joint Venture #10-JV-11272177-030) and the Pacific Island Climate Change Consortium. Finally, this manuscript benefitted tremendously from the input of two anonymous reviewers.</t>
  </si>
  <si>
    <t>10.2134/jeq2014.01.0025</t>
  </si>
  <si>
    <t>AL6WC</t>
  </si>
  <si>
    <t>Strer, M; Svoboda, N; Herrmann, A</t>
  </si>
  <si>
    <t>Strer, Maximilian; Svoboda, Nikolai; Herrmann, Antje</t>
  </si>
  <si>
    <t>Abundance of adverse environmental conditions during critical stages of crop production in Northern Germany</t>
  </si>
  <si>
    <t>Critical growth stages; Modelling shifts in phenological patterns; Maize; Wheat; Risk of crop production for the North German Plain; Heat and frost stress</t>
  </si>
  <si>
    <t>CLIMATE-CHANGE; MAIZE PRODUCTION; DROUGHT STRESS; PHENOLOGY; IMPACTS; TEMPERATURES; AGRICULTURE; VARIABILITY; GROWTH; TRENDS</t>
  </si>
  <si>
    <t>Background: Understanding the abundance of adverse environmental conditions e.g. frost, drought, and heat during critical crop growth stages, which are assumed to be altered by climate change, is crucial for an accurate risk assessment for cropping systems. While a lengthening of the vegetation period may be beneficial, higher frequencies of heat or frost events and drought spells are generally regarded as harmful. The objective of the present study was to quantify shifts in maize and wheat phenology and the occurrence of adverse environmental conditions during critical growth stages for four regions located in the North German Plain. First, a statistical analysis of phenological development was conducted based on recent data (1981-2010). Next, these data were used to calibrate the DSSAT-CERES wheat and maize models, which were then used to run three climate projections representing the maximum, intermediate and minimum courses of climate development within the RCP 8.5 continuum during the years 2021-2050. By means of model simulation runs and statistical analysis, the climate data were evaluated for the abundance of adverse environmental conditions during critical development stages, i.e. the stages of early crop development, anthesis, sowing and harvest. Results: Proxies for adverse environmental conditions included thresholds of low and high temperatures as well as soil moisture. The comparison of the baseline climate and future climate projections showed a significant increase in the abundance of adverse environmental conditions during critical growth stages in the future. The lengthening of the vegetation period in spring did not compensate for the increased abundance of high temperatures, e.g. during anthesis. Conclusions: The results of this study indicate the need to develop adaptation strategies, such as implementing changes in cropping calendars. An increase in frost risk during early development, however, reveals the limited feasibility of early sowing as a mitigation strategy. In addition, the abundance of low soil water contents that hamper important production processes such as sowing and harvest were found to increase locally.</t>
  </si>
  <si>
    <t>[Strer, Maximilian] Leibniz Ctr Agr Landscape Res, Inst Land Use Syst, Eberswalder Str 84, D-15374 Muncheberg, Germany; [Svoboda, Nikolai] Leibniz Ctr Agr Landscape Res, Res Platform Data, Eberswalder Str 84, D-15374 Muncheberg, Germany; [Herrmann, Antje] Christian Albrechts Univ Kiel, Grass &amp; Forage Sci Organ Agr, Hermann Rodewald Str 9, D-24118 Kiel, Germany</t>
  </si>
  <si>
    <t>Strer, M (corresponding author), Leibniz Ctr Agr Landscape Res, Inst Land Use Syst, Eberswalder Str 84, D-15374 Muncheberg, Germany.</t>
  </si>
  <si>
    <t>strer@zalf.de</t>
  </si>
  <si>
    <t>German Ministry of Research (BMBF) project, NaLaMa-nT [FKZ 0333L029]</t>
  </si>
  <si>
    <t>German Ministry of Research (BMBF) project, NaLaMa-nT(Federal Ministry of Education &amp; Research (BMBF))</t>
  </si>
  <si>
    <t>This project was partly supported by the German Ministry of Research (BMBF) project, NaLaMa-nT, FKZ 0333L029. The PIK (Potsdam Institute for Climate Impact Research) is gratefully acknowledged for providing the climate data for modelling purposes.</t>
  </si>
  <si>
    <t>10.1186/s12302-018-0138-0</t>
  </si>
  <si>
    <t>GB2EB</t>
  </si>
  <si>
    <t>Strickling, HL; Obenour, DR</t>
  </si>
  <si>
    <t>Strickling, H. L.; Obenour, D. R.</t>
  </si>
  <si>
    <t>Leveraging Spatial and Temporal Variability to Probabilistically Characterize Nutrient Sources and Export Rates in a Developing Watershed</t>
  </si>
  <si>
    <t>hybrid watershed modeling; nutrients; nitrogen loading; Bayesian modeling; export coefficients; land use change</t>
  </si>
  <si>
    <t>SUBSURFACE DRAINAGE WATER; SOURCE POLLUTION MODELS; NEUSE RIVER ESTUARY; LAND-USE; NORTH-CAROLINA; UNITED-STATES; REFERENCED REGRESSION; NITROGEN REMOVAL; SURFACE WATERS; COASTAL RIVER</t>
  </si>
  <si>
    <t>Hybrid watershed models based on nonlinear regression are useful tools for estimating the magnitude of loading rates (i.e., export coefficients) for various pollutant sources within large-scale river basins. Few such models, however, have incorporated temporal variability in either source distributions or climate, despite evidence that precipitation is the primary driver in interannual variability in loading rates. The model developed here includes changes in precipitation, land use, point source discharge, and livestock operations to capture temporal variability in nitrogen loads. Precipitation is incorporated directly in the formulation of export rates using coefficients that vary by source type. Instream and reservoir retention of nitrogen is included to account for nitrogen sinks within the watershed. A Bayesian hierarchical approach is employed to integrate uncertainty in loading estimates, include prior knowledge of parameters, address intrawatershed correlation, and estimate export coefficients probabilistically. We apply this method to three North Carolina river basins that have experienced substantial growth in urban development and livestock operations in the past few decades, and where eutrophication-related water quality problems are common. Accounting for temporal variability constrains uncertainties in nonpoint source export coefficients by nearly 50%, relative to a spatial-only model. Results indicate that livestock operations are a significant contributor of nitrogen throughout much of the study area. Precipitation is shown to have a larger influence on export rates for agricultural than for developed lands, creating a system dominated by agricultural total nitrogen during high precipitation years and by developed (urban) regions during low precipitation years. Plain Language Summary Human activities increase the amount of nutrients (nitrogen and phosphorus) entering streams, lakes, and coastal waters. At high levels, these nutrients can cause harmful algal blooms, fish kills, and other water quality problems. Therefore, it is important to understand where nutrients come from, so that they can be properly managed. In this study, we develop a model to better understand and quantify how different source types (cities, cropland, hogs and chicken livestock operations, and wildland) contribute to overall nitrogen loading. Using the model, our understanding of the importance of each source type is updated based on the amount of nitrogen observed in various streams across our study area. Streams with relatively high nitrogen levels indicate that the nitrogen source types in the stream's upstream watershed are relatively large contributors of nitrogen. When we leverage such data over a large area (eastern North Carolina) and over multiple decades, within the model, we can quantify loading rates from different source types with increased confidence. We can also predict how much of this nitrogen reaches sensitive downstream estuaries. In our study, we find that agricultural sources have become increasingly dominant over time, especially during relatively wet years.</t>
  </si>
  <si>
    <t>[Strickling, H. L.; Obenour, D. R.] North Carolina State Univ, Dept Civil Construct &amp; Environm Engn, Raleigh, NC 27695 USA</t>
  </si>
  <si>
    <t>Obenour, DR (corresponding author), North Carolina State Univ, Dept Civil Construct &amp; Environm Engn, Raleigh, NC 27695 USA.</t>
  </si>
  <si>
    <t>drobenour@ncsu.edu</t>
  </si>
  <si>
    <t>Obenour, Daniel/0000-0002-7459-218X</t>
  </si>
  <si>
    <t>North Carolina State University; North Carolina Sea Grant [2016-R/16-HCE-1]</t>
  </si>
  <si>
    <t>North Carolina State University; North Carolina Sea Grant</t>
  </si>
  <si>
    <t>The authors are thankful to Sankar Arumugam, Emily Berglund, Dario Del Giudice, and four anonymous reviewers for providing valuable feedback on this manuscript. All of the data used in this study are from publically available sources, as described in section 2. RStan model code is provided in the supporting information (Text S2). This study was funded by North Carolina State University and by North Carolina Sea Grant (Project 2016-R/16-HCE-1). The authors have no financial conflicts of interest to disclose.</t>
  </si>
  <si>
    <t>10.1029/2017WR022220</t>
  </si>
  <si>
    <t>GR3OG</t>
  </si>
  <si>
    <t>Strokal, M; Kahil, T; Wada, Y; Albiac, J; Bai, Z; Ermolieva, T; Langan, S; Ma, L; Oenema, O; Wagner, F; Zhu, X; Kroeze, C</t>
  </si>
  <si>
    <t>Strokal, M.; Kahil, T.; Wada, Y.; Albiac, J.; Bai, Z.; Ermolieva, T.; Langan, S.; Ma, L.; Oenema, O.; Wagner, F.; Zhu, X.; Kroeze, C.</t>
  </si>
  <si>
    <t>Cost-effective management of coastal eutrophication: A case study for the yangtze river basin</t>
  </si>
  <si>
    <t>Eutrophication; Cost-effective management; Waste recycling; Integrated modelling; Nutrient management; Nitrogen and phosphorus</t>
  </si>
  <si>
    <t>WASTE-WATER; PHOSPHORUS; CHINA; OPTIMIZATION; NITROGEN; LOSSES; NUTRIENTS; FRAMEWORK; SYSTEM; EXPORT</t>
  </si>
  <si>
    <t>Many water resources are threatened with nutrient pollution worldwide. This holds for rivers exporting increasing amounts of nutrients from the intensification of food production systems and further urbanization. This riverine nutrient transport causes coastal eutrophication. This study aims to identify cost-effective management options to simultaneously reach environmental targets for river export of nitrogen and phosphorus by the Yangtze River (China) in 2050. A newly developed modelling approach is used that integrates the Model to Assess River Inputs of Nutrients to seAs (MARINA) with a cost-optimization procedure, and accounts for socioeconomic developments, land use and climate changes in a spatially explicit way. The environmental targets for river export of nutrients aim to reduce the gap between baseline and desirable nutrient export. Our baseline is based on MARINA projections for future river export of nutrients, while the desirable nutrient export reflects a low eutrophication potential. Results show the possibilities to close the gap in river export of both nutrients by 80-90% at a cost of 1-3 billion $ per year in 2050. Recycling of animal waste on cropland is an important cost-effective option; reducing synthetic fertilizer inputs provides an opportunity to compensate for the additional costs of the recycling and treatment of manure and wastewater. Our study provides new insights on the combination of cost-effective management options for sub-basins of the Yangtze. This can support the design of cost-effective and sub-basin specific management options for reducing future water pollution.</t>
  </si>
  <si>
    <t>[Strokal, M.; Kroeze, C.] Wageningen Univ &amp; Res, Water Syst &amp; Global Change Grp, POB 47, NL-6700 AA Wageningen, Netherlands; [Kahil, T.; Wada, Y.] Int Inst Appl Syst Anal IIASA, Water Program, Schlosspl 1, A-2361 Laxenburg, Austria; [Albiac, J.] Agrifood Res &amp; Technol Ctr Aragon CITA, Zaragoza, Spain; [Bai, Z.; Ma, L.] Chinese Acad Sci, Ctr Agr Resources Res, Inst Genet &amp; Dev Biol, Key Lab Agr Water Resources,Hebei Key Lab Soil Ec, 286 Huaizhong Rd, Shijiazhuang 050021, Hebei, Peoples R China; [Ermolieva, T.] Int Inst Appl Syst Anal IIASA, Ecosyst Serv &amp; Management, Schlosspl 1, A-2361 Laxenburg, Austria; [Langan, S.] Int Water Management Inst IWMI, 127 Sunil Mawatha, Battaramulla, Colombo, Sri Lanka; [Oenema, O.] Wageningen Univ &amp; Res, Wageningen Environm Res, POB 47, NL-6700 AA Wageningen, Netherlands; [Wagner, F.] Int Inst Appl Syst Anal IIASA, Air Qual &amp; Greenhouse Gases, Schlosspl 1, A-2361 Laxenburg, Austria; [Zhu, X.] Wageningen Univ &amp; Res, Environm Econ &amp; Nat Resources Grp, POB 8130, NL-6700 EW Wageningen, Netherlands</t>
  </si>
  <si>
    <t>Strokal, M (corresponding author), Wageningen Univ &amp; Res, Water Syst &amp; Global Change Grp, POB 47, NL-6700 AA Wageningen, Netherlands.;Kahil, T (corresponding author), Int Inst Appl Syst Anal IIASA, Water Program, Schlosspl 1, A-2361 Laxenburg, Austria.</t>
  </si>
  <si>
    <t>maryna.strokal@wur.nl; kahil@iiasa.ac.at</t>
  </si>
  <si>
    <t>Wada, Yoshihide/F-3595-2012; Bai, Zhaohai/A-4959-2018; Albiac, Jose/J-8827-2012; Zhu, Xueqin/K-9471-2013</t>
  </si>
  <si>
    <t>Wada, Yoshihide/0000-0003-4770-2539; Bai, Zhaohai/0000-0001-7685-5441; Albiac, Jose/0000-0002-9074-2942; Wagner, Fabian/0000-0003-3429-2374; Zhu, Xueqin/0000-0002-5772-1090; Kahil, Taher/0000-0002-7812-5271; ma, lin/0000-0003-1761-0158; Strokal, Maryna/0000-0002-8063-7743</t>
  </si>
  <si>
    <t>KNAW-MOST project Sustainable Resource Management for Adequate and Safe Food Provision [5160957841];  [PSA-SA-E-01]</t>
  </si>
  <si>
    <t xml:space="preserve">KNAW-MOST project Sustainable Resource Management for Adequate and Safe Food Provision; </t>
  </si>
  <si>
    <t>This work was largely supported by the Veni-NWO project [project number: 5160957841] and KNAW-MOST project Sustainable Resource Management for Adequate and Safe Food Provision (SURE+) [grant number: PSA-SA-E-01].</t>
  </si>
  <si>
    <t>10.1016/j.resconrec.2019.104635</t>
  </si>
  <si>
    <t>Strungaru, SA; Nicoara, M; Teodosiu, C; Baltag, E; Ciobanu, C; Plavan, G</t>
  </si>
  <si>
    <t>Strungaru, Stefan-Adrian; Nicoara, Mircea; Teodosiu, Carmen; Baltag, Emanuel; Ciobanu, Cristian; Plavan, Gabriel</t>
  </si>
  <si>
    <t>Patterns of toxic metals bioaccumulation in a cross-border freshwater reservoir</t>
  </si>
  <si>
    <t>Toxic metals; Fish community; Freshwater; Biocircuits; Molluscs</t>
  </si>
  <si>
    <t>MUSSEL DREISSENA-POLYMORPHA; CARP CYPRINUS-CARPIO; EARLY-LIFE STAGES; TRACE-ELEMENTS; HEAVY-METALS; ZEBRA MUSSEL; PERCA-FLUVIATILIS; LAKE BALATON; BLACK-SEA; FISH</t>
  </si>
  <si>
    <t>In freshwater ecosystems toxic metals can follow different routes of bioaccumulation in the organisms' body mass, routes that are similar to electronic circuits, but far more complex due to their hierarchy levels. Reservoirs located on river courses have positive impacts on economic and social development because they concentrate large water volumes used for electrical energy production, water supply, irrigation, industry, aquaculture, providing ecosystems for migratory birds and aquatic species. The aim of the study was to assess the contamination with copper (Cu), cadmium (Cd), lead (Pb), chromium (Cr) and nickel (Ni) of a cross-border reservoir located on River Prut (border between Romania and Republic of Moldova) in a temperate climate zone. Several aspects were considered: seasonal variation of water parameters and toxic metals, bioconcentration in eight fish species and transfer from prey to predator through the food chain, bioaccumulation by two freshwater molluscs separated in size groups and their role as bioindicators of toxic metals pollution. Metals concentrations were measured with an atomic absorption spectrometer (HR-CS GF-AAS). Cadmium, lead, nickel and chromium concentrations limits in water samples were below the detection limits (0.005 mu g L-1Cd, 0.013 mu g L-1Pb and 0.011 mu g (LCr)-Cr-_1) during the monitoring period, suggesting that anthropogenic contamination was insignificant in the studied ecosystem. Fish liver and kidney had specific selectivity for copper (0.9-55.56 mu g g(-1)) and cadmium (0.097-1.031 mu g g(-1)) in case of pike-perch and bighead carp. The separation of molluscs in size groups did not prove that toxic metals increase in concentration with the organism age. (C) 2018 Elsevier Ltd. All rights reserved.</t>
  </si>
  <si>
    <t>[Strungaru, Stefan-Adrian] Alexandru Ioan Cuza Univ, Fac Biol, Dept Res, Iasi 700505, Romania; [Nicoara, Mircea; Ciobanu, Cristian; Plavan, Gabriel] Alexandru Ioan Cuza Univ, Fac Biol, Dept Biol, Iasi 700505, Romania; [Teodosiu, Carmen] Gheorghe Asachi Tech Univ Iasi, Dept Environm Engn &amp; Management, 73 Prof Dr D Mangeron St, Iasi 700050, Romania; [Baltag, Emanuel] Alexandru Ioan Cuza Univ, Marine Biol Stn Prof Dr I Borcea, Nicolae Titulescu St 163, Agigea 907018, Constanta, Romania</t>
  </si>
  <si>
    <t>Nicoara, M (corresponding author), Alexandru Ioan Cuza Univ, Fac Biol, Dept Biol, Iasi 700505, Romania.;Teodosiu, C (corresponding author), Gheorghe Asachi Tech Univ Iasi, Dept Environm Engn &amp; Management, 73 Prof Dr D Mangeron St, Iasi 700050, Romania.</t>
  </si>
  <si>
    <t>mirmag@uaic.ro; cteo@tuiasi.ro</t>
  </si>
  <si>
    <t>Mircea, Nicoara/J-3886-2019; Plavan, Gabriel-Ionut/H-9147-2019; Teodosiu, Carmen/E-2693-2012</t>
  </si>
  <si>
    <t>Plavan, Gabriel Ionut/0000-0002-1194-1768; Strungaru, Stefan-Adrian/0000-0001-7958-4923</t>
  </si>
  <si>
    <t>project Resources pilot centre for cross-border preservation of the aquatic biodiversity of Prut River Romania - Ukraine - Republic of Moldova [MIS-ETC 1150]</t>
  </si>
  <si>
    <t>project Resources pilot centre for cross-border preservation of the aquatic biodiversity of Prut River Romania - Ukraine - Republic of Moldova</t>
  </si>
  <si>
    <t>This study was supported by the project Resources pilot centre for cross-border preservation of the aquatic biodiversity of Prut River MIS-ETC 1150 Romania - Ukraine - Republic of Moldova.</t>
  </si>
  <si>
    <t>10.1016/j.chemosphere.2018.05.079</t>
  </si>
  <si>
    <t>GL2AX</t>
  </si>
  <si>
    <t>Stryker, JJ; Bomblies, A</t>
  </si>
  <si>
    <t>Stryker, Jody J.; Bomblies, Arne</t>
  </si>
  <si>
    <t>The Impacts of Land Use Change on Malaria Vector Abundance in a Water-Limited, Highland Region of Ethiopia</t>
  </si>
  <si>
    <t>land use change; root uptake; overland flow; hydrology model; malaria; Anopheles gambiae</t>
  </si>
  <si>
    <t>ANOPHELES-GAMBIAE GILES; CLIMATE-CHANGE; LEAF-AREA; SPATIAL-DISTRIBUTION; ROOT DISTRIBUTIONS; SOIL-EROSION; WEST-AFRICA; TRANSMISSION; ECOLOGY; MODEL</t>
  </si>
  <si>
    <t>Changes in land use and climate are expected to alter the risk of malaria transmission in areas where rainfall limits vector abundance. We use a coupled hydrology-entomology model to investigate the effects of land use change on hydrological processes impacting mosquito abundance in a highland village of Ethiopia. Land use affects partitioning of rainfall into infiltration and runoff that reaches small-scale topographic depressions, which constitute the primary breeding habitat of Anopheles arabiensis mosquitoes. A physically based hydrology model isolates hydrological mechanisms by which land use impacts pool formation and persistence, and an agent-based entomology model evaluates the response of mosquito populations. This approach reproduced observed interannual variability in mosquito abundance between the 2009 and 2010 wet seasons. Several scenarios of land cover were then evaluated using the calibrated, field-validated model. Model results show variation in pool persistence and depth, as well as in mosquito abundance, due to land use changes alone. The model showed particular sensitivity to surface roughness, but also to root zone uptake. Scenarios in which land use was modified from agriculture to forest generally resulted in lowest mosquito abundance predictions; classification of the entire domain as rainforest produced a 34% decrease in abundance compared to 2010 results. This study also showed that in addition to vegetation type, spatial proximity of land use change to habitat locations has an impact on mosquito abundance. This modeling approach can be applied to assess impacts of climate and land use conditions that fall outside of the range of previously observed variability.</t>
  </si>
  <si>
    <t>[Stryker, Jody J.; Bomblies, Arne] Univ Vermont, Burlington, VT 05401 USA</t>
  </si>
  <si>
    <t>Stryker, JJ (corresponding author), Univ Vermont, Burlington, VT 05401 USA.</t>
  </si>
  <si>
    <t>jstryker@uvm.edu</t>
  </si>
  <si>
    <t>10.1007/s10393-012-0801-7</t>
  </si>
  <si>
    <t>131CT</t>
  </si>
  <si>
    <t>Stutter, M; Graeber, D; Weigelhofer, G</t>
  </si>
  <si>
    <t>Stutter, Marc; Graeber, Daniel; Weigelhofer, Gabriele</t>
  </si>
  <si>
    <t>Available Dissolved Organic Carbon Alters Uptake and Recycling of Phosphorus and Nitrogen from River Sediments</t>
  </si>
  <si>
    <t>macronutrients; stoichiometry; stream sediment; column experiments</t>
  </si>
  <si>
    <t>MICROBIAL BIOMASS PHOSPHORUS; INORGANIC NITROGEN; ELEMENTAL STOICHIOMETRY; HEADWATER STREAMS; EXTRACTION METHOD; WATER; MATTER; SOIL; DOC; MANIPULATION</t>
  </si>
  <si>
    <t>Concurrent with nutrient pollution, agriculture has significantly impacted the quantity, composition, and bioavailability of catchment-derived dissolved organic carbon (DOC) in stream ecosystems. Based on the stoichiometric theory, we tested the hypothesis that bioavailable DOC will stimulate the heterotrophic uptake of soluble reactive P (SRP) and inorganic nitrogen in stream sediments. In a simplified laboratory column flow-through study, we exposed stream sediments to additions of glucose, nitrate, and phosphate alone and in combination (+C, +NP, +CNP), and calculated gross and net changes in DOC and nutrients via a mass balance approach. Our results show that glucose-C increased nutrient uptake, but also that NP additions resulted in the enhanced consumption of both native and added organic C. The effects of C addition were stronger on N than P uptake, presumably because labile C stimulated both assimilation and denitrification, while part of the P uptake was due to adsorption. Internal cycling affected net nutrient uptake due to losses of dissolved organically-complexed P and N (DOP and DON). Overall, our study shows that increases in the stoichiometric availability of organic carbon can stimulate N and P sequestration in nutrient-polluted stream sediments. Future studies are required to assess the effects of complex organic carbon sources on nutrient uptake in stream sediments under different environmental conditions, and whether these stoichiometric relations are relevant for ecosystem management.</t>
  </si>
  <si>
    <t>[Stutter, Marc] James Hutton Inst, Environm &amp; Biochem Sci Grp, Aberdeen AB15 8QH, Scotland; [Stutter, Marc] Univ Lancaster, Lancaster Environm Ctr, Bailrigg LA1 4YX, England; [Graeber, Daniel] UFZ Helmholtz Ctr Environm Res, Aquat Ecosyst Anal, Bruckstr 3a, D-39114 Magdeburg, Germany; [Weigelhofer, Gabriele] Univ Nat Resource &amp; Life Sci, Inst Hydrobiol &amp; Aquat Ecosyst Management, Gregor Mendel Str 33-DG, A-1180 Vienna, Austria; [Weigelhofer, Gabriele] WasserCluster Lunz Biol Stn GmbH, Dr Kupelwieser Prom 5, A-3293 Lunz Am See, Austria</t>
  </si>
  <si>
    <t>Stutter, M (corresponding author), James Hutton Inst, Environm &amp; Biochem Sci Grp, Aberdeen AB15 8QH, Scotland.;Stutter, M (corresponding author), Univ Lancaster, Lancaster Environm Ctr, Bailrigg LA1 4YX, England.</t>
  </si>
  <si>
    <t>marc.stutter@hutton.ac.uk; daniel.graeber@ufz.de; gabriele.weigelhofer@wcl.ac.at</t>
  </si>
  <si>
    <t>Weigelhofer, Gabriele/AAN-5075-2021; Graeber, Daniel/G-3385-2012</t>
  </si>
  <si>
    <t>Weigelhofer, Gabriele/0000-0002-1298-2721; Graeber, Daniel/0000-0001-8331-9639; Stutter, Marc/0000-0003-1483-376X</t>
  </si>
  <si>
    <t>Scottish Government Rural and Environment Science and Analytical Services, under the 2016-21 Environment program; research area Earth and Environment of the Helmholtz Association; University of Natural Resource and Life Sciences Vienna, Austria</t>
  </si>
  <si>
    <t>The work by MS was funded The Scottish Government Rural and Environment Science and Analytical Services, under the 2016-21 Environment program. D.G. was supported by program-oriented funding under the research area Earth and Environment of the Helmholtz Association. G.W. was funded by University of Natural Resource and Life Sciences Vienna, Austria.</t>
  </si>
  <si>
    <t>10.3390/w12123321</t>
  </si>
  <si>
    <t>PK9RU</t>
  </si>
  <si>
    <t>Stutter, MI; Graeber, D; Evans, CD; Wade, AJ; Withers, PJA</t>
  </si>
  <si>
    <t>Stutter, M. I.; Graeber, D.; Evans, C. D.; Wade, A. J.; Withers, P. J. A.</t>
  </si>
  <si>
    <t>Balancing macronutrient stoichiometry to alleviate eutrophication</t>
  </si>
  <si>
    <t>Organic carbon; Nitrogen; Phosphorus; Water pollution; Stoichiometry; Microbial cycling</t>
  </si>
  <si>
    <t>DISSOLVED ORGANIC-CARBON; LAND-USE; ECOSYSTEM METABOLISM; NITRATE UPTAKE; STREAM; RIVER; NITROGEN; PHOSPHORUS; MATTER; BIOAVAILABILITY</t>
  </si>
  <si>
    <t>Reactive nitrogen (N) and phosphorus (P) inputs to surface waters modify aquatic environments, affect public health and recreation. Source controls dominate eutrophication management, whilst biological regulation of nutrients is largely neglected, although aquatic microbial organisms have huge potential to process nutrients. The stoichiometric ratio of organic carbon (OC) to N to P atoms should modulate heterotrophic pathways of aquatic nutrient processing, as high OC availability favours aquatic microbial processing. Heterotrophic microbial processing removes N by denitrification and captures N and P as organically-complexed, less eutrophying forms. With a global data synthesis, we showthat the atomic ratios of bioavailable dissolved OC to either N or P in rivers with urban and agricultural land use are often distant froma microbial optimum. This OC-deficiency relative to high availabilities of N and P likely overwhelms within-river heterotrophic processing. We propose that the capability of streams and rivers to retain N and P may be improved by active stoichiometric rebalancing. Although autotrophic OC production contributes to heterotrophic rates substantial control on nutrient processing from allochthonous OC is documented for N and an emerging field for P. Hence, rebalancing should be done by reconnecting appropriate OC sources such as wetlands and riparian forests that have become disconnected from rivers concurrent with agriculture and urbanisation. However, key knowledge gaps require research prior to the safe implementation of this approach in management: (i) to evaluate system responses to catchment inputs of dissolved OC forms and amounts relative to internal production of autotrophic dissolved OC and aquatic and terrestrial particulate OC and (ii) evaluate risk factors in anoxia-mediated P desorption with elevated OC sce considerable potential for river management to alleviate eutrophication, improve water quality and aquatic ecosystem health, if augmenting nutrient source control. (C) 2018 Elsevier B.V. All rights reserved.</t>
  </si>
  <si>
    <t>[Stutter, M. I.] James Hutton Inst, Aberdeen AB15 8QH, Scotland; [Graeber, D.] Helmholtz Ctr Environm Res, Aquat Ecosyst Anal, Magdeburg, Germany; [Evans, C. D.] Environm Ctr Wales, Ctr Ecol &amp; Hydrol, Bangor LL57 2UW, Gwynedd, Wales; [Wade, A. J.] Univ Reading, Dept Archaeol Geog &amp; Environm Sci, Reading RG6 6AB, Berks, England; [Withers, P. J. A.] Univ Lancaster, Lancaster Environm Ctr, Lancaster LA1 4YQ, England</t>
  </si>
  <si>
    <t>Stutter, MI (corresponding author), James Hutton Inst, Aberdeen AB15 8QH, Scotland.</t>
  </si>
  <si>
    <t>m.stutter@hutton.ac.uk</t>
  </si>
  <si>
    <t>Graeber, Daniel/G-3385-2012; Evans, Christopher D/F-2087-2010</t>
  </si>
  <si>
    <t>Graeber, Daniel/0000-0001-8331-9639; Evans, Christopher D/0000-0002-7052-354X; Stutter, Marc/0000-0003-1483-376X</t>
  </si>
  <si>
    <t>UK Natural Environment Research Council [NE/J011908/1, NE/J011991/1, NE/J011967/1]; Scottish Government's Rural Environment Science and Analytical Services; BBSRC [BB/R005842/1] Funding Source: UKRI; NERC [NE/J011991/1, NE/J011908/1, ceh020015, NE/J011967/1] Funding Source: UKRI</t>
  </si>
  <si>
    <t>UK Natural Environment Research Council(UK Research &amp; Innovation (UKRI)Natural Environment Research Council (NERC)); Scottish Government's Rural Environment Science and Analytical Services; BBSRC(UK Research &amp; Innovation (UKRI)Biotechnology and Biological Sciences Research Council (BBSRC)); NERC(UK Research &amp; Innovation (UKRI)Natural Environment Research Council (NERC))</t>
  </si>
  <si>
    <t>The authors acknowledge funding from the UK Natural Environment Research Council (grant numbers: NE/J011908/1; NE/J011991/1; NE/J011967/1 under the Macronutrient Cycles Program) and from Scottish Government's Rural Environment Science and Analytical Services. We acknowledge assistance from S. Halliday in deriving spatial data for UK catchments, B. Demars for discussions on stream-cycling concepts and M. Bowes for early discussions on concepts contributing to Fig. 1. We also remember fondly and acknowledge discussions with the late J. Dawson that led to us developing these concepts.</t>
  </si>
  <si>
    <t>10.1016/j.scitotenv.2018.03.298</t>
  </si>
  <si>
    <t>Su, WP; Yu, SQ; Wu, DD; Xia, MS; Wen, ZS; Yao, ZT; Tang, JH; Wu, WH</t>
  </si>
  <si>
    <t>Su, Weiping; Yu, Shaoqi; Wu, Daidai; Xia, Meisheng; Wen, Zhengshun; Yao, Zhitong; Tang, Junhong; Wu, Weihong</t>
  </si>
  <si>
    <t>A critical review of cast-off crab shell recycling from the perspective of functional and versatile biomaterials</t>
  </si>
  <si>
    <t>Crab shell; Biomaterial; Chitin and chitosan; Flocculant; Adsorbent</t>
  </si>
  <si>
    <t>NATURAL-RUBBER NANOCOMPOSITES; DIGESTIVE ALKALINE PROTEASES; INVERSE GAS-CHROMATOGRAPHY; CALCIUM-RICH BIOCHAR; AQUEOUS-SOLUTIONS; SURFACE-PROPERTIES; CHITIN EXTRACTION; WASTE-WATER; PHYSICOCHEMICAL PROPERTIES; CELLULOSE NANOFIBERS</t>
  </si>
  <si>
    <t>Shellfish cultivation is an expanding economic activity worldwide. However, the rapid development of crab farming and processing result in a large number of crab shells (CS). Utilizing CS could not only benefit the environment and economy but also promote the sustainable development of aquaculture. In this work, it reviews and analyzes recent attempts in CS recycling, including extracting chitin and its derivatives, for use as adsorbent and flocculant and for preparing polymer composites and catalysts, as well as medical applications. The challenges in these utilizations are discussed, and future research directions are proposed as well. Extracting chitin and its derivates, for use as adsorbent and flocculant, are recent major recycling approaches. Preparing polymer composites and carbon materials has gained more and more attentions. Biotechnology is an alternative method for extracting chitin and its derivates from CS, and high-efficiency desalted and deproteinized bacteria need to be screened. Immobilizing the CS-based adsorbents is the key of treating wastewater in continuous systems. Using CS as a biofiller to prepare polymer composites is promising, and surface modification to improve the interfacial compatibility between CS-based fillers and matrix needs to be further studied.</t>
  </si>
  <si>
    <t>[Su, Weiping; Yu, Shaoqi; Yao, Zhitong; Tang, Junhong; Wu, Weihong] Hangzhou Dianzi Univ, Coll Mat &amp; Environm Engn, Hangzhou 310018, Zhejiang, Peoples R China; [Wu, Daidai] Chinese Acad Sci, Guangzhou Inst Energy Convers, Guangzhou 510640, Guangdong, Peoples R China; [Xia, Meisheng] Zhejiang Univ, Ocean Coll, Zhoushan 316021, Peoples R China; [Wen, Zhengshun] Zhejiang Ocean Univ, Sch Food Sci &amp; Pharmaceut, Zhoushan 316022, Peoples R China</t>
  </si>
  <si>
    <t>Yao, ZT; Wu, WH (corresponding author), Hangzhou Dianzi Univ, Coll Mat &amp; Environm Engn, Hangzhou 310018, Zhejiang, Peoples R China.</t>
  </si>
  <si>
    <t>sxyzt@126.com; whwu@hdu.edu.cn</t>
  </si>
  <si>
    <t>Yao, Zhitong/0000-0002-9180-2329</t>
  </si>
  <si>
    <t>Zhejiang Provincial Natural Science Foundation of China [LY19B070008]; National Natural Science Foundation of China [51911530460, 51606055]</t>
  </si>
  <si>
    <t>Zhejiang Provincial Natural Science Foundation of China(Natural Science Foundation of Zhejiang Province); National Natural Science Foundation of China(National Natural Science Foundation of China (NSFC))</t>
  </si>
  <si>
    <t>This work was financially supported by the Zhejiang Provincial Natural Science Foundation of China (Grant No. LY19B070008) and the National Natural Science Foundation of China (Grant Nos. 51911530460 and 51606055).</t>
  </si>
  <si>
    <t>10.1007/s11356-019-06318-0</t>
  </si>
  <si>
    <t>JS3IA</t>
  </si>
  <si>
    <t>Suarez, CF; Paez-Vasquez, M; Trujillo, F; Usma, JS; Thieme, M; Bassi, AM; Naranjo, LG; Costanzo, S; Manrique, O; Pallaske, G; Flechas, J</t>
  </si>
  <si>
    <t>Suarez, Cesar Freddy; Paez-Vasquez, Monica; Trujillo, Fernando; Usma, Jose Saulo; Thieme, Michele; Bassi, Andrea M.; Naranjo, Luis German; Costanzo, Simon; Manrique, Oscar; Pallaske, Georg; Flechas, Javier</t>
  </si>
  <si>
    <t>How to Protect Free Flowing Rivers: The Bita River Ramsar Site as an Example of Science and Management Tools Working Together</t>
  </si>
  <si>
    <t>free-flowing; freshwater; Ramsar; conservation</t>
  </si>
  <si>
    <t>The Orinoco river basin is the third largest river in the world by volume. Its catchment encompasses 27 major sub-basins including the Bita with a catchment area of about 825,000 ha, which originates in the Colombian high plains in the Llanos ecoregion. It has been recognized as a priority area for conservation through different gap analyses and overall determined to have good health according to the Orinoco report card 2016. The natural climate and hydrologic processes, and their synergies with flooded forests, savannas, wetlands, species diversity and local economic activities, are part of a dynamic and sensitive system. With the purpose of conserving the ecological, social and cultural benefits that it brings, the Colombian Government, with the support of regional and local civil society organizations, promoted the designation of a conservation area. Technical exercises were carried out including biological and socioeconomic surveys, local stakeholder consultations and future scenario modeling. In June 2018, the Bita River basin was designated as the largest Ramsar site in Colombia, providing a worldwide example of explicit protection of riverine systems. In order to maintain this free-flowing river, land use and fisheries management, in conjunction with other conservation actions, are being implemented and provide a model of protection for freshwater ecosystems that could be replicated elsewhere.</t>
  </si>
  <si>
    <t>[Suarez, Cesar Freddy; Usma, Jose Saulo; Naranjo, Luis German] WWF Colombia, Conservat &amp; Governance Dept, Cali 760033, Colombia; [Paez-Vasquez, Monica; Trujillo, Fernando] Omacha Fdn, Bogota 111211, Colombia; [Thieme, Michele] WWF US, Washington, DC 20037 USA; [Bassi, Andrea M.] Stellenbosch Univ, Sch Publ Leadership, ZA-7602 Stellenbosch, South Africa; [Bassi, Andrea M.; Pallaske, Georg] KnowlEdge Srl, I-21057 Olgiate Olona, Italy; [Costanzo, Simon] Univ Maryland, Ctr Environm Sci, Integrat &amp; Applicat Network, Cambridge, MD 21613 USA; [Manrique, Oscar] Minist Environm &amp; Sustainable Dev, Forest Biodivers &amp; Ecosyst Serv Direct, Bogota 110311, Colombia; [Flechas, Javier] Corporinoquia, Environm Planning Subdirect, Yopal 850001, Colombia</t>
  </si>
  <si>
    <t>Suarez, CF (corresponding author), WWF Colombia, Conservat &amp; Governance Dept, Cali 760033, Colombia.;Trujillo, F (corresponding author), Omacha Fdn, Bogota 111211, Colombia.</t>
  </si>
  <si>
    <t>cfsuarez@wwf.org.co; monicapaezv1@gmail.com; fernando@omacha.org; jsusma@wwf.org.co; michele.thieme@wwfus.org; andrea.bassi@ke-srl.com; lgnaranjo@wwf.org.co; scostanzo@umces.edu; omanrique@minambiente.gov.co; georg.pallaske@ke-srl.com; javierflechas@corporinoquia.gov.co</t>
  </si>
  <si>
    <t>Bassi, Andrea Marcello/0000-0001-8170-8024; TRUJILLO, FERNANDO/0000-0002-5327-8618</t>
  </si>
  <si>
    <t>Tropical Forest Conservation Act in Colombia (TFCA); WWF US; WWF NL; Corporinoquia</t>
  </si>
  <si>
    <t>This paper brings together various efforts to ensure freshwater ecosystem conservation along the Bita river funded by the Tropical Forest Conservation Act in Colombia (TFCA), WWF US, WWF NL, Corporinoquia and participation of the Luc Hoffmann Institute through the LIVES project on the modeling process.</t>
  </si>
  <si>
    <t>10.3390/su13041775</t>
  </si>
  <si>
    <t>QQ9MW</t>
  </si>
  <si>
    <t>Subramaniam, V; Hashim, Z</t>
  </si>
  <si>
    <t>Subramaniam, Vijaya; Hashim, Zulkifli</t>
  </si>
  <si>
    <t>Charting the water footprint for Malaysian crude palm oil</t>
  </si>
  <si>
    <t>Water footprint; Life cycle assessment; Crude palm oil; FFB; Oil palm seedling</t>
  </si>
  <si>
    <t>SYSTEMS</t>
  </si>
  <si>
    <t>Water scarcity is a serious issue facing our planet right along-side with climate change. The purpose of this study was to evaluate the impacts associated with the use of water by the oil palm trees and the industry for the production of crude palm oil in Malaysia; evaluate the uncertainties of the outcome of a study based on pathway assumptions and the choice of allocation. A full life cycle assessment and a stand-alone water footprint value based on the local water stress index has been determined. The system boundary included the oil palm nursery, plantation (with land use change of oil palm to oil palm and from logged over forest) and palm oil mill (biogas capture scenario). The results showed that the direct water used by the crops and process was minimal because the oil palm plantations in Malaysia were firstly rain fed and not irrigated and secondly Malaysia is located in a region with high availability of renewable water resulting to a low water stress index. The water footprint concluded that the main potential impacts within the system boundary were dominated by land conversion, production and use of fertilisers and pesticides. These findings contradict the general perception of any agriculture system where the notion to assume that the water used by the crop will have the major potential impact. The findings also highlighted the importance of the choice of pathway, government initiatives and managerial intervention for biogas capture which resulted to a 117% reduction in the water footprint. Economic allocation had a 21% increase in the water footprint as compared to weight allocation. It was recommended that plantations implement Good Agricultural Practices that addresses the key elements of land, water management, fertiliser and integrated pest management and the choice of pathways and allocation procedures are made transparent with the results as outcomes may differ as shown in this paper. (C) 2018 Elsevier Ltd. All rights reserved.</t>
  </si>
  <si>
    <t>[Subramaniam, Vijaya] Malaysian Palm Oil Board, Engn &amp; Proc Res Div, Energy &amp; Environm Unit, 6 Persiaran Inst, Kajang 43000, Selangor, Malaysia; [Hashim, Zulkifli] Malaysian Palm Oil Board, Biol Res Div, Agron &amp; Geospatial Technol Unit, 6 Persiaran Inst, Kajang 43000, Selangor, Malaysia</t>
  </si>
  <si>
    <t>Subramaniam, V (corresponding author), Malaysian Palm Oil Board, Engn &amp; Proc Res Div, Energy &amp; Environm Unit, 6 Persiaran Inst, Kajang 43000, Selangor, Malaysia.</t>
  </si>
  <si>
    <t>vijaya@mpob.gov.my; zulhashim@mpob.gov.my</t>
  </si>
  <si>
    <t>Hashim, Zulkifli/Q-7393-2019</t>
  </si>
  <si>
    <t>10.1016/j.jclepro.2018.01.061</t>
  </si>
  <si>
    <t>FW8DR</t>
  </si>
  <si>
    <t>Sun, C; Chen, L; Zhai, LM; Liu, HB; Jiang, Y; Wang, K; Jiao, C; Shen, ZY</t>
  </si>
  <si>
    <t>Sun, Cheng; Chen, Lei; Zhai, Limei; Liu, Hongbin; Jiang, Yue; Wang, Kai; Jiao, Cong; Shen, Zhenyao</t>
  </si>
  <si>
    <t>National assessment of spatiotemporal loss in agricultural pesticides and related potential exposure risks to water quality in China</t>
  </si>
  <si>
    <t>Pesticide loss; Exposure risk; Water quality; Spatiotemporal distribution; Cropping pattern; Nonpoint source pollution</t>
  </si>
  <si>
    <t>PRIORITY MANAGEMENT AREAS; PHOSPHORUS LOSS; SURFACE-WATER; FOOD SECURITY; USE PATTERNS; FATE; MODEL; RESIDUES; RUNOFF; FIELDS</t>
  </si>
  <si>
    <t>Pesticide loss during agricultural development has a serious effect on related water quality, and the critical concern is quantifying the potential exposure risks that pesticide loss pose to water quality at the national scale. In this study, an integrated assessment framework is proposed to scale emission factors from 232 monitoring plots to the national scale, while also considering the physicochemical properties of pesticides in dissolved or adsorbed forms. Based on the results of this study, the total pesticide emissions increased by 29.39% from 146.55 tons in 2004 to 189.62 tons in 2013 and the average loss intensities of insecticides, herbicides and fungicides were 35.25 g/km(2), 44.24 g/km(2) and 48.57 g/km(2). respectively. Central and Southeastern China are identified as hotspots for pesticide loss, while the proportions of high or extremely high-risk areas mainly comprise &gt;50% of farmland. In addition, single-field crops and single-crop rice are the major cropping patterns for pesticide loss in Northern and Southern China. Our results identify key areas for the management of pesticides at the national scale and have direct implications for environmental policies on reducing the potential exposure risk of agricultural pesticides to water quality. (C) 2019 Elsevier B.V. All rights reserved.</t>
  </si>
  <si>
    <t>[Sun, Cheng; Chen, Lei; Jiang, Yue; Wang, Kai; Jiao, Cong; Shen, Zhenyao] Beijing Normal Univ, Sch Environm, State Key Lab Water Environm Simulat, Beijing 100875, Peoples R China; [Zhai, Limei; Liu, Hongbin] Chinese Acad Agr Sci, Inst Agr Resources &amp; Reg Planning, Key Lab Nonpoint Source Pollut Control, Minist Agr, Beijing 100081, Peoples R China</t>
  </si>
  <si>
    <t>Chen, L (corresponding author), Beijing Normal Univ, Sch Environm, State Key Lab Water Environm Simulat, Beijing 100875, Peoples R China.</t>
  </si>
  <si>
    <t>chenlei1982bnu@bnu.edu.cn</t>
  </si>
  <si>
    <t>Chen, Lei/AAD-3766-2019</t>
  </si>
  <si>
    <t>Shen, Zhenyao/0000-0002-6620-1943</t>
  </si>
  <si>
    <t>National Natural Science Foundation of China [51779010, 51579011]; Newton Fund [BB/N013484/1]; Key Laboratory of Nonpoint Source Pollution Control; Interdiscipline Research Funds of Beijing Normal University</t>
  </si>
  <si>
    <t>National Natural Science Foundation of China(National Natural Science Foundation of China (NSFC)); Newton Fund; Key Laboratory of Nonpoint Source Pollution Control; Interdiscipline Research Funds of Beijing Normal University</t>
  </si>
  <si>
    <t>This research was funded by the National Natural Science Foundation of China (No. 51779010 and 51579011), the Newton Fund (Grant Ref: BB/N013484/1), Key Laboratory of Nonpoint Source Pollution Control, and the Interdiscipline Research Funds of Beijing Normal University.</t>
  </si>
  <si>
    <t>10.1016/j.scitotenv.2019.04.346</t>
  </si>
  <si>
    <t>HY5TO</t>
  </si>
  <si>
    <t>Sun, C; Chen, L; Zhai, LM; Liu, HB; Wang, K; Jiao, C; Shen, ZY</t>
  </si>
  <si>
    <t>Sun, Cheng; Chen, Lei; Zhai, Limei; Liu, Hongbin; Wang, Kai; Jiao, Cong; Shen, Zhenyao</t>
  </si>
  <si>
    <t>National assessment of nitrogen fertilizers fate and related environmental impacts of multiple pathways in China</t>
  </si>
  <si>
    <t>Nitrogen emission; Environmental impact; Agricultural production; Nitrogen use efficiency; National scale</t>
  </si>
  <si>
    <t>WATER-POLLUTION LEVELS; NONLINEAR RESPONSE; USE EFFICIENCIES; OXIDE EMISSIONS; FOOD; BUDGETS; LOSSES; SYSTEM; AGRICULTURE; FUTURE</t>
  </si>
  <si>
    <t>Managing excess nitrogen (N) fertilizers remains a major obstacle to improving crop growth and environmental sustainability. To provide information for more quantitative N management, N use efficiency (NUEf) and N emissions ratio of fertilizer (NERf) in China were estimated at high resolution from 2004 to 2017. A descriptive variable (H/E value) was utilized to determine the fate of N fertilizers between crop production and the consequent N emissions. Furthermore, the related environmental impacts, in terms of water pollution relating to surface runoff and leaching, global warming and acidification effect, were analyzed in this study. The results indicated although NUEf had increased from 21.61% to 26.47%, it was still much lower than that of developed countries due to regional imbalance in China. Accordingly, the emissions of N fertilizers were estimated as 18.52%-24.75% at high resolution across China. Those higher H/E values were observed in the northeastern and eastern China, indicating that these two regions had effective agricultural production. However, the water pollution caused by N fertilizers was in the northern part of China due to the shortage of water resources, while Yangtze River delta, Lianghu Plain, Yungui Plateau and Pearl River Delta had been identified as the hotspots of global warming and acidification effect due to abundant water system and rice cultivation. Consequently, it was suggested that different N management strategies should be developed by considering particular environmental impacts and simultaneously achieving sustainable agricultural development. (C) 2020 Elsevier Ltd. All rights reserved.</t>
  </si>
  <si>
    <t>[Sun, Cheng; Chen, Lei; Wang, Kai; Jiao, Cong; Shen, Zhenyao] Beijing Normal Univ, Sch Environm, State Key Lab Water Environm Simulat, Beijing 100875, Peoples R China; [Zhai, Limei; Liu, Hongbin] Chinese Acad Agr Sci, Inst Agr Resources &amp; Reg Planning, Key Lab Nonpoint Source Pollut Control, Minist Agr, Beijing 100081, Peoples R China</t>
  </si>
  <si>
    <t>National Natural Science Foundation of China [51779010]; Fund for Innovative Research Group of the National Natural Science Foundation of China [51721093]; Interdiscipline Research Funds of Beijing Normal University</t>
  </si>
  <si>
    <t>National Natural Science Foundation of China(National Natural Science Foundation of China (NSFC)); Fund for Innovative Research Group of the National Natural Science Foundation of China(National Natural Science Foundation of China (NSFC)); Interdiscipline Research Funds of Beijing Normal University</t>
  </si>
  <si>
    <t>This research was funded by the National Natural Science Foundation of China (No. 51779010), the Fund for Innovative Research Group of the National Natural Science Foundation of China (No. 51721093), and the Interdiscipline Research Funds of Beijing Normal University.</t>
  </si>
  <si>
    <t>10.1016/j.jclepro.2020.123519</t>
  </si>
  <si>
    <t>ON8AX</t>
  </si>
  <si>
    <t>Sun, CL; Zhu, SX; Zhao, B; Li, WJ; Gao, XY; Wang, XD</t>
  </si>
  <si>
    <t>Sun, Caili; Zhu, Sixi; Zhao, Bin; Li, Wujiang; Gao, Xiaoye; Wang, Xiaodan</t>
  </si>
  <si>
    <t>Effect of Land Use Conversion on Surface Soil Heavy Metal Contamination in a Typical Karst Plateau Lakeshore Wetland of Southwest China</t>
  </si>
  <si>
    <t>land uses conversion; heavy metal contamination; ecological risk assessment; karst plateau; lakeshore wetland</t>
  </si>
  <si>
    <t>ECOLOGICAL RISK-ASSESSMENT; ORGANIC-CARBON; POLLUTION; AREA; ACCUMULATION; SEDIMENTS; DYNAMICS; IMPACTS; REGIONS; GUIZHOU</t>
  </si>
  <si>
    <t>Land use conversion could directly or indirectly influence heavy metal geochemistry by changing soil properties. The aim of this study was to explore the effect of land use conversion on surface soil heavy metal contamination in the karst plateau lakeshore wetlands of Southwest China. Based on this, a total of 120 soil samples were collected from 30 sites from different types of land uses (farmlands, grasslands and woodlands) around a lake in Suohuangcang National Wetland Park in August 2017. Contents of As, Cd, Cu, Cr, Hg, Pb and Zn were analyzed, and soil heavy metal contamination was assessed in all three land use types. Results showed that land use transformation from farmland to grassland or woodland was not conducive to the release of soil heavy metal. Surface soil of all three land use types have been moderately polluted by As, Cr, Pb, and Zn, and grassland and woodland also had moderate Cd contamination. The pollution load index (PLI) results revealed low heavy metal contamination in grassland and woodland but no contamination in farmland. Although the integrated contamination in the studied region did not pose a serious potential ecological risk (RI &lt; 150), it might affect human health through the water supply and food chain. Therefore, it is necessary to monitor and control As, Cd, Cr, Pb, and Zn concentrations of surface soil through controlling pollutants, improving waste treatment, as well as strengthening supervision and management in the vicinity of the Suohuangcang National Wetland Park.</t>
  </si>
  <si>
    <t>[Sun, Caili; Zhu, Sixi; Zhao, Bin; Li, Wujiang; Gao, Xiaoye; Wang, Xiaodan] Guizhou Minzu Univ, Coll Ecoenvironm Engn, Guiyang 550025, Peoples R China; [Sun, Caili; Zhu, Sixi; Zhao, Bin; Li, Wujiang] Guizhou Minzu Univ, Inst Karst Westland Ecol, Guiyang 550025, Peoples R China</t>
  </si>
  <si>
    <t>Zhu, SX (corresponding author), Guizhou Minzu Univ, Coll Ecoenvironm Engn, Guiyang 550025, Peoples R China.;Zhu, SX (corresponding author), Guizhou Minzu Univ, Inst Karst Westland Ecol, Guiyang 550025, Peoples R China.</t>
  </si>
  <si>
    <t>suncaili2007@126.com; sixi_zhu@163.com; zhaobin20188@163.com; 18798757657@163.com; gaoxiaoye1220@163.com; wangxiaodan2007@163.com</t>
  </si>
  <si>
    <t>Sun, Caili/0000-0001-9530-3140</t>
  </si>
  <si>
    <t>National Natural Science Foundation of China [31560107, 41967058]; Science and Technique Foundation of Education department of Guizhou Province, China [[2018]135, [2018]139, [2017]140]; Platform Talent of Science and Technique Foundation of Guizhou Province, China [[2018]5773-YB10]</t>
  </si>
  <si>
    <t>National Natural Science Foundation of China(National Natural Science Foundation of China (NSFC)); Science and Technique Foundation of Education department of Guizhou Province, China; Platform Talent of Science and Technique Foundation of Guizhou Province, China</t>
  </si>
  <si>
    <t>This study was financially supported by the National Natural Science Foundation of China (31560107, 41967058), by the Science and Technique Foundation of Education department of Guizhou Province, China (NO. [2018]135, [2018]139, [2017]140), and by the Platform Talent of Science and Technique Foundation of Guizhou Province, China (NO. [2018]5773-YB10).</t>
  </si>
  <si>
    <t>10.3390/ijerph17010084</t>
  </si>
  <si>
    <t>KF7AG</t>
  </si>
  <si>
    <t>Sun, DQ; Hale, L; Kar, G; Soolanayakanahally, R; Adl, S</t>
  </si>
  <si>
    <t>Sun, Daquan; Hale, Lauren; Kar, Gourango; Soolanayakanahally, Raju; Adl, Sina</t>
  </si>
  <si>
    <t>Phosphorus recovery and reuse by pyrolysis: Applications for agriculture and environment</t>
  </si>
  <si>
    <t>Biochar; Phosphorus; Soil amendment; Chemical leaching; Phosphorus solubilizing microorganisms; Mycorrhizal fungi</t>
  </si>
  <si>
    <t>MUNICIPAL SEWAGE-SLUDGE; BIOCHAR-SOIL MIXTURES; WASTE-WATER; DIFFERENT FEEDSTOCKS; MOBILIZING BACTERIA; MYCORRHIZAL FUNGUS; INOCULUM CARRIER; GROWTH PROMOTION; AQUEOUS-SOLUTION; PLANT</t>
  </si>
  <si>
    <t>Phosphorus ore extraction for soil fertilization supports the demand of modern agriculture, but extractable resource limitations, due to scarcity, impose a P reuse and recycling research agenda. Here we propose to integrate biochar production (pyrogenic carbon) with municipal and agricultural waste management systems, to recover and reuse phosphorous that would otherwise be lost from the ecological food web. A meta-analysis and available data on total P in biochar indicated that P-enriched feedstocks include animal manure, human excreta, and plant-biomass collected from P-polluted sites. Phosphorus in biochar could participate in P equilibriums in soils and is expected to supply P. The release, sorption and desorption of P by biochar will codetermine the potential of P replenishment by biochar and P loss from biochar-amended soils. Abiotic and biotic factors are expected to affect sorption/desorption of P between biochar and soil aggregates, and P acquisition by plants. Chemical extraction, using acid or alkaline solutions, is considered as a means for P retrieval from high P biochar, especially for biochar with high heavy metal contents. To bridge the gap between academia and practice, this paper proposes future development for phosphorus acclamation by pyrolysis; 1) identification of high-P bio-waste for pyrolysis; 2) retrieval of P by using biochar as soil amendment or by chemical leaching; 3) biochar modification by inorganic nutrients, P solubilizing microorganisms and other organic matter; and 4) compatible pyrolysis equipment fit to the current waste management context, such as households, and waste water treatment plants. (C) 2017 Elsevier Ltd. All rights reserved.</t>
  </si>
  <si>
    <t>[Sun, Daquan; Kar, Gourango; Adl, Sina] Univ Saskatchewan, Coll Agr &amp; Bioresources, Dept Soil Sci, 51 Campus Dr, Saskatoon, SK S7N 5A8, Canada; [Soolanayakanahally, Raju] Agr &amp; Agri Food Canada, Saskatoon Res &amp; Dev Ctr, 107 Sci Pl, Saskatoon, SK S7N 0X2, Canada; [Hale, Lauren] Univ Oklahoma, Dept Microbiol &amp; Plant Biol, Norman, OK 73019 USA</t>
  </si>
  <si>
    <t>Sun, DQ (corresponding author), Univ Saskatchewan, Coll Agr &amp; Bioresources, Dept Soil Sci, 51 Campus Dr, Saskatoon, SK S7N 5A8, Canada.</t>
  </si>
  <si>
    <t>daquansun1010@gmail.com</t>
  </si>
  <si>
    <t>Hale, Lauren/K-3227-2013; Sun, Daquan/AAM-1492-2020; Sun, Daquan/AAC-6003-2021; Soolanayakanahally, Raju/AAF-7083-2019</t>
  </si>
  <si>
    <t xml:space="preserve">Hale, Lauren/0000-0002-2574-2225; Sun, Daquan/0000-0003-0270-6421; </t>
  </si>
  <si>
    <t>Agriculture and Agri-Food Canada [LOI 1672]; Natural Sciences and Engineering Research Council of Canada [NSERC 413051]</t>
  </si>
  <si>
    <t>Agriculture and Agri-Food Canada(Agriculture &amp; Agri Food Canada); Natural Sciences and Engineering Research Council of Canada(Natural Sciences and Engineering Research Council of Canada (NSERC)CGIAR)</t>
  </si>
  <si>
    <t>This work was financially supported by the Agriculture and Agri-Food Canada (LOI 1672) to R.S., and by the Natural Sciences and Engineering Research Council of Canada (NSERC 413051) to S.A. We appreciate two anonymous reviewers who provided valuable comments on the manuscript.</t>
  </si>
  <si>
    <t>10.1016/j.chemosphere.2017.12.035</t>
  </si>
  <si>
    <t>FU5KD</t>
  </si>
  <si>
    <t>Sun, SK; Lu, YJ; Gao, H; Jiang, TT; Du, XY; Shen, TX; Wu, PT; Wang, YB</t>
  </si>
  <si>
    <t>Sun, S. K.; Lu, Y. J.; Gao, H.; Jiang, T. T.; Du, X. Y.; Shen, T. X.; Wu, P. T.; Wang, Y. B.</t>
  </si>
  <si>
    <t>Impacts of food wastage on water resources and environment in China</t>
  </si>
  <si>
    <t>Food wastage; Water footprint; Carbon emissions; Water resources; Environment</t>
  </si>
  <si>
    <t>GREENHOUSE-GAS EMISSIONS; NITROGEN-FERTILIZER USE; SUPPLY CHAIN; MANAGEMENT; LOSSES; SYSTEMS</t>
  </si>
  <si>
    <t>Food production consumes a large amount of water consumption and generates huge amounts of greenhouse gas emissions. Quantitative study of impact food wastage imposing on water and greenhouse gas emissions contributes to public awareness that food wastage will further worsen the resource shortage and climate warming, reducing food wastage accordingly. This paper evaluates the impacts of food wastage in the consumption stage on water resources and the environment in China. The result indicates that in the year 2010, the wastage of major food in China was around 62818 M kg in the consumption link, accounting for 14.5% of the total food production, of which the plant food wastage takes up the majority. The loss of water resources (blue water plus green water) caused by food wastage is 60502 Mm(3), more than 10% of the country's total water use. Food wastage has a serious impact on agricultural non-point source pollution and greenhouse gas emissions, resulting in a grey water footprint of 16292 Mm(3) and 60.85 M ton of carbon emissions. Taking regional differences of food consumption into consideration, the proportion of water footprints and carbon emissions in the eastern and southern developed areas is relatively higher, while the plant food takes a relatively larger share in water footprints and carbon emissions in the western and central provinces. Reducing food waste is important to remove unnecessary burdens on the environment and natural resources. The optimization of resource utilization in the process of food production is conducive to effectively reduce water footprints and carbon emissions of food; healthy diets shall be popularized among citizens so that the animal food consumption which causes more water footprints and carbon emissions can be decreased, alleviating resource and environmental burdens through reduction of the wastage in food consumption. (C) 2018 Elsevier Ltd. All rights reserved.</t>
  </si>
  <si>
    <t>[Sun, S. K.; Lu, Y. J.; Gao, H.; Jiang, T. T.; Du, X. Y.; Shen, T. X.; Wu, P. T.; Wang, Y. B.] Northwest A&amp;F Univ, Key Lab Agr Soil &amp; Water Engn Arid &amp; Semiarid Are, Minist Educ, Yangling 712100, Shaanxi, Peoples R China; [Sun, S. K.; Wu, P. T.; Wang, Y. B.] Northwest A&amp;F Univ, Inst Water Saving Agr Arid Reg China, Yangling 712100, Shaanxi, Peoples R China</t>
  </si>
  <si>
    <t>Wang, YB (corresponding author), Northwest A&amp;F Univ, Inst Water Saving Agr Arid Reg China, Yangling 712100, Shaanxi, Peoples R China.</t>
  </si>
  <si>
    <t>wyb0406@sina.com</t>
  </si>
  <si>
    <t>Sun, SK/AAI-9111-2021</t>
  </si>
  <si>
    <t>National Key Research and Development Program of China [2016YFC0400201]; Natural Science Basic Research Plan in Shaanxi Province of China [2016JQ5092]; Science &amp; Technology Co-ordination &amp; Innovation Project in Shaanxi Province of China [2016KTZDNY-01-01]; Key Science &amp; Technology Innovation Team Program of Shaanxi Province [2017KCT-15]</t>
  </si>
  <si>
    <t>National Key Research and Development Program of China; Natural Science Basic Research Plan in Shaanxi Province of China; Science &amp; Technology Co-ordination &amp; Innovation Project in Shaanxi Province of China; Key Science &amp; Technology Innovation Team Program of Shaanxi Province</t>
  </si>
  <si>
    <t>This work is jointly supported by the National Key Research and Development Program of China (2016YFC0400201), the Natural Science Basic Research Plan in Shaanxi Province of China (2016JQ5092) and Science &amp; Technology Co-ordination &amp; Innovation Project in Shaanxi Province of China (2016KTZDNY-01-01). Key Science &amp; Technology Innovation Team Program of Shaanxi Province (2017KCT-15).</t>
  </si>
  <si>
    <t>10.1016/j.jclepro.2018.03.029</t>
  </si>
  <si>
    <t>GD8OS</t>
  </si>
  <si>
    <t>Sun, T; Feng, ML</t>
  </si>
  <si>
    <t>Sun, T.; Feng, M. L.</t>
  </si>
  <si>
    <t>MULTISTAGE ANALYSIS OF HYDROLOGIC ALTERATIONS IN THE YELLOW RIVER, CHINA</t>
  </si>
  <si>
    <t>hydrologic alteration; multistage analysis; change-point analysis; dams; Yellow River</t>
  </si>
  <si>
    <t>SPATIAL ASSESSMENT; CLIMATE-CHANGE; WATER; BASIN; TRENDS; IMPACT; CATCHMENTS; REGIME; MIDDLE; FLOWS</t>
  </si>
  <si>
    <t>Natural river flow regimes provide an array of ecological and social functions by sustaining the health of riverine ecosystems. To identify the hydrologic alterations in the lower Yellow River basin caused by natural factors and human activities, we developed multistage hydrologic analysis to investigate the temporal variability of the river's flow regimes. We used a cumulative departure curve and Mann-Whitney-Pettitt nonparametric tests to determine possible change points based on hydrologic data from 1950 to 2006. We then used the range of variability approach to characterize and to quantify the temporal variability of the hydrologic regimes that were associated with perturbations such as dam operation, flow diversions or intensive conversion of land use within the watershed. In the case study, three stages in hydrologic alterations of the flow regime were found: a stage without human impacts, a stage with excessive human impacts and a reservoir-regulation stage. Our results indicated that (i) after 1997, dam operation efficiently achieved flood control using sediment regulation activities; (ii) although effective in flood control, the Xiaolangdi Reservoir could not handle situations with extremely low flow, such as during droughts; and (iii) under the arid climate of the Yellow River basin, water consumption by agriculture was the main cause of water shortages. The current study shows that multistage hydrologic analysis can greatly assist regional water resources management and the restoration of riparian eco-environmental systems affected by dam construction under a changing environment. Copyright (c) 2012 John Wiley &amp; Sons, Ltd.</t>
  </si>
  <si>
    <t>[Sun, T.; Feng, M. L.] Beijing Normal Univ, Sch Environm, State Key Lab Water Environm Simulat, Beijing 100875, Peoples R China</t>
  </si>
  <si>
    <t>Sun, T (corresponding author), Beijing Normal Univ, Sch Environm, Beijing 100875, Peoples R China.</t>
  </si>
  <si>
    <t>suntao@bnu.edu.cn</t>
  </si>
  <si>
    <t>Fok Ying Tung Education Foundation [122046]; National Natural Science Foundation of China [51079005, 50709003]; Program for Changjiang Scholars and Innovative Research Team in University [IRT0809]</t>
  </si>
  <si>
    <t>Fok Ying Tung Education Foundation(Fok Ying Tung Education Foundation); National Natural Science Foundation of China(National Natural Science Foundation of China (NSFC)); Program for Changjiang Scholars and Innovative Research Team in University(Program for Changjiang Scholars &amp; Innovative Research Team in University (PCSIRT))</t>
  </si>
  <si>
    <t>This work was supported by the Fok Ying Tung Education Foundation (grant no. 122046), the National Natural Science Foundation of China (grant nos. 51079005 and 50709003) and the Program for Changjiang Scholars and Innovative Research Team in University (grant no. IRT0809). Cordial thanks should be extended to two anonymous reviewers for their crucial comments, which greatly improved the quality of this article.</t>
  </si>
  <si>
    <t>10.1002/rra.2586</t>
  </si>
  <si>
    <t>232DJ</t>
  </si>
  <si>
    <t>Sun, X; Zhu, BK; Zhang, S; Zeng, H; Li, K; Wang, B; Dong, ZF; Zhou, CC</t>
  </si>
  <si>
    <t>Sun, Xiang; Zhu, BoKuan; Zhang, Shuai; Zeng, Heng; Li, Kuai; Wang, Bin; Dong, ZhanFeng; Zhou, ChangChang</t>
  </si>
  <si>
    <t>New indices system for quantifying the nexus between economic-social development, natural resources consumption, and environmental pollution in China during 1978-2018</t>
  </si>
  <si>
    <t>DPSIR; Coupling Coordination Degree; Causality; China; Nexus</t>
  </si>
  <si>
    <t>SUSTAINABLE DEVELOPMENT; ENERGY-CONSUMPTION; CARBON EMISSIONS; DPSIR FRAMEWORK; COUPLING MODEL; CO2 EMISSIONS; GROWTH; FOOD; COORDINATION; URBANIZATION</t>
  </si>
  <si>
    <t>It is meaningful to study how China can maintain the sustainable utilization of natural resources and the continuous improvement of environmental conditions while ensuring the stable development of the economy and society. In this study, a new indices system was proposed for the analysis of nexus among social-economic-natural resource-environment complex systems following the DPSIR (Driving Force Pressure State Impact Respond) framework, CCD (Coupling Coordination Degree) analysis and VAR (Vector Auto-Regressive) model were applied for quantifying the synergy and trade-off of China in the nexus framework. Results showed that: (1) Although China's rapid development has caused big consumption of natural resources and increasing pollutants discharges during 1978-2018, China has not got into trouble of extreme resource depletion and ecosystem collapse. On the contrary, China guaranteed food supply, stopped forest degradation, and avoided pollution-induced healthy crises &amp; life-shortening. (2) Adjustment of water pollution industries and the increase of wastewater treatment investment contributed 39% and 37% to the reduction of water pollutant discharge, respectively. The contribution of energy structure adjustment to acid rain control was 26%. The pollutants discharged in no less than 70% of the provinces are strictly controlled below the environmental capacity. The increase of fertilizer application and effective irrigated area contributed 32% to China's grain increase, and China's grain self-sufficiency rate has been maintained above 110%. The improvement of the water-saving irrigation rate contributed 28% to the reduction of water consumption. The reduction of comprehensive efficiency contributed 23.8% to the decrease in energy consumptions per GDP. The CCD assessment showed that China has entered a phase of pre-eminently coordinated development since 2013. (c) 2021 Elsevier B.V. All rights reserved.</t>
  </si>
  <si>
    <t>[Sun, Xiang; Zhu, BoKuan; Zhang, Shuai; Zeng, Heng; Li, Kuai; Wang, Bin] Guangxi Univ, Coll Resources Environm &amp; Mat, Nanning 530004, Guangxi, Peoples R China; [Dong, ZhanFeng] Chinese Acad Environm Planning, Beijing 100012, Peoples R China; [Zhou, ChangChang] Univ Hong Kong, Dept Urban Planning &amp; Design, Fac Architecture, Hong Kong 999077, Peoples R China</t>
  </si>
  <si>
    <t>Sun, X (corresponding author), Guangxi Univ, Coll Resources Environm &amp; Mat, Nanning 530004, Guangxi, Peoples R China.</t>
  </si>
  <si>
    <t>sunxiangphd@gxu.edu.cn; dongzf@caep.org.cn</t>
  </si>
  <si>
    <t>National Natural Science Foundation of China [71964002]; Natural Science Foundation of Guangxi Province, China [2018GXNSFAA050040]; National Key Research and Development Program of China [2017YFC1405100]; Humanities and social sciences fund of the Ministry of Education [17YJCZH153]; Scientific Research Foundation of Guangxi University [XGZ150300]; Science and Technology Major Project of Guangxi [AA17129001]</t>
  </si>
  <si>
    <t>National Natural Science Foundation of China(National Natural Science Foundation of China (NSFC)); Natural Science Foundation of Guangxi Province, China(National Natural Science Foundation of Guangxi Province); National Key Research and Development Program of China; Humanities and social sciences fund of the Ministry of Education; Scientific Research Foundation of Guangxi University; Science and Technology Major Project of Guangxi</t>
  </si>
  <si>
    <t>This work was supported by the National Natural Science Foundation of China [grant number 71964002]; the Natural Science Foundation of Guangxi Province, China [grant number 2018GXNSFAA050040]; the National Key Research and Development Program of China [grant number 2017YFC1405100]; the Humanities and social sciences fund of the Ministry of Education [grant number 17YJCZH153]; the Scientific Research Foundation of Guangxi University [grant number XGZ150300], and the Science and Technology Major Project of Guangxi [grant number AA17129001].</t>
  </si>
  <si>
    <t>10.1016/j.scitotenv.2021.150180</t>
  </si>
  <si>
    <t>UY8BK</t>
  </si>
  <si>
    <t>Sun, XF; Ng, CA; Small, MJ</t>
  </si>
  <si>
    <t>Sun, Xiangfei; Ng, Carla A.; Small, Mitchell J.</t>
  </si>
  <si>
    <t>Modeling the impact of biota on polychlorinated biphenyls (PCBs) fate and transport in Lake Ontario using a population-based multi compartment fugacity approach</t>
  </si>
  <si>
    <t>Polychlorinated biphenyls; PCBs; Biota population effects; Facilitated biotic intermedia transport; Lake Ontario</t>
  </si>
  <si>
    <t>HISTORICAL EMISSION INVENTORY; PERSISTENT ORGANIC POLLUTANTS; AIR PARTITION-COEFFICIENTS; GREAT-LAKES; FOOD-WEB; CHLORINATED HYDROCARBONS; BIOACCUMULATION MODEL; CONTAMINANT BURDENS; AQUATIC ECOSYSTEMS; LONG-TERM</t>
  </si>
  <si>
    <t>Organisms have long been treated as receptors in exposure studies of polychlorinated biphenyls (PCBs) and other persistent organic pollutants (POPs). The influences of environmental pollution on organisms are well recognized. However, the impact of biota on PCB transport in an environmental system has not been considered in sufficient detail. In this study, a population-based multi-compartment fugacity model is developed by reconfiguring the organisms as populated compartments and reconstructing all the exchange processes between the organism compartments and environmental compartments, especially the previously ignored feedback routes from biota to the environment. We evaluate the model performance by simulating the PCB concentration distribution in Lake Ontario using published loading records. The lake system is divided into three environment compartments (air, water, and sediment) and several organism groups according to the dominant local biotic species. The comparison indicates that the simulated results are well-matched by a list of published field measurements from different years. We identify a new process, called Facilitated Biotic Intermedia Transport (FBIT), to describe the enhanced pollution transport that occurs between environmental media and organisms. As the hydrophobicity of PCB congener increases, the organism population exerts greater influence on PCB mass flows. In a high biomass scenario, the model simulation indicates significant FBIT effects and biotic storage effects with hydrophobic PCB congeners, which also lead to significant shifts in systemic contaminant exchange rates between organisms and the environment. (C) 2018 Elsevier Ltd. All rights reserved.</t>
  </si>
  <si>
    <t>[Sun, Xiangfei] Carnegie Mellon Univ, Dept Civil Engn, Pittsburgh, PA 15213 USA; [Sun, Xiangfei] Carnegie Mellon Univ, Dept Environm Engn, Pittsburgh, PA 15213 USA; [Ng, Carla A.] Univ Pittsburgh, Dept Civil &amp; Environm Engn, Pittsburgh, PA 15261 USA; [Small, Mitchell J.] Carnegie Mellon Univ, Dept Civil &amp; Environm Engn, Pittsburgh, PA 15213 USA; [Small, Mitchell J.] Carnegie Mellon Univ, Dept Engn &amp; Publ Policy, Pittsburgh, PA 15213 USA</t>
  </si>
  <si>
    <t>Small, MJ (corresponding author), Carnegie Mellon Univ, 123 D Porter Hall, Pittsburgh, PA 15213 USA.</t>
  </si>
  <si>
    <t>xfei.sun.2011@gmail.com; carla.ng@pitt.edu; ms35@andrew.cmu.edu</t>
  </si>
  <si>
    <t>Ng, Carla/F-6130-2011</t>
  </si>
  <si>
    <t>Ng, Carla/0000-0001-5521-7862</t>
  </si>
  <si>
    <t>China Scholarship Council (CSC); H. John Heinz III chair in Environmental Engineering at Carnegie Mellon University</t>
  </si>
  <si>
    <t>China Scholarship Council (CSC)(China Scholarship Council); H. John Heinz III chair in Environmental Engineering at Carnegie Mellon University</t>
  </si>
  <si>
    <t>This study was funded and supported by a Ph.D. fellowship for Xiangfei Sun from the China Scholarship Council (CSC). Mitchell Small was supported in part by the H. John Heinz III chair in Environmental Engineering at Carnegie Mellon University.</t>
  </si>
  <si>
    <t>10.1016/j.envpol.2018.05.068</t>
  </si>
  <si>
    <t>GO8ZB</t>
  </si>
  <si>
    <t>Sun, ZD; Lotz, T; Chang, NB</t>
  </si>
  <si>
    <t>Sun, Zhandong; Lotz, Tom; Chang, Ni-Bin</t>
  </si>
  <si>
    <t>Assessing the long-term effects of land use changes on runoff patterns and food production in a large lake watershed with policy implications</t>
  </si>
  <si>
    <t>Sustainable development; Watershed management; Hydrological processes; SWAT; Land use scenarios; Lake Dongting</t>
  </si>
  <si>
    <t>TROPICAL RAIN-FOREST; SURFACE RUNOFF; YANGTZE-RIVER; SWAT MODEL; HYDROLOGICAL CONNECTIVITY; LOESS PLATEAU; SOUTH CHINA; IMPACTS; CLIMATE; FLOOD</t>
  </si>
  <si>
    <t>Effects of land use development on runoff patterns are salient at a hydrological response unit scale. However, quantitative analysis at the watershed scale is still a challenge due to the complex spatial heterogeneity of the upstream and downstream hydrological relationships and the inherent structure of drainage systems. This study aims to use the well-calibrated Soil and Water Assessment Tool (SWAT) to assess the response of hydrological processes under different land use scenarios in a large lake watershed (Lake Dongting) in the middle Yangtze River basin in China. Based on possible land use changes, scale dependent land use scenarios were developed and parameters embedded in SWAT were calibrated and validated for hydrological systems analysis. This approach leads to the simulation of the land use change impacts on the hydrological cycle. Results indicated that evapotranspiration, surface runoff, groundwater flow, and water yield were affected by the land use change scenarios in different magnitudes. Overall, changes of land use and land cover have significant impacts on runoff patterns at the watershed scale in terms of both the total water yield (i.e., groundwater flow, surface runoff, and interflow, minus transmission losses) and the spatial distribution of runoff. The changes in runoff distribution were resulted in opposite impacts within the two land use scenarios including forest and agriculture. Water yield has a decrease of 1.8 percent in the forest-prone landscape scenario and an increase of 4.2 percent in the agriculture-rich scenario during the simulated period. Surface runoff was the most affected component in the hydrological cycle. Whereas surface runoff as part of water yield has a decrease of 8.2 percent in the forest-prone landscape scenario, there is an increase of 8.6 percent in the agriculture-rich landscape scenario. Different runoff patterns associated with each land use scenario imply the potential effect on flood or drought mitigation policy. Based on the results, key areas were identified to show that hydrological extreme mitigation and flood control can be coordinated by some land use regulations. (C) 2017 Elsevier Ltd. All rights reserved.</t>
  </si>
  <si>
    <t>[Sun, Zhandong; Lotz, Tom] Chinese Acad Sci, Nanjing Inst Geog &amp; Limnol, State Key Lab Lake Sci &amp; Environm, Nanjing, Peoples R China; [Lotz, Tom] Univ Chinese Acad Sci, Beijing, Peoples R China; [Chang, Ni-Bin] Univ Cent Florida, Dept Civil Environm &amp; Construct Engn, Orlando, FL 32816 USA</t>
  </si>
  <si>
    <t>Chang, NB (corresponding author), Univ Cent Florida, Dept Civil Environm &amp; Construct Engn, Orlando, FL 32816 USA.</t>
  </si>
  <si>
    <t>nibinchang@gmail.com</t>
  </si>
  <si>
    <t>Lotz, Tom/AAM-2688-2021</t>
  </si>
  <si>
    <t>Lotz, Tom/0000-0002-9233-4002</t>
  </si>
  <si>
    <t>National Key Basic Research Program of China (973 Program) [2012CB417003]; Science and Technology Basic Work of Science and Technology [2012FY111800]; Frontier; Interdisciplinary Research Program</t>
  </si>
  <si>
    <t>National Key Basic Research Program of China (973 Program)(National Basic Research Program of China); Science and Technology Basic Work of Science and Technology; Frontier; Interdisciplinary Research Program</t>
  </si>
  <si>
    <t>This work was financially supported by the National Key Basic Research Program of China (973 Program) (No.2012CB417003), and the Science and Technology Basic Work of Science and Technology (No. 2012FY111800), and the Frontier and Interdisciplinary Research Program. Constructive comments from anonymous reviewers are gratefully acknowledged.</t>
  </si>
  <si>
    <t>10.1016/j.jenvman.2017.08.043</t>
  </si>
  <si>
    <t>FL0CG</t>
  </si>
  <si>
    <t>Sundar, S; Heino, J; Roque, FD; Simaika, JP; Melo, AS; Tonkin, JD; Nogueira, DG; Silva, DP</t>
  </si>
  <si>
    <t>Sundar, S.; Heino, Jani; Roque, Fabio de Oliveira; Simaika, John P.; Melo, Adriano S.; Tonkin, Jonathan D.; Nogueira, Davidson Gomes; Silva, Daniel Paiva</t>
  </si>
  <si>
    <t>Conservation of freshwater macroinvertebrate biodiversity in tropical regions</t>
  </si>
  <si>
    <t>Anthropocene; biodiversity; extinction; freshwater ecosystems; invertebrates</t>
  </si>
  <si>
    <t>FOOD-WEB STRUCTURE; CLIMATE-CHANGE; INVERTEBRATE COMMUNITIES; AQUATIC INSECTS; CHANGING CLIMATE; BETA DIVERSITY; RAIN-FOREST; PATTERNS; FUTURE; TAXA</t>
  </si>
  <si>
    <t>Motivated by recent global initiatives for biodiversity conservation and restoration, this article reviews the gaps in our understanding of, and the challenges facing, freshwater macroinvertebrate biodiversity and conservation in tropical regions. This study revealed a lack of adequate taxonomic, phylogenetic, and ecological information for most macroinvertebrate groups, and consequently there are large-scale knowledge gaps regarding the response of macroinvertebrate diversity to potential climate change and other human impacts in tropical regions. We propose ideas to reduce the impact of key drivers of declines in macroinvertebrate biodiversity, including habitat degradation and loss, hydrological alteration, overexploitation, invasive species, pollution, and the multiple impacts of climate change. The review also provides recommendations to enhance conservation planning in these systems (as well as providing clear management plans at local, regional, and national levels), integrated catchment management, the formulation of regulatory measures, the understanding of the determinants of macroinvertebrate diversity across multiple scales and taxonomic groups, and the collaboration between researchers and conservation professionals. It is suggested that the integrated use of macroinvertebrate biodiversity information in biomonitoring can improve ecosystem management. This goal can be facilitated in part by conservation psychology, marketing, and the use of the media and the Internet.</t>
  </si>
  <si>
    <t>[Sundar, S.] SS Res Fdn, Div Ecol &amp; Environm Sci, 130-123 Veerappapuram St, Kallidaikurichi, Tamil Nadu, India; [Heino, Jani] Finnish Environm Inst, Freshwater Ctr, Oulu, Finland; [Roque, Fabio de Oliveira; Nogueira, Davidson Gomes] Univ Fed Mato Grosso do Sul, Inst Biociencias, Campo Grande, MS, Brazil; [Roque, Fabio de Oliveira; Nogueira, Davidson Gomes] James Cook Univ, Ctr Trop Environm &amp; Sustainabil Sci, Cairns, Australia; [Roque, Fabio de Oliveira] James Cook Univ, Coll Sci &amp; Engn, Cairns, Australia; [Simaika, John P.] IHE Delft Inst Water Educ, Dept Water Resources &amp; Ecosyst, Delft, Netherlands; [Simaika, John P.] Univ Stellenbosch, Dept Soil Sci, Stellenbosch, Matieland, South Africa; [Melo, Adriano S.] Univ Fed Rio Grande do Sul, Dept Ecol, Porto Alegre, RS, Brazil; [Tonkin, Jonathan D.] Univ Canterbury, Sch Biol Sci, Christchurch, New Zealand; [Silva, Daniel Paiva] Inst Fed Goiano, Dept Ciencias Biol, Conservat Biogeog &amp; Macroecol Lab, Urutai, Go, Brazil</t>
  </si>
  <si>
    <t>Sundar, S (corresponding author), SS Res Fdn, Div Ecol &amp; Environm Sci, 130-123 Veerappapuram St, Kallidaikurichi, Tamil Nadu, India.</t>
  </si>
  <si>
    <t>sundarstreco@gmail.com</t>
  </si>
  <si>
    <t>Tonkin, Jonathan D/J-4120-2013; Melo, Adriano Sanches/D-6859-2013; Silva, Daniel Paiva/F-8052-2010; , Sundar/R-5792-2016; Heino, Jani/E-6342-2010</t>
  </si>
  <si>
    <t>Tonkin, Jonathan D/0000-0002-6053-291X; Silva, Daniel Paiva/0000-0002-2457-6245; , Sundar/0000-0001-6456-1147; Heino, Jani/0000-0003-1235-6613; Gomes Nogueira, Davidson/0000-0002-9180-4500; Simaika, John/0000-0002-8073-2804; Melo, Adriano Sanches/0000-0002-4695-2854</t>
  </si>
  <si>
    <t>CAPES-PRINT Internationalization Project [41/2017]</t>
  </si>
  <si>
    <t>CAPES-PRINT Internationalization Project</t>
  </si>
  <si>
    <t>SS and FOR thank CAPES-PRINT Internationalization Project (number 41/2017) for supporting the collaboration between the Universidade Federal de Mato Grosso do Sul (Brazil) and the S.S. Research Foundation (India).</t>
  </si>
  <si>
    <t>10.1002/aqc.3326</t>
  </si>
  <si>
    <t>LZ3TW</t>
  </si>
  <si>
    <t>Sunderland, EM; Amirbahman, A; Burgess, NM; Dalziel, J; Harding, G; Jones, SH; Kamai, E; Karagas, MR; Shi, X; Chen, CY</t>
  </si>
  <si>
    <t>Sunderland, Elsie M.; Amirbahman, Aria; Burgess, Neil M.; Dalziel, John; Harding, Gareth; Jones, Stephen H.; Kamai, Elizabeth; Karagas, Margaret R.; Shi, Xun; Chen, Celia Y.</t>
  </si>
  <si>
    <t>Mercury sources and fate in the Gulf of Maine</t>
  </si>
  <si>
    <t>Gulf of Maine; North Atlantic; Methylmercury; Fish; Risk</t>
  </si>
  <si>
    <t>CONTINENTAL-SHELF; BOSTON HARBOR; SURFICIAL SEDIMENTS; MARINE ECOSYSTEMS; SURFACE SEDIMENTS; SCOTIAN SHELF; NEW-BRUNSWICK; NEW-HAMPSHIRE; SEABIRD EGGS; FRESH-WATER</t>
  </si>
  <si>
    <t>Most human exposure to mercury (Hg) in the United States is from consuming marine fish and shellfish. The Gulf of Maine is a complex marine ecosystem comprising twelve physioregions, including the Bay of Fundy, coastal shelf areas and deeper basins that contain highly productive fishing grounds. Here we review available data on spatial and temporal Hg trends to better understand the drivers of human and biological exposures. Atmospheric Hg deposition from U.S. and Canadian sources has declined since the mid-1990s in concert with emissions reductions and deposition from global sources has increased. Oceanographic circulation is the dominant source of total Hg inputs to the entire Gulf of Maine region (59%), followed by atmospheric deposition (28%), wastewater/industrial sources (8%) and rivers (5%). Resuspension of sediments increases MeHg inputs to overlying waters, raising concerns about benthic trawling activities in shelf regions. In the near coastal areas, elevated sediment and mussel Hg levels are co-located in urban embayments and near large historical point sources. Temporal patterns in sentinel species (mussels and birds) have in some cases declined in response to localized point source mercury reductions but overall Hg trends do not show consistent declines. For example, levels of Hg have either declined or remained stable in eggs from four seabird species collected in the Bay of Fundy since 1972. Quantitatively linking Hg exposures from fish harvested from the Gulf of Maine to human health risks is challenging at this time because no data are available on the geographic origin of seafood consumed by coastal residents. In addition, there is virtually no information on Hg levels in commercial species for offshore regions of the Gulf of Maine where some of the most productive fisheries are located. Both of these data gaps should be priorities for future research. (C) 2012 Elsevier Inc. All rights reserved.</t>
  </si>
  <si>
    <t>[Sunderland, Elsie M.] Harvard Univ, Sch Publ Hlth, Dept Environm Hlth, Boston, MA 02115 USA; [Amirbahman, Aria] Univ Maine, Orono, ME 04469 USA; [Dalziel, John] Environm Canada, Dartmouth, NS B2Y 2N6, Canada; [Harding, Gareth] Fisheries &amp; Oceans Canada, Bedford Inst Oceanog, Dartmouth, NS B2Y 4A2, Canada; [Jones, Stephen H.] Univ New Hampshire, Dept Nat Resources &amp; Environm, Durham, NH 03824 USA; [Kamai, Elizabeth; Karagas, Margaret R.] Dartmouth Med Sch, Sect Biostat &amp; Epidemiol, Dept Community &amp; Family Med, Lebanon, NH 03756 USA; [Shi, Xun; Chen, Celia Y.] Dartmouth Coll, Dept Biol Sci, Hanover, NH 03755 USA</t>
  </si>
  <si>
    <t>Sunderland, EM (corresponding author), Harvard Univ, Sch Publ Hlth, Dept Environm Hlth, Boston, MA 02115 USA.</t>
  </si>
  <si>
    <t>elsie_sunderland@harvard.edu; aria@umit.maine.edu; neil.burgess@ec.gc.ca; john.dalziel@ec.gc.ca; gareth.harding@dfo-mpo.gc.ca; shj@cisunix.unh.edu; margaret.r.karagas@dartmouth.edu; celia.y.chen@dartmouth.edu</t>
  </si>
  <si>
    <t>Sunderland, Elsie M/D-5511-2014</t>
  </si>
  <si>
    <t>Sunderland, Elsie M/0000-0003-0386-9548; Burgess, Neil/0000-0001-6084-2048; Kamai, Elizabeth Mary/0000-0002-3543-1623</t>
  </si>
  <si>
    <t>National Institute of Environmental Health Sciences, NIH [P42 ES007373]; HSPH-NIEHS Center for Environmental Health [P30 ES00002]; NIEHS [P20 ES018175R01]; US Environmental Protection Agency [RD-83459901]; NATIONAL INSTITUTE OF ENVIRONMENTAL HEALTH SCIENCES [P42ES007373, P30ES000002] Funding Source: NIH RePORTER</t>
  </si>
  <si>
    <t>National Institute of Environmental Health Sciences, NIH(United States Department of Health &amp; Human ServicesNational Institutes of Health (NIH) - USANIH National Institute of Environmental Health Sciences (NIEHS)); HSPH-NIEHS Center for Environmental Health; NIEHS(United States Department of Health &amp; Human ServicesNational Institutes of Health (NIH) - USANIH National Institute of Environmental Health Sciences (NIEHS)); US Environmental Protection Agency(United States Environmental Protection Agency); NATIONAL INSTITUTE OF ENVIRONMENTAL HEALTH SCIENCES(United States Department of Health &amp; Human ServicesNational Institutes of Health (NIH) - USANIH National Institute of Environmental Health Sciences (NIEHS))</t>
  </si>
  <si>
    <t>We acknowledge support for this study from the National Institute of Environmental Health Sciences, NIH Grant no. P42 ES007373. EMS acknowledges new investigator support from the HSPH-NIEHS Center for Environmental Health (P30 ES00002). MRK and EK were additionally supported by grants from NIEHS (P20 ES018175R01) and the US Environmental Protection Agency (RD-83459901). We thank James Shine (Harvard) for helpful discussion.</t>
  </si>
  <si>
    <t>10.1016/j.envres.2012.03.011</t>
  </si>
  <si>
    <t>Suyamto, DA; van Noordwijk, M; Hadi, DP; Lusiana, B</t>
  </si>
  <si>
    <t>MSSANZI</t>
  </si>
  <si>
    <t>FALLOW model: assessment tool for landscape level impact of farmer land use choices</t>
  </si>
  <si>
    <t>MODSIM 2003: INTERNATIONAL CONGRESS ON MODELLING AND SIMULATION, VOLS 1-4: VOL 1: NATURAL SYSTEMS, PT 1; VOL 2: NATURAL SYSTEMS, PT 2; VOL 3: SOCIO-ECONOMIC SYSTEMS; VOL 4: GENERAL SYSTEMS</t>
  </si>
  <si>
    <t>International Congress on Modelling and Simulation</t>
  </si>
  <si>
    <t>JUL 14-17, 2003</t>
  </si>
  <si>
    <t>Townsville, AUSTRALIA</t>
  </si>
  <si>
    <t>Modelling &amp; Simulat Soc Australia &amp; New Zealand,Environm Modelling &amp; Software,CSIRO,James Cook Univ,Japan Soc Simulat Technol,IMACS,SCS</t>
  </si>
  <si>
    <t>landscape-dynamics model; annual time step; spatially explicit; PCRaster; Sumatra</t>
  </si>
  <si>
    <t>FALLOW is a landscape-dynamics model, which comprises the following main annual dynamic processes: (1) plot-level soil fertility dynamics in crop and fallow phases affecting agricultural crop production; (2) food storage, use and sale at the village level, with options along the spectrum from full dependence on local food production' to 'fully market-integrated' economy; (3) farmer decisions on increase or decrease of the area cropped, depending on labour availability and expected profitability of various land use options, as they have learnt from past experiences within the simulation; (4) spatial implementation of choices for land clearing land; and (5) impact assessment of how the resultant mosaic of land cover will affect watershed functions (annual water yield, base flow, net sediment loss), biodiversity indicators and carbon stocks. Initially developed as a Stella model, FALLOW has now been re-implemented in the spatially explicit modelling environment of PCRaster, making it possible to apply the model to larger landscapes with real spatial data sets. FALLOW can be used for impact assessment and scenario studies, assisting the negotiation process between stakeholders in a changing landscape by visualizing possible/likely consequences of factors such as changes in prices, population density and human migration, availability of new technology, spatial zoning of land use, pest and disease pressure or climate. We describe an application for the meso-scale catchment of a coffee producing area in Sumberjaya, Lampung, Sumatra, predicting impacts on watershed functions of 1) various ways of spatially allocating 'forest reserves' and 2) land use/cover changes as farmers' response to coffee price shocks. For a 25% forest cover, maintenance of riparian forest is predicted to have the lowest sediment load of rivers, compared to allocating forest to steepest slopes or ridge tops. The Rely farmer response to price shocks in coffee depends on farmer learning style and has significant impacts on predicted net sediment loss.</t>
  </si>
  <si>
    <t>World Agroforestry Ctr, SE Asia Reg Off, Bogor, Indonesia</t>
  </si>
  <si>
    <t>Suyamto, DA (corresponding author), World Agroforestry Ctr, SE Asia Reg Off, Bogor, Indonesia.</t>
  </si>
  <si>
    <t>UNIV WESTERN AUSTRALIA</t>
  </si>
  <si>
    <t>NEDLANDS</t>
  </si>
  <si>
    <t>NEDLANDS, WA, AUSTRALIA</t>
  </si>
  <si>
    <t>1-74052-098-X</t>
  </si>
  <si>
    <t>Computer Science, Interdisciplinary Applications; Ecology; Environmental Sciences; Meteorology &amp; Atmospheric Sciences; Water Resources</t>
  </si>
  <si>
    <t>Computer Science; Environmental Sciences &amp; Ecology; Meteorology &amp; Atmospheric Sciences; Water Resources</t>
  </si>
  <si>
    <t>BY81Z</t>
  </si>
  <si>
    <t>Svanstrom, M; Heimersson, S; Peters, G; Harder, R; I'Ons, D; Finnson, A; Olsson, J</t>
  </si>
  <si>
    <t>Svanstrom, M.; Heimersson, S.; Peters, G.; Harder, R.; I'Ons, D.; Finnson, A.; Olsson, J.</t>
  </si>
  <si>
    <t>Life cycle assessment of sludge management with phosphorus utilisation and improved hygienisation in Sweden</t>
  </si>
  <si>
    <t>environmental assessment; LCA; phosphorus recovery; sewage sludge treatment</t>
  </si>
  <si>
    <t>INCLUDING PATHOGEN RISK; WASTE-WATER; SEWAGE-SLUDGE; SYSTEMS; FUTURE</t>
  </si>
  <si>
    <t>To provide input to sewage sludge management strategies that address expected new regulations in terms of hygienisation and phosphorus recovery in Sweden, an environmental life cycle assessment (LCA) was made. The LCA identified environmental hot spots for methods that may permit sludge or phosphorus from sludge to be applied on agricultural land. In particular, thermophilic digestion, pasteurisation, thermal hydrolysis, urea treatment and mono-incineration with phosphorus recovery were compared. In addition, a sludge management system involving drying of sludge before use in forestry was investigated. The results showed that some major impacts are related to large uncertainties, such as those related to emissions from sludge storage. It also showed that large gains can be achieved when products from the systems replace other products, in particular when biogas is used to replace natural gas in vehicles, but also when sludge is used in agriculture and forestry. In general, there are small differences between the sludge management methods. Retaining the sludge matrix to allow for its utilisation in agriculture may conflict with keeping emissions to air and water from the sludge matrix low. It is recommended that any sludge management option minimises emissions from sludge to air and water and that resources are recovered and used, in line with the principles of a circular economy.</t>
  </si>
  <si>
    <t>[Svanstrom, M.; Heimersson, S.; Peters, G.; Harder, R.] Chalmers, Dept Chem &amp; Chem Engn, SE-41296 Gothenburg, Sweden; [Peters, G.] Univ NSW, Sch Civil &amp; Environm Engn, Sydney, NSW 2052, Australia; [I'Ons, D.] Gryaab AB, Box 8984, SE-40274 Gothenburg, Sweden; [Finnson, A.] Swedish Water &amp; Wastewater Assoc, Box 14057, SE-16714 Bromma, Sweden; [Olsson, J.] Uppsala Vatten &amp; Avfall AB, Box 1444, Uppsala, Sweden</t>
  </si>
  <si>
    <t>Svanstrom, M (corresponding author), Chalmers, Dept Chem &amp; Chem Engn, SE-41296 Gothenburg, Sweden.</t>
  </si>
  <si>
    <t>magdalena.svanstrom@chalmers.se</t>
  </si>
  <si>
    <t>Harder, Robin/ABH-7944-2020; Peters, Gregory/J-5872-2015</t>
  </si>
  <si>
    <t>Harder, Robin/0000-0001-5723-1684; Peters, Gregory/0000-0001-8319-168X</t>
  </si>
  <si>
    <t>The Swedish Water &amp; Wastewater Association; Gryaab AB; The Kappala Association; Stockholm Vatten AB; Sydvastra Stockholmsregionens va-verksaktiebolag (Syvab); Uppsala Vatten och Avfall AB; VASYD; Swedish Research Council for Environment; Agricultural Sciences and Spatial Planning (FORMAS) [2012-1122]; Goteborg Stad Kret-slopp och Vatten</t>
  </si>
  <si>
    <t>The Swedish Water &amp; Wastewater Association; Gryaab AB; The Kappala Association; Stockholm Vatten AB; Sydvastra Stockholmsregionens va-verksaktiebolag (Syvab); Uppsala Vatten och Avfall AB; VASYD; Swedish Research Council for Environment(Swedish Research Council Formas); Agricultural Sciences and Spatial Planning (FORMAS)(Swedish Research Council Formas); Goteborg Stad Kret-slopp och Vatten</t>
  </si>
  <si>
    <t>The Swedish Water &amp; Wastewater Association, Gryaab AB, The Kappala Association, Stockholm Vatten AB, Sydvastra Stockholmsregionens va-verksaktiebolag (Syvab), Uppsala Vatten och Avfall AB and VASYD are greatly acknowledged for financial support. The study has also received funding from the Swedish Research Council for Environment, Agricultural Sciences and Spatial Planning (FORMAS) under grant agreement No. 2012-1122, and Goteborg Stad Kret-slopp och Vatten.</t>
  </si>
  <si>
    <t>10.2166/wst.2017.073</t>
  </si>
  <si>
    <t>EU6NK</t>
  </si>
  <si>
    <t>Swaney, DP; Howarth, RW; Hong, B</t>
  </si>
  <si>
    <t>Swaney, Dennis P.; Howarth, Robert W.; Hong, Bongghi</t>
  </si>
  <si>
    <t>Nitrogen use efficiency and crop production: Patterns of regional variation in the United States, 1987-2012</t>
  </si>
  <si>
    <t>Nitrogen use efficiency; Nitrogen management; Regional agriculture; NANI; NUE</t>
  </si>
  <si>
    <t>NET ANTHROPOGENIC NITROGEN; SUSTAINABLE INTENSIFICATION; MANURE MANAGEMENT; PHOSPHORUS INPUTS; COASTAL WATERS; BALTIC SEA; EXPORT; FLUXES; OPPORTUNITIES; POLLUTION</t>
  </si>
  <si>
    <t>National-level summaries of crop production and nutrient use efficiency, important for international comparisons, only partially elucidate agricultural dynamics within a country. Agricultural production and associated environmental impacts in large countries vary significantly because of regional differences in crops, climate, resource use and production practices. Here, we review patterns of regional crop production, nitrogen use efficiency (NUE), andmajor inputs of nitrogen to US crops over 1987-2012, based on the FarmResource Regions developed by the Economic Research Service (USDA-ERS). Across the US, NUE generally decreased over time over the period studied, mainly due to increased use in mineral N fertilizer above crop N requirements. The Heartland region dominates production ofmajor crops and thus tends to drive national patterns, showing linear response of crop production to nitrogen inputs broadly consistentwith an earlier analysis of global patterns of country-scale data by Lassaletta et al. (2014). Most other regions showsimilar responses, but the Eastern Uplands region shows a negative response to nitrogen inputs, and the Southern Seaboard shows no significant relationship. The regional differences appear as two branches in the response of aggregate production to N inputs on a cropland area basis, but not on a total area basis, suggesting that the type of scaling used is critical under changing cropland area. Nitrogen use efficiency (NUE) is positively associatedwith fertilizer as a percentage of N inputs in four regions, and all regions considered together. NUE is positively associated with crop N fixation in all regions except Northern Great Plains. It is negatively associated with manure (livestock excretion); in the US, manure is still treated largely as a waste to be managed rather than a nutrient resource. This significant regional variation in patterns of crop production and NUE vs N inputs, has implications for environmental quality and food security. (C) 2018 Elsevier B.V. All rights reserved.</t>
  </si>
  <si>
    <t>[Swaney, Dennis P.; Howarth, Robert W.; Hong, Bongghi] Cornell Univ, Dept Ecol &amp; Evolutionary Biol, Corson Hall, Ithaca, NY 14853 USA; [Hong, Bongghi] North Carolina Dept Environm Qual, Div Water Resources, 1611 Mail Serv Ctr, Raleigh, NC 27699 USA</t>
  </si>
  <si>
    <t>Swaney, DP (corresponding author), Cornell Univ, Dept Ecol &amp; Evolutionary Biol, Corson Hall, Ithaca, NY 14853 USA.</t>
  </si>
  <si>
    <t>dps1@cornell.edu; rwh2@cornell.edu; bongghi.hong@ncdenr.gov</t>
  </si>
  <si>
    <t>Swaney, Dennis P/AAD-7576-2020</t>
  </si>
  <si>
    <t>Swaney, Dennis P/0000-0003-1948-4087</t>
  </si>
  <si>
    <t>USDA National Institute of Food and Agriculture, Hatch Project [NYC-183413]</t>
  </si>
  <si>
    <t>USDA National Institute of Food and Agriculture, Hatch Project</t>
  </si>
  <si>
    <t>This work was supported by the USDA National Institute of Food and Agriculture, Hatch Project NYC-183413. Any opinions, findings, conclusions, or recommendations expressed in this publication are those of the authors and do not necessarily reflect the view of the National Institute of Food and Agriculture (NIFA) or the United States Department of Agriculture (USDA). We thank Luis Lassaletta for insights gained in discussions of early versions of this work, and Karin Limburg for commenting on an early draft. We would also like to thank Scott Leibowitz, USEPA, and John Hendrickson, USDA-ARS, for their assistance in obtaining the list of counties associated with each Farm Resource Region.</t>
  </si>
  <si>
    <t>10.1016/j.scitotenv.2018.04.027</t>
  </si>
  <si>
    <t>GK8RI</t>
  </si>
  <si>
    <t>Swapan, MSH; Zaman, AU; Ahsan, T; Ahmed, F</t>
  </si>
  <si>
    <t>Swapan, Mohammad Shahidul Hasan; Zaman, Atiq Uz; Ahsan, Tahmina; Ahmed, Fahmid</t>
  </si>
  <si>
    <t>Transforming Urban Dichotomies and Challenges of South Asian Megacities: Rethinking Sustainable Growth of Dhaka, Bangladesh</t>
  </si>
  <si>
    <t>URBAN SCIENCE</t>
  </si>
  <si>
    <t>megacities; informal urbanization; climate change; sustainable urban management; Dhaka</t>
  </si>
  <si>
    <t>CLIMATE-CHANGE; URBANIZATION; INFORMALITY; GOVERNANCE; QUALITY; ENVIRONMENT; ADAPTATION; IMPACTS; CITIES; SPACE</t>
  </si>
  <si>
    <t>Dhaka, the capital of Bangladesh, is the eleventh largest megacity city in the world, with a population of 18.2 million people living in an area of 1528 km(2). This city profile traces the trajectories of its urban development to becoming a megacity and characterizes its emerging challenges due to informal urbanization and climate change impacts. Due to rapid population growth and uncontrolled urbanization, Dhaka currently faces various socio-economic and environmental challenges in aspects such as providing basic urban services; reliable transportation framework; constant water and energy supply; effective sanitation; sustainable waste management and affordable housing. Moreover, the urban setting has further deteriorated as Dhaka is already facing various adverse impacts of climate change. Studies predict that most of the urban sectors, public health and surrounding agriculture and fisheries in Dhaka will be severely impacted by climate change. Dhaka is trying to transform its existing incremental development model to an integrated development framework in order to effectively mitigate its extreme urban challenges. The future of Dhaka city significantly relies on the successful execution of integrated infrastructure and service planning, development, and management practices, operating under an accountable and good governance system.</t>
  </si>
  <si>
    <t>[Swapan, Mohammad Shahidul Hasan; Zaman, Atiq Uz; Ahsan, Tahmina] Curtin Univ, Sch Built Environm, Bentley, WA 6102, Australia; [Ahmed, Fahmid] Univ Adelaide, Sch Architecture &amp; Built Environm, Adelaide, SA 5001, Australia</t>
  </si>
  <si>
    <t>Swapan, MSH (corresponding author), Curtin Univ, Sch Built Environm, Bentley, WA 6102, Australia.</t>
  </si>
  <si>
    <t>m.swapan@curtin.edu.au; atiq.zaman@curtin.edu.au; tahmina.ahsan@curtin.edu.au; fahmid.ahmed@adelaide.edu.au</t>
  </si>
  <si>
    <t>Zaman, Atiq/0000-0001-8985-0383; Swapan, Mohammad/0000-0003-2341-3361</t>
  </si>
  <si>
    <t>2413-8851</t>
  </si>
  <si>
    <t>URBAN SCI</t>
  </si>
  <si>
    <t>Urban Sci.</t>
  </si>
  <si>
    <t>10.3390/urbansci1040031</t>
  </si>
  <si>
    <t>Environmental Sciences; Environmental Studies; Geography; Regional &amp; Urban Planning; Urban Studies</t>
  </si>
  <si>
    <t>Environmental Sciences &amp; Ecology; Geography; Public Administration; Urban Studies</t>
  </si>
  <si>
    <t>VJ7PB</t>
  </si>
  <si>
    <t>Symonds, EM; Nguyen, KH; Harwood, VJ; Breitbart, M</t>
  </si>
  <si>
    <t>Symonds, E. M.; Nguyen, Karena H.; Harwood, V. J.; Breitbart, M.</t>
  </si>
  <si>
    <t>Pepper mild mottle virus: A plant pathogen with a greater purpose in (waste)water treatment development and public health management</t>
  </si>
  <si>
    <t>Domestic wastewater; Water reuse; Fecal pollution; Water quality; Indicator; Enteric pathogens</t>
  </si>
  <si>
    <t>MICROBIAL SOURCE TRACKING; RAPID SAND FILTRATION; HUMAN FECAL POLLUTION; HUMAN ENTERIC VIRUSES; COMPLETE NUCLEOTIDE-SEQUENCE; WATER TREATMENT PROCESSES; WASTE-WATER; MOLECULAR CHARACTERIZATION; COAGULATION-SEDIMENTATION; METAGENOMIC ANALYSIS</t>
  </si>
  <si>
    <t>An enteric virus surrogate and reliable domestic wastewater tracer is needed to manage microbial quality of food and water as (waste)water reuse becomes more prevalent in response to population growth, urbanization, and climate change. Pepper mild mottle virus (PMMoV), a plant pathogen found at high concentrations in domestic wastewater, is a promising surrogate for enteric viruses that has been incorporated into over 29 water- and food-related microbial quality and technology investigations around the world. This review consolidates the available literature from across disciplines to provide guidance on the utility of PMMoV as either an enteric virus surrogate and/or domestic wastewater marker in various situations. Synthesis of the available research supports PMMoV as a useful enteric virus process indicator since its high concentrations in source water allow for identifying the extent of virus log-reductions in field, pilot, and full-scale (waste)water treatment systems. PMMoV reduction levels during many forms of wastewater treatment were less than or equal to the reduction of other viruses, suggesting this virus can serve as an enteric virus surrogate when evaluating new treatment technologies. PMMoV excels as an index virus for enteric viruses in environmental waters exposed to untreated domestic wastewater because it was detected more frequently and in higher concentrations than other human viruses in groundwater (72.2%) and surface waters (freshwater, 94.5% and coastal, 72.2%), with pathogen co-detection rates as high as 723%. Additionally, PMMoV is an important microbial source tracking marker, most appropriately associated with untreated domestic wastewater, where its pooled specificity is 90% and pooled-sensitivity is 100%, as opposed to human feces where its pooled-sensitivity is only 11.3%. A limited number of studies have also suggested that PMMoV may be a useful index virus for enteric viruses in monitoring the microbial quality of fresh produce and shellfish, but further research is needed on these topics. Finally, future work is needed to fill in knowledge gaps regarding PMMoV's global specificity and sensitivity. (C) 2018 Elsevier Ltd. All rights reserved.</t>
  </si>
  <si>
    <t>[Symonds, E. M.; Breitbart, M.] Univ S Florida, Coll Marine Sci, 140 7th Ave South, St Petersburg, FL 33620 USA; [Nguyen, Karena H.; Harwood, V. J.] Univ S Florida, Dept Integrat Biol, 4202 E Fowler Ave, Tampa, FL USA</t>
  </si>
  <si>
    <t>Symonds, EM (corresponding author), Univ S Florida, Coll Marine Sci, 140 7th Ave South, St Petersburg, FL 33620 USA.</t>
  </si>
  <si>
    <t>esymonds@mail.usf.edu; knguyen63@mail.usf.edu; vharwood@usf.edu; mya@ust.edu</t>
  </si>
  <si>
    <t>Nguyen, Karena/AAA-7926-2021; Breitbart, Mya/B-1366-2009; Harwood, Valerie J./AAM-2600-2021</t>
  </si>
  <si>
    <t xml:space="preserve">Nguyen, Karena/0000-0002-1916-1002; Breitbart, Mya/0000-0003-3210-2899; </t>
  </si>
  <si>
    <t>U.S. National Science Foundation (U.S. NSF) [OCE-1566562]; U.S. NSF [EF-1241889]; U.S. National Institutes of Health [R01TW010286]; U.S. Department of Agriculture [2009-35102-0543]; FOGARTY INTERNATIONAL CENTER [R01TW010286] Funding Source: NIH RePORTER; Directorate For Geosciences [1566562] Funding Source: National Science Foundation</t>
  </si>
  <si>
    <t>U.S. National Science Foundation (U.S. NSF)(National Science Foundation (NSF)); U.S. NSF(National Science Foundation (NSF)); U.S. National Institutes of Health(United States Department of Health &amp; Human ServicesNational Institutes of Health (NIH) - USA); U.S. Department of Agriculture(United States Department of Agriculture (USDA)); FOGARTY INTERNATIONAL CENTER(United States Department of Health &amp; Human ServicesNational Institutes of Health (NIH) - USANIH Fogarty International Center (FIC)); Directorate For Geosciences(National Science Foundation (NSF)NSF - Directorate for Geosciences (GEO))</t>
  </si>
  <si>
    <t>E.M.S., V.J.H., and M.B. were supported by U.S. National Science Foundation (U.S. NSF) grant OCE-1566562. K.H. N. was supported by U.S. NSF grant EF-1241889, U.S. National Institutes of Health grant R01TW010286, and U.S. Department of Agriculture grant 2009-35102-0543. Special thanks to Dr. Ingeborg Boxman, from the Netherlands Food and Consumer Product Safety Authority, for sharing previously unpublished data.</t>
  </si>
  <si>
    <t>10.1016/j.watres.2018.06.066</t>
  </si>
  <si>
    <t>GX2SB</t>
  </si>
  <si>
    <t>Szynkowska, MI; Pawlaczyk, A; Lesniewska, E; Paryjczak, T</t>
  </si>
  <si>
    <t>Szynkowska, M. I.; Pawlaczyk, A.; Lesniewska, E.; Paryjczak, T.</t>
  </si>
  <si>
    <t>Toxic Metal Distribution in Rural and Urban Soil Samples Affected by Industry and Traffic</t>
  </si>
  <si>
    <t>ICP-TOF-MS; Mercury Analyzer; soil contamination; toxic metals</t>
  </si>
  <si>
    <t>HEAVY-METALS; TRACE-ELEMENTS; ATMOSPHERIC DEPOSITION; PLANT; PHOSPHOGYPSUM; FLUORINE; WATER; CITY; NI; CU</t>
  </si>
  <si>
    <t>There is a worldwide growing concern about soil pollution by a wide range of contaminants due to their increased accumulation caused by expeditious industrial and urban development in recent decades. This issue is of special interest because of the danger toxic metals may pose to food quality and human health when they enter the food chain. The present study was undertaken to determine the impact of industrial activities and traffic emissions on metal concentrations in soil samples and the waste product phosphogypsum. The major goal of the work was to assess the influence of different pollution sources resulting in changes in the composition of soil samples collected from Lodz city (central Poland, urban area) and the outskirts of Gdansk city (northern Poland, rural area affected by industry). In context, knowledge of the natural (background) values in soils is of critical importance in order to evaluate human activity contribution. For that reason we have investigated soil samples taken from potentially uncontaminated sites as well (Lagiewniki Forest, central Poland). Analysis of metals was performed with inductively Coupled plasma mass spectrometry, ICP-TOF-MS (Cd, Cr, CLI, Ni and Ph) and a mercury analyzer (Hg). The observed differences in studied metal concentrations in soil samples were a consequence of various degrees of anthropogenic activities on study areas. In general, the concentration of the measured metals tends to increase with the decline of the distance from the pollution source. The study compared relatively low levels of metals in urban soil collected from park areas in the center of Lodz with samples taken in the close vicinity of a phosphogypsum dump from a rural site affected by industrial activity. Total content of toxic metals turned out to be lower than the concentrations reported in the literature data for non-polluted and contaminated soils. Additionally, the application of OptiMass 8000 software allowed a comparison of full mass spectra of all investigated samples, which makes it possible to evaluate the qualitative variations among samples collected from affected forest, urban or rural-industrial areas.</t>
  </si>
  <si>
    <t>[Szynkowska, M. I.; Pawlaczyk, A.; Lesniewska, E.; Paryjczak, T.] Tech Univ Lodz, Dept Chem, Inst Gen &amp; Ecol Chem, PL-90924 Lodz, Poland</t>
  </si>
  <si>
    <t>Szynkowska, MI (corresponding author), Tech Univ Lodz, Dept Chem, Inst Gen &amp; Ecol Chem, Zeromskiego 116, PL-90924 Lodz, Poland.</t>
  </si>
  <si>
    <t>miszynk@p.lodz.pl</t>
  </si>
  <si>
    <t>Pawlaczyk, Aleksandra/P-6152-2019; Szynkowska, Malgorzata/P-5625-2019</t>
  </si>
  <si>
    <t>Pawlaczyk, Aleksandra/0000-0002-3479-262X; Szynkowska, Malgorzata/0000-0003-1959-3849</t>
  </si>
  <si>
    <t>547MS</t>
  </si>
  <si>
    <t>Ta, P; Tetzlaff, B; Trepel, M; Wendland, F</t>
  </si>
  <si>
    <t>Phuong Ta; Tetzlaff, Bjoern; Trepel, Michael; Wendland, Frank</t>
  </si>
  <si>
    <t>Implementing a Statewide Deficit Analysis for Inland Surface Waters According to the Water Framework Directive-An Exemplary Application on Phosphorus Pollution in Schleswig-Holstein (Northern Germany)</t>
  </si>
  <si>
    <t>deficit analysis; phosphorus; inland surface waters; Water Framework Directive; LAWA; Schleswig-Holstein</t>
  </si>
  <si>
    <t>GROUNDWATER RECHARGE; RIVER-BASIN; BALANCE; INPUTS; MODEL</t>
  </si>
  <si>
    <t>Deficit analysis-which principally deals with the question how big are the gaps between current water status and good ecological status?-has become an essential element of the river basin management plans prescribed by the European Water Framework Directive (WFD). In a research project on behalf of the Ministry of Energy, Agriculture, the Environment, Nature and Digitalization Schleswig-Holstein (MELUND), a deficit analysis based on distributed results from the water balance and phosphorus emission model system GROWA-MEPhos at high spatial resolution was performed. The aim was, inter alia, to identify absolute and relative required reduction in total phosphorus at any river segment or lake within the state territory as well as to highlight significant emission sources. The results of the deficit analysis were successfully validated and show an exceedance of the phosphorus target concentrations in 60% of the analyzed subcatchments. Statewide, 269 tons of phosphorus needs to be reduced yearly, which corresponds to approximately 31% of the total emission. Detailed data as well as maps generated by the deficit analysis benefit the planning and implementation of regionally efficient measures, which are indispensable with regard to meeting the environmental quality objectives set by the WFD.</t>
  </si>
  <si>
    <t>[Phuong Ta; Tetzlaff, Bjoern; Wendland, Frank] Forschungszentrum Julich, Inst Bio &amp; Geosci Agrosphere IBG 3, D-52425 Julich, Germany; [Trepel, Michael] Dept Water Management Marine &amp; Coastal Protect, Mercatorstr 3, D-24106 Kiel, Germany; [Trepel, Michael] Minist Energy Agr Environm Nat &amp; Digitalizat Schl, Mercatorstr 3, D-24106 Kiel, Germany</t>
  </si>
  <si>
    <t>Ta, P (corresponding author), Forschungszentrum Julich, Inst Bio &amp; Geosci Agrosphere IBG 3, D-52425 Julich, Germany.</t>
  </si>
  <si>
    <t>p.ta@fz-juelich.de; b.tetzlaff@fz-juelich.de; michael.trepel@melund.landsh.de; f.wendland@fz-juelich.de</t>
  </si>
  <si>
    <t>Ministry of Energy, Agriculture, the Environment, Nature and Digitalization Schleswig-Holstein (MELUND) [T/Z 1015.07.17]</t>
  </si>
  <si>
    <t>Ministry of Energy, Agriculture, the Environment, Nature and Digitalization Schleswig-Holstein (MELUND)</t>
  </si>
  <si>
    <t>This research was funded by the Ministry of Energy, Agriculture, the Environment, Nature and Digitalization Schleswig-Holstein (MELUND) through the project: Further development of nutrient model Schleswig-Holstein; project duration: 2017-2019; grant number: T/Z 1015.07.17.</t>
  </si>
  <si>
    <t>10.3390/w12051365</t>
  </si>
  <si>
    <t>Tabriz, SS; Kader, MA; Rokonuzzaman, M; Hossen, MS; Awal, MA</t>
  </si>
  <si>
    <t>Tabriz, S. S.; Kader, M. A.; Rokonuzzaman, M.; Hossen, M. S.; Awal, M. A.</t>
  </si>
  <si>
    <t>Prospects and challenges of conservation agriculture in Bangladesh for sustainable sugarcane cultivation</t>
  </si>
  <si>
    <t>Sugarcane farming; Soil&amp;#8211; water conservation; Minimum tillage; Residue management; Crop rotation</t>
  </si>
  <si>
    <t>INDO-GANGETIC PLAINS; STRAW REMOVAL; CROP RESIDUES; CARBON SEQUESTRATION; NITROGEN-FERTILIZER; WEED MANAGEMENT; SOIL PROPERTIES; ORGANIC-MATTER; YIELD DECLINE; PLANT-GROWTH</t>
  </si>
  <si>
    <t>Sugarcane is an industrial crop globally used for producing biofuels and bioproducts and is the only source of white sugar in Bangladesh. However, labour-dependent cultivation and climate change are responsible for the higher production costs and lower yield of sugarcane, and these factors are barriers to sustainable sugarcane farming in Bangladesh. In this paper, the prospects of existing sugarcane farming practices are described, and some improved cultivation and management practices addressing the principles of conservation agriculture (CA) in overcoming these barriers are evaluated. Excessive tillage, burning of trash after harvesting, and mono-cropping have been identified as crucial factors that increase sugarcane production cost, deteriorating soil health, and decreasing cane yields. Several improved conservation tillage machines used for cereals, pulse, and other crops are becoming more accessible to farmers in Bangladesh, but these machines are not used for sugarcane crops. Minimum tillage can also be a resource-saving tillage option for cultivating sugarcane but is limited in sugarcane production owing to the absence of suitable machinery. However, the irrational removal and burning of the residue in the sugarcane farming systems may have adverse effects on the environment. Intercropping not only increases economic benefits but also minimises the negative impact of mono-cropping. We suggest that minimum tillage, residue mulching, and intercropping should be applied as profitable and sustainable cultivation practices in sugarcane farming. Therefore, both research and extension activities addressing the use of appropriate CA technologies, including conservation tillage machinery improvements, could help to achieve sustainable sugarcane farming in Bangladesh.</t>
  </si>
  <si>
    <t>[Tabriz, S. S.; Rokonuzzaman, M.; Hossen, M. S.] Bangladesh Sugarcrop Res Inst, Agr Engn Div, Ishurdi 6620, Pabna, Bangladesh; [Kader, M. A.] Rural Dev Acad RDA, Ctr Irrigat &amp; Water Management, Bogura 5842, Bangladesh; [Tabriz, S. S.; Awal, M. A.] Bangladesh Agr Univ, Dept Farm Power &amp; Machinery, Mymensingh 2202, Bangladesh</t>
  </si>
  <si>
    <t>Kader, MA (corresponding author), Rural Dev Acad RDA, Ctr Irrigat &amp; Water Management, Bogura 5842, Bangladesh.</t>
  </si>
  <si>
    <t>tabriz_bsri@yahoo.com; kader@rda.gov.bd; rokon.me@gmail.com; sanowar@bsri.gov.bd; awalfpm@bau.edu.bd</t>
  </si>
  <si>
    <t>Kader, Mohammad Abdul/J-2703-2019</t>
  </si>
  <si>
    <t>Kader, Mohammad Abdul/0000-0003-3246-1963</t>
  </si>
  <si>
    <t>Bangladesh Agricultural Research Council (BARC), through its National Agricultural Technology Project (NATP)</t>
  </si>
  <si>
    <t>The authors gratefully thank the Bangladesh Agricultural Research Council (BARC), through its National Agricultural Technology Project (NATP); Phase-II has provided financial support during the doctoral study programme of the first author. The authors also acknowledge the contribution of Bangladesh Sugarcrop Research Institute for the study support.</t>
  </si>
  <si>
    <t>10.1007/s10668-021-01330-2</t>
  </si>
  <si>
    <t>WG7BZ</t>
  </si>
  <si>
    <t>Tadesse, W; Bishaw, Z; Assefa, S</t>
  </si>
  <si>
    <t>Tadesse, Wuletaw; Bishaw, Zewdie; Assefa, Solomon</t>
  </si>
  <si>
    <t>Wheat production and breeding in Sub-Saharan Africa Challenges and opportunities in the face of climate change</t>
  </si>
  <si>
    <t>Challenges; Wheat; SSA; Production; Breeding</t>
  </si>
  <si>
    <t>CROP PRODUCTION; BREAD WHEAT; YIELD; NITROGEN; IMPACTS; STRESS; GAINS</t>
  </si>
  <si>
    <t>Purpose This paper aims to review the current status of wheat production, farming systems, production constraints and wheat demand-supply chain analysis; the role of international and national breeding programs and their approaches in wheat genetic improvement including targeting mega environments, shuttle breeding, doubled haploids, marker-assisted selection and key location phenotyping; and future prospects and opportunities of wheat production in Sub Saharan Africa (SSA). Design/methodology/approach Relevant literature works have been used and cited accordingly. Findings Though traditionally wheat was not the leading staple crop in SSA, it is becoming an important food crop because of rapid population growth associated with increased urbanization and change in food preference for easy and fast food such as bread, biscuits, pasta, noodles and porridge. In 2013, total wheat consumption in SSA reached 25 million tons with import accounting for 17.5 million tons at a price of USD6 billion, while during the same period the region produces only 7.3 million tons on a total area of 2.9 million hectares. The low productivity (2t/ha) in the region is principally because of abiotic (drought and heat) and biotic (yellow rust, stem rust, septoria and fusarium) stresses which are increasing in intensity and frequency associated with climate change. Furthermore, increased cost of production, growing populations, increased rural-urban migration, low public and private investments, weak extension systems and policies, and low adoption rates of new technologies remain to be major challenges for wheat production in SSA. Wheat breeding in SSA is dominantly carried out by National Agricultural Research Systems, in partnership with the international research centers [International center for improvement of maize and wheat (CIMMYT) and International center for agricultural research in the dry areas (ICARDA)], to develop high yielding and widely adapted wheat genotypes with increased water-use efficiency, heat tolerance and resistance to major diseases and pests. Most of the cultivars grown in SSA are originated from the international research centers, CIMMYT and ICARDA. Originality/value This manuscript is an original review paper which has not been published in this form elsewhere.</t>
  </si>
  <si>
    <t>[Tadesse, Wuletaw; Bishaw, Zewdie; Assefa, Solomon] Int Ctr Agr Res Dry Areas, Beirut, Lebanon</t>
  </si>
  <si>
    <t>Tadesse, W (corresponding author), Int Ctr Agr Res Dry Areas, Beirut, Lebanon.</t>
  </si>
  <si>
    <t>w.tadesse@cgiar.org; z.bishaw@cgiar.org; S.assefa@cgiar.org</t>
  </si>
  <si>
    <t>African Development Bank (AfDB) through the SARD-SC-Wheat project</t>
  </si>
  <si>
    <t>The authors would like to thank the African Development Bank (AfDB) for supporting the wheat research at ICARDA through the SARD-SC-Wheat project.</t>
  </si>
  <si>
    <t>NOV 18</t>
  </si>
  <si>
    <t>10.1108/IJCCSM-02-2018-0015</t>
  </si>
  <si>
    <t>IZ7OT</t>
  </si>
  <si>
    <t>Taelman, S; Sanjuan-Delmas, D; Tonini, D; Dewulf, J</t>
  </si>
  <si>
    <t>Taelman, Sue; Sanjuan-Delmas, David; Tonini, Davide; Dewulf, Jo</t>
  </si>
  <si>
    <t>An operational framework for sustainability assessment including local to global impacts: Focus on waste management systems</t>
  </si>
  <si>
    <t>Local impacts; Stakeholder participation; Multi-criteria; Aggregation; Eco-innovation; LCA</t>
  </si>
  <si>
    <t>LIFE-CYCLE ASSESSMENT; HUMAN HEALTH; FRESH-WATER; FOOD WASTE; BEHAVIOR; LCA; OPTIMIZATION; INDICATORS; PRINCIPLES; EMISSIONS</t>
  </si>
  <si>
    <t>Assessing the sustainability of waste management systems (WMSs) is key to reduce the impacts incurred by human activities. The article presents the development of an operational sustainability framework for the assessment of WMSs involving stakeholders and experts from different fields. The operational framework presented achieves comprehensiveness by including multidisciplinary impacts (environmental, social, and economic impacts), accounting for spatial differentiation regarding the occurrence and magnitude of the impacts (local to global) and complementing well-established methods in life cycle assessment (LCA) with local impact assessment methods. In this respect, the assessment of social local impacts (e.g., Odour, Landscape Disamenities), which has so far received little attention in the literature, has been included. The procedure for the definition of the operational framework is described in detail, including the selection of the impact categories and associated indicators. Finally, an aggregation method was defined considering the perception of stakeholders, allowing for aggregating the impact in five areas of protection (Prosperity, Human Well-Being, Human Health, Ecosystem Health and Natural Resources).</t>
  </si>
  <si>
    <t>[Taelman, Sue; Sanjuan-Delmas, David; Dewulf, Jo] Univ Ghent, Green Chem &amp; Technol, Coupure Links 653, B-9000 Ghent, Belgium; [Tonini, Davide] European Commiss, Joint Res Ctr JRC, Seville, Spain</t>
  </si>
  <si>
    <t>Taelman, S (corresponding author), Univ Ghent, Green Chem &amp; Technol, Coupure Links 653, B-9000 Ghent, Belgium.</t>
  </si>
  <si>
    <t>david.sanjuandelmas@gmail.com</t>
  </si>
  <si>
    <t>Sanjuan-Delmas, David/0000-0002-5238-2069</t>
  </si>
  <si>
    <t>REPAiR project under H2020-EU.3.5.4.-Enabling the transition towards a green economy and society through eco-innovation, WASTE-6b-2015-Eco-innovative strategies [688920]</t>
  </si>
  <si>
    <t>REPAiR project under H2020-EU.3.5.4.-Enabling the transition towards a green economy and society through eco-innovation, WASTE-6b-2015-Eco-innovative strategies</t>
  </si>
  <si>
    <t>This research was funded by the REPAiR project (ID 688920) under H2020-EU.3.5.4.-Enabling the transition towards a green economy and society through eco-innovation, WASTE-6b-2015-Eco-innovative strategies. The authors would like to thank the members of the REPAiR consortium who 1) participated in the questionnaire; 2) helped in identifying, describing and selecting the indicators; 3) participated in the expert panel debate; and/or 4) contributed to the D4.4 and D4.5 deliverables. The main contributors (apart from the authors) we like to mention in person are Alexander Wandl and Bob Geldermans (Delft University of Technology), Cecilia Mezei and Viktor Varju (the Hungarian Academy of Sciences), Gustavo Arciniegas (Geo-Col GIS and collaborative planning), Alessandro Arlati (HafenCity Universitat Hamburg) and Silvia Iodice (University of Naples). On top we want to thank the local stakeholders and expert panel debate members.</t>
  </si>
  <si>
    <t>10.1016/j.resconrec.2020.104964</t>
  </si>
  <si>
    <t>NO6QS</t>
  </si>
  <si>
    <t>Taffarello, D; Bittar, MS; Sass, KS; Calijuri, MC; Cunha, DGF; Mendiondo, EM</t>
  </si>
  <si>
    <t>Taffarello, D.; Bittar, M. S.; Sass, K. S.; Calijuri, M. C.; Cunha, D. G. F.; Mendiondo, E. M.</t>
  </si>
  <si>
    <t>Ecosystem service valuation method through grey water footprint in partially-monitored subtropical watersheds</t>
  </si>
  <si>
    <t>Valuation; Regulating ecosystem services; Water pollution; Flow and load duration curves; Partial monitoring; Water security</t>
  </si>
  <si>
    <t>PHOSPHORUS SATURATION; AGRICULTURAL SOILS; CANTAREIRA SYSTEM; LAND-USE; SCENARIOS; FUTURE; UNCERTAINTY; PREDICTIONS; HEADWATERS; MANAGEMENT</t>
  </si>
  <si>
    <t>The valuation of ecosystemservices of pollution regulation in basins with partial monitoring does not have only one consolidated methodology which can be applied in all countries, biomes and across spatio-temporal scales. While different metrics can incorporate elements of uncertainty for decisionmakers, changes in land use, climate and sectoral demands in basins increase the need for the efficiency and complexity of valuation methods. Here, based on adapting a pre-existing method, we present a new ecosystem service valuation applied to river basins under different characteristics in the biomes of the Atlantic Forest and Brazilian savannah. Our assumptions of ecosystem service valuation concern an analogy based on willingness-to-pay for not marketable services, but adapted by data fromthe river basins' ecohydrologicalmonitoring. First, themethod depicts river ecosystem valuation with probabilistic criteria of both thewater yield, as supply, and the grey Water Footprint (greyWF), as demand. Second, we introduced the comparison betweenwater supply and demand carried out on the continuous flow regime and monitored loads in rivers with different land uses, sizes and biomes. Third, this new ecosystem service valuation method enabled us to quickly visualize the possible stages of sustainability concerning the Brazilian legal framework among different basins. The methodology was applied in 12 Brazilian river basins, with drainage areas between 17 and 26,500 km(2), and changes in land use with variable percentages of urban (62- 92%), forest (51-84%) and agriculture (51-89%) areas. The most polluted basins, with greyWF values far above those allowed, have the most significant, almost asymptotic valuation curves. Results range from a minimum reference value of 61 US$/ha/year for conservation, adapted from the Brazilian Water Producer, to US$ 330 for restoring high polluted basins. The results show the viability of this method and discuss further opportunities for water security, especially for climate change and non-stationary sectorial demands. (c) 2020 Published by Elsevier B.V.</t>
  </si>
  <si>
    <t>[Taffarello, D.; Bittar, M. S.; Calijuri, M. C.; Cunha, D. G. F.; Mendiondo, E. M.] Univ Sao Paulo, Sao Carlos Sch Engn, BR-13566590 Sao Carlos, Brazil; [Taffarello, D.] Univ Fed Sao Carlos, Dept Environm Sci, BR-13565905 Sao Carlos, Brazil; [Bittar, M. S.] Karlsruhe Univ Appl Sci, Karlsruhe, Germany; [Sass, K. S.] Univ Sao Paulo, Dept Econ, BR-05508900 Sao Paulo, Brazil</t>
  </si>
  <si>
    <t>Taffarello, D (corresponding author), Univ Fed Sao Carlos, Trop Biodivers Integrated Res Unit BIOTROP, Sao Carlos, Brazil.</t>
  </si>
  <si>
    <t>taffarellod@gmail.com</t>
  </si>
  <si>
    <t>Cunha, Davi G F/AAW-3867-2020; Mendiondo, Eduardo Mario/C-7317-2012; do Carmo Calijuri, Maria/I-6602-2013</t>
  </si>
  <si>
    <t>Cunha, Davi G F/0000-0003-1876-3623; Mendiondo, Eduardo Mario/0000-0003-2319-2773; do Carmo Calijuri, Maria/0000-0003-1237-8783; Taffarello, Denise/0000-0003-0093-0542</t>
  </si>
  <si>
    <t>Coordination for the Improvement of Higher Education Personnel (CAPES) (CAPES/PNPD) [2016-1314]; Sao Paulo Research Foundation (FAPESP) [2018/22195-1]; National Institute of Science and Technology for Climate Change Phase 2 under CNPq [465501/2014-1]; FAPESP [2014/50848-9, 2017/21940-2]; CAPES [16/2014]; National Council for Scientific and Technological Development (CNPq) [312056/2016-8, 300899/2016-5]</t>
  </si>
  <si>
    <t>Coordination for the Improvement of Higher Education Personnel (CAPES) (CAPES/PNPD)(Coordenacao de Aperfeicoamento de Pessoal de Nivel Superior (CAPES)); Sao Paulo Research Foundation (FAPESP)(Fundacao de Amparo a Pesquisa do Estado de Sao Paulo (FAPESP)); National Institute of Science and Technology for Climate Change Phase 2 under CNPq; FAPESP(Fundacao de Amparo a Pesquisa do Estado de Sao Paulo (FAPESP)); CAPES(Coordenacao de Aperfeicoamento de Pessoal de Nivel Superior (CAPES)); National Council for Scientific and Technological Development (CNPq)(Conselho Nacional de Desenvolvimento Cientifico e Tecnologico (CNPQ))</t>
  </si>
  <si>
    <t>The authors gratefully acknowledge the support from the Coordination for the Improvement of Higher Education Personnel (CAPES) for the post-doctoral scholarship to D. Taffarello (CAPES/PNPD, Grant 2016-1314) and the Sao Paulo Research Foundation (FAPESP) [grant 2018/22195-1] for the undergraduate scholarship to M. Bittar. In addition, this work was supported by the National Institute of Science and Technology for Climate Change Phase 2 under CNPq Grant 465501/2014-1, FAPESP Grant 2014/50848-9 and the CAPES Grant 16/2014; and FAPESP [grant 2017/21940-2]. The authors would also like to thank the National Council for Scientific and Technological Development (CNPq) for the productivity grants awarded to E.M. Mendiondo (Process 312056/2016-8) and to D.G.F. Cunha (Process 300899/2016-5). Finally, we are grateful to the editor and five anonymous reviewers for their valuable comments for improving an earlier version of the paper and to Prof. Jonatas B. Mattos, MSc. Gabriela C. Gesualdo, Dr. Maria Clara Fava and MSc. Alessandra C. Campos for discussions.</t>
  </si>
  <si>
    <t>10.1016/j.scitotenv.2020.139408</t>
  </si>
  <si>
    <t>NA4EU</t>
  </si>
  <si>
    <t>Tai, APK; Martin, MV</t>
  </si>
  <si>
    <t>Tai, Amos P. K.; Martin, Maria Val</t>
  </si>
  <si>
    <t>Impacts of ozone air pollution and temperature extremes on crop yields: Spatial variability, adaptation and implications for future food security</t>
  </si>
  <si>
    <t>Ozone air pollution; Excess heat damage; Crop yield; Food security; Climate change adaptation; Ozone tolerance</t>
  </si>
  <si>
    <t>CLIMATE-CHANGE; TROPOSPHERIC OZONE; RISK; DAMAGES; QUALITY</t>
  </si>
  <si>
    <t>Ozone air pollution and climate change pose major threats to global crop production, with ramifications for future food security. Previous studies of ozone and warming impacts on crops typically do not account for the strong ozone-temperature correlation when interpreting crop-ozone or crop-temperature relationships, or the spatial variability of crop-to-ozone sensitivity arising from varietal and environmental differences, leading to potential biases in their estimated crop losses. Here we develop an empirical model, called the partial derivative-linear regression (PDLR) model, to estimate the spatial variations in the sensitivities of wheat, maize and soybean yields to ozone exposures and temperature extremes in the US and Europe using a composite of multidecadal datasets, fully correcting for ozone temperature covariation. We find generally larger and more spatially varying sensitivities of all three crops to ozone exposures than are implied by experimentally derived concentration-response functions used in most previous studies. Stronger ozone tolerance is found in regions with high ozone levels and high consumptive crop water use, reflecting the existence of spatial adaptation and effect of water constraints. The spatially varying sensitivities to temperature extremes also indicate stronger heat tolerance in crops grown in warmer regions. The spatial adaptation of crops to ozone and temperature we find can serve as a surrogate for future adaptation. Using the PDLR-derived sensitivities and 2000-2050 ozone and temperature projections by the Community Earth System Model, we estimate that future warming and unmitigated ozone pollution can combine to cause an average decline in US wheat, maize and soybean production by 13%, 43% and 28%, respectively, and a smaller decline for European crops. Aggressive ozone regulation is shown to offset such decline to various extents, especially for wheat. Our findings demonstrate the importance of considering ozone regulation as well as ozone and climate change adaptation (e.g., selecting heat- and ozone-tolerant cultivars, irrigation) as possible strategies to enhance future food security in response to imminent environmental threats. (C) 2017 The Authors. Published by Elsevier Ltd.</t>
  </si>
  <si>
    <t>[Tai, Amos P. K.] Chinese Univ Hong Kong, Fac Sci, Earth Syst Sci Programme, Shatin, Hong Kong, Peoples R China; [Tai, Amos P. K.] Chinese Univ Hong Kong, Inst Environm Energy &amp; Sustainabil, Shatin, Hong Kong, Peoples R China; [Tai, Amos P. K.] Chinese Univ Hong Kong, Partner State Key Lab Agrobiotechnol, Shatin, Hong Kong, Peoples R China; [Martin, Maria Val] Univ Sheffield, Dept Chem &amp; Biol Engn, Sheffield, S Yorkshire, England</t>
  </si>
  <si>
    <t>Tai, APK (corresponding author), Chinese Univ Hong Kong, Rm 316,Mong Man Wai Bldg, Shatin, Hong Kong, Peoples R China.</t>
  </si>
  <si>
    <t>amostai@cuhk.edu.hk</t>
  </si>
  <si>
    <t>Val Martin, Maria/D-6955-2011</t>
  </si>
  <si>
    <t>Val Martin, Maria/0000-0001-9715-0504; Tai, Amos/0000-0001-5189-6263</t>
  </si>
  <si>
    <t>Chinese University of Hong Kong (CUHK) [4930744]; Worldwide Universities Network [6904209]; US National Park Service [H2370 094000/J2350103006]; US National Science Foundation [AGS-1238109]</t>
  </si>
  <si>
    <t>Chinese University of Hong Kong (CUHK)(Chinese University of Hong Kong); Worldwide Universities Network; US National Park Service; US National Science Foundation(National Science Foundation (NSF))</t>
  </si>
  <si>
    <t>This study was supported by the Vice-Chancellor Discretionary Fund (Project ID: 4930744) from The Chinese University of Hong Kong (CUHK) given to the Institute of Environment, Energy and Sustainability. The collaboration between the two authors was supported by the Research Development Fund (Project ID: 6904209) of the Worldwide Universities Network. The CESM simulations were supported by the US National Park Service (Grant H2370 094000/J2350103006) and the US National Science Foundation (AGS-1238109) given to Colette Heald in the Department of Civil and Environmental Engineering and Department of Earth, Atmospheric and Planetary Sciences at the Massachusetts Institute of Technology.</t>
  </si>
  <si>
    <t>10.1016/j.atmosenv.2017.09.002</t>
  </si>
  <si>
    <t>FL0DU</t>
  </si>
  <si>
    <t>Tai, XN; Mackay, DS; Ewers, BE; Parsekian, AD; Beverly, D; Speckman, H; Brooks, PD; Anderegg, WRL</t>
  </si>
  <si>
    <t>Tai, Xiaonan; Mackay, D. Scott; Ewers, Brent E.; Parsekian, Andrew D.; Beverly, Daniel; Speckman, Heather; Brooks, Paul D.; Anderegg, William R. L.</t>
  </si>
  <si>
    <t>Plant Hydraulic Stress Explained Tree Mortality and Tree Size Explained Beetle Attack in a Mixed Conifer Forest</t>
  </si>
  <si>
    <t>MOUNTAIN PINE-BEETLE; DROUGHT-INDUCED TREE; SPECIES-LEVEL MODEL; CLIMATE-CHANGE; LEAF-AREA; LODGEPOLE PINE; RESEARCH FRONTIERS; BARK BEETLES; SAPWOOD AREA; TRANSPIRATION</t>
  </si>
  <si>
    <t>Drought predisposes conifer forests to bark beetle attacks and mortality. Although plant hydraulic stress mechanistically links to tree mortality, its capacity to predict trees' susceptibility to beetle attacks has not been evaluated. Further, both tree size and water supply could influence plant hydraulic stress, but their relative importance remained unknown. In this study, we modeled plant hydraulic stress of individual trees in a mixed forest of Lodgepole pine (Pinus contorta), Engelmann spruce (Picea engelmannii), and Subalpine fir (Abies lasiocarpa) in southern Wyoming, using an integrated model of plant hydraulics and hydrology, ground surveys of tree size as well as physiological and geophysical measurements. Based on the established link between plant hydraulic stress and tree mortality, we found interspecific differences in the relative importance of water availability and tree size. Pine mortality was best explained by the combination of tree size and water supply, and fir mortality was best explained by variations in water supply. We next compared the prediction of beetle attack by modeled plant hydraulic stress versus tree size and found tree size best explained beetle attack consistently for all three species. Taken together, our results suggested beetle attack was primarily influenced by beetle preference for large trees, potentially as food sources, rather than more hydraulically stressed trees. These findings highlighted the importance of integrated understanding of biotic/abiotic factors and their mechanistic pathways in order to accurately predict the sustainability of forests susceptible to drought and beetle outbreaks.</t>
  </si>
  <si>
    <t>[Tai, Xiaonan; Mackay, D. Scott] Univ Buffalo, Dept Geog, Buffalo, NY 14260 USA; [Tai, Xiaonan; Brooks, Paul D.] Univ Utah, Dept Geol &amp; Geophys, Salt Lake City, UT 84112 USA; [Ewers, Brent E.; Beverly, Daniel; Speckman, Heather] Univ Wyoming, Dept Bot, Laramie, WY 82071 USA; [Parsekian, Andrew D.] Univ Wyoming, Dept Geol &amp; Geophys, Laramie, WY 82071 USA; [Parsekian, Andrew D.] Univ Wyoming, Dept Civil &amp; Architectural Engn, Laramie, WY 82071 USA; [Anderegg, William R. L.] Univ Utah, Sch Biol Sci, Salt Lake City, UT USA</t>
  </si>
  <si>
    <t>Tai, XN (corresponding author), Univ Buffalo, Dept Geog, Buffalo, NY 14260 USA.;Tai, XN (corresponding author), Univ Utah, Dept Geol &amp; Geophys, Salt Lake City, UT 84112 USA.</t>
  </si>
  <si>
    <t>xiaonan.tai@utah.edu</t>
  </si>
  <si>
    <t>Mackay, Scott/J-7569-2012; tai, xiaonan/AAJ-7603-2021</t>
  </si>
  <si>
    <t>Mackay, Scott/0000-0003-0477-9755; Beverly, Daniel/0000-0002-1267-4147; Parsekian, Andrew/0000-0001-5072-9818; Brooks, Paul/0000-0001-9201-1062</t>
  </si>
  <si>
    <t>National Science Foundation (NSF) [IOS 1450679, IOS 1450650]; EPSCoR Track I RII award [1208909]; CUASHI Pathfinder fellowship; David and Lucille Packard Foundation; NSF [1714972, 1802880]; USDA National Institute of Food and Agriculture, Agricultural and Food Research Initiative grant [2018-67019-27850]</t>
  </si>
  <si>
    <t>National Science Foundation (NSF)(National Science Foundation (NSF)National Research Foundation of Korea); EPSCoR Track I RII award; CUASHI Pathfinder fellowship; David and Lucille Packard Foundation(The David &amp; Lucile Packard Foundation); NSF(National Science Foundation (NSF)); USDA National Institute of Food and Agriculture, Agricultural and Food Research Initiative grant</t>
  </si>
  <si>
    <t>This work was funded by the National Science Foundation (NSF) through grants IOS 1450679, IOS 1450650, and EPSCoR Track I RII award 1208909. The statements made in this manuscript reflect the views of the authors and do not necessarily reflect the views of the funding agencies. X. T. acknowledged partial support from CUASHI Pathfinder fellowship. Dr. John Sperry and Dr. Martin Venturas (University of Utah) generously provided feedback on an early draft. W. R. L. A. acknowledges funding from the David and Lucille Packard Foundation, NSF grants 1714972 and 1802880, and the USDA National Institute of Food and Agriculture, Agricultural and Food Research Initiative grant 2018-67019-27850. Data archiving is currently underway and will be available at dataCORRAL repository (https://doi.org/10.15786/TSKX-PY41).Codes for ParFlow-TREES can be obtained from GitHub (https://github.com/xiaonant/parflow-trees).</t>
  </si>
  <si>
    <t>10.1029/2019JG005272</t>
  </si>
  <si>
    <t>JZ7OY</t>
  </si>
  <si>
    <t>Takavakoglou, V; Pana, E; Skalkos, D</t>
  </si>
  <si>
    <t>Takavakoglou, Vasileios; Pana, Eleanna; Skalkos, Dimitris</t>
  </si>
  <si>
    <t>Constructed Wetlands as Nature-Based Solutions in the Post-COVID Agri-Food Supply Chain: Challenges and Opportunities</t>
  </si>
  <si>
    <t>agri-food supply chain; environment; NbSs; eco-innovation; constructed wetlands; post-COVID-19</t>
  </si>
  <si>
    <t>INDUSTRIAL WASTE-WATER; CARBON SEQUESTRATION; ECOSYSTEM SERVICES; CLIMATE-CHANGE; URBAN; MANAGEMENT; SCIENCE; POLICY</t>
  </si>
  <si>
    <t>The COVID-19 crisis has highlighted the interchangeable link between human and nature. The health and socioeconomic impacts of COVID-19 are directly or indirectly linked to the natural environment and to the way that agri-food systems interact with nature. Although the pandemic continues to evolve and there are still many uncertainties, important issues about the future of the agri-food sector and the need for a sustainable and environmentally friendly reformation are beginning to arise in society. Nature-based Solutions (NbSs) encompass a broad range of practices that can be introduced in the agri-food supply chain and address multiple environmental challenges of the COVID-19 and post-COVID-19 era while providing economic and societal benefits. In this perspective, the design and establishment of multifunctional constructed wetlands as NbSs opens a portfolio of eco-innovative options throughout the agri-food supply chain, offering a realistic and promising way towards the green regeneration of the post-COVID-19 economy and the welfare of society. The aim of this work is to explore the potential role of constructed wetlands as Nature-based Solutions in the agri-food supply chain of the forthcoming post-COVID-19 era. More specifically, this work aims to reveal application opportunities of constructed wetlands in the different segments of the agri-food supply chain, identify linkages with societal challenges and EU policies, and discuss their potential limitations, future challenges, and perspectives.</t>
  </si>
  <si>
    <t>[Takavakoglou, Vasileios] Hellen Agr Org DEMETER, Soil &amp; Water Resources Inst, Thessaloniki 57001, Greece; [Takavakoglou, Vasileios; Pana, Eleanna] Aristotle Univ Thessaloniki, Dept Agr, Lab Gen &amp; Agr Hydraul &amp; Land Reclamat, Thessaloniki 54124, Greece; [Skalkos, Dimitris] Univ Ioannina, Dept Chem, Lab Food Chem, Ioannina 45110, Greece</t>
  </si>
  <si>
    <t>Takavakoglou, V (corresponding author), Hellen Agr Org DEMETER, Soil &amp; Water Resources Inst, Thessaloniki 57001, Greece.;Takavakoglou, V (corresponding author), Aristotle Univ Thessaloniki, Dept Agr, Lab Gen &amp; Agr Hydraul &amp; Land Reclamat, Thessaloniki 54124, Greece.</t>
  </si>
  <si>
    <t>v.takavakoglou@swri.gr; epana@agro.auth.gr; dskalkos@uoi.gr</t>
  </si>
  <si>
    <t>SKALKOS, DIMITRIS/AIB-6019-2022; Pana, Eleanna/AHE-5641-2022</t>
  </si>
  <si>
    <t>SKALKOS, DIMITRIS/0000-0002-7771-2845; Takavakoglou, Vasileios/0000-0001-8495-3973</t>
  </si>
  <si>
    <t>Hellenic Foundation for Research and Innovation (HFRI); General Secretariat for Research and Innovation (GSRI) [1928]</t>
  </si>
  <si>
    <t>Hellenic Foundation for Research and Innovation (HFRI); General Secretariat for Research and Innovation (GSRI)</t>
  </si>
  <si>
    <t>This research was funded by the Hellenic Foundation for Research and Innovation (HFRI) and the General Secretariat for Research and Innovation (GSRI) under grant agreement No. 1928.</t>
  </si>
  <si>
    <t>10.3390/su14063145</t>
  </si>
  <si>
    <t>0B3BB</t>
  </si>
  <si>
    <t>Tal, A</t>
  </si>
  <si>
    <t>Tal, Alon</t>
  </si>
  <si>
    <t>Making Conventional Agriculture Environmentally Friendly: Moving beyond the Glorification of Organic Agriculture and the Demonization of Conventional Agriculture</t>
  </si>
  <si>
    <t>organic agriculture; conventional agriculture; sustainability; comparison</t>
  </si>
  <si>
    <t>LIFE-CYCLE ASSESSMENT; GREENHOUSE-GAS EMISSIONS; PRODUCTION SYSTEMS; FARMING SYSTEMS; SUSTAINABLE INTENSIFICATION; MILK-PRODUCTION; CO2 EMISSIONS; LAND-USE; FOOD; SOIL</t>
  </si>
  <si>
    <t>The article reviews the most recent research surrounding the potential role of organic agriculture in providing food for the planet. It challenges the claims of organic agriculture's environmental superiority compared to well-managed, conventional agriculture. The relative advantages of these contrasting approaches to farming in areas such as aggregate land requirements, biodiversity/habitat loss, water quality, land degradation and climate change are considered. Legitimate concerns about conventional agriculture's adverse environmental and health impacts need to be addressed and many harmful practices transformed. Nonetheless, careful, sustainably-run, conventional operations can avoid many of the pitfalls and hazards which are often associated with high-input agriculture. The higher yields provided by conventional agriculture offer a more sustainable strategy than a chemical-free agricultural system at the global level for meeting the needs of burgeoning populations and reducing agriculture's aggregate environmental impact.</t>
  </si>
  <si>
    <t>[Tal, Alon] Tel Aviv Univ, Dept Publ Policy, IL-6997801 Tel Aviv, Israel</t>
  </si>
  <si>
    <t>Tal, A (corresponding author), Tel Aviv Univ, Dept Publ Policy, IL-6997801 Tel Aviv, Israel.</t>
  </si>
  <si>
    <t>alontal@tau.ac.il</t>
  </si>
  <si>
    <t>Tal, Alon/0000-0003-0720-5757</t>
  </si>
  <si>
    <t>10.3390/su10041078</t>
  </si>
  <si>
    <t>GJ3IY</t>
  </si>
  <si>
    <t>Taleghani, A; Almassi, M; Ghahderijani, M</t>
  </si>
  <si>
    <t>Taleghani, Abolfazl; Almassi, Morteza; Ghahderijani, Mohammad</t>
  </si>
  <si>
    <t>Environmental evaluation and optimization of energy use and greenhouse gases mitigation for farm production systems in Mashhad, Iran</t>
  </si>
  <si>
    <t>Optimization; Energy efficiency; Mitigation; GHG emissions; GHG intensity</t>
  </si>
  <si>
    <t>PLANNING SUSTAINABLE DEVELOPMENT; GOAL PROGRAMMING-MODEL; INPUT-OUTPUT-ANALYSIS; USE EFFICIENCY; ECONOMICAL ANALYSIS; APRICOT PRODUCTION; CARBON EMISSIONS; PROVINCE; AGRICULTURE; CONSUMPTION</t>
  </si>
  <si>
    <t>The current paper aimed at evaluating and optimizing the efficiency of energy use and mitigation of environmental pollution by minimizing the emissions and intensity of greenhouse gases (GHG) for farm production systems in Mashhad, Iran. The results indicated that the total values of consumed energy were equal to 28,648, 38,479, and 43,490 MJha(-1)for barley, canola, and forage corn, respectively. The highest rate of the consumed energy for all crops belonged to irrigation electricity, diesel fuel, and nitrogen consumption. The highest and lowest energy efficiencies were respectively achieved from forage corn and canola, while barley production led to the lowest GHG emissions. The estimation of GHG intensity demonstrated that canola with 53% took up the highest intensity, which was followed by barley (30%) and forage corn (17%). Since the intensity of GHG takes into account the amount of energy produced by each crop per hectare, this index is more suitable than GHG emissions for assessing environmental pollution. The results of optimal responses of the multiple goal programming (MGP) model revealed that the optimum evaluated cultivation areas (for meeting the goals of the study) for barley and forage corn were 10,088 and 3256 ha, respectively, while the MGP model generally eliminates canola from the cultivation plan. On the other hand, the plan proposed by the MGP model increases the total energy efficiency from 103,625 for the current systems to 105,169 for the optimized systems per year. Furthermore, the emissions and intensity of GHG were reduced by the model to 311,786 kgCO(2)eq and 10 kgCO(2)eq MJoutput(-1)per year, respectively.</t>
  </si>
  <si>
    <t>[Taleghani, Abolfazl; Almassi, Morteza; Ghahderijani, Mohammad] Islamic Azad Univ, Sci &amp; Res Branch, Dept Agr Mechanizat, Tehran, Iran</t>
  </si>
  <si>
    <t>Almassi, M (corresponding author), Islamic Azad Univ, Sci &amp; Res Branch, Dept Agr Mechanizat, Tehran, Iran.</t>
  </si>
  <si>
    <t>morteza.almassi@gmail.com</t>
  </si>
  <si>
    <t>Ghahderijani, Mohammad/AAU-7089-2021</t>
  </si>
  <si>
    <t>Ghahderijani, Mohammad/0000-0003-4862-1351; Taleghani, Abolfazl/0000-0003-0851-0294</t>
  </si>
  <si>
    <t>10.1007/s11356-020-09778-x</t>
  </si>
  <si>
    <t>NH9ZY</t>
  </si>
  <si>
    <t>Talle, M; Wirehn, L; Ellstrom, D; Hjerpe, M; Huge-Brodin, M; Jensen, P; Lindstrom, T; Neset, TS; Wennergren, U; Metson, G</t>
  </si>
  <si>
    <t>Talle, Malin; Wirehn, Lotten; Ellstrom, Daniel; Hjerpe, Mattias; Huge-Brodin, Maria; Jensen, Per; Lindstrom, Tom; Neset, Tina-Simone; Wennergren, Uno; Metson, Genevieve</t>
  </si>
  <si>
    <t>Synergies and Trade-Offs for Sustainable Food Production in Sweden: An Integrated Approach</t>
  </si>
  <si>
    <t>sustainable food production; resource distribution; recycling logistics; stakeholder participation; climate change; environment; animal welfare; livestock epidemiology; economy; Sweden</t>
  </si>
  <si>
    <t>GREENHOUSE-GAS EMISSIONS; LIFE-CYCLE ASSESSMENT; BIOGAS PRODUCTION; CARBON FOOTPRINT; CLIMATE-CHANGE; REGIONAL CLIMATE; NORDIC COUNTRIES; ANIMAL HEALTH; WASTE-WATER; FARM SIZE</t>
  </si>
  <si>
    <t>The production of food can have large impacts on sustainable development in relation to various socio-ecological dimensions, like climate change, the environment, animal welfare, livestock epidemiology, and the economy. To achieve a sustainable food production system in Sweden, an integrated approach that considers all five of these dimensions, and all parts of the food production chain, is necessary. This paper systematically reviewed the literature related to food production in Sweden, especially in association with resource distribution and recycling logistics, and identified potential sustainability interventions and assessed their effects according to the five dimensions. Participation of stakeholders across the food production chain contributed with the focus of the literature search and subsequent synthesis. In general, there were synergies between the sustainability interventions and their effect on climate change and the environment, while there often were trade-offs between effects on the economy and the other dimensions. Few interventions considered effects on animal welfare or livestock epidemiology and few studies dealt with resource distribution and recycling logistics. This indicates that there is a need for future research that considers this in particular, as well as research that considers the whole food production chain and all dimensions at once, and investigates effects across multiple scales.</t>
  </si>
  <si>
    <t>[Talle, Malin; Jensen, Per; Lindstrom, Tom; Wennergren, Uno; Metson, Genevieve] Linkoping Univ, Dept Phys Chem &amp; Biol, S-58183 Linkoping, Sweden; [Wirehn, Lotten; Hjerpe, Mattias; Neset, Tina-Simone; Metson, Genevieve] Linkoping Univ, Dept Themat Studies, S-58183 Linkoping, Sweden; [Ellstrom, Daniel; Huge-Brodin, Maria] Linkoping Univ, Dept Management &amp; Engn, S-58183 Linkoping, Sweden</t>
  </si>
  <si>
    <t>Talle, M (corresponding author), Linkoping Univ, Dept Phys Chem &amp; Biol, S-58183 Linkoping, Sweden.</t>
  </si>
  <si>
    <t>malin.talle@liu.se; lotten.wirehn@liu.se; daniel.ellstrom@liu.se; mattias.hjerpe@liu.se; maria.huge-brodin@liu.se; per.jensen@liu.se; tom.lindstrom@liu.se; tina.neset@liu.se; uno.wennergren@liu.se; genevieve.metson@liu.se</t>
  </si>
  <si>
    <t>Metson, Genevieve/J-7791-2019; Lindström, Tom/AAX-6492-2020</t>
  </si>
  <si>
    <t>Metson, Genevieve/0000-0002-8081-2126; Wirehn, Lotten/0000-0003-4014-1441; Huge-Brodin, Maria/0000-0001-8554-0687; Hjerpe, Mattias/0000-0002-5500-3300; Talle, Malin/0000-0001-9262-4440</t>
  </si>
  <si>
    <t>FORMAS the Swedish Research Council for Sustainable Development [2017-02018]</t>
  </si>
  <si>
    <t>FORMAS the Swedish Research Council for Sustainable Development</t>
  </si>
  <si>
    <t>This research was funded by FORMAS the Swedish Research Council for Sustainable Development, grant number 2017-02018.</t>
  </si>
  <si>
    <t>10.3390/su11030601</t>
  </si>
  <si>
    <t>HL7NY</t>
  </si>
  <si>
    <t>Tallis, H; Kreis, K; Olander, L; Ringler, C; Ameyaw, D; Borsuk, ME; Fletschner, D; Game, E; Gilligan, DO; Jeuland, M; Kennedy, G; Masuda, YJ; Mehta, S; Miller, N; Parker, M; Pollino, C; Rajaratnam, J; Wilkie, D; Zhang, W; Ahmed, S; Ajayi, OC; Alderman, H; Arhonditsis, G; Azevedo, I; Badola, R; Bailis, R; Balvanera, P; Barbour, E; Bardini, M; Barton, DN; Baumgartner, J; Benton, TG; Bobrow, E; Bossio, D; Bostrom, A; Braimoh, A; Brondizio, E; Brown, J; Bryant, BP; Calder, RS; Chaplin-Kramer, B; Cullen, A; DeMello, N; Dickinson, KL; Ebi, KL; Eves, HE; Fanzo, J; Ferraro, PJ; Fisher, B; Frongillo, EA; Galford, G; Garrity, D; Gatere, L; Grieshop, AP; Grigg, NJ; Groves, C; Gugerty, MK; Hamm, M; Hou, XY; Huang, C; Imhoff, M; Jack, D; Jones, AD; Kelsey, R; Kothari, M; Kumar, R; Lachat, C; Larsen, A; Lawrence, M; DeClerck, F; Levin, PS; Mabaya, E; Gibson, JM; McDonald, RI; Mace, G; Maertens, R; Mangale, DI; Martino, R; Mason, S; Mehta, L; Meinzen-Dick, R; Merz, B; Msangi, S; Murray, G; Murray, KA; Naude, CE; Newlands, NK; Nkonya, E; Peterman, A; Petruney, T; Possingham, H; Puri, J; Remans, R; Remlinger, L; Ricketts, TH; Reta, B; Robinson, BE; Roe, D; Rosenthal, J; Shen, GF; Shindell, D; Stewart-Koster, B; Sunderland, T; Sutherland, WJ; Tewksbury, J; Wasser, H; Wear, S; Webb, C; Whittington, D; Wilkerson, M; Wittmer, H; Wood, BDK; Wood, S; Wu, J; Yadama, G; Zobrist, S</t>
  </si>
  <si>
    <t>Tallis, Heather; Kreis, Katharine; Olander, Lydia; Ringler, Claudia; Ameyaw, David; Borsuk, Mark E.; Fletschner, Diana; Game, Edward; Gilligan, Daniel O.; Jeuland, Marc; Kennedy, Gina; Masuda, Yuta J.; Mehta, Sumi; Miller, Nicholas; Parker, Megan; Pollino, Carmel; Rajaratnam, Julie; Wilkie, David; Zhang, Wei; Ahmed, Selena; Ajayi, Oluyede C.; Alderman, Harold; Arhonditsis, George; Azevedo, Ines; Badola, Ruchi; Bailis, Rob; Balvanera, Patricia; Barbour, Emily; Bardini, Mark; Barton, David N.; Baumgartner, Jill; Benton, Tim G.; Bobrow, Emily; Bossio, Deborah; Bostrom, Ann; Braimoh, Ademola; Brondizio, Eduardo; Brown, Joe; Bryant, Benjamin P.; Calder, Ryan Sd; Chaplin-Kramer, Becky; Cullen, Alison; DeMello, Nicole; Dickinson, Katherine L.; Ebi, Kristie L.; Eves, Heather E.; Fanzo, Jessica; Ferraro, Paul J.; Fisher, Brendan; Frongillo, Edward A.; Galford, Gillian; Garrity, Dennis; Gatere, Lydiah; Grieshop, Andrew P.; Grigg, Nicola J.; Groves, Craig; Gugerty, Mary Kay; Hamm, Michael; Hou, Xiaoyue; Huang, Cindy; Imhoff, Marc; Jack, Darby; Jones, Andrew D.; Kelsey, Rodd; Kothari, Monica; Kumar, Ritesh; Lachat, Carl; Larsen, Ashley; Lawrence, Mark; DeClerck, Fabrice; Levin, Phillip S.; Mabaya, Edward; Gibson, Jacqueline MacDonald; McDonald, Robert, I; Mace, Georgina; Maertens, Ricardo; Mangale, Dorothy, I; Martino, Robin; Mason, Sara; Mehta, Lyla; Meinzen-Dick, Ruth; Merz, Barbara; Msangi, Siwa; Murray, Grant; Murray, Kris A.; Naude, Celeste E.; Newlands, Nathaniel K.; Nkonya, Ephraim; Peterman, Amber; Petruney, Tricia; Possingham, Hugh; Puri, Jyotsna; Remans, Roseline; Remlinger, Lisa; Ricketts, Taylor H.; Reta, Bedilu; Robinson, Brian E.; Roe, Dilys; Rosenthal, Joshua; Shen, Guofeng; Shindell, Drew; Stewart-Koster, Ben; Sunderland, Terry; Sutherland, William J.; Tewksbury, Josh; Wasser, Heather; Wear, Stephanie; Webb, Chris; Whittington, Dale; Wilkerson, Marit; Wittmer, Heidi; Wood, Benjamin D. K.; Wood, Stephen; Wu, Joyce; Yadama, Gautam; Zobrist, Stephanie</t>
  </si>
  <si>
    <t>Aligning evidence generation and use across health, development, and environment</t>
  </si>
  <si>
    <t>PINE</t>
  </si>
  <si>
    <t>Although health, development, and environment challenges are interconnected, evidence remains fractured across sectors due to methodological and conceptual differences in research and practice. Aligned methods are needed to support Sustainable Development Goal advances and similar agendas. The Bridge Collaborative, an emergent research-practice collaboration, presents principles and recommendations that help harmonize methods for evidence generation and use. Recommendations were generated in the context of designing and evaluating evidence of impact for interventions related to five global challenges (stabilizing the global climate, making food production sustainable, decreasing air pollution and respiratory disease, improving sanitation and water security, and solving hunger and malnutrition) and serve as a starting point for further iteration and testing in a broader set of contexts and disciplines. We adopted six principles and emphasize three methodological recommendations: (1) creation of compatible results chains, (2) consideration of all relevant types of evidence, and (3) evaluation of strength of evidence using a unified rubric. We provide detailed suggestions for how these recommendations can be applied in practice, streamlining efforts to apply multi-objective approaches and/or synthesize evidence in multidisciplinary or transdisciplinary teams. These recommendations advance the necessary process of reconciling existing evidence standards in health, development, and environment, and initiate a common basis for integrated evidence generation and use in research, practice, and policy design.</t>
  </si>
  <si>
    <t>[Tallis, Heather] Nature Conservancy, Global Sci, 100 Shaffer Rd, Santa Cruz, CA 95060 USA; [Kreis, Katharine; Parker, Megan; Rajaratnam, Julie; Kothari, Monica; Zobrist, Stephanie] PATH, 2201 Westlake Ave Suite 200, Seattle, WA 98121 USA; [Olander, Lydia; Mason, Sara] Duke Univ, Nicholas Inst Environm Policy Solut, Durham, NC 27708 USA; [Ringler, Claudia; Gilligan, Daniel O.; Zhang, Wei; Alderman, Harold; Meinzen-Dick, Ruth; Msangi, Siwa; Nkonya, Ephraim] Int Food Policy Res Inst, 1201 Eye St NW, Washington, DC 20005 USA; [Ameyaw, David] Int Ctr Evaluat &amp; Dev, Apple Cross Rd, Nairobi, Kenya; [Borsuk, Mark E.; Calder, Ryan Sd] Duke Univ, Dept Civil &amp; Environm Engn, Durham, NC 27708 USA; [Fletschner, Diana] Landesa Ctr Womens Land Rights, 1424 Fourth Ave,Suite 300, Seattle, WA 98101 USA; [Game, Edward; Possingham, Hugh] Nature Conservancy, Global Sci, South Brisbane, Qld 4101, Australia; [Game, Edward] Univ Queensland, Ctr Biodivers &amp; Conservat Sci, St Lucia, Qld 4067, Australia; [Jeuland, Marc] Duke Univ, Sch Publ Policy, Durham, NC 27708 USA; [Jeuland, Marc] Duke Univ, Duke Global Hlth Inst, Durham, NC 27708 USA; [Kennedy, Gina] Biovers Int, Via Tre Denari 472-A, I-00054 Rome, Italy; [Masuda, Yuta J.] Nature Conservancy, 74 Wall St, Seattle, WA 98121 USA; [Mehta, Sumi; Levin, Phillip S.] Vital Strategies, 61 Broadway,Ste 1010, New York, NY 10006 USA; [Miller, Nicholas] Nat Conservancy Wisconsin, 633 West Main St, Madison, WI 53703 USA; [Pollino, Carmel; Grigg, Nicola J.] CSIRO Land &amp; Water, GPO Box 1700, Canberra, ACT, Australia; [Wilkie, David] Wildlife Conservat Soc, Fountain Circle Trail, Bronx, NY 10460 USA; [Ahmed, Selena] Montana State Univ, 345 Reid Hall, Bozeman, MT 59717 USA; [Ajayi, Oluyede C.] EU ACP Tech Ctr Agr &amp; Rural Cooperat, NL-6708 PW Wageningen, Netherlands; [Arhonditsis, George] Univ Toronto, Dept Phys &amp; Environm Sci, Toronto, ON M1C 1A4, Canada; [Azevedo, Ines] Carnegie Mellon Univ, Coll Engn, 5000 Forbes Ave,Baker Hall 129, Pittsburgh, PA 15213 USA; [Badola, Ruchi] Wildlife Inst India, Dehra Dun 248001, Uttarakhand, India; [Bailis, Rob] Stockholm Environm Inst, 11 Curtis Ave, Somerville, MA 02144 USA; [Balvanera, Patricia] Univ Nacl Autonoma Mexico, Inst Invest Ecosistemas &amp; Sustentabilidad, Apdo Postal 27-3, Morelia 58350, Michoacan, Mexico; [Barbour, Emily] Univ Oxford, Sch Geog &amp; Environm, Oxford OX1 3QY, England; [Bardini, Mark] Khulisa Management Serv, 4630 Montgomery Ave,Suite 510, Bethesda, MD 20814 USA; [Barton, David N.] Norwegian Inst Nat Res, NINA, Gaustadalleen 21, NO-0349 Oslo, Norway; [Baumgartner, Jill] McGill Univ, Inst Hlth &amp; Social Policy, Montreal, PQ H3A 1A3, Canada; [Baumgartner, Jill] McGill Univ, Dept Epidemiol Biostat &amp; Occupat Hlth, Montreal, PQ H3A 1A3, Canada; [Benton, Tim G.] Univ Leeds, Leeds LS2 9JT, W Yorkshire, England; [Bobrow, Emily] Univ North Carolina Chapel Hill, MEASURE Evaluat Carolina Populat Ctr, 123 W Franklin St,Bldg C,Suite 330, Chapel Hill, NC 27516 USA; [Bossio, Deborah] Nature Conservancy, Global Lands, 22956 E Cliff Dr, Santa Cruz, CA 95602 USA; [Bostrom, Ann; Cullen, Alison; Gugerty, Mary Kay] Univ Washington, Evans Sch Publ Policy &amp; Governance, Parrington Hall,4100 15th Ave NE, Seattle, WA 98195 USA; [Braimoh, Ademola; Hou, Xiaoyue] World Bank, 1818 H St NW, Washington, DC 20433 USA; [Brondizio, Eduardo] Indiana Univ, Dept Anthropol, Student Bldg 130,701 E Kirkwood Ave, Bloomington, IN 47405 USA; [Brown, Joe] Georgia Inst Technol, Sch Civil &amp; Environm Engn, 790 Atlantic Dr, Atlanta, GA 30332 USA; [Bryant, Benjamin P.; Chaplin-Kramer, Becky] Stanford Univ, Nat Capital Project &amp; Water West, 371 Serra Mall, Stanford, CA 94305 USA; [DeMello, Nicole; McDonald, Robert, I; Merz, Barbara; Wood, Stephen] Nature Conservancy, 4245 North Fairfax Dr, Arlington, VA 22203 USA; [Dickinson, Katherine L.] Univ Colorado, Colorado Sch Publ Hlth, Anschutz Med Campus, Aurora, CO 80045 USA; [Ebi, Kristie L.] Univ Washington, Ctr Hlth &amp; Global Environm, Seattle, WA 98105 USA; [Eves, Heather E.] Virginia Tech, Ctr Leadership Global Sustainabil, 900 North Glebe Rd, Arlington, VA 22203 USA; [Fanzo, Jessica] Johns Hopkins Univ, Sch Adv Int Studies, Washington, DC 20036 USA; [Fanzo, Jessica] Johns Hopkins Univ, Berman Inst Bioeth, Washington, DC 20036 USA; [Ferraro, Paul J.] Johns Hopkins Univ, Bloomberg Sch Publ Hlth, Carey Business Sch, 3400 North Charles St, Baltimore, MD 21218 USA; [Ferraro, Paul J.] Whiting Sch Engn, 3400 North Charles St, Baltimore, MD 21218 USA; [Fisher, Brendan; Galford, Gillian; Ricketts, Taylor H.] Univ Vermont, Gund Inst Environm, Burlington, VT 05405 USA; [Fisher, Brendan; Galford, Gillian; Ricketts, Taylor H.] Univ Vermont, Rubenstein Sch Environm &amp; Nat Resources, Burlington, VT 05405 USA; [Frongillo, Edward A.] Univ South Carolina, Dept Hlth Promot Educ &amp; Behav, Columbia, SC 29208 USA; [Garrity, Dennis] World Agroforestry Ctr ICRAF, ICRAF House,POB 30677, Nairobi, Kenya; [Gatere, Lydiah] Columbia Univ, Agr &amp; Food Secur Ctr, 61 Route 9W, Palisades, NY 10964 USA; [Grieshop, Andrew P.] North Carolina State Univ, Dept Civil Construct &amp; Environm Engn, Raleigh, NC 27695 USA; [Groves, Craig] Sci Nat &amp; People Partnership, 735 State St,Suite 300, Santa Barbara, CA 93101 USA; [Hamm, Michael] Michigan State Univ, Nat Resources Bldg,480 Wilson Rd,Rm 312B, E Lansing, MI 48824 USA; [Huang, Cindy] Ctr Global Dev, 2055 L St NW,Fifth Floor, Washington, DC 20036 USA; [Imhoff, Marc] Univ Maryland, 5825 Univ Res Court,Suite 4001, College Pk, MD 20740 USA; [Jack, Darby] Columbia Environm Hlth Sci, 722 West 168 St,11th Floor, New York, NY 10032 USA; [Jones, Andrew D.] Univ Michigan, Sch Publ Hlth, Dept Nutr Sci, Ann Arbor, MI 48109 USA; [Kelsey, Rodd] Nature Conservancy, Calif Sci, 555 Capitol Ave,Suite 1290, Sacramento, CA 95814 USA; [Kumar, Ritesh] Wetlands Int South Asia, A-25 Second Floor, New Delhi 110024, India; [Lachat, Carl] Univ Ghent, Dept Food Technol Safety &amp; Hlth, Coupure Links 653, B-9000 Ghent, Belgium; [Larsen, Ashley] Univ Calif Santa Barbara, Bren Sch Environm Sci &amp; Management, Santa Barbara, CA 93106 USA; [Lawrence, Mark] Deakin Univ, Sch Exercise &amp; Nutr Sci, Inst Phys Act &amp; Nutr, Geelong, Vic 3220, Australia; [DeClerck, Fabrice] Biovers Int, Agrobiodivers &amp; Ecosyst Serv Program, Parc Sci Agropolis 2, F-34397 Montpellier 5, France; [Mabaya, Edward] Cornell Univ, Cornell Int Inst Food Agr &amp; Dev, Ithaca, NY 14850 USA; [Gibson, Jacqueline MacDonald; Wasser, Heather; Whittington, Dale] Univ North Carolina Chapel Hill, Gillings Sch Publ Hlth, 148A Rosenau Hall,CB 7431, Chapel Hill, NC 27599 USA; [Mace, Georgina] UCL, Ctr Biodivers &amp; Environm Res, Gower St, London WC1 6BT, England; [Maertens, Ricardo] Harvard Univ, Dept Econ, 1805 Cambridge St, Cambridge, MA 02138 USA; [Mangale, Dorothy, I] Univ Washington, Childhood Acute Illness &amp; Nutr Network, 908 Jefferson St, Seattle, WA 98104 USA; [Martino, Robin] Biodivers Results &amp; Integrated Dev Gains Enhanced, 1300 I St NW,Suite 400E, Washington, DC 20005 USA; [Mehta, Lyla] Inst Dev Studies, Lib Rd, Brighton BN1 9RE, E Sussex, England; [Murray, Grant] Duke Univ, Marine Lab, 135 Duke Marine Lab Rd, Beaufort, NC 28516 USA; [Murray, Kris A.] Imperial Coll London, Sch Publ Hlth, Grantham Inst Climate Change &amp; Environm, Dept Infect Dis Epidemiol, London, England; [Naude, Celeste E.] Stellenbosch Univ, Fac Med &amp; Hlth Sci, Ctr Evidence Based Hlth Care, Div Epidemiol &amp; Biostat, Francie van Zip Dr, ZA-7505 Tygerberg, South Africa; [Newlands, Nathaniel K.] Agr &amp; Agri Food Canada, Summerland Res &amp; Dev Ctr, 4200 Highway 97,POB 5000, Summerland, BC V0H 1Z0, Canada; [Peterman, Amber] UNICEF Off Res Innocenti, Piazza SS Annunziata 12, I-50122 Florence, Italy; [Petruney, Tricia] Pathfinder Int, 9 Galen St Suite 217, Watertown, MA 02472 USA; [Possingham, Hugh] Univ Queensland, Arc Ctr Excellence Environm Decis, Brisbane, Qld 4072, Australia; [Puri, Jyotsna] Green Climate Fund, Independent Evaluat Unit, Incheon, South Korea; [Remans, Roseline] Biovers Int, W De Croylaan 42, B-3001 Heverlee, Belgium; [Remlinger, Lisa] Washington Environm Council, 1402 3rd Ave 1400, Seattle, WA 98101 USA; [Reta, Bedilu] Addis Ababa Univ, Ctr Environm Sci Studies, Addis Ababa 1176, Ethiopia; [Robinson, Brian E.] McGill Univ, Dept Geog, Burnside Hall Bldg,Room 705, Montreal, PQ H3A 0B9, Canada; [Roe, Dilys] Int Inst Environm &amp; Dev, 80-86 Grays Inn Rd, London WC1X 8NH, England; [Rosenthal, Joshua] NIH, Fogarty Int Ctr, Bldg 10, Bethesda, MD 20892 USA; [Shen, Guofeng] Peking Univ, Coll Urban &amp; Environm Sci, Beijing 100871, Peoples R China; [Shindell, Drew] Duke Univ, Nicholas Sch Environm, Durham, NC 27708 USA; [Stewart-Koster, Ben] Griffith Univ, Australian Rivers Inst, 170 Kessels Rd, Nathan, Qld 4111, Australia; [Sunderland, Terry] Ctr Int Forestry Res CIFOR, POB 0113 BOCBD, Bogor 16000, Indonesia; [Sutherland, William J.] Univ Cambridge, Dept Zool, Room 3-05 David Attenborough Bldg,Downing St, Cambridge CB2 3EJ, England; [Tewksbury, Josh] Colorado Global Hub, Future Earth, Boulder, CO 80309 USA; [Wear, Stephanie] Nature Conservancy, Duke Marine Lab, 135 Duke Marine, Beaufort, NC 28516 USA; [Webb, Chris] Nature Conservancy, 26-28 Ely Pl, London Lnd EC1N 6TB, England; [Wilkerson, Marit] Nature Conservancy, 201 Mission St, San Francisco, CA 94105 USA; [Wittmer, Heidi] UFZ, Helmholtz Ctr Environm Res, Dept Environm Polit, Leipzig, Germany; [Wood, Benjamin D. K.] Heifer Int, 1899 L St NW,Suite 325, Washington, DC 20036 USA; [Wood, Stephen] Yale Sch Forestry &amp; Environm Studies, New Haven, CT 06511 USA; [Wu, Joyce] Australian Natl Univ, Resource Dev &amp; Environm Grp, Canberra, ACT, Australia; [Yadama, Gautam] Boston Coll, Sch Social Work, McGuinn Hall,Room 132, Chestnut Hill, MA 02467 USA</t>
  </si>
  <si>
    <t>Tallis, H (corresponding author), Nature Conservancy, Global Sci, 100 Shaffer Rd, Santa Cruz, CA 95060 USA.</t>
  </si>
  <si>
    <t>htallis@tnc.org</t>
  </si>
  <si>
    <t>Arhonditsis, George B/C-6980-2009; Sunderland, Terence/AAS-5080-2021; Braimoh, Ademola/AAE-4330-2020; Kumar, Ritesh/AFL-5985-2022; Shindell, Drew/D-4636-2012; Arhonditsis, George/AAI-7897-2020; Ferraro, Paul J/B-4435-2014; Grieshop, Andrew/AAL-1174-2020; Galford, Gillian/AAH-3190-2021; POSSINGHAM, HUGH/R-8310-2019; Game, Edward/AAD-2289-2020; DICKINSON, KATHERINE L./ABB-7962-2020; Dickinson, Katherine/AGV-2829-2022; Murray, Kris/AAY-6137-2020; Wittmer, Heidi/H-7264-2012; Borsuk, Mark/AAV-1663-2020; lachat, carl/AAH-9764-2020; Stewart-Koster, Ben/AAE-6013-2021; Bardini, Mark D./AAY-9676-2020; Galford, Gillian/K-6240-2012; Grigg, Nicola/H-1587-2011; Pollino, Carmel A/F-3508-2011; Wood, Stephen/A-1928-2017; Bailis, Robert/B-9779-2015; Calder, Ryan/D-3279-2018</t>
  </si>
  <si>
    <t>Shindell, Drew/0000-0003-1552-4715; Arhonditsis, George/0000-0001-5359-8737; Ferraro, Paul J/0000-0002-4777-5108; Grieshop, Andrew/0000-0002-6470-9946; Galford, Gillian/0000-0003-2192-7385; POSSINGHAM, HUGH/0000-0001-7755-996X; Game, Edward/0000-0003-4707-9281; DICKINSON, KATHERINE L./0000-0001-6390-200X; Wittmer, Heidi/0000-0001-6966-7258; lachat, carl/0000-0002-1389-8855; Grigg, Nicola/0000-0002-7601-3866; Pollino, Carmel A/0000-0003-4575-7544; Wood, Stephen/0000-0002-9551-8165; Stewart-Koster, Ben/0000-0001-8334-0825; Bailis, Robert/0000-0002-4111-3760; Peterman, Amber/0000-0002-3921-5936; Lawrence, Mark/0000-0001-6899-3983; Larsen, Ashley/0000-0001-7491-9245; Naude, Celeste/0000-0002-9114-1452; McDonald, Robert/0000-0002-7273-6549; Barbour, Emily/0000-0002-1916-9450; Bryant, Benjamin/0000-0002-9505-7012; Sunderland, Terence/0000-0002-1985-9849; Kelsey III, Thomas Rodd/0000-0002-3187-1971; Ringler, Claudia/0000-0002-8266-0488; Calder, Ryan/0000-0001-5618-9840; Wu, Joyce/0000-0002-6669-2164; Fanzo, Jessica/0000-0002-6760-1359</t>
  </si>
  <si>
    <t>Margaret A. Cargill Philanthropies, Arcadia; Gund Institute for Environment; Growing Forward Two Program (Agriculture and Agri-Food Canada); NatureNet Science Fellowship; MRC [MR/R015600/1] Funding Source: UKRI</t>
  </si>
  <si>
    <t>Margaret A. Cargill Philanthropies, Arcadia; Gund Institute for Environment; Growing Forward Two Program (Agriculture and Agri-Food Canada)(Agriculture &amp; Agri Food Canada); NatureNet Science Fellowship; MRC(UK Research &amp; Innovation (UKRI)Medical Research Council UK (MRC))</t>
  </si>
  <si>
    <t>This work was supported by the Margaret A. Cargill Philanthropies, Arcadia, the Gund Institute for Environment, the Growing Forward Two Program (Agriculture and Agri-Food Canada) and a NatureNet Science Fellowship. We thank Barrett Brown for masterful facilitation of a workshop that generated some of this paper's content.</t>
  </si>
  <si>
    <t>10.1016/j.cosust.2019.09.004</t>
  </si>
  <si>
    <t>JW1MQ</t>
  </si>
  <si>
    <t>Tallis, HM; Hawthorne, PL; Polasky, S; Reid, J; Beck, MW; Brauman, K; Bielicki, JM; Binder, S; Burgess, MG; Cassidy, E; Clark, A; Fargione, J; Game, ET; Gerber, J; Isbell, F; Kiesecker, J; McDonald, R; Metian, M; Molnar, JL; Mueller, ND; O'Connell, C; Ovando, D; Troell, M; Boucher, TM; McPeek, B</t>
  </si>
  <si>
    <t>Tallis, Heather M.; Hawthorne, Peter L.; Polasky, Stephen; Reid, Joseph; Beck, Michael W.; Brauman, Kate; Bielicki, Jeffrey M.; Binder, Seth; Burgess, Matthew G.; Cassidy, Emily; Clark, Adam; Fargione, Joseph; Game, Edward T.; Gerber, James; Isbell, Forest; Kiesecker, Joseph; McDonald, Robert; Metian, Marc; Molnar, Jennifer L.; Mueller, Nathan D.; O'Connell, Christine; Ovando, Daniel; Troell, Max; Boucher, Timothy M.; McPeek, Brian</t>
  </si>
  <si>
    <t>An attainable global vision for conservation and human well-being</t>
  </si>
  <si>
    <t>ECOSYSTEM SERVICES; AGRICULTURE; WATER; WIND</t>
  </si>
  <si>
    <t>A hopeful vision of the future is a world in which both people and nature thrive, but there is little evidence to support the feasibility of such a vision. We used a global, spatially explicit, systems modeling approach to explore the possibility of meeting the demands of increased populations and economic growth in 2050 while simultaneously advancing multiple conservation goals. Our results demonstrate that if, instead of business as usual practices, the world changes how and where food and energy are produced, this could help to meet projected increases in food (54%) and energy (56%) demand while achieving habitat protection (&gt;50% of natural habitat remains unconverted in most biomes globally; 17% area of each ecoregion protected in each country), reducing atmospheric greenhouse-gas emissions consistent with the Paris Climate Agreement (&lt;= 1.6 degrees C warming by 2100), ending overfishing, and reducing water stress and particulate air pollution. Achieving this hopeful vision for people and nature is attainable with existing technology and consumption patterns. However, success will require major shifts in production methods and an ability to overcome substantial economic, social, and political challenges.</t>
  </si>
  <si>
    <t>[Tallis, Heather M.] Nature Conservancy, Off Chief Scientist, Santa Cruz, CA USA; [Hawthorne, Peter L.; Polasky, Stephen; Reid, Joseph; Brauman, Kate; Gerber, James] Univ Minnesota, Inst Environm, St Paul, MN 55108 USA; [Polasky, Stephen] Univ Minnesota, Dept Appl Econ, St Paul, MN 55108 USA; [Polasky, Stephen; Clark, Adam; Isbell, Forest] Univ Minnesota, Dept Ecol Evolut &amp; Behav, St Paul, MN 55108 USA; [Beck, Michael W.] Univ Calif Santa Cruz, Dept Ocean Sci, Santa Cruz, CA 95064 USA; [Beck, Michael W.] Nature Conservancy, Global Marine Team, Santa Cruz, CA USA; [Bielicki, Jeffrey M.] Ohio State Univ, Dept Civil Environm &amp; Geodet Engn, Columbus, OH 43210 USA; [Bielicki, Jeffrey M.] Ohio State Univ, John Glenn Coll Publ Affairs, Columbus, OH 43210 USA; [Binder, Seth] St Olaf Coll, Dept Econ, Northfield, MN 55057 USA; [Binder, Seth] St Olaf Coll, Dept Environm Studies, Northfield, MN 55057 USA; [Burgess, Matthew G.; Ovando, Daniel] Univ Calif Santa Barbara, Marine Sci Inst, Santa Barbara, CA 93106 USA; [Cassidy, Emily] Natl Socioenvironm Synth Ctr, Annapolis, MD USA; [Fargione, Joseph] Nature Conservancy, Minneapolis, MN USA</t>
  </si>
  <si>
    <t>Tallis, HM (corresponding author), Nature Conservancy, Off Chief Scientist, Santa Cruz, CA USA.</t>
  </si>
  <si>
    <t>Beck, Michael W./AAB-2844-2019; Bielicki, Jeffrey/D-4239-2016; Metian, Marc/F-8010-2018; Troell, Max/I-1724-2019; Mueller, Nathan D/E-5864-2010; Polasky, Stephen/AAC-5341-2019; Brauman, Kate/ABD-5349-2021; Game, Edward/AAD-2289-2020; Clark, Adam/AAC-1039-2022; Clark, Adam Thomas/S-7544-2017; Isbell, Forest/C-6915-2012; Reid, Joseph/I-3292-2012</t>
  </si>
  <si>
    <t>Beck, Michael W./0000-0002-5107-9973; Bielicki, Jeffrey/0000-0001-8449-9328; Metian, Marc/0000-0003-1485-5029; Troell, Max/0000-0002-7509-8140; Mueller, Nathan D/0000-0003-1857-5104; Brauman, Kate/0000-0002-8099-285X; Game, Edward/0000-0003-4707-9281; Clark, Adam/0000-0002-8843-3278; Clark, Adam Thomas/0000-0002-8843-3278; Isbell, Forest/0000-0001-9689-769X; Hawthorne, Peter/0000-0003-1125-5239; Reid, Joseph/0000-0001-6905-5235; Burgess, Matthew/0000-0002-3750-4347; Gerber, James/0000-0002-6890-0481; McDonald, Robert/0000-0002-7273-6549; Cassidy, Emily/0000-0003-4405-0264</t>
  </si>
  <si>
    <t>The Nature Conservancy; Institute on the Environment at the University of Minnesota; Fesler-Lampert Endowment at the University of Minnesota</t>
  </si>
  <si>
    <t>The Nature Conservancy; Institute on the Environment at the University of Minnesota(University of Minnesota System); Fesler-Lampert Endowment at the University of Minnesota</t>
  </si>
  <si>
    <t>We thank The Nature Conservancy, as well as the Institute on the Environment and the Fesler-Lampert Endowment at the University of Minnesota, for support.</t>
  </si>
  <si>
    <t>10.1002/fee.1965</t>
  </si>
  <si>
    <t>HC6LB</t>
  </si>
  <si>
    <t>Talukder, B; Ganguli, N; Matthew, R; VanLoon, GW; Hipel, KW; Orbinski, J</t>
  </si>
  <si>
    <t>Talukder, Byomkesh; Ganguli, Nilanjana; Matthew, Richard; VanLoon, Gary W.; Hipel, Keith W.; Orbinski, James</t>
  </si>
  <si>
    <t>Climate change-triggered land degradation and planetary health: A review</t>
  </si>
  <si>
    <t>climate change; DPSEE (drivers forces; pressure; state; exposure; effect) model; land degradation; planetary health</t>
  </si>
  <si>
    <t>SOIL-MOISTURE; ECOSYSTEM SERVICES; IMPACTS; CARBON; WATER; COMMUNITIES; FRAMEWORK; SALINITY; ECOLOGY; EROSION</t>
  </si>
  <si>
    <t>Land is a vital natural resource for human socio-ecological wellbeing. Around the world, land is being degraded due to various natural and anthropogenic factors such as flooding, wind erosion, agriculture and human settlement, and anthropogenic climate change. While significant research has been conducted on the separate dyads of: (1) anthropogenic climate change and land degradation and (2) land degradation and health, limited consideration has been given to the cause-and-effect relationships between anthropogenic climate change-triggered land degradation and planetary health consequences. Using a systematic literature review and the driving force, pressure, state, exposure, effect (DPSEE) framework, this study synthesizes the complex causal relationships of anthropogenic climate change-triggered land degradation and its planetary health consequences. Our findings demonstrate that anthropogenic climate change has induced and accelerated natural and anthropogenic land degradation through an array of pathways, resulting in planetary health consequences that can be grouped into six categories: (1) food and nutritional insecurity, (2) communicable and noncommunicable diseases, (3) livelihood insecurity, (4) physical and mental health, (5) health hazards related to extreme weather events, and (6) migration and conflict. Interlinkages exist between these six planetary health impact categories, adding to the complexity of the causal pathways. These collective impacts are hampering the realization of the UN Sustainable Development Goals around the world. The findings of this study and our DPSEE framework can help policymakers identify and integrate actions to better manage the planetary health impacts of climate change-induced land degradation.</t>
  </si>
  <si>
    <t>[Talukder, Byomkesh; Orbinski, James] York Univ, Dandaleh Inst Global Hlth Res, Toronto, ON, Canada; [Ganguli, Nilanjana] York Univ, Environm Studies, Toronto, ON, Canada; [Matthew, Richard] UC Irvine, Blum Ctr Poverty Alleviat, Irvine, CA USA; [Matthew, Richard] UC Irvine, Urban Planning &amp; Publ Policy, Irvine, CA USA; [VanLoon, Gary W.] Queens Univ, Sch Environm Studies, Kingston, ON, Canada; [Hipel, Keith W.] Waterloo Univ, Syst Engn Dept, Waterloo, ON, Canada; [Hipel, Keith W.] Conflict Anal Grp, Waterloo, ON, Canada; [Orbinski, James] York Univ, Fac Hlth, Toronto, ON, Canada</t>
  </si>
  <si>
    <t>Talukder, B; Orbinski, J (corresponding author), York Univ, Dandaleh Inst Global Hlth Res, Toronto, ON, Canada.</t>
  </si>
  <si>
    <t>talukder@gmail.com; orbinski@yorku.ca</t>
  </si>
  <si>
    <t>Talukder, Byomkesh/K-2257-2019</t>
  </si>
  <si>
    <t>Talukder, Byomkesh/0000-0003-3391-221X</t>
  </si>
  <si>
    <t>10.1002/ldr.4056</t>
  </si>
  <si>
    <t>WE8LQ</t>
  </si>
  <si>
    <t>Talukder, B; Matthew, R; VanLoon, GW; Bunch, MJ; Hipel, KW; Orbinski, J</t>
  </si>
  <si>
    <t>Talukder, Byomkesh; Matthew, Richard; VanLoon, Gary W.; Bunch, Martin J.; Hipel, Keith W.; Orbinski, James</t>
  </si>
  <si>
    <t>Melting of Himalayan glaciers and planetary health</t>
  </si>
  <si>
    <t>CLIMATE-CHANGE; SUSTAINABLE DEVELOPMENT; ENVIRONMENTAL-CHANGE; ECOSYSTEM SERVICES; FOOD SECURITY; WATER; ENERGY; IMPACT; ASIA; PERMAFROST</t>
  </si>
  <si>
    <t>The association of melting Himalayan glaciers and planetary health is complex. Climate change has accelerated the melting of Himalayan glaciers, with profound impacts on the planetary health realms of the Himalayan region and that now threaten hundreds of millions of people. Using a complex adaptive systems framework based on a systematic literature review, this complexity has been captured and mapped in nine subsystem categories: ecological services, disaster, water security, food security, energy security, livelihood and culture, migration, conflict and public health. This mapping helps to explain linkages between melting glaciers and associated planetary health issues, which can be helpful in planning for better planetary health.</t>
  </si>
  <si>
    <t>[Talukder, Byomkesh; Orbinski, James] York Univ, Dandaleh Inst Global Hlth Res, N York, ON, Canada; [Matthew, Richard] UC Irvine, Res &amp; Int Programs, Irvine, CA USA; [Matthew, Richard] UC Irvine, Blum Ctr Poverty Alleviat, Irvine, CA USA; [Matthew, Richard] UC Irvine, Urban Planning &amp; Publ Policy &amp; Polit Sci, Irvine, CA USA; [VanLoon, Gary W.] Queens Univ, Sch Environm Studies, Kingston, ON, Canada; [Bunch, Martin J.] York Univ, Fac Environm &amp; Urban Change, N York, ON, Canada; [Hipel, Keith W.] Waterloo Univ, Syst Engn Dept, Waterloo, ON, Canada; [Hipel, Keith W.] Conflict Anal Grp, Waterloo, ON, Canada; [Orbinski, James] York Univ, Fac Hlth, N York, ON, Canada</t>
  </si>
  <si>
    <t>Talukder, B; Orbinski, J (corresponding author), York Univ, Dandaleh Inst Global Hlth Res, N York, ON, Canada.</t>
  </si>
  <si>
    <t>byomkesh@yorku.ca; orbinski@yorku.ca</t>
  </si>
  <si>
    <t>10.1016/j.cosust.2021.02.002</t>
  </si>
  <si>
    <t>UR7XW</t>
  </si>
  <si>
    <t>Tamagno, S; Eagle, AJ; McLellan, EL; van Kessel, C; Linquist, BA; Ladha, JK; Pittelkow, CM</t>
  </si>
  <si>
    <t>Tamagno, Santiago; Eagle, Alison J.; McLellan, Eileen L.; van Kessel, Chris; Linquist, Bruce A.; Ladha, Jagdish Kumar; Pittelkow, Cameron M.</t>
  </si>
  <si>
    <t>Quantifying N leaching losses as a function of N balance: A path to sustainable food supply chains</t>
  </si>
  <si>
    <t>Nitrate leaching; Nitrogen balance; Nitrogen losses; Agrifood systems; Sustainability</t>
  </si>
  <si>
    <t>NITROGEN; NITRATE; AGRICULTURE; IMPACT; MANAGEMENT; BUDGETS; SYSTEM; N2O</t>
  </si>
  <si>
    <t>Growing public concern over agricultural nitrogen (N) pollution is now reflected in consumers' food choices and shareholders' resolutions, causing rapid changes in global food supply chains. Nitrate (NO3) leaching represents the primary N source for groundwater contamination and freshwater ecosystem degradation. However, simplified science-based indicators are still lacking to facilitate improved N management practices at the farm-level. We conducted a global analysis of published field studies to evaluate N balance (N inputs minus N outputs) as a robust predictor for NO3 losses. Using 82 studies (1110 observations) for rainfed cereal crops in temperate regions, we 1) quantified the response of NO3 losses to changes in N balance for major rainfed cereal crops while accounting for environmental and management variables; and 2) assessed the feasibility of improving water quality through lower N balance under different scenarios using the case study of maize (Zea mays L.) data from the US Corn Belt. Observations were grouped in studies from the US and non-US regions. Results show that NO3 losses increased exponentially as N balance increases for both the US and non-US regions, though they were 60% higher in the US at a given N balance. Scenario analysis revealed that reducing the N rate from the agronomic optimum to the lower point within the economic optimum N rate range decreased NO3 losses by 13% without impacting economic returns. The case study for maize showed that improvements in N use efficiency that increase grain yield at a given fertilizer rate can substantially reduce N balance and mitigate NO3 losses. This study provides an evidence-based foundation for food supply chain companies to mitigate global NO3 pollution, specifically by using the generalized relationships presented here to track progress in NO3 leaching mitigation. To further resolve uncertainties and improve region-specific estimates for NO3 losses, we propose a tiered monitoring and assessment framework similar to the IPCC (Intergovernmental Panel on Climate Change) methodology for N2O emissions, widely implemented in science and used for policy.</t>
  </si>
  <si>
    <t>[Tamagno, Santiago; van Kessel, Chris; Linquist, Bruce A.; Ladha, Jagdish Kumar; Pittelkow, Cameron M.] Univ Calif Davis, Dept Plant Sci, Davis, CA 95616 USA; [Eagle, Alison J.] Environm Def Fund, Raleigh, NC 27607 USA; [McLellan, Eileen L.] Environm Def Fund, Washington, DC 20009 USA</t>
  </si>
  <si>
    <t>Tamagno, S; Pittelkow, CM (corresponding author), Univ Calif Davis, Dept Plant Sci, Davis, CA 95616 USA.</t>
  </si>
  <si>
    <t>stamagno@ucdavis.edu; cpittelkow@ucdavis.edu</t>
  </si>
  <si>
    <t>TAMAGNO, SANTIAGO/AAB-6428-2020</t>
  </si>
  <si>
    <t>TAMAGNO, SANTIAGO/0000-0001-9966-6432</t>
  </si>
  <si>
    <t>Environmental Defense Fund</t>
  </si>
  <si>
    <t>We acknowledge Ms. Sara E. Rosenberg for her assistance in the screening of publications and data collection. This work was partially supported by the Environmental Defense Fund.</t>
  </si>
  <si>
    <t>10.1016/j.agee.2021.107714</t>
  </si>
  <si>
    <t>WY5MW</t>
  </si>
  <si>
    <t>Tan, YD; Lim, JS; Andiappan, V; Alwi, SRW</t>
  </si>
  <si>
    <t>Tan, Yue Dian; Lim, Jeng Shiun; Andiappan, Viknesh; Alwi, Sharifah Rafidah Wan</t>
  </si>
  <si>
    <t>Cooperative game-based anchor process allocation within sustainable palm oil based complex for environment-food-energy-water nexus evaluation</t>
  </si>
  <si>
    <t>Cooperative game; Waste elimination; Environment-food-energy-water nexus; Optimisation; Sustainable development; Multi-objective</t>
  </si>
  <si>
    <t>SYSTEMATIC ALLOCATION; MILL EFFLUENT; OPTIMIZATION; BENEFITS; POWER</t>
  </si>
  <si>
    <t>The challenge in clean palm oil production falls on the management of palm oil mill effluent which is a notable source of greenhouse gas emissions and water pollution. To address these critics against edible palm oil, an integrated palm oil-based complex (POBC) considering effluent elimination and refinery integration is suitable for environmental-food-energy-water (EFEW) nexus development. Optimal retrofit of palm oil mill into EFEW nexus-integrated POBC requires multi-objective considerations to balance the trade-offs between profitability, energy contribution, greenhouse gas, water and land footprints via fuzzy optimisation. With limited practical knowledge, potential flowsheet modifications should be investigated for flexible POBC design. In a cooperative game context, interconnecting processes act as multiple players cooperating to achieve the goal of the game, i.e., POBC performance, where each player has a distinctive impact on the outcome. In this work, such process performance was suggested to be distributed using cooperative game model, to target the EFEW-based anchor process, i.e., the process stage of greatest contribution in the weighted EFEW nexus, for desired flowsheet advancement. Considering these aspects, an integrated fuzzy and cooperative game optimisation framework was developed to identify the anchor process of an EFEW nexus-integrated POBC. EFEW objective-based process performance allocation in the fuzzy optimal POBC was weighted by the decision-maker to allocate the anchor process using developed models and Excel tools. Nut/kernel separation and cogeneration stage is the EFEWbased anchor process in the fuzzy optimal POBC with EFEW nexus score of 41% in this work. A comparative analysis between the proposed method with other approach was done. The favourability of EFEW contributions by POBC in terms of benefit-drawback ratio increased with the percentage of boiler efficiency increment within the targeted anchor process. Targeting anchor process aids planning for process maintenance and advancement to avoid resource wastage on sub-critical processes.</t>
  </si>
  <si>
    <t>[Tan, Yue Dian; Lim, Jeng Shiun; Alwi, Sharifah Rafidah Wan] Univ Teknol Malaysia, Res Inst Sustainable Environm RISE, Proc Syst Engn Ctr PROSPECT, Johor Baharu 81310, Johor, Malaysia; [Tan, Yue Dian; Lim, Jeng Shiun; Alwi, Sharifah Rafidah Wan] Univ Teknol Malaysia, Fac Engn, Sch Chem &amp; Energy Engn, Utm Johor Bahru 81310, Malaysia; [Andiappan, Viknesh] Heriot Watt Univ Malaysia, Sch Engn &amp; Phys Sci, 1,Jalan Venna P5-2,Precinct 5, Putrajaya 62200, Wilayah Perseku, Malaysia</t>
  </si>
  <si>
    <t>Lim, JS (corresponding author), Univ Teknol Malaysia, Res Inst Sustainable Environm RISE, Proc Syst Engn Ctr PROSPECT, Johor Baharu 81310, Johor, Malaysia.</t>
  </si>
  <si>
    <t>jslim@utm.my</t>
  </si>
  <si>
    <t>Tan, Yue Dian/AAZ-8530-2020; Andiappan, Viknesh/I-5223-2017; Lim, Jeng Shiun/G-6094-2014</t>
  </si>
  <si>
    <t>Andiappan, Viknesh/0000-0002-3863-4346; Lim, Jeng Shiun/0000-0003-3115-7468; Tan, Yue Dian/0000-0002-2642-4907</t>
  </si>
  <si>
    <t>Universiti Teknologi Malaysia (UTM) Research University Grant [R. J130000.7851.5F388, Q.J130000.3551.05G97]</t>
  </si>
  <si>
    <t>Universiti Teknologi Malaysia (UTM) Research University Grant</t>
  </si>
  <si>
    <t>The authors would like to thank the technology suppliers for providing essential information to this work and Universiti Teknologi Malaysia (UTM) Research University Grant (grant number R. J130000.7851.5F388 and Q.J130000.3551.05G97) for the funding.</t>
  </si>
  <si>
    <t>10.1016/j.jclepro.2021.127927</t>
  </si>
  <si>
    <t>UB6BU</t>
  </si>
  <si>
    <t>Tanveer, M; Anjum, SA; Hussain, S; Cerda, A; Ashraf, U</t>
  </si>
  <si>
    <t>Tanveer, Mohsin; Anjum, Shakeel Ahmad; Hussain, Saddam; Cerda, Artemi; Ashraf, Umair</t>
  </si>
  <si>
    <t>Relay cropping as a sustainable approach: problems and opportunities for sustainable crop production</t>
  </si>
  <si>
    <t>Crop productivity; Environmental sustainability; Intercropping; Resource use efficiency; Soil health</t>
  </si>
  <si>
    <t>SOIL ORGANIC-CARBON; LEGUME COVER CROPS; WINTER-WHEAT; WATER LOSSES; RICE; EROSION; MANAGEMENT; SYSTEMS; COTTON; YIELD</t>
  </si>
  <si>
    <t>Climate change, soil degradation, and depletion of natural resources are becoming the most prominent challenges for crop productivity and environmental sustainability in modern agriculture. In the scenario of conventional farming system, limited chances are available to cope with these issues. Relay cropping is a method of multiple cropping where one crop is seeded into standing second crop well before harvesting of second crop. Relay cropping may solve a number of conflicts such as inefficient use of available resources, controversies in sowing time, fertilizer application, and soil degradation. Relay cropping is a complex suite of different resource-efficient technologies, which possesses the capability to improve soil quality, to increase net return, to increase land equivalent ratio, and to control the weeds and pest infestation. The current review emphasized relay cropping as a tool for crop diversification and environmental sustainability with special focus on soil. Briefly, benefits, constraints, and opportunities of relay cropping keeping the goals of higher crop productivity and sustainability have also been discussed in this review. The research and knowledge gap in relay cropping was also highlighted in order to guide the further studies in future.</t>
  </si>
  <si>
    <t>[Tanveer, Mohsin] Univ Tasmania, Sch Land &amp; Food, Hobart, Tas, Australia; [Tanveer, Mohsin; Anjum, Shakeel Ahmad; Hussain, Saddam] Univ Agr Faisalabad, Dept Agron, Faisalabad, Pakistan; [Cerda, Artemi] Univ Valencia, Soil Eros &amp; Degradat Res Grp, Valencia, Spain; [Cerda, Artemi] Wageningen Univ, Soil Phys &amp; Land Management Grp, Wageningen, Netherlands; [Ashraf, Umair] South China Agr Univ, Coll Agr, Dept Crop Sci &amp; Technol, Guangzhou, Guangdong, Peoples R China</t>
  </si>
  <si>
    <t>Tanveer, M (corresponding author), Univ Tasmania, Sch Land &amp; Food, Hobart, Tas, Australia.;Tanveer, M (corresponding author), Univ Agr Faisalabad, Dept Agron, Faisalabad, Pakistan.</t>
  </si>
  <si>
    <t>mohsin.tanveer@utas.edu.au</t>
  </si>
  <si>
    <t>Ashraf, Umair/AAJ-1585-2020; Ashraf, Umair/R-2496-2017; Hussain, Saddam/H-3489-2019; Tanveer, Mohsin/I-2577-2019; Cerda, Artemi/I-4670-2013</t>
  </si>
  <si>
    <t>Ashraf, Umair/0000-0003-0041-7706; Ashraf, Umair/0000-0003-0041-7706; Hussain, Saddam/0000-0002-0895-1287; Tanveer, Mohsin/0000-0003-4560-6439; Cerda, Artemi/0000-0001-5326-4489</t>
  </si>
  <si>
    <t>10.1007/s11356-017-8371-4</t>
  </si>
  <si>
    <t>Tao, PR; Jin, M; Yu, XB; Yu, J; Zheng, RY</t>
  </si>
  <si>
    <t>Tao, Peiran; Jin, Meng; Yu, Xubiao; Yu, Jie; Zheng, Rongyue</t>
  </si>
  <si>
    <t>Spatiotemporal variations in chromophoric dissolved organic matter (CDOM) in a mixed land-use river: Implications for surface water restoration</t>
  </si>
  <si>
    <t>Surface water; Source tracking; DOC; Watershed; EEM</t>
  </si>
  <si>
    <t>EXCITATION-EMISSION MATRIX; PARALLEL FACTOR-ANALYSIS; FLUORESCENCE SPECTROSCOPY; SOURCE TRACKING; ULTRAVIOLET ABSORBENCY; AQUATIC ENVIRONMENTS; POLLUTION; QUALITY; DYNAMICS; CARBON</t>
  </si>
  <si>
    <t>A challenge for current surface water restoration and management in China is acquiring the source information for complex pollution scenarios in order to develop effective control strategies. As an important part of dissolved organic matter, chromophoric dissolved organic matter (CDOM) contains unique chemical signals related to various pollution sources. Spectral methods such as fluorescence excitation-emission matrices coupled with parallel factor analysis enable rapid and low-cost CDOM characterization for source tracking. In this study, a typical small-sized river flowing through mixed land-use regions in southeastern China, the Lujiang River, was investigated to determine the responses of CDOM to spatiotemporal factors. The effects of land-use patterns were reflected by the fluorescent components of terrestrial and sewage substances. A high and stable proportion of terrestrial-like components (C1 + C2) in each sampling period (i.e., March: 47.6 +/- 5.7% and October: 44.3 +/- 2.7%) indicated a high input of non-point source (NPS) pollution from both agriculture and urban areas. In addition, the difference in solar radiation intensity induced by climate and air quality changes was also reflected by variability in the photodegradation product component (C3) of terrestrial precursors between October (24.8 +/- 2.6%) and March (4.5 +/- 2.0%), suggesting that terrestrial components could be a sensitive indicator for NPS pollutant monitoring. Increased sewage impact in downstream regions was reflected by a spike in the tryptophan-like component (C4); temporal variations in C4 (paired t-Test, p &lt; 0.005) also indicated that sewage substances were more prone to removal by microbial activity in warmer seasons. The dynamics of C4 could serve as a good indicator of sewage disposal performance. The results of this study demonstrate that CDOM data have important practical applications for existing water restoration campaigns in southeastern China, as well as substantial potential for routine water quality monitoring.</t>
  </si>
  <si>
    <t>[Tao, Peiran; Jin, Meng; Yu, Xubiao; Yu, Jie; Zheng, Rongyue] Ningbo Univ, Sch Civil &amp; Environm Engn, Ningbo 315211, Zhejiang, Peoples R China</t>
  </si>
  <si>
    <t>Yu, XB (corresponding author), 818 Fenghua Rd, Ningbo 315211, Peoples R China.</t>
  </si>
  <si>
    <t>yuxubiao@nbu.edu.cn</t>
  </si>
  <si>
    <t>National Natural Science Foundation of China [41977152]; Zhejiang Provincial Natural Science Foundation [LGF19E090006]; Commonweal Project of Ningbo Science and Technology Bureau [2019C10024]; Key Program of Ningbo Science and Technology Bureau [2015C110001]; K. C. Wong Magna Fund in Ningbo University</t>
  </si>
  <si>
    <t>National Natural Science Foundation of China(National Natural Science Foundation of China (NSFC)); Zhejiang Provincial Natural Science Foundation(Natural Science Foundation of Zhejiang Province); Commonweal Project of Ningbo Science and Technology Bureau; Key Program of Ningbo Science and Technology Bureau; K. C. Wong Magna Fund in Ningbo University</t>
  </si>
  <si>
    <t>This study was supported by the National Natural Science Foundation of China (No. 41977152), Zhejiang Provincial Natural Science Foundation (No. LGF19E090006), the Commonweal Project of Ningbo Science and Technology Bureau (No. 2019C10024), the Key Program of Ningbo Science and Technology Bureau (No. 2015C110001) and the K. C. Wong Magna Fund in Ningbo University.</t>
  </si>
  <si>
    <t>10.1016/j.jenvman.2020.111498</t>
  </si>
  <si>
    <t>OY0WJ</t>
  </si>
  <si>
    <t>Tao, R; Li, J; Guan, Y; Liang, YC; Hu, BW; Lv, J; Chu, GX</t>
  </si>
  <si>
    <t>Tao, Rui; Li, Jun; Guan, Yu; Liang, Yongchao; Hu, Baowei; Lv, Jun; Chu, Guixin</t>
  </si>
  <si>
    <t>Effects of urease and nitrification inhibitors on the soil mineral nitrogen dynamics and nitrous oxide (N2O) emissions on calcareous soil</t>
  </si>
  <si>
    <t>Nitrous oxide (N2O) emissions; Nitrapyrin; NBPT; Nitrification inhibition rate; Soil nitrogen status</t>
  </si>
  <si>
    <t>AMMONIA OXIDIZING BACTERIA; AGRICULTURAL SOILS; GRASSLAND; IMPACT; DENITRIFICATION; VOLATILIZATION; NITRAPYRIN; MITIGATION; FERTILIZER; LYSIMETER</t>
  </si>
  <si>
    <t>Urease inhibitors and nitrification inhibitors can reduce nitrogen (N) loss in agriculture soil. However, the effect of inhibitors on soil N2O emissions under the drip irrigation system remains unclear. A pot and a field experiment with two inhibitors were conducted to explore how inhibitors regulate soil nitrogen transformation and N2O emissions. In the pot experiment, three treatments included control, urea, and urea + N-(n-butyl)thiophosphoric triamide (NBPT, urease inhibitor). In the field experiment, three treatments included control, urea, and urea + NBPT + 2-chloro-6-(trichloromethyl)pyridine (nitrapyrin, nitrification inhibitor). The urease inhibition rate in the treatment of urea + NBPT was 27.5% at the 14th day of incubation (pot experiment), and NH4+-N was significantly decreased by 37-64% compared with urea alone treatment. In the field experiment, the nitrification inhibition rate in the treatment of urea + NBPT + nitrapyrin was 47.7 and 63.9% on the 3rd day after fertilization at the wheat heading and filling stages, respectively. Compared to urea treatment, NO3--N concentration in the double-inhibitor-added treatment was significantly decreased by 32 and 20% on the 5th day after fertilization at the heading and filling stages, respectively; N2O fluxes were also decreased by 30.9 and 33.3% at the two stages of wheat, respectively. In total, adding an inhibitor reduced N loss by 7.39 and 7.44% at the 14th and 35th day in the pot experiment and by 10.53 and 6.65% at the two growing stages of wheat in the field experiment, respectively. Path and correlation analysis showed that N2O emissions were significantly correlated with soil NO3- in both pot and field experiments.</t>
  </si>
  <si>
    <t>[Tao, Rui; Guan, Yu; Chu, Guixin] Shihezi Univ, Agron Coll, Dept Resources &amp; Environm Sci, Xinjiang Prod &amp; Construct Grp Oasis Ecoagr,Key La, Shihezi 832000, Peoples R China; [Li, Jun; Lv, Jun] Shihezi Acad Agr Sci, Inst Environm &amp; Sustainable Dev Agr, Shihezi 832000, Xinjiang, Peoples R China; [Liang, Yongchao] Zhejiang Univ, Coll Environm &amp; Resource Sci, Minist Educ, Key Lab Environm Remediat &amp; Ecol Hlth, Hangzhou 310058, Zhejiang, Peoples R China; [Hu, Baowei; Chu, Guixin] Shaoxing Univ, Coll Life Sci, West Ring Rd 508, Shaoxing 312000, Zhejiang, Peoples R China</t>
  </si>
  <si>
    <t>Chu, GX (corresponding author), Shihezi Univ, Agron Coll, Dept Resources &amp; Environm Sci, Xinjiang Prod &amp; Construct Grp Oasis Ecoagr,Key La, Shihezi 832000, Peoples R China.;Chu, GX (corresponding author), Shaoxing Univ, Coll Life Sci, West Ring Rd 508, Shaoxing 312000, Zhejiang, Peoples R China.</t>
  </si>
  <si>
    <t>chuguixinshzu@163.com</t>
  </si>
  <si>
    <t>hu, baowei/T-2476-2019; Liang, Yongchao/D-5809-2012; Liang, Yongchao/S-9281-2019</t>
  </si>
  <si>
    <t>Liang, Yongchao/0000-0002-0501-2823; Liang, Yongchao/0000-0002-0501-2823; hu, baowei/0000-0002-7718-1271</t>
  </si>
  <si>
    <t>National Key Research and Development Program of China [2017YFC0504302-02]; National Natural Science Foundation of China [41461064]</t>
  </si>
  <si>
    <t>This work was supported jointly by the National Key Research and Development Program of China (2017YFC0504302-02) and National Natural Science Foundation of China (41461064).</t>
  </si>
  <si>
    <t>10.1007/s11356-018-1226-9</t>
  </si>
  <si>
    <t>FZ4WG</t>
  </si>
  <si>
    <t>Tavakoli, H; Azari, A; Ashrafi, K; Salimian, M; Momeni, M</t>
  </si>
  <si>
    <t>Tavakoli, H.; Azari, A.; Ashrafi, K.; Salimian, M.; Momeni, M.</t>
  </si>
  <si>
    <t>Human health risk assessment of arsenic downstream of a steel plant in Isfahan, Iran: a case study</t>
  </si>
  <si>
    <t>Health risk assessment; AERMOD; Air pollution; Steel plant; Arsenic</t>
  </si>
  <si>
    <t>DRINKING-WATER; GROUNDWATER; DISPERSION; MANAGEMENT; SPECIATION; EXPOSURE; SLUDGE; SPAIN; FOODS; SOUTH</t>
  </si>
  <si>
    <t>This paper presents impacts of arsenic due to a steel plant operation on an agricultural and residential area. A spatial dispersion modeling of arsenic in fugitive particulates was implemented using AERMOD as a tool for analyzing the impacts of steel complex emissions in southwest of Isfahan, Iran, based on US Environmental Protection Agency (EPA) Guidelines. Evaluating the model, EPA's speciate database was used to determine the proportion of the steel plant in air pollution among other sources in the region, and values of arsenic were further compared with those obtained during an 8-h continuous monitoring at 11 downstream receptors. According to the modeling results, sampling locations of air, water, soil, rice and meat downstream the steel plant were identified and collected, and concentrations of arsenic were measured. Finally, the human health risk assessment of arsenic via inhalation, ingestion and dermal exposure was calculated. The performance evaluation of the model showed that AERMOD predictions are reliable for industrial areas, and it can provide useful information for the Environmental Impact Assessment (EIA) guidelines. The results of arsenic case study show the value of total carcinogenic risk 117 per million, while the hazard index value was found greater than one. Inhalation entry risk attributes the most, and exposure to air, water, food and soil attributes about 66%, 18%, 15% and 0.05% of total risk in the overall region, respectively. The results indicate that the high level of contamination should have high chronic non-cancer risk and medium cancer risk compared to EPA guidelines.</t>
  </si>
  <si>
    <t>[Tavakoli, H.] Michigan Technol Univ, Dept Civil &amp; Environm Engn, Houghton, MI 49931 USA; [Azari, A.; Ashrafi, K.; Salimian, M.] Univ Tehran, Coll Engn, Sch Environm, Tehran, Iran; [Momeni, M.] Drexel Univ, Dept Civil Architectural &amp; Environm Engn, Philadelphia, PA 19104 USA</t>
  </si>
  <si>
    <t>Tavakoli, H (corresponding author), Michigan Technol Univ, Dept Civil &amp; Environm Engn, Houghton, MI 49931 USA.</t>
  </si>
  <si>
    <t>htavakol@mtu.edu</t>
  </si>
  <si>
    <t>Azari, Aryandokht/AIA-1301-2022; Ashrafi, Khosro/U-2412-2018</t>
  </si>
  <si>
    <t>Ashrafi, Khosro/0000-0001-8048-0275; Tavakoli, Hossein/0000-0002-6260-5983; Azari, Aryandokht/0000-0002-2370-0152</t>
  </si>
  <si>
    <t>10.1007/s13762-019-02429-w</t>
  </si>
  <si>
    <t>KJ2ML</t>
  </si>
  <si>
    <t>Taylor, A; Wynants, M; Munishi, L; Kelly, C; Mtei, K; Mkilema, F; Ndakidemi, P; Nasseri, M; Kalnins, A; Patrick, A; Gilvear, D; Blake, W</t>
  </si>
  <si>
    <t>Taylor, Alex; Wynants, Maarten; Munishi, Linus; Kelly, Claire; Mtei, Kelvin; Mkilema, Francis; Ndakidemi, Patrick; Nasseri, Mona; Kalnins, Alice; Patrick, Aloyce; Gilvear, David; Blake, William</t>
  </si>
  <si>
    <t>Building Climate Change Adaptation and Resilience through Soil Organic Carbon Restoration in Sub-Saharan Rural Communities: Challenges and Opportunities</t>
  </si>
  <si>
    <t>Soil organic carbon; systems thinking; whole system; interdisciplinary; sustainable land management</t>
  </si>
  <si>
    <t>WEST USAMBARA HIGHLANDS; CONSERVATION AGRICULTURE; LAND MANAGEMENT; AFRICA; WATER; MATTER; MOUNTAINS; KNOWLEDGE; ADOPTION; EROSION</t>
  </si>
  <si>
    <t>Soil organic carbon (SOC) is widely recognised as pivotal in soil function, exerting important controls on soil structure, moisture retention, nutrient cycling and biodiversity, which in turn underpins a range of provisioning, supporting and regulatory ecosystem services. SOC stocks in sub-Saharan Africa (SSA) are threatened by changes in land practice and climatic factors, which destabilises the soil system and resilience to continued climate change. Here, we provide a review of the role of SOC in overall soil health and the challenges and opportunities associated with maintaining and building SOC stocks in SSA. As an exemplar national case, we focus on Tanzania where we provide context under research for the Jali Ardhi  (Care for the Land) Project. The review details (i) the role of SOC in soil systems; (ii) sustainable land management (SLM) techniques for maintaining and building SOC; (iii) barriers (environmental, economic and social) to SLM implementation; and (iv) opportunities for overcoming barriers to SLM adoption. We provide evidence for the importance of site-specific characterisation of the biophysicochemical and socio-economic context for effective climate adaptation. In particular, we highlight the importance of SOC pools for soil function and the need for practitioners to consider the type of biomass returns to the soil to achieve healthy, balanced systems. In line with the need for local-scale site characterisation we discuss the use of established survey protocols alongside opportunities to complement these with recent technologies, such as rapid in situ scanning tools and aerial surveys. We discuss how these tools can be used to improve soil health assessments and develop critical understanding of landscape connectivity and the management of shared resources under co-design strategies.</t>
  </si>
  <si>
    <t>[Taylor, Alex; Wynants, Maarten; Kelly, Claire; Kalnins, Alice; Gilvear, David; Blake, William] Univ Plymouth, Sch Geog Earth &amp; Environm Sci, Plymouth PL4 8AA, Devon, England; [Munishi, Linus; Mkilema, Francis; Ndakidemi, Patrick; Patrick, Aloyce] Nelson Mandela African Inst Sci &amp; Technol, Sch Life Sci &amp; Bioengn, POB 447, Arusha 23311, Tanzania; [Mtei, Kelvin] Nelson Mandela African Inst Sci &amp; Technol, Sch Mat Energy Water &amp; Environm Sci, POB 447, Arusha 23311, Tanzania; [Nasseri, Mona] Schumacher Coll, Ecol Design Thinking, Totnes TQ9 6EA, England</t>
  </si>
  <si>
    <t>Taylor, A (corresponding author), Univ Plymouth, Sch Geog Earth &amp; Environm Sci, Plymouth PL4 8AA, Devon, England.</t>
  </si>
  <si>
    <t>alex.taylor-34@plymouth.ac.uk; maarten.wynants@plymouth.ac.uk; linus.munishi@nm-aist.ac.tz; claire.kelly@plymouth.ac.uk; kelvin.mtei@nm-aist.ac.tz; francis.mkilema@nm-aist.ac.tz; patrick.ndakidemi@nm-aist.ac.tz; Mona.Nasseri@schumachercollege.org.uk; alice.kalnins@plymouth.ac.uk; david.gilvear@plymouth.ac.uk; william.blake@plymouth.ac.uk</t>
  </si>
  <si>
    <t>Taylor, Alex/0000-0001-7977-7522; Wynants, Maarten/0000-0002-5367-7619; Kelly, Claire/0000-0002-3809-225X; Mtei, Kelvin/0000-0002-6792-3083; mkilema, francis/0000-0002-6782-8350; Patrick, Aloyce/0000-0001-9434-9681; Nasseri, Mona/0000-0002-7927-210X</t>
  </si>
  <si>
    <t>Research England QR Global Challenges Research Funds [NE/R009309/1]; Research Council UK Global Challenges Research Fund (GCRF) [NE/P015603/1]; Biotechnology and Biological Sciences Research Council [BB/T012560/1]; UN FAO/IAEA Coordinated Research Projects (CRP) [D15017, D1.50.18]</t>
  </si>
  <si>
    <t>Research England QR Global Challenges Research Funds; Research Council UK Global Challenges Research Fund (GCRF); Biotechnology and Biological Sciences Research Council(UK Research &amp; Innovation (UKRI)Biotechnology and Biological Sciences Research Council (BBSRC)); UN FAO/IAEA Coordinated Research Projects (CRP)</t>
  </si>
  <si>
    <t>This research was funded by: Research England QR Global Challenges Research Funds allocated by the University of Plymouth [Ardhi na Kujifunza (Land and Learning)] building on UK Natural Environment Research Council grant NE/R009309/1 and Research Council UK Global Challenges Research Fund (GCRF) grant NE/P015603/1; Biotechnology and Biological Sciences Research Council grant BB/T012560/1. The study represents a contribution to the joint UN FAO/IAEA Coordinated Research Projects (CRP) D15017: Nuclear Techniques for a Better Understanding of the Impact of Climate Change on Soil Erosion in Upland Agro-ecosystems and D1.50.18: Multiple Isotope Fingerprints to Identify Sources and Transport of Agro- Contaminants.</t>
  </si>
  <si>
    <t>10.3390/su131910966</t>
  </si>
  <si>
    <t>WH6IE</t>
  </si>
  <si>
    <t>Taylor, Z; Horn, S; Finkelstein, D</t>
  </si>
  <si>
    <t>Taylor, Zachary P.; Horn, Sally P.; Finkelstein, David B.</t>
  </si>
  <si>
    <t>Assessing intra-basin spatial variability in geochemical and isotopic signatures in the sediments of a small neotropical lake</t>
  </si>
  <si>
    <t>Stable carbon isotopes; Spatial variability; Lake sediments; Prehistoric agriculture; Anthropogenic impacts; Costa Rica</t>
  </si>
  <si>
    <t>PREHISTORIC FOREST CLEARANCE; ORGANIC GEOCHEMISTRY; AGE CALIBRATION; POLLEN GRAINS; WHOLE-BASIN; COSTA-RICA; CARBON; ACCUMULATION; RATIOS; RECORD</t>
  </si>
  <si>
    <t>We examined intra-basin spatial variability of sedimentary geochemical and isotopic signals using a network of five sediment cores from a small lake in southern Costa Rica with a history of prehistoric maize agriculture in its watershed. All cores show a similar pattern of agricultural activity (2000-1000 cal yr BP), a transitional period of forest recovery (1000-675 cal yr BP), and a period after forest reestablishment (675-400 cal yr BP). During the agricultural period, bulk sediment stable carbon isotope ratios (delta C-13(TOC)) indicate significant forest clearance, percent total organic carbon (%TOC) is low due to accelerated erosion and dilution from mineral inputs to the lake, and carbon/nitrogen (C/N) ratios are consistent with increased productivity. At the conclusion of the agricultural period, delta C-13(TOC) and %TOC indicate rapid forest recovery and reduced mineral inputs and C/N ratios suggest lower lake productivity. There is little between-core variation in the magnitude of the agricultural signal for the four cores taken near the shore, but these cores indicate different timing for the end of widespread agriculture in the watershed. Three of these four cores indicate nearly all agriculture ended by 1000 cal yr BP, but in the fourth core agricultural indicators persist until 675 cal yr BP. The core from the center of the lake shows a gradual decline in proxies indicating agriculture from 950 to 650 cal yr BP, which suggests sediment-reworking processes are integrating material from the entire basin as it is transported to the deeper portions of the lake. Differences between the records from the cores recovered near the shore illustrate the potential of multiple core studies to create spatially explicit paleoenvironmental reconstructions, while the delayed and less abrupt changes in the core from the center of the lake highlight the importance of sediment reworking of paleoenvironmental indicators.</t>
  </si>
  <si>
    <t>[Taylor, Zachary P.] Berry Coll, Environm Sci Program, Mt Berry, GA 30149 USA; [Taylor, Zachary P.; Horn, Sally P.] Univ Tennessee, Dept Geog, Knoxville, TN 37996 USA; [Finkelstein, David B.] Hobart &amp; William Smith Coll, Dept Geosci, New York, NY USA</t>
  </si>
  <si>
    <t>Taylor, Z (corresponding author), Berry Coll, Environm Sci Program, Mt Berry, GA 30149 USA.</t>
  </si>
  <si>
    <t>ztaylor@berry.edu</t>
  </si>
  <si>
    <t>Horn, Sally/B-1918-2013</t>
  </si>
  <si>
    <t>Horn, Sally/0000-0002-0575-3664</t>
  </si>
  <si>
    <t>National Science Foundation [0538420, 0825406]; Geological Society of America; Jones Environmental Geochemistry Endowment; University of Tennessee</t>
  </si>
  <si>
    <t>National Science Foundation(National Science Foundation (NSF)); Geological Society of America; Jones Environmental Geochemistry Endowment; University of Tennessee</t>
  </si>
  <si>
    <t>This material is based upon work supported by the National Science Foundation under Grant Nos. 0538420 (SPH, K. Orvis, and L. Champion) and 0825406 (SPH, DBF, and ZPT); by the Geological Society of America (ZPT); and by the Jones Environmental Geochemistry Endowment (DBF) and other funds at the University of Tennessee. We thank G. Hewson Hull and H. Hull for access to Laguna Zoncho; M. Sanchez for logistical support; Z. Li for guidance in the University of Tennessee Stable Isotope Laboratory; G. Metcalf for field and laboratory assistance; J. Malik and L. Goethert for laboratory assistance; and K. Orvis, C. Harden, and anonymous reviewers for helpful comments on earlier versions of the manuscript.</t>
  </si>
  <si>
    <t>10.1007/s10933-015-9859-x</t>
  </si>
  <si>
    <t>CU9WX</t>
  </si>
  <si>
    <t>Teixeira, E; Fischer, G; van Velthuizen, H; van Dingenen, R; Dentener, F; Mills, G; Walter, C; Ewert, F</t>
  </si>
  <si>
    <t>Teixeira, Edmar; Fischer, Guenther; van Velthuizen, Harrij; van Dingenen, Rita; Dentener, Frank; Mills, Gina; Walter, Christof; Ewert, Frank</t>
  </si>
  <si>
    <t>Limited potential of crop management for mitigating surface ozone impacts on global food supply</t>
  </si>
  <si>
    <t>AEZ; Air quality; Climate adaptation; Food security; Ozone pollution; Mitigation</t>
  </si>
  <si>
    <t>AGRICULTURAL CROPS; TROPOSPHERIC OZONE; MODERN WHEAT; EUROPE; CULTIVARS; GROWTH; YIELD; SENSITIVITY; EXPOSURE; STANDARD</t>
  </si>
  <si>
    <t>Surface ozone (O-3) is a potent phytotoxic air pollutant that reduces the productivity of agricultural crops. Growing use of fossil fuel and climate change are increasing O-3 concentrations to levels that threaten food supply. Historically, farmers have successfully adapted agricultural practices to cope with changing environments. However, high O-3 concentrations are a new threat to food production and possibilities for adaptation are not well understood. We simulate the impact of ozone damage on four key crops (wheat, maize, rice and soybean) on a global scale and assess the effectiveness of adaptation of agricultural practices to minimize ozone damage. As O-3 concentrations have a strong seasonal and regional pattern, the adaptation options assessed refer to shifting crop calendars through changing sowing dates, applying irrigation and using crop varieties with different growth cycles. Results show that China, India and the United States are currently by far the most affected countries, bearing more than half of all global losses and threatened areas. Irrigation largely affects ozone exposure but local impacts depend on the seasonality of emissions and climate. Shifting crop calendars can reduce regional O-3 damage for specific crop-location combinations (e.g. up to 25% for rain-fed soybean in India) but has little implication at the global level. Considering the limited benefits of adaptation, mitigation of O-3 precursors remains the main option to secure regional and global food production. (C) 2011 Elsevier Ltd. All rights reserved.</t>
  </si>
  <si>
    <t>[Teixeira, Edmar; Fischer, Guenther; van Velthuizen, Harrij] Int Inst Appl Syst Anal, Land Use Change &amp; Agr Program, LUC IIASA, A-2361 Laxenburg, Austria; [van Dingenen, Rita; Dentener, Frank] European Commiss, Joint Res Ctr, Inst Environm &amp; Sustainabil, Ispra, Italy; [Mills, Gina] Ctr Ecol &amp; Hydrol, Bangor, Gwynedd, Wales; [Ewert, Frank] Wageningen Univ, Dept Plant Sci, Wageningen, Netherlands; [Ewert, Frank] Univ Bonn, Inst Crop Sci &amp; Resource Conservat, D-5300 Bonn, Germany</t>
  </si>
  <si>
    <t>Teixeira, E (corresponding author), New Zealand Inst Plant &amp; Food Res Ltd, Christchurch Mail Ctr, Private Bag 4704, Christchurch 8140, New Zealand.</t>
  </si>
  <si>
    <t>Edmar.Teixeira@plantandfood.co.nz</t>
  </si>
  <si>
    <t>Teixeira, Edmar/K-1238-2016; Van Dingenen, Rita/AAI-3197-2021; Mills, Gina E/E-4540-2010</t>
  </si>
  <si>
    <t>Teixeira, Edmar/0000-0002-4835-0590; Van Dingenen, Rita/0000-0003-2521-4972; Mills, Gina E/0000-0001-9870-2868</t>
  </si>
  <si>
    <t>Defra [AQ0810, AQ0816]; NERC; Natural Environment Research Council [ceh010023] Funding Source: researchfish</t>
  </si>
  <si>
    <t>Defra(Department for Environment, Food &amp; Rural Affairs (DEFRA)); NERC(UK Research &amp; Innovation (UKRI)Natural Environment Research Council (NERC)); Natural Environment Research Council(UK Research &amp; Innovation (UKRI)Natural Environment Research Council (NERC))</t>
  </si>
  <si>
    <t>The authors would like to thank Prof. Hakan Pleijel, Dr. Markus Amann, Dr. Chris Heyes and Dr. Lisa Emberson for invaluable discussions on different topics developed in this paper. Gina Mills would like to thank Defra (contracts AQ0810 and AQ0816) and NERC for funding. This study is part of the EIGER-Ag project, a collaboration between Unilever, Wageningen University and IIASA. We also thank two anonymous reviewers for their helpful comments which improved the final version of this manuscript.</t>
  </si>
  <si>
    <t>10.1016/j.atmosenv.2011.02.002</t>
  </si>
  <si>
    <t>757FA</t>
  </si>
  <si>
    <t>Temino-Boes, R; Romero, I; Paches, M; Martinez-Guijarro, R; Romero-Lopez, R</t>
  </si>
  <si>
    <t>Temino-Boes, Regina; Romero, Inmaculada; Paches, Maria; Martinez-Guijarro, Remedios; Romero-Lopez, Rabindranarth</t>
  </si>
  <si>
    <t>Anthropogenic impact on nitrification dynamics in coastal waters of the Mediterranean Sea</t>
  </si>
  <si>
    <t>Nitrification dynamics; Coastal waters; Mediterranean Sea; Anthropogenic impact; Nitrogen cycle; Inorganic nitrogen speciation</t>
  </si>
  <si>
    <t>AMMONIA-OXIDIZING BACTERIA; NITRITE OXIDATION; SOUTHERN CALIFORNIA; WASTE-WATER; RIVER PLUME; EUTROPHICATION; NITROGEN; NORTH; MODEL; RATES</t>
  </si>
  <si>
    <t>The anthropogenic alteration of the nitrogen cycle results in the modification of the whole food web. And yet, the impact caused on nitrogen dynamics in marine systems is still very uncertain. We propose a workflow to evaluate changes to coastal nitrification by modelling nitrite dynamics, the intermediary compound. Nitrite concentrations were estimated with a simple steady state nitrification model, which was calibrated in 9 NW Mediterranean coastal sites with different anthropogenic pressures, located within 250 km. The results obtained indicate that nitrite peaks are observed in winter and explained by nitrification response to temperature, but these dynamics are altered in impacted coastal waters. We found the second step of nitrification to be more sensitive to temperature, which entails a significant impact of climate change on the decoupling of the two steps of nitrification. The results could be extrapolated to numerous coastal regions of the Mediterranean Sea with similar characteristics.</t>
  </si>
  <si>
    <t>[Temino-Boes, Regina; Romero, Inmaculada; Paches, Maria; Martinez-Guijarro, Remedios] Univ Politecn Valencia, Inst Ingn Agua &amp; Medio Ambiente, Camino Vera S-N, E-46022 Valencia, Spain; [Romero-Lopez, Rabindranarth] Univ Veracruzana, Dept Ingn Civil, Lomas Estadio S-N, Xalapa 91000, Veracruz, Mexico</t>
  </si>
  <si>
    <t>Temino-Boes, R (corresponding author), Univ Politecn Valencia, Inst Ingn Agua &amp; Medio Ambiente, Camino Vera S-N, E-46022 Valencia, Spain.</t>
  </si>
  <si>
    <t>reteboe@doctor.upv.es</t>
  </si>
  <si>
    <t>Romero, Inmaculada/K-9007-2014; Martinez-Guijarro, Remedios/I-7713-2016; GINER, MARIA PACHES/I-7732-2016</t>
  </si>
  <si>
    <t>Romero, Inmaculada/0000-0001-7876-9328; Martinez-Guijarro, Remedios/0000-0002-3934-4615; GINER, MARIA PACHES/0000-0002-7796-5228; Temino-Boes, Regina/0000-0002-0499-9611</t>
  </si>
  <si>
    <t>Regional Ministry of the Environment, Water, Urban Planning and Housing; Erasmus Mundus MAYANET [2014-0872/001 - 001]; European Commission</t>
  </si>
  <si>
    <t>Regional Ministry of the Environment, Water, Urban Planning and Housing(Junta de Andalucia); Erasmus Mundus MAYANET; European Commission(European CommissionEuropean Commission Joint Research Centre)</t>
  </si>
  <si>
    <t>Field data collection was supported by the Regional Ministry of the Environment, Water, Urban Planning and Housing. The work was partly supported by Erasmus Mundus MAYANET Grant Agreement Number 2014-0872/001 - 001, funded with support from the European Commission.</t>
  </si>
  <si>
    <t>10.1016/j.marpolbul.2019.05.013</t>
  </si>
  <si>
    <t>IS9UI</t>
  </si>
  <si>
    <t>Tesfaye, W; Seifu, L</t>
  </si>
  <si>
    <t>Tesfaye, Wondimagegn; Seifu, Lemma</t>
  </si>
  <si>
    <t>Climate change perception and choice of adaptation strategies Empirical evidence from smallholder farmers in east Ethiopia</t>
  </si>
  <si>
    <t>Climate change; Ethiopia; Multivariate probit; Perception; Adaptation</t>
  </si>
  <si>
    <t>FOOD SECURITY; VARIABILITY; BIODIVERSITY; DETERMINANTS; ADOPTION; DISTRICT; IMPACT; MAIZE</t>
  </si>
  <si>
    <t>Purpose - The purpose of this paper is to analyze smallholder farmers' perceptions of climate change and its adverse effects, identify major adaptation strategies used by farmers and analyze the factors that influence the choice of adaptation strategy by smallholder farmers in eastern Ethiopia. Design/methodology/approach - The study was based on a cross-sectional survey of 296 sample households selected from three districts in east Ethiopia. Data were collected with the aid of a semi-structured questionnaire and review of literature, documents and databases. Findings - The study provides empirical evidence that majority of farmers in the study area are aware of climate change patterns and their adverse effect on income, food security, diversity, forest resources, food prices and crop and livestock diseases. In response to these adverse effects, major adaptation strategies used by farmers include cultivating different crops, planting different crop varieties, changing planting dates, use of soil and water conservation techniques, conservation agriculture practices and engaging in non-farm income activities. Choice of adaptation strategies are influenced by gender of household head, household size, farm size, distance from market and number of farm plots. Practical implications - The study suggests that developing more effective climate change adaptation strategies need support from the government. Such an effort needs provision of the necessary resources such as credit, information and extension services on climate change adaptation strategies and technologies, and investing in climate smart and resilient projects. Originality/value - The study adopts multivariate probit model that models farmers' simultaneous adaptation choice behavior which has been rarely addressed by previous researches.</t>
  </si>
  <si>
    <t>[Tesfaye, Wondimagegn] Haramaya Univ, Sch Agr Econ &amp; Agribusiness, Dire Dawa, Ethiopia; [Seifu, Lemma] Haramaya Univ, Agr Econ &amp; Stat, Dire Dawa, Ethiopia</t>
  </si>
  <si>
    <t>Tesfaye, W (corresponding author), Haramaya Univ, Sch Agr Econ &amp; Agribusiness, Dire Dawa, Ethiopia.</t>
  </si>
  <si>
    <t>wondie22@gmail.com</t>
  </si>
  <si>
    <t>10.1108/IJCCSM-01-2014-0017</t>
  </si>
  <si>
    <t>DJ3XY</t>
  </si>
  <si>
    <t>Thakur, M; Praveen, S; Divte, PR; Mitra, R; Kumar, M; Gupta, CK; Kalidindi, U; Bansal, R; Roy, S; Anand, A; Singh, B</t>
  </si>
  <si>
    <t>Thakur, Meenakshi; Praveen, Shamima; Divte, Pandurang R.; Mitra, Raktim; Kumar, Mahesh; Gupta, Chandan Kumar; Kalidindi, Usha; Bansal, Ruchi; Roy, Suman; Anand, Anjali; Singh, Bhupinder</t>
  </si>
  <si>
    <t>Metal tolerance in plants: Molecular and physicochemical interface determines the not so heavy effect of heavy metals</t>
  </si>
  <si>
    <t>Glutathione; Heavy metal stress; Homeostasis; Metallothionein; Organic acids; Phytochelatins; Transporters</t>
  </si>
  <si>
    <t>INDUCED OXIDATIVE STRESS; ORYZA-SATIVA L.; P-TYPE ATPASE; ARABIDOPSIS-THALIANA; CADMIUM ACCUMULATION; PLASMA-MEMBRANE; NADPH-OXIDASE; YELLOW-STRIPE; NITRIC-OXIDE; DNA-DAMAGE</t>
  </si>
  <si>
    <t>An increase in technological interventions and ruthless urbanization in the name of development has deteriorated our environment over time and caused the buildup of heavy metals (HMs) in the soil and water resources. These heavy metals are gaining increased access into our food chain through the plant and/or animal-based products, to adversely impact human health. The issue of how to restrict the entry of HMs or modulate their response in event of their ingress into the plant system is worrisome. The current knowledge on the interactiveregulatory role and contribution of different physical, biophysical, biochemical, physiological, and molecular factors that determine the heavy metal availability-uptake-partitioning dynamics in the soil-plant-environment needs to be updated. The present review critically analyses the interactive overlaps between different adaptation and tolerance strategies that may be causally related to their cellular localization, conjugation and homeostasis, a relative affinity for the transporters, rhizosphere modifications, activation of efflux pumps and</t>
  </si>
  <si>
    <t>[Thakur, Meenakshi] Dr Yashwant Singh Parmar Univ Hort &amp; Forestry, Coll Hort &amp; Forestry, Hamirpur 177001, Himachal Prades, India; [Praveen, Shamima; Divte, Pandurang R.; Mitra, Raktim; Anand, Anjali] ICAR Indian Agr Res Inst, Div Plant Physiol, New Delhi 110012, India; [Kumar, Mahesh] ICAR Natl Inst Abiot Stress Management, Baramati 413115, Maharashtra, India; [Gupta, Chandan Kumar] ICAR Indian Inst Sugarcane Res, Div Plant Physiol &amp; Biochem, Lucknow 226002, Uttar Pradesh, India; [Bansal, Ruchi] ICAR Natl Bur Plant Genet Resources, Div Germplasm Evaluat, New Delhi 110012, India; [Roy, Suman] ICAR Cent Res Inst Jute &amp; Allied Fibres, Kolkata 700120, India; [Kalidindi, Usha; Singh, Bhupinder] ICAR Indian Agr Res Inst, Ctr Environm Sci &amp; Climate Resilient Agr, New Delhi 110012, India</t>
  </si>
  <si>
    <t>Anand, A (corresponding author), ICAR Indian Agr Res Inst, Div Plant Physiol, New Delhi 110012, India.;Singh, B (corresponding author), ICAR Indian Agr Res Inst, Ctr Environm Sci &amp; Climate Resilient Agr, New Delhi 110012, India.</t>
  </si>
  <si>
    <t>anjaliiari@gmail.com; bhupindersinghiari@yahoo.com</t>
  </si>
  <si>
    <t>Mitra, Raktim/0000-0002-6186-8511; Roy, Dr. Suman/0000-0001-5612-8415; Kumar, Mahesh/0000-0002-9087-9156; bansal, ruchi/0000-0001-5323-2380</t>
  </si>
  <si>
    <t>10.1016/j.chemosphere.2021.131957</t>
  </si>
  <si>
    <t>WD2NE</t>
  </si>
  <si>
    <t>Thanh, TD; Saito, Y; Van Huy, D; Nguyen, VL; Thi, KOT; Tateishi, M</t>
  </si>
  <si>
    <t>Tran Duc Thanh; Saito, Yoshiki; Dinh Van Huy; Van Lap Nguyen; Thi Kim Oanh Ta; Tateishi, Masaaki</t>
  </si>
  <si>
    <t>Regimes of human and climate impacts on coastal changes in Vietnam</t>
  </si>
  <si>
    <t>River catchment-based drivers; Climate change; Land-use change; Coastal impact; Vietnam</t>
  </si>
  <si>
    <t>Vietnam is a tropical to subtropical country located on the eastern Asian coast where the Red (Song Hong) and Mekong rivers discharge into the sea. The catchments of these two transboundary rivers cover parts of six countries, and their water and sediment discharges greatly influence the coastal seas of Vietnam. The impact of human activities include changes in the supply and distribution of water, sediments, and nutrients; changes in the relationships and balance among dynamically interacting factors and processes; and changes in the quality of the coastal and marine environments due to the increased use and accumulation of pollutants and the loss of habitats. These impacts have resulted in increasing unpredictability and severity of coastal problems such as floods, erosion, sedimentation, and saltwater intrusion; environmental pollution; and the degradation of ecosystems, with accompanying decrease in biodiversity and fishery productivity.</t>
  </si>
  <si>
    <t>[Tran Duc Thanh; Dinh Van Huy] Haiphong Inst Oceanol, Haiphong City, Vietnam; [Saito, Yoshiki] AIST, Geol Survey Japan, MRE, Tsukuba, Ibaraki 3058567, Japan; [Van Lap Nguyen; Thi Kim Oanh Ta] Subinst Geog, Ho Chi Minh City, Vietnam; [Tateishi, Masaaki] Niigata Univ, Dept Geol, Niigata 9502181, Japan</t>
  </si>
  <si>
    <t>Thanh, TD (corresponding author), Haiphong Inst Oceanol, 246 Danang St, Haiphong City, Vietnam.</t>
  </si>
  <si>
    <t>tdthanh@hio.ac.vn</t>
  </si>
  <si>
    <t>Saito, Yoshiki/O-9087-2019; SAITO, Yoshiki/A-9167-2010</t>
  </si>
  <si>
    <t>Saito, Yoshiki/0000-0003-3212-6356; SAITO, Yoshiki/0000-0003-3212-6356</t>
  </si>
  <si>
    <t>10.1007/s10113-003-0062-7</t>
  </si>
  <si>
    <t>V22TZ</t>
  </si>
  <si>
    <t>Thapa, P; Torralba, M; Buerkert, A; Dittrich, C; Plieninger, T</t>
  </si>
  <si>
    <t>Thapa, Pramila; Torralba, Mario; Buerkert, Andreas; Dittrich, Christoph; Plieninger, Tobias</t>
  </si>
  <si>
    <t>Ecological and social outcomes of urbanization on regional farming systems: a global synthesis</t>
  </si>
  <si>
    <t>agriculture; evidence synthesis; social-ecological systems; sustainable urbanization</t>
  </si>
  <si>
    <t>LAND-USE CHANGES; ECOSYSTEM SERVICES; FOOD-PRODUCTION; DRIVING FORCES; URBAN; AREA; PERCEPTIONS; RETHINKING; STRATEGIES; EXPANSION</t>
  </si>
  <si>
    <t>Though urban land covers only around 0.5% of the Earth's terrestrial surface, urbanization often leads to significant changes in land use and land cover. However, knowledge on the ecological and social outcomes of urbanization is largely fragmented across a multitude of local-level studies. We synthesized the outcomes of urbanization on 15 ecological and social variables associated with regional farming systems, namely water quality, agro-biodiversity, carbon sequestration, control of invasive species, soil fertility, control of soil erosion, pollination, cultural identity, food security, income and employment, demographic stability, conflict mitigation, social network, health and education, and equity. From 246 cases, positive, negative, and non-conclusive urbanization outcomes were extracted. Additionally, distributions of these outcomes by continent, population size of towns/cities, national per-capita GDP, and dominant farming systems were assessed. As a result, more negative than positive outcomes were found. Although ecological outcomes were largely negative, social ones were mostly positive. Threats to water quality, demographic stability, and cultural identity arose as particularly pressing issues. The ecological outcomes related to pollination were largely positive but all other ecological variables reported higher negative outcomes. The social outcomes related to the economic viability of farming and employment were largely positive, whereas those related to cultural and equity aspects were predominantly negative. The ecological outcomes were frequently negative in the Global South, medium-large cities, poor countries, and for livestock or fishery systems. The social outcomes were more frequently negative in the Americas, highly populated cities and megacities, wealthy countries, and for livestock and fishery systems. The threats and opportunities of rural-urban transformations in different dimensions and contexts of farming systems should be considered in any urban planning strategy.</t>
  </si>
  <si>
    <t>[Thapa, Pramila; Torralba, Mario; Plieninger, Tobias] Univ Kassel, Fac Organ Agr Sci, Social Ecol Interact Agr Syst Grp, Witzenhausen, Germany; [Buerkert, Andreas] Univ Kassel, Organ Agr Sci FB11, Organ Plant Prod &amp; Agroecosyst Res Trop &amp; Subtrop, Witzenhausen, Germany; [Dittrich, Christoph] Univ Goettingen, Inst Human Geog, Gottingen, Germany; [Plieninger, Tobias] Univ Goettingen, Dept Agr Econ &amp; Rural Dev, Gottingen, Germany</t>
  </si>
  <si>
    <t>Thapa, P (corresponding author), Univ Kassel, Fac Organ Agr Sci, Social Ecol Interact Agr Syst Grp, Witzenhausen, Germany.</t>
  </si>
  <si>
    <t>Plieninger, Tobias/E-3861-2010; Thapa, Pramila/AAC-7951-2022</t>
  </si>
  <si>
    <t>Plieninger, Tobias/0000-0003-1478-2587; Thapa, Pramila/0000-0002-6646-4778</t>
  </si>
  <si>
    <t>Deutsche Forschungsgemeinschaft (DFG, German Research Foundation) [279374797]</t>
  </si>
  <si>
    <t>Deutsche Forschungsgemeinschaft (DFG, German Research Foundation)(German Research Foundation (DFG))</t>
  </si>
  <si>
    <t>We are grateful to the participants of the doctoral seminar organized by the Department of Agricultural Economics and Rural Development at Goettingen University and in particular to discussant Ellen Hoffmann for constructive feedback on the manuscript. We also highly appreciate the constructive feedback on the manuscript from Dr. Rijan Tamrakar, Dr. Thomas Krikser, Ms. Malin Tiebel, and Dr. Emmeline Topp. This research is funded by the Deutsche Forschungsgemeinschaft (DFG, German Research Foundation): project number 279374797.</t>
  </si>
  <si>
    <t>10.5751/ES-12579-260324</t>
  </si>
  <si>
    <t>WI7EA</t>
  </si>
  <si>
    <t>Theophanides, M; Anastassopoulou, J; Theophanides, T</t>
  </si>
  <si>
    <t>Theophanides, Mike; Anastassopoulou, Jane; Theophanides, Theophile</t>
  </si>
  <si>
    <t>Geographical information systems and air pollution simulation for Megalopolis' electric power plant in Peloponnese, Greece</t>
  </si>
  <si>
    <t>lignite-Megalopolis; simulation; GIS; radioactivity; Air pollution; air quality</t>
  </si>
  <si>
    <t>FINE PARTICLES; MORTALITY; ASHES</t>
  </si>
  <si>
    <t>The growth and sophistication of geographic information systems (GIS) have propelled us into a new era of environmental analyses. Air pollution is a growing concern in populated areas as many recent studies have associated high levels of pollution with increased illnesses and mortality. The study will focus on the toxicity levels incurred by radioactive lignite-burning Power Generation facilities located in Megalopolis, Greece. An estimate of pollution emissions followed by dispersion simulations for various atmospheric conditions will be given. The exercise will be integrated with a Geographical Information System (GIS) for defining the emission sources and visualizing the dispersion of pollutants over the geographical terrain. Data samples were collected from vegetation in the surrounding areas and analyzed for radioactivity. High energy levels (up to 4-5times higher than recommended standards, (UNCEAR, 1982) were found in several samples containing Ra-226, Th-232, Th-234, K-40 and U-238. The study concludes that air quality and vegetation of the neighbouring areas is adversely affected by industrial waste. Greater pollution controls and air quality monitoring should be applied for the benefit and health of its citizens. Radioactivity in food and water and inhaled air become very dangerous for public health thus, the levels of radioactivity should be kept within UNCEAR 1982 limits.</t>
  </si>
  <si>
    <t>[Theophanides, Mike; Anastassopoulou, Jane; Theophanides, Theophile] Natl Tech Univ Athens, Dept Chem Engn, Athens 15780, Greece</t>
  </si>
  <si>
    <t>Theophanides, T (corresponding author), Natl Tech Univ Athens, Dept Chem Engn, Zografou Campus, Athens 15780, Greece.</t>
  </si>
  <si>
    <t>theophan@central.ntua.gr</t>
  </si>
  <si>
    <t>520 CHESTNUT STREET, STE 850, PHILADELPHIA, PA 19106 USA</t>
  </si>
  <si>
    <t>JUL 29</t>
  </si>
  <si>
    <t>10.1080/10934529.2014.895557</t>
  </si>
  <si>
    <t>AH1AE</t>
  </si>
  <si>
    <t>Thieme, ML; Tickner, D; Grill, G; Carvallo, JP; Goichot, M; Hartmann, J; Higgins, J; Lehner, B; Mulligan, M; Nilsson, C; Tockner, K; Zarfl, C; Opperman, J</t>
  </si>
  <si>
    <t>Thieme, M. L.; Tickner, D.; Grill, G.; Carvallo, J. P.; Goichot, M.; Hartmann, J.; Higgins, J.; Lehner, B.; Mulligan, M.; Nilsson, C.; Tockner, K.; Zarfl, C.; Opperman, J.</t>
  </si>
  <si>
    <t>Navigating trade-offs between dams and river conservation</t>
  </si>
  <si>
    <t>water security; ecology and biodiversity; energy; policies; politics and governance; planning and design</t>
  </si>
  <si>
    <t>HYDROPOWER; IMPACT; BIODIVERSITY; SEDIMENT; FISH</t>
  </si>
  <si>
    <t>Non-technical summary There has been a long history of conflicts, studies, and debate over how to both protect rivers and develop them sustainably. With a pause in new developments caused by the global pandemic, anticipated further implementation of the Paris Agreement and high-level global climate and biodiversity meetings in 2021, now is an opportune moment to consider the current trajectory of development and policy options for reconciling dams with freshwater system health. Technical summary We calculate potential loss of free-flowing rivers (FFRs) if proposed hydropower projects are built globally. Over 260,000 km of rivers, including Amazon, Congo, Irrawaddy, and Salween mainstem rivers, would lose free-flowing status if all dams were built. We propose a set of tested and proven solutions to navigate trade-offs associated with river conservation and dam development. These solution pathways are framed within the mitigation hierarchy and include (1) avoidance through either formal river protection or through exploration of alternative development options; (2) minimization of impacts through strategic or system-scale planning or re-regulation of downstream flows; (3) restoration of rivers through dam removal; and (4) mitigation of dam impacts through biodiversity offsets that include restoration and protection of FFRs. A series of examples illustrate how avoiding or reducing impacts on rivers is possible - particularly when implemented at a system scale - and can be achieved while maintaining or expanding benefits for climate resilience, water, food, and energy security. Social media summary Policy solutions and development pathways exist to navigate trade-offs to meet climate resilience, water, food, and energy security goals while safeguarding FFRs.</t>
  </si>
  <si>
    <t>[Thieme, M. L.; Opperman, J.] World Wildlife Fund, 1250 24th St NW, Washington, DC 20037 USA; [Tickner, D.] WWF UK, Living Planet Ctr, Rufford House,Brewery Rd, Woking GU21 4LL, Surrey, England; [Grill, G.; Lehner, B.] McGill Univ, Dept Geog, Montreal, PQ, Canada; [Grill, G.] Confluvio Geospatial, 4808 Parc Ave, Montreal, PQ, Canada; [Carvallo, J. P.] Univ Calif Berkeley, Energy &amp; Resources Grp, Berkeley, CA 94720 USA; [Goichot, M.] WWF Asia Pacific, 3-1 Thanh Thai St,Ward 14,Dist 10, Ho Chi Minh City, Vietnam; [Hartmann, J.] Sustainable Water &amp; Energy LLC, Estes Pk, CO USA; [Higgins, J.] Nature Conservancy, Evanston, IL USA; [Mulligan, M.] Kings Coll London, Dept Geog, Bush House NE,40 Aldwych, London WC2B 4BG, England; [Nilsson, C.] Umea Univ, Dept Ecol &amp; Environm Sci, Umea, Sweden; [Nilsson, C.] Swedish Univ Agr Sci, Dept Wildlife Fish &amp; Environm Studies, Umea, Sweden; [Tockner, K.] Senckenberg Gesell Nat Forsch, D-60325 Frankfurt, Germany; [Tockner, K.] Goethe Univ, Fac Biol Sci, D-60438 Frankfurt, Germany; [Zarfl, C.] Eberhard Karls Univ Tubingen, Ctr Appl Geosci, Tubingen, Germany</t>
  </si>
  <si>
    <t>Thieme, ML (corresponding author), World Wildlife Fund, 1250 24th St NW, Washington, DC 20037 USA.</t>
  </si>
  <si>
    <t>michele.thieme@wwfus.org</t>
  </si>
  <si>
    <t>; Nilsson, Christer/I-9407-2012</t>
  </si>
  <si>
    <t>Tickner, David/0000-0001-5928-0869; Grill, Gunther/0000-0003-4860-3575; Thieme, Michele/0000-0003-3216-9129; Higgins, Jonathan/0000-0003-0349-9268; Nilsson, Christer/0000-0003-1186-8115</t>
  </si>
  <si>
    <t>WWF in Washington, DC; McGill University in Montreal, Quebec, Canada</t>
  </si>
  <si>
    <t>Funding for this study was provided in part by WWF in Washington, DC and by McGill University in Montreal, Quebec, Canada.</t>
  </si>
  <si>
    <t>e17</t>
  </si>
  <si>
    <t>10.1017/sus.2021.15</t>
  </si>
  <si>
    <t>TZ6MT</t>
  </si>
  <si>
    <t>Thomas, A; Cosby, BJ; Gooday, R; Lyons, H; Siriwardena, G; Kettel, E; Matthews, R; Beauchamp, K; Petr, M; Emmett, BA</t>
  </si>
  <si>
    <t>Thomas, A.; Cosby, B. J.; Gooday, R.; Lyons, H.; Siriwardena, G.; Kettel, E.; Matthews, R.; Beauchamp, K.; Petr, M.; Emmett, B. A.</t>
  </si>
  <si>
    <t>Rapid adaptive modelling for policy support towards achieving Sustainable Development Goals: Brexit and the livestock sector in Wales</t>
  </si>
  <si>
    <t>Agriculture; GHG; Biodiversity; Woodland; Air quality; Water quality</t>
  </si>
  <si>
    <t>LAND-USE; IMPACT</t>
  </si>
  <si>
    <t>Sustainable use of land is central to achieving the United Nations Sustainable Development Goals (SDG). However, implementation of policy targeting SDG delivery can be driven off track by external factors. There is a pressing need for rapid, adaptable modelling approaches to support policy development against a background of dynamic changes in environmental and political conditions. An example is the imminent departure of the UK from the EU (Brexit), which requires responsive inputs of robust evidence to inform decision making. We combine existing agri-economic modelling with well-tested environmental models, driven by farm survey and landscape data in an adaptive, participatory approach to assess potential agricultural sector responses to Brexit. We explore potential Brexit impacts on land use, environmental outcomes and agricultural jobs in Wales, UK, where agriculture is dominated by animal production on grassland systems. Three potential post-Brexit trade agreements scenarios are considered: EU Deal; No Deal; and Multilateral Free Trade Agreements. For each scenario potential changes in animal numbers in livestock systems in Wales are converted to predicted land use change at field and farm scale and combined with national data sources and models to explore consequences for the environment and jobs. Potential changes in grazing animal numbers range between -30% (sheep for No Deal and MFTA) and + 53% (No Deal dairy), affecting 3% (EU Deal) to 17% (No Deal) of agricultural land and creating potential losses of 700 (EU Deal) to 7000 (MFTA) full time jobs. Environmental outcomes are mixed, with reductions in greenhouse gas emissions (-1% EU deal to -16% MFTA) and variable impacts on pollutant loads to water (N ranges + 3% for No Deal to -14% for MFTA) across all scenarios. Air pollution is most scenario dependent (+ 11% No Deal to -12% MFTA), and biodiversity showed a mixed response to each scenario. The findings of this study support Welsh government in developing programmes to manage the Brexit transition proactively, mitigating risks to the environment, rural communities and agricultural sector..</t>
  </si>
  <si>
    <t>[Thomas, A.; Cosby, B. J.; Emmett, B. A.] UK Ctr Ecol &amp; Hydrol, Environm Ctr Wales, Deiniol Rd, Bangor LL57 2UW, Gwynedd, Wales; [Gooday, R.; Lyons, H.] Agr Dev &amp; Advisory Serv, Titan 1 Off,Coxwell Ave,Wolverhampton Sci Pk, Wolverhampton WV10 9RT, England; [Siriwardena, G.; Kettel, E.] British Trust Ornithol, Thetford IP24 2PU, Norfolk, England; [Matthews, R.; Petr, M.] Forest Res, Farnham GU10 4LH, Surrey, England; [Beauchamp, K.] Forest Res, Northern Res Stn, Roslin EH25 9SY, Midlothian, Scotland</t>
  </si>
  <si>
    <t>Thomas, A (corresponding author), UK Ctr Ecol &amp; Hydrol, Environm Ctr Wales, Deiniol Rd, Bangor LL57 2UW, Gwynedd, Wales.</t>
  </si>
  <si>
    <t>Emmett, Bridget A/D-6199-2011; Cosby Jr, Bernard Jackson/B-5653-2012; Thomas, Amy/F-2727-2019</t>
  </si>
  <si>
    <t>Emmett, Bridget A/0000-0002-2713-4389; Cosby Jr, Bernard Jackson/0000-0001-5645-3373; Thomas, Amy/0000-0002-4929-7285</t>
  </si>
  <si>
    <t>Environment and Rural Affairs Monitoring &amp; Modelling Programme (ERAMMP)(Welsh Government) [C210/2016/2017]; UK Centre for Ecology Hydrology [0629706810, ERAMMP-80]; UKRI/NERC (UKCEH) [07067]</t>
  </si>
  <si>
    <t>Environment and Rural Affairs Monitoring &amp; Modelling Programme (ERAMMP)(Welsh Government); UK Centre for Ecology Hydrology; UKRI/NERC (UKCEH)</t>
  </si>
  <si>
    <t>This research was supported by the Environment and Rural Affairs Monitoring &amp; Modelling Programme (ERAMMP)(Welsh Government Contract C210/2016/2017), by the UK Centre for Ecology &amp; Hydrology (Projects: 06297&amp;06810 ref. ERAMMP-80) and by national-capability funding provided by UKRI/NERC (UKCEH ref: 07067). We thank the Welsh Government and the ERAMMP team for their contributions. In particular, we acknowledge and thank Welsh Government specialists for their support and contribution to this paper: James Skates, Ann Humble &amp; Ken Stebbings.</t>
  </si>
  <si>
    <t>10.1016/j.envsci.2021.08.009</t>
  </si>
  <si>
    <t>WC7ZC</t>
  </si>
  <si>
    <t>Thomas, IA; Mellandera, PE; Murphy, PNC; Fenton, O; Shine, O; Djodjic, F; Dunlop, P; Jordan, P</t>
  </si>
  <si>
    <t>Thomas, I. A.; Mellandera, P. -E.; Murphy, P. N. C.; Fenton, O.; Shine, O.; Djodjic, F.; Dunlop, P.; Jordan, P.</t>
  </si>
  <si>
    <t>A sub-field scale critical source area index for legacy phosphorus management using high resolution data</t>
  </si>
  <si>
    <t>Critical source area; Diffuse pollution; Phosphorus; LiDAR DEM; Agriculture; Hydrologically sensitive area</t>
  </si>
  <si>
    <t>HYDROLOGICALLY SENSITIVE AREAS; NUTRIENT TRANSFER CONTINUUM; DIGITAL ELEVATION MODELS; SOIL TEST PHOSPHORUS; AGRICULTURAL CATCHMENTS; WATER-QUALITY; MITIGATION MEASURES; RISK-ASSESSMENT; SURFACE-WATER; DIFFUSE POLLUTION</t>
  </si>
  <si>
    <t>Diffuse phosphorus (P) mitigation in agricultural catchments should be targeted at critical source areas (CSAs) that consider source and transport factors. However, development of CSA identification needs to consider the mobilisation potential of legacy soil P sources at the field scale, and the control of (micro) topography on runoff generation and hydrological connectivity at the sub-field scale. To address these limitations, a 'next generation' sub-field scale CSA index is presented, which predicts the risk of dissolved P losses in runoff from legacy soil P. The GIS-based CSA Index integrates two factors; mobile soil P concentrations (water extractable P; WEP) and a hydrologically sensitive area (HSA) index. The HSA Index identifies runoff-generating-areas using high resolution LiDAR Digital Elevation Models (DEMs), a soil topographic index (STI) and information on flow sinks and effects on hydrological connectivity. The CSA Index was developed using four intensively monitored agricultural catchments (7.5-11 km(2)) in Ireland with contrasting agri-environmental conditions. Field scale soil WEP concentrations were estimated using catchment and land use specific relationships with Morgan P concentrations. In-stream total reactive P (TRP) concentrations and discharge were measured sub-hourly at catchment outlet bankside analysers and gauging stations during winter closed periods for fertiliser spreading in 2009-14, and hydrograph/loadograph separation methods were used to estimate TRP loads and proportions from quicicflow (surface runoff). A strong relationship between TRP concentrations in quicicflow and soil WEP concentrations (r(2) = 0.73) was used to predict dissolved P concentrations in runoff at the field scale, which were then multiplied by the HSA Index to generate sub-field scale CSA Index maps. Evaluation of the tool showed a very strong relationship between the total CSA Index value within the HSA and the total TRP load in quickflow (r(2) = 0.86). Using a CSA Index threshold value of &gt;= 0.5, the CSA approach identified 1.1-5.6% of catchment areas at highest risk of legacy soil P transfers, compared with 4.0-26.5% of catchment areas based on an existing approach that uses above agronomic optimum soil P status. The tool could be used to aid cost-effective targeting of sub-field scale mitigation measures and best management practices at delivery points of CSA pathways to reduce dissolved P losses from legacy P stores and support sustainable agricultural production. (C) 2016 The Authors. Published by Elsevier B.V. This is an open access article under the CC BY-NC-ND license (http://creativecommons.org/licenses/by-nc-nd/4.0/).</t>
  </si>
  <si>
    <t>[Thomas, I. A.; Mellandera, P. -E.; Shine, O.; Jordan, P.] TEAGASC, Agr Catchments Programme, Wexford, Co Wexford, Ireland; [Thomas, I. A.; Dunlop, P.; Jordan, P.] Univ Ulster, Sch Geog &amp; Environm Sci, Coleraine, Londonderry, North Ireland; [Murphy, P. N. C.] Univ Coll Dublin, Sch Agr &amp; Food Sci, Environm &amp; Sustainable Resource Management Sect, Dublin 4, Ireland; [Murphy, P. N. C.] Univ Coll Dublin, Earth Inst, Dublin 4, Ireland; [Fenton, O.] TEAGASC, Environm Res Ctr, Wexford, Co Wexford, Ireland; [Djodjic, F.] Swedish Univ Agr Sci, Dept Aquat Sci &amp; Assessment, Uppsala, Sweden</t>
  </si>
  <si>
    <t>Thomas, IA (corresponding author), TEAGASC, Agr Catchments Programme, Wexford, Co Wexford, Ireland.</t>
  </si>
  <si>
    <t>ian.thomas@teagasc.ie; per-erik.mellander@teagasc.ie; paul.murphy@ucd.ie; owen.fenton@teagasc.ie; oliver.shine@teagasc.ie; faruk.djodjic@slu.se; p.dunlop@ulster.ac.uk; p.jordan@ulster.ac.uk</t>
  </si>
  <si>
    <t>Djodjic, Faruk/I-9944-2016; Fenton, Owen/D-4377-2009; Dunlop, Paul/F-3062-2015</t>
  </si>
  <si>
    <t>Djodjic, Faruk/0000-0002-2172-242X; Fenton, Owen/0000-0001-7119-2538; Dunlop, Paul/0000-0001-9503-5545; Thomas, Ian/0000-0002-6753-1661</t>
  </si>
  <si>
    <t>Irish Department of Agriculture, Food and the Marine; Teagasc Walsh Fellowship Scheme [DAFM 6300]</t>
  </si>
  <si>
    <t>Irish Department of Agriculture, Food and the Marine; Teagasc Walsh Fellowship Scheme</t>
  </si>
  <si>
    <t>This research is part of the Agricultural Catchments Programme, funded by the Irish Department of Agriculture, Food and the Marine and the Teagasc Walsh Fellowship Scheme (DAFM 6300). We thank Agricultural Catchments Programme farmers for cooperation and access to their land, the Agricultural Catchments Programme team, and staff at the Teagasc Environment, Soils and Land Use Department, Johnstown Castle, Wexford, Ireland. We also thank Dr Pete Kleinman and the Pasture Systems &amp; Watershed Management Research team at USDA-ARS in Penn State, PA, USA, and Prof Quirine Ketterings and the Nutrient Management Spear Program team in Cornell University, NY, USA, for meetings and discussions on existing P CSA Indices. We also acknowledge FugroBKS Ltd, Coleraine, N. Ireland, for acquisition of the LiDAR data. Finally, we acknowledge Dr David Wall and Dr Karen Daly from Teagasc, Environment Research Centre, Johnstown Castle, Wexford, Ireland for data and discussions on P mobilisation potential.</t>
  </si>
  <si>
    <t>OCT 3</t>
  </si>
  <si>
    <t>10.1016/j.agee.2016.09.012</t>
  </si>
  <si>
    <t>ED7YK</t>
  </si>
  <si>
    <t>Thomas, SM; Melles, SJ; Mackereth, RW; Tunney, TD; Chu, C; Oswald, CJ; Bhavsar, SP; Johnston, TA</t>
  </si>
  <si>
    <t>Thomas, Shyam M.; Melles, Stephanie J.; Mackereth, Robert W.; Tunney, Tyler D.; Chu, Cindy; Oswald, Claire J.; Bhavsar, Satyendra P.; Johnston, Thomas A.</t>
  </si>
  <si>
    <t>Climate and landscape conditions indirectly affect fish mercury levels by altering lake water chemistry and fish size</t>
  </si>
  <si>
    <t>DOC; Forest disturbances; Northern pike; Structural equation models; Walleye; Wetlands</t>
  </si>
  <si>
    <t>DISSOLVED ORGANIC-CARBON; BOREAL FOREST; METHYL MERCURY; UNITED-STATES; NORTH-AMERICA; TOP PREDATOR; NEW-YORK; METHYLMERCURY; FOOD; BIOACCUMULATION</t>
  </si>
  <si>
    <t>Mercury pollution is a global environmental problem that threatens ecosystems, and negatively impacts human health and well-being. Mercury accumulation in fish within freshwater lakes is a complex process that appears to be driven by factors such as individual fish biology and water chemistry at the lake-scale, whereas, climate, and land-use/land-cover conditions within lake catchments can be influential at relatively larger scales. Nevertheless, unravelling the intricate network of pathways that govern how lake-scale and large-scale factors interact to affect mercury levels in fish remains an important scientific challenge. Using structural equation models (SEMs) and multiple long-term databases we identified direct and indirect effects of lake-scale and larger-scale factors on mercury levels in Walleye and Northern Pike - two species that are valued in inland fisheries. At the lake-level, the most parsimonious path models contained direct effects of fish weight, DOC, and pH, as well as an indirect effect of DOC on fish mercury levels via fish weight. Interestingly, lakeshed-, climate-, and full-path models that combine the effects of both lakeshed and climate revealed indirect effects of surrounding landscape conditions and latitude via DOC, pH, and fish weight but no direct effects on fish mercury levels. These results are generally consistent across species and lakes, except for some differences between stratified and non-stratified lakes. Our findings imply that understanding climate and land-use driven alterations of water chemistry and fish biology will be critical to predicting and mitigating fish mercury bioaccumulation in the future.</t>
  </si>
  <si>
    <t>[Thomas, Shyam M.; Melles, Stephanie J.] Ryerson Univ, Dept Chem &amp; Biol, Toronto, ON M5B 2K3, Canada; [Mackereth, Robert W.] Ontario Minist Nat Resources &amp; Forestry, Ctr Northern Forest Ecosyst Res, Thunder Bay, ON P7E 2V6, Canada; [Tunney, Tyler D.] Fisheries &amp; Oceans Canada, Freshwater Habitat Sect, Gulf Fisheries Ctr, Moncton, NB E1C 9B6, Canada; [Chu, Cindy] Ontario Minist Nat Resources &amp; Forestry, Aquat Res &amp; Monitoring Sect, Peterborough, ON K9L 0G2, Canada; [Oswald, Claire J.] Ryerson Univ, Dept Geog &amp; Environm Studies, Toronto, ON M5B 2K3, Canada; [Bhavsar, Satyendra P.] Ontario Minist Environm Conservat &amp; Pk, Environm Monitoring &amp; Reporting Branch, Toronto, ON M9P 3V6, Canada; [Johnston, Thomas A.] Laurentian Univ, Vale Living Lakes Ctr, Cooperat Freshwater Ecol Unit, Ontario Minist Nat Resources &amp; Forestry, Sudbury, ON P3E 2C6, Canada; [Thomas, Shyam M.] Univ Minnesota, Dept Fisheries Wildlife &amp; Conservat Biol, St Paul, MN 55108 USA</t>
  </si>
  <si>
    <t>Thomas, SM (corresponding author), Ryerson Univ, Dept Chem &amp; Biol, Toronto, ON M5B 2K3, Canada.;Thomas, SM (corresponding author), Univ Minnesota, Dept Fisheries Wildlife &amp; Conservat Biol, St Paul, MN 55108 USA.</t>
  </si>
  <si>
    <t>thomas.shyam@gmail.com</t>
  </si>
  <si>
    <t>Melles, Stephanie/AAH-1507-2020</t>
  </si>
  <si>
    <t>Melles, Stephanie/0000-0002-2983-8136; Chu, Cindy/0000-0002-1914-3218; Mackereth, Robert/0000-0002-5017-1567</t>
  </si>
  <si>
    <t>Ontario Ministry of Environment, Conservation and Parks [ESSD-BIS201718-03]; Natural Sciences and Engineering Research Council of Canada [DG 03834-2015, STPGP 521405-2018]</t>
  </si>
  <si>
    <t>Ontario Ministry of Environment, Conservation and Parks; Natural Sciences and Engineering Research Council of Canada(Natural Sciences and Engineering Research Council of Canada (NSERC)CGIAR)</t>
  </si>
  <si>
    <t>We are grateful to Nigel Lester for providing us data from the Broad Scale Monitoring program, and for the lively discussions that contributed significantly towards the analyses. This manuscript is largely an outcome of a workshop at Harkness lab, and we would like to thank Mark Ridgway and Bailey McMeans for their involvement at the workshop during the early stages of research development. The authors declare no conflict of interest. The research was supported by the Best in Science Grant (ESSD-BIS201718-03) from Ontario Ministry of Environment, Conservation and Parks and through Natural Sciences and Engineering Research Council of Canada grants (DG 03834-2015 and STPGP 521405-2018).</t>
  </si>
  <si>
    <t>10.1016/j.envres.2020.109750</t>
  </si>
  <si>
    <t>NH4SF</t>
  </si>
  <si>
    <t>Thompson, SE; Levin, S; Rodriguez-Iturbe, I</t>
  </si>
  <si>
    <t>Thompson, Sally E.; Levin, Simon; Rodriguez-Iturbe, Ignacio</t>
  </si>
  <si>
    <t>Rainfall and temperatures changes have confounding impacts on Phytophthora cinnamomi occurrence risk in the southwestern USA under climate change scenarios</t>
  </si>
  <si>
    <t>California; climate change; edaphic; multiple stressors; Phytophthora cinnamomi; plant pathogen; rainfall; stochastic modeling</t>
  </si>
  <si>
    <t>POPULATION GENETIC-STRUCTURE; WATER-CONTROLLED ECOSYSTEMS; PLANT-DISEASE; ROOT-ROT; HYDROLOGIC PROCESSES; POTENTIAL IMPACT; ACTIVE-ROLE; 1ST REPORT; OAK; PATHOGENS</t>
  </si>
  <si>
    <t>Global change will simultaneously impact many aspects of climate, with the potential to exacerbate the risks posed by plant pathogens to agriculture and the natural environment; yet, most studies that explore climate impacts on plant pathogen ranges consider individual climatic factors separately. In this study, we adopt a stochastic modeling approach to address multiple pathways by which climate can constrain the range of the generalist plant pathogen Phytophthora cinnamomi (Pc): through changing winter soil temperatures affecting pathogen survival; spring soil temperatures and thus pathogen metabolic rates; and changing spring soil moisture conditions and thus pathogen growth rates through host root systems. We apply this model to the southwestern USA for contemporary and plausible future climate scenarios and evaluate the changes in the potential range of Pc. The results indicate that the plausible range of this pathogen in the southwestern USA extends over approximately 200000km(2) under contemporary conditions. While warming temperatures as projected by the IPCC A2 and B1 emissions scenarios greatly expand the range over which the pathogen can survive winter, projected reductions in spring rainfall reduce its feasible habitat, leading to spatially complex patterns of changing risk. The study demonstrates that temperature and rainfall changes associated with possible climate futures in the southwestern USA have confounding impacts on the range of Pc, suggesting that projections of future pathogen dynamics and ranges should account for multiple pathways of climate-pathogen interaction.</t>
  </si>
  <si>
    <t>[Thompson, Sally E.] Univ Calif Berkeley, Dept Civil &amp; Environm Engn, Berkeley, CA 94710 USA; [Levin, Simon] Princeton Univ, Dept Ecol &amp; Evolutionary Biol, Princeton, NJ 08544 USA; [Rodriguez-Iturbe, Ignacio] Princeton Univ, Dept Civil &amp; Environm Engn, Princeton, NJ 08544 USA</t>
  </si>
  <si>
    <t>Thompson, SE (corresponding author), Univ Calif Berkeley, Dept Civil &amp; Environm Engn, Berkeley, CA 94710 USA.</t>
  </si>
  <si>
    <t>sally.thompson@berkeley.edu</t>
  </si>
  <si>
    <t>Levin, Simon A/J-1218-2014; Thompson, Sally/J-7615-2012</t>
  </si>
  <si>
    <t>Levin, Simon A/0000-0002-8216-5639; Thompson, Sally/0000-0003-4618-5066</t>
  </si>
  <si>
    <t>National Science Foundation [NSF EAR-1013339]</t>
  </si>
  <si>
    <t>Support from the National Science Foundation (NSF EAR-1013339) is acknowledged.</t>
  </si>
  <si>
    <t>10.1111/gcb.12463</t>
  </si>
  <si>
    <t>AB8WA</t>
  </si>
  <si>
    <t>Thorburn, PJ; Wilkinson, SN; Silburn, DM</t>
  </si>
  <si>
    <t>Thorburn, P. J.; Wilkinson, S. N.; Silburn, D. M.</t>
  </si>
  <si>
    <t>Water quality in agricultural lands draining to the Great Barrier Reef: A review of causes, management and priorities</t>
  </si>
  <si>
    <t>Erosion; Grazing; Horticulture; Nitrogen; Pesticides; Pollution; Sediment; Sugarcane; Tropical</t>
  </si>
  <si>
    <t>WET-TROPICS; RUNOFF LOSSES; SURFACE-WATER; RIVER-BASIN; NUTRIENT CONCENTRATIONS; GRAZING MANAGEMENT; CENTRAL QUEENSLAND; HERBICIDE RUNOFF; NITRATE DYNAMICS; COTTON FURROWS</t>
  </si>
  <si>
    <t>The environmental consequences of agriculture are of growing concern. One example of these consequences is the effect of agricultural pollutants on the Great Barrier Reef (GBR), a world heritage-listed ecosystem lying off the tropical north-eastern coast of Australia. Pollutants from agricultural lands (fine sediments and attached nitrogen (N) mainly from grazing lands, and dissolved N and pesticides mainly from cropping) in catchments draining into the GBR lagoon threaten the health and resilience of this ecosystem. Government actions are prompting farmers to adopt new management practices to reduce pollutant exports from their farms. However, previous agricultural research has, with the exception of erosion, largely focussed on production rather than environmental impacts. Also, the relevance of research conducted in other regions, e.g. Europe and North America, with different climates, soils and agricultural systems may be limited. Thus, there may not be a strong knowledge base underpinning actions to improve water quality. In this paper, we review research on the relationship between management of agricultural lands and pollutant exports in GBR catchments, and compare this knowledge with experience in other regions. Despite the differences in climate and agricultural systems, there are similarities in the causes and management of N and pesticide losses from cropping lands. Substantial N fertiliser is applied to high value crops in GBR catchments, and the primary path to reducing N losses from cropped lands will be through reducing N applications. Other practices may become effective in these crops once current (high) rates of N application and reduced. Herbicides are widely used, and practices that reduce herbicide runoff have recently been developed and demonstrated in most of the main cropping systems. However, there are still uncertainties over breakdown and fate of pesticides, especially new products, in these tropical environments. The principles of reducing erosion in grazing lands are well understood, and centre on maintaining ground cover and biomass of pastures, especially during the dry season and droughts. Highly variable rainfall makes this principle challenging to achieve in practice. In addition, it has recently become clear that gully networks caused by livestock grazing are much more important sources of sediment that previously thought. Practices such as targeted vegetation management will be important strategies for reducing gully erosion. Despite these advances in practice effectiveness, it is clear that much more is needed to have agricultural systems that are compatible with a sustainable and resilient GBR. As the demand for food increases in coming decades, and agriculture expands and intensifies in tropical countries, the experience in GBR catchments will help guide the development of more sustainable agricultural systems in these countries. Crown Copyright (C) 2013 Published by Elsevier B.V. All rights reserved.</t>
  </si>
  <si>
    <t>[Thorburn, P. J.] CSIRO Ecosyst Sci, Brisbane, Qld 4001, Australia; [Wilkinson, S. N.] CSIRO Land &amp; Water, Canberra, ACT 2601, Australia; [Silburn, D. M.] Dept Nat Resources &amp; Mines, Toowoomba, Qld 4350, Australia</t>
  </si>
  <si>
    <t>Thorburn, PJ (corresponding author), CSIRO Ecosyst Sci, GPO Box 2583, Brisbane, Qld 4001, Australia.</t>
  </si>
  <si>
    <t>Peter.Thorburn@csiro.au</t>
  </si>
  <si>
    <t>Wilkinson, Scott/C-6490-2011; Thorburn, Peter J/A-6884-2011</t>
  </si>
  <si>
    <t>Wilkinson, Scott/0000-0002-2879-8603; Thorburn, Peter J/0000-0002-6506-0456</t>
  </si>
  <si>
    <t>Australian Government Caring for Our Country program; CSIRO's Sustainable Agriculture and Water for a Healthy Country National Research Flagships</t>
  </si>
  <si>
    <t>Australian Government Caring for Our Country program(Australian Government); CSIRO's Sustainable Agriculture and Water for a Healthy Country National Research Flagships</t>
  </si>
  <si>
    <t>We would like to thank Dr Martin Carter, Associate Editor of Agriculture Ecosystem and Environment, for prompting us to write this paper. Fig. 1 was drafted by Javier Navarro of CSIRO. Financial support was provided by the Australian Government Caring for Our Country program and CSIRO's Sustainable Agriculture and Water for a Healthy Country National Research Flagships.</t>
  </si>
  <si>
    <t>10.1016/j.agee.2013.07.006</t>
  </si>
  <si>
    <t>285HN</t>
  </si>
  <si>
    <t>Thuppahige, RTW; Babel, S</t>
  </si>
  <si>
    <t>Thuppahige, Rasangika Thathsaranee Weligama; Babel, Sandhya</t>
  </si>
  <si>
    <t>Environmental impact assessment of organic fraction of municipal solid waste treatment by anaerobic digestion in Sri Lanka</t>
  </si>
  <si>
    <t>Anaerobic digestion; environmental impacts; impact assessment; inventory analysis; life cycle assessment; organic fraction</t>
  </si>
  <si>
    <t>LIFE-CYCLE ASSESSMENT; FOOD WASTE; MANAGEMENT OPTIONS; BIOGAS PRODUCTION; CO-DIGESTION; ENERGY; SYSTEMS; LCA</t>
  </si>
  <si>
    <t>The management of organic fraction of municipal solid waste (OFMSW) has continued to be a significant challenge in Sri Lanka. Anaerobic digestion is one of the management options of OFMSW. However, it generates unavoidable environmental impacts that should be addressed. The present study focuses to assess the environmental impact of a full-scale anaerobic digestion plant in Sri Lanka from a life cycle perspective. The inventory data were obtained from direct interviews and field measurements. Environmental burdens were found to be in terms of global warming potential (230 kg CO2 eq) ozone formation on human health (6.15 x 10-6 kg NOx eq), freshwater eutrophication (2.92 x 10-3 kg P eq), freshwater ecotoxicity (9.27 x 10-5 kg 1,4 DCB eq), human carcinogenic toxicity (3.98 x 10-4 kg 1,4 DCB eq), land use (1.32 x 10-4 m2 a crop eq) and water consumption (2.23 x 10-2 m3). The stratospheric ozone depletion, fine particulate matter formation, ozone formation on terrestrial ecosystems, terrestrial acidification, marine eutrophication, ecotoxicity (terrestrial and marine), human non-carcinogenic toxicity, mineral resource scarcity and fossil resource scarcity, were avoided due to electricity production. Results show that the direct gaseous emissions and digestate generation should be addressed in order to reduce the burdens from the anaerobic digestion plant. Finally, the results of the study could help in policy formation and decision-making in selecting future waste management systems in Sri Lanka.</t>
  </si>
  <si>
    <t>[Thuppahige, Rasangika Thathsaranee Weligama; Babel, Sandhya] Thammasat Univ, Sch Biochem Engn &amp; Technol, Sirindhorn Int Inst Technol, Khlong Luang, Pathum Thani, Thailand</t>
  </si>
  <si>
    <t>Babel, S (corresponding author), Thammasat Univ, Sch Biochem Engn &amp; Technol, Sirindhorn Int Inst Technol, Rangsit Ctr, 90 Moo 18, Khlong Luang 12120, Pathum Thani, Thailand.</t>
  </si>
  <si>
    <t>sandhya@siit.tu.ac.th</t>
  </si>
  <si>
    <t>Babel, Sandhya/0000-0003-2378-4891</t>
  </si>
  <si>
    <t>Joint Graduate School of Energy and Environment (JGSEE), King Mongkut's University of Technology Thonburi (KMUTT), Thailand</t>
  </si>
  <si>
    <t>The author(s) disclosed receipt of the following financial support for the research, authorship, and/or publication of this article: The Joint Graduate School of Energy and Environment (JGSEE), King Mongkut's University of Technology Thonburi (KMUTT), Thailand.</t>
  </si>
  <si>
    <t>0734242X211013405</t>
  </si>
  <si>
    <t>10.1177/0734242X211013405</t>
  </si>
  <si>
    <t>YF0KX</t>
  </si>
  <si>
    <t>Ti, CP; Xia, LL; Chang, SX; Yan, XY</t>
  </si>
  <si>
    <t>Ti, Chaopu; Xia, Longlong; Chang, Scott X.; Yan, Xiaoyuan</t>
  </si>
  <si>
    <t>Potential for mitigating global agricultural ammonia emission: A meta-analysis</t>
  </si>
  <si>
    <t>Ammonia emission; Agricultural system; Fertilizer source; Manure management; Reduction strategy; Meta-analysis</t>
  </si>
  <si>
    <t>NITROUS-OXIDE; ATMOSPHERIC AMMONIA; REACTIVE NITROGEN; LIVESTOCK PRODUCTION; MANURE MANAGEMENT; GREENHOUSE GASES; REDUCE AMMONIA; DEPOSITION; FERTILIZER; METHANE</t>
  </si>
  <si>
    <t>Ammonia (NH3) emission from agricultural sources has contributed significantly to air pollution, soil acidification, water eutrophication, biodiversity loss, and declining human health. Although there are numerous strategies for reducing NH3 emission from agricultural systems, the effectiveness of these measures is highly variable. Furthermore, the integrated assessment of measures to reduce NH3 emission both from livestock production and cropping systems based on animal and crop type is lacking. Therefore, we conducted a global meta-analysis and integrated assessment of measures to reduce NH3 emission from agricultural systems. Most of the studied mitigation strategies were effective in reducing NH3 emission. In the livestock production system, dietary additive, urease inhibitor (UI), manure acidification and deep manure placement have the highest mitigation potential relative to other mitigation strategies, with reduction ranges of 35.1-54.2%, 24.3-68.7%, 88.8-95.0%, and 93.8-99.7%, respectively, relative to the control, while manure storage management could significantly reduce NH3 emission by 70.0-82.1%. In the cropping system, fertilizer source, use of enhanced efficiency fertilizers, and method of field application are most effective for reducing NH3 emission. The use of ammonium nitrate, controlled release fertilizer (CRF), and deep placement of fertilizers could reduce NH3 emission by 88.3, 56.8, and 48.0%, respectively. Choosing a proper fertilizer is critical for decreasing NH3 emission from cropping systems. We conclude that carefully planned and adopted strategies suited for local conditions are promising for minimizing NH3 emission from agricultural systems on a global scale, while possible effects of those mitigation measures on the emission of greenhouse gases should be studied in the future. (C) 2018 Elsevier Ltd. All rights reserved.</t>
  </si>
  <si>
    <t>[Ti, Chaopu; Yan, Xiaoyuan] Chinese Acad Sci, State Key Lab Soif &amp; Sustainable Agr, Inst Soil Sci, Nanjing 210008, Jiangsu, Peoples R China; [Ti, Chaopu; Chang, Scott X.] Univ Alberta, Dept Renewable Resources, Edmonton, AB T6G 2E3, Canada; [Xia, Longlong] Karlsruhe Inst Technol, Inst Meteorol &amp; Climate Res IMK IFU, Kreuzeckbahnstr 19, D-82467 Garmisch Partenkirchen, Germany; [Chang, Scott X.] Zhejiang A&amp;F Univ, State Key Lab Subtrop Silviculture, Hangzhou 311300, Zhejiang, Peoples R China</t>
  </si>
  <si>
    <t>Yan, XY (corresponding author), Chinese Acad Sci, State Key Lab Soif &amp; Sustainable Agr, Inst Soil Sci, Nanjing 210008, Jiangsu, Peoples R China.;Chang, SX (corresponding author), Univ Alberta, Dept Renewable Resources, Edmonton, AB T6G 2E3, Canada.</t>
  </si>
  <si>
    <t>sxchang@ualberta.ca; yanxy@issas.ac.cn</t>
  </si>
  <si>
    <t>Chang, Scott X/G-2029-2011; Xia, Longlong/AAU-5148-2021; Xia, Longlong/AFK-4408-2022</t>
  </si>
  <si>
    <t>Xia, Longlong/0000-0003-4026-4265; Chang, Scott/0000-0002-7624-439X</t>
  </si>
  <si>
    <t>National Key Research and Development Program of China [2018YFC0213304]; Key Research Program of the Chinese Academy of Sciences [ZDRW-ZS-2016-5-1]; China Opportunity Fund at the University of Alberta [RES0031740]; Chinese Academy of Sciences</t>
  </si>
  <si>
    <t>National Key Research and Development Program of China; Key Research Program of the Chinese Academy of Sciences(Chinese Academy of Sciences); China Opportunity Fund at the University of Alberta; Chinese Academy of Sciences(Chinese Academy of Sciences)</t>
  </si>
  <si>
    <t>This study was financially supported by the National Key Research and Development Program of China (No. 2018YFC0213304), the Key Research Program of the Chinese Academy of Sciences (No. ZDRW-ZS-2016-5-1), and the China Opportunity Fund at the University of Alberta (RES0031740). The first author also appreciates the Chinese Academy of Sciences for providing funds to support her study leave in Canada.</t>
  </si>
  <si>
    <t>10.1016/j.envpol.2018.10.124</t>
  </si>
  <si>
    <t>HJ9IK</t>
  </si>
  <si>
    <t>Ti, JS; Yang, YH; Yin, XG; Liang, J; Pu, LL; Jiang, YL; Wen, XY; Chen, F</t>
  </si>
  <si>
    <t>Ti, Jinsong; Yang, Yuhao; Yin, Xiaogang; Liang, Jing; Pu, Liangliang; Jiang, Yulin; Wen, Xinya; Chen, Fu</t>
  </si>
  <si>
    <t>Spatio-Temporal Analysis of Meteorological Elements in the North China District of China during 1960-2015</t>
  </si>
  <si>
    <t>climate change; trend analysis; climate variables; water security; North China District</t>
  </si>
  <si>
    <t>CLIMATE-CHANGE IMPACTS; SOLAR-RADIATION; HIGH-TEMPERATURE; CROP PRODUCTION; WINTER-WHEAT; HEAT-STRESS; WATER; EVAPOTRANSPIRATION; YIELDS; MAIZE</t>
  </si>
  <si>
    <t>The North China District (NCD) is one of the main grain production regions in China. The double cropping system of irrigation has been leading to the groundwater table decline at the speed of 1-2 m per year. Climate change leads to uncertainty surrounding the future of the NCD agricultural system, which will have great effects on crop yields and crop water demands. In this research, the Meteorological dataset from 54 weather station sites over the period 1960-2015 were collected to quantify the long-term spatial and temporal trends of meteorological data, including daily minimum temperature (T-min), maximum temperature (T-max), precipitation, solar radiation, reference evapotranspiration (ET0), and aridity index (AI). The results show that the long-term wheat and maize growing season and annual average air temperatures (T-min and T-max) showed strong north to south increasing trends throughout the NCD. The average annual precipitation was 632.9 mm across the NCD, more than 70% of which was concentrated in the maize growing season. The regional average annual ET0 was 1026.1 mm, which was 531.2 and 497.4 mm for the wheat and maize growing season, respectively. The regional precipitation decreased from northwest to southeast in each growing season and annual timescale. The funnel areas have lower precipitation and higher ET0 than the regional average, which may lead to the mining of the groundwater funnel area. The regional average annual AI is 0.63, which lies in the humid class. For temporal analysis, the regional average trends in annual T-min, T-max, solar radiation, ET0, precipitation, and AI were 0.37 degrees C/10a, 0.15 degrees C/10a, -0.28 MJ/day/m(2)/10a, -2.98 mm/10a, -12.04 mm/10a, and 0.005/10a, respectively. The increasing trend of temperature and the decreasing trend of solar radiation may have a negative effect on the regional food security. The funnel area AI showed a significant increasing trend for the winter wheat growing season and a decreasing trend for maize, which indicated that more irrigation will be needed for the maize growing season and the winter fallow policy may lead to the increasing trend precipitation being wasted. Analyzing the growing season and the annual meteorological elements of the spatiotemporal trends can help us better understand the influence of climate change on the natural resources and agricultural development in both the past and the future, and will provide us with invaluable information for the modification of cropping patterns to protect the regional and national water and food security.</t>
  </si>
  <si>
    <t>[Ti, Jinsong; Yang, Yuhao; Yin, Xiaogang; Pu, Liangliang; Jiang, Yulin; Wen, Xinya; Chen, Fu] China Agr Univ, Coll Agron &amp; Biotechnol, Yuan Ming Yuan West Rd 2, Beijing 100193, Peoples R China; [Ti, Jinsong; Yang, Yuhao; Yin, Xiaogang; Pu, Liangliang; Jiang, Yulin; Wen, Xinya; Chen, Fu] Minist Agr &amp; Rural Affairs Peoples Republ China, Key Lab Farming Syst, Yuan Ming Yuan West Rd 2, Beijing 100193, Peoples R China; [Liang, Jing] Univ Calif Riverside, Dept Environm Sci, 900 Univ Ave, Riverside, CA 92521 USA</t>
  </si>
  <si>
    <t>Chen, F (corresponding author), China Agr Univ, Coll Agron &amp; Biotechnol, Yuan Ming Yuan West Rd 2, Beijing 100193, Peoples R China.;Chen, F (corresponding author), Minist Agr &amp; Rural Affairs Peoples Republ China, Key Lab Farming Syst, Yuan Ming Yuan West Rd 2, Beijing 100193, Peoples R China.</t>
  </si>
  <si>
    <t>tijinsong@cau.edu.com; yyh19961221@163.com; yinxg@cau.edu.cn; jing.liang@email.ucr.edu; 15093521136@163.com; jiangyulin93@163.com; wxya@cau.edu.cn; chenfu@cau.edu.cn</t>
  </si>
  <si>
    <t>Yin, Xiaogang/0000-0001-9925-4585</t>
  </si>
  <si>
    <t>National Key Research and Development Program of China [2016YFD0300201]</t>
  </si>
  <si>
    <t>This research was funded by [National Key Research and Development Program of China] grant number [2016YFD0300201].</t>
  </si>
  <si>
    <t>10.3390/w10060789</t>
  </si>
  <si>
    <t>GK8XL</t>
  </si>
  <si>
    <t>Green Submitted, gold, Green Published</t>
  </si>
  <si>
    <t>Tian, HQ; Lu, CQ; Pan, SF; Yang, J; Miao, RQ; Ren, W; Yu, Q; Fu, BJ; Jin, FF; Lu, YL; Melillo, J; Ouyang, ZY; Palm, C; Reilly, J</t>
  </si>
  <si>
    <t>Tian, Hanqin; Lu, Chaoqun; Pan, Shufen; Yang, Jia; Miao, Ruiqing; Ren, Wen; Yu, Qiang; Fu, Bojie; Jin, Fei-Fei; Lu, Yonglong; Melillo, Jerry; Ouyang, Zhiyun; Palm, Cheryl; Reilly, John</t>
  </si>
  <si>
    <t>Optimizing resource use efficiencies in the food-energy-water nexus for sustainable agriculture: from conceptual model to decision support system</t>
  </si>
  <si>
    <t>EASTERN NORTH-AMERICA; GULF-OF-MEXICO; LAND-USE; GREENHOUSE GASES; NITROGEN EXPORT; ATLANTIC-OCEAN; TRADE-OFFS; MISSISSIPPI; CARBON; BIOSPHERE</t>
  </si>
  <si>
    <t>Increased natural and anthropogenic stresses have threatened the Earths ability to meet growing human demands of food, energy and water (FEW) in a sustainable way. Although much progress has been made in the provision of individual component of FEW, it remains unknown whether there is an optimized strategy to balance the FEW nexus as a whole, reduce air and water pollution, and mitigate climate change on national and global scales. Increasing FEW conflicts in the agroecosystems make it an urgent need to improve our understanding and quantification of how to balance resource investment and enhance resource use efficiencies in the FEW nexus. Therefore, we propose an integrated modeling system of the FEW nexus by coupling an ecosystem model, an economic model, and a regional climate model, aiming to mimic the interactions and feedbacks within the ecosystem-human-climate systems. The trade-offs between FEW benefit and economic cost in excess resource usage, environmental degradation, and climate consequences will be quantitatively assessed, which will serve as sustainability indicators for agricultural systems (including crop production, livestock and aquaculture). We anticipate that the development and implementation of such an integrated modeling platform across worlds regions could build capabilities in understanding the agriculture-centered FEW nexus and guiding policy and land management decision making for a sustainable future.</t>
  </si>
  <si>
    <t>[Tian, Hanqin; Lu, Chaoqun; Pan, Shufen; Yang, Jia; Ren, Wen] Auburn Univ, Int Ctr Climate &amp; Global Change Res, Auburn, AL 36849 USA; [Tian, Hanqin; Lu, Chaoqun; Pan, Shufen; Yang, Jia; Ren, Wen] Auburn Univ, Sch Forestry &amp; Wildlife Sci, Auburn, AL 36849 USA; [Tian, Hanqin; Fu, Bojie; Lu, Yonglong; Ouyang, Zhiyun] Chinese Acad Sci, State Key Lab Urban &amp; Reg Ecol, Res Ctr Eco Environm Sci, Beijing 100085, Peoples R China; [Lu, Chaoqun] Iowa State Univ, Dept Ecol Evolut &amp; Organismal Biol, Ames, IA 50010 USA; [Miao, Ruiqing] Auburn Univ, Dept Agr Econ &amp; Rural Sociol, Auburn, AL 36849 USA; [Ren, Wen] Univ Kentucky, Dept Plant &amp; Soil Sci, Lexington, KY 40546 USA; [Yu, Qiang] Northwest A&amp;F Univ, State Key Lab Soil Eros &amp; Dryland Farming Loess P, Yangling 712100, Shaanxi, Peoples R China; [Yu, Qiang] Univ Technol Sydney, Sch Life Sci, Sydney, NSW 2000, Australia; [Jin, Fei-Fei] Univ Hawaii Manoa, Dept Atmospher Sci, Honolulu, HI 96822 USA; [Jin, Fei-Fei] China Meteorol Adm, Natl Climate Ctr, Lab Climate Studies, Beijing 100081, Peoples R China; [Melillo, Jerry] Marine Biol Lab, Ecosyst Ctr, Woods Hole, MA 02543 USA; [Palm, Cheryl] Univ Florida, Coll Liberal Arts &amp; Sci, Ctr African Studies, Gainesville, FL 32611 USA; [Reilly, John] MIT, Joint Program Sci &amp; Policy Global Change, 77 Massachusetts Ave, Cambridge, MA 02139 USA</t>
  </si>
  <si>
    <t>Tian, HQ (corresponding author), Auburn Univ, Int Ctr Climate &amp; Global Change Res, Auburn, AL 36849 USA.;Tian, HQ (corresponding author), Auburn Univ, Sch Forestry &amp; Wildlife Sci, Auburn, AL 36849 USA.</t>
  </si>
  <si>
    <t>Fu, Bojie/B-1493-2009; Tian, Hanqin/A-6484-2012; Lu, Chaoqun/AAP-3411-2020; Yu, Qiang/D-3702-2009</t>
  </si>
  <si>
    <t>Tian, Hanqin/0000-0002-1806-4091; Lu, Chaoqun/0000-0002-1526-0513; Miao, Ruiqing/0000-0003-2936-6105; Yu, Qiang/0000-0001-6950-1821; pan, shufen/0000-0001-7920-1427</t>
  </si>
  <si>
    <t>National Key R&amp;D Program of China [2017YFA0604702]; CAS STS Program [KFJ-STS-ZDTP-010-05]; SKLURE Grant [SKLURE2017-1-6]; National Science Foundation [1210360, 1243232]; NOAA [NA16NOS4780207, NA16NOS4780204]; AU-OUC Joint Center Program</t>
  </si>
  <si>
    <t>National Key R&amp;D Program of China; CAS STS Program; SKLURE Grant; National Science Foundation(National Science Foundation (NSF)); NOAA(National Oceanic Atmospheric Admin (NOAA) - USA); AU-OUC Joint Center Program</t>
  </si>
  <si>
    <t>This study has been supported by National Key R&amp;D Program of China (no. 2017YFA0604702), CAS STS Program (KFJ-STS-ZDTP-010-05), SKLURE Grant (SKLURE2017-1-6), National Science Foundation (1210360, 1243232), NOAA Grants (NA16NOS4780207, NA16NOS4780204), and AU-OUC Joint Center Program.</t>
  </si>
  <si>
    <t>10.1016/j.cosust.2018.04.003</t>
  </si>
  <si>
    <t>GU9TU</t>
  </si>
  <si>
    <t>Tian, P; Li, JL; Cao, LD; Pu, RL; Gong, HB; Zhang, HT; Chen, HL; Yang, XD</t>
  </si>
  <si>
    <t>Tian, Peng; Li, Jialin; Cao, Luodan; Pu, Ruiliang; Gong, Hongbo; Zhang, Haitao; Chen, Huilin; Yang, Xiaodong</t>
  </si>
  <si>
    <t>Assessing Matching Characteristics and Spatial Differences between Supply and Demand of Ecosystem Services: A Case Study in Hangzhou, China</t>
  </si>
  <si>
    <t>ecosystem services; matching of supply and demand; spatial differences; Hangzhou</t>
  </si>
  <si>
    <t>LAND-USE CHANGE; TRADE-OFFS; INVEST MODEL; URBANIZATION; MISMATCHES; IMPACTS; AREAS; WETLAND; VALUES</t>
  </si>
  <si>
    <t>Ecosystem services (ESs) is a term used to describe the foundations of the well-being of human society, and several relevant studies have been carried out in this area. However, given the fact that the complex trade-offs/synergy relationships of ESs are a challenging area, studies on matching mechanisms for ES supply and demand are still rare. In this study, using the InVEST model, ArcGIS, and other professional tools, we first mapped and quantitatively evaluated the supply and demand of five ES types (water yield, soil conservation, carbon retention, food supply, and leisure and entertainment) in Hangzhou, China, based on land use, meteorology, soil, and socio-economic data. Then, we analyzed the matching characteristics between the supply and demand of these ESs and analyzed the complex trade-offs and synergy between the supply and demand of ESs and factors affecting ESs. The results of this analysis indicate that although the ES supply and demand of carbon retention tended to be out of balance (supply was less than demand), the supply and demand of the other four ES types (i.e., water yield, soil conservation, food supply, and leisure and entertainment) were in balance (supply exceeded demand). Finally, the spatial heterogeneity of the supply and demand of ESs in Hangzhou was significant, especially in urban areas in the northeast and mountainous areas in the southwest. The supply of ESs was based on trade-offs, whereas the demand of ESs was based on synergy. Our results further show that the supply and demand of ESs in the urban area in Hangzhou were out of balance, whereas the supply and demand of ESs in the western region were coordinated. Therefore, the linkage of ES flows between this urban area and the western region should be strengthened. This innovative study could provide useful information for regional land use planning and environmental protection.</t>
  </si>
  <si>
    <t>[Tian, Peng; Li, Jialin; Cao, Luodan; Zhang, Haitao; Chen, Huilin; Yang, Xiaodong] Ningbo Univ, Dept Geog &amp; Spatial Informat Tech, Ningbo 315211, Peoples R China; [Li, Jialin] Ningbo Univ, Ningbo Univ Collaborat Innovat Ctr Land &amp; Marine, Ningbo 315211, Peoples R China; [Pu, Ruiliang] Univ S Florida, Sch Geosci, Tampa, FL 33620 USA; [Gong, Hongbo] Ningbo Univ, Sch Law, Ningbo 315211, Peoples R China</t>
  </si>
  <si>
    <t>Li, JL (corresponding author), Ningbo Univ, Dept Geog &amp; Spatial Informat Tech, Ningbo 315211, Peoples R China.;Li, JL (corresponding author), Ningbo Univ, Ningbo Univ Collaborat Innovat Ctr Land &amp; Marine, Ningbo 315211, Peoples R China.</t>
  </si>
  <si>
    <t>tianpeng@nbu.edu.cn; lijialin@nbu.edu.cn; caoluodan@nbu.edu.cn; rpu@usf.edu; gonghongbo@nbu.edu.cn; 1811073016@nbu.edu.cn; 1911073002@nbu.edu.cn; yangxiaodong@nbu.edu.cn</t>
  </si>
  <si>
    <t>Yang, Xiao-Dong/0000-0002-3553-2125; peng, tian/0000-0001-5372-8562</t>
  </si>
  <si>
    <t>National Natural Science Funded project [41976209]; Natural Science Foundation of Zhejiang Province [LQ20D010006]</t>
  </si>
  <si>
    <t>National Natural Science Funded project; Natural Science Foundation of Zhejiang Province(Natural Science Foundation of Zhejiang Province)</t>
  </si>
  <si>
    <t>This research was funded by National Natural Science Funded project (41976209)and Natural Science Foundation of Zhejiang Province (LQ20D010006).</t>
  </si>
  <si>
    <t>10.3390/land10060582</t>
  </si>
  <si>
    <t>SY8WR</t>
  </si>
  <si>
    <t>Tibby, J</t>
  </si>
  <si>
    <t>Explaining lake and catchment change using sediment derived and written histories: an Australian perspective</t>
  </si>
  <si>
    <t>Detecting Environmental Change - Science and Society Conference</t>
  </si>
  <si>
    <t>JUL 16-20, 2001</t>
  </si>
  <si>
    <t>UNIV LONDON, SENATE HOUSE, LONDON, ENGLAND</t>
  </si>
  <si>
    <t>UNIV LONDON, SENATE HOUSE</t>
  </si>
  <si>
    <t>palaeolimnology; Australia; European impact; environmental change; land use</t>
  </si>
  <si>
    <t>BURRINJUCK RESERVOIR; SOUTH-AUSTRALIA; CLIMATE-CHANGE; ALEXANDRINA; VARIABILITY; INDICATORS; KEILAMBETE; CHRONOLOGY; EXAMPLES; PATTERNS</t>
  </si>
  <si>
    <t>Palaeolimnological records can be powerfully combined with documentary data to explain the impact of modern industry and agriculture on lake systems and their catchments. Such an approach is highly appropriate in Australia since modern society was imposed on a continent until recently populated solely by hunter-gatherers and because there is a wealth of historical data to draw upon. Confounding factors such as the influence of climate change, depopulation of the indigenous community and non-linear responses to human impact must be considered in analysis of the relative importance of various land use changes upon lake pollution. (C) 2002 Elsevier Science B.V. All rights reserved.</t>
  </si>
  <si>
    <t>Monash Univ, Ctr Palynol &amp; Palaeoecol, Sch Geog &amp; Environm Sci, Clayton, Vic 3800, Australia</t>
  </si>
  <si>
    <t>Tibby, J (corresponding author), Univ Adelaide, Adelaide, SA 5005, Australia.</t>
  </si>
  <si>
    <t>john-tibby@adelaide.edu.au</t>
  </si>
  <si>
    <t>Tibby, John/0000-0002-5897-2932</t>
  </si>
  <si>
    <t>PII S0048-9697(02)00623-X</t>
  </si>
  <si>
    <t>10.1016/S0048-9697(02)00623-X</t>
  </si>
  <si>
    <t>696JF</t>
  </si>
  <si>
    <t>Tittensor, DP; Novaglio, C; Harrison, CS; Heneghan, RF; Barrier, N; Bianchi, D; Bopp, L; Bryndum-Buchholz, A; Britten, GL; Büchner, M; Cheung, WWL; Christensen, V; Coll, M; Dunne, JP; Eddy, TD; Everett, JD; Fernandes-Salvador, JA; Fulton, EA; Galbraith, ED; Gascuel, D; Guiet, J; John, JG; Link, JS; Lotze, HK; Maury, O; Ortega-Cisneros, K; Palacios-Abrantes, J; Petrik, CM; du Pontavice, H; Rault, J; Richardson, AJ; Shannon, L; Shin, YJ; Steenbeek, J; Stock, CA; Blanchard, JL</t>
  </si>
  <si>
    <t>Tittensor, Derek P.; Novaglio, Camilla; Harrison, Cheryl S.; Heneghan, Ryan F.; Barrier, Nicolas; Bianchi, Daniele; Bopp, Laurent; Bryndum-Buchholz, Andrea; Britten, Gregory L.; Buchner, Matthias; Cheung, William W. L.; Christensen, Villy; Coll, Marta; Dunne, John P.; Eddy, Tyler D.; Everett, Jason D.; Fernandes-Salvador, Jose A.; Fulton, Elizabeth A.; Galbraith, Eric D.; Gascuel, Didier; Guiet, Jerome; John, Jasmin G.; Link, Jason S.; Lotze, Heike K.; Maury, Olivier; Ortega-Cisneros, Kelly; Palacios-Abrantes, Juliano; Petrik, Colleen M.; du Pontavice, Hubert; Rault, Jonathan; Richardson, Anthony J.; Shannon, Lynne; Shin, Yunne-Jai; Steenbeek, Jeroen; Stock, Charles A.; Blanchard, Julia L.</t>
  </si>
  <si>
    <t>Next-generation ensemble projections reveal higher climate risks for marine ecosystems</t>
  </si>
  <si>
    <t>CHANGE IMPACTS; MODEL; SYSTEM; UNCERTAINTIES; RESPONSES; ACIDIFICATION; VULNERABILITY; FORMULATION; FISHERIES; PLANKTON</t>
  </si>
  <si>
    <t>Use of an enhanced suite of marine ecosystem models and Earth system model outputs from Phase 6 of the Coupled Model Intercomparison Project (CMIP6) reveals greater decline in mean global ocean animal biomass than previously projected under both strong-mitigation and high-emissions scenarios. Projections of climate change impacts on marine ecosystems have revealed long-term declines in global marine animal biomass and unevenly distributed impacts on fisheries. Here we apply an enhanced suite of global marine ecosystem models from the Fisheries and Marine Ecosystem Model Intercomparison Project (Fish-MIP), forced by new-generation Earth system model outputs from Phase 6 of the Coupled Model Intercomparison Project (CMIP6), to provide insights into how projected climate change will affect future ocean ecosystems. Compared with the previous generation CMIP5-forced Fish-MIP ensemble, the new ensemble ecosystem simulations show a greater decline in mean global ocean animal biomass under both strong-mitigation and high-emissions scenarios due to elevated warming, despite greater uncertainty in net primary production in the high-emissions scenario. Regional shifts in the direction of biomass changes highlight the continued and urgent need to reduce uncertainty in the projected responses of marine ecosystems to climate change to help support adaptation planning.</t>
  </si>
  <si>
    <t>[Tittensor, Derek P.; Bryndum-Buchholz, Andrea; Lotze, Heike K.] Dalhousie Univ, Dept Biol, Halifax, NS, Canada; [Tittensor, Derek P.] United Nations Environm Programme World Conservat, Cambridge, England; [Novaglio, Camilla; Blanchard, Julia L.] Univ Tasmania, Inst Marine &amp; Antarctic Studies, Hobart, Tas, Australia; [Novaglio, Camilla; Fulton, Elizabeth A.; Blanchard, Julia L.] Univ Tasmania, Ctr Marine Socioecol, Hobart, Tas, Australia; [Harrison, Cheryl S.] Univ Texas Rio Grande Valley, Sch Earth Environm &amp; Marine Sci, Port Isabel, TX USA; [Harrison, Cheryl S.] Louisiana State Univ, Dept Ocean &amp; Coastal Sci, Baton Rouge, LA 70803 USA; [Harrison, Cheryl S.] Louisiana State Univ, Ctr Computat &amp; Technol, Baton Rouge, LA 70803 USA; [Heneghan, Ryan F.] Queensland Univ Technol, Sch Math Sci, Brisbane, Qld, Australia; [Barrier, Nicolas; Maury, Olivier; Rault, Jonathan; Shin, Yunne-Jai] Univ Montpellier, CNRS, IFREMER, MARBEC,IRD, Sete, France; [Bianchi, Daniele; Guiet, Jerome] Univ Calif Los Angeles, Dept Atmospher &amp; Ocean Sci, Los Angeles, CA USA; Sorbonne Univ, Univ PSL, Ecole Normale Super, LMD,IPSL,CNRS,Ecole Polytech, Paris, France; [Britten, Gregory L.] MIT, Program Atmospheres Oceans &amp; Climate, 77 Massachusetts Ave, Cambridge, MA 02139 USA; [Buchner, Matthias] Potsdam Inst Climate Impact Res PIK, Potsdam, Germany; [Cheung, William W. L.; Christensen, Villy; Palacios-Abrantes, Juliano] Univ British Columbia, Inst Oceans &amp; Fisheries, Vancouver, BC, Canada; [Coll, Marta] CSIC, Inst Marine Sci ICM, Barcelona, Spain; [Coll, Marta; Steenbeek, Jeroen] Ecopath Int Initiat Res Assoc, Barcelona, Spain; [Dunne, John P.; John, Jasmin G.; Stock, Charles A.] NOAA, OAR Geophys Fluid Dynam Lab, Princeton, NJ USA; [Eddy, Tyler D.] Mem Univ Newfoundland, Fisheries &amp; Marine Inst, Ctr Fisheries Ecosyst Res, St John, NF, Canada; [Everett, Jason D.; Richardson, Anthony J.] Univ Queensland, Sch Math &amp; Phys, St Lucia, Qld, Australia; [Everett, Jason D.; Richardson, Anthony J.] Commonwealth Sci &amp; Ind Res Org CSIRO Oceans &amp; Atm, Queensland Biosci Precinct, Brisbane, Qld, Australia; [Everett, Jason D.] Univ New South Wales, Ctr Marine Sci &amp; Innovat, Sydney, NSW, Australia; [Fernandes-Salvador, Jose A.] Basque Res &amp; Technol Alliance BRTA, Marine Res, AZTI, Sukarrieta, Bizkaia, Spain; [Fulton, Elizabeth A.] Commonwealth Sci &amp; Ind Res Org CSIRO Oceans &amp; Atm, Hobart, Tas, Australia; [Galbraith, Eric D.] McGill Univ, Dept Earth &amp; Planetary Sci, Montreal, PQ, Canada; [Gascuel, Didier; du Pontavice, Hubert] Inrae, Inst Agro, UMR Ecol &amp; Ecosyst Hlth ESE, Rennes, France; [Link, Jason S.] NOAA Fisheries, Woods Hole, MA USA; [Ortega-Cisneros, Kelly; Shannon, Lynne] Univ Cape Town, Dept Biol Sci, Cape Town, South Africa; [Palacios-Abrantes, Juliano] Univ Wisconsin, Ctr Limnol, Madison, WI 53706 USA; [Petrik, Colleen M.] Texas A&amp;M Univ, Dept Oceanog, College Stn, TX 77843 USA; [du Pontavice, Hubert] Princeton Univ, Atmospher &amp; Ocean Sci Program, Princeton, NJ 08544 USA</t>
  </si>
  <si>
    <t>Dalhousie University; University of Tasmania; University of Tasmania; University of Texas System; University of Texas Rio Grande Valley; Louisiana State University System; Louisiana State University; Louisiana State University System; Louisiana State University; Queensland University of Technology (QUT); Universite de Montpellier; Ifremer; Institut de Recherche pour le Developpement (IRD); Centre National de la Recherche Scientifique (CNRS); University of California System; University of California Los Angeles; Centre National de la Recherche Scientifique (CNRS); Universite PSL; Ecole Normale Superieure (ENS); Institut Polytechnique de Paris; Ecole des Ponts ParisTech; Sorbonne Universite; Universite Paris Cite; Ecole Polytechnique; Massachusetts Institute of Technology (MIT); Potsdam Institut fur Klimafolgenforschung; University of British Columbia; Consejo Superior de Investigaciones Cientificas (CSIC); CSIC - Centro Mediterraneo de Investigaciones Marinas y Ambientales (CMIMA); CSIC - Instituto de Ciencias del Mar (ICM); National Oceanic Atmospheric Admin (NOAA) - USA; Memorial University Newfoundland; University of Queensland; Commonwealth Scientific &amp; Industrial Research Organisation (CSIRO); University of New South Wales Sydney; AZTI; Commonwealth Scientific &amp; Industrial Research Organisation (CSIRO); McGill University; Institut Agro; INRAE; National Oceanic Atmospheric Admin (NOAA) - USA; University of Cape Town; University of Wisconsin System; University of Wisconsin Madison; Texas A&amp;M University System; Texas A&amp;M University College Station; Princeton University; National Oceanic Atmospheric Admin (NOAA) - USA</t>
  </si>
  <si>
    <t>Tittensor, DP (corresponding author), Dalhousie Univ, Dept Biol, Halifax, NS, Canada.;Tittensor, DP (corresponding author), United Nations Environm Programme World Conservat, Cambridge, England.</t>
  </si>
  <si>
    <t>derek.tittensor@dal.ca</t>
  </si>
  <si>
    <t>Dunne, John/F-8086-2012; Gascuel, Didier/C-1439-2011; Steenbeek, Jeroen Gerhard/F-9936-2016; Eddy, Tyler/ABE-7092-2021; Cheung, William/F-5104-2013; Barrier, Nicolas/JME-3194-2023; Maury, Olivier/I-4513-2013; Harrison, Cheryl Shannon/IWV-0053-2023; Richardson, Anthony J/B-3649-2010; Shin, Yunne-Jai/A-7575-2012; Fulton, Beth/A-2871-2008; Link, Jason/HOF-3606-2023; John, Jasmin/F-8194-2012; Palacios Abrantes, Juliano E./ITV-0093-2023; Fernandes, José/AES-8490-2022; Everett, Jason/C-4557-2008; Christensen, Villy/C-3945-2009; Coll, Marta/A-9488-2012; Shannon, Lynne/A-1612-2015; Buchner, Matthias/C-1130-2017</t>
  </si>
  <si>
    <t>Gascuel, Didier/0000-0001-5447-6977; Steenbeek, Jeroen Gerhard/0000-0002-7878-8075; Eddy, Tyler/0000-0002-2833-9407; Barrier, Nicolas/0000-0002-1693-4719; Maury, Olivier/0000-0002-7999-9982; Harrison, Cheryl Shannon/0000-0003-4544-947X; Richardson, Anthony J/0000-0002-9289-7366; Shin, Yunne-Jai/0000-0002-7259-9265; Link, Jason/0000-0003-2740-7161; Palacios Abrantes, Juliano E./0000-0001-8969-5416; Heneghan, Ryan/0000-0001-7626-1248; Tittensor, Derek/0000-0002-9550-3123; Everett, Jason/0000-0002-6681-8054; Fernandes Salvador, Jose Antonio/0000-0003-4677-6077; Christensen, Villy/0000-0003-0688-2633; Novaglio, Camilla/0000-0003-3681-1377; Bianchi, Daniele/0000-0002-6621-0858; Coll, Marta/0000-0001-6235-5868; Shannon, Lynne/0000-0001-7842-0636; Buchner, Matthias/0000-0002-1382-7424; Ortega-Cisneros, Kelly/0000-0003-2511-5448; Petrik, Colleen/0000-0003-3253-0455; bopp, laurent/0000-0003-4732-4953; Stock, Charles/0000-0001-9549-8013</t>
  </si>
  <si>
    <t>Jarislowsky Foundation; Natural Sciences and Engineering Research Council of Canada Discovery Grant programme; Australian Research Council (ARC) [DP170104240, DP190102293, DP150102656]; European Union [817578, 869300, 862428]; Spanish National Project ProOceans [PID2020-118097RB-I00]; Open Philanthropy Project; United Kingdom Research and Innovation (UKRI) Global Challenges Research Fund (GCRF) One Ocean Hub [NE/S008950/1]; Simons Foundation [54993, 645921]; Belmont Forum and BiodivERsA under the BiodivScen ERA-Net COFUND programme (SOMBEE project) [ANR-18-EBI4-0003-01]; MEOPAR Postdoctoral Fellowship Award 2020-2021; Ocean Frontier Institute (Module G); French ANR project CIGOEF [ANR-17-CE32-0008-01]; California Ocean Protection Council [C0100400]; Alfred P. Sloan Foundation; Extreme Science and Engineering Discovery Environment (XSEDE) allocation [TG-OCE170017]; National Oceanographic and Atmospheric Association [NA20OAR4310441, NA20OAR4310442]; Severo Ochoa Centre of Excellence accreditation [CEX2019-000928-S]; Research Technology Services at UNSW Sydney; NERC [NE/S008950/1] Funding Source: UKRI; Agence Nationale de la Recherche (ANR) [ANR-18-EBI4-0003] Funding Source: Agence Nationale de la Recherche (ANR)</t>
  </si>
  <si>
    <t>Jarislowsky Foundation; Natural Sciences and Engineering Research Council of Canada Discovery Grant programme(Natural Sciences and Engineering Research Council of Canada (NSERC)); Australian Research Council (ARC)(Australian Research Council); European Union(European Union (EU)); Spanish National Project ProOceans; Open Philanthropy Project; United Kingdom Research and Innovation (UKRI) Global Challenges Research Fund (GCRF) One Ocean Hub(UK Research &amp; Innovation (UKRI)); Simons Foundation; Belmont Forum and BiodivERsA under the BiodivScen ERA-Net COFUND programme (SOMBEE project); MEOPAR Postdoctoral Fellowship Award 2020-2021; Ocean Frontier Institute (Module G); French ANR project CIGOEF(Agence Nationale de la Recherche (ANR)); California Ocean Protection Council; Alfred P. Sloan Foundation(Alfred P. Sloan Foundation); Extreme Science and Engineering Discovery Environment (XSEDE) allocation; National Oceanographic and Atmospheric Association; Severo Ochoa Centre of Excellence accreditation; Research Technology Services at UNSW Sydney; NERC(UK Research &amp; Innovation (UKRI)Natural Environment Research Council (NERC)); Agence Nationale de la Recherche (ANR)(Agence Nationale de la Recherche (ANR))</t>
  </si>
  <si>
    <t>We thank ISIMIP for assistance with processing ESM inputs and outputs and the ESM community for enabling these impact analyses. This work was supported by the Jarislowsky Foundation (D.P.T.), the Natural Sciences and Engineering Research Council of Canada Discovery Grant programme (D.P.T., H.K.L., T.D.E., W.W.L.C., J.P.-A. and V.C.); Australian Research Council (ARC) Discovery Projects DP170104240 (J.L.B. and C.N.), DP190102293 (J.L.B., C.N., A.J.R., J.D.E. and D.P.T.) and DP150102656 (J.D.E.); the European Union's Horizon 2020 research and innovation programme under grant agreements 817578 (TRIATLAS) (M.C., J.S., L.S., O.M., L.B., Y.-J.S., N.B. and J.R.), 869300 (FutureMARES) (J.A.F.-S.,Y.-J.S. and M.C.) and 862428 (MISSION ATLANTIC (J.A.F.-S, Y.-J.S. and M.C.); the Spanish National Project ProOceans (PID2020-118097RB-I00) (M.C. and J.S.); the Open Philanthropy Project (C.S.H.); the United Kingdom Research and Innovation (UKRI) Global Challenges Research Fund (GCRF) One Ocean Hub (NE/S008950/1) (K.O.-C. and L.S.); the Simons Foundation (nos. 54993, 645921) (G.L.B.); the Belmont Forum and BiodivERsA under the BiodivScen ERA-Net COFUND programme (SOMBEE project, ANR-18-EBI4-0003-01) (Y.-J.S. and N.B.); the MEOPAR Postdoctoral Fellowship Award 2020-2021 and the Ocean Frontier Institute (Module G) (A.B.-B.); the French ANR project CIGOEF (grant ANR-17-CE32-0008-01) (O.M., L.B. and J.R.); the California Ocean Protection Council Grant C0100400, the Alfred P. Sloan Foundation and the Extreme Science and Engineering Discovery Environment (XSEDE) allocation TG-OCE170017 (D.B. and J.G.); the National Oceanographic and Atmospheric Association (NA20OAR4310441, NA20OAR4310442) (C.M.P.). M.C. acknowledges the Severo Ochoa Centre of Excellence accreditation (CEX2019-000928-S) to the Institute of Marine Science (ICM-CSIC). ZooMSS was run using the computational cluster Katana, supported by Research Technology Services at UNSW Sydney; O.M., N.B. and J.R. acknowledge the Pole de Calcul et de Donnees Marines (PCDM) for providing DATARMOR storage and computational resources; W.W.L.C. and J.P.-A. acknowledge advanced computing support from Compute Canada.</t>
  </si>
  <si>
    <t>10.1038/s41558-021-01173-9</t>
  </si>
  <si>
    <t>WP1BY</t>
  </si>
  <si>
    <t>Toderich, KN; Shuyskaya, EV; Ismail, S; Gismatullina, LG; Radjabov, T; Bekchanov, BB; Aralova, DB</t>
  </si>
  <si>
    <t>Toderich, K. N.; Shuyskaya, E. V.; Ismail, S.; Gismatullina, L. G.; Radjabov, T.; Bekchanov, B. B.; Aralova, D. B.</t>
  </si>
  <si>
    <t>PHYTOGENIC RESOURCES OF HALOPHYTES OF CENTRAL ASIA AND THEIR ROLE FOR REHABILITATION OF SANDY DESERT DEGRADED RANGELANDS</t>
  </si>
  <si>
    <t>desertification; aridity; salinisation; halophytes diversity; C-3/C-4 plants; rangelands improvement; Central Asia</t>
  </si>
  <si>
    <t>Based on soil characteristics, watertable level, mineral composition of plant biomass, morphological/reproductive traits and carbon discrimination values, a new concept for the classification of halophytes was developed. Six main groups of halophytes have been described within the desert flora of Central Asia. Significant changes on chemical contents of ions: Cl-, SO42-, HCO3-, Na+, K+, Ca2+ and Mg2+ among 23 studied halophytic rage species were revealed. Alhagi pseudoalhagi, Poaceae spp Artemisia diffusa containing minimum concentration of mineral ions were categorised as relatively more palatable and valuable feed for livestock on open grazing and as hay. Fresh biomass of forage species growing under highly saline soils sharply decreased with increasing of salinity gradient. Potassium concentration was found highest in Kochia scoparia, Agropyron desertorum, closely followed by Atriplex nitens, Suaeda salsa, while annuals Salsola spp., Bromus tectorum, Aeluropus littoralis, Tamarix hispida, Eremopyrum orientale, Agropyron desertorum contain low amount of mineral ions because excess of salts are exuded through salt glands present abundantly on the surface of the epidermis. Native and exotic, both C-3 and C-4, halophytes are suitable For reclamation of degraded lands have been proven very useful in demonstration trials. The fresh biomass of investigated C3 plants sharply decreased with the increasing of soil salinity gradient. An integrated Biosaline Agriculture model for sustainable and integrated use of marginal mineralised water resources and salt-affected soils through involvement of food-feed salt/drought tolerant crops and forage legumes to improve food security, alleviate poverty and enhance ecosystem health in smallholder crop-livestock systems has been demonstrated. Copyright (C) 2009 John Wiley &amp; Sons, Ltd.</t>
  </si>
  <si>
    <t>[Toderich, K. N.; Gismatullina, L. G.; Radjabov, T.; Aralova, D. B.] Acad Sci Uzbek, Dept Desert Ecol &amp; Water Resources Res, Samarkand Div, Samarkand 703000, Uzbekistan; [Toderich, K. N.; Ismail, S.] ICBA, Dubai, U Arab Emirates; [Shuyskaya, E. V.] Russian Acad Sci, KA Timiryazev Plant Physiol Inst, Moscow 127276, Russia; [Bekchanov, B. B.] Uzbek Inst Karakul Sheep Breeding &amp; Desert Ecol R, Samarkand 703054, Uzbekistan</t>
  </si>
  <si>
    <t>Toderich, KN (corresponding author), Acad Sci Uzbek, Dept Desert Ecol &amp; Water Resources Res, Samarkand Div, 3 Timur Malik Str, Samarkand 703000, Uzbekistan.</t>
  </si>
  <si>
    <t>k.toderich@cgiar.org</t>
  </si>
  <si>
    <t>Rajabov, Toshpulot/ABC-8857-2020; Aralova, Dildora/O-4249-2017; Toderich, Kristina/AAH-6065-2020</t>
  </si>
  <si>
    <t>Aralova, Dildora/0000-0002-5937-1637; Shuyskaya, Elena/0000-0001-7701-8610; Toderich, Kristina/0000-0003-2825-7214</t>
  </si>
  <si>
    <t>10.1002/ldr.936</t>
  </si>
  <si>
    <t>479LB</t>
  </si>
  <si>
    <t>Todorovic, M; Mehmeti, A; Cantore, V</t>
  </si>
  <si>
    <t>Todorovic, Mladen; Mehmeti, Andi; Cantore, Vito</t>
  </si>
  <si>
    <t>Impact of different water and nitrogen inputs on the eco-efficiency of durum wheat cultivation in Mediterranean environments</t>
  </si>
  <si>
    <t>Integrated resource management; Agriculture; Irrigation; LCA; Environmental performance; Farm sustainability</t>
  </si>
  <si>
    <t>LIFE-CYCLE ASSESSMENT; GREENHOUSE-GAS EMISSIONS; CROP PRODUCTION; CLIMATE-CHANGE; IRRIGATION REQUIREMENTS; SYSTEMS; BARLEY; LEVEL; YIELD; LCA</t>
  </si>
  <si>
    <t>The present study addresses the eco-efficiency (environmental and economic trade-offs) of durum wheat cultivation practices adopted at field level under typical Mediterranean conditions of Southern Italy. This study is based on three years of experimental data of durum wheat cultivation under three water supply regimes (full irrigation, 50% of full irrigation and rainfed) coupled with two nitrogen (N) fertilizer levels (high N, HN: 120 kg/ha, and low N, LN: not fertilized). The environmental impact assessment was based on a novel life cycle impact assessment method which quantifies seventeen midpoints (problems-oriented) and three endpoints (damage-oriented) indicators using ReCiPe 2016 model. The economic performance was evaluated using the total value added to the system's final products due to water and N use and applied management practices. Eco-efficiency was assessed as a ratio of the total value added to the environmental impact categories. The water consumption impacts were estimated in addition to the typical environmental impact categories. The high input (irrigation and fertilization) intensity systems resulted in higher agricultural production, however, produced greater impacts on water consumption, global warming, and energy-related indicators. In turn, these impact categories generated the damages to human health, ecosystem quality, and resource scarcity. The analysis demonstrated that eco-efficiency cannot be always compensated by higher yield and corresponding economic total value added. The eco-efficiency assessment indicated that agronomic practices with the low use of resources (e.g., deficit irrigation with low N) tend to have higher eco-efficiency than more intensive cultivation strategies. Hence, the sustainable crop production strategies should evolve towards the adoption of precision agriculture and optimization of water and fertilization inputs (in space, timing, and quantities) that can improve yield response to resources, environmental and economic performance. In this sense, life cycle thinking and assessment considering multiple impact categories are essential to support decision making processes towards sustainability. (C) 2018 Elsevier Ltd. All rights reserved.</t>
  </si>
  <si>
    <t>[Todorovic, Mladen] Mediterranean Agron Inst Bari, CIHEAM Bari, Via Ceglie 9, I-70010 Valenzano, BA, Italy; [Mehmeti, Andi] Parthenope Univ Naples, Ctr Direz, Isola C4, I-80143 Naples, Italy; [Cantore, Vito] Natl Res Council CNR ISPA, Inst Sci Food Prod, Via Amendola 122-O, I-70125 Bari, Italy</t>
  </si>
  <si>
    <t>Todorovic, M (corresponding author), Mediterranean Agron Inst Bari, CIHEAM Bari, Via Ceglie 9, I-70010 Valenzano, BA, Italy.</t>
  </si>
  <si>
    <t>mladen@lamb.it</t>
  </si>
  <si>
    <t>Cantore, Vito/AAW-6180-2020</t>
  </si>
  <si>
    <t>Todorovic, Mladen/0000-0002-8911-8755; cantore, vito/0000-0002-6095-3300</t>
  </si>
  <si>
    <t>10.1016/j.jclepro.2018.02.200</t>
  </si>
  <si>
    <t>GC4OH</t>
  </si>
  <si>
    <t>Toet, S; Oliver, V; Ineson, P; McLoughlin, S; Helgason, T; Peacock, S; Stott, AW; Barnes, J; Ashmore, M</t>
  </si>
  <si>
    <t>Toet, Sylvia; Oliver, Viktoria; Ineson, Phil; McLoughlin, Sophie; Helgason, Thorunn; Peacock, Simon; Stott, Andrew W.; Barnes, Jeremy; Ashmore, Mike</t>
  </si>
  <si>
    <t>How does elevated ozone reduce methane emissions from peatlands?</t>
  </si>
  <si>
    <t>CH4; Mires; Sedge; Sphagnum papillosum; Nitrogen; C-13</t>
  </si>
  <si>
    <t>TROPOSPHERIC OZONE; CLIMATE-CHANGE; CARBON-DIOXIDE; BOREAL MIRE; RICE PADDY; ERIOPHORUM-VAGINATUM; MICROBIAL COMMUNITY; MEADOW ECOSYSTEM; FIELD CONDITIONS; FOOD SECURITY</t>
  </si>
  <si>
    <t>The effects of increased tropospheric ozone (O-3) pollution levels on methane (CH4) emissions from peatlands, and their underlying mechanisms, remain unclear. In this study, We exposed peatland mesocosms from a temperate wet heath dominated by the sedge Schoenus nigricans and Sphagnum papillosum to four O-3 treatments in open-top chambers for 2.5 years, to investigate the O-3 impacts on CH4 emissions and the processes that underpin these responses. Summer CH4 emissions, were significantly reduced, by 27% over the experiment, due to summer daytime (8 h day(-1)) O-3 exposure to non-filtered air (NFA) plus 35 ppb O-3, but were not significantly affected by year-round, 24h day(-1), exposure to NFA plus 10 ppb or NFA plus 25 ppb O-3. There was no evidence that the reduced CH4 emissions in response to elevated summer O-3 exposure were caused by reduced plant-derived carbon availability below-ground, because we found no significant effect of high summer O-3 exposure on root biomass, pore water dissolved organic carbon concentrations or the contribution of recent photosynthate to CH4 emissions. Our CH4 production potential and CH4 oxidation potential measurements in the different O-3 treatments could also not explain the observed CH4 emission responses to O-3. However, pore water ammonium concentrations at 20 cm depth were consistently reduced during the experiment by elevated summer O-3 exposure, and strong positive correlations were observed between CH4 emission and pore water ammonium concentration at three peat depths over the 2.5-year study. Our results therefore imply that elevated regional O-3 exposures in summer, but not the small increases in northern hemisphere annual mean background O-3 concentrations predicted over this century, may lead to reduced CH4 emissions from temperate peatlands as a consequence of reductions in soil inorganic nitrogen affecting methanogenic and/or methanotrophic activity. (C) 2016 Elsevier B.V. All rights reserved.</t>
  </si>
  <si>
    <t>[Toet, Sylvia; Oliver, Viktoria; McLoughlin, Sophie] Univ York, Dept Environm, York YO10 5NG, N Yorkshire, England; [Ineson, Phil; Helgason, Thorunn] Univ York, Dept Biol, York YO10 5DD, N Yorkshire, England; [Peacock, Simon; Barnes, Jeremy] Newcastle Univ, Sch Biol, Newcastle Upon Tyne NE1 7RU, Tyne &amp; Wear, England; [Stott, Andrew W.] NERC, Life Sci Mass Spectrometry Facil, Ctr Ecol &amp; Hydrol, Lancaster LA1 4AP, England; [Ashmore, Mike] Univ York, Stockholm Environm Inst, York YO10 5NG, N Yorkshire, England; [Oliver, Viktoria] Sch Biol Sci, Aberdeen AB24 2TZ, Scotland; [Peacock, Simon] Newcastle Univ, Sch Agr Food &amp; Rural Dev, Newcastle Upon Tyne NE1 7RU, Tyne &amp; Wear, England</t>
  </si>
  <si>
    <t>Toet, S (corresponding author), Univ York, Dept Environm, York YO10 5NG, N Yorkshire, England.</t>
  </si>
  <si>
    <t>sylvia.toet@york.ac.uk</t>
  </si>
  <si>
    <t>Helgason, Thorunn/P-6435-2019; STOTT, ANDREW/I-7920-2012</t>
  </si>
  <si>
    <t>Helgason, Thorunn/0000-0003-3639-1499; Toet, Sylvia/0000-0001-7657-4607</t>
  </si>
  <si>
    <t>NERC [NE/E015700/1]; NERC [lsmsf010003, NE/E017983/1] Funding Source: UKRI; Natural Environment Research Council [NE/E015700/1, lsmsf010003, NE/E017983/1] Funding Source: researchfish</t>
  </si>
  <si>
    <t>NERC(UK Research &amp; Innovation (UKRI)Natural Environment Research Council (NERC)); NERC(UK Research &amp; Innovation (UKRI)Natural Environment Research Council (NERC)); Natural Environment Research Council(UK Research &amp; Innovation (UKRI)Natural Environment Research Council (NERC))</t>
  </si>
  <si>
    <t>Funding: this work was supported by NERC (grant number NE/E015700/1) and a grant in kind from the NERC Life Sciences Mass Spectrometry Steering Committee. We thank Leon van den Berg for his help with field site selection, John Lambert for kind permission to sample peat at MacLeod Estate; and Cat Moody, Debbie Coldwell, Magnus Kelly and James Stafford for their field assistance; Alan Craig for technical assistance in support of the OTC facility, and Robert Hodgson and Alan Bell for maintaining the water table in the mesocosms.</t>
  </si>
  <si>
    <t>10.1016/j.scitotenv.2016.10.188</t>
  </si>
  <si>
    <t>EH6QA</t>
  </si>
  <si>
    <t>Tong, S; Ebi, K</t>
  </si>
  <si>
    <t>Tong, S.; Ebi, K.</t>
  </si>
  <si>
    <t>Preventing and mitigating health risks of climate change</t>
  </si>
  <si>
    <t>Adaptation; Climate change; Health policy; Mitigation; Risks</t>
  </si>
  <si>
    <t>Global environmental changes, driven by the consequences of human activities and population growth, are altering our planet in ways that pose current threats to human health, with the magnitude of these threats projected to increase over coming decades if additional, proactive actions are not taken. Global changes, unprecedented in their geospatial and temporal scales, include climate change, marine pollution, ozone layer depletion, soil degradation, and urbanization. Climate change is the best studied. The health risks of a changing climate will become increasingly urgent as climate change affects the quantity and quality of food and water, increases air pollution, alters the distribution of vectors/pathogens and disease transmission dynamics, and reduces eco-physical buffering against extreme weather and climate events. Health systems urgently need to be improved to effectively address these emerging challenges. This paper provides an overview of the health consequences of climate change, and discusses how health risks can be minimized and avoided via mitigation and adaptation pathways.</t>
  </si>
  <si>
    <t>[Tong, S.] Shanghai Jiao Tong Univ, Sch Med, Shanghai Childrens Med Ctr, Shanghai, Peoples R China; [Tong, S.] Anhui Med Univ, Inst Environm &amp; Populat Hlth, Sch Publ Hlth, Hefei, Anhui, Peoples R China; [Tong, S.] Queensland Univ Technol, Inst Hlth &amp; Biomed Innovat, Sch Publ Hlth &amp; Social Work, Brisbane, Qld, Australia; [Ebi, K.] Ctr Hlth &amp; Global Environm, Boston, MA USA</t>
  </si>
  <si>
    <t>Tong, S (corresponding author), Shanghai Jiao Tong Univ, Sch Med, Shanghai Childrens Med Ctr, Dept Clin Epidemiol &amp; Biostat, Shanghai 200127, Peoples R China.</t>
  </si>
  <si>
    <t>shilu.tong@yahoo.com</t>
  </si>
  <si>
    <t>Shanghai Municipal Commission of Science and Technology [18411951600]</t>
  </si>
  <si>
    <t>Shanghai Municipal Commission of Science and Technology</t>
  </si>
  <si>
    <t>We thank the support provided by Shanghai Municipal Commission of Science and Technology (Grant ID: 18411951600).</t>
  </si>
  <si>
    <t>10.1016/j.envres.2019.04.012</t>
  </si>
  <si>
    <t>IC2PB</t>
  </si>
  <si>
    <t>Tong, SL; Confalonieri, U; Ebi, K; Olsen, J</t>
  </si>
  <si>
    <t>Tong, Shilu; Confalonieri, Ulisses; Ebi, Kristie; Olsen, Jorn</t>
  </si>
  <si>
    <t>Managing and Mitigating the Health Risks of Climate Change: Calling for Evidence-Informed Policy and Action</t>
  </si>
  <si>
    <t>TEMPERATURE; IMPACTS; MORTALITY</t>
  </si>
  <si>
    <t>Climate change affects many natural and social systems and processes that are essential for life. It disrupts the Earth's life-support systems that underpin the world's capacity to supply adequate food and fresh water, and it disturbs the eco-physical buffering against natural disasters. Epidemiologists need to develop and improve research and monitoring programs to better understand the scale and immediacy of the threat of climate change to human health and to act within a much larger and more comprehensive framework. To address one of the greatest environmental issues of our lifetime, the scientific and policy-making communities should work together to formulate evidence-informed public policy to mitigate greenhouse gas emissions and adapt to its inevitable impacts in this generation and, more importantly, in future generations to come.</t>
  </si>
  <si>
    <t>[Tong, Shilu] Queensland Univ Technol, Sch Publ Hlth &amp; Social Work, Inst Hlth &amp; Biomed Innovat, Kelvin Grove, Qld, Australia; [Confalonieri, Ulisses] Fundacao Oswaldo Cruz FIOCRUZ, Lab Educ Saude &amp; Ambiente LAESA, Ctr Pesquisas Rene Rachou, Belo Horizonte, MG, Brazil; [Ebi, Kristie] Univ Washington, Dept Global Hlth, Seattle, WA 98195 USA; [Olsen, Jorn] Aarhus Univ Hosp, Dept Clin Epidemiol, Aarhus, Denmark</t>
  </si>
  <si>
    <t>Tong, SL (corresponding author), Queensland Univ Technol, Sch Publ Hlth &amp; Social Work, Kelvin Grove, Qld 4059, Australia.</t>
  </si>
  <si>
    <t>s.tong@qut.edu.au</t>
  </si>
  <si>
    <t>A176</t>
  </si>
  <si>
    <t>A179</t>
  </si>
  <si>
    <t>10.1289/EHP555</t>
  </si>
  <si>
    <t>DX4EQ</t>
  </si>
  <si>
    <t>Tonini, D; Saveyn, HGM; Huygens, D</t>
  </si>
  <si>
    <t>Tonini, Davide; Saveyn, Hans G. M.; Huygens, Dries</t>
  </si>
  <si>
    <t>Environmental and health co-benefits for advanced phosphorus recovery</t>
  </si>
  <si>
    <t>LIFE-CYCLE ASSESSMENT; WASTE-WATER; EUROPEAN-UNION; MANAGEMENT; FERTILIZER; EMISSIONS; INVENTORY; IMPACTS; ALTERNATIVES; TECHNOLOGIES</t>
  </si>
  <si>
    <t>Worldwide food production is largely dependent on rock phosphate, a finite raw material used for the production of concentrated phosphorus fertilizers. With the aim to close the biogeochemical phosphorus cycle across regions and urban-rural systems, advanced phosphorus recovery applies thermochemical and precipitation techniques to transform locally available biogenic materials into concentrated phosphorus fertilizers. Due to insufficient insights into the consequential impacts of these circular processes, opportunities to align advanced phosphorus recovery with agricultural sustainability are still widely unknown. Here we show that environmental and health life cycle impacts are often lower for phosphorus fertilizers sourced from secondary raw materials than for rock phosphate-derived products, especially in areas of high livestock and population density. Including externalities from rock phosphate extraction and avoided current-day management of biogenic materials in the comparative product life cycle severely alters the cost assessment relative to an analysis that considers only internal costs from manufacturers' production processes. Societal costs incurred for circular products derived from sewage sludge, manure and meat and bone meal are up to 81%, 50% and 10% lower than for rock-derived superphosphate, respectively. Even without accounting for rock phosphate depletion risks, short-term and local environmental and health co-benefits might underlie the societal cost effectiveness of advanced phosphorus recovery.</t>
  </si>
  <si>
    <t>[Tonini, Davide; Saveyn, Hans G. M.; Huygens, Dries] European Commiss, Joint Res Ctr, Directorate Growth &amp; Innovat, Circular Econ &amp; Ind Leadership Unit, Seville, Spain</t>
  </si>
  <si>
    <t>Huygens, D (corresponding author), European Commiss, Joint Res Ctr, Directorate Growth &amp; Innovat, Circular Econ &amp; Ind Leadership Unit, Seville, Spain.</t>
  </si>
  <si>
    <t>Dries.HUYGENS@ec.europa.eu</t>
  </si>
  <si>
    <t>Huygens, Dries/A-8395-2008</t>
  </si>
  <si>
    <t>Huygens, Dries/0000-0003-2423-6926</t>
  </si>
  <si>
    <t>10.1038/s41893-019-0416-x</t>
  </si>
  <si>
    <t>JN3UE</t>
  </si>
  <si>
    <t>Torbert, HA; Potter, KN</t>
  </si>
  <si>
    <t>Hall, WL; Robarge, WP</t>
  </si>
  <si>
    <t>Fertility management effects on runoff losses of phosphorus</t>
  </si>
  <si>
    <t>ENVIRONMENTAL IMPACT OF FERTILIZER ON SOIL AND WATER</t>
  </si>
  <si>
    <t>Symposim on Environmental Impact of Fertilizer on Soil and Water held at the 222nd National Meeting of the American-Chemical-Society</t>
  </si>
  <si>
    <t>AUG 26-30, 2001</t>
  </si>
  <si>
    <t>CHICAGO, IL</t>
  </si>
  <si>
    <t>Amer Chem Soc</t>
  </si>
  <si>
    <t>EXTRACTABLE SOIL-PHOSPHORUS; WHEAT-STRAW RESIDUES; GULF-OF-MEXICO; SURFACE RUNOFF; NO-TILL; AGRICULTURAL PHOSPHORUS; RAINFALL SIMULATOR; NUTRIENT LOSSES; ORGANIC-CARBON; CLAY SOILS</t>
  </si>
  <si>
    <t>Most agricultural soils are deficient in at least one of the essential nutrients for plant growth, or the complex processes of nutrient cycling interact to limit their availability. These nutrients are commonly added to soil as fertilizers in either inorganic or organic forms. However, poor application of fertilizers (both inorganic and organic) can lead to nutrient loss from agricultural land by runoff and leaching. These potential non-point source nutrient losses can contribute to environmental degradation, eutrophication of surface waters, and possible human health risks. These concerns have been stimulated by blooms of the toxic dinoflagellate algae (Pfiesteria piscicidia) that have caused fish kills and human illnesses and by reports of a hypoxic area (low dissolved oxygen) in the Gulf of Mexico (20,000 km(2)) (1), which have been attributed to pollution from excess nutrients (2). Nonpoint source pollution from agriculture has been identified as the leading source of water quality reduction by the USEPA (3), with estimates that agriculture affects the degradation of 60% of river miles, 50% of lake acres, and 34% of estuaries acres. While these impairments are not nutrient specific, both N and P have been implicated in causing accelerated eutrophication. The role of nutrients in the eutrophication process is very complex, but in general, lake eutrophication is associated with P, N is associated with ocean waters, and both N and P are associated with estuaries (4, 5). Factors affecting non-point loss of nutrients from agricultural soils are numerous and complex. Many of the factors that affect nutrient losses can be greatly impacted by agricultural management practices. Scientists have continued to research and develop methods to improve agricultural practices to reduce nutrient losses.</t>
  </si>
  <si>
    <t>ARS, Natl Soil Dynam Lab, USDA, Auburn, AL 36382 USA; USDA ARS, Grassland Soil &amp; Water Res Lab, Temple, TX 76502 USA</t>
  </si>
  <si>
    <t>Torbert, HA (corresponding author), ARS, Natl Soil Dynam Lab, USDA, 4116 Donahue Dr, Auburn, AL 36382 USA.</t>
  </si>
  <si>
    <t>Torbert, Henry Allen/AAE-5909-2021</t>
  </si>
  <si>
    <t>0-8412-3811-1</t>
  </si>
  <si>
    <t>Chemistry, Applied; Chemistry, Multidisciplinary; Environmental Sciences</t>
  </si>
  <si>
    <t>BY64D</t>
  </si>
  <si>
    <t>Torres-Beristain, B; Verdegem, M; Kerepeczki, E; Verreth, J</t>
  </si>
  <si>
    <t>Decomposition of high protein aquaculture feed under variable oxic conditions</t>
  </si>
  <si>
    <t>aerobic; anaerobic; resuspension; decomposition; organic matter; fish pond</t>
  </si>
  <si>
    <t>ANAEROBIC AMMONIUM OXIDATION; ORGANIC-MATTER; NITROGEN TRANSFORMATIONS; FLOODED SOIL; FISH PONDS; NITRIFICATION; MANAGEMENT; BACTERIA; MARINE; CARBON</t>
  </si>
  <si>
    <t>The microbial decomposition of nitrogen-rich organic matter in aquaculture ponds is affected by the oxic-anoxic conditions gradient at the soil-water interface as well as by resuspension practices. To investigate these interactions, the decomposition of a 49% protein fish feed was analyzed in 10 marine lab-scale systems with different exposures to aerobic and anaerobic conditions. The degree of coupling between oxic and anoxic conditions in the system had a strong effect on product accumulation and loss from the culture system Pure oxic or anoxic conditions proved to be less favorable than mixed aerobic-anaerobic systems with respect to the metabolites accumulated in the system. Short 15-min resuspension events and a continuous alternation of oxic and anoxic conditions at 12-h time intervals proved to be the best options to minimize the accumulation of organic matter in the systems. The correct coupling of aerobic-anaerobic conditions in space and time is a key to maintain a good water quality condition for the cultured animals and also to improve the decomposition and recycling of organic matter, reducing the environmental impact from the effluents. (c) 2006 Elsevier Ltd. All rights reserved.</t>
  </si>
  <si>
    <t>Wageningen Inst Anim Sci, Aguaculture Culture &amp; Fisheries Grp, NL-6700 AH Wageningen, Netherlands; Res Inst Fisheries Aquaculture &amp; Irrigat, H-5540 Szarvas, Hungary</t>
  </si>
  <si>
    <t>Torres-Beristain, B (corresponding author), Wageningen Inst Anim Sci, Aguaculture Culture &amp; Fisheries Grp, POB 338, NL-6700 AH Wageningen, Netherlands.</t>
  </si>
  <si>
    <t>torres.beristain@gmail.com</t>
  </si>
  <si>
    <t>Verreth, Johan/ABD-7198-2020; Verdegem, Marc/C-6659-2014</t>
  </si>
  <si>
    <t>Verreth, Johan/0000-0001-7277-5129; Verdegem, Marc/0000-0002-2058-3894</t>
  </si>
  <si>
    <t>10.1016/j.watres.2006.01.015</t>
  </si>
  <si>
    <t>033IP</t>
  </si>
  <si>
    <t>Trabucchi, M; Comin, FA; O'Farrell, PJ</t>
  </si>
  <si>
    <t>Trabucchi, Mattia; Comin, Francisco A.; O'Farrell, Patrick J.</t>
  </si>
  <si>
    <t>Hierarchical priority setting for restoration in a watershed in NE Spain, based on assessments of soil erosion and ecosystem services</t>
  </si>
  <si>
    <t>Basin management; Mediterranean; Spatial prioritization; Semiarid landscape; GIS; Planning</t>
  </si>
  <si>
    <t>CONSERVATION; BIODIVERSITY; SCALE; MANAGEMENT; TRADEOFFS; TILLAGE; ECOLOGY; CLASSIFICATION; STAKEHOLDERS; AGRICULTURE</t>
  </si>
  <si>
    <t>Maintaining and enhancing ecosystem services through the restoration of degraded ecosystems have become an important biodiversity conservation strategy. Deciding where to restore ecosystems for the attainment of multiple services is a key issue for future planning, management, and human well-being. Most restoration projects usually entail a small number of actions in a local area and do not consider the potential benefits of planning restoration at broad regional scales. We developed a hierarchical priority setting approach to evaluate the performance of restoration measures in a semiarid basin in NE Spain (the Martin River Basin, 2,112 km(2)). Our analysis utilized a combination of erosion (a key driver of degradation in this Mediterranean region) and six spatially explicit ecosystem services data layers (five of these maps plotted surrogates for soil retention and accumulation, water supply and regulation, and carbon storage, and one plotted a cultural service, ecotourism). Hierarchical maps were generated using a geographic information system that combined areas important for providing a bundle of ecosystem services, as state variables, with erosion maps, as the disturbance or regulatory variable. This was performed for multiple scales, thereby identifying the most adequate scale of analysis and establishing a spatial hierarchy of restoration actions based on the combination of the evaluation of erosion rates and the provision of ecosystem services. Our approach provides managers with a straightforward method for determining the spatial distribution of values for a set of ecosystem services in relation to ecological degradation thresholds and for allocating efforts and resources for restoration projects in complex landscapes.</t>
  </si>
  <si>
    <t>[Trabucchi, Mattia; Comin, Francisco A.] CSIC, Pyrenean Inst Ecol, Zaragoza 50192, Spain; [O'Farrell, Patrick J.] CSIR, ZA-7599 Stellenbosch, South Africa</t>
  </si>
  <si>
    <t>Trabucchi, M (corresponding author), CSIC, Pyrenean Inst Ecol, Av Montanana 1005, Zaragoza 50192, Spain.</t>
  </si>
  <si>
    <t>trabucchimattia@gmail.com; comin@ipe.csic.es; pofarrell@csir.co.za</t>
  </si>
  <si>
    <t>O'Farrell, Patrick J/B-6898-2008; O'Farrell, Patrick/AAQ-7728-2021</t>
  </si>
  <si>
    <t>O'Farrell, Patrick J/0000-0002-9538-8831; O'Farrell, Patrick/0000-0002-9538-8831</t>
  </si>
  <si>
    <t>Endesa S.A.; JAE-DOC Program for Advanced Study; European Social Fund (ESF) [I3P-BPD-2006]</t>
  </si>
  <si>
    <t>Endesa S.A.; JAE-DOC Program for Advanced Study; European Social Fund (ESF)(European Social Fund (ESF))</t>
  </si>
  <si>
    <t>This work was funded by Endesa S.A. through the collaborative agreement Endesa-CSIC for scientific research. The first author wants to thank Belinda Reyers for the fruitful conversation and helpfulness showed in every moment and two anonymous referees for their constructive suggestions. M. Trabucchi was in receipt of grant from JAE-DOC Program for Advanced Study financed by the European Social Fund (ESF), Ref. I3P-BPD-2006.</t>
  </si>
  <si>
    <t>10.1007/s10113-012-0392-4</t>
  </si>
  <si>
    <t>194ZR</t>
  </si>
  <si>
    <t>Traedal, LT; Vedeld, P</t>
  </si>
  <si>
    <t>Traedal, Leif Tore; Vedeld, Pal</t>
  </si>
  <si>
    <t>Cultivating forests: The role of forest land in household livelihood adaptive strategies in the Bac Kan Province of northern Vietnam</t>
  </si>
  <si>
    <t>Vietnam; Forest land use; Sustainable livelihoods; Forest policies; REDD; REALU</t>
  </si>
  <si>
    <t>ENVIRONMENTAL INCOME; RURAL POOR; REDD PLUS; DEFORESTATION; ENTITLEMENTS; AGRICULTURE; DEGRADATION; LANDSCAPES; ALLOCATION; DEVOLUTION</t>
  </si>
  <si>
    <t>The paper challenges predominant forest-agriculture dichotomies in policy-making and research in Vietnam. Such dichotomies are not endemic to Vietnam, but permeates the whole climate and forest debate globally. It encompasses a perception that forests are of higher value kept standing and that agricultural practices, forest conservation and sustainable use of forests are mutually excluding activities. The study has been based on a survey carried out in the Province of Bac Kan in northern Vietnam. It applied a livelihood framework to investigate the multiple values of forest lands in household economies. The case demonstrated the complexities of adaptations to forest-sector policies, and that households in different institutional and agro-ecological settings use forest lands differently to generate livelihood incomes. It also showed that if all productive values are taken into account, relatively speaking forest lands represent more important livelihood assets for the poorer segments of households than the more well-off ones. The findings may have important implications for climate relate forest policies, such as REDD + and REALU. Policy makers should engage with people and local communities, their social institutions and agricultural practices, and look at context-specific approaches for integrating the objectives of conserving trees, increasing carbon stocks and enhancing the total productivity and values of landscapes. The study recommends inter-sectoral and multi-stakeholder policy approaches integrating and mainstreaming multiple objectives, including forestry, agriculture, energy and other environmental services, such as carbon capture and storage, water provision, and biodiversity conservation.</t>
  </si>
  <si>
    <t>[Traedal, Leif Tore] Western Norway Univ Appl Sci, POB 7030, N-5020 Bergen, Norway; [Vedeld, Pal] Norwegian Univ Life Sci, Dept Int Environm &amp; Dev Studies Noragric, N-1432 As, Norway</t>
  </si>
  <si>
    <t>Traedal, LT (corresponding author), Western Norway Univ Appl Sci, POB 7030, N-5020 Bergen, Norway.</t>
  </si>
  <si>
    <t>leif.traedal@hvl.no</t>
  </si>
  <si>
    <t>Nansen Fund; Norwegian University of Life Sciences</t>
  </si>
  <si>
    <t>Thanks to Dr. Manh Cuong Pham from the UN REDD Programme Office and Mr. Dam Viet Bac and Mr. Do Trong Hoa from the World Agroforestry Centre's (ICRAF) office in Vietnam. They provided invaluable advice, and their support made the fieldwork in Bac Kan possible. A special thanks to Mr. Duong Van Tho for his support and endless efforts during the fieldwork. We would also like to express our appreciation to the rest of the team who assisted us during the fieldwork. The research was made possible with the financial support from the Nansen Fund (managed by UNIFOR at the University of Oslo) and the Norwegian University of Life Sciences.</t>
  </si>
  <si>
    <t>10.1016/j.landusepol.2018.02.004</t>
  </si>
  <si>
    <t>GB1TT</t>
  </si>
  <si>
    <t>Tran, DD; Quang, CNX; Tien, PD; Tran, PG; Long, PK; Hoa, HV; Giang, NNH; Ha, LT</t>
  </si>
  <si>
    <t>Dung Duc Tran; Chau Nguyen Xuan Quang; Pham Duy Tien; Pham Gia Tran; Pham Kim Long; Ho Van Hoa; Ngo Ngoc Hoang Giang; Le Thi Thu Ha</t>
  </si>
  <si>
    <t>Livelihood Vulnerability and Adaptation Capacity of Rice Farmers under Climate Change and Environmental Pressure on the Vietnam Mekong Delta Floodplains</t>
  </si>
  <si>
    <t>rice; vulnerability; sustainability; Mekong; climate change; environmental pressure</t>
  </si>
  <si>
    <t>GIANG PROVINCE; DIVERSIFICATION; DYNAMICS; IMPACTS; RIVER; INTENSIFICATION; COMMUNITIES; STRATEGIES; LAND</t>
  </si>
  <si>
    <t>Agricultural production is the primary source of income and food security for rural households in many deltas of the world. However, the sustainability of farm livelihoods is under threat, due to the impacts of climate change and environmental pressure, including shifting hydrological regimes, droughts, water pollution, land subsidence and riverbank erosion. This study evaluated the livelihood sustainability and vulnerability of triple rice farmers on the floodplains of the Vietnam Mekong Delta (VMD). We focused on the perceptions of rice farmers, based on a survey of 300 farmers. Increasing temperatures, drought, water pollution and sediment shortages were the four factors considered by farmers to have the most impact on their agricultural livelihoods. We analyzed farmers' capacity to sustain their livelihoods and adapt to the changing environment. Results show relatively low vulnerability of rice farmers overall, though many of those surveyed reported very low incomes from rice production. Factors of most concern to farmers were rising temperatures and more frequent droughts. Farmers were already taking steps to adapt, for example, increasing production inputs and investing more labor time, as well as switching production methods. Yet, our findings suggest that policymakers and scientists have a role to play in developing more sustainable adaptation paths. The research clarifies the livelihood vulnerability of triple rice farmers on the VMD floodplains, while more generally contributing to the body of literature on farming and climate change and environmental pressure.</t>
  </si>
  <si>
    <t>[Dung Duc Tran] Vietnam Natl Univ Ho Chi Minh City VNU HCM, Ctr Water Management &amp; Climate Change, Inst Environm &amp; Resources, Ho Chi Minh City 700000, Vietnam; [Chau Nguyen Xuan Quang; Ho Van Hoa; Ngo Ngoc Hoang Giang] Vietnam Natl Univ Ho Chi Minh City VNU HCM, Inst Environm &amp; Resources, Dept Hydrol &amp; Water Resources, Ho Chi Minh City 700000, Vietnam; [Pham Duy Tien] An Giang Univ, Fac Agr &amp; Nat Resources, VNU HCM, 18 Ung Van Khiem, Long Xuyen City 880000, An Giang, Vietnam; [Pham Gia Tran] Viet Nam Natl Univ, Univ Social Sci &amp; Humanities, Fac Geog, Dept Populat &amp; Social Geog, Ho Chi Minh City 700000, Vietnam; [Pham Kim Long] Tra Vinh Univ, Tra Vinh 940000, Vietnam; [Le Thi Thu Ha] Vietnam Acad Sci &amp; Technol, Southern Inst Ecol, 1D,TL29 St,Dist 12, Ho Chi Minh City 700000, Vietnam</t>
  </si>
  <si>
    <t>Quang, CNX (corresponding author), Vietnam Natl Univ Ho Chi Minh City VNU HCM, Inst Environm &amp; Resources, Dept Hydrol &amp; Water Resources, Ho Chi Minh City 700000, Vietnam.</t>
  </si>
  <si>
    <t>dungtranducvn@yahoo.com; cnxquang@gmail.com; pdtien.agu@gmail.com; phamgiatran@hcmussh.edu.vn; kimlongpham@gmail.com; harryhoa@gmail.com; nnhgiang.env@gmail.com; lttha@sie.vast.vn</t>
  </si>
  <si>
    <t>; Duc Tran, Dung/J-2496-2015</t>
  </si>
  <si>
    <t>Tran, Duc Dung/0000-0001-9544-3784; Nguyen Xuan Quang, Chau/0000-0002-9597-1787; Duc Tran, Dung/0000-0003-2331-4996; Ho, Van Hoa/0000-0003-4977-582X; Ngo, Ngoc Hoang Giang/0000-0003-1697-4005</t>
  </si>
  <si>
    <t>Ministry of Science and Technology of Vietnam [DT/14-19/C11]</t>
  </si>
  <si>
    <t>Ministry of Science and Technology of Vietnam</t>
  </si>
  <si>
    <t>This research was funded by the Ministry of Science and Technology of Vietnam under grant KHCN-TNB.DT/14-19/C11.</t>
  </si>
  <si>
    <t>10.3390/w12113282</t>
  </si>
  <si>
    <t>OZ4YD</t>
  </si>
  <si>
    <t>Trapasso, G; Chiesa, S; Freitas, R; Pereira, E</t>
  </si>
  <si>
    <t>Trapasso, Giacomo; Chiesa, Stefania; Freitas, Rosa; Pereira, Eduarda</t>
  </si>
  <si>
    <t>What do we know about the ecotoxicological implications of the rare earth element gadolinium in aquatic ecosystems?</t>
  </si>
  <si>
    <t>Emerging pollutants; Gadolinium; Metal speciation; Bioaccumulation; Biomarkers; Aquatic invertebrates</t>
  </si>
  <si>
    <t>ATOMIC EMISSION-SPECTROMETRY; HYDROPHILIC-INTERACTION CHROMATOGRAPHY; NEPHROGENIC SYSTEMIC FIBROSIS; PLASMA-MASS SPECTROMETRY; MRI CONTRAST AGENTS; FRESH-WATER MUSSEL; EARLY-LIFE STAGES; ANTHROPOGENIC GADOLINIUM; CORBICULA-FLUMINEA; COASTAL WATERS</t>
  </si>
  <si>
    <t>Gadolinium (Gd) is one of the most commercially exploited rare earth elements, commonly employed in magnetic resonance imaging as a contrast agent. The present review was performed aiming to identify the Gd concentrations in marine and freshwater environments. In addition, information on Gd speciation in the environment is discussed, in order to understand how each chemical form affects its fate in the environment. Biological responses caused by Gd exposure and its bioaccumulation in different aquatic invertebrates are also discussed. This review was devoted to aquatic invertebrates, since this group of organisms includes species widely used as bioindicators of pollution and they represent important resources for human socio-economic development, as edible seafood, fishing baits and providing food resources for other species. From the literature, most of the published data are focused on freshwater environments, revealing concentrations from 0.347 to 80 mu g/L, with the highest Gd anomalies found close to highly industrialized areas. In marine environments, the published studies identified a range of concentrations between 0.36 and 26.9 ng/L (2.3 and 171.4 pmol/kg), reaching 409.4 ng/L (2605 pmol/kg) at a submarine outfall. Concerning the bioaccumulation and effects of Gd in aquatic species, most of the literature regards to freshwater species, revealing concentration ranging from 0.006 to 0.223 mu g/g, with high variability in the bioaccumulation extent according to Gd complexes chemical speciation. Conversely, no field data concerning Gd bioaccumulation in tissues of marine species have been published. Finally, impacts of Gd in invertebrate aquatic species were identified at different biological levels, including alterations on gene expression, cellular homeostasis, shell formation, metabolic capacity and antioxidant mechanisms. The information here presented highlights that Gd may represent an environmental threat and a risk to human health, demonstrating the need for further research on Gd toxicity towards aquatic wildlife and the necessity for new water remediation strategies. (C) 2021 Elsevier B.V. All rights reserved.</t>
  </si>
  <si>
    <t>[Trapasso, Giacomo; Chiesa, Stefania] Ca Foscari Univ Venice, Dept Mol Sci &amp; Nanosyst, Venice, Italy; [Chiesa, Stefania] ISPRA, Ispra, Italy; [Freitas, Rosa] Univ Aveiro, Dept Biol, Aveiro, Portugal; [Freitas, Rosa] Univ Aveiro, CESAM, Aveiro, Portugal; [Pereira, Eduarda] Univ Aveiro, Dept Quim, Aveiro, Portugal; [Pereira, Eduarda] Univ Aveiro, REQUIMTE, Aveiro, Portugal</t>
  </si>
  <si>
    <t>Freitas, R (corresponding author), Univ Aveiro, Dept Biol, Aveiro, Portugal.;Freitas, R (corresponding author), Univ Aveiro, CESAM, Aveiro, Portugal.</t>
  </si>
  <si>
    <t>rosafreitas@ua.pt</t>
  </si>
  <si>
    <t>; Freitas, Rosa/A-7539-2012</t>
  </si>
  <si>
    <t>Pereira, Eduarda/0000-0002-6046-5243; Freitas, Rosa/0000-0003-4900-3897; Trapasso, Giacomo/0000-0001-8951-1461</t>
  </si>
  <si>
    <t>ERASMUS+ grant by Ca'Foscari University of Venice; CESAM [UIDB/50017/2020 + UIDP/50017/2020]; REQUIMTE [UIDB/50006/2020]</t>
  </si>
  <si>
    <t>ERASMUS+ grant by Ca'Foscari University of Venice; CESAM; REQUIMTE</t>
  </si>
  <si>
    <t>Giacomo Trapasso conducted this research under the EU (European Community) ERASMUS+ program, thanks to an ERASMUS+ grant provided by Ca'Foscari University of Venice for his traineeship at the University of Aveiro. Thanks are due to CESAM (UIDB/50017/2020 + UIDP/50017/2020) and REQUIMTE (UIDB/50006/2020) . Moreover, authors would like to thank the two anonymous referees who revised the manuscript, for their useful suggestions which greatly improved the paper.</t>
  </si>
  <si>
    <t>10.1016/j.scitotenv.2021.146273</t>
  </si>
  <si>
    <t>SJ6CU</t>
  </si>
  <si>
    <t>Travis, BJ; Rosenberg, ND</t>
  </si>
  <si>
    <t>Modeling in situ bioremediation of TCE at Savannah River: Effects of product toxicity and microbial interactions on TCE degradation</t>
  </si>
  <si>
    <t>TRICHLOROETHYLENE; BIODEGRADATION; KINETICS</t>
  </si>
  <si>
    <t>An in situ bioremediation field demonstration was performed at the U.S. DOE's Savannah River site in 1992-1993 to remediate subsurface TCE contamination. This demonstration involved stimulating indigenous methanotrophic bacteria with injection of methane, air, and air-phase nutrients below the water table and vacuum extraction in the vadose zone. We model this field demonstration using TRAMPP, a numerical code that differs from those used in previous studies in that it includes both vadose and groundwater zones, unsteady air and water flow, limited nutrients, and airborne nutrients, in addition to toxicity, cometabolic kinetics, kinetic sorption, and predator grazing. We conclude that the total amount of TCE extracted or biodegraded in the Savannah River demonstration was about 25% higher than would have occurred by air sparging and vacuum extraction alone and that lower residual levels of TCE were achieved. Sensitivity analysis indicates that toxicity of the methanotrophs to TCE epoxides is an important factor affecting efficiency of remediation. Predation of methanotrophs by protozoa provide the best explanation for the oscillations in methanotroph population observed at the site, although competition, which we did not consider in our model, may also have played a key role. Neglecting the effects of microbial predation can lead to overestimates of TCE degradation on the order of 25%. Because rapid biodegradation only occurs where methanotrophs, TCE and ''food'' are all present, models that couple subsurface flow and transport with microbial processes are an important tool for assessing the effectiveness of bioremediation infield applications in which the environment is heterogeneous.</t>
  </si>
  <si>
    <t>Travis, BJ (corresponding author), LOS ALAMOS NATL LAB, DIV EARTH &amp; ENVIRONM SCI, LOS ALAMOS, NM 87545 USA.</t>
  </si>
  <si>
    <t>10.1021/es9610186</t>
  </si>
  <si>
    <t>YE040</t>
  </si>
  <si>
    <t>Trevizani, TH; Domit, C; Vedolin, MC; Angeli, JLF; Figueira, RCL</t>
  </si>
  <si>
    <t>Trevizani, Tailisi Hoppe; Domit, Camila; Vedolin, Marcela Correa; Friedmann Angeli, Jose Lourenco; Lopes Figueira, Rubens Cesar</t>
  </si>
  <si>
    <t>Assessment of metal contamination in fish from estuaries of southern and southeastern Brazil</t>
  </si>
  <si>
    <t>Metals; Bioconcentration; Human health; Estuaries; Brazil</t>
  </si>
  <si>
    <t>TRACE-METALS; HEAVY-METALS; MEDITERRANEAN SEA; PARALONCHURUS-BRASILIENSIS; CATHOROPS-SPIXII; COASTAL WATERS; HEALTH-RISKS; TOXIC METALS; SANTOS BAY; FOOD-WEB</t>
  </si>
  <si>
    <t>Historically, the Brazilian coast has been impacted by urban, industrial, and port activities that have increased the input of chemical contaminants, such as heavy metals, to the ecosystem. The Paranagua estuarine complex (PEC), Cananeia-Iguape estuarine-lagoon complex (CIELC), and Santos-SAo Vicente estuarine complex (SSVEC) (S-SE Brazil) are surrounded by urbanized cities and port areas characterized by various anthropogenic discharges comprising several potential pollutants, including heavy metals. Concerns about such contamination are paramount because these estuaries are important for traditional fishing communities and are categorized as World Heritage sites and biodiversity hotspots by UNESCO. In this study, metals (Cu, Cr, Ni, Pb, Zn, and Hg) and metalloids (As and Se) known to affect the health of marine life were evaluated in regional fishes. Muscle and liver tissues from three demersal teleosts (Stellifer rastrifer, Paralonchurus brasiliensis, and Isopisthus parvipinnis) were analyzed by inductively coupled plasma optical emission spectrometry (ICP-OES), with a coupled vapor generated accessory (VGA). Irrespective of species, metal bioconcentration was significantly greater in fishes from the PEC and CIELC, which had higher As, Cu, and Zn concentrations, while Se levels were higher in fish from the PEC and SSVEC estuaries. Seasonality, fish species and maturation stage affected the accumulation of metals. Some metal levels, including As, Cr, Pb, and Se in all species across all estuaries, and Zn in the PEC, exceeded the maximum permitted level for seafood and might present a risk for daily human consumption. The results provide reference points for existing chemical contamination and should be used to guide monitoring programs and the sustainable development of these coastal regions, within a broader objective of maintaining public health.</t>
  </si>
  <si>
    <t>[Trevizani, Tailisi Hoppe; Vedolin, Marcela Correa; Friedmann Angeli, Jose Lourenco; Lopes Figueira, Rubens Cesar] Univ Sao Paulo, Oceanog Inst, Praca Oceanog 191, BR-05508120 Sao Paulo, SP, Brazil; [Domit, Camila] Univ Fed Parana, Ctr Estudos Mar, Lab Ecol Conservacao, BR-83255000 Pontal Do Parana, PR, Brazil</t>
  </si>
  <si>
    <t>Trevizani, TH (corresponding author), Univ Sao Paulo, Oceanog Inst, Praca Oceanog 191, BR-05508120 Sao Paulo, SP, Brazil.</t>
  </si>
  <si>
    <t>taihoppe@gmail.com</t>
  </si>
  <si>
    <t>Trevizani, Tailisi H/P-1841-2018; Domit, Camila/J-8038-2016</t>
  </si>
  <si>
    <t>Trevizani, Tailisi H/0000-0002-6057-5434; Domit, Camila/0000-0001-6158-6963</t>
  </si>
  <si>
    <t>Conselho Nacional de Desenvolvimento Cientifico e Tecnologico [CNPq] [162446/2014-4]</t>
  </si>
  <si>
    <t>Conselho Nacional de Desenvolvimento Cientifico e Tecnologico [CNPq](Conselho Nacional de Desenvolvimento Cientifico e Tecnologico (CNPQ))</t>
  </si>
  <si>
    <t>This work was supported by the Conselho Nacional de Desenvolvimento Cientifico e Tecnologico [CNPq; grant numbers 162446/2014-4]. We thank PhD. Matt Broadhurst for the contributions with the manuscript.</t>
  </si>
  <si>
    <t>10.1007/s10661-019-7477-1</t>
  </si>
  <si>
    <t>HV4LJ</t>
  </si>
  <si>
    <t>Trizzino, M; Bisi, F; Maiorano, L; Martinoli, A; Petitta, M; Preatoni, DG; Audisio, P</t>
  </si>
  <si>
    <t>Trizzino, Marco; Bisi, Francesco; Maiorano, Luigi; Martinoli, Adriano; Petitta, Marco; Preatoni, Damiano G.; Audisio, Paolo</t>
  </si>
  <si>
    <t>Mapping biodiversity hotspots and conservation priorities for the Euro-Mediterranean headwater ecosystems, as inferred from diversity and distribution of a water beetle lineage</t>
  </si>
  <si>
    <t>BIODIVERSITY AND CONSERVATION</t>
  </si>
  <si>
    <t>Hotspots distribution; Freshwater biodiversity; Conservation scores; Hydraenidae; IUCN threat categories</t>
  </si>
  <si>
    <t>RED LIST CRITERIA; HAENYDRA LINEAGE; STREAM MACROINVERTEBRATES; MOLECULAR PHYLOGENY; GENUS HYDRAENA; CLIMATE-CHANGE; COLEOPTERA; INSECTS; REGION; VULNERABILITY</t>
  </si>
  <si>
    <t>Euro-Mediterranean running water ecosystems represent a highly threatened habitat due to draining, construction, agriculture, eutrophication, pollution and climate changes. Thereby, the associated biodiversity is often more threatened compared to any other ecosystem and the identification of biodiversity hotspots and conservation priorities for running water fauna is therefore a primary target. Here we focused on invertebrates, as important indicators of ecosystem functions, modelling a lineage of water beetles and investigating the conservation status of Euro-Mediterranean headwater ecosystems. We selected the Haenydra lineage (Hydraenidae, genus Hydraena) as representative taxon (92 species overall, known to occur from Iberian Peninsula to W Iran), analysing a geographic database including literature, field-collecting and Museums data in order to map the distribution of biodiversity hotspots in Euro-Mediterranean headwater systems and locate the running water sites potentially important for invertebrates conservation. We hence assessed the conservation priorities assigning IUCN threat Categories-following IUCN guidelines-to all the species of the lineage, together with a herein introduced Conservation Score (CS) computed using a procedure tailored specifically for water beetles, also analysing historical series. We found that threatened categories (VU or higher), with high CSs, should be assigned to &gt;70% of the species, suggesting that, considering this lineage a representative model, the headwaters conservation status in Euro-Mediterranean areas is alarming. Cantabria, Pyrenees, Alps and Central Apennines were identified as biodiversity hotspots, whereas the combination of IUCN categories and CSs revealed that the areas with highest conservation concern are distributed in W-Alps, E-Alps, Apennines, Central Spain, Greece and N-Turkey. Our analyses suggested a dramatic worsening of running water ecosystems in several Mediterranean regions and in particular in Italy, Greece and Turkey. The comparison between the IUCN categories and the newly introduced CSs evidenced the importance of taking into account the ecological, hydrogeological and historical features when assessing conservation strategies for running water organisms.</t>
  </si>
  <si>
    <t>[Trizzino, Marco] Ist Oikos, I-20134 Milan, Italy; [Trizzino, Marco; Bisi, Francesco; Martinoli, Adriano; Preatoni, Damiano G.] Univ Insubria, Dipartimento Sci Teor &amp; Applicate, I-21100 Varese, Italy; [Maiorano, Luigi; Audisio, Paolo] Univ Roma La Sapienza, Dipartimento Biol &amp; Biotecnol C Darwin, I-00185 Rome, Italy; [Petitta, Marco] Univ Roma La Sapienza, Dipartimento Sci Terra, I-00185 Rome, Italy</t>
  </si>
  <si>
    <t>Trizzino, M (corresponding author), Univ Insubria, Dipartimento Sci Teor &amp; Applicate, Via H Dunant 3, I-21100 Varese, Italy.</t>
  </si>
  <si>
    <t>marco.trizzino83@gmail.com</t>
  </si>
  <si>
    <t>Maiorano, Luigi/A-8637-2008; Petitta, Marco/D-3848-2009; Bisi, Francesco/AAA-8745-2022; Preatoni, Damiano G./A-8621-2010; Martinoli, Adriano/L-4924-2016</t>
  </si>
  <si>
    <t>Maiorano, Luigi/0000-0002-2957-8979; Petitta, Marco/0000-0003-1137-6137; Preatoni, Damiano G./0000-0001-8760-1316; Martinoli, Adriano/0000-0003-0298-0869; AUDISIO, Paolo Aldo/0000-0002-7990-6934</t>
  </si>
  <si>
    <t>0960-3115</t>
  </si>
  <si>
    <t>1572-9710</t>
  </si>
  <si>
    <t>BIODIVERS CONSERV</t>
  </si>
  <si>
    <t>Biodivers. Conserv.</t>
  </si>
  <si>
    <t>10.1007/s10531-014-0798-z</t>
  </si>
  <si>
    <t>AZ3FY</t>
  </si>
  <si>
    <t>Truter, WF; Botha, PR; Dannhauser, CS; Maasdorp, BV; Miles, N; Smith, A; Snyman, HA; Tainton, NM</t>
  </si>
  <si>
    <t>Truter, Wayne F.; Botha, Philip R.; Dannhauser, Chris S.; Maasdorp, Barbara V.; Miles, Neil; Smith, Albert; Snyman, Hennie A.; Tainton, Neil M.</t>
  </si>
  <si>
    <t>Southern African pasture and forage science entering the 21st century: past to present</t>
  </si>
  <si>
    <t>AFRICAN JOURNAL OF RANGE &amp; FORAGE SCIENCE</t>
  </si>
  <si>
    <t>alternative species; drought adaptation; forage; livestock production systems; pasture; water relations</t>
  </si>
  <si>
    <t>OPUNTIA-FICUS-INDICA; CACTUS PEARS; QUALITY; ROBUSTA; GROWTH; SEASON; SOIL; PRODUCTIVITY; IMPROVEMENT; IRRIGATION</t>
  </si>
  <si>
    <t>Given the global challenges of mitigating and alleviating land degradation and ensuring food security, particularly through protein production, pasture and forage science together with rangeland science will remain imperative to sustainable livestock production systems. Recognising the scientific principles developed in this discipline the past 50 years and more in Southern Africa, customary to our diverse and unique environmental conditions will continue to guide and identify future research priorities. A journey from the past to the present can assist in avoiding reinvention and repetition of pasture research. This review highlights how research priorities have either remained the same over time or where research has received less or more priority. The review further illustrates that there has been more interest in species adaptation to drought, pasture and forage water relations, alternative pasture and forage species, and the combination of pasture species in the 21st century than in the 20th century. In conclusion, the soil-plant- livestock complex can serve as a conceptual basis for more effective research together with pasture breeding and nutrition. Finally, researching pasture and forage sciences in an inter- and multi-disciplinary manner clearly supports the principles of holism applied by General JC Smuts, one of the first pioneers of pasture and forage sciences.</t>
  </si>
  <si>
    <t>[Truter, Wayne F.] Univ Pretoria, Dept Plant Prod &amp; Soil Sci, ZA-0002 Pretoria, South Africa; [Botha, Philip R.] Western Cape Dept Agr, Outeniqua Res Farm, Directorate Plant Sci, George, South Africa; [Dannhauser, Chris S.] Grass SA, Waverley, Pretoria, South Africa; [Maasdorp, Barbara V.] Univ Zimbabwe, Dept Crop Sci, Harare, Zimbabwe; [Miles, Neil] South African Sugarcane Res Inst, Mt Edgecombe, South Africa; [Smith, Albert] Stats4sci, Pretoria, South Africa; [Snyman, Hennie A.] Univ Orange Free State, Dept Anim Wildlife &amp; Grassland Sci, Bloemfontein, South Africa; [Tainton, Neil M.] Amber Valley, Howick, South Africa</t>
  </si>
  <si>
    <t>Truter, WF (corresponding author), Univ Pretoria, Dept Plant Prod &amp; Soil Sci, ZA-0002 Pretoria, South Africa.</t>
  </si>
  <si>
    <t>wayne.truter@up.ac.za</t>
  </si>
  <si>
    <t>NATL INQUIRY SERVICES CENTRE PTY LTD</t>
  </si>
  <si>
    <t>GRAHAMSTOWN</t>
  </si>
  <si>
    <t>19 WORCESTER STREET, PO BOX 377, GRAHAMSTOWN 6140, SOUTH AFRICA</t>
  </si>
  <si>
    <t>1022-0119</t>
  </si>
  <si>
    <t>1727-9380</t>
  </si>
  <si>
    <t>AFR J RANGE FOR SCI</t>
  </si>
  <si>
    <t>Afr. J. Range Forage Sci.</t>
  </si>
  <si>
    <t>10.2989/10220119.2015.1054429</t>
  </si>
  <si>
    <t>CL4PO</t>
  </si>
  <si>
    <t>Tsai, WT</t>
  </si>
  <si>
    <t>Tsai, Wen-Tien</t>
  </si>
  <si>
    <t>SOURCES AND OCCURRENCE OF NON-PESTICIDE PERSISTENT ORGANIC POLLUTANTS (POPs). THE CASE STUDY OF TAIWAN</t>
  </si>
  <si>
    <t>control strategy; dioxins; environmental distribution; persistent organic pollutants (POPs); regulatory system</t>
  </si>
  <si>
    <t>DIBENZO-P-DIOXINS; POPS; CONTAMINATION; INVENTORY; SEDIMENTS; EMISSION; RIVER; CONTEMPORARY; AGRICULTURE; ENVIRONMENT</t>
  </si>
  <si>
    <t>Non-pesticide persistent organic pollutants (POPs) under the Stockholm Convention include polychlorinated biphenyls (PCBs), polychlorinated dibenzo-p-dioxins and polychlorinated dibenzofurans (PCDDs/PCDFs), polybrominated diphenyl ethers (PBDEs), polybromobiphenyls (PBBs) and perfluorooctane sulfonate (PFOS), which are industrial chemicals and/or unintentional byproducts that remain in the environment, bioaccumulate in human and animal tissue through the food chain, and have adverse effects on human health and the environment. The objectives of this paper were to present the environmental properties, sources and toxicity of the non-pesticide POPs and their occurrence and environmental distribution in Taiwan. The success of significant reduction of non-pesticide POPs in Taiwan has been ascribed to the National Implementation Plan (NIP) and the regulatory infrastructure, which have been established by the joint-venture of the central competent authorities, including the Environmental Protection Administration (EPA), the Department of Health (DOH), the Council of Agriculture (COA), the Council of Labor Affairs (CLA) and the Ministry of Economic Affairs (MOEA). From the monitoring data on the non-pesticide POPs in ambient air, river water, and sediment/soil, and their emission inventories from major sources, the potential risk exposed to these chemicals showed a declining trend over the past decade. The significant progress in reducing the emissions of PCDDs/PCDFs from the stationary sources was also analyzed as a case study in the paper.</t>
  </si>
  <si>
    <t>Natl Pingtung Univ Sci &amp; Technol, Grad Inst Bioresources, Pingtung 912, Taiwan</t>
  </si>
  <si>
    <t>Tsai, WT (corresponding author), Natl Pingtung Univ Sci &amp; Technol, Grad Inst Bioresources, Pingtung 912, Taiwan.</t>
  </si>
  <si>
    <t>wttsai@mail.npust.edu.tw</t>
  </si>
  <si>
    <t>302AS</t>
  </si>
  <si>
    <t>Tsaur, RC; Lin, YH</t>
  </si>
  <si>
    <t>Tsaur, Ruey-Chyn; Lin, Yi-Hsuan</t>
  </si>
  <si>
    <t>Exploring the Consumer Attitude of Building-Attached Photovoltaic Equipment Using Revised Technology Acceptance Model</t>
  </si>
  <si>
    <t>green energy; green awareness; technology acceptance model; purchasing behavior</t>
  </si>
  <si>
    <t>INFORMATION-SYSTEMS SUCCESS; PERCEIVED VALUE; PLANNED BEHAVIOR; USER ACCEPTANCE; SELF-EFFICACY; MCLEAN MODEL; PRICE; BRAND; POWER; PERCEPTIONS</t>
  </si>
  <si>
    <t>Climate change affects agriculture, the water supply, health, and the sustainability of the environment, and is largely due to greenhouse gases produced by human activities and power production. In order to reduce greenhouse gas emissions, the usage of renewable green energy must be promoted. The International Energy Agency showed that renewables have surpassed coal as the largest source of installed power capacity; half a million solar panels are installed every day around the world. The Taiwanese government has planned to block its fourth nuclear power plant, and is closing Taiwan's three operating nuclear power plants since solar energy is the best way to solve power shortages. This study defined a solar-energy building as a Building-Attached Photovoltaic (BAPV) system in which the solar modules can be attached to and detached from the building without any structural damage; then, we proposed the Technology Acceptance Model (TAM) to forecast and explain public acceptance of BAPV. Last, we explored consumers' intentions to use the BAPV systems and their purchasing behavior. The analytical results are fairly consistent with the proposed hypotheses. We find that when perceived ease of use (PEOU) is the antecedent of perceived usefulness (PU) and attitude toward using (AT), the model fit shows a positive influence. However, when PEOU directly affects AT, it shows a negative influence. These two opposing results show that consumers lack an awareness of PEOU. In order to get a positive AT, PEOU and PU have to be synergized. Further, the PEOU also has a negative influence on the antecedent of AT, but positively affects purchasing behavior.</t>
  </si>
  <si>
    <t>[Tsaur, Ruey-Chyn; Lin, Yi-Hsuan] Tamkang Univ, Dept Management Sci, 151 Yingzhuan Rd, New Taipei 25137, Taiwan</t>
  </si>
  <si>
    <t>Tsaur, RC (corresponding author), Tamkang Univ, Dept Management Sci, 151 Yingzhuan Rd, New Taipei 25137, Taiwan.</t>
  </si>
  <si>
    <t>rctsaur@yahoo.com.tw; amy401620165@gmail.com</t>
  </si>
  <si>
    <t>National University of Singapore Humanities &amp; Social Sciences Seed Fund [MOST 103-2221-E-032-018-]</t>
  </si>
  <si>
    <t>National University of Singapore Humanities &amp; Social Sciences Seed Fund</t>
  </si>
  <si>
    <t>This research was funded by the National University of Singapore Humanities &amp; Social Sciences Seed Fund grant number MOST 103-2221-E-032-018-.</t>
  </si>
  <si>
    <t>10.3390/su10114177</t>
  </si>
  <si>
    <t>Tshimanga, RM; Lutonadio, GSK; Kabujenda, NK; Sondi, CM; Mihaha, ETN; Ngandu, JFK; Nkaba, LN; Sankiana, GM; Beya, JT; Kombayi, AM; Bonso, LM; Likenge, AL; Nsambi, NM; Sumbu, PZ; Bin Yuma, Y; Bisa, MK; Lututala, BM</t>
  </si>
  <si>
    <t>Tshimanga, Raphael M.; Lutonadio, Genie-Spirou K.; Kabujenda, Nana K.; Sondi, Christian M.; Mihaha, Emmanuel-Tsadok N.; Ngandu, Jean-Felly K.; Nkaba, Landry N.; Sankiana, Gerard M.; Beya, Jules T.; Kombayi, Anaclet M.; Bonso, Lisette M.; Likenge, Augustin L.; Nsambi, Nicole M.; Sumbu, Prisca Z.; Yuma, Yuma Bin; Bisa, Michel K.; Lututala, Bernard M.</t>
  </si>
  <si>
    <t>An Integrated Information System of Climate-Water-Migrations-Conflicts Nexus in the Congo Basin</t>
  </si>
  <si>
    <t>Congo Basin; Lake Chad; climate change; water; migrations; conflicts; gender; resilient development</t>
  </si>
  <si>
    <t>LAKE CHAD</t>
  </si>
  <si>
    <t>We present an integrated information system needed to address the climate-water-migration-conflict nexus in the Congo Basin. It is based on a rigorous and multidisciplinary methodological approach that consists of designing appropriate tools for field surveys and data collection campaigns, data analysis, creating a statistical database and creating a web interface with the aim to make this information system publicly available for users and stakeholders. The information system developed is a structured and organized set of quantitative and qualitative data on the climate-water-migration-conflict nexus and gender, consisting of primary data collected during field surveys. It contains 250 aggregated variables or 575 disaggregated variables, all grouped into 15 thematic areas, including identification; socio-demographic characteristics; access to resources; perception of climate change; perception of migration; financial inclusion (savings, access to credit and circulation of money); domination and control on water resources, land ownership and property rights, conflict resolution and community resilience; water uses; vulnerability to climate change; housing, household assets and household expenditure; food security; health, hygiene and sanitation; environmental risk management; women's economic autonomy; and water transfer from the Congo Basin to Lake Chad. The information system can be used to model and understand the interface of human-environment interactions, and develop scenarios necessary to address the challenges of climate change and resilient development, while supporting key policy areas and strategies to foster effective stakeholder participation to ensure management and governance of climate and natural resources in the Congo Basin.</t>
  </si>
  <si>
    <t>[Tshimanga, Raphael M.; Lutonadio, Genie-Spirou K.; Kabujenda, Nana K.; Sondi, Christian M.; Mihaha, Emmanuel-Tsadok N.; Ngandu, Jean-Felly K.; Nkaba, Landry N.; Sankiana, Gerard M.; Beya, Jules T.; Kombayi, Anaclet M.; Bonso, Lisette M.; Likenge, Augustin L.; Nsambi, Nicole M.; Sumbu, Prisca Z.; Yuma, Yuma Bin] Univ Kinshasa, Congo Basin Water Resources Res Ctr CRREBaC, Dept Nat Resources Management, Fac Agr Engn, POB 117, Kinshasa, DEM REP CONGO; [Bisa, Michel K.] Univ Kinshasa, Fac Social Adm &amp; Polit Sci, POB 117, Kinshasa, DEM REP CONGO; [Lututala, Bernard M.] Univ Kinshasa, Dept Populat &amp; Dev Studies, Fac Econ &amp; Management, POB 117, Kinshasa, DEM REP CONGO</t>
  </si>
  <si>
    <t>Tshimanga, RM (corresponding author), Univ Kinshasa, Congo Basin Water Resources Res Ctr CRREBaC, Dept Nat Resources Management, Fac Agr Engn, POB 117, Kinshasa, DEM REP CONGO.</t>
  </si>
  <si>
    <t>raphael.tshimanga@unikin.ac.cd; genie.lutonadio@crrebac.org; nanakabujenda@gmail.com; neo@crrebac.org; emmanuel.ngwamashi@crrebac.org; felly.ngandu@crrebac.org; landry.nkaba@crrebac.org; ggsankiana@gmail.com; reveilhenri@gmail.com; anaclet.kombayi@crrebac.org; lisette.bonso@crrebac.org; auguylikenge@gmail.com; nicsampia@gmail.com; prisca.sumbu@crrebac.org; jimmyuma2016@gmail.com; michelbisa@gmail.com; bmlututala@gmail.com</t>
  </si>
  <si>
    <t>TSHIMANGA, Raphael/0000-0002-4726-3495</t>
  </si>
  <si>
    <t>International Development Research Centre -IDRC, Canada [108976-001]</t>
  </si>
  <si>
    <t>International Development Research Centre -IDRC, Canada(CGIAR)</t>
  </si>
  <si>
    <t>This Study was funded by the International Development Research Centre -IDRC, Canada. Grant No 108976-001. The views expressed do not necessarily represent those of IDRC or its Board of Governors.</t>
  </si>
  <si>
    <t>10.3390/su13169323</t>
  </si>
  <si>
    <t>UH5XS</t>
  </si>
  <si>
    <t>Tuninetti, M; Ridolfi, L; Laio, F</t>
  </si>
  <si>
    <t>Tuninetti, Marta; Ridolfi, Luca; Laio, Francesco</t>
  </si>
  <si>
    <t>Charting out the future agricultural trade and its impact on water resources</t>
  </si>
  <si>
    <t>Water-food nexus; Virtual water trade; Water Footprint; Agriculture; Future scenarios</t>
  </si>
  <si>
    <t>GREENHOUSE-GAS EMISSIONS; CLIMATE-CHANGE RESEARCH; GLOBAL FOOD SECURITY; VIRTUAL WATER; WORLD-TRADE; LAND-USE; SCENARIOS; PROJECTIONS; FOOTPRINT; EVOLUTION</t>
  </si>
  <si>
    <t>International agricultural trade triggers inter-dependency among distant countries, not only in economic terms but also under an environmental perspective. Agricultural trade has been shown to drive environmental threats pertaining to biodiversity loss and depletion and pollution of freshwater resources. Meanwhile, trade can also encourage production where it is most efficient, hence minimizing the use of natural resources required by agriculture. In this study, we provide a country-level assessment of the future international trade for 6 primary crops and 3 animal products composing 70% of the human diet caloric content. We set up four variegate socio-economic scenarios with different level of economic developments, diets habits, population growth dynamics, and levels of market liberalization. Results show that the demand of agricultural goods and the correspondent trade flow will increase with respect to current levels by 10-50% and 74-178% by 2050, respectively. The largest increase in the amount of traded goods is expected under the Economic Optimism scenario that will see an average trade flow of 2830 kcal/cap/day (i.e., nearly doubling the current per-capita flow). Most of the increase will be driven by the trade of crops for animal feeding, particularly maize will be the most traded crop. The trade networks architecture in 2050 and 2080 will be very different from the one we actually know, with a clear shift of the trade pole from the Western toward the Eastern economies. The dramatic changes of global food-sources and trade patterns will jeopardize the water resources of new regions while exacerbating the pressure in those areas that will continue serving food also in the future. In spite of this, trade may annually save around 40-60 m(3) of water per person, compared to a situation where countries are self-sufficient. (C) 2020 Published by Elsevier B.V.</t>
  </si>
  <si>
    <t>[Tuninetti, Marta; Ridolfi, Luca; Laio, Francesco] Politecn Torino, Dept Environm Land &amp; Infrastruct Engn, Turin, Italy</t>
  </si>
  <si>
    <t>Tuninetti, M (corresponding author), Politecn Torino, Dept Environm Land &amp; Infrastruct Engn, Turin, Italy.</t>
  </si>
  <si>
    <t>marta.tuninetti@polito.it</t>
  </si>
  <si>
    <t>Tuninetti, Marta/Q-4501-2019</t>
  </si>
  <si>
    <t>Tuninetti, Marta/0000-0003-2619-8783</t>
  </si>
  <si>
    <t>European Research Council (ERC) through the project Coping with water scarcity in a globalized world (ERC-2014-CoG) [647473]</t>
  </si>
  <si>
    <t>European Research Council (ERC) through the project Coping with water scarcity in a globalized world (ERC-2014-CoG)(European Research Council (ERC))</t>
  </si>
  <si>
    <t>The authors acknowledge funding support provided by the European Research Council (ERC) through the project Coping with water scarcity in a globalized world (ERC-2014-CoG, project 647473). We acknowledge Elena Vallino for her precious suggestions and remarks. Data and results are available upon request.</t>
  </si>
  <si>
    <t>10.1016/j.scitotenv.2020.136626</t>
  </si>
  <si>
    <t>KR6XL</t>
  </si>
  <si>
    <t>Turner, GM; Larsen, KA; Candy, S; Ogilvy, S; Ananthapavan, J; Moodie, M; James, SW; Friel, S; Ryan, CJ; Lawrence, MA</t>
  </si>
  <si>
    <t>Turner, Graham M.; Larsen, Kirsten A.; Candy, Seona; Ogilvy, Sue; Ananthapavan, Jaithri; Moodie, Marj; James, Sarah W.; Friel, Sharon; Ryan, Chris J.; Lawrence, Mark A.</t>
  </si>
  <si>
    <t>Squandering Australia's food security-The environmental and economic costs of our unhealthy diet and the policy Path We're On</t>
  </si>
  <si>
    <t>Food security; Climate change; Policy; Scenario modelling; Economy; Dietary pattern; Health; Nutrition</t>
  </si>
  <si>
    <t>CLIMATE-CHANGE; GLOBAL BURDEN; HEALTHY; CONSUMPTION; CHALLENGES; DISEASE; OPPORTUNITIES; AGRICULTURE; NUTRITION; IMPACTS</t>
  </si>
  <si>
    <t>While historically Australia has been a major exporter of food commodities and is generally considered to be food secure, our inter-disciplinary modelling of Australia's food system and contemporary diet demonstrates that Australia is likely to become a net importer of key nutritious foods such as nuts and dairy if it continues along its current policy path. Furthermore, this occurs in the context of accelerating international debt, complete dependence on imported oil and declines in Gross Domestic Product per capita. Coupled with no reduction in greenhouse gas emissions, and increasing water deficits around many capital cities, these factors indicate increasing threats to Australia's food security. These strategic challenges arise from past and current policy choices and trends, including continued consumption of an unhealthy diet. Their effects are modelled for the coming decades using an innovative scenario simulation based on comprehensive accounts of physical processes in Australia's economy simulated in the Australian Stocks and Flows Framework. Our analysis further employed health and economic cost modelling based on burden of disease data, conservatively demonstrating that productivity and health costs of unhealthy diets would be at least three billion Australian dollars for the 2025 Australian population if we were to continue on this trajectory. (C) 2017 Elsevier Ltd. All rights reserved.</t>
  </si>
  <si>
    <t>[Turner, Graham M.; Larsen, Kirsten A.; Candy, Seona; Ryan, Chris J.] Univ Melbourne, Sch Architecture Bldg &amp; Planning, Victorian Ecoinnovat Lab, Melbourne, Vic, Australia; [Ogilvy, Sue] Australian Natl Univ, Fenner Sch Environm &amp; Soc, Canberra, ACT, Australia; [Ananthapavan, Jaithri; Moodie, Marj] Deakin Univ, Fac Hlth, Deakin Hlth Econ, Geelong, Vic, Australia; [James, Sarah W.; Friel, Sharon] Australian Natl Univ, Coll Asia &amp; Pacific, Regulatory Inst Network, Canberra, ACT, Australia; [Lawrence, Mark A.] Deakin Univ, Fac Hlth, IPAN, Geelong, Vic, Australia</t>
  </si>
  <si>
    <t>Candy, S (corresponding author), Univ Melbourne, Sch Architecture Bldg &amp; Planning, Victorian Ecoinnovat Lab, Melbourne, Vic, Australia.</t>
  </si>
  <si>
    <t>candys@unimelb.edu.au</t>
  </si>
  <si>
    <t>Moodie, Marjory/0000-0001-6890-5250; Larsen, Kirsten/0000-0002-9299-9266; Friel, Sharon/0000-0002-8345-5435; Lawrence, Mark/0000-0001-6899-3983; Candy, Seona/0000-0002-7621-254X</t>
  </si>
  <si>
    <t>Australian Research Council Linkage Project, 'Modelling policy interventions to protect Australia's food security in the face of environmental sustainability challenges' [LP120100168]; NHMRC Centre for Research Excellence in Obesity Policy and Food Systems [APP1041020]</t>
  </si>
  <si>
    <t>Australian Research Council Linkage Project, 'Modelling policy interventions to protect Australia's food security in the face of environmental sustainability challenges'(Australian Research Council); NHMRC Centre for Research Excellence in Obesity Policy and Food Systems(National Health and Medical Research Council (NHMRC) of Australia)</t>
  </si>
  <si>
    <t>Lawrence, Ryan, Friel, Turner, Larsen, Ogilvy, Moodie, Candy, James and Ananthapavan are researchers within an Australian Research Council Linkage Project, 'Modelling policy interventions to protect Australia's food security in the face of environmental sustainability challenges' (LP120100168). Lawrence, Moodie and Ananthapavan are researchers within a NHMRC Centre for Research Excellence in Obesity Policy and Food Systems (APP1041020). Turner was a Senior Research Fellow in the Melbourne Sustainable Society Institute. The authors would like to particularly acknowledge the technical guidance of whatlf? Technologies (R) who are the originators of the software used in the modelling, and the valuable contribution by Kate Wingrove to the final editing of the manuscript. The authors would also like to thank several anonymous reviewers for improvements to the manuscript.</t>
  </si>
  <si>
    <t>10.1016/j.jclepro.2017.07.072</t>
  </si>
  <si>
    <t>GO8ZC</t>
  </si>
  <si>
    <t>Tusting, LS; Bradley, J; Bhatt, S; Gibson, HS; Weiss, DJ; Shenton, FC; Lindsay, SW</t>
  </si>
  <si>
    <t>Tusting, Lucy S.; Bradley, John; Bhatt, Samir; Gibson, Harry S.; Weiss, Daniel J.; Shenton, Fiona C.; Lindsay, Steve W.</t>
  </si>
  <si>
    <t>Environmental temperature and growth faltering in African children: a cross-sectional study</t>
  </si>
  <si>
    <t>INTERVENTIONS; OUTCOMES; IMPACT</t>
  </si>
  <si>
    <t>Background Child growth faltering persists in sub-Saharan Africa despite the scale-up of nutrition, water, and sanitation interventions over the past 2 decades. High temperatures have been hypothesised to contribute to child growth faltering via an adaptive response to heat, reduced appetite, and the energetic cost of thermoregulation. We did a cross-sectional study to assess whether child growth faltering is related to environmental temperature in sub-Saharan Africa. Methods Data were extracted from 52 Demographic and Heath Surveys, dating from 2003 to 2016, that recorded anthropometric data in children aged 0-5 years, and were linked with remotely sensed monthly mean daytime land surface temperature for 2000-16. The odds of stunting (low height-for-age), wasting (low weight-for- height), and underweight (low weight-for-age) relative to monthly mean daytime land surface temperature were determined using multivariable logistic regression. Findings The study population comprised 656 107 children resident in 373 012 households. Monthly mean daytime land surface temperature above 35 degrees C was associated with increases in the odds of wasting (odds ratio 1 center dot 27, 95% CI 1 center dot 16-1 center dot 38; p&lt;0.0001), underweight (1.09, 1.02-1.16; p=0.0073), and concurrent stunting with wasting (1.23, 1.07-1.41; p=0.0037), but a reduction in stunting (0.90, 0.85-0.96; p=0.00047) compared with a monthly mean daytime land surface temperature of less than 30 degrees C. Interpretation Children living in hotter parts of sub-Saharan Africa are more likely to be wasted, underweight, and concurrently stunted and wasted, but less likely to be stunted, than in cooler areas. Studies are needed to further investigate the relationship between temperature and child growth, including whether there is a direct effect not mediated by food security, regional wealth, and other environmental variables. Rising temperature, linked to anthropogenic climate change, might increase child growth faltering in sub-Saharan Africa. Funding UK Medical Research Council and UK Global Challenges Research Fund. Copyright (c) 2020 The Author(s). Published by Elsevier Ltd. This is an Open Access article under the CC BY 4.0 license.</t>
  </si>
  <si>
    <t>[Tusting, Lucy S.] London Sch Hyg &amp; Trop Med, Dept Dis Control, London WC1E 7HT, England; [Bradley, John] London Sch Hyg &amp; Trop Med, MRC Trop Epidemiol Grp, London, England; [Bhatt, Samir] Univ Oxford, Big Data Inst, Nuffield Dept Med, Oxford, England; [Bhatt, Samir; Gibson, Harry S.; Weiss, Daniel J.] Imperial Coll London, Dept Infect Dis Epidemiol, London, England; [Shenton, Fiona C.; Lindsay, Steve W.] Univ Durham, Dept Biosci, Durham, England</t>
  </si>
  <si>
    <t>Tusting, LS (corresponding author), London Sch Hyg &amp; Trop Med, Dept Dis Control, London WC1E 7HT, England.</t>
  </si>
  <si>
    <t>lucy.tusting@lshtm.ac.uk</t>
  </si>
  <si>
    <t>Bhatt, Samir/ABE-7938-2020</t>
  </si>
  <si>
    <t>Bhatt, Samir/0000-0002-0891-4611; /0000-0002-6175-5648; Bradley, John/0000-0002-9449-4608; Gibson, Harry/0000-0001-6779-3250; Lindsay, Steve/0000-0002-3461-9050</t>
  </si>
  <si>
    <t>UK Medical Research Council (MRC) [N011570]; UK Department for International Development (DFID) under the MRC/DFID Concordat agreement [N011570]; EU; Global Challenges Research Fund - Biotechnology and Biological Sciences Research Council; DFID [MR/K012126/1]; MRC; UK MRC; MRC [MR/R015600/1, MR/R010161/1, MR/N011570/2, MR/N011570/1] Funding Source: UKRI</t>
  </si>
  <si>
    <t>UK Medical Research Council (MRC)(UK Research &amp; Innovation (UKRI)Medical Research Council UK (MRC)); UK Department for International Development (DFID) under the MRC/DFID Concordat agreement(UK Research &amp; Innovation (UKRI)Medical Research Council UK (MRC)); EU(European Commission); Global Challenges Research Fund - Biotechnology and Biological Sciences Research Council(UK Research &amp; Innovation (UKRI)Biotechnology and Biological Sciences Research Council (BBSRC)); DFID; MRC(UK Research &amp; Innovation (UKRI)Medical Research Council UK (MRC)); UK MRC(UK Research &amp; Innovation (UKRI)Medical Research Council UK (MRC)); MRC(UK Research &amp; Innovation (UKRI)Medical Research Council UK (MRC))</t>
  </si>
  <si>
    <t>LST is a Skills Development Fellow (number N011570) jointly funded by the UK Medical Research Council (MRC) and the UK Department for International Development (DFID) under the MRC/DFID Concordat agreement and is also part of the European and Developing Countries Clinical Trials Partnership programme supported by the EU. SWL is supported by the Global Challenges Research Fund funded by the Biotechnology and Biological Sciences Research Council, DFID, and MRC. JB received support from the UK MRC and DFID (number MR/K012126/1) under the MRC/DFID Concordat agreement and as part of the EDCTP2 programme supported by the EU. We thank Maria J Carrasco-Tenezaca for the photograph in the appendix (p 4).</t>
  </si>
  <si>
    <t>E116</t>
  </si>
  <si>
    <t>E123</t>
  </si>
  <si>
    <t>LD3QC</t>
  </si>
  <si>
    <t>Green Accepted, gold, Green Published</t>
  </si>
  <si>
    <t>Tyagi, J; Ahmad, S; Malik, M</t>
  </si>
  <si>
    <t>Tyagi, Jyoti; Ahmad, Shahzad; Malik, Moksh</t>
  </si>
  <si>
    <t>Nitrogenous fertilizers: impact on environment sustainability, mitigation strategies, and challenges</t>
  </si>
  <si>
    <t>Agricultural development; Biodiversity; Controlled-release fertilizers; Food security; Nitrogen pollution; Nitrogen use efficiency</t>
  </si>
  <si>
    <t>GREENHOUSE-GAS EMISSIONS; NANO-ENABLED FERTILIZERS; HARMFUL ALGAL BLOOMS; CONTROLLED-RELEASE; NITROUS-OXIDE; USE EFFICIENCY; HEAVY-METALS; SOIL ACIDIFICATION; CARBON-DIOXIDE; SURFACE-WATER</t>
  </si>
  <si>
    <t>The world has changed revolutionary for the last few decades owing to the surge in population. A consequence of this exponential increase in population is the high demand for food, water, and energy resources. The application of nitrogenous fertilizers is one of the solutions to accomplish the pressure of food security that the world has already seen in the second half of the century. However, the excessive use of chemical nitrogenous fertilizers has a negative impact on all the segments of the environment, namely soil, water, and air. Environment sustainability is at risk because of the loss of biodiversity in soil and water due to nitrogen pollution. The intense application of these fertilizers also affected the health of humans and livestock. Several strategies have been employed to mitigate the damaging impact of nitrogenous fertilizers. For example, the use of organic manure, compost, slow-release fertilizers or controlled-release fertilizers, and nano-enabled fertilizers is being promoted. Enhancing nitrogen assimilation of crops provides another solution to reduce the excessive use of chemical fertilizers. Although adopting these strategies faces some challenges, such as food security, lack of latest information on agricultural developments, and income of small-scale farmers. At present, the world has arrived at a situation to rethink, and the 'need' for nitrogenous fertilizers should be changed into 'need to replace' to preserve environmental sustainability.</t>
  </si>
  <si>
    <t>[Tyagi, Jyoti; Ahmad, Shahzad; Malik, Moksh] Univ Delhi, Zakir Husain Delhi Coll, Dept Chem, Delhi 110002, India</t>
  </si>
  <si>
    <t>Tyagi, J (corresponding author), Univ Delhi, Zakir Husain Delhi Coll, Dept Chem, Delhi 110002, India.</t>
  </si>
  <si>
    <t>jyoti.tyagi@zh.du.ac.in</t>
  </si>
  <si>
    <t>AHMAD, SHAHZAD/AAB-6272-2022</t>
  </si>
  <si>
    <t>10.1007/s13762-022-04027-9</t>
  </si>
  <si>
    <t>0K4YW</t>
  </si>
  <si>
    <t>Udawatta, RP; Rankoth, LM; Jose, S</t>
  </si>
  <si>
    <t>Udawatta, Ranjith P.; Rankoth, Lalith M.; Jose, Shibu</t>
  </si>
  <si>
    <t>Agroforestry and Biodiversity</t>
  </si>
  <si>
    <t>faunal diversity; floral diversity; soil health</t>
  </si>
  <si>
    <t>MYCORRHIZAL FUNGAL COMMUNITIES; SOIL HYDRAULIC-PROPERTIES; ROW-CROP; ECOSYSTEM SERVICES; MICROBIAL ACTIVITY; ENZYME-ACTIVITIES; GRAZED PASTURE; INTERCROPPING SYSTEMS; SPECIES RICHNESS; LANDSCAPE-SCALE</t>
  </si>
  <si>
    <t>Declining biodiversity (BD) is affecting food security, agricultural sustainability, and environmental quality. Agroforestry (AF) is recognized as a possible partial solution for BD conservation and improvement. This manuscript uses published peer-reviewed manuscripts, reviews, meta-analysis, and federal and state agency documents to evaluate relationships between AF and BD and how AF can be used to conserve BD. The review revealed that floral, faunal, and soil microbial diversity were significantly greater in AF as compared to monocropping, adjacent crop lands, and within crop alleys and some forests. Among the soil organisms, arbuscular mycorrhizae fungi (AMF), bacteria, and enzyme activities were significantly greater in AF than crop and livestock practices. Agroforestry also creates spatially concentrated high-density BD near trees due to favorable soil-plant-water-microclimate conditions. The greater BD was attributed to heterogeneous vegetation, organic carbon, microclimate, soil conditions, and spatial distribution of trees. Differences in BD between AF and other management types diminished with time. Evenly distributed leaves, litter, roots, dead/live biological material, and microclimate improve soil and microclimate in adjacent crop and pasture areas as the system matures. Results of the study prove that integration of AF can improve BD in agricultural lands. Selection of site suitable tree/shrub/grass-crop combinations can be used to help address soil nutrient deficiencies or environmental conditions. Future studies with standardized management protocols may be needed for all regions to further strengthen these findings and to develop AF establishment criteria for BD conservation and agricultural sustainability.</t>
  </si>
  <si>
    <t>[Udawatta, Ranjith P.; Rankoth, Lalith M.; Jose, Shibu] Univ Missouri, Ctr Agroforestry, Sch Nat Resources, Columbia, MO 65211 USA</t>
  </si>
  <si>
    <t>Udawatta, RP (corresponding author), Univ Missouri, Ctr Agroforestry, Sch Nat Resources, Columbia, MO 65211 USA.</t>
  </si>
  <si>
    <t>udawattar@missouri.edu; lmrmcb@mail.missouri.edu; joses@missouri.edu</t>
  </si>
  <si>
    <t>Rankoth, Lalith/AAY-7414-2020</t>
  </si>
  <si>
    <t>Rankoth, Lalith/0000-0002-2526-7436</t>
  </si>
  <si>
    <t>10.3390/su11102879</t>
  </si>
  <si>
    <t>Udomchoke, V; Sunthornranun, P; Songsasen, A; Phanwichien, K; Jiwapornkupt, P; Homchan, U; Lauhachinda, N; Sakultantimetha, A; Bangkedphol, S; Torrance, K; Gibson, MD; Gaines, AF; Booth, PH; Keenan, HE</t>
  </si>
  <si>
    <t>Udomchoke, Veerasak; Sunthornranun, Patcharee; Songsasen, Apisit; Phanwichien, Kantimanee; Jiwapornkupt, Pongsakorn; Homchan, Unop; Lauhachinda, Nitaya; Sakultantimetha, Arthit; Bangkedphol, Sornnarin; Torrance, Keith; Gibson, Mark D.; Gaines, Alec F.; Booth, Peter H.; Keenan, Helen E.</t>
  </si>
  <si>
    <t>The ecological complexity of the Thai-Laos Mekong River: I. Geology, seasonal variation and human impact assessment on river quality</t>
  </si>
  <si>
    <t>Mekong River; sub-tropical monsoonal climate; volume flow; water quality; sediment</t>
  </si>
  <si>
    <t>The objective of this study is to assess the variation of pollution in the Thai-Laos Mekong associated with seasonal dynamics concomitant with the natural geological features and human activities that impact on the adverse quality of the river. The complex ecology of the 1500 km stretch of the Thai-Laos Mekong River has been studied in this paper to understand the relationship with the geomorphology, with the sub-tropical monsoonal climate and the impact of human activity. Sub-surface geology controls the nature and extent of the drainage basin and of the river channel. The volume flow of the river varies naturally and dynamically in phase with the rainfall; traditional models based on steady state hydraulics are inappropriate. Continuous erosion of the river banks and bed generates a sediment load of impure silt, mica, quartz and clay minerals that inhibits light penetration and limits the primary productivity of the river. The river separates two countries at different stages of development; it flows through or close to eight non-industrial conurbations (Populations 350,000-2,000,000) but is otherwise sparsely populated. The river is used for subsistence agriculture, village transport, fishing including aquaculture and as a source of domestic water. Hydroelectricity is generated from the Laos tributaries. The river is a depository for partially treated urban waste and untreated village waste, hence populations of E.coli bacteria sometimes render the water unsuitable for drinking unless treated with the highest value of 240/100ml found at station 7 during the summer season of 2003. Furthermore the river is polluted by trace metals, notably cadmium and mercury, and by Polycyclic Aromatic Hydrocarbons (PAHs), which are particularly concentrated in the sediments. Previous work has shown that cadmium and mercury exceed the Probable Effect Level (PEL) values of Canadian Environmental Quality Guidelines and that the PAH concentrations were also greater than the Interim Sediment Quality Guidelines (ISQG). Consequently the fish stock, a vital source of protein for the local human population maybe seriously affected. As conflict between the demands of human activities will be exacerbated by the continuing development of the basin; monitoring must be continued and a better model of the river's ecology is needed to predict the impact of development.</t>
  </si>
  <si>
    <t>[Sakultantimetha, Arthit; Bangkedphol, Sornnarin; Torrance, Keith; Gibson, Mark D.; Gaines, Alec F.; Booth, Peter H.; Keenan, Helen E.] Univ Strathclyde, Dept Civil Engn, DLCS, Glasgow, Lanark, Scotland; [Udomchoke, Veerasak; Sunthornranun, Patcharee; Songsasen, Apisit; Phanwichien, Kantimanee; Jiwapornkupt, Pongsakorn; Homchan, Unop; Lauhachinda, Nitaya] Kasetsart Univ, Fac Sci, Bangkok, Thailand</t>
  </si>
  <si>
    <t>Keenan, HE (corresponding author), Univ Strathclyde, Dept Civil Engn, DLCS, Graham Hills Bldg, Glasgow, Lanark, Scotland.</t>
  </si>
  <si>
    <t>h.e.keenan@strath.ac.uk</t>
  </si>
  <si>
    <t>Torrance, Keith/AAU-8723-2020</t>
  </si>
  <si>
    <t>Torrance, Keith/0000-0002-2396-6575</t>
  </si>
  <si>
    <t>National Research Council of Thailand; Kasetsart University; University of Strathclyde; British Council</t>
  </si>
  <si>
    <t>National Research Council of Thailand(National Research Council of Thailand (NRCT)); Kasetsart University; University of Strathclyde; British Council(The British Council in India)</t>
  </si>
  <si>
    <t>We are grateful to the Mekong River Commission for courteously permitting us to use their data. This work was financed by the National Research Council of Thailand, by Kasetsart University, and by the University of Strathclyde. Collaboration was generously funded by the British Council.</t>
  </si>
  <si>
    <t>PII 927134046</t>
  </si>
  <si>
    <t>10.1080/10934529.2010.513207</t>
  </si>
  <si>
    <t>664NO</t>
  </si>
  <si>
    <t>Uche, J; Martinez-Gracia, A; Carmona, U</t>
  </si>
  <si>
    <t>Uche, Javier; Martinez-Gracia, Amaya; Carmona, Uriel</t>
  </si>
  <si>
    <t>Life cycle assessment of the supply and use of water in the Segura Basin</t>
  </si>
  <si>
    <t>ReCiPe; Water LCA; Water scarcity; Water supply; Water use</t>
  </si>
  <si>
    <t>WASTE-WATER; ENVIRONMENTAL IMPACTS; SEAWATER DESALINATION; CONSUMPTION; LCA; COST; TOOL</t>
  </si>
  <si>
    <t>Purpose In this paper, the combined life cycle assessment of the water supply alternatives and the water use in a water-stressed watershed in Spain (the Segura) is presented. Although it is a dry area, agriculture and tourism are very profitable sectors with high water demands. Thus, external water supply alternatives including water transfers or desalination partly balance the reduced natural water availability to cover the existing water demands. Methods In order to integrate both the impact of water supply alternatives and water use, the ReCiPe method was used to assess the water supply alternatives at the endpoint approach with the three specific damage categories: human health, ecosystem diversity and damage to resources availability. At the same time, the water use impact was calculated and grouped in the same categories. Firstly, one average cubic metre of water at the user's gate in the Segura Basin area was taken as the functional unit. As irrigation and drinking water constitute the principal water uses, it was considered that to separately analyse 1 m(3) used for irrigation and 1 m(3) destined to drinking purposes could provide interesting information. Then, these units were also considered as functional units. Then, three additional hypothetical scenarios were introduced: two of them defined by a strong variability in rainfall and the third by a sudden diminution of water transferred from a neighbouring basin. Results and discussion Regarding the facilities to provide 1 m3 at user's gate in the Segura Basin, results showed that the seawater desalination plants obtained the highest score for all the three considered damage categories, followed by the Tajo-Segura water transfer, the groundwater, the local surface waters and the water reuse. In relation to the water use impact, the damage to ecosystems diversity was very representative with respect to the one coming from water supply infrastructures because irrigation constituted 85 % of the total demand. Conclusions The diversification of water supply alternatives within a region considerably increases any environmental impact, primarily stemming from the additional required infrastructures, and frequently from the use of external water sources for their uses. Thus, users and policy makers should be aware of the costs that a guaranteed water supply entails. In water-scarce territories, the use of external solutions such as desalination or water transfer either increase the environmental impact due to their high energy consumption or they are limited by existing climate variability. Therefore, they cannot be considered as the definite solution, which would be a balance between renewable sources and existing demands.</t>
  </si>
  <si>
    <t>[Uche, Javier; Martinez-Gracia, Amaya] Univ Zaragoza, Nat Resources Area, CIRCE Res Inst, Zaragoza 50018, Spain; [Carmona, Uriel] Valle Cali Univ, Cinara Inst, Fac Engn, Cali, Colombia</t>
  </si>
  <si>
    <t>Uche, J (corresponding author), Univ Zaragoza, Nat Resources Area, CIRCE Res Inst, Maria de Luna S-N, Zaragoza 50018, Spain.</t>
  </si>
  <si>
    <t>javiuche@unizar.es</t>
  </si>
  <si>
    <t>Martínez-Gracia, Amaya/M-2726-2014; Uche, Javier/L-9335-2014</t>
  </si>
  <si>
    <t>Martínez-Gracia, Amaya/0000-0003-1238-8746; Uche Marcuello, Francisco Javier/0000-0003-4408-6881</t>
  </si>
  <si>
    <t>framework of the R+D+i project [ENE2009-14515-CO-01]; Spanish Ministry of Economy and Competitiveness</t>
  </si>
  <si>
    <t>framework of the R+D+i project; Spanish Ministry of Economy and Competitiveness(Spanish Government)</t>
  </si>
  <si>
    <t>The authors would like to thank the support given to this work, which was under the framework of the R+D+i project ENE2009-14515-CO-01, financed by the Spanish Ministry of Economy and Competitiveness and the English editing and advice given by Kai Whiting.</t>
  </si>
  <si>
    <t>10.1007/s11367-013-0677-y</t>
  </si>
  <si>
    <t>AD4FU</t>
  </si>
  <si>
    <t>Ullah, S; Zuberi, A; Alagawany, M; Farag, MR; Dadar, M; Karthik, K; Tiwari, R; Dhama, K; Iqbal, HMN</t>
  </si>
  <si>
    <t>Ullah, Sana; Zuberi, Amina; Alagawany, Mahmoud; Farag, Mayada Ragab; Dadar, Maryam; Karthik, Kumaragurubaran; Tiwari, Ruchi; Dhama, Kuldeep; Iqbal, Hafiz M. N.</t>
  </si>
  <si>
    <t>Cypermethrin induced toxicities in fish and adverse health outcomes: Its prevention and control measure adaptation</t>
  </si>
  <si>
    <t>Pesticide; Cypermethrin; Toxicity; Fish; Human health concerns; Prevention</t>
  </si>
  <si>
    <t>LONG-TERM EXPOSURE; ROHU LABEO-ROHITA; FRESH-WATER; BETA-CYPERMETHRIN; OXIDATIVE STRESS; COMET ASSAY; PESTICIDE-RESIDUES; ALPHA-CYPERMETHRIN; KHYBER PAKHTUNKHWA; CLARIAS-BATRACHUS</t>
  </si>
  <si>
    <t>Pesticides are being widely employed in the modern agriculture, though in different quantities, across the globe. Although it is useful for crops yield enhancement, however, there are the serious environment, health and safety related concerns for aquatic and terrestrial living biomes that include humans, animals, and plants. Various, in practice and emerging pesticides adversely affect the survival, development and biological systems stability. Several research efforts have been made to highlight the bio-safety and toxicological features of toxicants through risk assessment studies using different animal models, e.g., different fish species. Among several pesticides, cypermethrin is extensively used in agriculture and households, and the reported concentrations of this pesticide in different water bodies including rivers and streams, soil and even in rainwater are threatening. Consequently, cypermethrin is considered for risk assessment studies to know about its deep and different level of toxicological effects subject to its dose, exposure time and route. The cypermethrin existence/persistence in the environment is posing a severe threat to humans as well as another non-target terrestrial and aquatic organism. Herein, the toxic effects of pesticides, with special reference to cypermethrin, on fish, the mode of toxicity, concerns regarding public health and harmful impacts on human beings are comprehensively reviewed. The information is also given on their appropriate control and prevention strategies. (C) 2017 Elsevier Ltd. All rights reserved.</t>
  </si>
  <si>
    <t>[Ullah, Sana; Zuberi, Amina] Quaid I Azam Univ, Fac Biol Sci, Dept Anim Sci, Lab Fisheries, Islamabad 45320, Pakistan; [Alagawany, Mahmoud] Zagazig Univ, Dept Poultry, Fac Agr, Zagazig 44511, Egypt; [Farag, Mayada Ragab] Zagazig Univ, Dept Forens Med &amp; Toxicol, Vet Med, Zagazig 44511, Egypt; [Dadar, Maryam] AREEO, Razi Vaccine &amp; Serum Res Inst, Karaj, Iran; [Karthik, Kumaragurubaran] Tamil Nadu Vet &amp; Anim Sci Univ, Cent Univ Lab, Madras 600051, Tamil Nadu, India; [Tiwari, Ruchi] UP Pandit Deen Dayal Upadhayay Pashu Chikitsa Vig, Dept Vet Microbiol &amp; Immunol, Coll Vet Sci, Mathura 281001, Uttar Pradesh, India; [Dhama, Kuldeep] Indian Vet Res Inst, ICAR, Div Pathol, Bareilly 243122, Uttar Pradesh, India; [Iqbal, Hafiz M. N.] Tecnol Monterrey, Sch Sci &amp; Engn, Campus Monterrey,Ave Eugenio Garza Sada 2501, Monterrey 64849, NL, Mexico</t>
  </si>
  <si>
    <t>Ullah, S (corresponding author), Quaid I Azam Univ, Fac Biol Sci, Dept Anim Sci, Lab Fisheries, Islamabad 45320, Pakistan.;Iqbal, HMN (corresponding author), Tecnol Monterrey, Sch Sci &amp; Engn, Campus Monterrey,Ave Eugenio Garza Sada 2501, Monterrey 64849, NL, Mexico.</t>
  </si>
  <si>
    <t>sunyuop@gmail.com; hafiziqbal@my.westminster.ac.uk</t>
  </si>
  <si>
    <t>Ullah, Sana/R-4208-2016; Tiwari, Ruchi/ABG-9049-2021; Dadar, Maryam/D-3660-2017; Iqbal, Hafiz M.N./J-5423-2014; Kumaragurubaran, Karthik/ABF-9301-2021; Alagwany, Mahmoud/P-3051-2014; Zuberi, Amina/AAU-1171-2020; Dhama, Kuldeep/B-7852-2015; Farag, Mayada R./AAE-2155-2019</t>
  </si>
  <si>
    <t>Ullah, Sana/0000-0002-9840-3988; Tiwari, Ruchi/0000-0001-7763-5547; Dadar, Maryam/0000-0001-5831-801X; Iqbal, Hafiz M.N./0000-0003-4855-2720; Kumaragurubaran, Karthik/0000-0002-9215-6306; Zuberi, Amina/0000-0002-9564-3281; Dhama, Kuldeep/0000-0001-7469-4752; Farag, Mayada/0000-0002-0755-129X</t>
  </si>
  <si>
    <t>10.1016/j.jenvman.2017.11.076</t>
  </si>
  <si>
    <t>FT6DW</t>
  </si>
  <si>
    <t>Ulrich, U; Lange, J; Pfannerstill, M; Loose, L; Fohrer, N</t>
  </si>
  <si>
    <t>Ulrich, Uta; Lange, Jens; Pfannerstill, Matthias; Loose, Lukas; Fohrer, Nicola</t>
  </si>
  <si>
    <t>Hydrological tracers, the herbicide metazachlor and its transformation products in a retention pond during transient flow conditions</t>
  </si>
  <si>
    <t>Detention; Pesticide; Breakthrough curve; Mitigation strategies; Tracer</t>
  </si>
  <si>
    <t>CONSTRUCTED WETLANDS; FLUORESCENT DYES; SURFACE-WATER; REMOVAL; PESTICIDES; TRANSPORT; SORPTION; DISSIPATION; VEGETATION; CATCHMENT</t>
  </si>
  <si>
    <t>Since decades, surface water bodies have been exposed to pesticides from agriculture. In many places, retention systems are regarded as an important mitigation strategy to lower pesticide pollution. Hence, the processes governing the transport of pesticides in and through a retention system have to be understood to achieve sufficient pesticide attenuation. In this study, the temporal dynamics of metazachlor and its transformation products metazachlor-oxalic acid (OA) and -sulphonic acid (ESA) were observed in an agricultural retention pond and hydrologic tracers helped to understand system-inherent processes. Pesticide measurements were carried out for 80 days after their application during transient flow conditions. During a short-term (3 days) experiment, the tracers bromide, uranine and sulphorhodamine B were used to determine hydraulic conditions, residence times and sorption potential. A long-term experiment with sodium naphthionate (2 months) and isotopes (12 months) provided information about inputs via interflow and surface-groundwater interactions. During transient conditions, high concentration pulses of up to 35 mu g L-1 metazachlor, 14.7 mu g L-1 OA and 22.5 mu g L-1 ESA were quantified that enduringly raised solute concentrations in the pond. Mean residence time in the system accounted for approximately 4 h showing first tracer breakthrough after 5 min and last tracer concentrations 72 h after injection. While input via interflow was confirmed, no evidence for surface-groundwater interaction was found. Different tracers illustrated potentials for sorption and photolytic degradation inside the system. This study shows that high-resolution sampling is essential to obtain robust results about retention efficiency and that hydrological tracers may be used to determine the governing processes.</t>
  </si>
  <si>
    <t>[Ulrich, Uta; Loose, Lukas; Fohrer, Nicola] Univ Kiel, Inst Nat Resource Conservat, Olshausenstr 75, D-24118 Kiel, Germany; [Lange, Jens] Albert Ludwigs Univ Freiburg, Friedrichstr 39, D-79098 Freiburg, Germany; [Pfannerstill, Matthias] State Agcy Agr Environm &amp; Rural Areas Schleswig H, Hamburger Chaussee 25, D-24220 Flintbek, Germany</t>
  </si>
  <si>
    <t>Ulrich, U (corresponding author), Univ Kiel, Inst Nat Resource Conservat, Olshausenstr 75, D-24118 Kiel, Germany.</t>
  </si>
  <si>
    <t>uulrich@hydrology.uni-kiel.de</t>
  </si>
  <si>
    <t>Lange, Jens/AAI-9362-2021; , Nicola Fohrer/C-6313-2011</t>
  </si>
  <si>
    <t>Lange, Jens/0000-0002-2023-8089; , Nicola Fohrer/0000-0002-7456-6301; Pfannerstill, Matthias/0000-0003-1839-8515</t>
  </si>
  <si>
    <t>German Federal Ministry for Education and Research (BMBF) [02WRM1366C]</t>
  </si>
  <si>
    <t>The study was funded by the German Federal Ministry for Education and Research (BMBF) (02WRM1366C).</t>
  </si>
  <si>
    <t>10.1007/s11356-019-05815-6</t>
  </si>
  <si>
    <t>IW5YH</t>
  </si>
  <si>
    <t>Uri, ND; Atwood, JD; Sanabria, J</t>
  </si>
  <si>
    <t>The Environmental benefits and costs of conservation tillage</t>
  </si>
  <si>
    <t>ENVIRONMENTAL GEOLOGY</t>
  </si>
  <si>
    <t>conservation tillage; environmental benefits; environmental costs; production agriculture; Universal Soil Loss Equation</t>
  </si>
  <si>
    <t>SOIL ORGANIC-MATTER; CROP RESIDUE; CARBON; WILDLIFE; IMPACTS; RUNOFF; DYNAMICS; RAINFALL</t>
  </si>
  <si>
    <t>Every production practice, including conservation tillage, has positive or negative environmental consequences that may involve air, land, water, and/or the health and ecological status of wildlife. The negative impacts associated with agricultural production, and the use of conventional tillage systems in particular, include soil erosion, energy use, leaching and runoff of agricultural chemicals, and carbon emissions. Several of these impacts are quantified. The conclusions suggest that the use of conservation tillage does result in less of an adverse impact on the environment from agricultural production than does conventional tillage by reducing surface water runoff and wind erosion. Additionally, wildlife habitat will be enhanced to some extent with the adoption of conservation tillage and the benefits to be gained from carbon sequestration will depend on the soil remaining undisturbed. Finally, further expansion of conservation tillage on highly erodible land will unquestionably result in an increase in social benefits, but the expected gains will be modest.</t>
  </si>
  <si>
    <t>Nat Resources Conservat Serv, Resource Inventory Div, USDA, Washington, DC USA; Nat Resources Conservat Serv, Resource Assessment &amp; Strateg Planning Div, USDA, Temple, TX USA</t>
  </si>
  <si>
    <t>Uri, ND (corresponding author), Nat Resources Conservat Serv, Resource Inventory Div, USDA, Washington, DC USA.</t>
  </si>
  <si>
    <t>noel.uri@usda.gov</t>
  </si>
  <si>
    <t>0943-0105</t>
  </si>
  <si>
    <t>ENVIRON GEOL</t>
  </si>
  <si>
    <t>Environ. Geol.</t>
  </si>
  <si>
    <t>10.1007/s002540050407</t>
  </si>
  <si>
    <t>223TC</t>
  </si>
  <si>
    <t>Utete, B; Phiri, C; Mlambo, SS; Muboko, N; Fregene, BT</t>
  </si>
  <si>
    <t>Utete, Beaven; Phiri, Crispen; Mlambo, Sibonani S.; Muboko, Never; Fregene, Bernadette T.</t>
  </si>
  <si>
    <t>Vulnerability of fisherfolks and their perceptions towards climate change and its impacts on their livelihoods in a peri-urban lake system in Zimbabwe</t>
  </si>
  <si>
    <t>Climate change; Peri-urban fisheries; Vulnerability; Water security; Urbanisation; Zimbabwe</t>
  </si>
  <si>
    <t>FISH TRADERS; FISHERIES; RIVER; STRATEGIES; ECONOMIES; GENDER</t>
  </si>
  <si>
    <t>Peri-urban fisheries- and fishing-dependent livelihoods face multiscalar threats of climate change, water pollution, transforming land initiatives and volatile markets. The objectives of this study were to assess the livelihood strategies and assets as well as the vulnerability of peri-urban fisherfolks in Lakes Chivero and Manyame, Zimbabwe. Furthermore, the study investigated the perceptions of fisherfolks towards climate change and its effects on their livelihoods. We employed a mix of qualitative and quantitative methods based on the livelihood indicator approach to assess climate risks and the associated vulnerabilities of peri-urban fisherfolks for the period November 2015-January 2017. Results indicate that the livelihood of the majority of fisherfolks (92.3% in Lake Manyame and 97.1% in Lake Chivero) is predominantly based on fishing and farming. More than 60% of the fisherfolks have attained formal education with some even attaining university education. Most (87%) peri-urban fisherfolks in the Lake Chivero and Manyame are aware of climate change and attest to its negative effects on their fishing-dependent livelihoods. Synergistic and multiplier relations between climatic and non-climatic factors such as water quality and quantity deterioration, obsolete fishing equipment and low working capital are key drivers of vulnerability. Economic diversification is the main adaptive strategy adopted by fisherfolks to reduce vulnerability. Non-significant differences in livelihood strategies, fisherfolk responses and perceptions towards climate change are attributed to the contiguity of the two lakes. Application and implementation of similar climate mitigation and adaptive strategies is a potential solution to reduce current and future vulnerability of fisherfolks in contiguous peri-urban lakes.</t>
  </si>
  <si>
    <t>[Utete, Beaven; Muboko, Never] Chinhoyi Univ Technol, Dept Wildlife Ecol &amp; Conservat, P Bag 7724, Chinhoyi, Zimbabwe; [Phiri, Crispen] Chinhoyi Univ Technol, Dept Freshwater &amp; Fishery Sci, P Bag 7724, Chinhoyi, Zimbabwe; [Mlambo, Sibonani S.] Chinhoyi Univ Technol, Dept Biotechnol Sci, P Bag 7724, Chinhoyi, Zimbabwe; [Utete, Beaven; Fregene, Bernadette T.] Univ Ibadan, Dept Aquaculture &amp; Fisheries Management, Ibadan, Oyo State, Nigeria</t>
  </si>
  <si>
    <t>Utete, B (corresponding author), Univ Ibadan, Dept Aquaculture &amp; Fisheries Management, Ibadan, Oyo State, Nigeria.</t>
  </si>
  <si>
    <t>mkaiyo@gmail.com</t>
  </si>
  <si>
    <t>Utete, Beaven/0000-0001-5493-4421</t>
  </si>
  <si>
    <t>Chinhoyi University of Technology Graduate Studies Office [PG 4299]; Department for International Development (DFID) under the Climate Impact Research Capacity and Leadership Enhancement (CIRCLE) program; Association of Commonwealth Universities (ACU)</t>
  </si>
  <si>
    <t>Chinhoyi University of Technology Graduate Studies Office; Department for International Development (DFID) under the Climate Impact Research Capacity and Leadership Enhancement (CIRCLE) program; Association of Commonwealth Universities (ACU)</t>
  </si>
  <si>
    <t>We are grateful to the Chinhoyi University of Technology Graduate Studies Office for the Grant (PG 4299) to conduct this research. We sincerely thank Newman Songore and Parks officials at Chivero Research Station for their assistance in facilitating the focus group discussions and for contributing their knowledge and support to the study. This research was supported by funding from the Department for International Development (DFID) under the Climate Impact Research Capacity and Leadership Enhancement (CIRCLE) program implemented by the African Academy of Sciences (AAS) and the Association of Commonwealth Universities (ACU).</t>
  </si>
  <si>
    <t>10.1007/s10668-017-0067-x</t>
  </si>
  <si>
    <t>HQ7KK</t>
  </si>
  <si>
    <t>Valencia, A; Zhang, W; Chang, NB</t>
  </si>
  <si>
    <t>Valencia, Andrea; Zhang, Wei; Chang, Ni-Bin</t>
  </si>
  <si>
    <t>Sustainability transitions of urban food-energy-water-waste infrastructure: A living laboratory approach for circular economy</t>
  </si>
  <si>
    <t>Food-energy-water-waste nexus; System dynamic modeling; Urban agriculture; Low carbon city; Urban sustainability; Circular economy</t>
  </si>
  <si>
    <t>NEXUS; TRANSPORT; IMPACTS</t>
  </si>
  <si>
    <t>Urban areas often face versatile stressors (e.g., food security, congestion, energy shortage, water pollution, water scarcity, waste management, and storm and flooding), requiring better resilient and sustainable infrastructure systems. A system dynamics model (SDM), explored for the urban region of Orlando, Florida, acts as a multiagent model for portraying material and energy flows across the food, energy, water, and waste (FEWW) sectors to account for urban sustainability transitions. The interlinkages between the FEWW sectors in the SDM are formulated with multiple layers of dependencies and interconnections of the available resources and their external climatic, environmental, and socioeconomic drivers through four case studies (scenarios). The vital components in the integrated FEWW infrastructure system include urban agriculture associated with the East End Market Urban Farm; energy from the fuel-diverse Curtis H. Stanton Energy Center; reclaimed wastewater treated by the Eastern Water Reclamation Facility, the Water Conserv II Water Reclamation Facility, and stormwater reuse; and solid waste management and biogas generation from the Orange County Landfill. The four scenarios evaluated climate change impacts, policy instruments, and land use teleconnection for waste management in the FEWW nexus, demonstrating regional synergies among these components. The use of multicriteria decision-making coupled with cost-benefit-risk tradeoff analysis supported the selection of case 4 as the most appropriate option as it provided greater renewable energy production and stormwater reuse. The SDM graphic user interface aids in the visualization of the dynamics of the FEWW nexus framework, demonstrating the specific role of renewable energy harvesting for sustainably transitioning Orlando into a circular economy.</t>
  </si>
  <si>
    <t>[Valencia, Andrea; Zhang, Wei; Chang, Ni-Bin] Univ Cent Florida, Dept Civil Environm &amp; Construct Engn, 4000 Cent Florida Blvd, Orlando, FL 32816 USA</t>
  </si>
  <si>
    <t>Chang, NB (corresponding author), Univ Cent Florida, Dept Civil Environm &amp; Construct Engn, 4000 Cent Florida Blvd, Orlando, FL 32816 USA.</t>
  </si>
  <si>
    <t>nchang@ucf.edu</t>
  </si>
  <si>
    <t>National Science Foundation [ICER 1830036]</t>
  </si>
  <si>
    <t>The authors acknowledge the financial support of the grant from the National Science Foundation (Award ID: ICER 1830036).</t>
  </si>
  <si>
    <t>10.1016/j.resconrec.2021.105991</t>
  </si>
  <si>
    <t>WO5ZD</t>
  </si>
  <si>
    <t>Van der Knaap, M</t>
  </si>
  <si>
    <t>Van der Knaap, Martin</t>
  </si>
  <si>
    <t>May we eat biodiversity? How to solve the impasse of conservation and exploitation of biodiversity and fishery resources</t>
  </si>
  <si>
    <t>fisheries management; biodiversity management; food security; ornamental fish trade; Lake Victoria; Lake Tanganyika</t>
  </si>
  <si>
    <t>LAKE VICTORIA; OREOCHROMIS-NILOTICUS; NILE TILAPIA; DECLINE; MANAGEMENT; DESTRUCTION; CICHLIDS; PERCH</t>
  </si>
  <si>
    <t>Some of the characteristics of the African Great Lakes are the numerous species of fish, crustaceans, mollusks, plankton, and other phyla, most of them endemic. The usual sources of perturbation when speaking about Great Lakes also have their impacts on the African Great Lakes, such as overfishing, dumping of untreated sewage, pebble and sand mining, agricultural run-off and other threats. Should this biodiversity be protected in times of sheer poverty of the riparian populations? Should it be exposed to exploitation for food security? What are the values of these endemic species in economic terms? This article reviews the impacts on biodiversity by human-induced factors like exotic fish introductions and the invasive water hyacinth, but also by indirect factors like climate change. Lake Victoria has a long history of fish introductions and invasive weeds, but on Lake Tanganyika the original species composition of many taxa can still be preserved and protected, at a cost. The Great Lakes surrounding these countries, by means of conventions and regional management bodies, sought to protect the environments and called for international collaboration to improve management of the natural resources, both terrestrial and aquatic. The way forward will be to involve local fishing communities in nature conservation and management, but there are many communities and many fishermen. How to reach them in areas where there is no municipal electricity supply, no portable phone network, nor internet facilities. In the 21(st) century, around the African Great Lakes the keyword is survival, not only of biodiversity, but also of the inhabitants of their basins.</t>
  </si>
  <si>
    <t>Food &amp; Agr Org, Bujumbura, Burundi</t>
  </si>
  <si>
    <t>Van der Knaap, M (corresponding author), Food &amp; Agr Org, POB 1250, Bujumbura, Burundi.</t>
  </si>
  <si>
    <t>martin.vanderknaap@fao.org</t>
  </si>
  <si>
    <t>10.1080/14634988.2013.799986</t>
  </si>
  <si>
    <t>144WU</t>
  </si>
  <si>
    <t>van der Werf, HMG; Garnett, T; Corson, MS; Hayashi, K; Huisingh, D; Cederberg, C</t>
  </si>
  <si>
    <t>van der Werf, Hayo M. G.; Garnett, Tara; Corson, Michael S.; Hayashi, Kiyotada; Huisingh, Donald; Cederberg, Christel</t>
  </si>
  <si>
    <t>Towards eco-efficient agriculture and food systems: theory, praxis and future challenges</t>
  </si>
  <si>
    <t>Case studies; Emission models; Environmental systems analysis; Functional unit; LCA food conference; Life cycle assessment</t>
  </si>
  <si>
    <t>PRODUCTS; CHAIN; LCA</t>
  </si>
  <si>
    <t>This paper introduces the Special Volume (SV) dedicated to the 2012 Life Cycle Assessment (LCA) Food Conference. During recent years, these conferences have seen a rapid increase in the number of participants, reflecting the development of an interdisciplinary research and development community at the intersection between the agronomic, food/nutrition science and environmental system analysis disciplines. This introductory paper summarises the key issues addressed in the individual papers of this SV, which present a balance between methodological and applied studies. The application of LCA to agro-food systems exemplifies a dynamic and productive interaction between scientific disciplines that previously led separate lives. As a result, LCA in the agro-food sector leads LCA methodological developments on topics such as the attributional versus consequential debate, land use changes, impacts on biodiversity, biotic resource depletion, water use, soil quality, and modelling of direct emissions of crop and animal production systems. Future challenges for the LCA Food research and development domain concern the following issues: functional unit and multi-functionality, emission models, land occupation and transformation, LCA for low-income countries, resilience of agro-food systems and presentation and transparency of results. (C) 2014 Elsevier Ltd. All rights reserved.</t>
  </si>
  <si>
    <t>[van der Werf, Hayo M. G.; Corson, Michael S.] INRA, Agrocampus Ouest, Soil Agro &amp; Hydrosyst UMR1069, F-35000 Rennes, France; [Garnett, Tara] Univ Oxford, Environm Change Inst, Food Climate Res Network, Oxford OX1 2JD, England; [Hayashi, Kiyotada] Natl Agr &amp; Food Res Org, Agr Res Ctr, Tsukuba, Ibaraki 3058666, Japan; [Huisingh, Donald] Univ Tennessee, Inst Secure &amp; Sustainable Environm, Knoxville, TN USA; [Cederberg, Christel] Chalmers, Environm &amp; Energy Dept, S-41296 Gothenburg, Sweden</t>
  </si>
  <si>
    <t>van der Werf, HMG (corresponding author), INRA, Agrocampus Ouest, Soil Agro &amp; Hydrosyst UMR1069, F-35000 Rennes, France.</t>
  </si>
  <si>
    <t>hayo.vanderwerf@rennes.inra.fr</t>
  </si>
  <si>
    <t>Corson, Michael S/A-7671-2008; SAS, ASAE UMR/M-4978-2013; van der Werf, Hayo/L-7764-2013</t>
  </si>
  <si>
    <t>Corson, Michael S/0000-0003-4785-8971; SAS, ASAE UMR/0000-0001-6346-7845; van der Werf, Hayo/0000-0003-3561-3352; Hayashi, Kiyotada/0000-0002-5698-020X</t>
  </si>
  <si>
    <t>10.1016/j.jclepro.2014.04.017</t>
  </si>
  <si>
    <t>AJ7BL</t>
  </si>
  <si>
    <t>van Dijk, AIJM; Beck, HE; Crosbie, RS; de Jeu, RAM; Liu, YY; Podger, GM; Timbal, B; Viney, NR</t>
  </si>
  <si>
    <t>van Dijk, Albert I. J. M.; Beck, Hylke E.; Crosbie, Russell S.; de Jeu, Richard A. M.; Liu, Yi Y.; Podger, Geoff M.; Timbal, Bertrand; Viney, Neil R.</t>
  </si>
  <si>
    <t>The Millennium Drought in southeast Australia (2001-2009): Natural and human causes and implications for water resources, ecosystems, economy, and society</t>
  </si>
  <si>
    <t>EASTERN AUSTRALIA; ANNULAR MODE; CLIMATE-CHANGE; RAINFALL VARIABILITY; SOIL-MOISTURE; NDVI DATA; AVHRR; EVAPOTRANSPIRATION; DATASET; SYSTEMS</t>
  </si>
  <si>
    <t>The Millennium Drought (2001-2009) can be described as the worst drought on record for southeast Australia. Adaptation to future severe droughts requires insight into the drivers of the drought and its impacts. These were analyzed using climate, water, economic, and remote sensing data combined with biophysical modeling. Prevailing El Nino conditions explained about two thirds of rainfall deficit in east Australia. Results for south Australia were inconclusive; a contribution from global climate change remains plausible but unproven. Natural processes changed the timing and magnitude of soil moisture, streamflow, and groundwater deficits by up to several years, and caused the amplification of rainfall declines in streamflow to be greater than in normal dry years. By design, river management avoided impacts on some categories of water users, but did so by exacerbating the impacts on annual irrigation agriculture and, in particular, river ecosystems. Relative rainfall reductions were amplified 1.5-1.7 times in dryland wheat yields, but the impact was offset by steady increases in cropping area and crop water use efficiency (perhaps partly due to CO2 fertilization). Impacts beyond the agricultural sector occurred (e.g., forestry, tourism, utilities) but were often diffuse and not well quantified. Key causative pathways from physical drought to the degradation of ecological, economic, and social health remain poorly understood and quantified. Combined with the multiple dimensions of multiyear droughts and the specter of climate change, this means future droughts may well break records in ever new ways and not necessarily be managed better than past ones.</t>
  </si>
  <si>
    <t>[van Dijk, Albert I. J. M.] Australian Natl Univ, Fenner Sch Environm &amp; Soc, Canberra, ACT 0200, Australia; [van Dijk, Albert I. J. M.; Liu, Yi Y.; Podger, Geoff M.; Viney, Neil R.] CSIRO Land &amp; Water, Canberra, ACT, Australia; [Beck, Hylke E.; de Jeu, Richard A. M.] Vrije Univ Amsterdam, Fac Earth &amp; Life Sci, Dept Hydrol &amp; Geoenvironm Sci, Amsterdam, Netherlands; [Crosbie, Russell S.] CSIRO Land &amp; Water, Glen Osmond, SA, Australia; [Liu, Yi Y.] Univ New S Wales, Dept Civil &amp; Environm Engn, Sydney, NSW, Australia; [Timbal, Bertrand] Ctr Australian Weather &amp; Climate Res, Bur Meteorol, Melbourne, Vic, Australia</t>
  </si>
  <si>
    <t>van Dijk, AIJM (corresponding author), Australian Natl Univ, Fenner Sch Environm &amp; Soc, GPO Box 4, Canberra, ACT 0200, Australia.</t>
  </si>
  <si>
    <t>albert.vandijk@anu.edu.au</t>
  </si>
  <si>
    <t>Crosbie, Russell Sean/C-4909-2011; de Jeu, Richard/AAE-6922-2019; Liu, Yi/H-9226-2013; Viney, Neil R/F-5042-2011; Beck, Hylke/ABD-9012-2020; Liu, Yi/M-7169-2015; Van Dijk, Albert/B-3106-2011</t>
  </si>
  <si>
    <t>Crosbie, Russell Sean/0000-0002-9106-0521; Viney, Neil R/0000-0003-3638-9073; Liu, Yi/0000-0001-9059-8269; Van Dijk, Albert/0000-0002-6508-7480</t>
  </si>
  <si>
    <t>water information research and development alliance; Bureau of Meteorology; CSIRO's Water for a Healthy Country Flagship; CSIRO's Sustainable Agriculture Flagship</t>
  </si>
  <si>
    <t>water information research and development alliance; Bureau of Meteorology(Bureau of Meteorology - Australia); CSIRO's Water for a Healthy Country Flagship; CSIRO's Sustainable Agriculture Flagship</t>
  </si>
  <si>
    <t>This work was supported by the water information research and development alliance between the Bureau of Meteorology and CSIRO's Water for a Healthy Country Flagship, with additional support from CSIRO's Sustainable Agriculture Flagship. We thank the Editors and reviewers of earlier versions of this manuscript for their constructive and insightful comments.</t>
  </si>
  <si>
    <t>10.1002/wrcr.20123</t>
  </si>
  <si>
    <t>129HA</t>
  </si>
  <si>
    <t>van Dooren, C; Aiking, H; Vellinga, P</t>
  </si>
  <si>
    <t>van Dooren, Corne; Aiking, Harry; Vellinga, Pier</t>
  </si>
  <si>
    <t>In search of indicators to assess the environmental impact of diets</t>
  </si>
  <si>
    <t>Ecological footprint; Environmental indicators; Life cycle assessment; Planetary boundaries; Sustainable diet</t>
  </si>
  <si>
    <t>LIFE-CYCLE ASSESSMENT; WATER FOOTPRINTS; FOOD SECURITY; SUSTAINABILITY; PLANETARY; BOUNDARIES; NITROGEN; CARBON; MODEL; BIODIVERSITY</t>
  </si>
  <si>
    <t>The aim of this paper is to identify a set of crucial indicators to assess the most pressing environmental impacts of diets. Based on a literature review, 55 potential assessment methods were selected and their distinctive indicators identified. The methods were classified according to their position in the DPSIR framework [chain of Drivers, Pressures, State (changes), Impacts, and Responses], and into 15 environmental issues at three levels. The selection was narrowed down to eight, based on the availability of reliable methods, their relevance to agri-food systems, their frequent application for diets, and their recommendation by international bodies. (1) At the global (supra) level, the planetary boundaries approach addresses the current global environmental (change in) state and helps to prioritize the most pressing issues related to the agri-food system as a driver. These issues are climate change, nitrogen and phosphorus cycle disruption, land-use change, and freshwater use. (2) At the national (macro) level, the footprints approach is used to identify indicators. This footprint family includes ecological, land, carbon, energy, and water footprints. International bodies support these key indicators, but they recommend complementary assessment methods for nitrogen and phosphorus flows, soil health, and pesticide use. (3) At the product (micro) level, life cycle assessment includes 11 pressure indicators. Of the latter, greenhouse gas emissions (GHGEs) and land use (LU) are the most frequently used indicators in diet studies. We conclude that GHGEs and LU fulfill the selection criteria and address most of the environmental impact of diets well. In the future, these indicators should be supplemented with an indicator addressing the nitrogen and phosphorous efficiency of food products.</t>
  </si>
  <si>
    <t>[van Dooren, Corne] Netherlands Nutr Ctr, Eisenhowerlaan 108, NL-2508 CK The Hague, Netherlands; [Aiking, Harry; Vellinga, Pier] Vrije Univ Amsterdam, Inst Environm Studies, NL-1081 HV Amsterdam, Netherlands</t>
  </si>
  <si>
    <t>van Dooren, C (corresponding author), Netherlands Nutr Ctr, Eisenhowerlaan 108, NL-2508 CK The Hague, Netherlands.</t>
  </si>
  <si>
    <t>dooren@voedingscentrum.nl</t>
  </si>
  <si>
    <t>Aiking, Harry/AAH-4435-2019</t>
  </si>
  <si>
    <t>Aiking, Harry/0000-0002-9174-2899; van Dooren, Corne/0000-0002-2713-7600</t>
  </si>
  <si>
    <t>10.1007/s11367-017-1371-2</t>
  </si>
  <si>
    <t>GI0OX</t>
  </si>
  <si>
    <t>Van Fan, Y; Lee, CT; Lim, JS; Klernes, JJ; Le, PTK</t>
  </si>
  <si>
    <t>Van Fan, Yee; Lee, Chew Tin; Lim, Jeng Shiun; Klernes, Jiri Jaromir; Phung Thi Kim Le</t>
  </si>
  <si>
    <t>Cross-disciplinary approaches towards smart, resilient and sustainable circular economy</t>
  </si>
  <si>
    <t>Energy; Waste management; Water; Pollution reduction; GHG; Circular economy</t>
  </si>
  <si>
    <t>LIFE-CYCLE ASSESSMENT; WATER-ENERGY NEXUS; WASTE MANAGEMENT; CARBON EMISSIONS; ENVIRONMENTAL TAX; SEWAGE-SLUDGE; TRADE-OFFS; FOOD WASTE; INTEGRATION; PERFORMANCE</t>
  </si>
  <si>
    <t>Environmental sustainability has gained increasing attention in recent years due to the evident impacts of rapid economic growth and urbanisation. Efficient resources and utility management is one of the vital strategies to minimise waste/losses, pollution and extraction of virgin resources. It facilitates the development of a circular economy. This review discusses the cross-disciplinary approaches devoted to clean technologies, process modelling, monitoring and management framework in the effort to mitigating GHG, air (causing, e.g. smog/haze) and water pollution. The review focuses on the roles of (a) Energy and water management, (b) Waste management and (c) Green policy and pollution minimisation strategies. Each section is divided into two sub-sections starting with the introduction on the assessed areas, followed by the sections based on the latest contribution of a Special Volume and the proposed direction for future research. This review suggests (i) More studies based on case studies in real life context and prototypes involving consensus building among the stakeholders, proven by viable economic feasibility analyses, are needed to enable environmental sustainability. (ii) Data availability, enabling policy and cost of investment is the common barrier to put the proposed solutions or methodologies into practice. (iii) Substantial improvement of environmental sustainability can be benefited through the waste (solid, water, heat) recovery. (C) 2019 Elsevier Ltd. All rights reserved.</t>
  </si>
  <si>
    <t>[Van Fan, Yee; Klernes, Jiri Jaromir] Brno Univ Technol, Fac Mech Engn, NETME Ctr, VUT Brno,SPIL, Tech 2896-2, Brno 61669, Czech Republic; [Lee, Chew Tin; Lim, Jeng Shiun] UTM, Fac Engn, Sch Chem &amp; Energy Engn, Utm Johor Bahru 81310, Johor, Malaysia; [Phung Thi Kim Le] Ho Chi Minh City Univ Technol, VNU HCM, Ho Chi Minh City, Vietnam; [Lee, Chew Tin] UTM, UTM Low Carbon Asia Res Ctr, Utm Johor Bahru 81310, Johor, Malaysia</t>
  </si>
  <si>
    <t>Lee, CT (corresponding author), UTM, Fac Engn, Sch Chem &amp; Energy Engn, Utm Johor Bahru 81310, Johor, Malaysia.</t>
  </si>
  <si>
    <t>ctlee@utm.my</t>
  </si>
  <si>
    <t>Van Fan, Yee/H-1088-2019; Lim, Jeng Shiun/G-6094-2014</t>
  </si>
  <si>
    <t>Van Fan, Yee/0000-0002-4591-0038; Lim, Jeng Shiun/0000-0003-3115-7468</t>
  </si>
  <si>
    <t>project Sustainable Process Integration Laboratory - SPIL - EU CZ Operational Programme Research, Development and Education, Priority 1: Strengthening capacity for quality research [CZ.02.1.01/0.0/0.0/15_003/0000456]; Universiti Teknologi Malaysia; Joint Graduate School of Energy and Environment, King Mongkut's University of Technology Thonburi, Thailand; International Research Network for Low Carbon Asia (LoCARNet), Japan; UTM Low Carbon Asia Research Centre, Universiti Teknologi Malaysia</t>
  </si>
  <si>
    <t>project Sustainable Process Integration Laboratory - SPIL - EU CZ Operational Programme Research, Development and Education, Priority 1: Strengthening capacity for quality research; Universiti Teknologi Malaysia; Joint Graduate School of Energy and Environment, King Mongkut's University of Technology Thonburi, Thailand; International Research Network for Low Carbon Asia (LoCARNet), Japan; UTM Low Carbon Asia Research Centre, Universiti Teknologi Malaysia</t>
  </si>
  <si>
    <t>This research has been supported by the project Sustainable Process Integration Laboratory - SPIL, project No. CZ.02.1.01/0.0/0.0/15_003/0000456 funded by EU CZ Operational Programme Research, Development and Education, Priority 1: Strengthening capacity for quality research, in collaboration with Universiti Teknologi Malaysia. The authors thank for the support from the Joint Graduate School of Energy and Environment, King Mongkut's University of Technology Thonburi, Thailand, the International Research Network for Low Carbon Asia (LoCARNet), Japan and UTM Low Carbon Asia Research Centre, Universiti Teknologi Malaysia for the organisation of ICLCA 2017.</t>
  </si>
  <si>
    <t>10.1016/j.jclepro.2019.05.266</t>
  </si>
  <si>
    <t>IM1XB</t>
  </si>
  <si>
    <t>van Kessel, C; Clough, T; van Groenigen, JW</t>
  </si>
  <si>
    <t>van Kessel, Chris; Clough, Tim; van Groenigen, Jan Willem</t>
  </si>
  <si>
    <t>Dissolved Organic Nitrogen: An Overlooked Pathway of Nitrogen Loss from Agricultural Systems?</t>
  </si>
  <si>
    <t>SOIL BIOCHEMICAL ATTRIBUTES; SANDY SOIL; SEASONAL TRENDS; PASTORAL SOILS; LAND-USE; CARBON; WATER; NUTRIENT; MATTER; NITRATE</t>
  </si>
  <si>
    <t>Conventional wisdom postulates that leaching losses of N from agriculture systems are dominated by NO, Although the export of dissolved organic nitrogen (DON) into the groundwater has been recognized for more than 100 yr, it is often ignored when total N budgets; are constructed. Leaching of DON into stream and drinking water reservoirs leads to eutrophication and acidification, and can pose a potential risk to human health. The main objective of this review was to determine whether DON losses from agricultural systems Ice significant, and to what extent they pose a risk to human health anti the environment. Dissolved organic N losses across agricultural systems varied widely with minimum losses of 0.3 kg DON ha(-1)yr(-1) in a pasture to a maximum loss of 127 kg DON ha(-1)yr(-1) in a grassland following the application of urine. The mean and median values for DON leaching losses Were found to lie 12.7 and 4.0 kg N ha(-1)yr(-1), respectively. On average, DON losses accounted for 26 4) of the total soluble N (NO, plus DON) losses, with a median value of 19%. With it few exceptions, DON concentrations exceeded the criteria recommendations for drinking water quality. The extent of DON losses increased with increasing precipitation/irrigation, higher total inputs of N, and increasing sand content, It is concluded that DON leaching call be an important N loss pathway from agricultural systems. Models used to simulate and predict N losses from agricultural systems should include DON losses.</t>
  </si>
  <si>
    <t>[van Kessel, Chris] Univ Calif Davis, Dept Plant Sci, Davis, CA 95616 USA; [Clough, Tim] Lincoln Univ, Agr &amp; Life Sci Div, Soil &amp; Phys Sci Grp, Lincoln 7647, New Zealand; [van Groenigen, Jan Willem] Wageningen Univ, Dep Soil Qual, NL-6700 AA Wageningen, Netherlands</t>
  </si>
  <si>
    <t>van Kessel, C (corresponding author), Univ Calif Davis, Dept Plant Sci, Davis, CA 95616 USA.</t>
  </si>
  <si>
    <t>cvankessel@ucdavis.edu</t>
  </si>
  <si>
    <t>Clough, Timothy/Q-4982-2018; Van Groenigen, Jan Willem/H-3037-2012</t>
  </si>
  <si>
    <t>Clough, Timothy/0000-0002-5978-5274; Van Groenigen, Jan Willem/0000-0001-9637-0601</t>
  </si>
  <si>
    <t>C.T de Witt Graduate School at Wageningen University; Netherlands; Lincoln University, New Zealand; Netherlands Organization for Scientific Research; Earth and Life Sciences (NWO-ALW)</t>
  </si>
  <si>
    <t>C.T de Witt Graduate School at Wageningen University; Netherlands(Netherlands Government); Lincoln University, New Zealand; Netherlands Organization for Scientific Research(Netherlands Organization for Scientific Research (NWO)); Earth and Life Sciences (NWO-ALW)(Netherlands Organization for Scientific Research (NWO))</t>
  </si>
  <si>
    <t>We thank the financial support of the C.T de Witt Graduate School at Wageningen University, the Netherlands, and the logistic Support at Lincoln University, New Zealand (C. van Kessel). J.W van Groenigen is supported by a personal VIDI grant from the Netherlands Organization for Scientific Research/Earth and Life Sciences (NWO-ALW). We also thank Jan Siemens and William Shuster for providing us with additional information.</t>
  </si>
  <si>
    <t>10.2134/jeq2008.0277</t>
  </si>
  <si>
    <t>416NV</t>
  </si>
  <si>
    <t>van Leuken, JPG; Swart, AN; Droogers, P; van Pul, A; Heederik, D; Havelaar, AH</t>
  </si>
  <si>
    <t>van Leuken, J. P. G.; Swart, A. N.; Droogers, P.; van Pul, A.; Heederik, D.; Havelaar, A. H.</t>
  </si>
  <si>
    <t>Climate change effects on airborne pathogenic bioaerosol concentrations: a scenario analysis</t>
  </si>
  <si>
    <t>AEROBIOLOGIA</t>
  </si>
  <si>
    <t>Coxiella burnetii; Q fever; Temperature; Global radiation; Wind; Precipitation; Atmospheric dispersion modelling</t>
  </si>
  <si>
    <t>NETHERLANDS; DEPOSITION; PARTICLES</t>
  </si>
  <si>
    <t>The most recent IPCC report presented further scientific evidence for global climate change in the twenty-first century. Important secondary effects of climate change include those on water resource availability, agricultural yields, urban healthy living, biodiversity, ecosystems, food security, and public health. The aim of this explorative study was to determine the range of expected airborne pathogen concentrations during a single outbreak or release in a future climate compared to a historical climatic period (1981-2010). We used five climate scenarios for the periods 2016-2045 and 2036-2065 defined by the Royal Netherlands Meteorological Institute and two conversion tools to create hourly future meteorological data sets. We modelled season-averaged airborne pathogen concentrations by means of an atmospheric dispersion model and compared these data to historical (1981-2010) modelled concentrations. Our results showed that modelled concentrations were modified several percentage points on average as a result of climate change. On average, concentrations were reduced in four out of five scenarios. Wind speed and global radiation were of critical importance, which determine horizontal and vertical dilution. Modelled concentrations decreased on average, but large positive and negative hourly averaged effects were calculated (from -67 to +639 %). This explorative study shows that further research should include pathogen inactivation and more detailed probability functions on precipitation, snow, and large-scale circulation.</t>
  </si>
  <si>
    <t>[van Leuken, J. P. G.; Swart, A. N.] Natl Inst Publ Hlth &amp; Environm, Ctr Infect Dis Control CIB, POB 1, NL-3720 BA Bilthoven, Netherlands; [van Leuken, J. P. G.; Heederik, D.] Univ Utrecht, Inst Risk Assessment Sci IRAS, Fac Vet Med, Utrecht, Netherlands; [Droogers, P.] Future Water, Wageningen, Netherlands; [van Pul, A.] Natl Inst Publ Hlth &amp; Environm RIVM, Environm &amp; Safety M&amp;V, Bilthoven, Netherlands; [Havelaar, A. H.] Univ Florida, Emerging Pathogens Inst, Gainesville, FL USA</t>
  </si>
  <si>
    <t>van Leuken, JPG (corresponding author), Natl Inst Publ Hlth &amp; Environm, Ctr Infect Dis Control CIB, POB 1, NL-3720 BA Bilthoven, Netherlands.</t>
  </si>
  <si>
    <t>jeroen.van.leuken@rivm.nl</t>
  </si>
  <si>
    <t>Havelaar, Arie H./P-8495-2014</t>
  </si>
  <si>
    <t>Havelaar, Arie H./0000-0002-6456-5460</t>
  </si>
  <si>
    <t>National Institute for Public Health and the Environment [S/210106/01/RQ]; ZonMW [205520010]</t>
  </si>
  <si>
    <t>National Institute for Public Health and the Environment; ZonMW(Netherlands Organization for Health Research and Development)</t>
  </si>
  <si>
    <t>This work was supported by the National Institute for Public Health and the Environment [Project S/210106/01/RQ] (www.rivm.nl) and ZonMW [Project 205520010] (www.zonmw.nl). The funders had no role in study design, data collection and analysis, decision to publish, or preparation of the manuscript.</t>
  </si>
  <si>
    <t>0393-5965</t>
  </si>
  <si>
    <t>1573-3025</t>
  </si>
  <si>
    <t>Aerobiologia</t>
  </si>
  <si>
    <t>10.1007/s10453-016-9435-5</t>
  </si>
  <si>
    <t>Biology; Environmental Sciences</t>
  </si>
  <si>
    <t>Life Sciences &amp; Biomedicine - Other Topics; Environmental Sciences &amp; Ecology</t>
  </si>
  <si>
    <t>EC2DO</t>
  </si>
  <si>
    <t>van Mansvelt, JD; Struik, PC; Bos, A; Daub, W; Sprangers, D; van den Berg, M; Vingerhoets, M; Zoeteman, K</t>
  </si>
  <si>
    <t>van Mansvelt, Jan Diek; Struik, Paul C.; Bos, Arie; Daub, Willem; Sprangers, Diederick; van den Berg, Mara; Vingerhoets, Marieke; Zoeteman, Kees</t>
  </si>
  <si>
    <t>Changing Ground: Handling Tensions between Production Ethics and Environmental Ethics of Agricultural Soils</t>
  </si>
  <si>
    <t>food system; right of nature; soil ethics; soil health; sustainable soil management; telos</t>
  </si>
  <si>
    <t>EVOLUTION; QUALITY; FARM</t>
  </si>
  <si>
    <t>Soils are an essential element in sustainable food systems and vital for ecosystem services. Soils are degrading, because of urbanization, poor soil management, depletion and mining, over-use of inputs and impacts of climate change. Poor soil management resulted from short-term yield maximization caused by changes in land tenure, property rights and land use. We argue for soil protection based on the concept of soil telos defined as the combined purposefulness in agricultural production and terrestrial ecosystem optimization. It includes the right of mankind to use soils, provided norms and values are respected based on the soil's usefulness, its natural purposefulness and its right to be protected (including its physical, chemical and biological cycles). Finding a sustainable balance between these values and rights on the one hand and the need to use living soils for agricultural production on the other hand requires a new approach to soil management based on widely accepted norm- and value-driven decisions on unavoidable trade-offs. Reconciling man-made telos and natural telos, requires (i) empowering the soil to achieve its man-made telos (e.g., by restoring degraded soils); (ii) empowering the soil to achieve its natural telos (e.g., by restoring water courses); (iii) raising awareness about the need to reconcile these two teloi (e.g., by acknowledging rights of soils); and (iv) monitoring tools to assess successful reconciliation (e.g., by evaluating soil health).</t>
  </si>
  <si>
    <t>[van Mansvelt, Jan Diek] Down2Earth Fdn, NL-1399 HS Muiderberg, Netherlands; [Struik, Paul C.] Wageningen Univ &amp; Res, Dept Plant Sci, Ctr Crop Syst Anal, POB 430, NL-6700 AK Wageningen, Netherlands; [Bos, Arie] Gen Practitioner &amp; Freelance Med Writer, NL-1067 TD Amsterdam, Netherlands; [Sprangers, Diederick] Geneth Fdn, NL-6522 DP Nijmegen, Netherlands; [van den Berg, Mara] Wijland, NL-1396 HJ Abcoude, Netherlands; [Zoeteman, Kees] Tilburg Univ, Het PON &amp; Telos Inst, NL-5038 ED Tilburg, Netherlands</t>
  </si>
  <si>
    <t>Struik, PC (corresponding author), Wageningen Univ &amp; Res, Dept Plant Sci, Ctr Crop Syst Anal, POB 430, NL-6700 AK Wageningen, Netherlands.</t>
  </si>
  <si>
    <t>jandiek@vanmansvelt.nl; paul.struik@wur.nl; arieb25@planet.nl; willemdaub@gmail.com; d.sprangers@genethica.nl; mjvandenberg@live.nl; marieke.vingerhoets@protonmail.com; bcjzoeteman@gmail.com</t>
  </si>
  <si>
    <t>Struik, Paul/0000-0003-2196-547X; van den Berg, Mara/0000-0003-1541-6810; Zoeteman, Bastiaan Kees/0000-0002-3243-7253</t>
  </si>
  <si>
    <t>Urtica de Vijfsprong, Vorden, The Netherlands</t>
  </si>
  <si>
    <t>Urtica de Vijfsprong, Vorden, The Netherlands(Netherlands Government)</t>
  </si>
  <si>
    <t>The authors gratefully acknowledge financial support for this research provided by Urtica de Vijfsprong, Vorden, The Netherlands.</t>
  </si>
  <si>
    <t>10.3390/su132313291</t>
  </si>
  <si>
    <t>XV7NQ</t>
  </si>
  <si>
    <t>van Noordwijk, M; Brussaard, L</t>
  </si>
  <si>
    <t>van Noordwijk, Meine; Brussaard, Lijbert</t>
  </si>
  <si>
    <t>Minimizing the ecological footprint of food: closing yield and efficiency gaps simultaneously?</t>
  </si>
  <si>
    <t>ENVIRONMENTAL SERVICES; ECOSYSTEM SERVICES; CROP PRODUCTION; SOIL FERTILITY; SYSTEMS; INTENSIFICATION; BIODIVERSITY; MANAGEMENT; CHALLENGES; EMISSIONS</t>
  </si>
  <si>
    <t>Agriculture as a source of food has a substantial spillover that affects the Earth's ecosystems. This results in an `ecological footprint' of food: negative environmental impacts per capita. The footprint depends on the dietary choice of types and amounts of food, on the non-consumed part of product flows and its fate (`waste' or ` reused'), on transport and processing along the value chain, on the environmental impacts of production per unit area, and on the area needed per unit product. Yield gaps indicate inefficiency in this last aspect: resource-use efficiency gaps for water and nutrients indicate that environmental impacts per unit area are higher than desirable. Ecological intensification aimed at simultaneously closing these two gaps requires process-level understanding and system-level quantification of current efficiency of the use of land and other production factors at multiple scales (field, farm, landscape, regional and global economy). Contrary to common opinion, yield and efficiency gaps are partially independent in the empirical evidence. Synergy in gap closure is possible in many contexts where efforts are made but are not automatic. With Good Agricultural Practice (GAP), enforceable in world trade to control hidden subsidies, there is scope for incremental improvement towards food systems that are efficient at global, yet sustainable at local, scales.</t>
  </si>
  <si>
    <t>[van Noordwijk, Meine] World Agroforestry Ctr ICRAF, Bogor, Indonesia; [van Noordwijk, Meine] Wageningen Univ, Plant Prod Syst Grp, NL-6700 AP Wageningen, Netherlands; [Brussaard, Lijbert] Wageningen Univ, Dept Soil Qual, NL-6700 AP Wageningen, Netherlands</t>
  </si>
  <si>
    <t>Brussaard, L (corresponding author), Wageningen Univ, Dept Soil Qual, NL-6700 AP Wageningen, Netherlands.</t>
  </si>
  <si>
    <t>lijbert.brussaard@wur.nl</t>
  </si>
  <si>
    <t>van Noordwijk, Meine/C-3338-2008; Brussaard, Lijbert/A-1698-2014</t>
  </si>
  <si>
    <t>van Noordwijk, Meine/0000-0002-7791-4703; Brussaard, Lijbert/0000-0003-3870-1411</t>
  </si>
  <si>
    <t>CGIAR Research Program on Forests, Trees and Agroforestry</t>
  </si>
  <si>
    <t>CGIAR Research Program on Forests, Trees and Agroforestry(CGIAR)</t>
  </si>
  <si>
    <t>First author was funded by the CGIAR Research Program on Forests, Trees and Agroforestry. We acknowledge comments from Betha Lusiana, Edmundo Barrios, Pablo Tittonell and Ken Giller on a draft version of the manuscript.</t>
  </si>
  <si>
    <t>10.1016/j.cosust.2014.08.008</t>
  </si>
  <si>
    <t>AT9EI</t>
  </si>
  <si>
    <t>Van Os, EA</t>
  </si>
  <si>
    <t>Closed soilless growing systems: A sustainable solution for Dutch greenhouse horticulture</t>
  </si>
  <si>
    <t>slow sand filtration; closed growing systems; nutrients; disinfection; substrates; water</t>
  </si>
  <si>
    <t>SODIUM-CHLORIDE</t>
  </si>
  <si>
    <t>Dutch greenhouse growers are obliged to invest in environmental friendly cropping systems, in order to comply with new legislation. Closed soilless growing systems may lead to environmental friendly systems and thus to a sustainable horticultural sector. This paper encompasses the change from general to specific legislation, the availability of good water and the developments in disinfection of nutrient solutions. For the latter, the interest of growers in the possibilities of slow sand filtration to disinfect the nutrient solution will be discussed. In the last ten years there has been an awakening of environmental consciousness in society. Agriculture and horticulture have had to face their polluting aspects too, such as the discharge of nutrients, the emission of pesticides and the waste of materials such as plastics and substrates for cultivation. Initial legislation was rather rough and not based on research. Later, forced by court judgements and social pressure, new regulations have set a timetable for all nurseries to adopt specific measures in order to decrease the leaching of water and fertilisers into the environment. A recent covenant between horticultural employers and the Dutch government for a sustainable development of greenhouse horticulture between 2000 and 2010 enables the growers to achieve the environmental targets in their own way, if they make a specific plan for their nurseries. Closed growing systems prevent the leaching of chemicals into the environment; in Dutch situations leaching into ground and surface water. Studies showed savings of up to 30% of water and up to 40% of fertilisers in closed systems compared to traditional open systems. A 100% efficiency of water and nutrients often cannot be achieved, because of the relatively poor water quality of the supply water. Mostly the sodium content of the water eventually becomes too high, and, consequently, part of the nutrient solution should be discharged. Closed growing systems bear the risk of dispersal of pathogens all over the nursery. Therefore, it is always said in the Netherlands that disinfection of the recirculating nutrient solution is a necessity for long-term crops to avoid a disaster due to an outbreak of root-borne diseases. However, existing, active, sterilisation systems are not always applied, mainly because of the high costs. Now, developments in passive disinfection equipment focus on the removal of pathogens without a complete sterilisation of the nutrient solution. Investigations into the prospects of slow sand filtration as a cheap, robust disinfection method for a number of major pathogens have proved its feasibility on a small scale. Future trends are scaling-up and inter-farm co-operation to achieve a sustainable use of water and nutrients to minimise contamination of ground and surface water. Economic prospects are still the most important motive to change the traditional way of growing. (C) 1999 IAWQ Published by Elsevier Science Ltd. All rights reserved.</t>
  </si>
  <si>
    <t>DLO, Inst Agr &amp; Environm Engn, NL-6700 AA Wageningen, Netherlands</t>
  </si>
  <si>
    <t>Van Os, EA (corresponding author), DLO, Inst Agr &amp; Environm Engn, POB 43, NL-6700 AA Wageningen, Netherlands.</t>
  </si>
  <si>
    <t>10.2166/wst.1999.0228</t>
  </si>
  <si>
    <t>182ZL</t>
  </si>
  <si>
    <t>van Wezel, AP; ter Laak, TL; Fischer, A; Bauerlein, PS; Munthe, J; Posthum, L</t>
  </si>
  <si>
    <t>van Wezel, Annemarie P.; ter Laak, Thomas L.; Fischer, Astrid; Bauerlein, Patrick S.; Munthe, John; Posthum, Leo</t>
  </si>
  <si>
    <t>Mitigation options for chemicals of emerging concern in surface waters; operationalising solutions-focused risk assessment</t>
  </si>
  <si>
    <t>STRUCTURE-PROPERTY RELATIONSHIPS; ORGANIC PERSISTENT POLLUTANTS; WASTE-WATER; DRINKING-WATER; QUANTITATIVE STRUCTURE; GREEN CHEMISTRY; ENVIRONMENTAL-ANALYSIS; PRODUCT CHEMICALS; MICRO-POLLUTANTS; GLOBAL WATER</t>
  </si>
  <si>
    <t>The water system provides many services to society; industries, municipalities and agriculture all withdraw, use and return water and demand a water quality fit for the intended purposes. Both global production of chemicals and global water withdrawal grow faster than human population. This implies increased chemical threats to water, and creates a strong driver for mitigation to protect human health, ecosystem integrity and ecosystem services. Here we connect the perspectives of the water cycle and the chemical life cycle and review possible mitigation options. We categorize mitigation options in various stages of the chemicals' life cycle, taking various sectors and environmental pathways into account. More technologically oriented versus other types of mitigation options are discerned, and their relevance on spatial and temporal scale is discussed. We review various water treatment techniques in relation to physical-chemical properties of chemicals. Finally we discuss how a mitigation database can be used to assess the effectiveness of interventions, by coupling them to regional or global hydrological models. A solution-focused and systems-oriented perspective combined with a mitigation database offers a common perspective amongst actors on the effects for water quality of possible mitigation options throughout the chemical's life cycle, in various sectors and at various places in the water system. This can stimulate coherent implementation of effective mitigation options, cross-sectoral learning and further innovations to improve water quality.</t>
  </si>
  <si>
    <t>[van Wezel, Annemarie P.; ter Laak, Thomas L.; Bauerlein, Patrick S.] KWR Watercycle Inst, Nieuwegein, Netherlands; [van Wezel, Annemarie P.] Univ Utrecht, Copernicus Inst, Utrecht, Netherlands; [ter Laak, Thomas L.] Wageningen Univ, Environm Technol, Wageningen, Netherlands; [Fischer, Astrid] Delft Univ Technol, Delft, Netherlands; [Munthe, John] IVL Swedish Environm Res Inst, Gothenburg, Sweden; [Posthum, Leo] Natl Inst Publ Hlth &amp; Environm RIVM, Bilthoven, Netherlands</t>
  </si>
  <si>
    <t>van Wezel, AP (corresponding author), KWR Watercycle Inst, Nieuwegein, Netherlands.;van Wezel, AP (corresponding author), Univ Utrecht, Copernicus Inst, Utrecht, Netherlands.</t>
  </si>
  <si>
    <t>annemarie.van.wezel@kwrwater.nl</t>
  </si>
  <si>
    <t>Munthe, John/AEX-9259-2022; van Wezel, Annemarie/AAZ-4835-2020; Posthuma, Leo/G-9441-2015; van Wezel, Annemarie/ABD-6219-2021; van Wezel, Annemarie P/N-9758-2013</t>
  </si>
  <si>
    <t>Posthuma, Leo/0000-0003-0399-5499; van Wezel, Annemarie/0000-0002-6875-957X; van Wezel, Annemarie P/0000-0002-6875-957X; Munthe, John/0000-0001-6118-5561; Bauerlein, Patrick/0000-0002-1110-5997</t>
  </si>
  <si>
    <t>European Commission, FP7 project SOLUTIONS [603437]; Strategic Research Program of RIVM [S/121503]; RIVM Scientific Advisory Board</t>
  </si>
  <si>
    <t>European Commission, FP7 project SOLUTIONS(European Commission); Strategic Research Program of RIVM; RIVM Scientific Advisory Board</t>
  </si>
  <si>
    <t>This work was funded by the European Commission, FP7 project SOLUTIONS, contract number 603437. LP was also funded by the Strategic Research Program of RIVM, project nr. S/121503, executed under the auspices of the RIVM Scientific Advisory Board.</t>
  </si>
  <si>
    <t>10.1039/c7ew00077d</t>
  </si>
  <si>
    <t>EU3LO</t>
  </si>
  <si>
    <t>Vardaka, E; Kormas, KA</t>
  </si>
  <si>
    <t>Vardaka, Elisabeth; Kormas, Konstantinos Ar.</t>
  </si>
  <si>
    <t>Advancing Knowledge on Cyanobacterial Blooms in Freshwaters</t>
  </si>
  <si>
    <t>cyanobacteria; microcystin; water quality; human and animal health; nutrients; climate change; eutrophication; model</t>
  </si>
  <si>
    <t>Cyanobacterial blooms have become a frequent phenomenon in freshwaters worldwide; they are a widely known indicator of eutrophication and water quality deterioration. Information and knowledge contributing towards the evaluation of the ecological status of freshwaters, particularly since many are used for recreation, drinking water, and aquaculture, is valuable. This Special Issue, entitled Advancing Knowledge on Cyanobacterial Blooms in Freshwaters, includes 11 research papers that will focus on the use of complementary approaches, from the most recently developed molecular-based methods to more classical approaches and experimental and mathematical modelling regarding the factors (abiotic and/or biotic) that control the diversity of not only the key bloom-forming cyanobacterial species, but also their interactions with other biota, either in freshwater systems or their adjacent habitats, and their role in preventing and/or promoting cyanobacterial growth and toxin production.</t>
  </si>
  <si>
    <t>[Vardaka, Elisabeth] Int Hellen Univ IHU, Dept Nutr Sci &amp; Dietet, Alexander Campus, Thessaloniki 57400, Greece; [Kormas, Konstantinos Ar.] Univ Thessaly, Sch Agr Sci, Dept Ichthyol &amp; Aquat Environm, Volos 38446, Greece</t>
  </si>
  <si>
    <t>Vardaka, E (corresponding author), Int Hellen Univ IHU, Dept Nutr Sci &amp; Dietet, Alexander Campus, Thessaloniki 57400, Greece.</t>
  </si>
  <si>
    <t>evardaka@ihu.gr; kkormas@uth.gr</t>
  </si>
  <si>
    <t>Kormas, Konstantinos (Kostas)/V-9336-2017</t>
  </si>
  <si>
    <t>Kormas, Konstantinos (Kostas)/0000-0002-8214-0175; Vardaka, Elisabeth/0000-0002-3698-9135</t>
  </si>
  <si>
    <t>10.3390/w12092583</t>
  </si>
  <si>
    <t>OF0UQ</t>
  </si>
  <si>
    <t>Varnavas, SP; Kalavrouziotis, IK; Karaberou, G; Apostolopoulou, KA; Varnavas, PS</t>
  </si>
  <si>
    <t>Varnavas, S. P.; Kalavrouziotis, I. K.; Karaberou, G.; Apostolopoulou, K. A.; Varnavas, P. S.</t>
  </si>
  <si>
    <t>MEDICAL GEOCHEMICAL INVESTIGATIONS IN TAKING PRECAUTIONARY MEASURES AGAINST DISEASES. PROTECTION OF HUMAN HEALTH</t>
  </si>
  <si>
    <t>Medical geochemistry; metals in human health; metals in cancer disease; metals in nervous diseases; Pb in fetus development; remediation methods; job diseases</t>
  </si>
  <si>
    <t>FIELD-GROWN MAIZE; ZEA-MAYS; SPECTROMETRIC DETERMINATION; ROAD POLLUTION; FOOD CROPS; CHROMIUM; VEGETABLES; EMISSIONS; ENVIRONMENTS; SEDIMENTS</t>
  </si>
  <si>
    <t>A considerable number of diseases are directly related to environmental impact. Toxic metals such as Hg, Pb, Cd, and As may damage significantly the human health when they exceed certain levels in the body. For example specific precautions should be taken for the diet of pregnant women and the children. Lead concentrations exceeding the safe values can cause severe damage to the development of central nervous system, as well as a general developmental delay of fetuses and young children, interfering with the functioning of almost every brain neurotransmitter. In particular for the pregnant women, it has been found that the exposure of the fetus on high lead values may cause, apart from neurological and behavioral problems, low birth weight, pre-term delivery, spontaneous abortion and stillbirth. Organic mercury (methyl mercury) is the most dangerous form of mercury, because it is the most easily absorbed orally and crosses into the brain and fetus so readily. Populations exposed to chemical compounds containing As, Ni, Cr, Cd, etc. are considered of high-risk in developing cancer. Environmental geochemical studies can help in assessing the quality of the environment as well as the determination of the sources of pollutants, their behaviour and other characteristics. This knowledge is necessary in any application of remediation methodologies and waste management for the prevention of pollutants in getting into the food chain. It is also used in determining safe criteria regarding the quality of soils, drinking water, construction of schools, playgrounds etc. In this work the importance of environmental geochemical research and its applications towards the protection of human health is demonstrated.</t>
  </si>
  <si>
    <t>[Varnavas, S. P.; Karaberou, G.; Apostolopoulou, K. A.] Univ Patras, Dept Geol, Patras 26500, Greece; [Kalavrouziotis, I. K.] Univ Western Greece, Dept Environm &amp; Nat Resources Management, Agrinion 30100, Greece; [Varnavas, P. S.] Univ Patras, Sch Med, Patras 26500, Greece</t>
  </si>
  <si>
    <t>Varnavas, SP (corresponding author), Univ Patras, Dept Geol, Patras 26500, Greece.</t>
  </si>
  <si>
    <t>varnavas@upatras.gr</t>
  </si>
  <si>
    <t>KALAVROUZIOTIS, IOANNIS/AAZ-6516-2020</t>
  </si>
  <si>
    <t>147PA</t>
  </si>
  <si>
    <t>Vashisht, BB; Maharjan, B; Sharma, S; Kaur, S</t>
  </si>
  <si>
    <t>Vashisht, Bharat Bhushan; Maharjan, Bijesh; Sharma, Sandeep; Kaur, Samanpreet</t>
  </si>
  <si>
    <t>Soil Quality and Its Potential Indicators under Different Land Use Systems in the Shivaliks of Indian Punjab</t>
  </si>
  <si>
    <t>Shivaliks; land use; potential indicators; soil state; soil quality index; principal component analysis</t>
  </si>
  <si>
    <t>ORGANIC-CARBON; ERODIBILITY; REGION</t>
  </si>
  <si>
    <t>The present study assessed the overall state of the soil based on the most sensitive soil attributes under different land uses-i.e., rainfed agriculture, mixed forest, afforestation and non-arable lands-in the lower Shivaliks of Indian Punjab. The soil parameters-i.e., erosion ratio, bulk density and water retention characteristics-and fertility parameters were integrated under different land uses to identify potential soil quality indicators.The overall state of the soil, based on a weighted average of primary soil functions under different land uses through fuzzy modeling, was deemed best for agricultural land use (0.515), followed by forests (0.465) and non-arable lands (0.456), and deemed worst under afforestation (0.428). Among the different land use systems, principal component analysis (PCA) clearly separated the agriculture and forest samples from afforestation and non-arable lands samples. The contribution of potential indicators such as erosion ratio (ER), phosphorus (P) and potassium (K) toward the soil quality index (SQI) was substantial. The order of contribution of the selected indicators to the SQI was 53.5%, 34.3% and 19.9% for ER, P and K, respectively. These indicators are most influential for studying real time soil health and ecological processes in the future, under various land use systems in degraded agroecosystems like the Shivaliks.</t>
  </si>
  <si>
    <t>[Vashisht, Bharat Bhushan; Sharma, Sandeep] Punjab Agr Univ, Dept Soil Sci, Ludhiana 141004, Punjab, India; [Maharjan, Bijesh] Univ Nebraska Lincoln, PREC, Dept Agron &amp; Hort, Scottsbluff, NE 69361 USA; [Kaur, Samanpreet] Punjab Agr Univ, Dept Soil &amp; Water Engn, Ludhiana 141004, Punjab, India</t>
  </si>
  <si>
    <t>Vashisht, BB (corresponding author), Punjab Agr Univ, Dept Soil Sci, Ludhiana 141004, Punjab, India.</t>
  </si>
  <si>
    <t>bharatpau@pau.edu; bmaharjan@unl.edu; sandyagro@pau.edu; samanpreet@pau.edu</t>
  </si>
  <si>
    <t>Baweja, Samanpreet/AAD-1615-2021</t>
  </si>
  <si>
    <t>VASHISHT, BHARAT/0000-0001-9509-545X</t>
  </si>
  <si>
    <t>10.3390/su12083490</t>
  </si>
  <si>
    <t>LR3MY</t>
  </si>
  <si>
    <t>Vasquez-Cardenas, D; Meysman, FJR; Boschker, HTS</t>
  </si>
  <si>
    <t>Vasquez-Cardenas, Diana; Meysman, Filip J. R.; Boschker, Henricus T. S.</t>
  </si>
  <si>
    <t>A Cross - System Comparison of Dark Carbon Fixation in Coastal Sediments</t>
  </si>
  <si>
    <t>BIOGEOCHEMICAL PROCESSES; SULFUR OXIDATION; ELECTRON-TRANSPORT; NORTH-SEA; MARINE; BACTERIA; DYNAMICS; IMPACT; BIOTURBATION; COMMUNITIES</t>
  </si>
  <si>
    <t>Dark carbon fixation (DCF) by chemoautotrophic microorganisms can sustain food webs in the seafloor by local production of organic matter independent of photosynthesis. The process has received considerable attention in deep sea systems, such as hydrothermal vents, but the regulation, depth distribution, and global importance of coastal sedimentary DCF have not been systematically investigated. Here we surveyed eight coastal sediments by means of stable isotope probing (C-13-DIC) combined with bacterial biomarkers (phospholipid-derived fatty acids) and compiled additional rates from literature into a global database. DCF rates in coastal sediments range from 0.07 to 36.30 mmol C m(-2) day(-1), and there is a linear relation between DCF and water depth. The CO2 fixation ratio (DCF/CO2 respired) also shows a trend with water depth, decreasing from 0.09 in nearshore environments to 0.04 in continental shelf sediments. Five types of depth distributions of chemoautotrophic activity are identified based on the mode of pore water transport (advective, bioturbated, and diffusive) and the dominant pathway of microbial sulfur oxidation. Extrapolated to the global coastal ocean, we estimate a DCF rate of 0.04 to 0.06 Pg C year(-1), which is less than previous estimates based on indirect measurements (0.15 Pg C year(-1)), but remains substantially higher than the global DCF rate at deep sea hydrothermal vents (0.001-0.002 Pg C year(-1)).</t>
  </si>
  <si>
    <t>[Vasquez-Cardenas, Diana; Meysman, Filip J. R.; Boschker, Henricus T. S.] Delft Univ Technol, Dept Biotechnol, Delft, Netherlands; [Meysman, Filip J. R.; Boschker, Henricus T. S.] Univ Antwerp, Dept Biol, Antwerp, Belgium</t>
  </si>
  <si>
    <t>Vasquez-Cardenas, D (corresponding author), Delft Univ Technol, Dept Biotechnol, Delft, Netherlands.</t>
  </si>
  <si>
    <t>d.vasquezcardenas@tudelft.nl</t>
  </si>
  <si>
    <t>Meysman, Filip JR/C-9585-2009</t>
  </si>
  <si>
    <t>Meysman, Filip JR/0000-0001-5334-7655; Vasquez-Cardenas, Diana/0000-0002-8366-2020</t>
  </si>
  <si>
    <t>European Research Council under the European Union's Seventh Framework Programme (FP/2007-2013) through ERC Grant [306933]; Research Foundation Flanders via FWO [G031416N]; Netherlands Organization for Scientific Research (VICI grant) [016.VICI.170.072]</t>
  </si>
  <si>
    <t>European Research Council under the European Union's Seventh Framework Programme (FP/2007-2013) through ERC Grant; Research Foundation Flanders via FWO; Netherlands Organization for Scientific Research (VICI grant)(Netherlands Organization for Scientific Research (NWO))</t>
  </si>
  <si>
    <t>We thank Sairah Malkin, Silvia Hidalgo Martinez, and Pieter van Rijswijk for field assistance, the Captain and crew of the R.V. Pelagia on the North Sea cruise, Peter van Breugel and Marco Houtekamer for their assistance with stable isotope analysis, and Alexandra Vasquez Cardenas for her design of Figure 3. The data that support the findings of this study are openly available in 4TU.ResearchData at http://doi.org/10.4121/uuid:c858c210-953a-4afa-88f2-5efab7f6c83e. This work was financially supported by the European Research Council under the European Union's Seventh Framework Programme (FP/2007-2013) through ERC Grant 306933, by the Research Foundation Flanders via FWO grant G031416N, and by the Netherlands Organization for Scientific Research (VICI grant 016.VICI.170.072).</t>
  </si>
  <si>
    <t>e2019GB006298</t>
  </si>
  <si>
    <t>10.1029/2019GB006298</t>
  </si>
  <si>
    <t>KV1BJ</t>
  </si>
  <si>
    <t>Vazquez-Rowe, I; Ziegler-Rodriguez, K; Margallo, M; Kahhat, R; Aldaco, R</t>
  </si>
  <si>
    <t>Vazquez-Rowe, Ian; Ziegler-Rodriguez, Kurt; Margallo, Maria; Kahhat, Ramzy; Aldaco, Ruben</t>
  </si>
  <si>
    <t>Climate action and food security: Strategies to reduce GHG emissions from food loss and waste in emerging economies</t>
  </si>
  <si>
    <t>Carbon footprint; Dietary patterns; Landfilling; Life cycle assessment; Peru; Waste treatment</t>
  </si>
  <si>
    <t>LIFE-CYCLE ASSESSMENT; ENVIRONMENTAL ASSESSMENT; ANAEROBIC-DIGESTION; MANAGEMENT; PRETREATMENT; ELECTRICITY; CHALLENGES; IMPACTS; SYSTEM</t>
  </si>
  <si>
    <t>Peru struggles to upgrade its waste management, with landfilling only just overtaking open dumpsters as the main disposal method. Despite the benefits of this transition, including reduced environmental impacts to water and soil, previous studies demonstrated that greenhouse gas (GHG) emissions may increase if adequate levels of technological sophistication are not implemented. Considering that 58% of municipal solid waste (MSW) is organic, it seems plausible that a relevant portion of emissions can be linked directly to food loss and waste (FLW) management. This study aims to determine the GHG emissions mitigation potential in FLW compared to the current baseline scenario in 24 Peruvian cities, by modelling alternative technologies to treat organic MSW. Life cycle modelling was performed using the waste-LCA software EASETECH. Five treatment scenarios were modelled: i) open dumping; ii) landfilling with no gas treatment; iii) landfilling with landfill gas treatment; iv) landfilling with energy recovery; and, v) anaerobic digestion. GHG emissions of FLW generation proved to be substantially higher than those for FLW treatment. However, if sophisticated technologies are implemented in FLW treatment, an annual reduction of up to 1.56 Mt CO(2)eq could be attained. Moreover, despite the health and environmental benefits of a transition to optimized diets, in which, for example, meat consumption is reduced and vegetables are boosted, an important increase in FLW and, therefore, an increase in GHG emissions in the treatment phase is shown. However, if certain technologies, such as energy recovery or anaerobic digestion, were implemented, most carbon losses would be avoided.</t>
  </si>
  <si>
    <t>[Vazquez-Rowe, Ian; Ziegler-Rodriguez, Kurt; Kahhat, Ramzy] Pontificia Univ Catolica Peru, Peruvian LCA &amp; Ind Ecol Network, Dept Engn, Av Univ 1801, Lima 15088, Peru; [Margallo, Maria; Aldaco, Ruben] Univ Cantabria, Dept Ingn Quim &amp; Biomol, ETSIIyT, Avda Los Castros, Santander 39005, Spain</t>
  </si>
  <si>
    <t>Vazquez-Rowe, I (corresponding author), Pontificia Univ Catolica Peru, Peruvian LCA &amp; Ind Ecol Network, Dept Engn, Av Univ 1801, Lima 15088, Peru.</t>
  </si>
  <si>
    <t>ian.vazquez@pucp.pe</t>
  </si>
  <si>
    <t>Ziegler, Kurt/0000-0002-7134-9037</t>
  </si>
  <si>
    <t>Ceres-Procom Project [CTM201676176-C2-1-R]; Direccion Academica de Relaciones Internacionales from the Pontificia Universidad Catolica del Peru (PUCP); Direccion General de Investigacion from PUCP</t>
  </si>
  <si>
    <t>Ceres-Procom Project; Direccion Academica de Relaciones Internacionales from the Pontificia Universidad Catolica del Peru (PUCP); Direccion General de Investigacion from PUCP</t>
  </si>
  <si>
    <t>The authors thank Gustavo Larrea-Gallegos for valuable scientific exchange. Ian V ' azquez-Rowe wishes to thank the Direcci ' on Acad ' emica de Relaciones Internacionales from the Pontificia Universidad Cat ' olica del Peru (PUCP) for financial support during his research stay at the Universidad de Cantabria (Spain) and the Direcci ' on General de Investigaci ' on from PUCP for financing the Walaya Project. The team at the Universidad de Cantabria thanks the Ceres-Procom Project (CTM201676176-C2-1-R) (AEI/FEDER, UE) for financial support. Lesley C. V ' azquez is thanked for revising the language of the manuscript.</t>
  </si>
  <si>
    <t>10.1016/j.resconrec.2021.105562</t>
  </si>
  <si>
    <t>Veerkamp, CJ; Dunford, RW; Harrison, PA; Mandryk, M; Priess, JA; Schipper, AM; Stehfest, E; Alkemade, R</t>
  </si>
  <si>
    <t>Veerkamp, Clara J.; Dunford, Robert W.; Harrison, Paula A.; Mandryk, Maryia; Priess, Joerg A.; Schipper, Aafke M.; Stehfest, Elke; Alkemade, Rob</t>
  </si>
  <si>
    <t>Future projections of biodiversity and ecosystem services in Europe with two integrated assessment models</t>
  </si>
  <si>
    <t>Integrated assessment modelling; IMAGE-GLOBIO; CLIMSAVE IAP; Scenario analysis; Trade-offs; Intermodel comparison</t>
  </si>
  <si>
    <t>LAND-USE CHANGE; CLIMATE-CHANGE; ECONOMIC-DEVELOPMENT; GLOBAL ASSESSMENT; TRADE-OFFS; SCENARIOS; IMPACTS; POLICY; VULNERABILITY; OPTIONS</t>
  </si>
  <si>
    <t>Projections of future changes in biodiversity and ecosystem services (BES) are of increasing importance to inform policy and decision-making on options for conservation and sustainable use of BES. Scenario-based modelling is a powerful tool to assess these future changes. This study assesses the consequences for BES in Europe under four socio-environmental scenarios designed from a BES perspective. We evaluated these scenarios using two integrated assessment models (IMAGE-GLOBIO and CLIMSAVE IAP, respectively). Our results showed that (i) climate and land use change will continue to pose significant threats to biodiversity and some ecosystem services, even in the most optimistic scenario; (ii) none of the four scenarios achieved overall preservation of BES in Europe; and (iii) targeted policies (e.g. on climate change, biodiversity conservation and sustainable land management) and behavioural change (e.g. reducing meat consumption, water-saving behaviour) reduced the magnitude of BES loss. These findings stress the necessity of more ambitious policies and actions if BES in Europe are to be safeguarded. We further found that the multi-modelling approach was critical to account for complementary BES dimensions and highlighted different sources of uncertainties (e.g. related to land use allocation, driving forces behind BES changes, trade assumptions), which facilitated nuanced and contextualised insights with respect to possible BES futures.</t>
  </si>
  <si>
    <t>[Veerkamp, Clara J.; Mandryk, Maryia; Schipper, Aafke M.; Stehfest, Elke; Alkemade, Rob] PBL Netherlands Environm Assessment Agcy, Postbus 30314, NL-2500 GH The Hague, Netherlands; [Dunford, Robert W.] UK Ctr Ecol &amp; Hydrol, Wallingford, Oxon, England; [Dunford, Robert W.] Univ Oxford, Environm Change Inst, Oxford, England; [Harrison, Paula A.] UK Ctr Ecol &amp; Hydrol, Lancaster, England; [Priess, Joerg A.] UFZ Helmholtz Ctr Environm Res, Leipzig, Germany; [Schipper, Aafke M.] Radboud Univ Nijmegen, Inst Water &amp; Wetland Res, Nijmegen, Netherlands; [Alkemade, Rob] Wageningen Univ, Environm Syst Anal Grp, Wageningen, Netherlands</t>
  </si>
  <si>
    <t>UK Centre for Ecology &amp; Hydrology (UKCEH); University of Oxford; UK Centre for Ecology &amp; Hydrology (UKCEH); Helmholtz Association; Helmholtz Center for Environmental Research (UFZ); Radboud University Nijmegen; Wageningen University &amp; Research</t>
  </si>
  <si>
    <t>Veerkamp, CJ (corresponding author), PBL Netherlands Environm Assessment Agcy, Postbus 30314, NL-2500 GH The Hague, Netherlands.</t>
  </si>
  <si>
    <t>clara.veerkamp@pbl.nl; rdunford@ceh.ac.uk; paulaharrison@ceh.ac.uk; maryia.mandryk@gmail.com; joerg.priess@ufz.de; aafke.schipper@pbl.nl; elke.stehfest@pbl.nl; rob.alkemade@pbl.nl</t>
  </si>
  <si>
    <t>Stehfest, Elke/AAZ-4121-2020; Harrison, Paula Ann/K-1519-2016; Schipper, Aafke M/C-2758-2011; Priess, Joerg/G-1697-2012</t>
  </si>
  <si>
    <t>Stehfest, Elke/0000-0003-3016-2679; Harrison, Paula Ann/0000-0002-9873-3338; Veerkamp, Clara/0000-0001-7483-1737; Priess, Joerg/0000-0002-0384-9240; Schipper, Aafke/0000-0002-5667-0893; Dunford, Robert/0000-0002-6559-1687</t>
  </si>
  <si>
    <t>European Commission [244031, 308428, 603416]; (risks from higher-end scenarios: strategies for innovative solutions)</t>
  </si>
  <si>
    <t>European Commission(European Union (EU)European Commission Joint Research Centre); (risks from higher-end scenarios: strategies for innovative solutions)</t>
  </si>
  <si>
    <t>This research was funded by the European Commission Seventh Framework Programme under Grant Agreement No. 244031 (The CLIMSAVE Project; Climate change integrated assessment methodology for cross-sectoral adaptation and vulnerability in Europe; www.climsave.eu), No. 308428 (The OpenNESS project; Operationalisation of natural capital and ecosystem services: from concepts to real-world applications) and No. 603416 (The IMPRESSIONS project; Impacts and risks from higher-end scenarios: strategies for innovative solutions).</t>
  </si>
  <si>
    <t>AUG 19</t>
  </si>
  <si>
    <t>10.1007/s10113-020-01685-8</t>
  </si>
  <si>
    <t>NI3JS</t>
  </si>
  <si>
    <t>Veettil, AV; Mishra, AK</t>
  </si>
  <si>
    <t>Veettil, Anoop Valiya; Mishra, Ashok K.</t>
  </si>
  <si>
    <t>Potential influence of climate and anthropogenic variables on water security using blue and green water scarcity, Falkenmark index, and freshwater provision indicator</t>
  </si>
  <si>
    <t>Water security; Water footprint; Land use change; Climate variables</t>
  </si>
  <si>
    <t>LAND-USE CHANGE; CHANGE SCENARIOS; GLOBAL CHANGE; RIVER-BASINS; FOOTPRINT; RESOURCES; IMPACT; MODEL; VARIABILITY; HYDROLOGY</t>
  </si>
  <si>
    <t>Land use change and climate variability have significantly altered the regional water cycle over the last century thereby affecting water security at a local to regional scale. Therefore, it is important to investigate how the climate, land use change, and water demand potentially influence the water security by applying the concept of water footprint. An integrated hydrological modeling framework using SWAT (Soil and Water Assessment Tool) model was developed by considering both anthropogenic (e.g. land use change, water demand) and climatic factors to quantify the spatio-temporal variability of water security indicators such as blue water scarcity, green water scarcity, Falkenmark index, and freshwater provision indicators in Savannah River Basin (SRB). The SRB witnesses a significant change in land use land cover (e.g. forest cover, urban area) as well as water demand (e.g. irrigation, livestock production). Overall our results reveal that, SRB witnessed a significant decrease in blue water due to the climate variability indicating that the precipitation has more control over the blue water resources. Whereas, green water was more sensitive to changes in land use pattern. In addition, the magnitude of various water security indicators are different within each county suggesting that water scarcity are controlled by various factors within a region. An integrated assessment of water footprint, environmental flow, anthropogenic factors, and climatic variables can provide useful information on the rising (how and where) of water related risk to human and ecological health.</t>
  </si>
  <si>
    <t>[Veettil, Anoop Valiya; Mishra, Ashok K.] Clemson Univ, Glenn Dept Civil Engn, Clemson, SC 29634 USA</t>
  </si>
  <si>
    <t>Mishra, AK (corresponding author), Clemson Univ, Glenn Dept Civil Engn, Clemson, SC 29634 USA.</t>
  </si>
  <si>
    <t>ashokm@g.clemson.edu</t>
  </si>
  <si>
    <t>Mishra, Ashok/ABE-6428-2020; Valiya Veettil, Anoop/CAG-8198-2022; Mishra, ASHOK/AAE-1723-2022</t>
  </si>
  <si>
    <t>Mishra, ASHOK/0000-0003-2606-4718</t>
  </si>
  <si>
    <t>National Science Foundation (NSF) [1653841]</t>
  </si>
  <si>
    <t>National Science Foundation (NSF)(National Science Foundation (NSF))</t>
  </si>
  <si>
    <t>This study was supported by the National Science Foundation (NSF) award # 1653841. Data used in this manuscript can be found online: Weather data at NCDC, Land use data from NLCD, Streamflow and Water demand data from USGS, Reservoir outflow from USACE.</t>
  </si>
  <si>
    <t>10.1016/j.jenvman.2018.09.012</t>
  </si>
  <si>
    <t>GY0PX</t>
  </si>
  <si>
    <t>Vega-Azamar, RE; Romero-Lopez, R; Glaus, M; Oropeza-Garcia, NA; Hausler, R</t>
  </si>
  <si>
    <t>Vega-Azamar, Ricardo Enrique; Romero-Lopez, Rabindranarth; Glaus, Mathias; Angelica Oropeza-Garcia, Norma; Hausler, Robert</t>
  </si>
  <si>
    <t>Sustainability Assessment of the Residential Land Use in Seven Boroughs of the Island of Montreal, Canada</t>
  </si>
  <si>
    <t>EMERGY ANALYSIS; URBAN FORM; ENERGY; METABOLISM; DENSITY; INDEXES; CITY; CONSUMPTION; MECHANISMS; EMISSIONS</t>
  </si>
  <si>
    <t>High resource utilization in the residential sector, and the associated environmental impacts, are central issues in the growth of urban regions. Land-use urban planning is a primary instrument for the proper development of cities; an important point is the consideration of the urban form's influence on resource utilization intensity. Emergy synthesis, an energy-based methodological approach that allows the quantification and integration of both natural and human-generated flows interacting in urban environments, was used to assess sustainability of the residential land use of seven boroughs on the Island of Montreal. Natural resources, food, water, acquired goods and services, electricity and fuels were the main flows considered in the analysis. Results suggest that income, household size and distance to downtown are the variables affecting resource utilization intensity more noticeably and that allocation of green area coverage is an important parameter for controlling land use intensity. With the procedure used for calculating resource use intensity in the seven boroughs, it is possible to generate a tool to support urban planning decision-making for assessing sustainable development scenarios. Future research should consider urban green space potential for accommodating local waste treatment systems, acting as a greenhouse gas emissions sink and promoting human health.</t>
  </si>
  <si>
    <t>[Vega-Azamar, Ricardo Enrique; Glaus, Mathias; Hausler, Robert] Univ Quebec, Stn Expt Proc Pilotes Environm, Ecole Technol Super, Quebec City, PQ H3C 1K3, Canada; [Romero-Lopez, Rabindranarth] Univ Veracruzana, Fac Ingn Civil, Unidad Invest Especializada Hidroinformat &amp; Tecno, Xalapa 91000, Veracruz, Mexico; [Angelica Oropeza-Garcia, Norma] Univ Quintana Roo, Div Ciencias &amp; Ingn, Chetmal 77019, Quintana Roo, Mexico</t>
  </si>
  <si>
    <t>Vega-Azamar, RE (corresponding author), Univ Quebec, Stn Expt Proc Pilotes Environm, Ecole Technol Super, 1100 Rue Notre Dame Ouest Local A-1500, Quebec City, PQ H3C 1K3, Canada.</t>
  </si>
  <si>
    <t>ricardo-enrique.vega-azamar.1@ens.etsmtl.ca; rabromero@uv.mx; mathias.glaus@etsmtl.ca; noropeza@uqroo.edu.mx; robert.hausler@etsmtl.ca</t>
  </si>
  <si>
    <t>10.3390/su7032454</t>
  </si>
  <si>
    <t>CE5AZ</t>
  </si>
  <si>
    <t>Velizarova, E; Balabanova, S; Marinov, I</t>
  </si>
  <si>
    <t>Zlatic, M; Kostadinov, S</t>
  </si>
  <si>
    <t>Velizarova, Emiliya; Balabanova, Snezana; Marinov, Ivan</t>
  </si>
  <si>
    <t>Assessment of current and future drinking water quality vulnerability under anticipated climate changes at the watershed level</t>
  </si>
  <si>
    <t>SOIL AND WATER RESOURCES PROTECTION IN THE CHANGING ENVIRONMENT</t>
  </si>
  <si>
    <t>Advances in Geoecology</t>
  </si>
  <si>
    <t>3rd Conference of the World-Association-of-Soil-and-Water-Conservation (WASWAC)</t>
  </si>
  <si>
    <t>AUG 22-26, 2016</t>
  </si>
  <si>
    <t>Belgrade, SERBIA</t>
  </si>
  <si>
    <t>World Assoc Soil &amp; Water Conservat,Belgrade Univ, Fac Forestry</t>
  </si>
  <si>
    <t>drinking water; quality; vulnerability; climate change; land use; lake</t>
  </si>
  <si>
    <t>LAND-USE; INDEX</t>
  </si>
  <si>
    <t>Sustainable management of freshwater resources has gained increasing importance at regional, national and global scales. Climate and freshwater quantity and quality are interconnected in complex ways. Vulnerability of surface water quality for drinking water supply is mainly due to the change in using land, which is related to climate, hydrology and water resources management. Different catchments at one and the same region respond differently to such changes, depending largely on catchment's physico-geographical and hydrogeological characteristics and on the amount of reservoir or groundwater storage in that catchment. The purpose of the present study is to assess the current and make predictions on future drinking water quality vulnerability at the watershed level of the Ticha river lake (reservoir) under anticipated conditions of climate change. The applied methodological approach was based on assessing the main drivers that cause higher vulnerability of drinking water quality - land cover and land use practices. Pollution indices (PLIj) for each class of the CORINE land cover for 2006 within the Ticha watershed reservoir and water quality indexes were calculated taking into account export coefficients for nitrates and phosphorus. Maps for distinct scenarios of the future land use for the studied territory were developed according to the methodology, proposed in the Prospective Environmental analysis of Land-Use Development in Europe (PRELUDE) project. It was found that in terms of water quality vulnerability - only small watersheds used for agriculture purposes are moderately vulnerable. Over the forecast period - 2020-2050 the watershed area is anticipated to remain in the same vulnerability category.</t>
  </si>
  <si>
    <t>[Velizarova, Emiliya; Marinov, Ivan] Bulgarian Acad Sci, Forest Res Inst, 132 St Kl Ohridski Blvd, Sofia 1756, Bulgaria; [Balabanova, Snezana] Bulgarian Acad Sci, Natl Inst Meteorol &amp; Hydrol, 66 Tsarigradsko Schausse, Sofia 1784, Bulgaria</t>
  </si>
  <si>
    <t>Velizarova, E (corresponding author), Bulgarian Acad Sci, Forest Res Inst, 132 St Kl Ohridski Blvd, Sofia 1756, Bulgaria.</t>
  </si>
  <si>
    <t>velizars@abv.bg; snezana.balabanova@meteo.bg; marinovbg02@yahoo.com</t>
  </si>
  <si>
    <t>Mitigating Vulnerability of Water Resources under Climate Change (CC-WARE) - Programme: South East Europe [SEE/D/0143/2.1/X]</t>
  </si>
  <si>
    <t>Mitigating Vulnerability of Water Resources under Climate Change (CC-WARE) - Programme: South East Europe</t>
  </si>
  <si>
    <t>The study was funded by: Mitigating Vulnerability of Water Resources under Climate Change (CC-WARE) - Programme: South East Europe - (project code: SEE/D/0143/2.1/X) 2013-2014.</t>
  </si>
  <si>
    <t>CATENA VERLAG</t>
  </si>
  <si>
    <t>REISKIRCHEN</t>
  </si>
  <si>
    <t>ARMELGASSE 11, 35447 REISKIRCHEN, GERMANY</t>
  </si>
  <si>
    <t>0722-0723</t>
  </si>
  <si>
    <t>978-3-510-65418-5</t>
  </si>
  <si>
    <t>ADV GEOECOL</t>
  </si>
  <si>
    <t>Adv. Geoecology</t>
  </si>
  <si>
    <t>BM5GL</t>
  </si>
  <si>
    <t>Velmurugan, S; Liu, ZX; Yang, TCK; Juan, JC</t>
  </si>
  <si>
    <t>Velmurugan, Sethupathi; Liu Zhi-Xiang; Yang, Thomas C-K; Juan, Joon Ching</t>
  </si>
  <si>
    <t>Rational design of built-in stannic oxide-copper manganate microrods p-n heterojunction for photoelectrochemical sensing of tetracycline</t>
  </si>
  <si>
    <t>Tetracycline; SnO2 microrods; SnO2/CuMnO2; p-n junction photoelectrode; Photoelectrochemical sensor</t>
  </si>
  <si>
    <t>Tetracycline (TC), a popularly found drug pollutant, can be contaminated in food and aquatic regions and causes a severe impact on human health. In this research, a visible light active p-stannic oxide/n-copper manganate (p-SnO2/n-CuMnO2) heterojunction was synthesized and has been applied for a signal on photoelectrochemical sensing of antibiotic TC. Firstly, the n-SnO2 microrods were synthesized via a simple and efficient homogeneous precipitation method and the p-CuMnO2 nanoparticles were synthesized by a facile ultrasound-assisted hydrothermal method. The SnO2/CuMnO2 microrods p-n heterojunction was prepared through a simple impregnation method and physicochemical properties of the microrods are characterized by using X-ray diffraction (XRD), Raman, Brunauer-Emmett-Teller (BET), Fourier-transform infrared (FTIR), UVeVis diffuse reflectance spectroscopy (UVDRS), X-ray photoelectron spectroscopy (XPS), field emission scanning electron microscopy (FESEM), transmission electron microscopy (TEM), and Mott-Schottky analyses. The photoelectrochemical sensing performance of SnO2/CuMnO2 microrods was 2.7 times higher than that of as-synthesized pure SnO2 microrods is due to the more visible light absorption ability and p-n heterojunction (synergy). The designed SnO2/CuMnO2/ITO sensor gives photocurrent signals for the detection of TC in the range of 0.01-1000 mu M with the detection limit (LOD) of 5.6 nM. The practical applicability of the sensor was monitored in cow milk and the Taipei River water sample. (C) 2021 Elsevier Ltd. All rights reserved.</t>
  </si>
  <si>
    <t>[Velmurugan, Sethupathi; Yang, Thomas C-K] Natl Taipei Univ Technol, Dept Chem Engn &amp; Biotechnol, Taipei, Taiwan; [Liu Zhi-Xiang; Yang, Thomas C-K] Natl Taipei Univ Technol, Precis &amp; Mat Res Ctr, Taipei, Taiwan; [Juan, Joon Ching] Univ Malaya, Nanotechnol &amp; Catalysis Res Ctr NANOCAT, Kuala Lumpur 50603, Malaysia</t>
  </si>
  <si>
    <t>Yang, TCK (corresponding author), Natl Taipei Univ Technol, Dept Chem Engn &amp; Biotechnol, Taipei, Taiwan.</t>
  </si>
  <si>
    <t>ckyang@mail.ntut.edu.tw</t>
  </si>
  <si>
    <t>Juan, Joon Ching/AAJ-1703-2020; Juan, Joon Ching/G-8364-2014</t>
  </si>
  <si>
    <t>Juan, Joon Ching/0000-0002-8253-6049; Juan, Joon Ching/0000-0002-8253-6049</t>
  </si>
  <si>
    <t>Ministry of Science and Technology (MOST), Taiwan [108-2221-E-027-072]; National Taipei University of Technology-University of Malaya Joint Research Program [NTUT-UM-109-02]</t>
  </si>
  <si>
    <t>Ministry of Science and Technology (MOST), Taiwan(Ministry of Science and Technology, Taiwan); National Taipei University of Technology-University of Malaya Joint Research Program</t>
  </si>
  <si>
    <t>The authors express sincere thanks to the Precision Research and Analysis Center, National Taipei University of Technology, Taiwan for providing all-instrumental facilities. The project was supported by the Ministry of Science and Technology (MOST, Project No.108-2221-E-027-072), Taiwan, and the National Taipei University of Technology-University of Malaya Joint Research Program (NTUT-UM-109-02).</t>
  </si>
  <si>
    <t>10.1016/j.chemosphere.2021.129788</t>
  </si>
  <si>
    <t>RD4QJ</t>
  </si>
  <si>
    <t>Verberk, WCEP; Durance, I; Vaughan, IP; Ormerod, SJ</t>
  </si>
  <si>
    <t>Verberk, Wilco C. E. P.; Durance, Isabelle; Vaughan, Ian P.; Ormerod, Steve J.</t>
  </si>
  <si>
    <t>Field and laboratory studies reveal interacting effects of stream oxygenation and warming on aquatic ectotherms</t>
  </si>
  <si>
    <t>climate change; hypoxia; insects; multiple stressors; pollution; streams; temperature; thermal tolerance</t>
  </si>
  <si>
    <t>CLIMATE-CHANGE; THERMAL TOLERANCE; WATER TEMPERATURES; LIMITATION; MACROINVERTEBRATES; QUALITY; INVERTEBRATES; POPULATIONS; PERFORMANCE; ECOSYSTEMS</t>
  </si>
  <si>
    <t>Aquatic ecological responses to climatic warming are complicated by interactions between thermal effects and other environmental stressors such as organic pollution and hypoxia. Laboratory experiments have demonstrated how oxygen limitation can set heat tolerance for some aquatic ectotherms, but only at unrealistic lethal temperatures and without field data to assess whether oxygen shortages might also underlie sublethal warming effects. Here, we test whether oxygen availability affects both lethal and nonlethal impacts of warming on two widespread Eurasian mayflies, Ephemera danica, Muller 1764 and Serratella ignita (Poda 1761). Mayfly nymphs are often a dominant component of the invertebrate assemblage in streams, and play a vital role in aquatic and riparian food webs. In the laboratory, lethal impacts of warming were assessed under three oxygen conditions. In the field, effects of oxygen availability on nonlethal impacts of warming were assessed from mayfly occurrence in 42293 UK stream samples where water temperature and biochemical oxygen demand were measured. Oxygen limitation affected both lethal and sublethal impacts of warming in each species. Hypoxia lowered lethal limits by 5.5 degrees C (+/- 2.13) and 8.2 degrees C (+/- 0.62) for E.danica and S.ignita respectively. Field data confirmed the importance of oxygen limitation in warmer waters; poor oxygenation drastically reduced site occupancy, and reductions were especially pronounced under warm water conditions. Consequently, poor oxygenation lowered optimal stream temperatures for both species. The broad concordance shown here between laboratory results and extensive field data suggests that oxygen limitation not only impairs survival at thermal extremes but also restricts species abundance in the field at temperatures well below upper lethal limits. Stream oxygenation could thus control the vulnerability of aquatic ectotherms to global warming. Improving water oxygenation and reducing pollution can provide key facets of climate change adaptation for running waters.</t>
  </si>
  <si>
    <t>[Verberk, Wilco C. E. P.] Radboud Univ Nijmegen, Dept Anim Ecol &amp; Physiol, Heyendaalseweg 135, NL-6525 AJ Nijmegen, Netherlands; [Durance, Isabelle; Vaughan, Ian P.; Ormerod, Steve J.] Cardiff Univ, Cardiff Sch Biosci, Catchment Res Grp, Cardiff CF10 3AX, S Glam, Wales</t>
  </si>
  <si>
    <t>Verberk, WCEP (corresponding author), Radboud Univ Nijmegen, Dept Anim Ecol &amp; Physiol, Heyendaalseweg 135, NL-6525 AJ Nijmegen, Netherlands.</t>
  </si>
  <si>
    <t>wilco@aquaticecology.nl</t>
  </si>
  <si>
    <t>Ormerod, Steve J/A-4326-2010; Verberk, Wilco/E-6337-2011; Vaughan, Ian/A-4782-2010</t>
  </si>
  <si>
    <t>Ormerod, Steve J/0000-0002-8174-302X; Verberk, Wilco/0000-0002-0691-583X; Vaughan, Ian/0000-0002-7263-3822; Durance, Isabelle/0000-0002-4138-3349</t>
  </si>
  <si>
    <t>Marie Curie FP7 Integration Grant within 7th European Union Framework Programme [334048]; NERC DURESS project [NE/J014818/1]; EU MARS project under 7th Framework Programme [603378]; NERC [NE/J014818/1] Funding Source: UKRI; Natural Environment Research Council [NE/J014818/1] Funding Source: researchfish</t>
  </si>
  <si>
    <t>Marie Curie FP7 Integration Grant within 7th European Union Framework Programme; NERC DURESS project; EU MARS project under 7th Framework Programme; NERC(UK Research &amp; Innovation (UKRI)Natural Environment Research Council (NERC)); Natural Environment Research Council(UK Research &amp; Innovation (UKRI)Natural Environment Research Council (NERC))</t>
  </si>
  <si>
    <t>WCEPV gratefully acknowledges financial support from a Marie Curie FP7 Integration Grant within the 7th European Union Framework Programme (FP7-PEOPLE-2012-CIG Proposal No. 334048). We are grateful also to the Environment Agency (Bristol, UK) and Natural Resources Wales (Cardiff, UK), for generously providing the field data. ID, SJO and IV also acknowledge funding from the NERC DURESS project NE/J014818/1 and the EU MARS project under the 7th Framework Programme (Contract No. 603378).</t>
  </si>
  <si>
    <t>10.1111/gcb.13240</t>
  </si>
  <si>
    <t>DH9QL</t>
  </si>
  <si>
    <t>Vergine, P; Saliba, R; Salerno, C; Laera, G; Berardi, G; Pollice, A</t>
  </si>
  <si>
    <t>Vergine, P.; Saliba, R.; Salerno, C.; Laera, G.; Berardi, G.; Pollice, A.</t>
  </si>
  <si>
    <t>Fate of the fecal indicator Escherichia coli in irrigation with partially treated wastewater</t>
  </si>
  <si>
    <t>Water reuse; Escherichia coli; Irrigation; Agricultural soil; Wastewater; Fecal contamination</t>
  </si>
  <si>
    <t>SURVIVAL; SOIL; MANURE; REUSE; MUNICIPAL; BACTERIA; O157-H7; FLOW; CONTAMINATION; TEMPERATURE</t>
  </si>
  <si>
    <t>Treated wastewater reuse is increasing in semi-arid regions as a response to the effects of climate change and increased competition for natural water resources. Investigating the fate of bacterial indicators is relevant to assess their persistence in the environment and possible transfer to groundwater or to the food chain. A long-term field-scale experimental campaign and a soil column test were carried out to evaluate the fate of the fecal indicator Escherichia coli (E. coli) in a cultivated soil when contaminated water resources are used for irrigation. For field experiments, fecal contamination was simulated by dosing the indicator to the effluent of a membrane bioreactor, thus simulating a filtration system's failure, and irrigating a test field where grass was grown. The presence of E. coli on grass and topsoil samples was monitored under different scenarios. For evaluating the fate of the same indicator in the subsoil, a set of soil columns was installed next to the field, operated, and monitored for E. coli concentration over time and along depth. Real municipal wastewater was used in this case as source of fecal contamination. Results showed that short- and medium-term effects on topsoil were strongly dependent on the concentration of E. coli in the irrigation water. Limited persistence and no relevant accumulation of the indicator on the grass and in the topsoil were observed. Watering events performed after fecal contamination did not influence significantly the decay in the topsoil, which followed a log-linear model. The trend of the E. coli concentrations in the leaching of the soil columns followed a log-linear model as well, suggesting bacterial decay as the dominant mechanism affecting the underground indicator's concentration. (C) 2015 Elsevier Ltd. All rights reserved.</t>
  </si>
  <si>
    <t>[Vergine, P.; Salerno, C.; Laera, G.; Berardi, G.; Pollice, A.] IRSA CNR, I-70132 Bari, Italy; [Saliba, R.] CIHEAM IAMB, I-70010 Bari, Italy; [Saliba, R.] Univ Napoli Parthenope, I-80133 Naples, Italy</t>
  </si>
  <si>
    <t>Pollice, A (corresponding author), IRSA CNR, Via F De Blasio 5, I-70132 Bari, Italy.</t>
  </si>
  <si>
    <t>pollice@irsa.cnr.it</t>
  </si>
  <si>
    <t>Laera, Giuseppe/F-8118-2010; Salerno, Carlo/Q-6029-2018; Vergine, Pompilio/AAY-4765-2020</t>
  </si>
  <si>
    <t>Laera, Giuseppe/0000-0002-3186-152X; Salerno, Carlo/0000-0002-8038-8345; Vergine, Pompilio/0000-0002-2656-4635</t>
  </si>
  <si>
    <t>Italian Ministry of Education, University and Research; Euro-India collaborative project Water4Crops (UE Contract) [FP7 KBBE 311933]</t>
  </si>
  <si>
    <t>Italian Ministry of Education, University and Research(Ministry of Education, Universities and Research (MIUR)); Euro-India collaborative project Water4Crops (UE Contract)</t>
  </si>
  <si>
    <t>The results reported were obtained as partial fulfillment of the national project PRIN Innovative treatments for agricultural wastewater reuse funded by the Italian Ministry of Education, University and Research and the Euro-India collaborative project Water4Crops (UE Contract n. FP7 KBBE 311933).</t>
  </si>
  <si>
    <t>10.1016/j.watres.2015.08.001</t>
  </si>
  <si>
    <t>CU2LT</t>
  </si>
  <si>
    <t>Verity, PG; Brussaard, CP; Nejstgaard, JC; van Leeuwe, MA; Lancelot, C; Medlin, LK</t>
  </si>
  <si>
    <t>Verity, Peter G.; Brussaard, Corina P.; Nejstgaard, Jens C.; van Leeuwe, Maria A.; Lancelot, Christiane; Medlin, Linda K.</t>
  </si>
  <si>
    <t>Current understanding of Phaeocystis ecology and biogeochemistry, and perspectives for future research</t>
  </si>
  <si>
    <t>Meeting of the Scientific-Committee on Oceanic Research</t>
  </si>
  <si>
    <t>AUG 30-SEP 03, 2005</t>
  </si>
  <si>
    <t>Univ Groningen, Haren, NETHERLANDS</t>
  </si>
  <si>
    <t>Dutch Royal Acad Sci,Rug-GUF,Univ Res Sch CEES</t>
  </si>
  <si>
    <t>Univ Groningen</t>
  </si>
  <si>
    <t>biocomplexity; plankton life cycles; Phaeocystis; viruses; zooplankton</t>
  </si>
  <si>
    <t>SOUTHERN NORTH-SEA; GLOBOSA PRYMNESIOPHYCEAE; LIFE-CYCLE; CHEMICAL DEFENSE; BIOCHEMICAL-COMPOSITION; DIMETHYL SULFIDE; COASTAL WATERS; MARINE-ALGAE; ROSS SEA; POUCHETII PRYMNESIOPHYCEAE</t>
  </si>
  <si>
    <t>The phytoplankton genus Phaeocystis has well-documented, spatially and temporally extensive blooms of gelatinous colonies; these are associated with release of copious amounts of dimethyl sulphide (an important climate-cooling aerosol) and alterations of material flows among trophic levels and export from the upper ocean. A potentially salient property of the importance of Phaeocystis in the marine ecosystem is its physiological capability to transform between solitary cell and gelatinous colonial life cycle stages, a process that changes organism biovolume by 6-9 orders of magnitude, and which appears to be activated or stimulated under certain circumstances by chemical communication. Both life-cycle stages can exhibit rapid, phased ultradian growth. The colony skin apparently confers protection against, or at least reduces losses to, smaller zooplankton grazers and perhaps viruses. There are indications that Phaeocystis utilizes chemistry and/or changes in size as defenses against predation, and its ability to create refuges from biological attack is known to stabilize predator-prey dynamics in model systems. Thus the life cycle form in which it occurs, and particularly associated interactions with viruses, determines whether Phaeocystis production flows through the traditional great fisheries food chain, the more regenerative microbial food web, or is exported from the mixed layer of the ocean. Despite this plethora of information regarding the physiological ecology of Phaeocystis, fundamental interactions between life history traits and system ecology are poorly understood. Research summarized here, and described in the various papers in this special issue, derives from a central question: how do physical (light, temperature, particle distributions, hydrodynamics), chemical (nutrient resources, infochemistry, allelopathy), biological (grazers, viruses, bacteria, other phytoplankton), and self-organizational mechanisms (stability, indirect effects) interact with life-cycle transformations of Phaeocystis to mediate ecosystem patterns of trophic structure, biodiversity, and biogeochemical fluxes? Ultimately the goal is to understand and thus predict why Phaeocystis occurs when and where it does, and the bio-feedbacks between this keystone species and the multitrophic level ecosystem.</t>
  </si>
  <si>
    <t>Skidaway Inst Oceanog, Savannah, GA 31411 USA; Netherlands Inst Sea Res, NL-1790 AB Den Burg, Netherlands; Univ Bergen, Bergen High Technol Ctr, Dept Biol, UNIFOB AS, N-5020 Bergen, Norway; Univ Groningen, Ctr Biol, NL-9750 AA Haren, Netherlands; Free Univ Brussels, B-1050 Brussels, Belgium; Alfred Wegener Inst Polar &amp; Marine Res, D-27570 Bremerhaven, Germany</t>
  </si>
  <si>
    <t>Verity, PG (corresponding author), Skidaway Inst Oceanog, 10 Ocean Sci Circle, Savannah, GA 31411 USA.</t>
  </si>
  <si>
    <t>Peter.Verity@skio.usg.edu</t>
  </si>
  <si>
    <t>medlin, linda k/G-4820-2010; Nejstgaard, Jens/ABB-8903-2020</t>
  </si>
  <si>
    <t>Nejstgaard, Jens/0000-0003-1236-0647</t>
  </si>
  <si>
    <t>10.1007/s10533-007-9090-6</t>
  </si>
  <si>
    <t>168ZE</t>
  </si>
  <si>
    <t>Vernier, F; Leccia-Phelpin, O; Lescot, JM; Minette, S; Miralles, A; Barberis, D; Scordia, C; Kuentz-Simonet, V; Tonneau, JP</t>
  </si>
  <si>
    <t>Vernier, Francoise; Leccia-Phelpin, Odile; Lescot, Jean-Marie; Minette, Sebastien; Miralles, Andre; Barberis, Delphine; Scordia, Charlotte; Kuentz-Simonet, Vanessa; Tonneau, Jean-Philippe</t>
  </si>
  <si>
    <t>Integrated modeling of agricultural scenarios (IMAS) to support pesticide action plans: the case of the Coulonge drinking water catchment area (SW France)</t>
  </si>
  <si>
    <t>Pesticides; Water management; Integrated modeling; Agriculture; Scenarios; Indicators; Data warehousing</t>
  </si>
  <si>
    <t>ENVIRONMENTAL INDICATORS; HERBICIDE LOSSES; RISK INDICATORS; SURFACE WATERS; SYSTEMS; MANAGEMENT; FUTURE; RECOMMENDATIONS; INFORMATION; FRAMEWORK</t>
  </si>
  <si>
    <t>Non-point source pollution is a cause of major concern within the European Union. This is reflected in increasing public and political focus on a more sustainable use of pesticides, as well as a reduction in diffuse pollution. Climate change will likely to lead to an even more intensive use of pesticides in the future, affecting agriculture in many ways. At the same time, the Water Framework Directive (WFD) and associated EU policies called for a good ecological and chemical status to be achieved for water bodies by the end of 2015, currently delayed to 2021-2027 due to a lack of efficiency in policies and timescale of resilience for hydrosystems, especially groundwater systems. Water managers need appropriate and user-friendly tools to design agro-environmental policies. These tools should help them to evaluate the potential impacts of mitigation measures on water resources, more clearly define protected areas, and more efficiently distribute financial incentives to farmers who agree to implement alternative practices. At present, a number of reports point out that water managers do not use appropriate information from monitoring or models to make decisions and set environmental action plans. In this paper, we propose an integrated and collaborative approach to analyzing changes in land use, farming systems, and practices and to assess their effects on agricultural pressure and pesticide transfers to waters. The integrated modeling of agricultural scenario (IMAS) framework draws on a range of data and expert knowledge available within areas where a pesticide action plan can be defined to restore the water quality, French Grenelle law catchment areas, French Water Development and Management Plan areas, etc. A so-called reference scenario represents the actual soil occupation and pesticide-spraying practices used in both conventional and organic farming. A number of alternative scenarios are then defined in cooperation with stakeholders, including socio-economic conditions for developing alternative agricultural systems or targeting mitigation measures. Our integrated assessment of these scenarios combines the calculation of spatialized environmental indicators with integrated bio-economic modeling. The latter is achieved by a combined use of Soil and Water Assessment Tool (SWAT) modeling with our own purpose-built land use generator module (Generator of Land Use version 2 (GenLU2)) and an economic model developed using General Algebraic Modeling System (GAMS) for cost-effectiveness assessment. This integrated approach is applied to two embedded catchment areas (total area of 360,000 ha) within the Charente river basin (SW France). Our results show that it is possible to differentiate scenarios based on their effectiveness, represented by either evolution of pressure (agro-environmental indicators) or transport into waters (pesticide concentrations). By analyzing the implementation costs borne by farmers, it is possible to identify the most cost-effective scenarios at sub-basin and other aggregated levels (WFD hydrological entities, sensitive areas). Relevant results and indicators are fed into a specifically designed database. Data warehousing is used to provide analyses and outputs at all thematic, temporal, or spatial aggregated levels, defined by the stakeholders (type of crops, herbicides, WFD areas, years), using Spatial On-Line Analytical Processing (SOLAP) tools. The aim of this approach is to allow public policy makers to make more informed and reasoned decisions when managing sensitive areas and/or implementing mitigation measures.</t>
  </si>
  <si>
    <t>[Vernier, Francoise; Leccia-Phelpin, Odile; Lescot, Jean-Marie; Barberis, Delphine; Scordia, Charlotte; Kuentz-Simonet, Vanessa] IRSTEA, Environm Terr &amp; Infrastruct Res Unit ETBX, 50 Ave Verdun, F-33612 Gazinet, Cestas, France; [Minette, Sebastien] Chambre Reg Agr Aquitaine Limousin Poitou Charent, Agropole 2133 Route Chauvigny CS 45002, F-86550 Mignaloux Beauvoir, France; [Miralles, Andre; Tonneau, Jean-Philippe] UMR TETIS Joint Res Unit AgroParisTech Irstea Cir, Environm Remote Sensing &amp; Spatial Informat, 361 Rue Jean Francois Breton, F-34196 Montpellier, France</t>
  </si>
  <si>
    <t>Vernier, F (corresponding author), IRSTEA, Environm Terr &amp; Infrastruct Res Unit ETBX, 50 Ave Verdun, F-33612 Gazinet, Cestas, France.</t>
  </si>
  <si>
    <t>francoise.vernier@irstea.fr</t>
  </si>
  <si>
    <t>Phelpin, Odile/AAR-4874-2020</t>
  </si>
  <si>
    <t>Phelpin, Odile/0000-0002-4010-1733</t>
  </si>
  <si>
    <t>French Ministry of Environment; Adour Garonne river basin agency (AEAG)</t>
  </si>
  <si>
    <t>The authors would like to thank the French Ministry of Environment and the Adour Garonne river basin agency (AEAG) for their support and funding, as well as local stakeholders for their contribution, with special thanks to regional and local Chambers of Agriculture and to the local public basin establishment (EPTB) of the Charente river.</t>
  </si>
  <si>
    <t>10.1007/s11356-016-7657-2</t>
  </si>
  <si>
    <t>Vero, SE; Doody, D</t>
  </si>
  <si>
    <t>Vero, Sara E.; Doody, Donnacha</t>
  </si>
  <si>
    <t>Applying the nutrient transfer continuum framework to phosphorus and nitrogen losses from livestock farmyards to watercourses</t>
  </si>
  <si>
    <t>INTEGRATED CONSTRUCTED WETLAND; DAIRY FARMS; EFFLUENT PRODUCTION; DIRTY WATER; SUSPENDED-SOLIDS; POLLUTION; STREAM; PATHWAYS; DELIVERY; IRELAND</t>
  </si>
  <si>
    <t>Farmyards are commonly conceptualized as point sources of nutrient pollution nested within the wider agricultural landscape. However, within farmyards there are individual sources and delivery pathways, each of which is affected by a range of management practices and infrastructure. Rainfall mobilizes these nutrients, which may then be delivered to a receptor or to the wider drainage network. As such, the nutrient transfer continuum (NTC), which has been established as a framework to understand and mitigate nutrient loss at a landscape scale, can be similarly applied to disentangle the stages of nutrient transfer from farmyards. The NTC differentiates nutrient transfer into source, mobilization, delivery, and impact stages. This differentiation allows targeting of mitigation measures and evaluation of costs and benefits. This review paper applies the NTC template to farmyard nitrogen and phosphorus transport to conceptualize causative factors and to identify mitigation options.</t>
  </si>
  <si>
    <t>[Vero, Sara E.] Waterford Inst Technol Co, Dept Sci &amp; Comp, Waterford, Ireland; [Doody, Donnacha] Agrifood &amp; Biosci Inst, 18A Newforge Lane, Belfast, Antrim, North Ireland</t>
  </si>
  <si>
    <t>Vero, SE (corresponding author), Waterford Inst Technol Co, Dept Sci &amp; Comp, Waterford, Ireland.</t>
  </si>
  <si>
    <t>saraevero1@gmail.com</t>
  </si>
  <si>
    <t>CatchmentCARE project [IVA5058]; European Union's INTERREG VA Programme</t>
  </si>
  <si>
    <t>CatchmentCARE project; European Union's INTERREG VA Programme</t>
  </si>
  <si>
    <t>This work was funded by the CatchmentCARE project (project reference IVA5058; www.catchmentcare.eu).The CatchmentCARE project is supported by the European Union's INTERREG VA Programme, managed by the Special EU Programmes Body (SEUPB). The views and opinions expressed in this document do not necessarily reflect those of the European Commission or the SEUPB. The authors thank Russell McCune for providing the graphical abstract illustration.</t>
  </si>
  <si>
    <t>10.1002/jeq2.20285</t>
  </si>
  <si>
    <t>XI7JM</t>
  </si>
  <si>
    <t>Vigiak, O; Grizzetti, B; Udias-Moinelo, A; Zanni, M; Dorati, C; Bouraoui, F; Pistocchi, A</t>
  </si>
  <si>
    <t>Vigiak, Olga; Grizzetti, Bruna; Udias-Moinelo, Angel; Zanni, Michela; Dorati, Chiara; Bouraoui, Faycal; Pistocchi, Alberto</t>
  </si>
  <si>
    <t>Predicting biochemical oxygen demand in European freshwater bodies</t>
  </si>
  <si>
    <t>BOD; Green; Water quality; Organic pollution; Water Framework Directive</t>
  </si>
  <si>
    <t>WASTE-WATER; POLLUTION LOADS; ORGANIC-MATTER; LONG-TERM; QUALITY; BASIN; LAKES; DECOMPOSITION; PERFORMANCE; RETENTION</t>
  </si>
  <si>
    <t>Biochemical Oxygen Demand (BOD) is an indicator of organic pollution in freshwater bodies correlated to microbiological contamination. High BOD concentrations reduce oxygen availability, degrade aquatic habitats and biodiversity, and impair water use. High BOD loadings to freshwater systems are mainly coming from anthropogenic sources, comprising domestic and livestock waste, industrial emissions, and combined sewer overflows. We developed a conceptual model (GREEN(BoD)(+)) to assess mean annual current organic pollution (BOD fluxes) across Europe. The model was informed with the latest available European datasets of domestic and industrial emissions, population and livestock densities. Model parameters were calibrated using 2008-2012 mean annual BOD concentrations measured in 2157 European monitoring stations, and validated with other 1134 stations. The most sensitive model parameters were abatement of BOD by secondary treatment and the BOD decay exponent of travel time. The mean BOD concentrations measured in monitored stations was 2.10 mg O-2/L and predicted concentrations were 2.54 mg O-2/L; the 90th percentile of monitored BOD concentration was 3.51 mg O-2/L while the predicted one was 4.76 mg O-2/L. The model could correctly classify reaches for BOD concentrations classes, from high to poor quality, in 69% of cases. High overestimations (incorrect classification by 2 or more classes) were 2% and large underestimations were 5% of cases. Across Europe about 12% of freshwater network was estimated to be failing good quality due to excessive BOD concentrations (&gt;5 mg O-2/L). Dominant sources of BOD to freshwaters and seas were point sources and emissions from intensive livestock systems. Comparison with previous assessments confirms a decline of BOD pollution since the introduction of EU legislation regulating water pollution. (C) 2019 The Authors. Published by Elsevier B.V.</t>
  </si>
  <si>
    <t>[Vigiak, Olga; Grizzetti, Bruna; Udias-Moinelo, Angel; Zanni, Michela; Dorati, Chiara; Bouraoui, Faycal; Pistocchi, Alberto] European Commiss, JRC, Ispra, Italy; [Vigiak, Olga] Ludwig Maximilians Univ Munchen, Dept Geog, Munich, Germany</t>
  </si>
  <si>
    <t>Vigiak, O (corresponding author), Via E Fermi 2749, I-21027 Ispra, VA, Italy.</t>
  </si>
  <si>
    <t>olga.vigiak@ec.europa.eu</t>
  </si>
  <si>
    <t>Udías, A./H-3222-2011; Vigiak, Olga/ABA-4538-2021</t>
  </si>
  <si>
    <t xml:space="preserve">Udías, A./0000-0003-1219-0465; </t>
  </si>
  <si>
    <t>European Union [603629]</t>
  </si>
  <si>
    <t>This work has received funding from the European Union Seventh Framework Programme for research, technological development and demonstration under grant agreement No. 603629 - project Globaqua. We thank HELCOM for providing PLC BOD7 dataset.</t>
  </si>
  <si>
    <t>10.1016/j.scitotenv.2019.02.252</t>
  </si>
  <si>
    <t>HR5IQ</t>
  </si>
  <si>
    <t>Viglizzo, EF; Frank, FC; Carreno, LV; Jobbagy, EG; Pereyra, H; Clatt, J; Pincen, D; Ricard, MF</t>
  </si>
  <si>
    <t>Viglizzo, Ernesto F.; Frank, Federico C.; Carreno, Lorena V.; Jobbagy, Esteban G.; Pereyra, Hernan; Clatt, Jonathan; Pincen, Daniel; Florencia Ricard, M.</t>
  </si>
  <si>
    <t>Ecological and environmental footprint of 50 years of agricultural expansion in Argentina</t>
  </si>
  <si>
    <t>Argentine agriculture; cultivation boundaries; environmental impacts; fluxes; stocks</t>
  </si>
  <si>
    <t>SOIL ORGANIC-CARBON; LAND-USE CHANGE; STOCKING RATE; WATER-USE; VARIABILITY; DYNAMICS; PATTERNS; BIOMASS; CLIMATE; FOREST</t>
  </si>
  <si>
    <t>Agriculture expanded during the last 50 years from the Pampas to NW Argentina at the expense of natural forests and rangelands. In parallel, productivity was boosted through the increasing application of external inputs, modern technology and management practices. This study evaluated the impact of agricultural expansion between 1960 and 2005 by assessing the implications of land use, technology and management changes on (i) carbon (C), nitrogen (N) and phosphorous (P) stocks in soil and biomass, (ii) energy, C, N, P and water fluxes and (iii) water pollution, soil erosion, habitat intervention and greenhouse gas (GHG) emissions (impacts). Based on different data sources, these issues were assessed over similar to 1.5 million km2 (63% of Argentina), involving 399 political districts during three representative periods: 1956-1960, 1986-1990 and 2001-2005. The ecological and environmental performance of 1197 farming system types was evaluated through the AgroEcoIndex model, which quantified the stocks, fluxes and impacts mentioned above. Cultivation of natural ecosystems and farming intensification caused a noticeable increase of productivity, a strengthening of energy flux, an opening of matter cycles (C, N, P) and a negative impact on habitats and GHGs emission. However, due to the improved tillage practices and the application of less aggressive pesticides, erosion and pollution risk are today lower than those of the mid-20th century. The consistency of some assumptions and results were checked through uncertainty analysis. Comparing our results with international figures, some impacts (e.g. soil erosion, nutrient balance, energy use) were less significant than those recorded in intensive-farming countries like China, Japan, New Zealand, USA, or those of Western Europe, showing that farmers in Argentina developed the capacity to produce under relatively low-input/low-impact schemes during the last decades. [Correction added after online publication 4 October 2010: In the first sentence of the Abstract, NE was corrected to NW.].</t>
  </si>
  <si>
    <t>[Viglizzo, Ernesto F.; Frank, Federico C.; Carreno, Lorena V.; Pereyra, Hernan] GIGA, INTA, EEA Anguil, RA-6300 Santa Rosa, La Pampa, Argentina; [Viglizzo, Ernesto F.] INCITAP CONICET, RA-6300 Santa Rosa, La Pampa, Argentina; [Viglizzo, Ernesto F.; Frank, Federico C.; Clatt, Jonathan; Pincen, Daniel; Florencia Ricard, M.] Fac Ciencias Exactas &amp; Nat, UNLPam, RA-6300 Santa Rosa, La Pampa, Argentina; [Jobbagy, Esteban G.] IMASL CONICET, Grp Estudios Ambientales, RA-5700 San Luis, Argentina</t>
  </si>
  <si>
    <t>Viglizzo, EF (corresponding author), GIGA, INTA, EEA Anguil, Av Spinetto 785, RA-6300 Santa Rosa, La Pampa, Argentina.</t>
  </si>
  <si>
    <t>evigliz@cpenet.com.ar</t>
  </si>
  <si>
    <t>INTA (National Institute for Agricultural Technology of Argentina); IAI (Inter-American Institute for Global Change Research)</t>
  </si>
  <si>
    <t>The authors want to thank the essential support of one of the reviewers to improve our approach and methods. The financial support of INTA (National Institute for Agricultural Technology of Argentina) and IAI (Inter-American Institute for Global Change Research) was also acknowledged, as well as the useful comments and suggestions of our colleague Dr Nestor P. Stritzler.</t>
  </si>
  <si>
    <t>10.1111/j.1365-2486.2010.02293.x</t>
  </si>
  <si>
    <t>Vilas, D; Coll, M; Corrales, X; Steenbeek, J; Piroddi, C; Macias, D; Ligas, A; Sartor, P; Claudet, J</t>
  </si>
  <si>
    <t>Vilas, Daniel; Coll, Marta; Corrales, Xavier; Steenbeek, Jeroen; Piroddi, Chiara; Macias, Diego; Ligas, Alessandro; Sartor, Paolo; Claudet, Joachim</t>
  </si>
  <si>
    <t>Current and potential contributions of the Gulf of Lion Fisheries Restricted Area to fisheries sustainability in the NW Mediterranean Sea</t>
  </si>
  <si>
    <t>Fisheries rebuilding; Future management scenarios; Ecopath with Ecosim; Gulf of lion; Food webs; Ecological indicators</t>
  </si>
  <si>
    <t>MARINE PROTECTED AREAS; FOOD-WEB; FISH; ECOPATH; MODELS; ECOSIM; CONSERVATION; BIODIVERSITY; INDICATORS; IMPACTS</t>
  </si>
  <si>
    <t>Among FAO's Major Fishing Areas, the Mediterranean and the Black Sea had the highest percentage (62.5%) of stocks fished at unsustainable levels, especially demersal stocks. Spatial-temporal restrictions of fishing activities are important measures used for the management of marine stocks. However, sometimes these regulations are not fully implemented due to a lack of effectiveness and compliance, which contributes to their failure. Here, we developed a food-web model approach using the Ecopath with Ecosim (EwE) model representing the Fisheries Restricted Area (FRA) of the Gulf of Lion ecosystem (CoSEGoL model) prior to the establishment of the fisheries restrictions (2006-2008). We characterized the structure and functioning of the ecosystem before and after its establishment. The constructed food-web model was then fitted to the available time series of data from 2008 to 2016 to verify whether this FRA has contributed to the recovery of target demersal species and the demersal community. The fitted model was used to explore alternative future management scenarios to explore feasible management options in order to ensure a full ecosystem recovery under climate change conditions. Our results suggest a failure in the recovery of target species in the restricted area under the current management scenario, potentially revealing a lack of protection efficiency and/or enforcement. Scenarios of management options under plausible climate futures revealed possible recovery of targeted species, especially European hake. The study highlighted the importance of considering trophic interactions between predators and prey to identify trade-offs and synergies in fisheries management outcomes and the need to consider both fishing and climate dynamics.</t>
  </si>
  <si>
    <t>[Vilas, Daniel; Coll, Marta; Corrales, Xavier] CSIC, ICM, Inst Ciencies Mar, P Maritim Barceloneta 37-49, Barcelona 08003, Spain; [Vilas, Daniel] Univ Florida, Inst Food &amp; Agr Sci, Nat Coast Biol Stn, Cedar Key, FL 32625 USA; [Vilas, Daniel] Univ Florida, Sch Forest Resources &amp; Conservat, Fisheries &amp; Aquat Sci Program, Gainesville, FL 32611 USA; [Coll, Marta; Corrales, Xavier; Steenbeek, Jeroen] Ecopath Int Initiat EII, Barcelona, Spain; [Corrales, Xavier] Basque Res &amp; Technol Alliance BRTA, Marine Res Inst, AZTI, Txatxarramendi Ugartea Z-G, Sukarrieta 48395, Spain; [Piroddi, Chiara; Macias, Diego] European Commiss, Joint Res Ctr, Via Fermi 2749, I-21027 Ispra, Italy; [Ligas, Alessandro; Sartor, Paolo] Consorzio Ctr Interuniv Biol Marina Ecol Applicat, Viale N Sauro 4, I-57128 Livorno, Italy; [Claudet, Joachim] PSL Univ Paris, Natl Ctr Sci Res, CRIOBE, USR 3278,CNRS,EPHE,UPVD, 195 Rue St Jacques, F-75005 Paris, France</t>
  </si>
  <si>
    <t>Consejo Superior de Investigaciones Cientificas (CSIC); CSIC - Centro Mediterraneo de Investigaciones Marinas y Ambientales (CMIMA); CSIC - Instituto de Ciencias del Mar (ICM); State University System of Florida; University of Florida; State University System of Florida; University of Florida; AZTI; European Commission Joint Research Centre; EC JRC ISPRA Site; Consorzio per il Centro Interuniversitario di Biologia Marina ed Ecologia Applicata G. Bacci; Centre National de la Recherche Scientifique (CNRS); CNRS - Institute of Ecology &amp; Environment (INEE); Universite PSL; Ecole Pratique des Hautes Etudes (EPHE)</t>
  </si>
  <si>
    <t>Vilas, D (corresponding author), Univ Florida, G103 McCarty Hall B, Gainesville, FL 32603 USA.</t>
  </si>
  <si>
    <t>danielvilasgonzalez@gmail.com</t>
  </si>
  <si>
    <t>Macias Suarez, Diego/KLD-1394-2024; Steenbeek, Jeroen Gerhard/F-9936-2016; Claudet, Joachim/C-6335-2008; Corrales, Xavier/ABA-4312-2020; Vilas Gonzalez, Daniel/K-7800-2017; Coll, Marta/A-9488-2012</t>
  </si>
  <si>
    <t>Steenbeek, Jeroen Gerhard/0000-0002-7878-8075; Claudet, Joachim/0000-0001-6295-1061; Ligas, Alessandro/0000-0003-1036-3553; Vilas Gonzalez, Daniel/0000-0002-2099-8280; SARTOR, PAOLO/0000-0001-7239-8255; Coll, Marta/0000-0001-6235-5868</t>
  </si>
  <si>
    <t>EU Research Project SAFENET (Sustainable Fisheries in EU Mediterranean waters through Network of MPAs) [721708, MARE/2014/41]</t>
  </si>
  <si>
    <t>EU Research Project SAFENET (Sustainable Fisheries in EU Mediterranean waters through Network of MPAs)</t>
  </si>
  <si>
    <t>This work was funded by the EU Research Project SAFENET (Sustainable Fisheries in EU Mediterranean waters through Network of MPAs). Call for proposal MARE/2014/41, Grant Agreement n. 721708.</t>
  </si>
  <si>
    <t>10.1016/j.marpol.2020.104296</t>
  </si>
  <si>
    <t>PH3MO</t>
  </si>
  <si>
    <t>Vilas, D; Coll, M; Pedersen, T; Corrales, X; Filbee-Dexter, K; Wernberg, T</t>
  </si>
  <si>
    <t>Vilas, Daniel; Coll, Marta; Pedersen, Torstein; Corrales, Xavier; Filbee-Dexter, Karen; Wernberg, Thomas</t>
  </si>
  <si>
    <t>Future trajectories of change for an Arctic deep-sea ecosystem connected to coastal kelp forests</t>
  </si>
  <si>
    <t>RESTORATION ECOLOGY</t>
  </si>
  <si>
    <t>Arctic ecosystem; ecological indicators; Ecopath with Ecosim; future management scenarios; kelp detritus; restoration</t>
  </si>
  <si>
    <t>RED KING CRAB; FOOD-WEB; CLIMATE-CHANGE; ECOPATH; ECOSIM; RESTORATION; BIODIVERSITY; PREDATOR; IMPACTS; NORWAY</t>
  </si>
  <si>
    <t>Environmental stressors related to climate change and other anthropogenic activities are impacting Arctic marine ecosystems at exceptional rates. Within this context, predicting future scenarios of deep-sea ecosystems and their consequences linked with the fate of coastal areas is a growing need and challenge. We used an existing food-web model developed to represent the outer basin of the Malangen fjord, a northern Norwegian deep-sea ecosystem, to assess the potential effects of plausible future trajectories of change for major drivers in the area, including links to coastal kelp forests. We considered four major drivers (kelp particulate organic matter [POM] production entering the deep sea, fishing effort, king crab invasion, and ocean warming) to project 12 future scenarios using the temporal dynamic module of Ecopath with Ecosim approach. Overall, we found that the impact of warming on the deep-sea ecosystem structure and functioning, as well as on ecosystem services, are predicted to be greater than changes in kelp forest dynamics and their POM production entering the deep sea and the king crab invasion. Yet, the cumulative impacts are predicted to be more important than noncumulative since some stressors acted synergistically. These results illustrate the vulnerability of sub-Arctic and Arctic marine ecosystems to climate change and consequently call for conservation, restoration, and adaptation measures in deep-sea and adjacent ecosystems. Results also highlight the importance of considering additional stressors affecting deep-sea communities to predict cumulative impacts in an ecosystem-based management and global change context and the interlinkages between coastal and deep-sea environments.</t>
  </si>
  <si>
    <t>[Vilas, Daniel] Univ Florida, Inst Food &amp; Agr Sci, Nat Coast Biol Stn, Cedar Key, FL 32625 USA; [Vilas, Daniel] Univ Florida, Sch Forest Resources &amp; Conservat, Fisheries &amp; Aquat Sci Program, Gainesville, FL 32611 USA; [Vilas, Daniel; Coll, Marta; Corrales, Xavier] Inst Ciencies Mar ICM CSIC, Renewable Marine Resources, P Maritim Barceloneta 37-49, Barcelona 08003, Spain; [Coll, Marta] Ecopath Int Initiat EII, Barcelona, Spain; [Pedersen, Torstein] UiT Arctic Univ Norway, Dept Arctic &amp; Marine Biol, N-9037 Tromso, Norway; [Corrales, Xavier] Basque Res &amp; Technol Alliance BRTA, AZTI, Marine Res, Sukarrieta, Spain; [Filbee-Dexter, Karen; Wernberg, Thomas] Norwegian Inst Water Res NIVA, Marine Biol Sect, Gaustadalleen 21, N-0349 Oslo, Norway; [Filbee-Dexter, Karen] Inst Marine Res, Benth Communities Res Grp, Nye Flodevigveien 20, N-4817 His, Norway; [Wernberg, Thomas] Roskilde Univ, Dept Sci &amp; Environm DSE, Roskilde, Denmark; [Wernberg, Thomas] Univ Western Australia, UWA Oceans Inst, Perth, WA 6009, Australia; [Wernberg, Thomas] Univ Western Australia, Sch Biol Sci, Perth, WA 6009, Australia</t>
  </si>
  <si>
    <t>State University System of Florida; University of Florida; State University System of Florida; University of Florida; Consejo Superior de Investigaciones Cientificas (CSIC); CSIC - Centro Mediterraneo de Investigaciones Marinas y Ambientales (CMIMA); CSIC - Instituto de Ciencias del Mar (ICM); UiT The Arctic University of Tromso; AZTI; Norwegian Institute for Water Research (NIVA); Institute of Marine Research - Norway; Roskilde University; University of Western Australia; University of Western Australia</t>
  </si>
  <si>
    <t>Vilas, D (corresponding author), Univ Florida, Inst Food &amp; Agr Sci, Nat Coast Biol Stn, Cedar Key, FL 32625 USA.;Vilas, D (corresponding author), Univ Florida, Sch Forest Resources &amp; Conservat, Fisheries &amp; Aquat Sci Program, Gainesville, FL 32611 USA.;Vilas, D (corresponding author), Inst Ciencies Mar ICM CSIC, Renewable Marine Resources, P Maritim Barceloneta 37-49, Barcelona 08003, Spain.</t>
  </si>
  <si>
    <t>Wernberg, Thomas/B-4172-2010; Pedersen, Torstein/A-1607-2008; Coll, Marta/A-9488-2012; Vilas Gonzalez, Daniel/K-7800-2017</t>
  </si>
  <si>
    <t>Wernberg, Thomas/0000-0003-1185-9745; Pedersen, Torstein/0000-0001-6393-3447; Corrales, Xavier/0000-0002-5257-0529; Coll, Marta/0000-0001-6235-5868; Vilas Gonzalez, Daniel/0000-0002-2099-8280; Filbee-Dexter, Karen/0000-0001-8413-6797</t>
  </si>
  <si>
    <t>Norwegian Research Council through the KELPEX project (NRC) [255085/E40]; European Union [689518]</t>
  </si>
  <si>
    <t>Norwegian Research Council through the KELPEX project (NRC); European Union(European Union (EU))</t>
  </si>
  <si>
    <t>This work was funded by the Norwegian Research Council through the KELPEX project (NRC Grant no. 255085/E40). The authors wish to acknowledge M. F. Pedersen, K. M. Norderhaug, S. Fredriksen, and E. Ramirez-Llodra for their helpful comments. The authors want to thank N. Mikkelsen, E. Kallgren, F. Hauquier, M. Van Gyseghem, and A. Vanreusel for their help during the scientific survey where the input data of the food-web model came from. Also, the authors want to thank the crew of the R/V Johan Ruud. M.C. acknowledges partial funding by the European Union's Horizon research program grant agreement No. 689518 for the MERCES project. This research is part of POLARCSIC activities.</t>
  </si>
  <si>
    <t>1061-2971</t>
  </si>
  <si>
    <t>1526-100X</t>
  </si>
  <si>
    <t>RESTOR ECOL</t>
  </si>
  <si>
    <t>Restor. Ecol.</t>
  </si>
  <si>
    <t>e13327</t>
  </si>
  <si>
    <t>10.1111/rec.13327</t>
  </si>
  <si>
    <t>Ecology</t>
  </si>
  <si>
    <t>SW1MT</t>
  </si>
  <si>
    <t>Vinca, A; Parkinson, S; Riahi, K; Byers, E; Siddiqi, A; Muhammad, A; Ilyas, A; Yogeswaran, N; Willaarts, B; Magnuszewski, P; Awais, M; Rowe, A; Djilali, N</t>
  </si>
  <si>
    <t>Vinca, Adriano; Parkinson, Simon; Riahi, Keywan; Byers, Edward; Siddiqi, Afreen; Muhammad, Abubakr; Ilyas, Ansir; Yogeswaran, Nithiyanandam; Willaarts, Barbara; Magnuszewski, Piotr; Awais, Muhammad; Rowe, Andrew; Djilali, Ned</t>
  </si>
  <si>
    <t>Transboundary cooperation a potential route to sustainable development in the Indus basin</t>
  </si>
  <si>
    <t>ENERGY-FOOD NEXUS; CLIMATE-CHANGE; WATER; LAND; FRAMEWORK; MODEL; SCALE; AGRICULTURE; ELECTRICITY; DECISION</t>
  </si>
  <si>
    <t>The Indus river basin in South Asia is water stressed, energy insecure and intensively farmed, and research on this region often lacks a systemic approach to the issues. This study shows how the path to development in the region could be made less costly and more environmentally friendly by fostering transboundary cooperation. With a rapidly growing population of 250 million, the Indus river basin in South Asia is one of the most intensively cultivated regions on Earth, highly water stressed and lacking energy security. Yet, most studies advising sustainable development policy have lacked multi-sectoral and cross-country perspectives. Here we show how the countries in the Indus basin could lower costs for development and reduce soil pollution and water stress by cooperating on water resources and electricity and food production. According to this analysis, Indus basin countries need to increase investments to US$10 billion per yr to mitigate water scarcity issues and ensure improved access to resources by 2050. These costs could shrink to US$2 billion per yr, with economic gains for all, if countries pursued more collaborative policies. Downstream regions would benefit most, with reduced food and energy costs and improved water access, while upstream regions would benefit from new energy investments. Using integrated water-energy-land analysis, this study quantifies the potential benefits of novel avenues to sustainable development arising from greater international cooperation.</t>
  </si>
  <si>
    <t>[Vinca, Adriano; Parkinson, Simon; Riahi, Keywan; Byers, Edward; Willaarts, Barbara; Magnuszewski, Piotr; Awais, Muhammad] Int Inst Appl Syst Anal, Laxenburg, Austria; [Vinca, Adriano; Parkinson, Simon; Riahi, Keywan; Awais, Muhammad; Rowe, Andrew; Djilali, Ned] Univ Victoria, Inst Integrated Energy Syst, Victoria, BC, Canada; [Riahi, Keywan] Graz Univ Technol, Inst Thermal Engn, Graz, Austria; [Siddiqi, Afreen] MIT, 77 Massachusetts Ave, Cambridge, MA 02139 USA; [Siddiqi, Afreen] Harvard Kennedy Sch, Cambridge, MA USA; [Muhammad, Abubakr; Ilyas, Ansir] Lahore Univ Management Sci, Ctr Water Informat &amp; Technol, Lahore, Pakistan; [Yogeswaran, Nithiyanandam] TERI Sch Adv Studies, New Delhi, India; [Djilali, Ned] Chongqing Univ, Sch Energy &amp; Power Engn, Inst Engn Thermophys, Chongqing, Peoples R China</t>
  </si>
  <si>
    <t>Vinca, A (corresponding author), Int Inst Appl Syst Anal, Laxenburg, Austria.;Vinca, A (corresponding author), Univ Victoria, Inst Integrated Energy Syst, Victoria, BC, Canada.</t>
  </si>
  <si>
    <t>vinca@iiasa.ac.at</t>
  </si>
  <si>
    <t>Yogeswaran, Nithiyanandam/AAR-6058-2020; Djilali, Ned (Nedjib)/B-1232-2010</t>
  </si>
  <si>
    <t>Yogeswaran, Nithiyanandam/0000-0002-4089-9247; Magnuszewski, Piotr/0000-0003-1211-0672; Djilali, Ned (Nedjib)/0000-0002-9047-0289; Parkinson, Simon/0000-0002-4753-5198; Willaarts, Barbara Anna/0000-0001-6589-1543; Vinca, Adriano/0000-0002-3051-178X</t>
  </si>
  <si>
    <t>Global Environment Facility (GEF) [6993]; United Nations Industrial Development Organization (UNIDO); University of Victoria's Building Connections internal grant; Natural Sciences and Engineering Research Council of Canada</t>
  </si>
  <si>
    <t>Global Environment Facility (GEF); United Nations Industrial Development Organization (UNIDO); University of Victoria's Building Connections internal grant; Natural Sciences and Engineering Research Council of Canada(Natural Sciences and Engineering Research Council of Canada (NSERC)CGIAR)</t>
  </si>
  <si>
    <t>We acknowledge the Global Environment Facility (GEF) for funding the development of this research as part of the Integrated Solutions for Water, Energy, and Land (ISWEL) project (GEF Contract Agreement: 6993), and the support of the United Nations Industrial Development Organization (UNIDO). This research has also been supported by the University of Victoria's Building Connections internal grant and the Natural Sciences and Engineering Research Council of Canada. We thank A. Hillers, R. Novak, D. Grey, L. Srivastava and Y. Sokona, members of the ISWEL steering committee, for the enthusiasm and support that characterized the whole collaboration.</t>
  </si>
  <si>
    <t>10.1038/s41893-020-00654-7</t>
  </si>
  <si>
    <t>RP6XR</t>
  </si>
  <si>
    <t>Visser, A; Beevers, L; Patidar, S</t>
  </si>
  <si>
    <t>Visser, Annie; Beevers, Lindsay; Patidar, Sandhya</t>
  </si>
  <si>
    <t>The Impact of Climate Change on Hydroecological Response in Chalk Streams</t>
  </si>
  <si>
    <t>climate change impact; ecosystem functionality; freshwater ecosystems; UKCP09; hydroecological impact; river health</t>
  </si>
  <si>
    <t>TROUT SALMO-TRUTTA; ECOSYSTEM SERVICES; HYDROLOGIC ALTERATION; WATER; BIODIVERSITY; FRAMEWORK; MODEL; MACROINVERTEBRATES; STANDARDS; ECOLOGY</t>
  </si>
  <si>
    <t>Climate change represents a major threat to lotic freshwater ecosystems and their ability to support the provision of ecosystem services. England's chalk streams are in a poor state of health, with significant concerns regarding their resilience, the ability to adapt, under a changing climate. This paper aims to quantify the effect of climate change on hydroecological response for the River Nar, south-east England. To this end, we apply a coupled hydrological and hydroecological modelling framework, with the UK probabilistic climate projections 2009 (UKCP09) weather generator serving as input (CMIP3 A1B high emissions scenario, 2021 to the end-of-century). The results indicate a minimal change in the long-term mean hydroecological response over this period. In terms of interannual variability, the median hydroecological response is subject to increased uncertainty, whilst lower probability extremes are virtually certain to become more homogeneous (assuming a high emissions scenario). A functional matrix, relating species-level macroinvertebrate functional flow preferences to functional food groups reveals that, on the baseline, under extreme conditions, key groups are underrepresented. To date, despite this limited range, the River Nar has been able to adapt to extreme events due to interannual variation. In the future, this variation is greatly reduced, raising real concerns over the resilience of the river ecosystem, and chalk ecosystems more generally, under climate change.</t>
  </si>
  <si>
    <t>[Visser, Annie; Beevers, Lindsay; Patidar, Sandhya] Heriot Watt Univ, Inst Infrastruct &amp; Environm, Sch Energy Geosci Infrastruct &amp; Soc, Edinburgh EH14 4AS, Midlothian, Scotland</t>
  </si>
  <si>
    <t>Visser, A (corresponding author), Heriot Watt Univ, Inst Infrastruct &amp; Environm, Sch Energy Geosci Infrastruct &amp; Soc, Edinburgh EH14 4AS, Midlothian, Scotland.</t>
  </si>
  <si>
    <t>a.visser@hw.ac.uk; l.beevers@hw.ac.uk; s.patidar@hw.ac.uk</t>
  </si>
  <si>
    <t>Beevers, Lindsay/I-1398-2016</t>
  </si>
  <si>
    <t>Beevers, Lindsay/0000-0002-1597-273X; Visser-Quinn, Annie/0000-0003-1787-6239; Patidar, Sandhya/0000-0001-9562-6986</t>
  </si>
  <si>
    <t>Engineering and Physical Science Research Council [1786424]; EPSRC [EP/J005274/1] Funding Source: UKRI</t>
  </si>
  <si>
    <t>Engineering and Physical Science Research Council(UK Research &amp; Innovation (UKRI)Engineering &amp; Physical Sciences Research Council (EPSRC)); EPSRC(UK Research &amp; Innovation (UKRI)Engineering &amp; Physical Sciences Research Council (EPSRC))</t>
  </si>
  <si>
    <t>The authors gratefully acknowledge funding from the Engineering and Physical Science Research Council through award 1786424.</t>
  </si>
  <si>
    <t>MAR 22</t>
  </si>
  <si>
    <t>10.3390/w11030596</t>
  </si>
  <si>
    <t>HT4KQ</t>
  </si>
  <si>
    <t>Vithanage, M; Kumarathilaka, P; Oze, C; Karunatilake, S; Seneviratne, M; Hseu, ZY; Gunarathne, V; Dassanayake, M; Ok, YS; Rinklebe, J</t>
  </si>
  <si>
    <t>Vithanage, Meththika; Kumarathilaka, Prasanna; Oze, Christopher; Karunatilake, Suniti; Seneviratne, Mihiri; Hseu, Zeng-Yei; Gunarathne, Viraj; Dassanayake, Maheshi; Ok, Yong Sik; Rinklebe, Joerg</t>
  </si>
  <si>
    <t>Occurrence and cycling of trace elements in ultramafic soils and their impacts on human health: A critical review</t>
  </si>
  <si>
    <t>Soil contamination; Geochemistry; Trace elements; Bioaccumulation; Translocation; Extremophytes</t>
  </si>
  <si>
    <t>SERPENTINE SOILS; HEAVY-METALS; SEQUENTIAL EXTRACTION; ARABIDOPSIS-HALLERI; KLAMATH MOUNTAINS; NICKEL HYPERACCUMULATORS; HEXAVALENT CHROMIUM; NORTHERN CALIFORNIA; MANGROVE SEDIMENTS; CONTAMINATED SOILS</t>
  </si>
  <si>
    <t>The transformation of trace metals (TMs) in natural environmental systems has created significant concerns in recent decades. Ultramafic environments lead to potential risks to the agricultural products and, subsequently, to human health. This unique review presents geochemistry of ultramafic soils, TM fractionation (i.e. sequential and single extraction techniques), TM uptake and accumulation mechanisms of ultramafic flora, and ultramafic-associated health risks to human and agricultural crops. Ultramafic soils contain high levels of TMs (i.e. Cr, Ni, Mn, and Co) and have a low Ca:Mg ratio together with deficiencies in essential macronutrients required for the growth of crops. Even though a higher portion of TMs bind with the residual fraction of ultramafic soils, environmental changes (i.e. natural or anthropogenic) may increase the levels of TMs in the bioavailable or extractable fractions of ultramafic soils. Extremophile plants that have evolved to thrive in ultramafic soils present clear examples of evolutionary adaptations to TM resistance. The release of TMs into water sources and accumulation in food crops in and around ultramafic localities increases health risks for humans. Therefore, more focused investigations need to be implemented to understand the mechanisms related to the mobility and bioavailability of TMs in different ultramafic environments. Research gaps and directions for future studies are also discussed in this review. Lastly, we consider the importance of characterizing terrestrial ultramafic soil and its effect on crop plants in the context of multi-decadal plans by NASA and other space agencies to establish human colonies on Mars.</t>
  </si>
  <si>
    <t>[Vithanage, Meththika; Gunarathne, Viraj] Univ Sri Jayewardenepura, Fac Appl Sci, Ecosphere Resilience Res Ctr, Nugegoda 10250, Sri Lanka; [Vithanage, Meththika; Kumarathilaka, Prasanna] Univ Southern Queensland, Fac Hlth Engn &amp; Sci, Sch Civil Engn &amp; Surveying, West St, Toowoomba, Qld 4350, Australia; [Oze, Christopher] Occidental Coll, Dept Geol, Los Angeles, CA 90041 USA; [Karunatilake, Suniti] Louisiana State Univ, Planetary Sci Lab, Geol &amp; Geophys, Baton Rouge, LA 70803 USA; [Seneviratne, Mihiri] Open Univ Sri Lanka, Dept Bot, Nawala, Sri Lanka; [Hseu, Zeng-Yei] Natl Taiwan Univ, Dept Agr Chem, Taipei, Taiwan; [Dassanayake, Maheshi] Louisiana State Univ, Dept Biol Sci, Baton Rouge, LA 70803 USA; [Ok, Yong Sik] Korea Univ, Korea Biochar Res Ctr, OJeong Ecoresilience Inst, Div Environm Sci &amp; Ecol Engn, Seoul 02841, South Korea; [Rinklebe, Joerg] Univ Wuppertal, Sch Architecture &amp; Civil Engn, Inst Fdn Engn Water &amp; Waste Management, Lab Soil &amp; Groundwater Management, Pauluskirchstr 7, D-42285 Wuppertal, Germany; [Rinklebe, Joerg] Univ Sejong, Dept Environm &amp; Energy, Seoul 05006, South Korea</t>
  </si>
  <si>
    <t>Vithanage, M (corresponding author), Univ Sri Jayewardenepura, Fac Appl Sci, Ecosphere Resilience Res Ctr, Nugegoda 10250, Sri Lanka.;Ok, YS (corresponding author), Korea Univ, Korea Biochar Res Ctr, OJeong Ecoresilience Inst, Div Environm Sci &amp; Ecol Engn, Seoul 02841, South Korea.;Rinklebe, J (corresponding author), Univ Wuppertal, Sch Architecture &amp; Civil Engn, Inst Fdn Engn Water &amp; Waste Management, Lab Soil &amp; Groundwater Management, Pauluskirchstr 7, D-42285 Wuppertal, Germany.</t>
  </si>
  <si>
    <t>meththika@sjp.ac.lk; yongsikok@korea.ac.kr; rinklebe@uni-wuppertal.de</t>
  </si>
  <si>
    <t>Ok, Yong Sik/R-6739-2016; Kumarathilaka, Prasanna/V-6693-2018; Gunarathne, Viraj/AAT-6080-2020; Rinklebe, Joerg/Y-2398-2019; Hseu, Zeng-Yei/AAM-2384-2021; Vithanage, Meththika/J-2982-2019; Dassanayake, Maheshi/B-7331-2012</t>
  </si>
  <si>
    <t>Ok, Yong Sik/0000-0003-3401-0912; Kumarathilaka, Prasanna/0000-0002-2931-288X; Gunarathne, Viraj/0000-0001-5690-7697; Rinklebe, Joerg/0000-0001-7404-1639; Vithanage, Meththika/0000-0003-2923-4065; Dassanayake, Maheshi/0000-0003-3123-3731; HSEU, ZENG-YEI/0000-0001-5015-6255</t>
  </si>
  <si>
    <t>10.1016/j.envint.2019.104974</t>
  </si>
  <si>
    <t>JI6AY</t>
  </si>
  <si>
    <t>Vockenberg, T; Wichard, T; Ueberschaar, N; Franke, M; Stelter, M; Braeutigam, P</t>
  </si>
  <si>
    <t>Vockenberg, Thorben; Wichard, Thomas; Ueberschaar, Nico; Franke, Marcus; Stelter, Michael; Braeutigam, Patrick</t>
  </si>
  <si>
    <t>The sorption behaviour of amine micropollutants on polyethylene microplastics - impact of aging and interactions with green seaweed</t>
  </si>
  <si>
    <t>PERSISTENT ORGANIC POLLUTANTS; WASTE-WATER CONTAMINATION; PLASTIC DEBRIS; MARINE-ENVIRONMENT; ARTIFICIAL SWEETENERS; RESIN PELLETS; TRANSPORT; DIPHENYLAMINE; PARTICLES; POLLUTION</t>
  </si>
  <si>
    <t>Microplastics are ubiquitous in the environment. Due to still rising global production, the emission of polymers into the environment and the abundance of microplastics have increased accordingly. Due to the long mineralization processes of microplastics, distribution in all compartments can be found. The hydrophobic surfaces of the particles can sorb chemical pollutants, therefore providing a potential pathway to accumulation by organisms within the food web. However, little is known about how long-term aging and degradation processes of microplastics can affect the sorption behaviours of organic pollutants on the particles. In this study, important industrial additives of emerging environmental concern, such as hydrophobic aromatic amines, were studied in relation to their sorption behaviour on high-density polyethylene and low-density polyethylene microplastics. Diphenylamine (log P-OW(logarithmic octanol-water partition coefficient) = 3.5) showed strong sorption, carbamazepine (log P-OW= 2.5) showed moderate sorption, and aniline (log P-OW= 0.9) showed no detectable sorption behaviour. Artificially aged particles exposed to photochemical aging and long-term mechanical treatment in water were compared to pristine microplastics. While mechanically aged microplastics promoted the sorption of aromatic amines, photochemically aged particles showed a decrease in sorption capacity due to changed surface chemistry. Importantly, the sorption capacity increased with increasing salinity, leading to strong implications for ocean systems, as an elevated uptake of pollutants could occur under marine conditions. Moreover, our study demonstrates that the ecotoxicological effects of diphenylamine on the growth of the seaweedUlva(sea lettuce, Chlorophyta) were reduced in the presence of microplastics. As the plastic particles withdrew enough contaminants from solution, even toxic levels of diphenylamine (c= 10(-4)M) became tolerable for the algae. However, the pollutants initially sorbed on the microplastics can be released again at a later point in the ageing process, thus having delayed pollution potential.</t>
  </si>
  <si>
    <t>[Vockenberg, Thorben; Franke, Marcus; Stelter, Michael; Braeutigam, Patrick] Friedrich Schiller Univ Jena, Inst Tech Chem &amp; Environm Chem, Fac Chem &amp; Earth Sci, Jena, Germany; [Vockenberg, Thorben; Franke, Marcus; Stelter, Michael; Braeutigam, Patrick] Friedrich Schiller Univ Jena, Fac Chem &amp; Earth Sci, Ctr Energy &amp; Environm Chem CEEC Jena, Jena, Germany; [Wichard, Thomas] Friedrich Schiller Univ Jena, Fac Chem &amp; Earth Sci, Inst Inorgan &amp; Analyt Chem, Jena, Germany; [Ueberschaar, Nico] Friedrich Schiller Univ Jena, Fac Chem &amp; Earth Sci, Mass Spectrometry Platform, Jena, Germany; [Stelter, Michael] Fraunhofer Inst Ceram Technol &amp; Syst, Fraunhofer IKTS, Hermsdorf, Germany</t>
  </si>
  <si>
    <t>Braeutigam, P (corresponding author), Friedrich Schiller Univ Jena, Inst Tech Chem &amp; Environm Chem, Fac Chem &amp; Earth Sci, Jena, Germany.;Braeutigam, P (corresponding author), Friedrich Schiller Univ Jena, Fac Chem &amp; Earth Sci, Ctr Energy &amp; Environm Chem CEEC Jena, Jena, Germany.</t>
  </si>
  <si>
    <t>patrick.braeutigam@uni-jena.de</t>
  </si>
  <si>
    <t>Wichard, Thomas/C-2794-2009</t>
  </si>
  <si>
    <t>Wichard, Thomas/0000-0003-0061-4160</t>
  </si>
  <si>
    <t>10.1039/d0em00119h</t>
  </si>
  <si>
    <t>NB5DX</t>
  </si>
  <si>
    <t>Vorpsi, V; Sallaku, E; Jojic, E; Maci, A; Gjinali, E; Cara, M</t>
  </si>
  <si>
    <t>Vorpsi, V.; Sallaku, E.; Jojic, E.; Maci, A.; Gjinali, E.; Cara, M.</t>
  </si>
  <si>
    <t>MANAGEMENT OF ANIMAL WASTE FOR BIOGAS PRODUCTION AS ALTERNATIVE ENERGY SOURCE</t>
  </si>
  <si>
    <t>biogas; energy; animal unit; farm; animal waste</t>
  </si>
  <si>
    <t>Management of animal waste as alternative energy sources for the production of biogas presents interest for Albania, for several reasons: increasing number of livestock, increased size of livestock farms, inappropriate dumping of waste that pollutes the environment. Animal wastes of livestock farms have brought negative impacts on environmental pollution in the rural areas (land-air-water). According to FAO in 2007, the increased number of cow and especially milk cows is a potential risk for CH(4) and CO(2) emissions. The study was undertaken in 3 communes: Dajc, Berdic and Velipoje. From 91 farms tested there were 87 cattle farms (1320 cattle), 4 pig farms (1850 pigs) and 341 equidae. The calculation was done based on ASAE standards 2003 and NRCS 1998 standards. According to this data, it was calculated: the daily quantity of animal waste - 37 t/day, the daily quantity of biogas 1110 m(3)/ day = 23760 MJ/day and the electric energy capacity 2000 kWh/clay. Results showed that it can cover 30-40% of heating, cooking and light needs of families living in farms. The conditions in the area of study require familiar systems of biogas production with a production capacity of 10-30 m(3) biogas.</t>
  </si>
  <si>
    <t>[Vorpsi, V.; Jojic, E.; Cara, M.] Agr Univ Tirana, Dept Plant Prod, Tirana, Albania; [Sallaku, E.] Agr Univ Tirana, Dept Anim Prod, Tirana, Albania; [Maci, A.] Agr Univ Tirana, Dept Agroenvironm &amp; Ecol, Tirana, Albania; [Gjinali, E.] Polytech Univ Tirana, Dept Environm Engn, Tirana, Albania</t>
  </si>
  <si>
    <t>Vorpsi, V (corresponding author), Agr Univ Tirana, Dept Plant Prod, Tirana, Albania.</t>
  </si>
  <si>
    <t>vvorpsi@yahoo.com</t>
  </si>
  <si>
    <t>Cara, Monica-Laura/AAA-6682-2022</t>
  </si>
  <si>
    <t>Cara, Magdalena/0000-0002-1715-8635</t>
  </si>
  <si>
    <t>749EY</t>
  </si>
  <si>
    <t>Vouk, D; Nakic, D; Bubalo, A; Bolanca, T</t>
  </si>
  <si>
    <t>Vouk, Drazen; Nakic, Domagoj; Bubalo, Andelina; Bolanca, Tomislav</t>
  </si>
  <si>
    <t>ENVIRONMENTAL ASPECTS IN SELECTING OPTIMUM VARIANT OF SEWAGE SLUDGE MANAGEMENT</t>
  </si>
  <si>
    <t>heavy metals; LCA; pathogens; sewage sludge; thermal treatment</t>
  </si>
  <si>
    <t>LIFE-CYCLE ASSESSMENT; FLUIDIZED-BED COMBUSTION; WASTE-WATER; LAND APPLICATION; HEAVY-METALS; ASH; INCINERATION; PATHOGENS; GASIFICATION; REDUCTION</t>
  </si>
  <si>
    <t>Sewage sludge management is a current problem worldwide because of its increasing quantities and the presence of contaminants Its sustainable handling should be socially acceptable, cost-effective method that meets requirements of the efficient recycling of resources and ensures that harmful substances are not transferred to humans or the environment. This paper provides an overview of the most used procedures of sludge treatment and disposal in relation to the basic environmental impacts: the content of heavy metals and pathogenic microorganisms when it is used in agriculture and harmful gases when thermal treatment procedures are opted. LCA is a holistic methodology allowing for the analysis of environmental impacts of different sludge treatment and disposal/use options. The use of sludge in agriculture implies the quality classification of sludge, depending on which the limits of application are determined, differing significantly between countries. Thermal treatment technologies are environmentally risky regarding negative impact on the air, and thus on human health. Higher combustion temperatures and more advanced flue gas treatments guarantee better results. Gasification is a process with higher temperatures where emissions of harmful gases are lower compared to other thermal treatment processes. Energy recovery can significantly reduce both environmental and economic burdens. There is an ongoing development of new methods for the agriculture use of sludge and its thermal treatment whose application is expected in the future resulting in updated limit values of heavy metals and pathogens content in sludge, as well as limit emissions of pollutants into the air when thermal treatment is opted.</t>
  </si>
  <si>
    <t>[Vouk, Drazen; Bubalo, Andelina] Univ Zagreb, Fac Civil Engn, 26 Kaciceva, Zagreb 10000, Croatia; [Nakic, Domagoj] Univ North, Civil Engn Dept, 1 104 Brigade, Varazhdin 42000, Croatia; [Bolanca, Tomislav] Univ Zagreb, Fac Chem Engn &amp; Technol, 19 Trg Marka Marulica, Zagreb 10000, Croatia</t>
  </si>
  <si>
    <t>Nakic, D (corresponding author), Univ North, Civil Engn Dept, 1 104 Brigade, Varazhdin 42000, Croatia.</t>
  </si>
  <si>
    <t>dnakic@unin.hr</t>
  </si>
  <si>
    <t>Croatian Science Foundation [IP2019-04-1169]</t>
  </si>
  <si>
    <t>Croatian Science Foundation</t>
  </si>
  <si>
    <t>This work has been fully supported by Croatian Science Foundation under the project IP2019-04-1169 -Use of treated oily wastewater and sewage sludge in brick industry -production of innovative brick products in the scope of circular economy.</t>
  </si>
  <si>
    <t>2P9JX</t>
  </si>
  <si>
    <t>Vrebos, D; Bampa, F; Creamer, RE; Gardi, C; Ghaley, BB; Jones, A; Rutgers, M; Sanden, T; Staes, J; Meire, P</t>
  </si>
  <si>
    <t>Vrebos, Dirk; Bampa, Francesca; Creamer, Rachel E.; Gardi, Ciro; Ghaley, Bhim Bahadur; Jones, Arwyn; Rutgers, Michiel; Sanden, Taru; Staes, Jan; Meire, Patrick</t>
  </si>
  <si>
    <t>The Impact of Policy Instruments on Soil Multifunctionality in the European Union</t>
  </si>
  <si>
    <t>soil function; European legislation; regional legislation; multifunctionality; soil policy</t>
  </si>
  <si>
    <t>FUNCTIONAL LAND MANAGEMENT; ECOSYSTEM SERVICES; SUSTAINABLE INTENSIFICATION; AGRICULTURE; FRAMEWORK; QUALITY; IMPLEMENTATION; CONSERVATION; DEGRADATION; NETHERLANDS</t>
  </si>
  <si>
    <t>Agricultural ecosystems provide a range of benefits that are vital to human well-being. These benefits are dependent on several soil functions that are affected in different ways by legislation from the European Union, national, and regional levels. We evaluated current European Union soil-related legislation and examples of regional legislation with regard to direct and indirect impacts on five soil functions: the production of food, fiber, and fuel; water purification and regulation; carbon sequestration and climate regulation; habitat for biodiversity provisioning; and the recycling of nutrients/agro-chemicals. Our results illustrate the diversity of existing policies and the complex interactions present between different spatial and temporal scales. The impact of most policies, positive or negative, on a soil function is usually not established, but depends on how the policy is implemented by local authorities and the farmers. This makes it difficult to estimate the overall state and trends of the different soil functions in agricultural ecosystems. To implement functional management and sustainable use of the different soil functions in agricultural ecosystems, more knowledge is needed on the policy interactions as well as on the impact of management options on the different soil functions.</t>
  </si>
  <si>
    <t>[Vrebos, Dirk; Staes, Jan; Meire, Patrick] Univ Antwerp, Dept Biol, Ecosyst Management Res Grp, Univpl 1c, B-2610 Antwerp, Belgium; [Bampa, Francesca] TEAGASC, Crops Environm &amp; Land Use Programme, Wexford, Ireland; [Creamer, Rachel E.] Wageningen Univ &amp; Res, Soil Biol &amp; Biol Soil Qual, NL-6700 AA Wageningen, Netherlands; [Gardi, Ciro] European Food Safety Author, Anim &amp; Plant Hlth Alpha, Via Carlo Magno 1A, I-43126 Parma, Italy; [Ghaley, Bhim Bahadur] Univ Copenhagen, Fac Sci, Dept Plant &amp; Environm Sci, Hojbakkegard Alle 30, DK-2630 Taastrup, Denmark; [Jones, Arwyn] European Commiss, Joint Res Ctr, Land Resources Unit, Sustainable Resources, Via E Fermi 2749, I-21027 Ispra, Italy; [Rutgers, Michiel] Natl Inst Publ Hlth &amp; Environm, Antonie Van Leeuwenhoeklaan 9, NL-3721 MA Bilthoven, Netherlands; [Sanden, Taru] Austrian Agcy Hlth &amp; Food Safety AGES, Dept Soil Hlth &amp; Plant Nutr, Spargelfeldstr 19, A-1220 Vienna, Austria</t>
  </si>
  <si>
    <t>Vrebos, D (corresponding author), Univ Antwerp, Dept Biol, Ecosyst Management Res Grp, Univpl 1c, B-2610 Antwerp, Belgium.</t>
  </si>
  <si>
    <t>dirk.vrebos@uantwerpen.be; francesca.bampa@teagasc.ie; rachel.creamer@wur.nl; ciro.gardi@efsa.europa.eu; bbg@plen.ku.dk; arwyn.jones@ec.europa.eu; michiel.rutgers@rivm.nl; taru.sanden@ages.at; jan.staes@uantwerpen.be; patrick.meire@uantwerpen.be</t>
  </si>
  <si>
    <t>Vrebos, Dirk/AAE-8316-2019; Ghaley, Bhim B/G-5232-2014</t>
  </si>
  <si>
    <t>Vrebos, Dirk/0000-0002-8115-0304; Jones, Arwyn/0000-0002-8552-6137; Creamer, Rachel/0000-0003-3617-1357</t>
  </si>
  <si>
    <t>European Union's Horizon research and innovation program [635201]</t>
  </si>
  <si>
    <t>European Union's Horizon research and innovation program</t>
  </si>
  <si>
    <t>This study was conducted as part of the LANDMARK (LAND Management: Assessment, Research, Knowledge Base) project. LANDMARK has received funding from the European Union's Horizon 2020 research and innovation program under grant agreement No. 635201.</t>
  </si>
  <si>
    <t>10.3390/su9030407</t>
  </si>
  <si>
    <t>ER3RA</t>
  </si>
  <si>
    <t>Waha, K; Krummenauer, L; Adams, S; Aich, V; Baarsch, F; Coumou, D; Fader, M; Hoff, H; Jobbins, G; Marcus, R; Mengel, M; Otto, IM; Perrette, M; Rocha, M; Robinson, A; Schleussner, CF</t>
  </si>
  <si>
    <t>Waha, Katharina; Krummenauer, Linda; Adams, Sophie; Aich, Valentin; Baarsch, Florent; Coumou, Dim; Fader, Marianela; Hoff, Holger; Jobbins, Guy; Marcus, Rachel; Mengel, Matthias; Otto, Ilona M.; Perrette, Mahe; Rocha, Marcia; Robinson, Alexander; Schleussner, Carl-Friedrich</t>
  </si>
  <si>
    <t>Climate change impacts in the Middle East and Northern Africa (MENA) region and their implications for vulnerable population groups</t>
  </si>
  <si>
    <t>Regional climate change; Rain-fed agriculture; Water scarcity; Migration; Heat extremes; Aridity; Health</t>
  </si>
  <si>
    <t>SEA-LEVEL-RISE; DEVELOPING-COUNTRIES; MIGRATION; ADAPTATION; DROUGHT; TRENDS; TEMPERATURE; EXTREMES; LEISHMANIASIS; PRECIPITATION</t>
  </si>
  <si>
    <t>The Middle East and North Africa (MENA) region emerges as one of the hot spots for worsening extreme heat, drought and aridity conditions under climate change. A synthesis of peer-reviewed literature from 2010 to date and own modeling work on biophysical impacts of climate change on selected sectors shows that the region is highly affected by present and future climate change. These biophysical impacts paired with other pressures and a lack of resilience in some countries cause high vulnerabilities within these sectors and for social dimensions in the MENA region. The agricultural sector, of which 70 percent is rain-fed, is highly exposed to changing climatic conditions. This is of critical importance as the agriculture sector is the largest employer in many Arab countries and contributes significantly to national economies. Impacts will be high in a 2 A degrees C world, as, e.g., annual water discharge, already critically low, is projected to drop by another 15-45% (75% in a 4 A degrees C world) and unusual heat extremes projected to affect about one-third of the land area with likely consequences for local food production. As a consequence, deteriorating rural livelihoods associated with declining agricultural productivity will continue to contribute to migration flows, often to urban areas as already observed. The region could be heavily challenged by both rising food and water demand given its projected increase in population that may double by 2070. As a result, the regions already substantial import dependency could increase and thus its vulnerability to agricultural impacts well beyond its country borders. A severe and sustained pressure on resources could contribute to further social unrest in the already unstable political environment that currently characterizes parts of the region. While the particular societal responses to such changes are hard to foresee, it is clear that extreme impacts would constitute unprecedented challenges to the social systems affected.</t>
  </si>
  <si>
    <t>[Waha, Katharina; Krummenauer, Linda; Aich, Valentin; Baarsch, Florent; Coumou, Dim; Hoff, Holger; Mengel, Matthias; Otto, Ilona M.; Perrette, Mahe; Robinson, Alexander; Schleussner, Carl-Friedrich] Potsdam Inst Climate Impact Res PIK, Telegraphenberg A 31, D-14412 Potsdam, Germany; [Waha, Katharina] CSIRO Agr &amp; Food, 306 Carmody Rd, St Lucia, Qld 4067, Australia; [Adams, Sophie; Baarsch, Florent; Rocha, Marcia; Schleussner, Carl-Friedrich] Climate Analyt, Friedrichstr 231, D-10969 Berlin, Germany; [Jobbins, Guy; Marcus, Rachel] ODI, 203 Blackfriars Rd, London SE1 8NJ, England; [Fader, Marianela] Int Ctr Water Resources &amp; Global Change UNESCO, Fed Inst Hydrol, POB 200253, D-56002 Koblenz, Germany; [Adams, Sophie] Univ New South Wales, High St, Kensington, NSW 2052, Australia; [Robinson, Alexander] Univ Complutense Madrid, E-28040 Madrid, Spain; [Robinson, Alexander] CSIC UCM, Inst Geociencias, Madrid 28040, Spain; [Hoff, Holger] Stockholm Environm Inst, Linnegatan 87D, S-11523 Stockholm, Sweden; [Otto, Ilona M.] Zhejiang Univ, Sch Publ Affairs, 38 Zhe Da Rd, Hangzhou, Zhejiang, Peoples R China; [Baarsch, Florent] Ludwig Maximilians Univ Munchen, Ctr Econ Studies, Schackstr 4, D-80539 Munich, Germany</t>
  </si>
  <si>
    <t>Waha, K (corresponding author), Potsdam Inst Climate Impact Res PIK, Telegraphenberg A 31, D-14412 Potsdam, Germany.;Waha, K (corresponding author), CSIRO Agr &amp; Food, 306 Carmody Rd, St Lucia, Qld 4067, Australia.</t>
  </si>
  <si>
    <t>katharina.waha@csiro.au; lindakrummenauer@pik-potsdam.de; sophie.adams@climateanalytics.org; aich@pik-potsdam.de; florent.baarsch@climateanalytics.org; coumou@pik-potsdam.de; Fader@bafg.de; hhoff@pik-potsdam.de; g.jobbins@odi.org.uk; rachel@abrc.co.uk; matthias.mengel@pik-potsdam.de; ilona.otto@pik-potsdam.de; mahe.perrette@pik-potsdam.de; marcia.rocha@climateanalytics.org; robinson@pik-potsdam.de; carl.schleussner@climateanalytics.org</t>
  </si>
  <si>
    <t>Fader, Marianela/AAD-5973-2021; Waha, Katharina/G-5808-2017; Coumou, Dim/ABE-6666-2020; Robinson, Alexander/N-2429-2019</t>
  </si>
  <si>
    <t>Waha, Katharina/0000-0002-8631-8639; Coumou, Dim/0000-0003-2155-8495; Robinson, Alexander/0000-0003-3519-5293; Krummenauer, Linda/0000-0002-4929-106X</t>
  </si>
  <si>
    <t>Labex OT-Med [ANR-11-LABX-0061]; A*MIDEX project [ANR-11-IDEX-0001-02]; World Bank</t>
  </si>
  <si>
    <t>Labex OT-Med; A*MIDEX project(French National Research Agency (ANR)); World Bank(The World Bank India)</t>
  </si>
  <si>
    <t>The contribution of M. Fader was supported by the Labex OT-Med (no ANR-11-LABX-0061) and the A*MIDEX project (no ANR-11-IDEX-0001-02). This research has been partly funded by the World Bank.</t>
  </si>
  <si>
    <t>10.1007/s10113-017-1144-2</t>
  </si>
  <si>
    <t>Waldman, L; Bisht, R; Saharia, R; Kapoor, A; Rizvi, B; Hamid, Y; Arora, M; Chopra, I; Sawansi, KT; Priya, R; Marshall, F</t>
  </si>
  <si>
    <t>Waldman, Linda; Bisht, Ramila; Saharia, Rajashree; Kapoor, Abhinav; Rizvi, Bushra; Hamid, Yasir; Arora, Meghana; Chopra, Ima; Sawansi, Kumud T.; Priya, Ritu; Marshall, Fiona</t>
  </si>
  <si>
    <t>Peri-Urbanism in Globalizing India: A Study of Pollution, Health and Community Awareness</t>
  </si>
  <si>
    <t>peri-urban; agriculture; water pollution; industrial pollution; health; collective action; urbanization</t>
  </si>
  <si>
    <t>ENVIRONMENTAL-HEALTH; WATER; PERCEPTIONS; VEGETABLES; ACTIVISM; JUSTICE; IMPACT; POLICY; AREAS; DELHI</t>
  </si>
  <si>
    <t>This paper examines the intersection between environmental pollution and people's acknowledgements of, and responses to, health issues in Karhera, a former agricultural village situated between the rapidly expanding cities of New Delhi (India's capital) and Ghaziabad (an industrial district in Uttar Pradesh). A relational place-based view is integrated with an interpretive approach, highlighting the significance of place, people's emic experiences, and the creation of meaning through social interactions. Research included surveying 1788 households, in-depth interviews, participatory mapping exercises, and a review of media articles on environment, pollution, and health. Karhera experiences both domestic pollution, through the use of domestic waste water, or gandapani, for vegetable irrigation, and industrial pollution through factories' emissions into both the air and water. The paper shows that there is no uniform articulation of any environment/health threats associated with gandapani. Some people take preventative actions to avoid exposure while others do not acknowledge health implications. By contrast, industrial pollution is widely noted and frequently commented upon, but little collective action addresses this. The paper explores how the characteristics of Karhera, its heterogeneous population, diverse forms of environmental pollution, and broader governance processes, limit the potential for citizen action against pollution.</t>
  </si>
  <si>
    <t>[Waldman, Linda] Univ Sussex, Inst Dev Studies, Brighton BN1 9RE, E Sussex, England; [Bisht, Ramila; Saharia, Rajashree; Kapoor, Abhinav; Rizvi, Bushra; Arora, Meghana; Chopra, Ima; Sawansi, Kumud T.; Priya, Ritu] Jawaharlal Nehru Univ, Ctr Social Med &amp; Community Hlth, New Delhi 110067, India; [Hamid, Yasir] Univ Kashmir, Dept Psychol, Srinagar 190006, Jammu &amp; Kashmir, India; [Marshall, Fiona] Univ Sussex, SPRU, Brighton BN1 9RH, E Sussex, England; [Marshall, Fiona] Univ Sussex, STEPS Ctr, Brighton BN1 9RH, E Sussex, England</t>
  </si>
  <si>
    <t>Waldman, L (corresponding author), Univ Sussex, Inst Dev Studies, Brighton BN1 9RE, E Sussex, England.</t>
  </si>
  <si>
    <t>L.waldman@ids.ac.uk; ramila.bisht@gmail.com; rajashree.raj8@gmail.com; Kapoor.abhinav123@gmail.com; ushirizvi123@gmail.com; yasu8001@gmail.com; meghana.arora@gmail.com; imachopra@gmail.com; kumudteresa@gmail.com; ritu_priya_jnu@yahoo.com; f.marshall@sussex.ac.uk</t>
  </si>
  <si>
    <t>Marshall, Fiona/AAF-4707-2019; Hamid, Yasir/GNH-3422-2022</t>
  </si>
  <si>
    <t>Marshall, Fiona/0000-0002-1946-4150; Waldman, Linda/0000-0002-0864-9467; Arora, Meghana/0000-0002-8483-5149</t>
  </si>
  <si>
    <t>Ecosystem Services for Poverty Alleviation (ESPA) programme [NE/L001292/1]; Department for International Development (DFID); Economic and Social Research Council (ESRC); Natural Environment Research Council (NERC); Economic and Social Research Council [ES/I021620/1] Funding Source: researchfish; Natural Environment Research Council [NE/L001292/1] Funding Source: researchfish; ESRC [ES/I021620/1] Funding Source: UKRI; NERC [NE/L001292/1] Funding Source: UKRI</t>
  </si>
  <si>
    <t>Ecosystem Services for Poverty Alleviation (ESPA) programme; Department for International Development (DFID); Economic and Social Research Council (ESRC)(UK Research &amp; Innovation (UKRI)Economic &amp; Social Research Council (ESRC)); Natural Environment Research Council (NERC)(UK Research &amp; Innovation (UKRI)Natural Environment Research Council (NERC)); Economic and Social Research Council(UK Research &amp; Innovation (UKRI)Economic &amp; Social Research Council (ESRC)); Natural Environment Research Council(UK Research &amp; Innovation (UKRI)Natural Environment Research Council (NERC)); ESRC(UK Research &amp; Innovation (UKRI)Economic &amp; Social Research Council (ESRC)); NERC(UK Research &amp; Innovation (UKRI)Natural Environment Research Council (NERC))</t>
  </si>
  <si>
    <t>This article was produced as part of the Risks and Responses to Urban Futures (NE/L001292/1) project, funded with support from the Ecosystem Services for Poverty Alleviation (ESPA) programme. The ESPA programme is funded by the Department for International Development (DFID), the Economic and Social Research Council (ESRC) and the Natural Environment Research Council (NERC). The authors would also like to thank the Risks and Responses Team, in particular Jorn Scharlemann and Jonathan Dolley, for assistance and support.</t>
  </si>
  <si>
    <t>10.3390/ijerph14090980</t>
  </si>
  <si>
    <t>FH9YO</t>
  </si>
  <si>
    <t>gold, Green Published, Green Accepted, Green Submitted</t>
  </si>
  <si>
    <t>WALKER, BH</t>
  </si>
  <si>
    <t>LANDSCAPE TO REGIONAL-SCALE RESPONSES OF TERRESTRIAL ECOSYSTEMS TO GLOBAL CHANGE</t>
  </si>
  <si>
    <t>CLIMATE; MODEL; VEGETATION; DYNAMICS; SAVANNA; CARBON; YIELDS</t>
  </si>
  <si>
    <t>The Global Change and Terrestrial Ecosystems (GCTE) project has twin objectives: to predict the feedback effects of changes in terrestrial ecosystems on the atmosphere and climate; and, at a finer scale, the effects of global changes on the structure and function of natural and agro-ecosystems. The main feedback effects are via exchanges of energy, water and momentum, and changes in biogeochemistry. All these processes are affected by ecosystem composition; to obtain a quantitative understanding of the interactions involved, it is necessary to describe vegetation in terms of its functional characteristics, based on a generally applicable classification of plant functional types (PFTs). Global-scale simulations of induced changes in ecosystem composition have progressed from non-dynamic, top-down models to mechanistic, ecophysiological models that predict PFTs and leaf-area index or biomass using plant responses to environmental conditions. Two such models are now being incorporated into general circulation models (GCMs), as first attempts at coupled atmosphere-biosphere models. Parallel developments include global-scale process models, which use fixed vegetation types to predict net primary production and nitrogen cycling, and a bottom-up modelling approach. The latter begins with detailed, mechanistic patch-scale models, extending to spatially variable versions involving landscape processes and gradually incorporating simplifying routines to allow for large data sets. The many implications of global change for agriculture are illustrated by two examples: cereal crop-effects; and pests and diseases.</t>
  </si>
  <si>
    <t>UNIV WITWATERSRAND,CTR RESOURCES ECOL,JOHANNESBURG 2001,SOUTH AFRICA</t>
  </si>
  <si>
    <t>WALKER, BH (corresponding author), CSIRO,DIV WILDLIFE &amp; ECOL,POB 84,LYNEHAM,ACT 2602,AUSTRALIA.</t>
  </si>
  <si>
    <t>Walker, Brian H/F-2386-2011</t>
  </si>
  <si>
    <t>ROYAL SWEDISH ACAD SCIENCES</t>
  </si>
  <si>
    <t>STOCKHOLM</t>
  </si>
  <si>
    <t>PUBL DEPT BOX 50005, S-104 05 STOCKHOLM, SWEDEN</t>
  </si>
  <si>
    <t>NA336</t>
  </si>
  <si>
    <t>Walker, C; Gibney, ER; Mathers, JC; Hellweg, S</t>
  </si>
  <si>
    <t>Walker, Christie; Gibney, Eileen R.; Mathers, John C.; Hellweg, Stefanie</t>
  </si>
  <si>
    <t>Comparing environmental and personal health impacts of individual food choices</t>
  </si>
  <si>
    <t>Disability adjusted life years; Environmental impact; Disease risk; Healthful diets</t>
  </si>
  <si>
    <t>FRESH-WATER CONSUMPTION; PHYSICAL-ACTIVITY; CLIMATE-CHANGE; NUTRITION; MEAT; DIET; ENERGY; SUSTAINABILITY; ASSOCIATION; BURDEN</t>
  </si>
  <si>
    <t>Dietary choices affect personal health and environmental impacts, but little is known about the relation between these outcomes. Here we examine the intake-related health impacts and the food-production related impacts to ecosystems and human health by applying life cycle impact assessment methods to habitual diet data of 1457 European adults. We measured food production impacts for each individual in terms of Disability Adjusted Life Years (DALYs) as calculated by the Recipe 2016 life cycle impact assessment method using secondary production data, which were then compared with their personal health DALYs predicted from the known relationships between dietary choices and disease risk. Across this population cohort, each individual was estimated to lose on average 2.5 +/- 0.9 DALYs per lifetime due to sub-optimal dietary intake (with seed and vegetable under-consumption the greatest contributors) and their food choices caused environmental human health impacts of 2.4 +/- 1.3 DALYs (particularly due to the damage associated with production of meats, milk, and vegetables). Overall, there was no relationship between a healthier dietary pattern and the environmental human health impacts associated with production of its constituent foods (i.e. healthier diets did not have lower or higher production impacts). This was due to a combination of decreased meat consumption correlating with increased consumption of other foods, as well as the fact that under-consumption of some low impact foods yielded high personal health consequences. However, for specific food items synergies and tradeoffs could be identified. For example, reduced processed meat consumption benefits both personal and environmental health. Every DALY caused by higher whole grain and vegetable production and consumption would be offset by reduced disease risk that equated to an average of 7.7 (5.7 to 10.4) and 1.4 (0.9 to 2.5) lower personal health DALYs, respectively. (C) 2019 Elsevier B.V. All rights reserved.</t>
  </si>
  <si>
    <t>[Walker, Christie; Hellweg, Stefanie] Swiss Fed Inst Technol, Inst Environm Engn, HPZ E33, John von Neumann Weg 9, CH-8093 Zurich, Switzerland; [Gibney, Eileen R.] Univ Coll Dublin, Inst Food &amp; Hlth, Dublin 4, Ireland; [Mathers, John C.] Newcastle Univ, Inst Cellular Med, Human Nutr Res Ctr, Newcastle Upon Tyne NE2 4HH, Tyne &amp; Wear, England</t>
  </si>
  <si>
    <t>Walker, C (corresponding author), Swiss Fed Inst Technol, Inst Environm Engn, HPZ E33, John von Neumann Weg 9, CH-8093 Zurich, Switzerland.</t>
  </si>
  <si>
    <t>walker@ifu.baug.ethz.ch</t>
  </si>
  <si>
    <t>Hellweg, Stefanie/AAA-7756-2019</t>
  </si>
  <si>
    <t>Hellweg, Stefanie/0000-0001-6376-9878</t>
  </si>
  <si>
    <t>10.1016/j.scitotenv.2019.05.404</t>
  </si>
  <si>
    <t>IM4GE</t>
  </si>
  <si>
    <t>Walker, NJ; Schulze, RE</t>
  </si>
  <si>
    <t>Walker, N. J.; Schulze, R. E.</t>
  </si>
  <si>
    <t>Climate change impacts on agro-ecosystem sustainability across three climate regions in the maize belt of South Africa</t>
  </si>
  <si>
    <t>agro-ecosystem; climate change; sustainability; food security; South Africa</t>
  </si>
  <si>
    <t>The Highveld region in South Africa is an important area for its food production for the nation, as 70% of country's cereal crops and 90% of thecommercially grown maize is cultivated there. The sustainability of these agro-ecosystems is, therefore, of vital importance for the nation's food security. The western part of the Highveld is characterised by relatively low mean annual precipitation (MAP) and highly variable yields, and while rainfall increases towards the east, inter-annual yield variability remains high. Variability of yields is already a concern for agro-ecosystems and it is hypothesised that it could be exacerbated by future climate changes. A sustainability framework was used to assess the sustainability agro-ecosystems under plausible future climate scenarios. Three Quaternary Catchments were assessed ranging from relatively dry (MAP 432 mm) to relatively moist (MAP 903 mm). A sensitivity analysis of plausible scenarios was performed with incremental increases in temperature by 1, 2 or 3 degrees C, increases/decreases of rainfall by 10% and a doubling of pre-industrial atmospheric CO2 concentrations to 555 ppmv. From the present and nine plausible future climate scenarios which were modelled using CERES-Maize over a 44-year period, it is shown that climatic changes could have major negative effects on the already drier western, and therefore more vulnerable, areas of the South African Highveld. An increase in temperature increases the variability of yields in the relatively moist Piet Retief area (MAP 903 mm), while at the more sub-humid Bothaville, with a MAP of only 552 mm, the inter-annual variability remains the same but mean yield over 44 seasons is reduced by 30%. A simulated increase in temperature coupled with a doubling Of CO2 increases the rate of soil organic nitrogen depletion from the agro-ecosystem. Therefore, long-term perspectives in regard to human well-being and ecological integrity need to be applied to policies and actions for sustainability of both commercial and smallholder agro-ecosystems, particularly, in the western Highveld. (c) 2007 Elsevier B.V. All rights reserved.</t>
  </si>
  <si>
    <t>[Walker, N. J.; Schulze, R. E.] Univ KwaZulu Natal, Sch Bioresources Engn &amp; Environm Hydrol, ZA-3209 Scottsville, South Africa</t>
  </si>
  <si>
    <t>Walker, NJ (corresponding author), Univ KwaZulu Natal, Sch Bioresources Engn &amp; Environm Hydrol, Private Bag X01, ZA-3209 Scottsville, South Africa.</t>
  </si>
  <si>
    <t>beeh@ukzn.ac.za</t>
  </si>
  <si>
    <t>10.1016/j.agee.2007.09.001</t>
  </si>
  <si>
    <t>Wang, C; Zhao, JC; Gao, ZZ; Feng, YP; Laraib, I; Chen, F; Chu, QQ</t>
  </si>
  <si>
    <t>Wang, Chong; Zhao, Jiongchao; Gao, Zhenzhen; Feng, Yupeng; Laraib, Iqra; Chen, Fu; Chu, Qingquan</t>
  </si>
  <si>
    <t>Exploring wheat-based management strategies to balance agricultural production and environmental sustainability in a wheat-maize cropping system using the DNDC model</t>
  </si>
  <si>
    <t>Process-based model; Management practice; Sensitivity analysis; Yield; &lt;p&gt;N2O emission&lt;/p&gt;</t>
  </si>
  <si>
    <t>NITROUS-OXIDE EMISSIONS; GREENHOUSE-GAS EMISSIONS; WATER-USE EFFICIENCY; WINTER-WHEAT; N2O EMISSIONS; AMMONIA VOLATILIZATION; NO-TILLAGE; RAINFALL EVENTS; GRAIN-YIELD; SOIL DRIVEN</t>
  </si>
  <si>
    <t>Faced with the great challenge of food demand and environmental pollution, optimizing agricultural practices can potentially balance food security and environmental protection. In this study, the DeNitrification-DeComposition (DNDC) model was applied to explore the effect of wheat-based management strategies on crop productivity and greenhouse gas emissions in the wheat-maize system. The DNDC model was tested against crop yield, daily nitrous oxide (N2O) fluxes, and cumulative N2O emissions determined from field measurements in a typical winter wheat-summer maize cropping system. Model evaluations demonstrated a good agreement between the observations and simulated crop yield (4.4%&amp; nbsp;&lt;= NRMSE &lt;= 8.0%), daily N2O fluxes (0.68 &lt;= d &lt;= 0.88), and cumulative N2O emissions (4.9%&lt;= NRMSE &lt;= 11.9%). By adopting sensitivity analysis, the DNDC model then assessed the impacts on crop yield and cumulative N2O emissions of multiple management practices from the winter wheat season. Delaying the sowing date from October 7 to November 4 reduced annual yield by 1.9%, while cumulative N2O emissions were increased by 10.4%. Furthermore, postponing the supplementary irrigation date from April 1 to May 20 decreased annual yield by 2.4% without affecting cumulative N2O emissions. An N fertilizer rate of 120-150 kg N ha(-1) was able to reduce N usage and cumulative N2O emissions without sacrificing annual yield. Despite an improvement in the annual yield at the 0-30 cm tillage depth by 2.9%, cumulative N2O emissions increased by 11.6%. The results suggest that sowing in early October, applying supplementary irrigation in early April, an N fertilizer rate of 120-150 kg N ha(-1), and no-tillage from the winter wheat season can improve crop yield and mitigate N2O emissions. This is conducive to the synergism of agricultural production and environmental sustainability.</t>
  </si>
  <si>
    <t>[Wang, Chong; Zhao, Jiongchao; Gao, Zhenzhen; Laraib, Iqra; Chen, Fu; Chu, Qingquan] China Agr Univ, Coll Agron &amp; Biotechnol, Beijing 100193, Peoples R China; [Wang, Chong; Zhao, Jiongchao; Gao, Zhenzhen; Laraib, Iqra; Chen, Fu; Chu, Qingquan] Minist Agr &amp; Rural Affairs, Key Lab Farming Syst, Beijing 100193, Peoples R China; [Feng, Yupeng] Natl Agr Technol Extens &amp; Serv Ctr, Beijing 100125, Peoples R China</t>
  </si>
  <si>
    <t>Chu, QQ (corresponding author), China Agr Univ, Coll Agron &amp; Biotechnol, Beijing 100193, Peoples R China.</t>
  </si>
  <si>
    <t>cauchu@cau.edu.cn</t>
  </si>
  <si>
    <t>National Natural Science Foundation of China [31871581]; National Key Research and Development Program of China [2016YFD0300201]</t>
  </si>
  <si>
    <t>National Natural Science Foundation of China(National Natural Science Foundation of China (NSFC)); National Key Research and Development Program of China</t>
  </si>
  <si>
    <t>This research was supported by the National Natural Science Foundation of China (31871581), and the National Key Research and Development Program of China (2016YFD0300201).</t>
  </si>
  <si>
    <t>10.1016/j.jenvman.2022.114445</t>
  </si>
  <si>
    <t>Wang, FF; Liu, SL; Liu, YX; Sun, YX; Yu, L; Wang, QB; Dong, YH; Beazley, R</t>
  </si>
  <si>
    <t>Wang, Fangfang; Liu, Shiliang; Liu, Yixuan; Sun, Yongxiu; Yu, Lu; Wang, Qingbo; Dong, Yuhong; Beazley, Robert</t>
  </si>
  <si>
    <t>Long-term dynamics of nitrogen flow in a typical agricultural and pastoral region on the Qinghai-Tibet Plateau and its optimization strategy</t>
  </si>
  <si>
    <t>Agricultural system; Nitrogen flow; Food production and consumption; Environmental N losses; Scenario analysis</t>
  </si>
  <si>
    <t>PHOSPHORUS USE EFFICIENCIES; FOOD-CHAIN; REACTIVE NITROGEN; NUTRIENT MANAGEMENT; CHINA; SYSTEM; CARBON; DEPOSITION; FERTILIZER; EMISSIONS</t>
  </si>
  <si>
    <t>Nitrogen (N) plays a central role in livestock development and food production in agricultural and pastoral regions, while its flow and loss can affect environmental quality, biodiversity and human health. A comprehensive understanding of the sources, patterns and drivers of N flow helps to alleviate its negative effects and promote sustainable management. We developed a county-scale N flow model to quantitatively analyze the N use efficiency (NUE), N losses and their driving forces in the food production and consumption system (FCPS) on the Qinghai-Tibet Plateau (QTP). More sustainable N utilization was further investigated through scenario analyses. Our results revealed that N fluxes doubled from 1998 to 2018 to maintain the growing demands for human food production and consumption in Ledu County, which was related to the increasing N losses to the atmosphere and water environment. The surging N fluxes greatly changed the N distribution pattern, resulting in a relatively low NUE (mean value: 29.41%) in the crop-production subsystem (CPS) and a relatively high NUE (mean value: 23.50%) in the livestock-breeding subsystem (LBS). The CPS contributed the most to the N losses. The urban population, animal-derived consumption, crop planting structure, imported fodder and N fertilizer application level were closely associated with N losses. The scenario analysis indicated that combined reasonable changes in planting structure, precision animal feeding, fertilizer management, diets and conversion of cropland into pasture could reduce N losses in 2030 to 5%-61% of Business as usual level. Our results highlighted the strong anthropogenic impact on the N flow of food production and consumption and suggested a sustainable N flow management strategy to harmonize the relationship between N flow and anthropogenically driven factors on the QTP.</t>
  </si>
  <si>
    <t>[Wang, Fangfang; Liu, Shiliang; Liu, Yixuan; Sun, Yongxiu; Yu, Lu; Wang, Qingbo] Beijing Normal Univ, Sch Environm, State Key Lab Water Environm Simulat, Beijing 100875, Peoples R China; [Dong, Yuhong] Chinese Acad Forestry, Res Inst Forestry, Beijing 100091, Peoples R China; [Beazley, Robert] Cornell Univ, Coll Agr &amp; Life Sci, Dept Nat Resources, Fernow Hall 302, Ithaca, NY 14853 USA</t>
  </si>
  <si>
    <t>Liu, SL (corresponding author), Beijing Normal Univ, Sch Environm, State Key Lab Water Environm Simulat, Beijing 100875, Peoples R China.</t>
  </si>
  <si>
    <t>shiliangliu@bnu.edu.cn</t>
  </si>
  <si>
    <t>National Natural Sciences Foundation of China [2019QZKK0405-05];  [41571173]</t>
  </si>
  <si>
    <t xml:space="preserve">National Natural Sciences Foundation of China(National Natural Science Foundation of China (NSFC)); </t>
  </si>
  <si>
    <t>The work was supported by the second scientific expedition to the Qinghai-Tibet Plateau (No. 2019QZKK0405-05) and National Natural Sciences Foundation of China (No. 41571173).</t>
  </si>
  <si>
    <t>10.1016/j.envpol.2021.117684</t>
  </si>
  <si>
    <t>UR5RA</t>
  </si>
  <si>
    <t>Wang, FF; Wang, YH; Cai, ZC; Chen, X</t>
  </si>
  <si>
    <t>Wang, Fangfang; Wang, Yanhua; Cai, Zucong; Chen, Xi</t>
  </si>
  <si>
    <t>Environmental losses and driving forces of nitrogen flow in two agricultural towns of Hebei province during 1997-2017</t>
  </si>
  <si>
    <t>Agricultural system; Nitrogen flow; Food production and consumption; Environmental impacts; Rural-scale</t>
  </si>
  <si>
    <t>PEARL RIVER ESTUARY; REACTIVE NITROGEN; FOOD-CHAIN; PHOSPHORUS USE; USE-EFFICIENCY; INTEGRATED ASSESSMENT; NUTRIENT FLOWS; CHINA; MANAGEMENT; SYSTEM</t>
  </si>
  <si>
    <t>Excessive nitrogen (N) losses from food production and consumption have resulted in noticeable environmental impacts, e.g., air pollution and climate change, saturation of soil N, and water eutrophication. In the present study, a rural-scale N flow model was constructed in Quzhou county, Hebei province to investigate the characteristics of the N flux, N use efficiency (NUE), and N loss and their driving factors in the food production and consumption system during 1997-2017. Our results show that the N fluxes of the crop-production subsystem (CPS), the livestock-breeding subsystem (LBS), and the householdconsumption subsystem (HCS) all followed an upward trend. During 1997-2017, the N losses from the system were high (51.38%), and the CPS was a major source. When the N fertilizer application level was optimal (403-475 kg N ha(-1)), the NUE in the CPS (NUEc) decreased sharply, resulting in a higher N cost than that observed at larger scales. For the LBS, the NUE of animal feed (NUEa) was high (46.37%); however, the waste utilization rate of the HCS was below 30%. The chemical fertilizer application level, feed input, animal-food demand, and livestock manure application level were closely related to the environmental N losses. Due to the lack of reasonable N treatment and utilization methods, the increasing N losses are expected to have a large future impact on environmental issues such as haze, soil acidification, and frequent algal blooms. Therefore, adjusting N management in the processes of food production and consumption is of great significance to the improvement of global NUE and reduction of environmental pollution. (C) 2020 Elsevier Ltd. All rights reserved.</t>
  </si>
  <si>
    <t>[Wang, Fangfang; Wang, Yanhua; Cai, Zucong; Chen, Xi] Nanjing Normal Univ, Sch Geog Sci, Nanjing 210023, Peoples R China; [Wang, Fangfang; Wang, Yanhua; Cai, Zucong; Chen, Xi] Nanjing Normal Univ, Minist Educ, Key Lab Virtual Geog Environm, Nanjing 210023, Peoples R China; [Wang, Fangfang; Wang, Yanhua; Cai, Zucong; Chen, Xi] Jiangsu Ctr Collaborat Innovat Geog Informat Reso, Nanjing 210023, Peoples R China</t>
  </si>
  <si>
    <t>Wang, YH (corresponding author), Nanjing Normal Univ, Sch Geog Sci, Nanjing 210023, Peoples R China.</t>
  </si>
  <si>
    <t>wangyanhua@njnu.edu.cn</t>
  </si>
  <si>
    <t>Chen, Xi/AAA-2719-2021; Wang, Yanhua/A-3808-2014</t>
  </si>
  <si>
    <t>Wang, Yanhua/0000-0001-8193-3264</t>
  </si>
  <si>
    <t>National Water Pollution Control and Treatment Science and Technology Major Project [2017ZX07203-005]; National Natural Science Foundation of China [41673107]; Ministry of Science and Technology of China [2014CB953801]; Priority Academic Program Development of Jiangsu Higher Education Institutions [164320H116]</t>
  </si>
  <si>
    <t>National Water Pollution Control and Treatment Science and Technology Major Project; National Natural Science Foundation of China(National Natural Science Foundation of China (NSFC)); Ministry of Science and Technology of China(Ministry of Science and Technology, China); Priority Academic Program Development of Jiangsu Higher Education Institutions</t>
  </si>
  <si>
    <t>This study was supported by the National Water Pollution Control and Treatment Science and Technology Major Project (Grant Nos. 2017ZX07203-005), the National Natural Science Foundation of China (Grant Nos. 41673107), 97300 project of the Ministry of Science and Technology of China (Grant Nos. 2014CB953801) and the Priority Academic Program Development of Jiangsu Higher Education Institutions (164320H116).</t>
  </si>
  <si>
    <t>10.1016/j.envpol.2020.114636</t>
  </si>
  <si>
    <t>LY1DT</t>
  </si>
  <si>
    <t>Wang, H; Long, HL; Li, XB; Yu, F</t>
  </si>
  <si>
    <t>Wang, Hong; Long, Huiling; Li, Xiaobing; Yu, Feng</t>
  </si>
  <si>
    <t>Evaluation of changes in ecological security in China's Qinghai Lake Basin from 2000 to 2013 and the relationship to land use and climate change</t>
  </si>
  <si>
    <t>Qinghai Lake Basin; Ecological security; Climate change; Land use; China</t>
  </si>
  <si>
    <t>DECISION-SUPPORT; GIS; INDICATOR; PATTERN; SYSTEM; MODEL</t>
  </si>
  <si>
    <t>Ecological security evaluation is an important way to identify the need for improvement in a watershed and to assess the degree of regional sustainable development. Using a driver-pressure-state-exposure-response model, a comprehensive system of ecological security indicators was developed, and it was demonstrated in a case study of the main ecological problems facing the Qinghai Lake Basin. Indicators of the status of the natural ecological environment, socioeconomic pressure, and the degree of environmental damage were chosen to develop the model, and comprehensively evaluated the basin's ecological security in 2000, 2004, 2009, and 2013 to reveal changes in the ecological security in response to changing climate and land use. The overall ecological security of the basin improved from 2000 to 2013, with considerable restoration and reconstruction of the ecosystem. From 2000 to 2004, environmental deterioration increased slightly as a result of pollution caused by human activities, excess land reclamation for agriculture, land desertification, and grassland degeneration. However, the obvious effect of ecological protection policies, such as conversion of farmland into grassland and stall feeding of livestock instead of grazing, led to improvement of the ecological environment from 2004 to 2013. Ecological security in the basin increased with increasing precipitation during the study period.</t>
  </si>
  <si>
    <t>[Wang, Hong; Li, Xiaobing; Yu, Feng] Beijing Normal Univ, Coll Resources Sci &amp; Technol, State Key Lab Earth Surface Proc &amp; Resource Ecol, Beijing 100875, Peoples R China; [Long, Huiling] Beijing Res Ctr Informat Technol Agr, Beijing 100097, Peoples R China</t>
  </si>
  <si>
    <t>Long, HL (corresponding author), Beijing Res Ctr Informat Technol Agr, Beijing 100097, Peoples R China.</t>
  </si>
  <si>
    <t>hllong53@gmail.com</t>
  </si>
  <si>
    <t>National Natural Science Foundation of China [41030535, 31000229]; International Science &amp; Technology Cooperation Program of China; Program for Changjiang Scholars and Innovative Research Team in University; State Key Laboratory of Earth Surface Processes and Resource Ecology</t>
  </si>
  <si>
    <t>National Natural Science Foundation of China(National Natural Science Foundation of China (NSFC)); International Science &amp; Technology Cooperation Program of China; Program for Changjiang Scholars and Innovative Research Team in University(Program for Changjiang Scholars &amp; Innovative Research Team in University (PCSIRT)); State Key Laboratory of Earth Surface Processes and Resource Ecology</t>
  </si>
  <si>
    <t>This work was supported by the National Natural Science Foundation of China (No. 41030535 and 31000229), International Science &amp; Technology Cooperation Program of China, Program for Changjiang Scholars and Innovative Research Team in University and by State Key Laboratory of Earth Surface Processes and Resource Ecology.</t>
  </si>
  <si>
    <t>10.1007/s12665-013-2955-1</t>
  </si>
  <si>
    <t>AK3LE</t>
  </si>
  <si>
    <t>Wang, HL; Brown, SL; Magesan, GN; Slade, AH; Quintern, M; Clinton, PW; Payn, TW</t>
  </si>
  <si>
    <t>Wang, Hailong; Brown, Sally L.; Magesan, Guna N.; Slade, Alison H.; Quintern, Michael; Clinton, Peter W.; Payn, Tim W.</t>
  </si>
  <si>
    <t>Technological options for the management of biosolids</t>
  </si>
  <si>
    <t>anaerobic digestion; bioenergy; biosolids; cocombustion; energy recovery; land application; phosphorus recovery; sewage sludge; waste</t>
  </si>
  <si>
    <t>SUPERCRITICAL WATER OXIDATION; SEWAGE-SLUDGE; ENERGY RECOVERY; SOIL; PHOSPHORUS; WASTE; MUNICIPAL; PYROLYSIS; RESOURCE; FRACTIONATION</t>
  </si>
  <si>
    <t>Background, aim, and scope Large quantities of biosolids (sewage sludge), which are produced from municipal wastewater treatment, are ever-increasing because of the commissioning of new treatment plants and continuous upgrades of the existing facilities. A large proportion of biosolids are currently landfilled. With increasing pressure from regulators and the general public, landfilling of biosolids is being phased out in many countries because of potential secondary pollution caused by leachate and the emission of methane, a potent greenhouse gas. Biosolids contain nutrients and energy that can be used beneficially. Significant efforts have been made recently to develop new technologies to manage biosolids and make useful products from them. In this paper, we provide a review of the technologies in biosolids management. Materials and methods A survey of literature was conducted. Results At present, the most common beneficial use of biosolids is agricultural land application because of inherent fertilizer values found in biosolids. Expansion of land application, however, may be limited in the future because of more stringent regulatory requirements and public concern about food chain contamination in some countries. Perceived as a green energy source, the combustion of biosolids has received renewed interest. Anaerobic digestion is generally a more effective method than incineration for energy recovery, and digested biosolids are suitable for further beneficial use through land application. Although conventional incineration systems for biosolid management generally consume more energy than they produce because of the high moisture content in the biosolids, it is expected that more combustion systems, either monocombustion or cocombustion, will be built to cope with the increasing quantity of biosolids. Discussion Under the increasingly popular low-carbon economy policy, biosolids may be recognized as a renewable fuel and be eligible for 'carbon credits'. Because ash can be used to manufacture construction materials, combustion can provide a complete management for biosolids. A number of advanced thermal conversion technologies (e.g., supercritical water oxidation process and pyrolysis) are under development for biosolids management with a goal to generate useful products, such as higher quality fuels and recovery of phosphorus. With an ever-increasing demand for renewable energy, growing bioenergy crops and forests using biosolids as a fertilizer and soil amendment can not only contribute to the low-carbon economy but also maximize the nutrient and carbon value of the biosolids. Conclusions Land application of biosolids achieves a complete reuse of its nutrients and organic carbon at a relatively low cost. Therefore, land application should become a preferred management option where there is available land, the quality of biosolids meet regulatory requirements, and it is socially acceptable. Intensive energy cropping and forest production using biosolids can help us meet the ever-increasing demand for renewable energy, which can eliminate the contamination potential for food sources, a common social concern about land application of biosolids. In recent years, increasing numbers of national and local governments have adopted more stringent regulations toward biosolid management. Under such a political climate, biosolids producers will have to develop multireuse strategies for biosolids to avoid being caught because a single route management practice might be under pressure at a short notice. Conventional incineration systems for biosolids management generally consume more energy than they produce and, although by-products may be used in manufacturing, this process cannot be regarded as a beneficial use of biosolids. However, biosolids are likely to become a source of renewable energy and produce 'carbon credits' under the increasingly popular, low-carbon economy policy. Recommendations and perspectives To manage biosolids in a sustainable manner, there is a need for further research in the following areas: achieving a higher degree of public understanding and acceptance for the beneficial use of biosolids, developing cost-efficient and effective thermal conversions for direct energy recovery from biosolids, advancing technology for phosphorus recovery, and selecting or breeding crops for efficient biofuel production.</t>
  </si>
  <si>
    <t>[Wang, Hailong; Magesan, Guna N.; Slade, Alison H.; Quintern, Michael; Clinton, Peter W.; Payn, Tim W.] Scion Crown Res Inst New Zealand, Rotorua, New Zealand; [Brown, Sally L.] Univ Washington, Seattle, WA 98195 USA</t>
  </si>
  <si>
    <t>Wang, HL (corresponding author), Scion Crown Res Inst New Zealand, Private Bag 3020, Rotorua, New Zealand.</t>
  </si>
  <si>
    <t>hailong.wang@scionresearch.com</t>
  </si>
  <si>
    <t>Clinton, Peter W/D-1448-2010; Wang, Hailong/C-2641-2011</t>
  </si>
  <si>
    <t>Wang, Hailong/0000-0002-6107-5095; Clinton, Peter/0000-0002-8921-4835; Slade, Alison/0000-0002-7511-8359; Payn, Tim/0000-0003-2482-6379</t>
  </si>
  <si>
    <t>10.1007/s11356-008-0012-5</t>
  </si>
  <si>
    <t>315WI</t>
  </si>
  <si>
    <t>Wang, HS; Chen, N; Feng, CAP; Deng, Y</t>
  </si>
  <si>
    <t>Wang, Haishuang; Chen, Nan; Feng, Chuanping; Deng, Yang</t>
  </si>
  <si>
    <t>Insights into heterotrophic denitrification diversity in wastewater treatment systems: Progress and future prospects based on different carbon sources</t>
  </si>
  <si>
    <t>Heterotrophic denitrification; Carbon source; Electron transfer; Organics utilization; Denitrifying and hydrolyzing microorganisms</t>
  </si>
  <si>
    <t>VOLATILE FATTY-ACIDS; BIOLOGICAL NITRATE REMOVAL; NITROGEN-OXIDES REDUCTION; DISSOLVED ORGANIC-MATTER; DRINKING-WATER; MICROBIAL COMMUNITY; FOOD-WASTE; BACTERIAL COMMUNITY; ELECTRON-TRANSPORT; AUTOTROPHIC DENITRIFICATION</t>
  </si>
  <si>
    <t>Nitrate, as the most stable form of nitrogen pollution, widely exists in aquatic environment, which has great potential threat to ecological environment and human health. Heterotrophic denitrification, as the most economical and effective method to treat nitrate wastewater, has been widely and deeply studied. From the perspective of heterotrophic denitrification, this review discusses nitrate removal in the aquatic environment, and the behaviors of different carbon source types were classified and summarized to explain the cyclical evolution of carbon and nitrogen in global biochemical processes. In addition, the denitrification process, electron transfer as well as denitrifying and hydrolyzing microorganisms among different carbon sources were analyzed and compared, and the commonness and characteristics of the denitrification process with various carbon sources were revealed. This study provides theoretical support and technical guidance for further improvement of denitrification technologies. (c) 2021 Elsevier B.V. All rights reserved.</t>
  </si>
  <si>
    <t>[Wang, Haishuang; Chen, Nan; Feng, Chuanping; Deng, Yang] China Univ Geosci Beijing, MOE Key Lab Groundwater Circulat &amp; Environm Evolu, Sch Water Resources &amp; Environm, Beijing 100083, Peoples R China</t>
  </si>
  <si>
    <t>Chen, N (corresponding author), China Univ Geosci Beijing, MOE Key Lab Groundwater Circulat &amp; Environm Evolu, Sch Water Resources &amp; Environm, Beijing 100083, Peoples R China.</t>
  </si>
  <si>
    <t>chennan@cugb.edu.cn</t>
  </si>
  <si>
    <t>National Natural Science Foundation of China (NSFC) [42077163]; Fundamental Research Funds for the Central Universities [2652019281]</t>
  </si>
  <si>
    <t>National Natural Science Foundation of China (NSFC)(National Natural Science Foundation of China (NSFC)); Fundamental Research Funds for the Central Universities(Fundamental Research Funds for the Central Universities)</t>
  </si>
  <si>
    <t>The authors acknowledge nancial support from the National Natural Science Foundation of China (NSFC) (No. 42077163) and the Fundamental Research Funds for the Central Universities (No. 2652019281).</t>
  </si>
  <si>
    <t>10.1016/j.scitotenv.2021.146521</t>
  </si>
  <si>
    <t>SF9TN</t>
  </si>
  <si>
    <t>Wang, JJ</t>
  </si>
  <si>
    <t>Wang, Jingjing</t>
  </si>
  <si>
    <t>Harnessing natural attenuation to reduce CAFOs nitrate emissions: An integrated modeling approach</t>
  </si>
  <si>
    <t>Nitrates; Natural attenuation; Integrated modeling; Dynamic optimization; CAFOs</t>
  </si>
  <si>
    <t>NITROGEN ATTENUATION; WASTE-WATER; ECOSYSTEM SERVICES; GROUNDWATER; POLLUTION; DENITRIFICATION; CONTAMINATION; MANAGEMENT; SOIL; AGRICULTURE</t>
  </si>
  <si>
    <t>Excess manure nutrients transported off livestock farms can produce adverse environmental and health effects. Subsurface nitrate attenuation is a set of ecosystem services that livestock farms can harness to reduce their nitrate emissions. However, the capacity of the subsurface environment to attenuate nitrates is commonly either neglected or considered as exogenous to farm management and policymaking. This study develops an integrated model for evaluating the role of nitrate attenuation in reducing nitrate emissions from concentrated animal feeding operations (CAFOs) and conducts a case study to explore policies that can encourage farmers to take advantage of this role. Four main conclusions arise. First, it is imperative to use integrated dynamic modeling to explore the best strategies and policies for managing nitrate emissions from CAFOs. Second, nitrate attenuation can play a significant role in reducing nitrate emissions from CAFOs. Third, to promote CAFOs to enhance nitrate attenuation for emission reduction, emission-based policies are preferred over input-based policies, in terms of both the efficacy and cost-effectiveness of the policies. Lastly, it is important for a policy design to consider the scales of pollution and to target emissions on a broader scale if possible.</t>
  </si>
  <si>
    <t>[Wang, Jingjing] Univ New Mexico, Dept Econ, Albuquerque, NM 87131 USA</t>
  </si>
  <si>
    <t>Wang, JJ (corresponding author), Univ New Mexico, Dept Econ, Albuquerque, NM 87131 USA.</t>
  </si>
  <si>
    <t>wangj@unm.edu</t>
  </si>
  <si>
    <t>10.1016/j.ecolecon.2022.107505</t>
  </si>
  <si>
    <t>2D7IG</t>
  </si>
  <si>
    <t>Wang, JJ; Beusen, AHW; Liu, XC; Van Dingenen, R; Dentener, F; Yao, QZ; Xu, BC; Ran, XB; Yu, ZG; Bouwman, AF</t>
  </si>
  <si>
    <t>Wang, Junjie; Beusen, Arthur H. W.; Liu, Xiaochen; Van Dingenen, Rita; Dentener, Frank; Yao, Qingzhen; Xu, Bochao; Ran, Xiangbin; Yu, Zhigang; Bouwman, Alexander F.</t>
  </si>
  <si>
    <t>Spatially Explicit Inventory of Sources of Nitrogen Inputs to the Yellow Sea, East China Sea, and South China Sea for the Period 1970-2010</t>
  </si>
  <si>
    <t>atmospheric deposition; China; coastal seas; eutrophication; mariculture; nitrogen sources; river export</t>
  </si>
  <si>
    <t>SUBMARINE GROUNDWATER DISCHARGE; HARMFUL ALGAL BLOOMS; LONG-TERM CHANGES; BOHAI SEA; GREEN TIDE; ENVIRONMENTAL-IMPACT; FUTURE PROJECTIONS; COASTAL NITROGEN; PHOSPHORUS LOADS; NUTRIENT FLUXES</t>
  </si>
  <si>
    <t>Symptoms of eutrophication (including biodiversity loss, harmful algal blooms, and hypoxia) are an increasing problem in Chinese seas. Nutrient enrichment is primarily caused by accelerated human activities that cause nutrient pollution of the aquatic environment. In this study, the Integrated Model to Assess the Global Environment-Global Nutrient Model (IMAGE-GNM) was used to estimate nitrogen inputs from river discharge, submarine fresh groundwater discharge, and mariculture, and TM5-FAst Scenario Screening Tool (TM5-FASST) for atmospheric nitrogen deposition to the three Large Marine Ecosystems (LMEs, i.e., Yellow Sea/Bohai Sea, YS/BS; East China Sea, ECS; South China Sea, SCS) bordered by China and several other countries for the period 1970-2010. China's river nitrogen export was the largest nitrogen source in YS/BS and ECS. In SCS, however, China and other countries contributed equally and although decreasing, the proportion of natural sources remain considerable. The total nitrogen inputs to YS/BS (1.0 to 4.1 Tg year(-1)), ECS (1.3 to 5.5 Tg year(-1)), and SCS (2.1 to 5.8 Tg year(-1)) increased rapidly during 1970-2010. River export is dominated by agriculture; nitrogen inputs from atmospheric deposition and mariculture have been increasing rapidly in recent years. Considering only the coastal zone of the three LMEs, our results show that the total nitrogen inputs are strongly concentrated spatially in areas close to river mouths and those confined regions with mariculture production. To sustain the food production and economic growth in the coming decades, nitrogen inputs may increase further, depending on future eutrophication mitigation policies.</t>
  </si>
  <si>
    <t>[Wang, Junjie; Yao, Qingzhen; Xu, Bochao; Yu, Zhigang; Bouwman, Alexander F.] Ocean Univ China, Minist Educ, Key Lab Marine Chem Theory &amp; Technol, Qingdao, Peoples R China; [Wang, Junjie; Beusen, Arthur H. W.; Liu, Xiaochen; Bouwman, Alexander F.] Univ Utrecht, Fac Geosci, Dept Earth Sci Gepchem, Utrecht, Netherlands; [Beusen, Arthur H. W.] PBL Netherlands Environm Assessment Agcy, The Hague, Netherlands; [Van Dingenen, Rita; Dentener, Frank] European Commiss Joint Res Ctr JRC, Qingdao, Peoples R China; [Ran, Xiangbin] First Inst Oceanog, Minist Nat Resources, Qingdao, Peoples R China</t>
  </si>
  <si>
    <t>Bouwman, AF (corresponding author), Ocean Univ China, Minist Educ, Key Lab Marine Chem Theory &amp; Technol, Qingdao, Peoples R China.;Bouwman, AF (corresponding author), Univ Utrecht, Fac Geosci, Dept Earth Sci Gepchem, Utrecht, Netherlands.</t>
  </si>
  <si>
    <t>Lex.Bouwman@pbl.nl</t>
  </si>
  <si>
    <t>Van Dingenen, Rita/AAI-3197-2021; Bouwman, Lex/F-1444-2015</t>
  </si>
  <si>
    <t>Van Dingenen, Rita/0000-0003-2521-4972; Wang, Junjie/0000-0001-8235-0255; Beusen, Arthur/0000-0003-0104-8615; Ran, Xiangbin/0000-0003-4838-6806; Dentener, Frank/0000-0001-7556-3076; Bouwman, Lex/0000-0002-2045-1859</t>
  </si>
  <si>
    <t>China Scholarship Council [201806330024]; Earth and life sciences (ALW) Open Programme 2016 project - Netherlands Organization for Scientific Research (NWO) [476 ALWOP.230]; Green Card Talents project - Ocean University of China [841912031]; PBL Netherlands Environmental Assessment Agency [869.15.015, 869.15.014]</t>
  </si>
  <si>
    <t>China Scholarship Council(China Scholarship Council); Earth and life sciences (ALW) Open Programme 2016 project - Netherlands Organization for Scientific Research (NWO)(Netherlands Organization for Scientific Research (NWO)); Green Card Talents project - Ocean University of China; PBL Netherlands Environmental Assessment Agency</t>
  </si>
  <si>
    <t>This work was supported by the China Scholarship Council grant no. 201806330024 and Earth and life sciences (ALW) Open Programme 2016 project no. 476 ALWOP.230 financed by the Netherlands Organization for Scientific Research (NWO) (J. W.), Green Card Talents project no. 841912031 financed by Ocean University of China (A. F. B.), and support from PBL Netherlands Environmental Assessment Agency through in-kind contributions to The New Delta 2014 ALW projects no. 869.15.015 and 869.15.014 (A. F. B. and A. H. W. B.).</t>
  </si>
  <si>
    <t>e2020EF001516</t>
  </si>
  <si>
    <t>10.1029/2020EF001516</t>
  </si>
  <si>
    <t>OO3XX</t>
  </si>
  <si>
    <t>Wang, JY; Li, YM; Bork, EW; Richter, GM; Eum, HI; Chen, CC; Shah, SHH; Mezbahuddin, S</t>
  </si>
  <si>
    <t>Wang, Junye; Li, Yumei; Bork, Edward W.; Richter, Goetz M.; Eum, Hyung-Il; Chen, Changchun; Shah, Syed Hamid Hussain; Mezbahuddin, Symon</t>
  </si>
  <si>
    <t>Modelling spatio-temporal patterns of soil carbon and greenhouse gas emissions in grazing lands: Current status and prospects</t>
  </si>
  <si>
    <t>Grasslands; Agroecosystem; Coupling biogeochemical and hydrological modelling; Grazing management; Soil carbon; Nutrient cycles</t>
  </si>
  <si>
    <t>NITROUS-OXIDE EMISSIONS; ATHABASCA RIVER-BASIN; PASTURE SIMULATION-MODEL; CLIMATE-CHANGE IMPACTS; NET PRIMARY PRODUCTION; CROPPING SYSTEMS; BIOGEOCHEMICAL MODELS; MANAGEMENT-PRACTICES; MICROBIAL KINETICS; STREAM TEMPERATURE</t>
  </si>
  <si>
    <t>The sustainability of grazing lands lies in the nexus of human consumption behavior, livestock productivity, and environmental footprint. Due to fast growing global food demands, many grazing lands have suffered from overgrazing, leading to soil degradation, air and water pollution, and biodiversity losses. Multidisciplinary efforts are required to understand how these lands can be better assessed and managed to attain predictable outcomes of optimal benefit to society. This paper synthesizes our understanding based on previous work done on modelling the influences of grazing of soil carbon (SC) and greenhouse gas emissions to identify current knowledge gaps and research priorities. We revisit three widely-used process-based models: DeNitrification DeComposition (DNDC), DayCent, and the Pasture Simulation model (PaSim) and two watershed models: The Soil &amp; Water Assessment Tool (SWAT) and Variable Infiltration Capacity Model (VIC), which are widely used to simulate C. nutrient and water cycles. We review their structures and ability as process-based models in representing key feedbacks among grazing management. SOM decomposition and hydrological processes in grazing lands. Then we review some significant advances in the use of models combining biogeochemical and hydrological processes. Finally, we examine challenges of incorporating spatial heterogeneity and temporal variability into modelling C and nutrient cycling in grazing lands and discuss their weakness and strengths. We also highlight key research direction for improving the knowledge base and code structure in modelling C and nutrient cycling in grazing lands, which are essential to conserve grazing lands and maintain their ecosystem goods and services. (C) 2020 Elsevier B.V. All rights reserved.</t>
  </si>
  <si>
    <t>[Wang, Junye; Li, Yumei; Shah, Syed Hamid Hussain] Athabasca Univ, Fac Sci &amp; Technol, 1 Univ Dr, Athabasca, AB T9S 3A3, Canada; [Li, Yumei] Univ Chinese Acad Sci, Coll Earth Sci, 19A Yuquan Rd, Beijing 100049, Peoples R China; [Bork, Edward W.] Univ Alberta, Dept Agr Food &amp; Nutr Sci, 410 Agr Forestry Ctr, Edmonton, AB T6G 2H1, Canada; [Richter, Goetz M.] Rothamsted Res, Dept Sustainable Agr Sci, Harpenden AL5 2JQ, Herts, England; [Eum, Hyung-Il] Alberta Environm &amp; Pk AEP, Environm Monitoring &amp; Sci Div, Calgary, AB, Canada; [Chen, Changchun] Nanjing Univ Informat Sci &amp; Technol, Sch Geog &amp; Remote Sensing, Nanjing 210044, Peoples R China; [Mezbahuddin, Symon] Alberta Agr &amp; Forestry, Environm Stewardship Branch, Edmonton, AB, Canada; [Mezbahuddin, Symon] Univ Alberta, Dept Renewable Resources, Edmonton, AB, Canada</t>
  </si>
  <si>
    <t>Wang, JY (corresponding author), Athabasca Univ, Fac Sci &amp; Technol, 1 Univ Dr, Athabasca, AB T9S 3A3, Canada.</t>
  </si>
  <si>
    <t>junye.wang@athabascau.ca</t>
  </si>
  <si>
    <t>Wang, Junye/AAG-6657-2019; Richter, Goetz/E-5861-2016</t>
  </si>
  <si>
    <t>Mezbahuddin, Symon/0000-0001-9341-4023; Wang, Junye/0000-0001-5562-1400; Richter, Goetz/0000-0003-2180-9514</t>
  </si>
  <si>
    <t>Alberta Economic Development and Trade for Campus Alberta Innovation Program (CAIP) Research Chair [RCP-12-001-BCAIP]; Rothamsted Research's Institute Strategic Programme Soil to Nutrition - UK Biotechnology and Biological Sciences Research Council (BBSRC) [BB/PO1268X/1]; Visiting Scholar Foundation of the Chinese Academy of Sciences; BBSRC [BBS/E/C/000I0330] Funding Source: UKRI</t>
  </si>
  <si>
    <t>Alberta Economic Development and Trade for Campus Alberta Innovation Program (CAIP) Research Chair; Rothamsted Research's Institute Strategic Programme Soil to Nutrition - UK Biotechnology and Biological Sciences Research Council (BBSRC)(UK Research &amp; Innovation (UKRI)Biotechnology and Biological Sciences Research Council (BBSRC)); Visiting Scholar Foundation of the Chinese Academy of Sciences; BBSRC(UK Research &amp; Innovation (UKRI)Biotechnology and Biological Sciences Research Council (BBSRC))</t>
  </si>
  <si>
    <t>This research was supported by the Alberta Economic Development and Trade for Campus Alberta Innovation Program (CAIP) Research Chair (No. RCP-12-001-BCAIP). Contribution of G. M. Richter was supported by Rothamsted Research's Institute Strategic Programme Soil to Nutrition (BB/PO1268X/1) funded by the UK Biotechnology and Biological Sciences Research Council (BBSRC) and Y. Li supported by the Visiting Scholar Foundation of the Chinese Academy of Sciences.</t>
  </si>
  <si>
    <t>10.1016/j.scitotenv.2020.139092</t>
  </si>
  <si>
    <t>ND3IM</t>
  </si>
  <si>
    <t>Wang, L; Huang, W; Zhao, C; Hu, YC; Cui, SH</t>
  </si>
  <si>
    <t>Wang, Lan; Huang, Wei; Zhao, Chuan; Hu, Yuanchao; Cui, Shenghui</t>
  </si>
  <si>
    <t>Exploring the environment-nutrition-obesity effects associated with food consumption in different groups in China</t>
  </si>
  <si>
    <t>Environmental effects; Obesity; Nutrition; Sustainable diet; Refined dietary adjustment; Food consumption</t>
  </si>
  <si>
    <t>DIETARY GUIDELINES; HOUSEHOLD INCOME; CARBON FOOTPRINT; MEAT CONSUMPTION; WATER FOOTPRINT; CLIMATE-CHANGE; HEALTH; IMPACTS; QUALITY; NITROGEN</t>
  </si>
  <si>
    <t>Unsustainable diet is one of the main reasons for the nutrition-health-environment trilemma. However, information on environment-nutrition-obesity effects associated with food consumption is still limited. This study analyzes these diet-related impacts of different groups classified by various socio-economic attributes: location, gender, age, income, education, and occupation. We applied the samples in China Health and Nutrition Survey and divided them into advantaged group and dis-advantaged group according to the probability of access to more nutritious food. Results show that the advantaged groups had higher and more rapidly increasing dietary and nutrition quality than their counterpart during 1997-2011. On the contrary, the non-advantaged group' body mass index increased faster. Meanwhile, the high-income group as well as government and professional &amp; technological workers have passed the criterion for overweight. The environmental footprints, i.e., nitrogen, phosphorus, carbon, and water footprints, of high-income group were higher 89%, 70%, 98%, and 41% than lowincome group, respectively. Notably, food consumption sustainability of each group has declined, and the non advantaged groups' is much more sustainable. We concluded that inequality existed and tends to expand in food consumption and its related impacts of different socio-economic groups. A reformed responsibility allocation system is needed during dietary transition for better environmental management. Strategies to improve dietary quality for advantaged group focus on improving the types of high-quality protein foods, such as milk and seafood, while the non-advantaged group can choose to increase the types of high-quality but relatively cheap foods like vegetables and fruits considering the availability and living cost.</t>
  </si>
  <si>
    <t>[Wang, Lan] Henan Univ, Key Res Inst Yellow River Civilizat &amp; Sustainable, Kaifeng 475001, Peoples R China; [Wang, Lan] Chinese Acad Sci, Inst Urban Environm, Key Lab Urban Environm &amp; Hlth, Xiamen 361021, Peoples R China; Univ Chinese Acad Sci, 19(A) Yuquan Rd, Beijing 100049, Peoples R China; Chinese Acad Sci, Inst Urban Environm, Xiamen Key Lab Urban Metab, Xiamen 361021, Peoples R China; Tohoku Univ, Grad Sch Environm Studies, Sendai, 9808579, Japan; Wuhan Univ, Sch Resource &amp; Environm Sci, Wuhan 430079, Peoples R China; [Cui, Shenghui] Chinese Acad Sci, Inst Urban Environm, Xiamen Key Lab Urban Metab, Xiamen, Peoples R China; [Hu, Yuanchao] Wuhan Univ, Sch Resource &amp; Environm Sci, Wuhan, Peoples R China; [Wang, Lan] Henan Univ, Collaborat Innovat Ctr Yellow River Civilizat join, Kaifeng 475001, Peoples R China; [Wang, Lan] Henan Univ, Minist Educ, Kaifeng 475001, Peoples R China</t>
  </si>
  <si>
    <t>Cui, SH (corresponding author), Chinese Acad Sci, Inst Urban Environm, Xiamen Key Lab Urban Metab, Xiamen, Peoples R China.;Hu, YC (corresponding author), Wuhan Univ, Sch Resource &amp; Environm Sci, Wuhan, Peoples R China.</t>
  </si>
  <si>
    <t>yuanchao.hu@whu.edu.cn; shcui@iue.ac.cn</t>
  </si>
  <si>
    <t>cui, shenghui/B-3926-2008</t>
  </si>
  <si>
    <t>cui, shenghui/0000-0003-1290-3234; Hu, Yuanchao/0000-0002-1965-5395</t>
  </si>
  <si>
    <t>International (Regional) Coopera-tion and Exchange Program [71961137002]; International (Regional) Cooperation and Exchange Program; National Natural Science Foundation of China [71961137002]; National Key Research and Development Program of China [71961137002];  [2019YFE0194000]</t>
  </si>
  <si>
    <t xml:space="preserve">International (Regional) Coopera-tion and Exchange Program; International (Regional) Cooperation and Exchange Program; National Natural Science Foundation of China(National Natural Science Foundation of China (NSFC)); National Key Research and Development Program of China; </t>
  </si>
  <si>
    <t>This work was supported by the International (Regional) Cooperation and Exchange Program, the National Natural Science Foundation of China (71961137002) , and the National Key Research and Development Program of China (2019YFE0194000) . Part of research data derives from the China Health and Nutrition Survey (CHNS) . We also would like to thank Dr. Yuan-zheng Li for data collection and all authors of the literature we cited.</t>
  </si>
  <si>
    <t>10.1016/j.jenvman.2022.115287</t>
  </si>
  <si>
    <t>2B1RY</t>
  </si>
  <si>
    <t>Wang, LF; Huang, YF; Zhang, XD; Liu, XR; Chen, KJ; Jian, XH; Liu, JF; Gao, H; Zhugu, RY; Ma, JM</t>
  </si>
  <si>
    <t>Wang, Linfei; Huang, Yufei; Zhang, Xiaodong; Liu, Xinrui; Chen, Kaijie; Jian, Xiaohu; Liu, Junfeng; Gao, Hong; Zhugu, Ruiyu; Ma, Jianmin</t>
  </si>
  <si>
    <t>Mesoscale cycling of organophosphorus flame retardants (OPFRs) in the Bohai Sea and Yellow Sea biotic and abiotic environment: A WRF-CMAQ modeling</t>
  </si>
  <si>
    <t>OPFR; Marine environment; Loading; Mesoscale modeling; Fish</t>
  </si>
  <si>
    <t>POLYBROMINATED DIPHENYL ETHERS; WASTE-WATER; SPATIAL-DISTRIBUTION; GREAT-LAKES; FOOD-WEBS; PLASTICIZERS; ESTERS; CHINA; AIR; SEDIMENT</t>
  </si>
  <si>
    <t>Rapid urbanization and industrialization in the eastern seaboard region of China enhance the widespread use of organophosphorus flame retardants (OPFRs). The present study set up a coupled WRF-CMAQ-SMOKE and multi-compartment exchange modeling framework to assess the environmental fate and cycling of OPFRs and their contamination in the Bohai and Yellow Seas' marine food web. The framework predicts meteorological conditions, optimized air emissions, and concentrations of OPFRs in air, seawaters, marine sediment, and the food web. The model was implemented to simulate the temporal and spatial fluctuations of Tris (2-chloroisopropyl) phosphate (TCPP), the most dominant congener of OPFRs in China, in the Bohai and the Yellow Sea ecosystems on a spatial resolution of 10 km. Results revealed the effects of source proximity, atmospheric transport and deposition, and the changes in meteorology on TCPP's temporal-spatial distribution across different areas of coastal waters. The model also captures TCPP levels in commercial fish species in the Bohai Sea. The detailed temporal-spatial characteristics of TCPP with the mesoscale resolution provide useful information and a new tool for the environmental and health consequences of mariculture, urban and industrial emission mitigation in coastal regions for emerging chemicals, and fishery industry development.</t>
  </si>
  <si>
    <t>[Wang, Linfei; Huang, Yufei; Zhang, Xiaodong; Liu, Xinrui; Chen, Kaijie; Jian, Xiaohu; Liu, Junfeng; Ma, Jianmin] Peking Univ, Coll Urban &amp; Environm Sci, Lab Earth Surface Proc, Beijing, Peoples R China; [Gao, Hong; Zhugu, Ruiyu] Lanzhou Univ, Coll Earth &amp; Environm Sci, Key Lab Environm Pollut Predict &amp; Control, Lanzhou, Peoples R China</t>
  </si>
  <si>
    <t>Ma, JM (corresponding author), Peking Univ, Coll Urban &amp; Environm Sci, Lab Earth Surface Proc, Beijing, Peoples R China.</t>
  </si>
  <si>
    <t>jmma@pku.edu.cn</t>
  </si>
  <si>
    <t>Wang, Linfei/0000-0003-2909-9158</t>
  </si>
  <si>
    <t>National Natural Science Foundation of China [U1806207, 41977357]</t>
  </si>
  <si>
    <t>This research was supported by the National Natural Science Foundation of China (U1806207 and 41977357).</t>
  </si>
  <si>
    <t>10.1016/j.envpol.2022.118859</t>
  </si>
  <si>
    <t>ZP4LO</t>
  </si>
  <si>
    <t>Wang, LL; Wang, RC; Yan, HY</t>
  </si>
  <si>
    <t>Wang, Linlin; Wang, Rongchang; Yan, Haiyan</t>
  </si>
  <si>
    <t>System-Dynamics Modeling for Exploring the Impact of Industrial-Structure Adjustment on the Water Quality of the River Network in the Yangtze Delta Area</t>
  </si>
  <si>
    <t>water quality; sustainability; system dynamics; Yangtze Delta area</t>
  </si>
  <si>
    <t>CLIMATE-CHANGE; MANAGEMENT; SIMULATION; THINKING; DEMAND</t>
  </si>
  <si>
    <t>The coordinated development of the environment and economy is the core of sustainable development. This research investigated sustainable water-quality management by exploring the impact of socioeconomic activities on water quality associated with a major global city. To achieve this goal, a system dynamics (SD) model was developed to capture the feedback processes and interactions between the water quality; population; water resource; and the primary, secondary, and tertiary sectors of the Yangtze Delta area, especially Jiaxing City. More importantly, we further subdivided and identified the nine key subindustries within three sectors as high-polluting factors. Using this model, five scenarios based on different industrial restructurings were investigated. The simulation results suggested that Jiaxing City's water quality would conform to a steadily increasing trend over 2021-2035. Changes in the farming industry have the most significant impact on water quality, followed by those in the paper and paper production (PPP) industry and the livestock and poultry breeding (LPB) industry. In terms of individual pollutant concentrations, the concentrations of COD and TN were most sensitive to changes in the farming industry, while PPP and LPB were identified as having the most influence on the concentrations of NH3-N and TP, respectively. It is feasible for Jiaxing City to improve its water quality through collaborative optimization of three industries. However, the effect of industrial structure adjustment is limited. Strategies comprising cleaner production should be undertaken to reduce pollution generation.</t>
  </si>
  <si>
    <t>[Wang, Linlin] Shanghai Acad Social Sci, Inst Ecol &amp; Sustainable Dev, Shanghai 200020, Peoples R China; [Wang, Rongchang] Tongji Univ, Coll Environm Sci &amp; Technol, Key Lab Yangtze Aquat Environm, MOE, Shanghai 200092, Peoples R China; [Yan, Haiyan] Shanghai Univ Int Business &amp; Econ, Sch Management, Shanghai 201620, Peoples R China</t>
  </si>
  <si>
    <t>Wang, RC (corresponding author), Tongji Univ, Coll Environm Sci &amp; Technol, Key Lab Yangtze Aquat Environm, MOE, Shanghai 200092, Peoples R China.;Yan, HY (corresponding author), Shanghai Univ Int Business &amp; Econ, Sch Management, Shanghai 201620, Peoples R China.</t>
  </si>
  <si>
    <t>wanglinlin@sass.org.cn; wangrongchang@tongji.edu.cn; yhy@suibe.edu.cn</t>
  </si>
  <si>
    <t>Wang, Rongchang/ABA-1998-2021</t>
  </si>
  <si>
    <t>Wang, Rongchang/0000-0002-4520-6630; WANG, Linlin/0000-0002-3526-4992</t>
  </si>
  <si>
    <t>National Science and Technology Major Project of China on Water Pollution Control and Management [2017ZX07206-001]</t>
  </si>
  <si>
    <t>National Science and Technology Major Project of China on Water Pollution Control and Management</t>
  </si>
  <si>
    <t>This research was supported by the National Science and Technology Major Project of China on Water Pollution Control and Management (2017ZX07206-001).</t>
  </si>
  <si>
    <t>10.3390/su13147696</t>
  </si>
  <si>
    <t>TO8JP</t>
  </si>
  <si>
    <t>Wang, LN; Yu, EY; Li, S; Fu, X; Wu, G</t>
  </si>
  <si>
    <t>Wang, Lina; Yu, Enyi; Li, Shuang; Fu, Xiao; Wu, Gang</t>
  </si>
  <si>
    <t>Analysis of Ecosystem Service Trade-Offs and Synergies in Ulansuhai Basin</t>
  </si>
  <si>
    <t>ecosystem services; InVEST model; trade-offs; synergies; basin management</t>
  </si>
  <si>
    <t>WATER YIELD; LANDSCAPE; CONSERVATION; REGION; FOREST</t>
  </si>
  <si>
    <t>As an important grain production base and ecological barrier zone in China, Ulansuhai Basin provides a variety of important ecosystem services and ensures human well-being, and it is essential to maintain the sustainable development of the regional ecology-economy-society. Therefore, in order to explore the trade-offs and synergies between ecosystem services in Ulansuhai Basin, we first evaluated the spatio-temporal characteristics of five ecosystem services in 2000, 2005, 2010, 2015, and 2018 based on the InVEST model, including soil conservation, carbon storage, water production, water purification, and food supply. We then further analyzed the trade-offs and synergies of ecosystem services in Ulansuhai Basin and in different functional areas through using the Spearman correlation coefficient. The results show that different ecosystem services had obvious regional differences due to different land-use types in Ulansuhai Basin. Soil conservation, carbon storage, and water production were higher in the eastern region and lower in the central and western regions, while water purification and food supply were higher in the central region and lower in the eastern and western regions. Ecosystem services showed an overall increasing trend from 2000 to 2018. Moreover, trade-off was the dominant relationship between different ecosystem services, and trade-offs and synergies showed strengthening trends to a certain extent. The trade-offs and synergies of ecosystem services in different functional areas were obviously different. Our study aimed to clarify the trade-offs and synergies between ecosystem services and to propose ecological protection and management countermeasures and suggestions, which can provide decision-making reference for regional ecological protection and management.</t>
  </si>
  <si>
    <t>[Wang, Lina; Yu, Enyi; Li, Shuang; Fu, Xiao; Wu, Gang] Chinese Acad Sci, Res Ctr Ecoenvironm Sci, State Key Lab Urban &amp; Reg Ecol, Beijing 100085, Peoples R China; [Wang, Lina; Li, Shuang; Wu, Gang] Univ Chinese Acad Sci, Beijing 100049, Peoples R China</t>
  </si>
  <si>
    <t>Fu, X (corresponding author), Chinese Acad Sci, Res Ctr Ecoenvironm Sci, State Key Lab Urban &amp; Reg Ecol, Beijing 100085, Peoples R China.</t>
  </si>
  <si>
    <t>linwang_st@rcees.ac.cn; eyyu@rcees.ac.cn; lishuang_1216@126.com; xiaofu@rcees.ac.cn; wug@rcees.ac.cn</t>
  </si>
  <si>
    <t>National Key Research and Development Program of China [2016YFC0503603]</t>
  </si>
  <si>
    <t>This research was funded by The National Key Research and Development Program of China (No. 2016YFC0503603).</t>
  </si>
  <si>
    <t>10.3390/su13179839</t>
  </si>
  <si>
    <t>UO2IO</t>
  </si>
  <si>
    <t>Wang, MR; Kroeze, C; Strokal, M; Ma, L</t>
  </si>
  <si>
    <t>Wang, Mengru; Kroeze, Carolien; Strokal, Maryna; Ma, Lin</t>
  </si>
  <si>
    <t>Reactive nitrogen losses from China's food system for the shared socioeconomic pathways (SSPs)</t>
  </si>
  <si>
    <t>Shared socioeconomic pathways; Scenarios; Food system; China; Reactive nitrogen losses</t>
  </si>
  <si>
    <t>PHOSPHORUS USE EFFICIENCIES; COASTAL WATERS; NUTRIENT MANAGEMENT; CLIMATE-CHANGE; CHAIN; EXPORT; FLOWS; AGRICULTURE; QUALITY; TRENDS</t>
  </si>
  <si>
    <t>Food production in China has been changing fast as a result of socio-economic development. This resulted in an increased use of nitrogen (N) in food production, and also to increased reactive nitrogen (Nr) losses to the environment, causing nitrogen pollution. Our study is the first to quantify future Nr losses from China's food system for the Shared Socio-economic Pathways (SSPs). We show that Nr losses differ largely among SSPs. We first qualitatively described the five SSP storylines for China with a focus on food production and consumption. Next, we interpreted these SSP scenarios quantitatively for 2030 and 2050, using the NUFER (NUtrient Flows in Food chains, Environment and Resources use) model to project the Nr losses from China's food system. The results indicate that Nr losses from future food systemin China are relatively low for SSP1 and SSP2, and relatively high for SSP3 and SSP4. In SSP5 Nr losses from China's food system are projected to be slightly lower than the level of today. (C) 2017 Elsevier B.V. All rights reserved.</t>
  </si>
  <si>
    <t>[Wang, Mengru; Ma, Lin] Chinese Acad Sci, Inst Genet &amp; Dev Biol, Ctr Agr Resources Res, Key Lab Agr Water Resources, 286 Huaizhong Rd, Shijiazhuang 050021, Hebei, Peoples R China; [Wang, Mengru; Kroeze, Carolien; Strokal, Maryna] Wageningen Univ &amp; Res, Water Syst &amp; Global Change Grp, Droevendaalsesteeg 3, NL-6708 PB Wageningen, Netherlands</t>
  </si>
  <si>
    <t>Wang, MR; Ma, L (corresponding author), Chinese Acad Sci, Inst Genet &amp; Dev Biol, Ctr Agr Resources Res, Key Lab Agr Water Resources, 286 Huaizhong Rd, Shijiazhuang 050021, Hebei, Peoples R China.;Wang, MR (corresponding author), Wageningen Univ &amp; Res, Water Syst &amp; Global Change Grp, Droevendaalsesteeg 3, NL-6708 PB Wageningen, Netherlands.</t>
  </si>
  <si>
    <t>mengru.wang@wur.nl; malin1979@sjziam.ac.cn</t>
  </si>
  <si>
    <t>Kroeze, Carolien/C-6938-2014; Wang, Mengru/G-2750-2015</t>
  </si>
  <si>
    <t>Kroeze, Carolien/0000-0002-8954-6629; Wang, Mengru/0000-0002-2543-4871; Strokal, Maryna/0000-0002-8063-7743</t>
  </si>
  <si>
    <t>National Key Research and Development Program of China [2016YFD0800106]; Wageningen Institute for Environment and Climate Research (WIMEK) of Wageningen University Research; Netherlands Organization for Scientific Research (NWO) [ChinaWater 5120831-01]; Chinese National Basic Research Program [2015CB150405]; National Natural Science Foundation of China [31572210]; President's International Fellowship Initiative, PIFI of the Chinese Academy of Science [2015VEA025]; Hundred Talent Program of the Chinese Academy of Science</t>
  </si>
  <si>
    <t>National Key Research and Development Program of China; Wageningen Institute for Environment and Climate Research (WIMEK) of Wageningen University Research; Netherlands Organization for Scientific Research (NWO)(Netherlands Organization for Scientific Research (NWO)); Chinese National Basic Research Program(National Basic Research Program of China); National Natural Science Foundation of China(National Natural Science Foundation of China (NSFC)); President's International Fellowship Initiative, PIFI of the Chinese Academy of Science; Hundred Talent Program of the Chinese Academy of Science(Chinese Academy of Sciences)</t>
  </si>
  <si>
    <t>We acknowledge The National Key Research and Development Program of China (2016YFD0800106), Wageningen Institute for Environment and Climate Research (WIMEK) of Wageningen University &amp; Research, and Netherlands Organization for Scientific Research (NWO) (ChinaWater 5120831-01) for financial support. We also acknowledge the Chinese National Basic Research Program (2015CB150405), the National Natural Science Foundation of China (31572210), President's International Fellowship Initiative, PIFI of the Chinese Academy of Science (2015VEA025), the Hundred Talent Program of the Chinese Academy of Science for supporting this research.</t>
  </si>
  <si>
    <t>10.1016/j.scitotenv.2017.06.235</t>
  </si>
  <si>
    <t>FE5TZ</t>
  </si>
  <si>
    <t>Wang, MR; Ma, L; Strokal, M; Ma, WQ; Liu, XJ; Kroeze, C</t>
  </si>
  <si>
    <t>Wang, Mengru; Ma, Lin; Strokal, Maryna; Ma, Wenqi; Liu, Xuejun; Kroeze, Carolien</t>
  </si>
  <si>
    <t>Hotspots for Nitrogen and Phosphorus Losses from Food Production in China: A County-Scale Analysis</t>
  </si>
  <si>
    <t>NUTRIENT MANAGEMENT; USE EFFICIENCIES; REACTIVE NITROGEN; INTEGRATED ASSESSMENT; EMISSION INVENTORY; AMMONIA EMISSIONS; COASTAL WATERS; FERTILIZER USE; FUTURE-TRENDS; AIR-QUALITY</t>
  </si>
  <si>
    <t>Food production in China results in large losses of nitrogen (N) and phosphorus (P) to the environment. Our objective is to identify hotspots for N and P losses to the environment from food production in China at the county scale. To do this, we used the NUFER (Nutrient flows in Food chains, Environment and Resources use) model. Between 1990 and 2012, the hotspot area expanded by a factor of 3 for N, and 24 for P. In 2012 most hotspots were found in the North China Plain. Hotspots covered less than 10% of the Chinese land area, but contributed by more than half to N and P losses to the environment. Direct discharge of animal manure to rivers was an important cause of N and P losses. Food production was found to be more intensive in hotspots than in other counties. Synthetic fertilizer use and animal numbers in hotspots were a factor of 4-5 higher than in other counties in 2012. Also the number of people working in food production and the incomes of farmers are higher in hotspots than in other counties. This study concludes with suggestions for region-specific pollution control technologies for food production in China.</t>
  </si>
  <si>
    <t>[Wang, Mengru; Ma, Lin] Chinese Acad Sci, Key Lab Agr Water Resources, Ctr Agr Resources Res, Inst Genet &amp; Dev Biol, 286 Huaizhong Rd, Shijiazhuang 050021, Hebei, Peoples R China; [Wang, Mengru; Strokal, Maryna; Kroeze, Carolien] Wageningen Univ &amp; Res, Water Syst &amp; Global Change Grp, Droevendaalsesteeg 4, NL-6708 PB Wageningen, Netherlands; [Ma, Wenqi] Agr Univ Hebei, Coll Resources &amp; Environm Sci, Baoding 071001, Peoples R China; [Liu, Xuejun] China Agr Univ, Coll Resources &amp; Environm Sci, Beijing 100193, Peoples R China</t>
  </si>
  <si>
    <t>Wang, MR; Ma, L (corresponding author), Chinese Acad Sci, Key Lab Agr Water Resources, Ctr Agr Resources Res, Inst Genet &amp; Dev Biol, 286 Huaizhong Rd, Shijiazhuang 050021, Hebei, Peoples R China.;Wang, MR (corresponding author), Wageningen Univ &amp; Res, Water Syst &amp; Global Change Grp, Droevendaalsesteeg 4, NL-6708 PB Wageningen, Netherlands.</t>
  </si>
  <si>
    <t>Ma, Wenqi/S-5640-2019; Kroeze, Carolien/C-6938-2014; Liu, Xuejun/AAA-7412-2022; Wang, Mengru/G-2750-2015</t>
  </si>
  <si>
    <t>Kroeze, Carolien/0000-0002-8954-6629; Wang, Mengru/0000-0002-2543-4871; ma, lin/0000-0003-1761-0158; Strokal, Maryna/0000-0002-8063-7743</t>
  </si>
  <si>
    <t>National Key Research and Development Program of China [2016YFD0800106]; Wageningen Institute for Environment and Climate Research (WIMEK) of Wageningen University Research; Chinese National Basic Research Program [2015CB150405]; National Natural Science Foundation of China [31572210]; President's International Fellowship Initiative, PIFI of the Chinese Academy of Science [2015VEA025]; Hundred Talent Program of the Chinese Academy of Science; Distinguished Young Scientists Project of Natural Science Foundation of Hebei [D2017503023]</t>
  </si>
  <si>
    <t>National Key Research and Development Program of China; Wageningen Institute for Environment and Climate Research (WIMEK) of Wageningen University Research; Chinese National Basic Research Program(National Basic Research Program of China); National Natural Science Foundation of China(National Natural Science Foundation of China (NSFC)); President's International Fellowship Initiative, PIFI of the Chinese Academy of Science; Hundred Talent Program of the Chinese Academy of Science(Chinese Academy of Sciences); Distinguished Young Scientists Project of Natural Science Foundation of Hebei</t>
  </si>
  <si>
    <t>We gratefully acknowledge the sponsors of this research: National Key Research and Development Program of China (2016YFD0800106), Wageningen Institute for Environment and Climate Research (WIMEK) of Wageningen University &amp; Research, Chinese National Basic Research Program (2015CB150405), the National Natural Science Foundation of China (31572210), President's International Fellowship Initiative, PIFI of the Chinese Academy of Science (2015VEA025), the Hundred Talent Program of the Chinese Academy of Science, and the Distinguished Young Scientists Project of Natural Science Foundation of Hebei (D2017503023). We would like to thank Dr. Zhaohai Bai for constructive comments and suggestions, and Dr. Zhanqing Zhao for advice in programming to process the county information.</t>
  </si>
  <si>
    <t>10.1021/acs.est.7b06138</t>
  </si>
  <si>
    <t>GG1CQ</t>
  </si>
  <si>
    <t>Wang, MR; Tang, T; Burek, P; Havlik, P; Krisztin, T; Kroeze, C; Leclere, D; Strokal, M; Wada, Y; Wang, YP; Langan, S</t>
  </si>
  <si>
    <t>Wang, Mengru; Tang, Ting; Burek, Peter; Havlik, Petr; Krisztin, Tamas; Kroeze, Carolien; Leclere, David; Strokal, Maryna; Wada, Yoshihide; Wang, Yaoping; Langan, Simon</t>
  </si>
  <si>
    <t>Increasing nitrogen export to sea: A scenario analysis for the Indus River</t>
  </si>
  <si>
    <t>River export of nitrogen (N); Nitrogen sources; Sub-basins; Shared socio-economic pathways; Representative concentration pathways; Indus River</t>
  </si>
  <si>
    <t>CLIMATE-CHANGE RESEARCH; WATER; INPUTS; MITIGATION; NUTRIENTS; TRANSPORT; FRAMEWORK; POLLUTION; OPTIONS</t>
  </si>
  <si>
    <t>The Indus River Basin faces severe water quality degradation because of nutrient enrichment from human activities. Excessive nutrients in tributaries are transported to the river mouth, causing coastal eutrophication. This situation may worsen in the future because of population growth, economic development, and climate change. This study aims at a better understanding of the magnitude and sources of current (2010) and future (2050) river export of total dissolved nitrogen (TDN) by the Indus River at the sub-basin scale. To do this, we implemented the MARINA 1.0 model (Model to Assess River Inputs of Nutrients to seAs). The model inputs for human activities (e.g., agriculture, land use) were mainly from the GLOBIOM (Global Biosphere Management Model) and EPIC (Environmental Policy Integrated Model) models. Model inputs for hydrology were from the Community WATer Model (CWATM). For 2050, three scenarios combining Shared Socio-economic Pathways (SSPs 1, 2 and 3) and Representative Concentration Pathways (RCPs 2.6 and 6.0) were selected. A novelty of this study is the sub-basin analysis of future N export by the Indus River for SSPs and RCPs. Result shows that river export of TDN by the Indus River will increase by a factor of 1.6-2 between 2010 and 2050 under the three scenarios. &gt;90% of the dissolved N exported by the Indus River is from midstream sub-basins. Human waste is expected to be the major source, and contributes by 66-70% to river export of TDN in 2050 depending on the scenarios. Another important source is agriculture, which contributes by 21-29% to dissolved inorganic N export in 2050. Thus a combined reduction in both diffuse and point sources in the midstream sub-basins can be effective to reduce coastal water pollution by nutrients at the river mouth of Indus. (C) 2019 Elsevier B.V. All rights reserved.</t>
  </si>
  <si>
    <t>[Wang, Mengru; Kroeze, Carolien; Strokal, Maryna] Wageningen Univ &amp; Res, Water Syst &amp; Global Change Grp, Droevendaalsesteeg 4, NL-6708 PB Wageningen, Netherlands; [Tang, Ting; Burek, Peter; Havlik, Petr; Krisztin, Tamas; Leclere, David; Wada, Yoshihide; Langan, Simon] IIASA, Schlosspl 7, A-2361 Laxenburg, Austria; [Wang, Yaoping] Univ Tennessee, Inst Seure &amp; Sustainable Environm, Knoxville, TN USA; [Langan, Simon] Int Water Management Inst, POB 2075, Colombo, Sri Lanka</t>
  </si>
  <si>
    <t>Wang, MR (corresponding author), Wageningen Univ &amp; Res, Water Syst &amp; Global Change Grp, Droevendaalsesteeg 4, NL-6708 PB Wageningen, Netherlands.</t>
  </si>
  <si>
    <t>mengru.wang@wur.nl</t>
  </si>
  <si>
    <t>Krisztin, Tamás/ABE-1438-2020; Wada, Yoshihide/F-3595-2012; Burek, Peter/ABF-4741-2020; Wang, Mengru/G-2750-2015</t>
  </si>
  <si>
    <t>Krisztin, Tamás/0000-0002-9241-8628; Wada, Yoshihide/0000-0003-4770-2539; Burek, Peter/0000-0001-6390-8487; Tang, Ting/0000-0002-2867-9241; Leclere, David/0000-0002-8658-1509; Wang, Mengru/0000-0002-2543-4871; Strokal, Maryna/0000-0002-8063-7743; Havlik, Petr/0000-0001-5551-5085</t>
  </si>
  <si>
    <t>Nederlandse Organisatie voor Wetenschappelijk Onderzoek (NWO) [05.39.600.107]; Wageningen Institute for Environment and Climate Research (WIMEK) of Wageningen University and Research Centre [5160957306]; Global Environment Facility (GEF) [6993]; United Nations Industrial Development Organization (UNIDO); European Union's H2020 project CD-LINKS [64214]; GEF project ISWEL (GEF) [6993]</t>
  </si>
  <si>
    <t>Nederlandse Organisatie voor Wetenschappelijk Onderzoek (NWO)(Netherlands Organization for Scientific Research (NWO)); Wageningen Institute for Environment and Climate Research (WIMEK) of Wageningen University and Research Centre; Global Environment Facility (GEF); United Nations Industrial Development Organization (UNIDO); European Union's H2020 project CD-LINKS; GEF project ISWEL (GEF)</t>
  </si>
  <si>
    <t>Part of the research was developed in the Young Scientists Summer Program at the International Institute for Systems Analysis, Laxenburg (Austria) with financial support from the Nederlandse Organisatie voor Wetenschappelijk Onderzoek (NWO) (05.39.600.107). This research is also sponsored by Wageningen Institute for Environment and Climate Research (WIMEK) of Wageningen University and Research Centre (5160957306). We acknowledge the Global Environment Facility (GEF) for funding to develop part of this research as part of the 'Integrated Solutions for Water, Energy, and Land (ISWEL)' project (GEF Contract Agreement: 6993), and the support of the United Nations Industrial Development Organization (UNIDO). Petr Halvik, Tamas krisztin and David Leclere were funded by the European Union's H2020 project CD-LINKS (grant agreement no. 64214) and the GEF project ISWEL (GEF Contract Agreement: 6993). We thank Dr. Gunther Fischer, Dr. Sylvia Tramberend, Dr. Mikhail Smilovic, Dr. Barbara Willaarts, Dr. Taher Kahil, Dr. Yusuke Satoh, Dr. Wilfried Winiwarter fromthe International Institute for Applied Systems Analysis for the discussions and suggestions on this work.</t>
  </si>
  <si>
    <t>10.1016/j.scitotenv.2019.133629</t>
  </si>
  <si>
    <t>JN3EB</t>
  </si>
  <si>
    <t>Wang, PL; Feddema, JJ</t>
  </si>
  <si>
    <t>Wang, Pei-Ling; Feddema, Johannes J.</t>
  </si>
  <si>
    <t>Linking Global Land Use/Land Cover to Hydrologic Soil Groups From 850 to 2015</t>
  </si>
  <si>
    <t>land use impact; soil degradation; global change; anthropogenic disturbances; land-use history</t>
  </si>
  <si>
    <t>CLIMATE-CHANGE; MOISTURE; DEGRADATION; CARBON; ACIDIFICATION; PRODUCTIVITY; BIODIVERSITY; AGRICULTURE; EROSION; PULSES</t>
  </si>
  <si>
    <t>The characteristics of soils in part determine human-induced land use and land cover (LULC) change, and together, soil properties and LULC directly impact global water, energy, and biogeochemical cycles. Plant health and the exchange of energy, water, and biogeochemical components at the surface interface are partly controlled by soil properties. Different soil types modify vegetation responses to existing climate forcings, and each soil type also responds differently to the same land-use practice. Currently, Earth system models often use single soil columns with averaged properties. This leads to uncertainties in assessing LULC impacts. To improve the estimates of land surface change in Earth System Models, we link an existing LULC data set to four hydrologic soil groups from 850 to 2015, based on demonstrated soil preferences for eight LULCs under current conditions. We conclude that humans prefer hydrologic soil groups in order from B, D, C, to A. This ranking was applied to construct the history of LULC on each soil type at the 0.5 degrees grid resolution. Results primarily distribute croplands to hydrologic soil group B in 850, while hydrologic soil group A has the most undisturbed area. Over time, good soils (hydrologic soil groups B and D) experience increased use for cropland areas, while poor soils (hydrologic soil groups C and A) are occupied predominantly by increasing areas in grazing land and secondary nonforests. The results provide better land surface characteristics to improve Earth systems modeling.</t>
  </si>
  <si>
    <t>[Wang, Pei-Ling; Feddema, Johannes J.] Univ Victoria, Dept Geog, Victoria, BC, Canada</t>
  </si>
  <si>
    <t>Wang, PL (corresponding author), Univ Victoria, Dept Geog, Victoria, BC, Canada.</t>
  </si>
  <si>
    <t>plwang@uvic.ca</t>
  </si>
  <si>
    <t>National Science Foundation [ATM-0107404, ATM-0413540, AGS-1243095]; University of Victoria; NCAR Weather and Climate Impacts Assessment Science Program (WCIASP)</t>
  </si>
  <si>
    <t>National Science Foundation(National Science Foundation (NSF)); University of Victoria; NCAR Weather and Climate Impacts Assessment Science Program (WCIASP)</t>
  </si>
  <si>
    <t>We thank Dr. Louise Parsons Chini for assisting with the LUH2 data set. J.J. Feddema received support from National Science Foundation Grants ATM-0107404, ATM-0413540, and AGS-1243095, the University of Victoria, and the NCAR Weather and Climate Impacts Assessment Science Program (WCIASP). P.-L. Wang received support from scholarships offered by Leslie and Kay Jowett, John and Myrtle Tilley, and Robert W. Ford at the University of Victoria. Programming and computational support were provided by Dr. Belaid Moa at WestGrid (www.westgrid.ca) and Compute Canada (www.computecanada.ca). The data sets of LULC states and transitions from 850 to 2015 created by this study can be obtained on the CSDMS website (https://csdms.colorado.edu/wiki/Data:LUSoils_v.1) and our research webpage (http://lusoil.geog.uvic.ca/dataset-linkSoilLU).</t>
  </si>
  <si>
    <t>e2019GB006356</t>
  </si>
  <si>
    <t>10.1029/2019GB006356</t>
  </si>
  <si>
    <t>KX7BE</t>
  </si>
  <si>
    <t>Wang, RJ; Wang, QB; Dong, LS; Zhang, JF</t>
  </si>
  <si>
    <t>Wang, Rongjia; Wang, Qingbing; Dong, Linshui; Zhang, Jianfeng</t>
  </si>
  <si>
    <t>Cleaner agricultural production in drinking-water source areas for the control of non-point source pollution in China</t>
  </si>
  <si>
    <t>Drinking-water safety; Drinking-water source area; Cleaner agricultural production; Non-point source pollution</t>
  </si>
  <si>
    <t>RAINFALL-RUNOFF; SOURCE NITROGEN; PADDY FIELD; IMPACTS; PHOSPHORUS; MANAGEMENT; BEHAVIOR; CLIMATE; FARMERS; COUNTY</t>
  </si>
  <si>
    <t>With continuous population growth and acceleration of urbanization in China, environmental problems in drinking-water source areas have become increasingly prominent. In some places, domestic wastewater and aquaculture sewage are directly discharged into water bodies without any treatment. Also, large amounts of domestic garbage and aquaculture waste are often randomly stacked, seriously polluting the surrounding groundwater and surface water and deteriorating the water quality. Notably, some agricultural production activities can also cause non-point source pollution, resulting from eutrophication of water bodies. In some instances, these activities can lead to nitrogen losses of 0.7%-83.9% and phosphorus losses of 0.6%-82.8%. In view of this situation, the implementation of cleaner agricultural production is of great significance for protecting the environment in drinking-water source areas and maintaining drinking-water safety. Specific practicable measures include formula fertilization through soil testing, integrated pest management, and water-saving irrigation technology. For the livestock- and poultry-breeding industry, it is necessary for large-scale farms to construct excreta discharge treatment facilities, carry out harmless treatment and resource utilization of organic wastes, establish rural biogas septic tanks, and make use of domestic-sewage and livestock-breeding wastewaters. Also, fixed garbage-dumping sites should be built in rural water-source areas, and a unified garbage-disposal station set up to reduce the pollution discharge of domestic garbage. Moreover, it is crucial to strictly control the development and utilization of hillsides in the middle and upper reaches of the drinking-water source area, as well as strengthen the restoration of vegetation and the construction of soil and water conservation forests in these areas.</t>
  </si>
  <si>
    <t>[Wang, Rongjia; Wang, Qingbing; Zhang, Jianfeng] Chinese Acad Forestry, Inst Subtrop Forestry, Hangzhou 311400, Zhejiang, Peoples R China; [Dong, Linshui] Binzhou Univ, Shandong Prov Key Lab Ecoenvironm Sci Yellow Rive, Binzhou 256603, Peoples R China</t>
  </si>
  <si>
    <t>Zhang, JF (corresponding author), Chinese Acad Forestry, Inst Subtrop Forestry, Hangzhou 311400, Zhejiang, Peoples R China.</t>
  </si>
  <si>
    <t>zhangjf2011@caf.ac.cn</t>
  </si>
  <si>
    <t>Wang, Rongjia/AGX-5425-2022</t>
  </si>
  <si>
    <t>dong, lin shui/0000-0001-6249-0795</t>
  </si>
  <si>
    <t>Fundamental Research Funds of Chinese Academy of Forestry [CAFYBB2019SY014]</t>
  </si>
  <si>
    <t>Fundamental Research Funds of Chinese Academy of Forestry</t>
  </si>
  <si>
    <t>This research was supported by the Fundamental Research Funds of Chinese Academy of Forestry (No. CAFYBB2019SY014). Thanks for Dr. Jinping Shu to provide some pictures. The authors declare no conflicts of interest.</t>
  </si>
  <si>
    <t>10.1016/j.jenvman.2021.112096</t>
  </si>
  <si>
    <t>RC2DN</t>
  </si>
  <si>
    <t>Wang, SQ; Hu, YK; Yuan, RQ; Feng, WZ; Pan, Y; Yang, YH</t>
  </si>
  <si>
    <t>Wang, Shiqin; Hu, Yukun; Yuan, Ruiqiang; Feng, Wenzhao; Pan, Yun; Yang, Yonghui</t>
  </si>
  <si>
    <t>Ensuring water security, food security, and clean water in the North China Plain - conflicting strategies</t>
  </si>
  <si>
    <t>DIFFERENT CROPPING SYSTEMS; MAIZE ROTATION SYSTEM; CLOSING YIELD GAPS; WHEAT-MAIZE; WINTER-WHEAT; GRAIN-YIELD; PHOSPHORUS EMISSIONS; NITROGEN APPLICATION; GROUNDWATER LEVEL; MANAGING NITROGEN</t>
  </si>
  <si>
    <t>The North China Plain (NCP) is a major food producing region in China. Overexploitation of groundwater for irrigation and overapplication of nitrogen (N) fertilizer have contributed to increased food production but have also resulted in water shortages and groundwater contamination. This paper reviews potential conflicts between strategies that ensure water security, food security, and water pollution reduction in the NCP. It outlines some agriculture-related strategies for resolving water shortages. Besides water saving and N saving technologies, policies such as fallow tillage, a water transfer project accounting for the recovery of groundwater level, and N management limiting N input in farmland are discussed. In particular, there are conflicts between the strategies for recovering shallow groundwater and releasing N from the unsaturated zone to the aquifer in the piedmont plain because a large amount of N is stored in the thick unsaturated zone. A transition from food-oriented strategies to sustainable development management of resources and the environment is necessary. To benefit from synergies and avoid tradeoffs between water security, food security, and clean water in the NCP, we must combine water and N management, groundwater level and water quantity control, socioeconomic issues, and climate change.</t>
  </si>
  <si>
    <t>[Wang, Shiqin; Hu, Yukun; Feng, Wenzhao; Yang, Yonghui] Chinese Acad Sci, Ctr Agr Resources Res, Inst Genet &amp; Dev Biol, Key Lab Agr Water Resources, Shijiazhuang 050021, Hebei, Peoples R China; [Yuan, Ruiqiang] Shanxi Univ, Sch Environm Sci &amp; Resources, Taiyuan 030006, Shanxi, Peoples R China; [Feng, Wenzhao] Univ Chinese Acad Sci, 19A Yuquan Rd, Beijing 100049, Peoples R China; [Feng, Wenzhao] Hebei GEO Univ, 136 East Huaian Rd, Shijiazhuang 050031, Hebei, Peoples R China; [Pan, Yun] Capital Normal Univ, Coll Resources Environm &amp; Tourism, Beijing 100048, Peoples R China</t>
  </si>
  <si>
    <t>Wang, SQ; Yang, YH (corresponding author), Chinese Acad Sci, Ctr Agr Resources Res, Inst Genet &amp; Dev Biol, Key Lab Agr Water Resources, Shijiazhuang 050021, Hebei, Peoples R China.</t>
  </si>
  <si>
    <t>sqwang@sjziam.ac.cn; yonghui.yang@sjziam.ac.cn</t>
  </si>
  <si>
    <t>Yuan, Ruiqiang/L-4605-2016; Pan, Yun/AAF-1060-2020</t>
  </si>
  <si>
    <t>National Key Research and Development Program of China [2017YFD0300908, 2016YFD0800100, 2018YFD0800306]; Key Research and Development Program of Hebei Province of China [18273604D]; National Science Foundation for Distinguished Young Scholars of Hebei Province of China [D2019503072]</t>
  </si>
  <si>
    <t>National Key Research and Development Program of China; Key Research and Development Program of Hebei Province of China; National Science Foundation for Distinguished Young Scholars of Hebei Province of China(National Natural Science Foundation of China (NSFC)National Science Fund for Distinguished Young Scholars)</t>
  </si>
  <si>
    <t>This study was supported by the National Key Research and Development Program of China (No. 2017YFD0300908, 2016YFD0800100, 2018YFD0800306), the Key Research and Development Program of Hebei Province of China (No. 18273604D), and the National Science Foundation for Distinguished Young Scholars of Hebei Province of China (No. D2019503072).</t>
  </si>
  <si>
    <t>10.1016/j.cosust.2019.09.008</t>
  </si>
  <si>
    <t>Wang, SS; Liu, GJ; Yuan, ZJ; Lam, PKS</t>
  </si>
  <si>
    <t>Wang, Shanshan; Liu, Guijian; Yuan, Zijiao; Lam, Paul K. S.</t>
  </si>
  <si>
    <t>Occurrence and trophic transfer of aliphatic hydrocarbons in fish species from Yellow River Estuary and Laizhou Bay, China</t>
  </si>
  <si>
    <t>Aliphatic hydrocarbons; Fish; Petroleum hydrocarbons; Stable isotope analysis; Trophic level; Trophic magnification factor</t>
  </si>
  <si>
    <t>POLYCYCLIC AROMATIC-HYDROCARBONS; MARINE FOOD-WEB; PETROLEUM-PRODUCTS CONSUMPTION; CARBON ISOTOPIC COMPOSITION; N-ALKANES; SURFACE SEDIMENTS; HEAVY-METALS; RISK-ASSESSMENT; BOHAI SEA; SOURCE APPORTIONMENT</t>
  </si>
  <si>
    <t>Petroleum pollution in aquatic environment has caused great concerns around the world, which produce harmful impacts on aquatic organisms and human health. Aliphatic hydrocarbons in the environment are mainly derived from petroleum and its products. However, limited information is available regarding their occurrence and trophic transfer behavior in aquatic biota. Here, eight fish species collected from Yellow River Estuary and Laizhou Bay were analyzed to investigate the residual level, homolog profiles and trophic magnification of aliphatic hydrocarbons. Carbon and nitrogen stable isotope ratios (delta C-13 and delta N-15) of studied fish species ranged from -22.1 to -14.5 parts per thousand and 8.56 to 15.7 parts per thousand, respectively, indicating different carbon sources and trophic positions. The lowest and highest levels of n-alkanes were found in Cyprinus carpio (376 mu g/kg wet weight, ww) and Silurus asotus (8179 +/- 7955 mu g/kg ww), respectively. The different distribution patterns of n-alkane homologs were observed among different species, which could be attributed to their particular habitat, feeding preference and elimination activity. Analysis of biomarker indices indicated the presence of petroleum hydrocarbons in muscle tissues of studied fish species. And natural n-alkanes were probably more easily eliminated than anthropogenic n-alkanes in fish muscle tissues. Moreover, trophic magnification factor (TMF) values ranged from 0.656 to 1.15, indicating limited trophic transfer of aliphatic hydrocarbons. The octanol/water partition coefficient (K-OW) probably was an important factor to affect the bioaccumulation of n-alkanes in organism-sediment system and the biomagnification along the trophic levels. (C) 2019 Elsevier B.V. All rights reserved.</t>
  </si>
  <si>
    <t>[Wang, Shanshan; Liu, Guijian; Yuan, Zijiao] Univ Sci &amp; Technol China, Sch Earth &amp; Space Sci, CAS Key Lab Crust Mantle Mat &amp; Environm, Hefei 230026, Anhui, Peoples R China; [Wang, Shanshan; Liu, Guijian] Chinese Acad Sci, Inst Earth Environm, State Key Lab Loess &amp; Quaternary Geol, Xian 710075, Shaanxi, Peoples R China; [Wang, Shanshan; Lam, Paul K. S.] City Univ Hong Kong, Dept Chem, State Key Lab Marine Pollut, Hong Kong, Peoples R China; [Wang, Shanshan] Univ Sci &amp; Technol China, Suzhou Inst Adv Study, Suzhou 215123, Jiangsu, Peoples R China</t>
  </si>
  <si>
    <t>Liu, GJ (corresponding author), Univ Sci &amp; Technol China, Sch Earth &amp; Space Sci, CAS Key Lab Crust Mantle Mat &amp; Environm, Hefei 230026, Anhui, Peoples R China.</t>
  </si>
  <si>
    <t>lgj@ustc.edu.cn</t>
  </si>
  <si>
    <t>LAM, Paul KS/B-9121-2008</t>
  </si>
  <si>
    <t>LAM, Paul KS/0000-0002-2134-3710; WANG, Shanshan/0000-0003-1570-4089</t>
  </si>
  <si>
    <t>National Natural Science Foundation of China [41672144]</t>
  </si>
  <si>
    <t>This work was supported by the National Natural Science Foundation of China (No. 41672144). We wish to thank the editor and the reviewers for their helpful suggestions and comments that greatly improve the research.</t>
  </si>
  <si>
    <t>10.1016/j.scitotenv.2019.134037</t>
  </si>
  <si>
    <t>JQ2RR</t>
  </si>
  <si>
    <t>Wang, WL; Liu, XH; Wang, YF; Guo, XC; Lu, SY</t>
  </si>
  <si>
    <t>Wang, Weiliang; Liu, Xiaohui; Wang, Yufan; Guo, Xiaochun; Lu, Shaoyong</t>
  </si>
  <si>
    <t>Analysis of point source pollution and water environmental quality variation trends in the Nansi Lake basin from 2002 to 2012</t>
  </si>
  <si>
    <t>Nansi Lake; Point source pollution; Water environmental quality; Economy; Relativity</t>
  </si>
  <si>
    <t>COKING WASTE-WATER; KUZNETS CURVE HYPOTHESIS; RIVER-BASIN; REDUCTION; REMOVAL; CHINA</t>
  </si>
  <si>
    <t>Based on the data analysis of the water environmental quality and economic development from 2002 to 2012 in the Nansi Lake basin, the correlation and change between the water environmental quality and economic development were studied. Results showed that the GDP and wastewater emissions of point source in the Nansi Lake basin had an average annual growth of 7.30 and 7.68 %, respectively, from 2002 to 2012. The emissions of chemical oxygen demand (COD) and ammonia nitrogen (NH3-N) had the average annual decrease of 7.69 and 6.79 % in 2012, respectively, compared to 2002. Basin water quality overall improved, reaching the Class III of the Environmental quality standards for surface water (GB3838-2002), in which the main reason was that sewage treatment rate increased gradually and was above 90 % in 2012 (an increase of 10 % compared to 2002) with the progress of pollution abatement technology and the implementation of relevant policies and regulations. The contribution of water environmental pollution was analyzed from related cities (Ji'ning, Zaozhuang, Heze). Results indicated that Ji'ning had the largest contribution to water pollution of the Nansi Lake basin, and the pollutant from domestic sources accounted for a higher percentage compared to industrial sources. The wastewater, COD, and NH3-N mainly came from mining and washing of coal, manufacture of raw chemical materials and chemical products, papermaking industry, and food processing industry. According to the water pollution characteristics of the Nansi Lake basin, the basin pollution treatment strategy and prevention and treatment system were dissected to provide a scientific basis for prevention and control of lakeside point source pollution along the Nansi Lake.</t>
  </si>
  <si>
    <t>[Wang, Weiliang; Liu, Xiaohui; Wang, Yufan] Shandong Normal Univ, Coll Geog &amp; Environm, Wenhuadong Rd 88, Jinan 250014, Peoples R China; [Guo, Xiaochun; Lu, Shaoyong] Chinese Res Inst Environm Sci, State Key Lab Environm Criteria &amp; Risk Assessment, State Environm Protect Key Lab Lake Pollut Contro, Res Ctr Lake Environm,Engn &amp; Technol Ctr Lake,Sta, 8 Dayangfang,Anwai St, Beijing 100012, Peoples R China</t>
  </si>
  <si>
    <t>Wang, WL (corresponding author), Shandong Normal Univ, Coll Geog &amp; Environm, Wenhuadong Rd 88, Jinan 250014, Peoples R China.;Lu, SY (corresponding author), Chinese Res Inst Environm Sci, State Key Lab Environm Criteria &amp; Risk Assessment, State Environm Protect Key Lab Lake Pollut Contro, Res Ctr Lake Environm,Engn &amp; Technol Ctr Lake,Sta, 8 Dayangfang,Anwai St, Beijing 100012, Peoples R China.</t>
  </si>
  <si>
    <t>sunboyhood@163.com; lushy2000@163.com</t>
  </si>
  <si>
    <t>Liu, Xiao-hui/0000-0002-9084-1684</t>
  </si>
  <si>
    <t>Project of Shandong Province Environmental Protection Bureau [SDHBPJ-ZB-09]; China National Key Program for Water Pollution Control [2009ZX07210-007, 2015FY110900]</t>
  </si>
  <si>
    <t>Project of Shandong Province Environmental Protection Bureau; China National Key Program for Water Pollution Control</t>
  </si>
  <si>
    <t>The authors would like to thank Jameson Kwan for polishing the English of the manuscript. This work was financially supported by the Project of Shandong Province Environmental Protection Bureau (No. SDHBPJ-ZB-09) and China National Key Program for Water Pollution Control (No. 2009ZX07210-007) (2015FY110900).</t>
  </si>
  <si>
    <t>10.1007/s11356-015-5625-x</t>
  </si>
  <si>
    <t>DF2FE</t>
  </si>
  <si>
    <t>Wang, XW; Dong, XB; Wang, XC; Zhang, P; Liu, RR; Klemes, JJ; Zheng, JH</t>
  </si>
  <si>
    <t>Wang, Xiaowan; Dong, Xiaobin; Wang, Xue-Chao; Zhang, Peng; Liu, Ranran; Klemes, Jiri Jaromir; Zheng, Jianghua</t>
  </si>
  <si>
    <t>A life cycle assessment of an enterprise's low-carbon emissions model: The Xinjiang Shihezi pig farm faecal treatment biogas project as a case study</t>
  </si>
  <si>
    <t>Life cycle assessment; Low-carbon emission; Pig farm; Biogas project; Feces treatment; Aquaculture</t>
  </si>
  <si>
    <t>GREENHOUSE-GAS EMISSIONS; ANAEROBIC CO-DIGESTION; SLURRY TREATMENT TECHNOLOGIES; ENVIRONMENTAL IMPACTS; MANURE MANAGEMENT; SWINE MANURE; DAIRY; ACIDIFICATION; DISTRIBUTIONS; CONSEQUENCES</t>
  </si>
  <si>
    <t>The requirement of carbon emission reduction promotes the continuous implementation and development of low carbon emission mode in typical high-carbon industry aquaculture, especially in the resourceful treatment of terminal waste. However, the previous studies usually focus on a single process or chain, the difference between the long-chain (LC) and automated integration (AI) in the overall environmental impact needs to be quantified and standardised. This paper intends to make a comparative study on two waste treatment biogas projects of aquaculture, a typical industry with high resource consumption and pollution emission in industry and agriculture, and a typical production mode case of aquaculture. The life cycle assessment method is adopted to analyse the environmental impact intensity, identify key link materials, and put forward targeted improvement and optimization schemes. The study found the LC system's comprehensive environmental impact (CEI) is smaller, which is 59.73% less than the AI system. Biogas slurry returning to the field can effectively avoid inorganic fertilizer input. The pretreatment and storage of feces are the key stages. The key substances are NH3 and nitrogen oxides. Suggestions were put forward to optimize the manure management process. In practical pig farms, the process of dry-cleaning manure pre-treatment, automatic fermentation gas production and final biogas slurry filtration drip irrigation should be promoted.</t>
  </si>
  <si>
    <t>[Wang, Xiaowan; Dong, Xiaobin; Wang, Xue-Chao; Zhang, Peng; Liu, Ranran] Beijing Normal Univ, Fac Geog Sci, State Key Lab Earth Surface Proc &amp; Resource Ecol, Beijing 100875, Peoples R China; [Wang, Xiaowan; Dong, Xiaobin; Wang, Xue-Chao; Zhang, Peng; Liu, Ranran] Beijing Normal Univ, Fac Geog Sci, Sch Nat Resources, Beijing 100875, Peoples R China; [Klemes, Jiri Jaromir] Brno Univ Technol VUT Brno, Fac Mech Engn, NETME Ctr, Sustainable Proc Integrat Lab SPIL, Tech 2896-2, Brno 61669, Czech Republic; [Zheng, Jianghua] Xinjiang Univ, Urumqi 860046, Peoples R China</t>
  </si>
  <si>
    <t>Dong, XB (corresponding author), Beijing Normal Univ, Fac Geog Sci, State Key Lab Earth Surface Proc &amp; Resource Ecol, Beijing 100875, Peoples R China.</t>
  </si>
  <si>
    <t>xbdong@bnu.edu.cn</t>
  </si>
  <si>
    <t>Klemeš, Jiří Jaromír/B-7291-2009</t>
  </si>
  <si>
    <t>Klemeš, Jiří Jaromír/0000-0002-7450-7029</t>
  </si>
  <si>
    <t>National Natural Science Foundation of China [42171275]; Second Tibetan Plateau Scientific Expedition and Research Program [2019QZKK0608]; EU project Sustainable Process Integration Laboratory-SPIL - EU CZ Operational Programme Research, Development and Education, Priority 1: Strengthening capacity for quality research [CZ.02.1.01/0.0/0.0/15_003/0000456]; Beijing Normal University</t>
  </si>
  <si>
    <t>National Natural Science Foundation of China(National Natural Science Foundation of China (NSFC)); Second Tibetan Plateau Scientific Expedition and Research Program; EU project Sustainable Process Integration Laboratory-SPIL - EU CZ Operational Programme Research, Development and Education, Priority 1: Strengthening capacity for quality research; Beijing Normal University</t>
  </si>
  <si>
    <t>This research is supported by National Natural Science Foundation of China (42171275) , the Second Tibetan Plateau Scientific Expedition and Research Program (2019QZKK0608) and the EU project Sustainable Process Integration Laboratory-SPIL, project No. CZ.02.1.01/0.0/0.0/15_003/0000456 funded by EU CZ Operational Programme Research, Development and Education, Priority 1: Strengthening capacity for quality research under the collaboration with Beijing Normal University.</t>
  </si>
  <si>
    <t>10.1016/j.jenvman.2021.114251</t>
  </si>
  <si>
    <t>YF9OM</t>
  </si>
  <si>
    <t>Wang, XX; Chu, XF; Liu, TX; Cheng, XJ; Whittecar, R</t>
  </si>
  <si>
    <t>Wang, Xixi; Chu, Xuefeng; Liu, Tingxi; Cheng, Xiangju; Whittecar, Rich</t>
  </si>
  <si>
    <t>Water-Soil-Vegetation Dynamic Interactions in Changing Climate</t>
  </si>
  <si>
    <t>climate change; experiment; hydrology; modeling; soil water; steppe grassland; transpiration; vegetation growth</t>
  </si>
  <si>
    <t>PAST HALF-CENTURY; INNER-MONGOLIA; SPATIOTEMPORAL VARIATIONS; TYPICAL STEPPE; TEMPORAL VARIATIONS; LAND-USE; PRECIPITATION; VARIABILITY; ECOSYSTEMS; STREAMFLOW</t>
  </si>
  <si>
    <t>Previous studies of land degradation, topsoil erosion, and hydrologic alteration typically focus on these subjects individually, missing important interrelationships among these important aspects of the Earth's system. However, an understanding of water-soil-vegetation dynamic interactions is needed to develop practical and effective solutions to sustain the globe's eco-environment and grassland agriculture, which depends on grasses, legumes, and other fodder or soil-building crops. This special issue is intended to be a platform for a discussion of the relevant scientific findings based on experimental and/or modeling studies. Its 12 peer-reviewed articles present data, novel analysis/modeling approaches, and convincing results of water-soil-vegetation interactions under historical and future climates. Two of the articles examine how lake/pond water quality is related to human activity and climate. Overall, these articles can serve as important references for future studies to further advance our understanding of how water, soil, and vegetation interactively affect the health and productivity of the Earth's ecosystem.</t>
  </si>
  <si>
    <t>[Wang, Xixi] Old Dominion Univ, Dept Civil &amp; Environm Engn, Norfolk, VA 23529 USA; [Chu, Xuefeng] N Dakota State Univ, Dept Civil &amp; Environm Engn, Fargo, ND 58108 USA; [Chu, Xuefeng] North Dakota State Univ, Dept Civil &amp; Environm Engn, Fargo, ND 58108 USA; [Liu, Tingxi] Inner Mongolia Agr Univ, Coll Water Conservancy &amp; Civil Engn, Hohhot 010018, Peoples R China; [Cheng, Xiangju] South China Univ Technol, Sch Civil Engn &amp; Transportat, Guangzhou 510641, Guangdong, Peoples R China; [Whittecar, Rich] Old Dominion Univ, Dept Ocean Earth &amp; Atmospher Sci, Norfolk, VA 23529 USA</t>
  </si>
  <si>
    <t>Wang, XX (corresponding author), Old Dominion Univ, Dept Civil &amp; Environm Engn, Norfolk, VA 23529 USA.</t>
  </si>
  <si>
    <t>xxqqwang@gmail.com; xuefeng.chu@ndsu.edu; txliu1966@163.com; chengxiangju@scut.edu.cn; rwhittec@odu.edu</t>
  </si>
  <si>
    <t>Chu, Xuefeng/H-7285-2012</t>
  </si>
  <si>
    <t>Chu, Xuefeng/0000-0003-0322-0271; Wang, Xixi/0000-0003-3455-3124</t>
  </si>
  <si>
    <t>U.S. National Science Foundation (NSF) International Research Experience for Students (IRES) program [100653-010]; NSF Established Program to Stimulate Competitive Research (EPSCoR) [IIA-1355466]; National Natural Science Foundation of China [51139002, 51369016, 51469019, 51579106, 51620105003]; Ministry of Science and Technology of China [2015RA4013]; Ministry of Education of China Innovative Research Team [IRT13069]; Office Of The Director [1355466] Funding Source: National Science Foundation</t>
  </si>
  <si>
    <t>U.S. National Science Foundation (NSF) International Research Experience for Students (IRES) program(National Science Foundation (NSF)); NSF Established Program to Stimulate Competitive Research (EPSCoR)(National Science Foundation (NSF)NSF - Office of the Director (OD)); National Natural Science Foundation of China(National Natural Science Foundation of China (NSFC)); Ministry of Science and Technology of China(Ministry of Science and Technology, China); Ministry of Education of China Innovative Research Team; Office Of The Director(National Science Foundation (NSF)NSF - Office of the Director (OD))</t>
  </si>
  <si>
    <t>This special issue is partially supported by the U.S. National Science Foundation (NSF) International Research Experience for Students (IRES) program (Project # 100653-010), NSF Established Program to Stimulate Competitive Research (EPSCoR # IIA-1355466), the National Natural Science Foundation of China (Project # 51139002, 51369016, 51469019, 51579106, and 51620105003), the Ministry of Science and Technology of China (Project # 2015RA4013), and the Ministry of Education of China Innovative Research Team (Project # IRT13069). The authors highly appreciate the editor and anonymous reviewers for their invaluable comments as well as the publication team of Water for their tireless efforts.</t>
  </si>
  <si>
    <t>10.3390/w9100740</t>
  </si>
  <si>
    <t>FM1BZ</t>
  </si>
  <si>
    <t>Wang, XY; Yang, YC; Gao, B; Wan, YS; Li, YCC; Xie, JZ; Tang, YF</t>
  </si>
  <si>
    <t>Wang, Xinying; Yang, Yuechao; Gao, Bin; Wan, Yongshan; Li, Yuncong C.; Xie, Jiazhuo; Tang, Yafu</t>
  </si>
  <si>
    <t>Slow-released bio-organic-chemical fertilizer improved tomato growth: synthesis and pot evaluations</t>
  </si>
  <si>
    <t>Slow-release fertilizer; Biological fertilizer; Organic fertilizer; Promoting growth; Real-time qPCR; Colonization activity</t>
  </si>
  <si>
    <t>BIOFERTILIZER APPLICATION; SOIL; NITROGEN; COMPOST; MICROBIOME; EMISSIONS; BIOCHAR; IMPACT; MATTER; WATER</t>
  </si>
  <si>
    <t>Purpose Bio-organic-chemical fertilizer (BCF) has great potential to enhance agricultural production, protect environment, and improve sustainability. However, current BCFs are used only in a limited scope mainly due to the low activity of beneficial bacteria. It is significant to develop new BCFs with high beneficial bacteria activity for sustainable agricultural production. Materials and methods In this study, a novel slow-release bio-organic-chemical fertilizer (SBCF) was prepared from activated lignite, bacillus AMCC100153 (B153) (beneficial bacteria for tomato), and slow-release fertilizer (CSF) with suitable pH and low dissolubility salt content (to protect the bacterial activity). The pH and EC of different types of SBCFs with different compositions were determined and compared with those of BCFs derived from common chemical fertilizers (BCCF). The B153 activities were measured and compared with the optimum formula of SBCF. The bacillus colonization rules of SBCF and BCCF in tomato pot soil were explored by the Real-time qPCR. Results and discussion SBCF had higher bacillus activity than the corresponding BCCF. Pot experiments also showed that the bacillus formed colonization rapidly on tomato roots and secreted substances to promote root growth. The HPLC analysis found that the promoting substances were auxin and zeatin. Compared with no fertilizer control (CK) and the BCCF treatments, the SBCF treatment increased tomato yields by 73.08% and 29.04%, respectively. Conclusions Findings of this work suggest that SBCF with high biological activity and growth promoting effect has great potential in agriculture production system in the future.</t>
  </si>
  <si>
    <t>[Wang, Xinying; Yang, Yuechao; Xie, Jiazhuo; Tang, Yafu] Shandong Agr Univ, Coll Resources &amp; Environm, Natl Engn Lab Efficient Utilizat Soil &amp; Fertilize, Natl Engn &amp; Technol Res Ctr Slow &amp; Controlled Rel, Tai An 271018, Shandong, Peoples R China; [Wang, Xinying] Weifang Univ Sci &amp; Technol, Shandong Facil Hort Bioengn Res Ctr, Shouguang 262700, Peoples R China; [Yang, Yuechao; Wan, Yongshan; Li, Yuncong C.] Univ Florida, Dept Soil &amp; Water Sci, Trop Res &amp; Educ Ctr, IFAS, Homestead, FL 33031 USA; [Gao, Bin] Univ Florida, Inst Food &amp; Agr Sci IFAS, Agr &amp; Biol Engn, Gainesville, FL 32611 USA</t>
  </si>
  <si>
    <t>Yang, YC (corresponding author), Shandong Agr Univ, Coll Resources &amp; Environm, Natl Engn Lab Efficient Utilizat Soil &amp; Fertilize, Natl Engn &amp; Technol Res Ctr Slow &amp; Controlled Rel, Tai An 271018, Shandong, Peoples R China.;Yang, YC (corresponding author), Univ Florida, Dept Soil &amp; Water Sci, Trop Res &amp; Educ Ctr, IFAS, Homestead, FL 33031 USA.</t>
  </si>
  <si>
    <t>yangyuechao2010@163.com</t>
  </si>
  <si>
    <t>Gao, Bin/B-8027-2010; Li, Yuncong/B-9517-2009</t>
  </si>
  <si>
    <t>Gao, Bin/0000-0003-3769-0191; Li, Yuncong/0000-0001-6331-083X</t>
  </si>
  <si>
    <t>Taishan industrial experts program [LJNY201609]; Shandong Province Key RD Program [2017CXGC0306]; Shandong agricultural innovation team [SDAIT-1704]; Great innovation projects in agriculture of Shandong Province [[2013] 136]; National Key Research and Development Program of China [2016YFD0201105]</t>
  </si>
  <si>
    <t>Taishan industrial experts program; Shandong Province Key RD Program; Shandong agricultural innovation team; Great innovation projects in agriculture of Shandong Province; National Key Research and Development Program of China</t>
  </si>
  <si>
    <t>This research was funded by Taishan industrial experts program (LJNY201609), Shandong Province Key R&amp;D Program (2017CXGC0306), Shandong agricultural innovation team (SDAIT-1704), the Great innovation projects in agriculture of Shandong Province (GrantNo. [2013] 136), and theNational Key Research and Development Program of China (2016YFD0201105).</t>
  </si>
  <si>
    <t>10.1007/s11368-020-02775-0</t>
  </si>
  <si>
    <t>PO2KM</t>
  </si>
  <si>
    <t>Wang, XZ; Zhang, Q; Xu, LS; Tong, YJ; Jia, XP; Tian, H</t>
  </si>
  <si>
    <t>Wang, Xiaozhuang; Zhang, Qi; Xu, Lisong; Tong, Yongjuan; Jia, Xiaoping; Tian, Hong</t>
  </si>
  <si>
    <t>Water-energy-carbon nexus assessment of China's iron and steel industry: Case study from plant level</t>
  </si>
  <si>
    <t>Water-energy-carbon nexus; Iron and steel company; Integrated material-energy flow model; Energy conservation supply curve; Water footprint</t>
  </si>
  <si>
    <t>CO2 EMISSION REDUCTION; AIR-POLLUTION ABATEMENT; EFFICIENCY IMPROVEMENT; CLIMATE-CHANGE; INTEGRATED ASSESSMENT; CONSERVATION; FOOD; PERSPECTIVE; CONSUMPTION; ENVIRONMENT</t>
  </si>
  <si>
    <t>Steel production is not only a primary contributor to energy consumption and carbon emissions but also a major source of water consumption in China. The perspective of a water-energy nexus to reduce environmental pressure on steel production has become a hot topic. In this study, a plant-level nexus approach was used to assess the relationship between energy and water consumption, and CO2 emission of a typical Chinese steel company. Integrated material and energy flow and water footprint models were developed to assess the nexus. Economy, energy-saving, water-saving, and carbon-reduction potential, of 31 energy-saving technologies (ESTs) were evaluated by the water-CO2 energy conservation supply curve model. The modeling results showed that 590.16 kgce of fuel and power and 3.17 m(3) of industrial fresh water are required to produce one t of crude steel by the case company, while generating 2437.45 kg of CO2 emission and a water footprint of 9.48 m(3). The costeffectiveness of 31 ESTs was evaluated in different scenarios. The selected 31 ESTs contribute 7.84 Gilt of energy savings, 1.65 m(3)/t of direct water savings, 7.54 m(3)/t of indirect water savings, and 911.26 kg/t of CO2 emission reduction. When considering the water savings and carbon reduction benefits of the selected technologies, the energy conservation cost reduced from CNY 1924.76 per GJ to CNY 1658.37 per GJ This study highlights the need for policy development and production planning through the perspective of a water-energy-carbon nexus. (C) 2019 Elsevier Ltd. All rights reserved.</t>
  </si>
  <si>
    <t>[Wang, Xiaozhuang; Zhang, Qi; Xu, Lisong] Northeastern Univ, State Environm Protect Key Lab Ecoind, Shenyang 110819, Peoples R China; [Tong, Yongjuan] Wuhan Univ Sci &amp; Technol, State Key Lab Refractories &amp; Met, Key Lab Ferrous Met &amp; Resources Utilizat, Minist Educ, Wuhan 430081, Peoples R China; [Jia, Xiaoping] Qingdao Univ Sci &amp; Technol, Sch Environm &amp; Safety Engn, Qingdao 266042, Peoples R China; [Tian, Hong] Changsha Univ Sci &amp; Technol, Sch Energy &amp; Power Engn, Changsha 410114, Peoples R China</t>
  </si>
  <si>
    <t>Zhang, Q (corresponding author), Northeastern Univ, State Environm Protect Key Lab Ecoind, Shenyang 110819, Peoples R China.</t>
  </si>
  <si>
    <t>zhangqi@mail.neu.edu.cn</t>
  </si>
  <si>
    <t>National Key Research and Development Program [2016YFB0601305]; National Natural Science Foundation of China [51874095, 51706022]</t>
  </si>
  <si>
    <t>National Key Research and Development Program; National Natural Science Foundation of China(National Natural Science Foundation of China (NSFC))</t>
  </si>
  <si>
    <t>This work was supported by the National Key Research and Development Program (Project No. 2016YFB0601305) and the National Natural Science Foundation of China (No. 51874095, 51706022). The authors gratefully acknowledge the reviewers and editors for their fruitful comments. The authors gratefully acknowledge the reviewers and editors for their fruitful comments.</t>
  </si>
  <si>
    <t>10.1016/j.jclepro.2019.119910</t>
  </si>
  <si>
    <t>KQ2WG</t>
  </si>
  <si>
    <t>Wang, Y; Liu, X; Zhang, C; Liu, M; Xing, Q</t>
  </si>
  <si>
    <t>Wang, Y.; Liu, X.; Zhang, C.; Liu, M.; Xing, Q.</t>
  </si>
  <si>
    <t>Assessing resource sensitivity to oil spill pollution in China's coastal waters</t>
  </si>
  <si>
    <t>Chinese coastal waters; Oil spill pollution; Resource sensitivity; Bohai Sea</t>
  </si>
  <si>
    <t>SHORELINE SENSITIVITY; IMPACTS; INDEX; SEA; GIS</t>
  </si>
  <si>
    <t>In this assessment of the sensitivity of resources to oil spill pollution, shorelines and marine functional zones were emphasized. A ranking system was developed based on shoreline exposure, slope, and substrate composition, and this system was used to predict the sensitivity of shoreline-associated natural resources. Shore-associated industries were categorized into marine functional zones. The economic-production values of these industries, as well as the degrees of disturbance potentially exerted by oil spills, were ranked to evaluate the sensitivity of these socioeconomic resources. Shoreline and functional zone sensitivity was graded as extreme, high, moderate, or slight. The results indicated that shorelines with estuaries, swamps, mangroves, and cays were extremely sensitive and that tourism and fisheries were extremely sensitive industries. The developed assessment method was applied to the Bohai Sea as a case study. The results indicated that most of the Bohai Sea shoreline was moderately or highly sensitive to potential oil spill pollution; only a few shorelines were identified as extremely sensitive. These extremely sensitive areas predominated in locations where fisheries and tourism are common. Fewer slightly and moderately sensitive maritime spaces were identified in this region, primarily consisting of mining, town, and special utilization zones. This study supports oil spill disaster prevention and mitigation.</t>
  </si>
  <si>
    <t>[Wang, Y.] Yantai Univ, Sch Ocean, 30 Qingquan Rd, Yantai 264005, Peoples R China; [Liu, X.; Xing, Q.] Chinese Acad Sci, Yantai Inst Coastal Zone Res, Key Lab Coastal Environm Proc &amp; Ecol Remediat, 17 Chunhui Rd, Yantai 264003, Shandong, Peoples R China; [Liu, X.] Chinese Acad Sci, Ctr Ocean Megares Sci, Yantai, Peoples R China; [Zhang, C.] Shanghai Maritime Univ, Shanghai 201306, Peoples R China; [Liu, M.] Hunan Coll Informat, Changsha 410200, Peoples R China</t>
  </si>
  <si>
    <t>Liu, X (corresponding author), Chinese Acad Sci, Yantai Inst Coastal Zone Res, Key Lab Coastal Environm Proc &amp; Ecol Remediat, 17 Chunhui Rd, Yantai 264003, Shandong, Peoples R China.;Liu, X (corresponding author), Chinese Acad Sci, Ctr Ocean Megares Sci, Yantai, Peoples R China.</t>
  </si>
  <si>
    <t>xliu@yic.ac.cn</t>
  </si>
  <si>
    <t>Key deployment project of Centre for Ocean MegaResearch of Science, Chinese Academy of Sciences [COMS2019J05]; Chinese Academy of Science Strategic Priority Research Programme [XDA19060501]</t>
  </si>
  <si>
    <t>Key deployment project of Centre for Ocean MegaResearch of Science, Chinese Academy of Sciences; Chinese Academy of Science Strategic Priority Research Programme</t>
  </si>
  <si>
    <t>We would like to express our gratitude to the editors and reviewers for their helpful comments. This work was supported financially by Key deployment project of Centre for Ocean MegaResearch of Science, Chinese Academy of Sciences (Grant Number: COMS2019J05) and the Chinese Academy of Science Strategic Priority Research Programme (No. XDA19060501).</t>
  </si>
  <si>
    <t>10.1007/s13762-021-03522-9</t>
  </si>
  <si>
    <t>2I2DD</t>
  </si>
  <si>
    <t>Wang, YC; Zhao, GS</t>
  </si>
  <si>
    <t>Wang, Yichao; Zhao, Guishen</t>
  </si>
  <si>
    <t>A joint use of life cycle assessment and emergy analysis for sustainability evaluation of an intensive agro-system in China</t>
  </si>
  <si>
    <t>Sustainability; Emergy analysis; Life cycle assessment; Agro-ecosystem; Coupled model</t>
  </si>
  <si>
    <t>SOIL ORGANIC-CARBON; IMPACT ASSESSMENT; PRODUCTION SYSTEMS; ECONOMIC-ANALYSIS; FOOD-PRODUCTION; NORTH CHINA; INTENSIFICATION; AGRICULTURE; EFFICIENCY; PROVINCE</t>
  </si>
  <si>
    <t>Sustainability assessing on agricultural production systems has developed rapidly over the last two decades, and various models are formulated from different perspectives. However, a comprehensive evaluation model that involved both efficiency of system output and environmental impact has not yet been fully explored. Here, we combined the emergy method with life cycle assessment to construct a coupled model for sustainability evaluation, taking an intensive winter wheat-summer maize cropping system in Huantai County, China, as a case study, which was examined before and after the Project of Soil Testing and Fertilizer Recommendation (PSTFR). Our results showed that compared with 1996, the sustainability index (SI) of this cropping system in 2012 increased by 50.37%, indicating that the sustainability of the target system was further enhanced. The emergy yield ratio (EYR) increased by 21.8% in 2012, while the potential damage to human health (HH) and the potential damage to ecosystem health (ESH) in 2012 were lower than those in 1996, by 22.38% and 15.17%, respectively; and the environmental impact index (EII) decreased by 19.00%. Though there was a remarkable improvement in the SI, the proportion of irrigation water in total emergy input was still as high as 46.0%, followed by nitrogen fertilizer, accounting for 23.60%. According to the coupled model, reducing irrigation water and electricity consumption, and reducing the application of nitrogen fertilizer, could contribute the most to further improvements in sustainability. Furthermore, this novel coupled model has high potential to measure sustainability of an agro-system, while needs further improvement and modification in the future.</t>
  </si>
  <si>
    <t>[Wang, Yichao; Zhao, Guishen] China Agr Univ, Coll Resources &amp; Environm Sci, Beijing 100193, Peoples R China; [Wang, Yichao] Minist Ecol &amp; Environm China, State Environm Protect Key Lab Urban Ecol Environ, South China Inst Environm Sci, Guangzhou 510530, Peoples R China</t>
  </si>
  <si>
    <t>Zhao, GS (corresponding author), China Agr Univ, Coll Resources &amp; Environm Sci, Beijing 100193, Peoples R China.</t>
  </si>
  <si>
    <t>zhgsh@cau.edu.cn</t>
  </si>
  <si>
    <t>National Key Research and Development Program of China [2016YDF0800906]</t>
  </si>
  <si>
    <t>This work is supported by the National Key Research and Development Program of China (No. 2016YDF0800906). The views expressed in this article are those of the authors and do not necessarily reflect those of the donor organization.</t>
  </si>
  <si>
    <t>10.1007/s10668-021-01929-5</t>
  </si>
  <si>
    <t>WZ0ZD</t>
  </si>
  <si>
    <t>Wang, YG; Wang, ZF; Liang, F; Jing, X; Feng, WT</t>
  </si>
  <si>
    <t>Wang, Yugang; Wang, Zhufeng; Liang, Feng; Jing, Xin; Feng, Wenting</t>
  </si>
  <si>
    <t>Application of flue gas desulfurization gypsum improves multiple functions of saline-sodic soils across China</t>
  </si>
  <si>
    <t>Crop yield; Electrical conductivity; Exchangeable sodium percentage; Heavy metal; Meta-analysis; Soil amelioration</t>
  </si>
  <si>
    <t>RECLAMATION; AMELIORATION; CARBON; AGRICULTURE; DEGRADATION; CONSTRAINTS; SYSTEM</t>
  </si>
  <si>
    <t>Saline-sodic soils cover similar to 10% of the global land surface and deliver various ecosystem services to human society in the arid/semiarid regions. Flue gas desulfurization gypsum (FGDG), a byproduct from coal-fired power plants, is widely used to ameliorate saline-sodic soils. Here, we aimed to quantify the impacts of FGDG application on multiple soil functions across climatic conditions, management practices, and soil types, and to explore how FGDG application affects plant productivity. We conducted a meta-analysis by compiling 2658 pairs of data points with and without FGDG application from 59 locations across China. We found that FGDG application significantly increased crop yield by 91.2% +/- 22.5% (mean +/- 95% CI) regardless of local climate and soil type, and improved soil quality by reducing soil exchangeable sodium percentage (ESP) by 37.4% +/- 9.6% and pH by 8.1% +/- 1.7%. Increases in soil productivity were strongly correlated with decreases in soil ESP and pH, suggesting that increases in soil productivity were due to alleviated stress for plant growth. Meanwhile, some heavy elements (e.g., Hg and Ni) increased after FGDG application, likely imposing threats to soil health. Overall, the FGDG application is effective in improving the quality and productivity of saline-sodic soils across China. Our findings suggest that simultaneous assessment of changes in soil water (e.g., water holding capacity and infiltration), nutrient transformation, soil organic matter dynamics, and microbial communities helps disentangle mechanisms that are responsible for optimizing ecosystem service provided by saline-sodic soils after FGDG amendment application. (C) 2021 Elsevier Ltd. All rights reserved.</t>
  </si>
  <si>
    <t>[Wang, Yugang; Wang, Zhufeng] Chinese Acad Sci, Xinjiang Inst Ecol &amp; Geog, State Key Lab Desert &amp; Oasis Ecol, Urumqi 830011, Xinjiang, Peoples R China; [Wang, Yugang; Wang, Zhufeng] Chinese Acad Sci, Fukang Stn Desert Ecol, Fukang 831505, Xinjiang, Peoples R China; [Wang, Yugang; Wang, Zhufeng] Univ Chinese Acad Sci, Beijing 100049, Peoples R China; [Liang, Feng] Jiangxi Agr Univ, Acad Land Resource &amp; Environm, Key Lab Poyang Lake Watershed Agr Resources &amp; Eco, Nanchang 330045, Jiangxi, Peoples R China; [Jing, Xin] Katholieke Univ Leuven, Dept Earth &amp; Environm Sci, Celestijnenlaan 200E, B-3001 Leuven, Belgium; [Feng, Wenting] Chinese Acad Agr Sci, Inst Agr Resources &amp; Reg Planning, Beijing 100081, Peoples R China</t>
  </si>
  <si>
    <t>Feng, WT (corresponding author), Chinese Acad Agr Sci, Inst Agr Resources &amp; Reg Planning, Beijing 100081, Peoples R China.</t>
  </si>
  <si>
    <t>fengwenting@caas.cn</t>
  </si>
  <si>
    <t>Jing, Xin/I-7882-2016; Feng, Wenting/D-9822-2016</t>
  </si>
  <si>
    <t>Jing, Xin/0000-0002-7146-7180; Wang, Zhufeng/0000-0002-6492-8743; Feng, Wenting/0000-0002-3189-3687</t>
  </si>
  <si>
    <t>National Science Foundation of China [42077023, U1803342, 41730638]; Innovation Project of the Chinese Academy of Agricultural Sciences</t>
  </si>
  <si>
    <t>National Science Foundation of China(National Natural Science Foundation of China (NSFC)); Innovation Project of the Chinese Academy of Agricultural Sciences</t>
  </si>
  <si>
    <t>We thank Tingting Sun for suggestions on data analysis to improve this manuscript. This research is supported by National Science Foundation of China (42077023, U1803342, and 41730638) and the Innovation Project of the Chinese Academy of Agricultural Sciences.</t>
  </si>
  <si>
    <t>10.1016/j.chemosphere.2021.130345</t>
  </si>
  <si>
    <t>RZ1ES</t>
  </si>
  <si>
    <t>Wang, YJ; Zhang, M; Yang, CG; He, Y; Ju, MT</t>
  </si>
  <si>
    <t>Wang, Yujia; Zhang, Mo; Yang, Chonggang; He, Yan; Ju, Meiting</t>
  </si>
  <si>
    <t>Regional water pollution management pathways and effects under strengthened policy constraints: the case of Tianjin, China</t>
  </si>
  <si>
    <t>Water pollution management (WPM); Regional water pollution policy; Water pollution management pathways; DPSIR framework</t>
  </si>
  <si>
    <t>SUSTAINABILITY ASSESSMENT; COORDINATED DEVELOPMENT; PUBLIC-PARTICIPATION; DPSIR FRAMEWORK; MODEL; RIVER; RESOURCES; INDICATORS; NETWORKS; SYSTEM</t>
  </si>
  <si>
    <t>In recent years, China has attached great importance to pollution control, and national and many provinces have introduced water pollution management policies in the hope that improvements can be made. However, there is currently a lack of objective and adequate assessment of the effectiveness of water pollution management (WPM) at the regional level, especially a lack of in-depth research on the causes of improvement, key measures, and pathways of action. This paper constructs an evaluation index system based on the driver, pressure, state, impact and response (DPSIR) model and evaluates the WPM performance of Tianjin based on the five aspects comprising the DPSIR model. The results show that WPM performance in Tianjin has been commendable, improving from 76.15 points out of 100 in 2014 to 90.93 points out of 100 in 2018. The score increased more rapidly from 2016 to 2018 after the regional policy was implemented. The main reason for this encouraging phenomenon is the significant improvement in water quality. From 2016 to 2020, the closure of high pollution industrial enterprises and the regulatory management of aquaculture have significantly reduced pollutant emissions. At the same time, under the constraints of the river chief system, pollutant discharge permits, discharge standards, ecological compensation agreements on water pollution and other policies in Tianjin, the effect of pollution source control is obvious, with improved water quality and high public satisfaction.</t>
  </si>
  <si>
    <t>[Wang, Yujia; Zhang, Mo; Yang, Chonggang; He, Yan; Ju, Meiting] Nankai Univ, Coll Environm Sci &amp; Engn, Tianjin 300350, Peoples R China; [Wang, Yujia; Zhang, Mo; Yang, Chonggang; He, Yan; Ju, Meiting] Nankai Univ, Res Ctr Resource Energy &amp; Environm Policy, Tianjin 300350, Peoples R China; [Zhang, Mo] Tianjin Key Lab Environm Technol Complex Trans Me, Tianjin 300350, Peoples R China</t>
  </si>
  <si>
    <t>Zhang, M (corresponding author), Nankai Univ, Coll Environm Sci &amp; Engn, Tianjin 300350, Peoples R China.;Zhang, M (corresponding author), Nankai Univ, Res Ctr Resource Energy &amp; Environm Policy, Tianjin 300350, Peoples R China.;Zhang, M (corresponding author), Tianjin Key Lab Environm Technol Complex Trans Me, Tianjin 300350, Peoples R China.</t>
  </si>
  <si>
    <t>moremore326@126.com</t>
  </si>
  <si>
    <t>National Key R&amp;D Program of China [2018YFC1903604, 2019YFC1908502]; Natural Science Foundation of China (NSFC) [71603134]; Natural Science Foundation of Tianjin [19JCYBJC23300]</t>
  </si>
  <si>
    <t>National Key R&amp;D Program of China; Natural Science Foundation of China (NSFC)(National Natural Science Foundation of China (NSFC)); Natural Science Foundation of Tianjin(Natural Science Foundation of Tianjin)</t>
  </si>
  <si>
    <t>This research is supported by National Key R&amp;D Program of China (2018YFC1903604&amp; 2019YFC1908502), the Natural Science Foundation of China (NSFC) (No.71603134), Natural Science Foundation of Tianjin (No.19JCYBJC23300).</t>
  </si>
  <si>
    <t>10.1007/s11356-022-21034-y</t>
  </si>
  <si>
    <t>2A7ZU</t>
  </si>
  <si>
    <t>Wang, YN; Shui, W</t>
  </si>
  <si>
    <t>Wang, Ya'nan; Shui, Wei</t>
  </si>
  <si>
    <t>Agricultural nonpoint source pollution in urban agricultural areas: An assessment system and mitigation methods</t>
  </si>
  <si>
    <t>DNDC; agricultural nonpoint source pollution; risk assessment; management practices; Jinjiang river</t>
  </si>
  <si>
    <t>MANAGEMENT-PRACTICES; SOIL ERODIBILITY; SEDIMENT LOADS; NITROUS-OXIDE; DNDC MODEL; EMISSION; RIVER; WATER; IMPACTS; EROSION</t>
  </si>
  <si>
    <t>With rapid urbanization, the negative external effects of urban agriculture have been gradually highlighted. A quantitative description of environmental loss is the precondition of environmental pollution control. Meanwhile, the scenario analysis settings based on model simulation and different control schemes have guiding significance for mitigating the current status of agricultural non-point source pollution (ANSP). In this study, we choose the Jinjiang River basin as the study area, and the denitrification decomposition (DNDC) model was used to simulate the nitrogen cycle in the paddy ecosystem and the revised universal soil loss equation (RUSLE) model was used with a nitrogen pollution load to construct the framework of risk assessment in agricultural nonpoint source pollution in ANSP. In addition, the best management practice (BMP) of agricultural nonpoint source pollution control was discussed. Our results are as follows: (1) The average annual soil erosion is 3161 t/km(2), which equates to moderate erosion. The average value of the nitrogen pollution load is 0.33 t/hm(2), and the total nitrogen loss load in the catchment is 1.66 x 10(5) t/a. High-level risks are distributed on both sides of the river system. (2) Based on the scenario simulation of continuous cropping using traditional management practices (TMPs), the average loss of nitrogen leaching in 2030 is 67.74% higher than in 2017. (3) A comprehensive BMP with regional differences is proposed. Under the premise of guaranteeing the amount of nitrogen absorbed by crops, this scheme can reduce the nitrogen loss by about 40.72% in 2030. The current status of ANSP cannot be underestimated. Reasonable and differentiated measures to improve agricultural management can effectively alleviate the risks of nitrogen leaching from farmland.</t>
  </si>
  <si>
    <t>[Wang, Ya'nan; Shui, Wei] Fuzhou Univ, Coll Environm &amp; Resources, 2 Xueyue Rd, Fuzhou, Fujian, Peoples R China</t>
  </si>
  <si>
    <t>Shui, W (corresponding author), Fuzhou Univ, Coll Environm &amp; Resources, 2 Xueyue Rd, Fuzhou, Fujian, Peoples R China.</t>
  </si>
  <si>
    <t>shuiweiman@163.com</t>
  </si>
  <si>
    <t>National Key Research and Development Project [2016YFC0502905]</t>
  </si>
  <si>
    <t>National Key Research and Development Project</t>
  </si>
  <si>
    <t>This work was funded by National Key Research and Development Project (2016YFC0502905).</t>
  </si>
  <si>
    <t>10.1080/10807039.2020.1724076</t>
  </si>
  <si>
    <t>QE5GY</t>
  </si>
  <si>
    <t>Wang, YP; Jiang, RG; Xie, JC; Zhao, Y; Yan, DF; Yang, SY</t>
  </si>
  <si>
    <t>Wang, Yinping; Jiang, Rengui; Xie, Jiancang; Zhao, Yong; Yan, Dongfei; Yang, Siyu</t>
  </si>
  <si>
    <t>Soil and Water Assessment Tool (SWAT) Model: A Systemic Review</t>
  </si>
  <si>
    <t>SWAT model; runoff simulation; changing environment; non-point source pollution; CiteSpace</t>
  </si>
  <si>
    <t>LAND-USE CHANGE; CLIMATE-CHANGE; SPATIOTEMPORAL VARIABILITY; LOESS PLATEAU; RIVER-BASIN; EXTREME PRECIPITATION; USE/LAND COVER; RUNOFF; IMPACTS; CATCHMENT</t>
  </si>
  <si>
    <t>Under the influences of climate change and human activities, the water cycle under changing environment and distributed hydrological model based on physical mechanism have become the focus of hydrology research. Soil &amp; Water Assessment Tool (SWAT) model is one of typical distributed models, and it has been widely used in testing and forecasting the water and sediment circulation and agriculture production with chemicals. The paper used CiteSpace to analyze the research progress based on previous literatures. The results of high frequency keywords and co-word analysis show that the research hotspots of SWAT model include water quality problem, sediment yield, model calibration, uncertainty analysis and sensitivity analysis. The literatures related to SWAT were divided into model application, model accuracy and model coupling. The paper mainly focused on the literature related to model application. The domestic and abroad research processes were reviewed from three hot application fields such as runoff simulation, hydrological impacts under changing environment (HIUCE) and non-point source (NPS) pollution. The results show that: (1) the research content of runoff simulation mainly focused on the adaptability and accuracy of the model; (2) the research content of HIUCE mainly concentrated on analysis of historical changes in hydrological effects and prediction of future changes using the scenario analysis; (3) the research content of NPS pollution mainly focused on the spatial and temporal distribution of nutrients, the influencing factors and degree of nutrients, and the prediction of future to select Best Management Practices (BMPs). The paper pointed out some existing problems, prospected the future research, and proposed research idea of model improvement to adapt to the domestic changing environment. This study should be beneficial to systematically understand the structure, principle, application fields and future development trends of SWAT model, and thus provide references for users of SWAT model in related subjects.</t>
  </si>
  <si>
    <t>[Wang, Yinping; Jiang, Rengui; Xie, Jiancang; Yan, Dongfei; Yang, Siyu] Xian Univ Technol, State Key Lab Ecohydraul Northwest Arid Reg, Xian 710048, Shaanxi, Peoples R China; [Zhao, Yong] China Inst Water Resources &amp; Hydropower Res, State Key Lab Simulat &amp; Regulat Water Cycle River, Beijing 100038, Peoples R China</t>
  </si>
  <si>
    <t>Jiang, RG (corresponding author), Xian Univ Technol, State Key Lab Ecohydraul Northwest Arid Reg, Xian 710048, Shaanxi, Peoples R China.</t>
  </si>
  <si>
    <t>jrengui@163.com</t>
  </si>
  <si>
    <t>jiang, rengui/AAF-1465-2019</t>
  </si>
  <si>
    <t>National Key Research and Development Program of China [2016YFC0401409]; National Natural Science Foundation of China [51509201, 51679188, 71774132]; Natural Science Basic Research Plan in Shaanxi Province of China [2018JM5031]</t>
  </si>
  <si>
    <t>National Key Research and Development Program of China; National Natural Science Foundation of China(National Natural Science Foundation of China (NSFC)); Natural Science Basic Research Plan in Shaanxi Province of China</t>
  </si>
  <si>
    <t>The study was partly supported by the National Key Research and Development Program of China (2016YFC0401409), the National Natural Science Foundation of China (51509201, 51679188 and 71774132) and Natural Science Basic Research Plan in Shaanxi Province of China (2018JM5031).</t>
  </si>
  <si>
    <t>FAL</t>
  </si>
  <si>
    <t>10.2112/SI93-004.1</t>
  </si>
  <si>
    <t>JA7BW</t>
  </si>
  <si>
    <t>Wang, YR; Wang, RM; Fan, LY; Chen, TT; Bai, YH; Yu, QR; Liu, Y</t>
  </si>
  <si>
    <t>Wang, Yirun; Wang, Ruming; Fan, Liyun; Chen, Tiantian; Bai, Yahong; Yu, Qianru; Liu, Ying</t>
  </si>
  <si>
    <t>Assessment of multiple exposure to chemical elements and health risks among residents near Huodehong lead-zinc mining area in Yunnan, Southwest China</t>
  </si>
  <si>
    <t>Assessment of multiple exposure; Health risk; Lead-zinc mine; Soil; Crop/vegetables; Human hair</t>
  </si>
  <si>
    <t>ABANDONED MINE SITES; SOIL HEAVY-METALS; HUMAN HAIR; SCALP HAIR; FOOD CROPS; TRACE-ELEMENTS; WASTE-WATER; CONTAMINATION; VEGETABLES; ZN</t>
  </si>
  <si>
    <t>The contents of chemical elements (Cd, Cr, Cu, Pb and Zn) in 11 kinds of crop/vegetables and soils around the Huodehong lead-zinc mining area in Yunnan, Southwest China were determined by using inductive coupled plasma emission spectrometry (ICP-MS). Results showed that element contents in soils decreased in the order of Zn &gt; Pb &gt; Cr &gt; Cu &gt; Cd. The high geo-accumulation indexes (I-geo) showed that cultivated soils near mine were practically polluted by Cd, Pb and Zn. The contents of Cd, Cr and Pb in crop/vegetables samples were significantly higher than the maximum permissible standard set by China. The potential health risk assessments among local residents were evaluated by the hazard index (HI), the total carcinogenic risk (TCR), the target hazard quotient (THQ) and carcinogenic risk (CR), respectively. The results showed that diet was the dominant exposure pathway. The results of HI for adult and child were 6.21 and 6.08, respectively. TCR values of Cr and Cd were more than 10(-4). The THQ decreased in the following order: Cd &gt; Pb &gt; Cu &gt; Zn &gt; Cr. Among all kinds of crop/vegetables, leafy-vegetables were the major source of Cd and Pb exposure, root-vegetable were the important factors for Cu and Zn exposure, but tuber-vegetable were the factors for Cr exposure. The contents of Cd and Pb in human scalp hairs near Huodehong mine were higher than that in S-20km area. Females possessed a higher risk for Cd, Cr, Cu and Pb exposure than males in study area. Significant differences between ages were found for Cd, Cu and Pb (p &lt; 0.01). This study provided a powerful basis for the coordination of local environmental protection and economic sustainable development and assessing chemical elements risk to human health. (C) 2017 Elsevier Ltd. All rights reserved.</t>
  </si>
  <si>
    <t>[Wang, Yirun; Wang, Ruming; Fan, Liyun; Chen, Tiantian; Bai, Yahong; Yu, Qianru; Liu, Ying] Minzu Univ China, Coll Life &amp; Environm Sci, Beijing 100081, Peoples R China; [Liu, Ying] Minzu Univ China, Beijing Engn Res Ctr Food Environm &amp; Publ Hlth, Beijing 100081, Peoples R China</t>
  </si>
  <si>
    <t>Liu, Y (corresponding author), Minzu Univ China, Coll Life &amp; Environm Sci, Beijing 100081, Peoples R China.</t>
  </si>
  <si>
    <t>liuying4300@163.com</t>
  </si>
  <si>
    <t>National Natural Science Foundation of China [21177163]; 111Project [B08044]; Firstclass University First Class Academic Program of Minzu University of China [YLDX01013]; Special Guidance Fund of Building World First-class Universities (Disciplines) and Characteristic Development of Minzu University of China [ydzxxk201620]; Coordinate Development of First-Class and First-Class University Discipline Construction Funds [10301-0150200604]; Academic Team Construction Project of Minzu University of China [2015MDTD25C13C]; First-class Universities and First-class Discipline Construction Transitional Funds</t>
  </si>
  <si>
    <t>National Natural Science Foundation of China(National Natural Science Foundation of China (NSFC)); 111Project(Ministry of Education, China - 111 Project); Firstclass University First Class Academic Program of Minzu University of China; Special Guidance Fund of Building World First-class Universities (Disciplines) and Characteristic Development of Minzu University of China; Coordinate Development of First-Class and First-Class University Discipline Construction Funds; Academic Team Construction Project of Minzu University of China; First-class Universities and First-class Discipline Construction Transitional Funds</t>
  </si>
  <si>
    <t>Here the authors would like to thank the National Natural Science Foundation of China (21177163), 111Project B08044, Firstclass University First Class Academic Program of Minzu University of China (YLDX01013), Special Guidance Fund of Building World First-class Universities (Disciplines) and Characteristic Development of Minzu University of China (ydzxxk201620), Coordinate Development of First-Class and First-Class University Discipline Construction Funds (10301-0150200604), The Academic Team Construction Project of Minzu University of China (2015MDTD25C&amp;13C), First-class Universities and First-class Discipline Construction Transitional Funds Under Special Funding (2016, Ph.D).</t>
  </si>
  <si>
    <t>10.1016/j.chemosphere.2017.01.055</t>
  </si>
  <si>
    <t>EP0KK</t>
  </si>
  <si>
    <t>Wang, YX; Frei, M</t>
  </si>
  <si>
    <t>Wang, Yunxia; Frei, Michael</t>
  </si>
  <si>
    <t>Stressed food - The impact of abiotic environmental stresses on crop quality</t>
  </si>
  <si>
    <t>Global change; Crop production; Nutritional value; Stress adaptation; Food security; Crop quality</t>
  </si>
  <si>
    <t>TRITICUM-AESTIVUM L; RICE ORYZA-SATIVA; FATTY-ACID-COMPOSITION; ELEVATED OZONE CONCENTRATION; ULTRAVIOLET-B RADIATION; CARTHAMUS-TINCTORIUS L.; SODIC DRAINAGE WATER; OPEN-TOP CHAMBERS; HIGH-TEMPERATURE; GRAIN QUALITY</t>
  </si>
  <si>
    <t>Abiotic environmental stresses negatively impact crop productivity and are major constraints to global food security. As a consequence of global change, certain stress factors such as heat, drought, salinity, tropospheric ozone, and excess UV radiation might become even more prevalent in the coming decades. While the negative impact of these stresses on crop yields is obvious, their effects on crop quality are less recognized. Exposure to environmental stress induces numerous physiological stress reactions in plants that can alter the chemical composition of crops and thus the quality of the harvested products. Literature on the impact of abiotic environmental stresses on crop quality falls into seven categories of quality parameters: protein, lipids, non-structural carbohydrates, minerals, antioxidants, feed value for ruminant herbivores, and physical/sensory traits. Apart from summarizing net effects on these quality parameters, this review intends to elucidate physiological mechanisms leading to the observed changes in crop quality. All categories of traits are significantly affected by abiotic environmental stresses, resulting in both positive and negative changes in crop quality. The overall effect of a certain stress factor is often dependent on numerous interacting factors such as the timing of stress application, the intensity of the stress, and the crop species. In spite of these confounding elements, this review identifies some common patterns of stress response, such as a tendency towards increasing concentrations in protein and antioxidants in stressed crops, and a loss in quality in terms of feed value, starch and lipid concentration, or physical/sensory traits. This information might help agronomists and crop breeders to develop strategies to produce higher quality crops in stress environments. (C) 2011 Elsevier B.V. All rights reserved.</t>
  </si>
  <si>
    <t>[Frei, Michael] Univ Bonn, Inst Crop Sci &amp; Resource Conservat INRES Plant Nu, D-53115 Bonn, Germany; [Wang, Yunxia] Yangzhou Univ, Key Lab Crop Genet &amp; Physiol Jiangsu Prov, Yangzhou 225009, Peoples R China</t>
  </si>
  <si>
    <t>Frei, M (corresponding author), Univ Bonn, Inst Crop Sci &amp; Resource Conservat INRES Plant Nu, Karlrobert Kreiten Str 13, D-53115 Bonn, Germany.</t>
  </si>
  <si>
    <t>yxwang@yzu.edu.cn; mfrei@uni-bonn.de</t>
  </si>
  <si>
    <t>Frei, Michael/K-5511-2013</t>
  </si>
  <si>
    <t>Frei, Michael/0000-0002-2474-6558</t>
  </si>
  <si>
    <t>10.1016/j.agee.2011.03.017</t>
  </si>
  <si>
    <t>789RU</t>
  </si>
  <si>
    <t>Warren-Rhodes, K; Koenig, A</t>
  </si>
  <si>
    <t>Escalating trends in the urban metabolism of Hong Kong: 1971-1997</t>
  </si>
  <si>
    <t>MANAGEMENT; ECOSYSTEMS</t>
  </si>
  <si>
    <t>Urban metabolism measures quantitatively a city's load on the natural environment. We update the Newcombe et al. (3) pioneering study of Hong Kong's urban metabolism in 1971, highlighting trends in resource consumption and waste generation. Per capita food, water and materials consumption have surged since the early 1970s by 20%, 40%, and 149%, respectively. Tremendous pollution has accompanied this growing affluence and materialism, and total air emissions, CO2 Outputs, municipal solid wastes, and sewage discharges have risen by 30%, 250%, 245%, and 153%. As a result, systemic overload of land, atmospheric and water systems has occurred. While some strategies to tackle deteriorating environmental quality have succeeded, greater and more far-reaching changes in consumer behavior and government policy are needed if Hong Kong is to achieve its stated goal of becoming a truly sustainable city in the 21(st) century.</t>
  </si>
  <si>
    <t>Univ Hong Kong, Dept Civil Engn, Hong Kong, Hong Kong, Peoples R China</t>
  </si>
  <si>
    <t>Warren-Rhodes, K (corresponding author), Bldg 245-3, Moffett Field, CA 94035 USA.</t>
  </si>
  <si>
    <t>Koenig, Albert/C-1801-2009</t>
  </si>
  <si>
    <t>10.1639/0044-7447(2001)030[0429:ETITUM]2.0.CO;2</t>
  </si>
  <si>
    <t>502BR</t>
  </si>
  <si>
    <t>Weaver, PL</t>
  </si>
  <si>
    <t>Watson, A; MurrietaSaldivar, J; McBride, B</t>
  </si>
  <si>
    <t>Weaver, Peter L.</t>
  </si>
  <si>
    <t>El Toro Wilderness, Luquillo Experimental Forest, Puerto Rico</t>
  </si>
  <si>
    <t>SCIENCE AND STEWARDSHIP TO PROTECT AND SUSTAIN WILDERNESS VALUES</t>
  </si>
  <si>
    <t>USDA Forest Service Rocky Mountain Research Station Proceedings</t>
  </si>
  <si>
    <t>9th World Wilderness Congress Symposium - Science and Stewardship to Protect and Sustain Wilderness Values</t>
  </si>
  <si>
    <t>NOV 06-13, 2009</t>
  </si>
  <si>
    <t>Merida, MEXICO</t>
  </si>
  <si>
    <t>USDA, Forest Serv</t>
  </si>
  <si>
    <t>Puerto Rico; El Toro Wilderness Area; research; fauna; flora; designated areas</t>
  </si>
  <si>
    <t>MOUNTAINS; HURRICANES; COVER</t>
  </si>
  <si>
    <t>The El Toro Wilderness, designated by Congress in 2005, occupies about 36 percent of the 11,300 ha Luquillo Experimental Forest (LEF) in northeastern Puerto Rico. It is the only tropical forest in the wilderness system managed by the U.S. Department of Agriculture. El Toro extends from 370 to 1,074 m in elevation, and is occupied by four forest types found in the mountainous Caribbean: lower montane rain forest, montane rain forest, palm brake, and dwarf forest. The LEF, a Biosphere Reserve since 1976, contains 225 tree species, 45 of them endemic to Puerto Rico, and 23 to the LEF alone; 150 species of ferns; 79 species of orchids; 11 native bats; 101 birds, 12 of them endemic to the island; 19 native reptiles, 8 endemic; 14 native amphibians, 8 endemic; and 6 native fish species. Most of these species occupy the wilderness. The LEF's century of research has provided a wealth of useful information on local climate, geology, soils, water resources, flora, fauna, and ecology. Temporary and permanent plots established within the wilderness have provided information on forest structure and species composition along elevation and topographic gradients. El Toro, surrounded by a dense human population, is under multipurpose management. Future research should demarcate wilderness boundaries and wildlife habitat requirements, and monitor for environmental changes. El Toro must be managed for solitude, an uncommon resource on an island where stakeholder support for wilderness is lacking.</t>
  </si>
  <si>
    <t>[Weaver, Peter L.] Int Inst Trop Forestry, Jardin Bot Sur,1201 Calle Ceiba, San Juan, PR 00926 USA</t>
  </si>
  <si>
    <t>Weaver, PL (corresponding author), Int Inst Trop Forestry, Jardin Bot Sur,1201 Calle Ceiba, San Juan, PR 00926 USA.</t>
  </si>
  <si>
    <t>pweaver@fs.fed.us</t>
  </si>
  <si>
    <t>US DEPT AGR, FOREST SERV ROCKY MT FOREST &amp; RANGE EXPTL STN</t>
  </si>
  <si>
    <t>FT COLLINS</t>
  </si>
  <si>
    <t>FT COLLINS, CO 80526 USA</t>
  </si>
  <si>
    <t>1945-0672</t>
  </si>
  <si>
    <t>US FOR SERV RMRS-P</t>
  </si>
  <si>
    <t>USDA For. Ser. Rocky Mt. Res. Stat. Proc.</t>
  </si>
  <si>
    <t>Biodiversity Conservation; Environmental Studies</t>
  </si>
  <si>
    <t>BH2IQ</t>
  </si>
  <si>
    <t>Webb, J; Williams, AG; Hope, E; Evans, D; Moorhouse, E</t>
  </si>
  <si>
    <t>Webb, J.; Williams, Adrian G.; Hope, Emma; Evans, David; Moorhouse, Ed</t>
  </si>
  <si>
    <t>Do foods imported into the UK have a greater environmental impact than the same foods produced within the UK?</t>
  </si>
  <si>
    <t>Eutrophication; Food; Global warming potential; Greenhouse gases; Imports; Life cycle assessment; Water use</t>
  </si>
  <si>
    <t>GREENHOUSE-GAS EMISSIONS; SPAIN; LCA</t>
  </si>
  <si>
    <t>This study of seven foods assessed whether there are modes or locations of production that require significantly fewer inputs, and hence cause less pollution, than others. For example, would increasing imports of field-grown tomatoes from the Mediterranean reduce greenhouse gas (GHG) emissions by reducing the need for production in heated greenhouses in the UK, taking account of the additional transport emissions? Is meat production in the UK less polluting than the import of red meat from the southern hemisphere? We carried out a life-cycle inventory for each commodity, which quantified flows relating to life-cycle assessment (LCA) impact categories: primary energy use, acidification, eutrophication, abiotic resource use, pesticide use, land occupation and ozone depletion. The system boundary included all production inputs up to arrival at the retail distribution centre (RDC). The allocation of production burdens for meat products was on the basis of economic value. We evaluated indicator foods from which it is possible to draw parallels for foods whose production follows a similar chain: tomatoes (greenhouse crops), strawberries (field-grown soft fruit), apples (stored for year-round supply or imported during spring and summer), potatoes (early season imports or long-stored UK produce), poultry and beef (imported from countries such as Brazil) and lamb (imported to balance domestic spring-autumn supply). Total pre-farm gate global warming potential (GWP) of potatoes and beef were less for UK production than for production in the alternative country. Up to delivery to the RDC, total GWP were less for UK potatoes, beef and apples than for production elsewhere. Production of tomatoes and strawberries in Spain, poultry in Brazil and lamb in New Zealand produced less GWP than in the UK despite emissions that took place during transport. For foods produced with only small burdens of GWP, such as apples and strawberries, the burden from transport may be a large proportion of the total. For foods with inherently large GWP per tonne, such as meat products, burdens arising from transport may only be a small proportion of the total. When considering the GWP of food production, imports from countries where productivity is greater and/or where refrigerated storage requirement is less will lead to less total GWP than axiomatic preference for local produce. However, prioritising GWP may lead to increases in other environmental burdens, in particular leading to both greater demands on and decreasing quality of water resources.</t>
  </si>
  <si>
    <t>[Webb, J.; Hope, Emma] Ricardo AEA, Harwell Business Ctr, Didcot OX11 0QR, Oxon, England; [Williams, Adrian G.] Cranfield Univ, Sch Appl Sci, Cranfield MK43 0AL, Beds, England; [Evans, David] Beef Prod Syst Ltd, Huntingdon, England; [Moorhouse, Ed] Moorhouse Consulting, London, England</t>
  </si>
  <si>
    <t>Webb, J (corresponding author), Ricardo AEA, Harwell Business Ctr, Gemini Bldg, Didcot OX11 0QR, Oxon, England.</t>
  </si>
  <si>
    <t>j.webb@aea.co</t>
  </si>
  <si>
    <t>Williams, Adrian/0000-0003-2098-808X</t>
  </si>
  <si>
    <t>Defra</t>
  </si>
  <si>
    <t>Defra(Department for Environment, Food &amp; Rural Affairs (DEFRA))</t>
  </si>
  <si>
    <t>Many people provided data and contributed to developing the methodology. In particular, we thank Paul Watkiss and Martin Palmer, Agriculture and Horticulture Development Board, Meat Services (AHDBMS); P. Cook and RL Consulting, poultry production in Brazil; and O. Buhaug, Norwegian Marine Technology Research Institute (Marintek). Funding from Defra is also gratefully acknowledged.</t>
  </si>
  <si>
    <t>10.1007/s11367-013-0576-2</t>
  </si>
  <si>
    <t>190WO</t>
  </si>
  <si>
    <t>Webber, JL; Tyler, CR; Carless, D; Jackson, B; Tingley, D; Stewart-Sinclair, P; Artioli, Y; Torres, R; Galli, G; Miller, PI; Land, P; Zonneveld, S; Austen, MC; Brown, AR</t>
  </si>
  <si>
    <t>Webber, James L.; Tyler, Charles R.; Carless, Donna; Jackson, Ben; Tingley, Diana; Stewart-Sinclair, Phoebe; Artioli, Yuri; Torres, Ricardo; Galli, Giovanni; Miller, Peter I.; Land, Peter; Zonneveld, Sara; Austen, Melanie C.; Brown, A. Ross</t>
  </si>
  <si>
    <t>Impacts of land use on water quality and the viability of bivalve shellfish mariculture in the UK: A case study and review for SW England</t>
  </si>
  <si>
    <t>Aquaculture; Bivalves; Land-use; Mariculture; Water-quality</t>
  </si>
  <si>
    <t>FECAL INDICATOR BACTERIA; FRESH-WATER; MYTILUS-EDULIS; FOOD SECURITY; MARINE; AQUACULTURE; MUSSELS; HEALTH; ENVIRONMENT; LIVESTOCK</t>
  </si>
  <si>
    <t>This paper examines how land use affects water quality and how this impacts the viability of shellfish mari-culture (marine aquaculture) in the UK through a synthesis of the current literature, stakeholder workshops and targeted engagement of cross-sector organisations across a case study in South West England. We examine the importance of water quality as a constraint for shellfish mariculture in South West England and explore how current and projected future land uses are likely to influence ongoing viability. Currently, faecal material from agricultural runoff and municipal wastewater discharges is the main water quality issue affecting the viability of shellfish mariculture. Most UK Shellfish Waters, including those in SW England (-90%), do not consistently meet regulatory standards for faecal indicator organisms (FIOs) in shellfish, designed to ensure they are safe for direct human consumption. Other pollutants currently impacting shellfish mariculture include persistent organic pol-lutants and metals, suspended solids and excess nutrient inputs. Emerging pollutants with the potential to impact on mariculture include a range of consumer- industrial-and agri-chemicals, including biocides, pesticides, veterinary and human medicines. We evaluated possible changes in water quality conditions through deriving and exploring a range of future scenarios, considering policies and trends in land use including regenerative and intensive agriculture, renewable energy generation, afforestation, urban development and climate change. Our findings highlight possible trade-offs and synergies between land and water-based food production systems, applicable in SW England and across other regions of the UK and internationally, for helping to inform envi-ronmental policy development and implementation.</t>
  </si>
  <si>
    <t>[Webber, James L.; Tyler, Charles R.; Carless, Donna; Jackson, Ben; Tingley, Diana; Zonneveld, Sara; Brown, A. Ross] Univ Exeter, Coll Life &amp; Environm Sci, Geoffrey Pope Bldg,Stocker Rd, Exeter EX4 4QD, Devon, England; [Stewart-Sinclair, Phoebe] Univ Queensland, Sch Biol Sci, Goddard Bldg, Brisbane, Qld 4072, Australia; [Artioli, Yuri; Torres, Ricardo; Galli, Giovanni; Miller, Peter I.; Land, Peter] Plymouth Marine Lab, Prospect Pl, Plymouth PL1 3DH, Devon, England; [Austen, Melanie C.] Univ Plymouth, Sch Biol &amp; Marine Sci, Drake Circus, Plymouth PL4 8AA, Devon, England</t>
  </si>
  <si>
    <t>Webber, JL (corresponding author), Univ Exeter, Coll Life &amp; Environm Sci, Geoffrey Pope Bldg,Stocker Rd, Exeter EX4 4QD, Devon, England.</t>
  </si>
  <si>
    <t>J.Webber2@exeter.ac.uk</t>
  </si>
  <si>
    <t>Artioli, Yuri/J-1524-2015; Artioli, Yuri/AFV-9331-2022; Miller, Peter I./E-4525-2013; Austen, Melanie/GLU-1418-2022; Torres, Ricardo/D-2299-2016</t>
  </si>
  <si>
    <t>Artioli, Yuri/0000-0002-5498-4223; Miller, Peter I./0000-0002-5292-8789; Austen, Melanie/0000-0001-8133-0498; Tingley, Diana/0000-0001-8540-1943; Stewart-Sinclair, Phoebe/0000-0002-1569-4274; Torres, Ricardo/0000-0002-9035-2637</t>
  </si>
  <si>
    <t>Natural Environment Research Council's Regional Impact from Science of the Environment (RISE) initiative [NE/P011217/1]</t>
  </si>
  <si>
    <t>Natural Environment Research Council's Regional Impact from Science of the Environment (RISE) initiative</t>
  </si>
  <si>
    <t>This work was funded by the Natural Environment Research Coun-cil's Regional Impact from Science of the Environment (RISE) initiative, Grant NE/P011217/1: South West Partnership for Environmental and Economic Prosperity (SWEEP) . The authors are very grateful to the expert panel who presented at our virtual stakeholder workshop on land use, land and water management: Nick Paling (Westcountry Rivers Trust) ; Sue Pritchard (Food Farming and Countryside Commission) ; Paul Cottington (National Farmers Union) ; Rob Lamboll (Natural England) , David Smith (South West Water) .</t>
  </si>
  <si>
    <t>10.1016/j.envsci.2021.09.027</t>
  </si>
  <si>
    <t>WJ1QB</t>
  </si>
  <si>
    <t>Webster, E; Gaudin, ACM; Pulleman, M; Sile, P; Fonte, SJ</t>
  </si>
  <si>
    <t>Webster, Emily; Gaudin, Amelie C. M.; Pulleman, Mirjam; Sile, Pablo; Fonte, Steven J.</t>
  </si>
  <si>
    <t>Improved Pastures Support Early Indicators of Soil Restoration in Low-input Agroecosystems of Nicaragua</t>
  </si>
  <si>
    <t>Brachiaria brizantha; Earthworms; Pasture degradation; Permanganate oxidizable carbon; Silvopastoral systems; Soil health</t>
  </si>
  <si>
    <t>ORGANIC-MATTER; EARTHWORM ACTIVITY; LAND-USE; QUALITY; SYSTEMS; CARBON; DEGRADATION; GRASSES; IMPACTS; INTENSIFICATION</t>
  </si>
  <si>
    <t>Pasture degradation hinders livestock production and ecosystem services that support rural smallholder communities throughout Latin America. Silvopastoral systems, with improved pasture cultivars (especially Brachiaria spp.) and multipurpose trees, offer a promising strategy to restore soils and improve livelihoods in the region. However, studies evaluating the impact of such systems on pasture productivity and soil health under realistic smallholder constraints are lacking. We evaluated the impact of improved pasture grass and tree establishment on a suite of soil health indicators in actively grazed, low-input, farmer-managed silvopastoral systems. In August 2013, paired pasture treatments (improved grass with trees vs. traditional pastures) were established on nine farms with similar land-use histories near Matagalpa, Nicaragua. On each farm, one treatment was left as traditional pasture with naturalized grass (Hyparrhenia rufa), while the adjacent treatment was sown with the improved grass (Brachiaria brizantha cv. Marandu) and planted with tree saplings without fertilizer. In August 2015, we measured standing biomass and a suite of chemical, biological, and physical soil health variables. Improved silvopastoral systems with B. brizantha produced more standing grass biomass and supported higher levels of earthworm populations and permanganate oxidizable carbon (POXC) compared to the traditional control. Correlations suggest that earthworms and POXC were associated with incipient improvements to soil aggregate stability and water holding capacity. We report measurable improvements to soil health just two years following the establishment of improved pasture systems under common smallholder management practices and suggest that these systems, even with minimal fertility inputs, have the potential to enhance regional sustainability.</t>
  </si>
  <si>
    <t>[Webster, Emily; Gaudin, Amelie C. M.] Univ Calif Davis, Dept Plant Sci, Davis, CA 95616 USA; [Pulleman, Mirjam] CIAT, Soils Res Area, Cali, Colombia; [Pulleman, Mirjam] Wageningen Univ, Dept Soil Qual, POB 47, NL-6700 AA Wageningen, Netherlands; [Sile, Pablo] CIAT, Soils Res Area, LM-172, Managua, Nicaragua; [Fonte, Steven J.] Colorado State Univ, Dept Soil &amp; Crop Sci, Ft Collins, CO 80523 USA</t>
  </si>
  <si>
    <t>Fonte, SJ (corresponding author), Colorado State Univ, Dept Soil &amp; Crop Sci, Ft Collins, CO 80523 USA.</t>
  </si>
  <si>
    <t>Steven.Fonte@colostate.edu</t>
  </si>
  <si>
    <t>Fonte, Steven/0000-0002-3727-2304</t>
  </si>
  <si>
    <t>Deutsche Gesellschaft fur Internationale Zusammenarbeit (GIZ) GmbH; Bundesministerium fur Wirtschaftliche Zusammenarbeit und Entwicklung (BMZ); Research and Innovation Fellowship for Agriculture Program; University of California-Davis Henry A. Jastro Research Award</t>
  </si>
  <si>
    <t>We thank all the people that participated in field operations, especially the farmers and their families in the communities of San Dionisio and Terrabona. We also greatly appreciate the support of Elbis Chavarria, Orlando Tellez, Martin Mena, Aleski Orozco and other CIAT staff for their collaboration and assistance with technical and logistical issues. We thank Mirna Ortiz and Conrado Quiroz for help with macrofauna identification at Universidad Nacional Autonoma de Nicaragua-Leon, and Andrew Margenot for assistance with soil analysis at University of California-Davis. This work was part of the project Addressing the challenges of smallholder farming communities: Restoring Degraded Agroecosystems coordinated by CIAT in collaboration with University of Hohenheim and Consorcio para Manejo Integrado de Suelos Nicaragua, with funding by Deutsche Gesellschaft fur Internationale Zusammenarbeit (GIZ) GmbH and Bundesministerium fur Wirtschaftliche Zusammenarbeit und Entwicklung (BMZ). Additional funding was provided by the Research and Innovation Fellowship for Agriculture Program and the University of California-Davis Henry A. Jastro Research Award.</t>
  </si>
  <si>
    <t>10.1007/s00267-019-01181-8</t>
  </si>
  <si>
    <t>IQ0YS</t>
  </si>
  <si>
    <t>Wedin, A; Lundgren, M; Mushi, C; Suleiman, L; Gustafsson, JE</t>
  </si>
  <si>
    <t>Wedin, A.; Lundgren, M.; Mushi, C.; Suleiman, L.; Gustafsson, J. -E.</t>
  </si>
  <si>
    <t>Food versus fuel: the case of the Makeni community in Sierra Leone</t>
  </si>
  <si>
    <t>FOOD AND ENVIRONMENT II: THE QUEST FOR A SUSTAINABLE FUTURE</t>
  </si>
  <si>
    <t>2nd International Conference on Food and the Environment - The Quest for a Sustainable Future</t>
  </si>
  <si>
    <t>APR 22-24, 2013</t>
  </si>
  <si>
    <t>Wessex Inst Technol,WIT Transact Ecol &amp; Environm,Int Journal Sustainable Dev &amp; Planning</t>
  </si>
  <si>
    <t>food security; impact assessment; Sierra Leone; Addax biofuel project; local community; land sufficiency; agriculture</t>
  </si>
  <si>
    <t>Food security can be defined in terms of availability, access, and use of food. The study assesses whether the measures taken by Addax Bioenergy in the Makeni community in Sierra Leone are effective and sufficient to ensure food security locally as well as regionally. Land and water availability, agricultural intensification and infrastructure, self-sufficiency/market dependency and alternative income options have been identified as the main factors affecting food security in the project area. The main measures employed by Addax involve the use of an 'environmental, social and health impact assessment' (ESHIA) to identify and propose measures to mitigate any impacts that would adversely affect the food security of the region. The results show that the proposed measures for mitigating negative impacts on food security are in some instances inappropriate and inadequate, leaving the affected communities exposed to risks and shocks of food insecurity. It is also found that the insufficiency of mitigation measures is a result of weak governance and lack of oversight that may leave the community at the mercy of Addax Bioenergy.</t>
  </si>
  <si>
    <t>[Wedin, A.; Lundgren, M.; Mushi, C.; Suleiman, L.; Gustafsson, J. -E.] Royal Inst Technol Stockholm, Sch Architecture &amp; Built Environm, Stockholm, Sweden</t>
  </si>
  <si>
    <t>Wedin, A (corresponding author), Royal Inst Technol Stockholm, Sch Architecture &amp; Built Environm, Stockholm, Sweden.</t>
  </si>
  <si>
    <t>978-1-84564-702-5</t>
  </si>
  <si>
    <t>10.2495/FENV130041</t>
  </si>
  <si>
    <t>Agriculture, Multidisciplinary; Environmental Sciences; Food Science &amp; Technology</t>
  </si>
  <si>
    <t>Agriculture; Environmental Sciences &amp; Ecology; Food Science &amp; Technology</t>
  </si>
  <si>
    <t>BB8BR</t>
  </si>
  <si>
    <t>Wei, DY; Davis, KF</t>
  </si>
  <si>
    <t>Wei, Dongyang; Davis, Kyle Frankel</t>
  </si>
  <si>
    <t>Culturally appropriate shifts in staple grain consumption can improve multiple sustainability outcomes</t>
  </si>
  <si>
    <t>dietary shifts; sustainable diets; C4 crops; whole grains; food security</t>
  </si>
  <si>
    <t>HEALTHY FOOD PURCHASES; WATER FOOTPRINT; WHOLE-GRAIN; SECURITY; DIETARY; PROGRAM; GREEN</t>
  </si>
  <si>
    <t>Diets exercise great influence over both human and environmental health. While numerous efforts have sought to define and identify sustainable diets, there remains a poor understanding of the extent to which such shifts are feasible when taking into account local dietary preferences. Accounting for 40% of dietary calories and 46% of global cropland, cereals offer an important food group by which culturally appropriate dietary shifts may achieve large sustainability benefits. Here we combine country-specific information on dietary cereal supply with nutrient content values, CO2 nutrient penalties, and environmental footprints to quantify the outcomes of adopting two feasible dietary shifts-maximizing the share of C4 cereals (e.g. maize, millet, sorghum) based on historical shares and increasing the share of whole grains. Our results show that increasing the share of whole grains can increase nutrient supply (+7% protein, +37% iron, +42% zinc) and overcome the nutrient-depleting effects of elevated CO2 (eCO(2)) and that maximizing the share of C4 cereals can substantially reduce environmental burden (-12% greenhouse gas emissions, -11% blue water demand), particularly in Africa and the Middle East. We also find that a combination of the two strategies would likely produce strong co-benefits between increased nutrient supply and reduced environmental impacts with mixed outcomes for offsetting the effects of eCO(2). Such simultaneous improvements are particularly important for food insecure regions such as West Africa and Southeast Asia. These findings demonstrate important opportunities to identify sustainable diets that incorporate local preferences and cultural acceptability. Such considerations are essential when developing demand-side solutions to achieve more sustainable food systems.</t>
  </si>
  <si>
    <t>[Wei, Dongyang; Davis, Kyle Frankel] Univ Delaware, Dept Geog &amp; Spatial Sci, Newark, DE 19716 USA; [Davis, Kyle Frankel] Univ Delaware, Dept Plant &amp; Soil Sci, Newark, DE 19716 USA</t>
  </si>
  <si>
    <t>Wei, DY (corresponding author), Univ Delaware, Dept Geog &amp; Spatial Sci, Newark, DE 19716 USA.</t>
  </si>
  <si>
    <t>dywei@udel.edu</t>
  </si>
  <si>
    <t>Wei, Dongyang/0000-0003-0384-4340; Davis, Kyle/0000-0003-4504-1407</t>
  </si>
  <si>
    <t>10.1088/1748-9326/ac32fc</t>
  </si>
  <si>
    <t>XC4WP</t>
  </si>
  <si>
    <t>Wei, TYM; Barros, AP</t>
  </si>
  <si>
    <t>Wei, Tiffany M.; Barros, Ana P.</t>
  </si>
  <si>
    <t>Prospects for Long-Term Agriculture in Southern Africa: Emergent Dynamics of Savannah Ecosystems from Remote Sensing Observations</t>
  </si>
  <si>
    <t>surface albedo; land use and land cover change; spectral reflectance; Upper Zambezi River Basin</t>
  </si>
  <si>
    <t>LAND-ATMOSPHERE INTERACTIONS; ZAMBEZI RIVER-BASIN; LEAF-AREA INDEX; WATER-RESOURCES; RAINFALL VARIABILITY; MIOMBO WOODLANDS; PLANT COVER; DROUGHT; PATTERNS; ALBEDO</t>
  </si>
  <si>
    <t>Hydro-climatic resilience is an essential element of food security. The miombo ecosystem in Southern Africa supports varied land uses for a growing population. Albedo, Leaf Area Index (LAI), Fractional Vegetation Cover (FVC), Solar-Induced chlorophyll Fluorescence (SIF), and precipitation remote-sensing data for current climate were jointly analyzed to explore vegetation dynamics and water availability feedbacks. Changes in the surface energy balance tied to vegetation status were examined in the light of an hourly albedo product with improved atmospheric correction derived for this study. Phase-space analysis shows that the albedo's seasonality tracks the landscape-scale functional stability of miombo and woody savanna with respect to precipitation variations. Miombo exhibits the best adaptive traits to water stress which highlights synergies among root-system water uptake capacity, vegetation architecture, and landscape hydro-geomorphology. This explains why efforts to conserve the spatial structure of the miombo forest in sustainable farming of seasonal wetlands have led to significant crop yield increases. Grass savanna's high vulnerability to water stress is illustrative of potential run-away impacts of miombo deforestation. This study suggests that phase-space analysis of albedo, SIF, and FVC can be used as operational diagnostics of ecosystem health.</t>
  </si>
  <si>
    <t>[Wei, Tiffany M.] Duke Univ, Dept Civil &amp; Environm Engn, Durham, NC 27708 USA; [Barros, Ana P.] Univ Illinois, Dept Civil &amp; Environm Engn, Urbana, IL 61801 USA</t>
  </si>
  <si>
    <t>Barros, AP (corresponding author), Univ Illinois, Dept Civil &amp; Environm Engn, Urbana, IL 61801 USA.</t>
  </si>
  <si>
    <t>tmw36@duke.edu; barros@illinois.edu</t>
  </si>
  <si>
    <t>Barros, Ana/A-3562-2011</t>
  </si>
  <si>
    <t>Barros, Ana/0000-0003-4606-3106; Wei, Tiffany/0000-0001-8032-4221</t>
  </si>
  <si>
    <t>National Aeronautics and Space Administration [80NSSC19K0685, NNX17AL44G]; Duke Pratt Research Fellows Program</t>
  </si>
  <si>
    <t>National Aeronautics and Space Administration(National Aeronautics &amp; Space Administration (NASA)); Duke Pratt Research Fellows Program</t>
  </si>
  <si>
    <t>This research was funded in part by the National Aeronautics and Space Administration, under grant numbers 80NSSC19K0685 and NNX17AL44G, and the Duke Pratt Research Fellows Program.</t>
  </si>
  <si>
    <t>10.3390/rs13152954</t>
  </si>
  <si>
    <t>TW2DT</t>
  </si>
  <si>
    <t>Weir, A; Westerhoff, P; Fabricius, L; Hristovski, K; von Goetz, N</t>
  </si>
  <si>
    <t>Weir, Alex; Westerhoff, Paul; Fabricius, Lars; Hristovski, Kiril; von Goetz, Natalie</t>
  </si>
  <si>
    <t>Titanium Dioxide Nanoparticles in Food and Personal Care Products</t>
  </si>
  <si>
    <t>TIO2 NANOPARTICLES; WATER; NANOMATERIALS; SPECTROMETRY; ENVIRONMENT; SUNSCREENS; PARTICLES; EMISSION; EXPOSURE; SAFETY</t>
  </si>
  <si>
    <t>Titanium dioxide is a common additive in many food, personal care, and other consumer products used by people, which after use can enter the sewage system and, subsequently, enter the environment as treated effluent discharged to surface waters or biosolids applied to agricultural land, incinerated wastes, or landfill solids. This study quantifies the amount of titanium in common food products, derives estimates of human exposure to dietary (nano-) TiO2, and discusses the impact of the nanoscale fraction of TiO2 entering the environment. The foods with the highest content of TiO2 included candies, sweets, and chewing gums. Among personal care products, toothpastes and select sunscreens contained 1% to &gt;10% titanium by weight. While some other cremes contained titanium, despite being colored white, most shampoos, deodorants, and shaving creams contained the lowest levels of titanium (&lt;0.01 mu g/mg). For several high-consumption pharmaceuticals, the titanium content ranged from below the instrument detection limit (0.0001 mu g Ti/mg) to a high of 0.014 mu g Ti/mg. Electron microscopy and stability testing of food-grade TiO2 (E171) suggests that approximately 36% of the particles are less than 100 nm in at least one dimension and that it readily disperses in water as fairly stable colloids. However, filtration of water solubilized consumer products and personal care products indicated that less than 5% of the titanium was able to pass through 0.45 or 0.7 mu m pores. Two white paints contained 110 mu g Ti/mg while three sealants (i.e., prime coat paint) contained less titanium (25 to 40 mu g Ti/mg). This research showed that, while many white-colored products contained titanium, it was not a prerequisite. Although several of these product classes contained low amounts of titanium, their widespread use and disposal down the drain and eventually to wastewater treatment plants (WWTPs) deserves attention. A Monte Carlo human exposure analysis to TiO2 through foods identified children as having the highest exposures because TiO2 content of sweets is higher than other food products and that a typical exposure for a US adult may be on the order of 1 mg Ti per kilogram body weight per day. Thus, because of the millions of tons of titanium-based white pigment used annually, testing should focus on food-grade TiO2 (E171) rather than that adopted in many environmental health and safety tests (i.e., P25), which is used in much lower amounts in products less likely to enter the environment (e.g., catalyst supports, photocatalytic coatings).</t>
  </si>
  <si>
    <t>[Weir, Alex; Westerhoff, Paul] Arizona State Univ, Sch Sustainable Engn &amp; Built Environm, Tempe, AZ 85287 USA; [Fabricius, Lars; von Goetz, Natalie] ETH, Inst Chem &amp; Bioengn, Zurich, Switzerland; [Fabricius, Lars] NTNU, Fac Nat Sci &amp; Technol, Trondheim, Norway; [Hristovski, Kiril] Arizona State Univ, Coll Technol &amp; Innovat, Mesa, AZ 85212 USA</t>
  </si>
  <si>
    <t>Westerhoff, P (corresponding author), Arizona State Univ, Sch Sustainable Engn &amp; Built Environm, Box 5306, Tempe, AZ 85287 USA.</t>
  </si>
  <si>
    <t>p.westerhoff@asu.edu</t>
  </si>
  <si>
    <t>Westerhoff, Paul/AAF-1850-2019; von Goetz, Natalie/AAC-8960-2022; Ibrahim, Essam H./G-1960-2018</t>
  </si>
  <si>
    <t>Westerhoff, Paul/0000-0002-9241-8759; von Goetz, Natalie/0000-0001-5257-4573; Ibrahim, Essam H./0000-0003-0130-2257</t>
  </si>
  <si>
    <t>NIH through NANO-GO NIEHS [DE-FG02-08ER64613]; Water Environment Research Foundation; NATIONAL INSTITUTE OF ENVIRONMENTAL HEALTH SCIENCES [RC2ES018801] Funding Source: NIH RePORTER</t>
  </si>
  <si>
    <t>NIH through NANO-GO NIEHS; Water Environment Research Foundation; NATIONAL INSTITUTE OF ENVIRONMENTAL HEALTH SCIENCES(United States Department of Health &amp; Human ServicesNational Institutes of Health (NIH) - USANIH National Institute of Environmental Health Sciences (NIEHS))</t>
  </si>
  <si>
    <t>This work was supported by the NIH Grand Opportunities (RC2) program through NANO-GO NIEHS Grant DE-FG02-08ER64613 and by the Water Environment Research Foundation. Ralf Kaegi (EAWAG, Switzerland) assisted with the electron microscopy. Profs. Kiril Hristovski and Pierre Herckes (Arizona State University) helped optimize the titanium digestion procedures and analyze titanium by ICP-MS, respectively. Dr. Frank Krumeich helped prepare TEM samples for E171 size distribution analysis.</t>
  </si>
  <si>
    <t>10.1021/es204168d</t>
  </si>
  <si>
    <t>894ZL</t>
  </si>
  <si>
    <t>Weise, K; Kurth, T; Politowski, I; Winkelmann, C; Schaffer, A; Kretschmar, S; Berendonk, TU; Jungmann, D</t>
  </si>
  <si>
    <t>Weise, Katrin; Kurth, Thomas; Politowski, Irina; Winkelmann, Carola; Schaeffer, Andreas; Kretschmar, Susanne; Berendonk, Thomas Ulrich; Jungmann, Dirk</t>
  </si>
  <si>
    <t>A workflow to investigate the impacts of weathered multi-walled carbon nanotubes to the mud snail Lymnaea stagnalis</t>
  </si>
  <si>
    <t>L. stagnalis; Benthic biofilm; CNTs; wMWCNTs; Enrichment; Physiological state; Histology</t>
  </si>
  <si>
    <t>FRESH-WATER SNAIL; METABOLIC ENERGY-STORAGE; DIATOM NITZSCHIA-PALEA; ENGINEERED NANOPARTICLES; DIGESTIVE GLAND; FULLERENE C-60; LAYER GRAPHENE; GREEN-ALGAE; BIOACCUMULATION; TOXICITY</t>
  </si>
  <si>
    <t>Although the development and application of nanomaterials is a growing industry, little data is available on the ecotoxicological effects on aquatic organisms. Therefore, we set up a workflow to address the potential uptake of weathered multi-walled carbon nanotubes (wMWCNTs) by a model organism, the pulmonary mud snail Lymnaea stagnalis (L. stagnalis), which plays an important role in the food web. It represents a suitable organism for this approach because as a grazer it potentially ingests large amounts of sedimented wMWCNTs. As food source for L. stagnalis, benthic biofilm was investigated by the use of a transmission electron microscope (TEM) and a scanning electron microscope (SEM) after exposure with wMWCNTs. In addition, isotopic labeling was applied with C-14-wMWCNTs (0.1 mg/L) to quantify fate, behavior, and enrichment of C-14-wMWCNTs in benthic biofilm and in L. stagnalis. Enrichment in benthic biofilm amounted to 529.0 mu g wMWCNTs/g dry weight and in L. stagnalis to 79.6 mu g wMWCNTs/g dry weight. A bioconcentration factor (BCF) for L. stagnalis was calculated (3500 L/kg). We demonstrate the accumulation of wMWCNTs (10 mg/L) in the digestive tract of L. stagnalis in an effect study. Moreover, the physiological markers glycogen and triglycerides as indicators for the physiological state, as well as the RNA/DNA ratio as growth indicator, were examined. No significant differences between exposed and control animals were analyzed for glycogen and triglycerides after 24 days of exposure, but a decreasing trend is recognizable for triglycerides. In contrast, the significant reduction in the RNA/DNA ratio of L. stagnalis indicated an inhibition of growth with a following recovery after depuration. The described workflow enables a comprehensive determination of the fate and the behavior of wMWCNTs specifically and in general all kinds of CNTs in the aquatic environment and therefore contributes to a holistic risk assessment of wMWCNTs.</t>
  </si>
  <si>
    <t>[Weise, Katrin; Berendonk, Thomas Ulrich; Jungmann, Dirk] Tech Univ Dresden, Fac Environm Sci, Inst Hydrobiol, Zellescher Weg 40, D-01217 Dresden, Germany; [Kurth, Thomas; Kretschmar, Susanne] Tech Univ Dresden, Ctr Mol &amp; Cellular Bioengn CMCB, Technol Platform, Fetscherstr 105, D-01307 Dresden, Germany; [Politowski, Irina; Schaeffer, Andreas] Rhein Westfal TH Aachen, Inst Environm Res, Worringerweg 1, D-52074 Aachen, Germany; [Winkelmann, Carola] Univ Koblenz Landau, Inst Integrated Nat Sci, Univ Str 1, D-56070 Koblenz, Germany</t>
  </si>
  <si>
    <t>Weise, K (corresponding author), Tech Univ Dresden, Fac Environm Sci, Inst Hydrobiol, Zellescher Weg 40, D-01217 Dresden, Germany.</t>
  </si>
  <si>
    <t>katrin.weise1@tu-dresden.de</t>
  </si>
  <si>
    <t>Bundesministerium fur Bildung und Forschung (BMBF) [03XP0061B]</t>
  </si>
  <si>
    <t>Bundesministerium fur Bildung und Forschung (BMBF)(Federal Ministry of Education &amp; Research (BMBF))</t>
  </si>
  <si>
    <t>Open Access funding enabled and organized by Projekt DEAL. The research leading to these results received funding from Bundesministerium fur Bildung und Forschung (BMBF) under grant agreement No. 03XP0061B.</t>
  </si>
  <si>
    <t>10.1007/s11356-021-17691-0</t>
  </si>
  <si>
    <t>0I5GL</t>
  </si>
  <si>
    <t>Weiss, L; The, J; Winter, J; Gharabaghi, B</t>
  </si>
  <si>
    <t>Weiss, Lee; The, Jesse; Winter, Jennifer; Gharabaghi, Bahram</t>
  </si>
  <si>
    <t>Optimizing best management practices to control anthropogenic sources of atmospheric phosphorus deposition to inland lakes</t>
  </si>
  <si>
    <t>JOURNAL OF THE AIR &amp; WASTE MANAGEMENT ASSOCIATION</t>
  </si>
  <si>
    <t>EVOLUTIONARY ALGORITHMS; POLLUTION REDUCTION; OPTIMIZATION; EMISSIONS; PLACEMENT; TRANSPORT; COST</t>
  </si>
  <si>
    <t>Excessive phosphorus loading to inland freshwater lakes around the globe has resulted in nuisance plant growth along the waterfronts, degraded habitat for cold-water fisheries, and impaired beaches, marinas, and waterfront property. The direct atmospheric deposition of phosphorus can be a significant contributing source to inland lakes. The atmospheric deposition monitoring program for Lake Simcoe, Ontario, indicates roughly 20% of the annual total phosphorus load (2010-2014 period) is due to direct atmospheric deposition (both wet and dry deposition) on the lake. This novel study presents a first-time application of the genetic algorithm (GA) methodology to optimize the application of best management practices (BMPs) related to agriculture and mobile sources to achieve atmospheric phosphorus reduction targets and restore the ecological health of the lake. The novel methodology takes into account the spatial distribution of the emission sources in the airshed, the complex atmospheric long-range transport and deposition processes, cost and efficiency of the popular management practices, and social constraints related to the adoption of BMPs. The optimization scenarios suggest that the optimal overall capital investment of approximately $2M, $4M, and $10M annually can achieve roughly 3, 4, and 5 tonnes reduction in atmospheric P load to the lake, respectively. The exponential trend indicates diminishing returns for the investment beyond roughly $3M per year and that focusing much of this investment in the upwind, nearshore area will significantly impact deposition to the lake. The optimization is based on a combination of the lowest cost, most beneficial and socially acceptable management practices that develops a science-informed promotion of implementation/BMP adoption strategy. The geospatial aspect to the optimization (i.e., proximity and location with respect to the lake) will help land managers to encourage the use of these targeted best practices in areas that will most benefit from the phosphorus reduction approach.Implications: Excessive phosphorus loading to inland freshwater lakes around the globe has resulted in nuisance plant growth along the waterfronts, degraded habitat for cold water fisheries, and impaired beaches, marinas and waterfront property. This novel study presents a first-time application of the Genetic Algorithm methodology to optimize the application of best management practices related to agriculture and mobile sources to achieve atmospheric phosphorus reduction targets and restore the ecological health of the lake. The novel methodology takes into account the spatial distribution of the emission sources in the airshed, the complex atmospheric long-range transport and deposition processes, cost and efficiency of the popular management practices and social constraints related to the adoption of BMPs.</t>
  </si>
  <si>
    <t>[Weiss, Lee; Gharabaghi, Bahram] Univ Guelph, Sch Engn, Room 2417,Thornbrough Bldg,50 Stone Rd East, Guelph, ON N1G 2W1, Canada; [The, Jesse] Lakes IT Grp, Lakes Environm, Waterloo, ON, Canada; [Winter, Jennifer] Ontario Minist Environm Energy &amp; Climate Change, Water Monitoring Sect, Etobicoke, ON, Canada</t>
  </si>
  <si>
    <t>Gharabaghi, B (corresponding author), Univ Guelph, Sch Engn, Room 2417,Thornbrough Bldg,50 Stone Rd East, Guelph, ON N1G 2W1, Canada.</t>
  </si>
  <si>
    <t>bgharaba@uoguelph.ca</t>
  </si>
  <si>
    <t>Bonakdari, Hossein/B-9305-2018; Bonakdari, Hossein/AAW-5398-2021; Gharabaghi, Bahram/F-9977-2016</t>
  </si>
  <si>
    <t>Bonakdari, Hossein/0000-0001-6169-3654; Gharabaghi, Bahram/0000-0003-0454-2811</t>
  </si>
  <si>
    <t>Natural Sciences and Engineering Research Council of Canada [400675]</t>
  </si>
  <si>
    <t>This work was supported by the Natural Sciences and Engineering Research Council of Canada [Trust Fund #400675].</t>
  </si>
  <si>
    <t>1096-2247</t>
  </si>
  <si>
    <t>2162-2906</t>
  </si>
  <si>
    <t>J AIR WASTE MANAGE</t>
  </si>
  <si>
    <t>J. Air Waste Manage. Assoc.</t>
  </si>
  <si>
    <t>10.1080/10962247.2018.1463929</t>
  </si>
  <si>
    <t>Engineering, Environmental; Environmental Sciences; Meteorology &amp; Atmospheric Sciences</t>
  </si>
  <si>
    <t>Engineering; Environmental Sciences &amp; Ecology; Meteorology &amp; Atmospheric Sciences</t>
  </si>
  <si>
    <t>GV5CQ</t>
  </si>
  <si>
    <t>WEN, XH; QIAN, Y; GU, XS</t>
  </si>
  <si>
    <t>GRAPHICAL PRESENTATION OF THE TRANSFORMATION OF SOME NUTRIENTS IN A WASTE-WATER STABILIZATION POND SYSTEM</t>
  </si>
  <si>
    <t>CARBON; NITROGEN; PHOSPHORUS; GRAPHICS; MATERIAL TRANSFORMATION; WASTE-WATER STABILIZATION POND SYSTEM</t>
  </si>
  <si>
    <t>In order to evaluate the transformation processes of carbon, nitrogen and phosphorus in a wastewater stabilization pond system visually and quantitatively, material transformation graphics of these three elements are produced from the ecological model of a pond system. The model was established by the authors based on their own experimental experiences. The results of the analyses of these graphics indicate that the removal rates of carbon are closely related to its transformation quantities; the mechanisms of the wastewater stabilization pond and its difference from the traditional biological treatment system are interpreted further in this study. The study shows that the major characteristics of a pond system beyond the traditional biological treatment system are that the pond system possesses a longer food chain which makes the system more stable and maintains a perfect relationship between bacteria and algae which makes good oxygen and nutrient cycling. Removal of nitrogen and phosphorus mainly depends on the nutrient assimilation of bacteria and algae, since microbial biomass is limited in the pond system, very high removal rates of nitrogen and phosphorus should not be expected using a stabilization pond.</t>
  </si>
  <si>
    <t>TSING HUA UNIV,DEPT ENVIRONM ENGN,BEIJING 100084,PEOPLES R CHINA</t>
  </si>
  <si>
    <t>WEN, XH (corresponding author), ACAD SINICA,ECOENVIRONM SCI RES CTR,POB 2871,BEIJING 100085,PEOPLES R CHINA.</t>
  </si>
  <si>
    <t>wen, xianghua/A-7551-2015</t>
  </si>
  <si>
    <t>NQ903</t>
  </si>
  <si>
    <t>Wen, ZG; Chen, C; Ai, N; Bai, WN; Zhang, WT; Wang, YH</t>
  </si>
  <si>
    <t>Wen, Zongguo; Chen, Chen; Ai, Ning; Bai, Weinan; Zhang, Wenting; Wang, Yihan</t>
  </si>
  <si>
    <t>Environmental impact of carbon cross-media metabolism in waste management: A case study of municipal solid waste treatment systems in China</t>
  </si>
  <si>
    <t>Waste management; Carbon metabolism; Cross-media migration; Integrated environmental impact</t>
  </si>
  <si>
    <t>LIFE-CYCLE ASSESSMENT; ANAEROBIC-DIGESTION; LANDFILL LEACHATE; FOOD WASTE; MULTIMEDIA; PARAMETERS; QUANTIFICATION; INCINERATION; SCENARIOS; TRANSPORT</t>
  </si>
  <si>
    <t>Waste treatment is a metabolic process that incurs pollutants migration across environmental media (i.e., air, water, and soil) and involves various conversions of physicochemical forms of carbon. Multiple forms of carbon compounds, such as CO2, CH4, CO, VOCs, and other organic matter can contribute to a series of transboundary environmental problems. However, current strategies targeting pollution reduction in single medium may cause pollution transfer to other environmental media, leading to comparatively large difficulty in assessing the related environmental impact on integrated ecosystems. This paper develops an analysis framework of carbon cross-media metabolism in municipal solid waste (MSW) treatment systems that include landfilling, composting, incineration, and anaerobic digestion. Life cycle impact analysis and sensitivity analysis methods are used to recognize the essential technologies in promoting the carbon cross-media migration and decreasing the integrated environmental impacts. The framework is implemented in a case study of the MSW treatment systems of 2013 in China. Results show that 86%-98% of carbon pollutants generated through landfilling, composting, and incineration ended up in the natural environment, while anaerobic digestion achieved an 87% pollution removal rate. Co-generation technology applied in incineration flue gas treatment, biochemical + membrane treatment technology in wastewater treatment, and co-processing of sludge in cement kilns were identified as the essential technologies affecting carbon migration across the gas-liquid, liquid-solid, and solid-gas interface, respectively. The relatively high environmental impacts of landfilling and incineration can be decreased by optimizing their technological compositions and applications. This study can provide support to replace the traditional environmental practice aiming at pollution control in single environmental medium independently by a systematic management approach that considers carbon cross-media metabolism and integrated environmental impact. (C) 2019 Elsevier B.V. All rights reserved.</t>
  </si>
  <si>
    <t>[Wen, Zongguo; Chen, Chen; Bai, Weinan; Zhang, Wenting; Wang, Yihan] Tsinghua Univ, Sch Environm, State Key Joint Lab Environm Simulat &amp; Pollut Con, Beijing 100084, Peoples R China; [Ai, Ning] UIC, Inst Environm Sci &amp; Policy, Dept Urban Planning &amp; Policy, 412 S Peoria St, Chicago, IL USA</t>
  </si>
  <si>
    <t>Wen, ZG (corresponding author), Tsinghua Univ, Sch Environm, State Key Joint Lab Environm Simulat &amp; Pollut Con, Beijing 100084, Peoples R China.</t>
  </si>
  <si>
    <t>Ai, Ning/0000-0003-3391-491X</t>
  </si>
  <si>
    <t>Thirteenth Five-Year National Key Research and Development Program of China [2016YFC0502800]; General Programs of the National Natural Science Foundation of China [71774099]; National Science Foundation of China for Distinguished Young Scholars of China [71825006]</t>
  </si>
  <si>
    <t>Thirteenth Five-Year National Key Research and Development Program of China; General Programs of the National Natural Science Foundation of China(National Natural Science Foundation of China (NSFC)); National Science Foundation of China for Distinguished Young Scholars of China(National Natural Science Foundation of China (NSFC)National Science Fund for Distinguished Young Scholars)</t>
  </si>
  <si>
    <t>The authors would like to acknowledge the support from the Thirteenth Five-Year National Key Research and Development Program of China (2016YFC0502800), the General Programs of the National Natural Science Foundation of China (71774099), and the National Science Foundation of China for Distinguished Young Scholars of China (71825006). The contents of this paper reflect the views of the authors and do not necessarily indicate acceptance by the sponsors.</t>
  </si>
  <si>
    <t>10.1016/j.scitotenv.2019.04.154</t>
  </si>
  <si>
    <t>HW1TQ</t>
  </si>
  <si>
    <t>Wendland, F; Bergmann, S; Eisele, M; Gomann, H; Herrmann, F; Kreins, P; Kunkel, R</t>
  </si>
  <si>
    <t>Wendland, Frank; Bergmann, Sabine; Eisele, Michael; Gomann, Horst; Herrmann, Frank; Kreins, Peter; Kunkel, Ralf</t>
  </si>
  <si>
    <t>Model-Based Analysis of Nitrate Concentration in the Leachate-The North Rhine-Westfalia Case Study, Germany</t>
  </si>
  <si>
    <t>nitrate; groundwater; source apportionment; modelling; nitrogen sources; leachate rate</t>
  </si>
  <si>
    <t>FEDERAL STATE-LEVEL; LARGE RIVER-BASINS; GROUNDWATER QUALITY; CONTAMINATION; REDUCTION; POLLUTION; MANAGEMENT; EMISSIONS; SCALE</t>
  </si>
  <si>
    <t>Reaching the EU quality standard for nitrate (50 mg NO3/L) in all groundwater bodies is a challenge in the Federal State of North Rhine-Westfalia (Germany). In the research project GROWA+ NRW 2021 initiated by the Federal States' Ministry for Environment, Agriculture, Nature and Consumer Protection, amongst other aspects, a model-based analysis of agricultural nitrogen inputs into groundwater and nitrate concentration in the leachate was carried out. For this purpose, the water balance model mGROWA, the agro-economic model RAUMIS, and the reactive N transport model DENUZ were coupled and applied consistently across the whole territory of North Rhine-Westfalia with a spatial resolution of 100 m x 100 m. Besides agricultural N emissions, N emissions from small sewage plants, urban systems, and NOx deposition were also included in the model analysis. The comparisons of the modelled nitrate concentrations in the leachate of different land use influences with observed nitrate concentrations in groundwater were shown to have a good correspondence with regard to the concentration levels across all regions and different land-uses in North Rhine-Westphalia. On the level of ground water bodies (according to EU ground water directive) N emissions exclusively from agriculture led to failure of the good chemical state. This result will support the selection and the adequate dimensioning of regionally adapted agricultural N reduction measures.</t>
  </si>
  <si>
    <t>[Wendland, Frank; Herrmann, Frank; Kunkel, Ralf] Forschungszentrum Juelich, IBG-3, D-52425 Julich, Germany; [Bergmann, Sabine; Eisele, Michael] LANUV NRW, D-47051 Duisburg, Germany; [Gomann, Horst] LWK NRW, D-50765 Cologne, Germany; [Kreins, Peter] Thunen Inst, D-38116 Braunschweig, Germany</t>
  </si>
  <si>
    <t>Wendland, F (corresponding author), Forschungszentrum Juelich, IBG-3, D-52425 Julich, Germany.</t>
  </si>
  <si>
    <t>f.wendland@fz-juelich.de; Sabine.Bergmann@lanuv.nrw.de; michael.eisele@lanuv.nrw.de; Horst.Goemann@LWK.NRW.DE; f.herrmann@fz-juelich.de; peter.kreins@thuenen.de; r.kunkel@fz-juelich.de</t>
  </si>
  <si>
    <t>Kunkel, Ralf/C-4934-2008</t>
  </si>
  <si>
    <t>Kunkel, Ralf/0000-0003-2022-0011</t>
  </si>
  <si>
    <t>Ministry for Environment, Agriculture, Conservation and Consumer Protection of the State of North Rhine-Westphalia [GROWA+ NRW 2021]</t>
  </si>
  <si>
    <t>Ministry for Environment, Agriculture, Conservation and Consumer Protection of the State of North Rhine-Westphalia</t>
  </si>
  <si>
    <t>This research was funded by the Ministry for Environment, Agriculture, Conservation and Consumer Protection of the State of North Rhine-Westphalia in the framework of the cooperation project GROWA+ NRW 2021.</t>
  </si>
  <si>
    <t>10.3390/w12020550</t>
  </si>
  <si>
    <t>Westhoek, H; Lesschen, JP; Rood, T; Wagner, S; De Marco, A; Murphy-Bokern, D; Leip, A; van Grinsven, H; Sutton, MA; Oenema, O</t>
  </si>
  <si>
    <t>Westhoek, Henk; Lesschen, Jan Peter; Rood, Trudy; Wagner, Susanne; De Marco, Alessandra; Murphy-Bokern, Donal; Leip, Adrian; van Grinsven, Hans; Sutton, Mark A.; Oenema, Oene</t>
  </si>
  <si>
    <t>Food choices, health and environment: Effects of cutting Europe's meat and dairy intake</t>
  </si>
  <si>
    <t>Human diet; Dietary change; Livestock; Reactive nitrogen; Land use; Greenhouse gas emissions</t>
  </si>
  <si>
    <t>GREENHOUSE-GAS EMISSIONS; LIVESTOCK PRODUCTION; INTEGRATED ASSESSMENT; NITROGEN LOSSES; RECENT TRENDS; AGRICULTURE; CYCLE; CONSUMPTION; CANCER; SUSTAINABILITY</t>
  </si>
  <si>
    <t>Western diets are characterised by a high intake of meat, dairy products and eggs, causing an intake of saturated fat and red meat in quantities that exceed dietary recommendations. The associated livestock production requires large areas of land and lead to high nitrogen and greenhouse gas emission levels. Although several studies have examined the potential impact of dietary changes on greenhouse gas emissions and land use, those on health, the agricultural system and other environmental aspects (such as nitrogen emissions) have only been studied to a limited extent. By using biophysical models and methods, we examined the large-scale consequences in the European Union of replacing 25-50% of animal-derived foods with plant-based foods on a dietary energy basis, assuming corresponding changes in production. We tested the effects of these alternative diets and found that halving the consumption of meat, dairy products and eggs in the European Union would achieve a 40% reduction in nitrogen emissions, 25-40% reduction in greenhouse gas emissions and 23% per capita less use of cropland for food production. In addition, the dietary changes would also lower health risks. The European Union would become a net exporter of cereals, while the use of soymeal would be reduced by 75%. The nitrogen use efficiency (NUE) of the food system would increase from the current 18% to between 41% and 47%, depending on choices made regarding land use. As agriculture is the major source of nitrogen pollution, this is expected to result in a significant improvement in both air and water quality in the EU. The resulting 40% reduction in the intake of saturated fat would lead to a reduction in cardiovascular mortality. These diet-led changes in food production patterns would have a large economic impact on livestock farmers and associated supply-chain actors, such as the feed industry and meat-processing sector. (C) 2014 The Authors. Published by Elsevier Ltd.</t>
  </si>
  <si>
    <t>[Westhoek, Henk; Rood, Trudy; Wagner, Susanne; van Grinsven, Hans] PBL Netherlands Environm Assessment Agcy, NL-3720 AH The Hague, Netherlands; [Lesschen, Jan Peter; Wagner, Susanne; Oenema, Oene] Univ Wageningen &amp; Res Ctr, Alterra, NL-6700 AA Wageningen, Netherlands; [De Marco, Alessandra] ENEA, CR Casaccia, UTTAMB ATM, I-00123 Rome, Italy; [Murphy-Bokern, Donal] Cranfield Univ, Bedford, England; [Leip, Adrian] Inst Environm &amp; Sustainabil, Joint Res Ctr, I-21027 Ispra, Italy; [Sutton, Mark A.] NERC, Ctr Ecol &amp; Hydrol, Edinburgh Res Stn, Penicuik EH26 0QB, Midlothian, Scotland</t>
  </si>
  <si>
    <t>Westhoek, H (corresponding author), PBL Netherlands Environm Assessment Agcy, POB 303, NL-3720 AH The Hague, Netherlands.</t>
  </si>
  <si>
    <t>henk.westhoek@pbl.nl</t>
  </si>
  <si>
    <t>De Marco, Alessandra/I-9931-2019; Sutton, Mark A/K-2700-2012</t>
  </si>
  <si>
    <t>De Marco, Alessandra/0000-0001-7200-2257; Wagner, Susanne/0000-0002-2424-7134; Leip, Adrian/0000-0001-7616-5029; Westhoek, Henk/0000-0002-0313-531X; Lesschen, Jan Peter/0000-0003-1535-8294</t>
  </si>
  <si>
    <t>UNECE Task Force on Reactive Nitrogen; Netherlands Ministry [WOT-04-008-010]; UK Department for Environment, Food and Rural Affairs, from the European Commission for the NitroEurope IP, ECLAIRE, Legume Futures and AnimalChange projects; ECLAIRE; Natural Environment Research Council [ceh010010] Funding Source: researchfish</t>
  </si>
  <si>
    <t>UNECE Task Force on Reactive Nitrogen; Netherlands Ministry; UK Department for Environment, Food and Rural Affairs, from the European Commission for the NitroEurope IP, ECLAIRE, Legume Futures and AnimalChange projects; ECLAIRE; Natural Environment Research Council(UK Research &amp; Innovation (UKRI)Natural Environment Research Council (NERC))</t>
  </si>
  <si>
    <t>We thank the other members of the TFRN Expert Panel on Nitrogen and Food: C. Palliere, T. Garnett and J. Millward. We also thank G. de Hollander, D. Nijdam, L. Bouwman (all PBL) and S. Caldeira (JRC) for data, suggestions and support. We acknowledge financial support through the UNECE Task Force on Reactive Nitrogen, including from the Netherlands Ministry (WOT-04-008-010) and the UK Department for Environment, Food and Rural Affairs, together with support from the European Commission for the NitroEurope IP, ECLAIRE, Legume Futures and AnimalChange projects.</t>
  </si>
  <si>
    <t>10.1016/j.gloenvcha.2014.02.004</t>
  </si>
  <si>
    <t>AJ7DY</t>
  </si>
  <si>
    <t>Wheater, HS; Gober, P</t>
  </si>
  <si>
    <t>Wheater, Howard S.; Gober, Patricia</t>
  </si>
  <si>
    <t>Water security and the science agenda</t>
  </si>
  <si>
    <t>water security; trans-disciplinary water science; large-scale observatory; science-policy interface; socio-hydrology; modeling and decision support systems</t>
  </si>
  <si>
    <t>EARTH SYSTEM MODELS; CLIMATE-CHANGE; GROUNDWATER DEPLETION; ADAPTIVE GOVERNANCE; RESOURCE MANAGEMENT; SOCIO-HYDROLOGY; WASCANA CREEK; SASKATCHEWAN; POLICY; REPRESENTATION</t>
  </si>
  <si>
    <t>The freshwater environment is facing unprecedented global pressures. Unsustainable use of surface and groundwater is ubiquitous. Gross pollution is seen in developing economies, nutrient pollution is a global threat to aquatic ecosystems, and flood damage is increasing. Droughts have severe local consequences, but effects on food can be global. These current pressures are set in the context of rapid environmental change and socio-economic development, population growth, and weak and fragmented governance. We ask what should be the role of the water science community in addressing water security challenges. Deeper understanding of aquatic and terrestrial environments and their interactions with the climate system is needed, along with trans-disciplinary analysis of vulnerabilities to environmental and societal change. The human dimension must be fully integrated into water science research and viewed as an endogenous component of water system dynamics. Land and water management are inextricably linked, and thus more cross-sector coordination of research and policy is imperative. To solve real-world problems, the products of science must emerge from an iterative, collaborative, two-way exchange with management and policy communities. Science must produce knowledge that is deemed to be credible, legitimate, and salient by relevant stakeholders, and the social process of linking science to policy is thus vital to efforts to solve water problems. The paper shows how a large-scale catchment-based observatory can be used to practice trans-disciplinary science integration and address the Anthropocene's water problems.</t>
  </si>
  <si>
    <t>[Wheater, Howard S.] Univ Saskatchewan, Natl Hydrol Res Ctr, Global Inst Water Secur, Saskatoon, SK, Canada; [Gober, Patricia] Univ Saskatchewan, Johnson Shoyama Grad Sch Publ Policy, Saskatoon, SK, Canada</t>
  </si>
  <si>
    <t>Wheater, HS (corresponding author), Univ Saskatchewan, Natl Hydrol Res Ctr, Global Inst Water Secur, Saskatoon, SK, Canada.</t>
  </si>
  <si>
    <t>howard.wheater@usask.ca</t>
  </si>
  <si>
    <t>Canada Excellence Research Chair in Water Security; Canada's Federal Government National Science and Engineering Council (NSERC); Province of Saskatchewan; University of Saskatchewan; NSERC; Social Sciences and Humanities Research Council (SSHRC); SaskPower; Divn Of Social and Economic Sciences [0951366] Funding Source: National Science Foundation</t>
  </si>
  <si>
    <t>Canada Excellence Research Chair in Water Security; Canada's Federal Government National Science and Engineering Council (NSERC)(Natural Sciences and Engineering Research Council of Canada (NSERC)); Province of Saskatchewan; University of Saskatchewan; NSERC(Natural Sciences and Engineering Research Council of Canada (NSERC)); Social Sciences and Humanities Research Council (SSHRC)(Social Sciences and Humanities Research Council of Canada (SSHRC)); SaskPower; Divn Of Social and Economic Sciences(National Science Foundation (NSF)NSF - Directorate for Social, Behavioral &amp; Economic Sciences (SBE))</t>
  </si>
  <si>
    <t>We thank the Editor for the invitation to contribute this article at a defining point in the history of Water Resources Research. The SaskRB is a Regional Hydroclimate Project of the World Climate Research Program's Global Energy and Water Exchanges Project, and the support and endorsement of the GEWEX Hydroclimate Panel is much appreciated. The SaskRB project receives financial support from the Canada Excellence Research Chair in Water Security, with funding from Canada's Federal Government National Science and Engineering Council (NSERC), the Province of Saskatchewan, and the University of Saskatchewan. Additional infrastructure support has been provided by the Canadian Foundation for Innovation, and additional research is funded by the Province of Saskatchewan, numerous grants to Global Institute for Water Security members from NSERC, the Social Sciences and Humanities Research Council (SSHRC) and from industry, not least SaskPower. Further information on research related to the Saskatchewan River Basin and access to relevant data can be found at www.usask.ca/water.</t>
  </si>
  <si>
    <t>10.1002/2015WR016892</t>
  </si>
  <si>
    <t>White, A; Faulkner, JW; Conner, D; Barbieri, L; Adair, EC; Niles, MT; Mendez, VE; Twombly, CR</t>
  </si>
  <si>
    <t>White, Alissa; Faulkner, Joshua W.; Conner, David; Barbieri, Lindsay; Adair, E. Carol; Niles, Meredith T.; Mendez, V. Ernesto; Twombly, Cameron R.</t>
  </si>
  <si>
    <t>Measuring the Supply of Ecosystem Services from Alternative Soil and Nutrient Management Practices: A Transdisciplinary, Field-Scale Approach</t>
  </si>
  <si>
    <t>agroecology; agriculture; decisions; tradeoffs; social-ecological systems; water quality; climate regulation; soil health; aerator; manure injection</t>
  </si>
  <si>
    <t>UNINTENDED CONSEQUENCES; MANURE APPLICATION; CROPPING SYSTEMS; CARBON STOCKS; AGRICULTURE; FLUXES; AGROECOLOGY; FOOD</t>
  </si>
  <si>
    <t>Farmers and policy makers pursue management practices that enhance water quality, increase landscape flood resiliency, and mitigate agriculture's contribution to climate change, all while remaining economically viable. This study presents a holistic assessment of how two practices influence the supply of these ecosystem services-the use of an aerator prior to manure application in haylands, and the stacked use of manure injection, cover crops, and reduced tillage in corn silage production. Field data are contextualized by semi-structured interviews that identify influences on adoption. Causal loop diagrams then illustrate feedbacks from ecosystem services onto decision making. In our study, unseen nutrient pathways are the least understood, but potentially the most important in determining the impact of a practice on ecosystem services supply. Subsurface runoff accounted for 64% to 92% of measured hydrologic phosphorus export. Average soil surface greenhouse gas flux constituted 38% to 73% of all contributions to the equivalent CO2 footprint of practices, sometimes outweighing carbon sequestration. Farmers identified interest in better understanding unseen nutrient pathways, expressed intrinsic stewardship motivations, but highlighted financial considerations as dominating decision making. Our analysis elevates the importance of financial supports for conservation, and the need for comprehensive understandings of agroecosystem performance that include hard-to-measure pathways.</t>
  </si>
  <si>
    <t>[White, Alissa; Faulkner, Joshua W.; Conner, David; Barbieri, Lindsay; Adair, E. Carol; Niles, Meredith T.; Mendez, V. Ernesto] Univ Vermont, Gund Inst Environm, Burlington, VT 05405 USA; [Faulkner, Joshua W.] Univ Vermont Extens, Ctr Sustainable Agr, Burlington, VT 05405 USA; [Faulkner, Joshua W.; Mendez, V. Ernesto] Univ Vermont, Dept Plant &amp; Soil Sci, Burlington, VT 05405 USA; [Conner, David] Univ Vermont, Dept Community Dev &amp; Appl Econ, Burlington, VT 05405 USA; [Barbieri, Lindsay; Adair, E. Carol] Univ Vermont, Rubenstein Sch Environm &amp; Nat Resources, Burlington, VT 05405 USA; [Niles, Meredith T.] Univ Vermont, Dept Nutr &amp; Food Sci, Burlington, VT 05405 USA; [Twombly, Cameron R.] FB Environm Associates, Portland, ME 04101 USA</t>
  </si>
  <si>
    <t>White, A (corresponding author), Univ Vermont, Gund Inst Environm, Burlington, VT 05405 USA.</t>
  </si>
  <si>
    <t>Alissa.white@uvm.edu; Joshua.Faulkner@uvm.edu; David.Conner@uvm.edu; lkbar@uvm.edu; carol.adair@uvm.edu; mtniles@uvm.edu; Ernesto.Mendez@uvm.edu; cameront@fbenvironmental.com</t>
  </si>
  <si>
    <t>Barbieri, Lindsay/0000-0001-8495-6402; Mendez, V. Ernesto/0000-0001-7394-5679; Adair, E. Carol/0000-0002-8567-9045; Twombly, Cameron/0000-0001-5131-2512; Niles, Meredith/0000-0002-8323-1351; White, Alissa/0000-0003-4448-1718</t>
  </si>
  <si>
    <t>USDA National Institute of Food and Agriculture AFRI Foundational Program, NIFA Award [2015-67020-23180]</t>
  </si>
  <si>
    <t>USDA National Institute of Food and Agriculture AFRI Foundational Program, NIFA Award</t>
  </si>
  <si>
    <t>This project was funded by the USDA National Institute of Food and Agriculture AFRI Foundational Program, NIFA Award #: 2015-67020-23180.</t>
  </si>
  <si>
    <t>10.3390/su131810303</t>
  </si>
  <si>
    <t>UX0GL</t>
  </si>
  <si>
    <t>White, R; Coghlan, AR; Coulter, A; Palomares, MLD; Pauly, D; Zeller, D</t>
  </si>
  <si>
    <t>White, Rachel; Coghlan, Amy Rose; Coulter, Angie; Palomares, Maria Lourdes D.; Pauly, Daniel; Zeller, Dirk</t>
  </si>
  <si>
    <t>Future of Fishing for a Vulnerable Atoll: Trends in Catch and Catch-Per-Unit-Effort in Tokelau's Domestic Marine Fisheries 1950-2016</t>
  </si>
  <si>
    <t>catch reconstruction; small-scale fisheries; Pacific Islands; climate change; CPUE (catch-per-unit-effort)</t>
  </si>
  <si>
    <t>CLIMATE-CHANGE; FOOD SECURITY; PACIFIC; ISLANDS; LIVELIHOODS; COUNTRIES</t>
  </si>
  <si>
    <t>Tokelau is among the most vulnerable countries to climate change from both an environmental and economic perspective, whilst being highly dependent on marine resources for dietary nutrition. Industrial as well as small-scale fisheries are present in Tokelau's waters, with Tokelau itself only participating in small-scale fisheries. Industrial fisheries consist exclusively of foreign distant-water tuna fleets. This study aims to reconstruct and investigate the trends in the domestic small-scale marine fisheries catches, fishing effort, and catch-per-unit-effort (CPUE) from 1950 to 2016. We used kWdays as our metric of fishing effort or fishing capacity, estimated using length, motorization and type of fishing vessels. Total fishing effort was approximately 11,900 kWdays in 1950 and increased rapidly after the 1980s with the introduction of larger motorized vessels. Despite evolving fishing effort, catches taken in subsistence fisheries have been relatively consistent at approximately 370 t.year(-1), resulting in a reduction of subsistence CPUE from 32.4 kg.kWdays(-1) in 1950 to 2.6 kg.kWdays(-1) in 2016. This trend is opposite to that of the artisanal fishery, where CPUE increased since the start of this fishery in 2003, from 1.7 kg.kWdays(-1) to 2.6 kg.kWdays(-1) in 2016. Tokelau's domestic catch is greatly underreported, with reconstructed domestic catch since 2010 being nearly four times larger than the data reported by the Food and Agriculture Organization (FAO) of the United Nations on behalf of Tokelau. The abundance of reef fishes are predicted to decrease while the abundance of pelagic fishes is expected to increase within Tokelau's waters due to climate change, likely further altering future fishing practices. The present CPUE analysis, combined with the forecasted effects of climate change, suggests that the domestic fisheries in Tokelau may be on an unsustainable path, highlighting food security concerns, despite the potential for growth in offshore fisheries.</t>
  </si>
  <si>
    <t>[White, Rachel; Zeller, Dirk] Univ Western Australia, Sch Biol Sci, Sea Around Us Indian Ocean, Crawley, WA, Australia; [Coghlan, Amy Rose; Coulter, Angie; Palomares, Maria Lourdes D.; Pauly, Daniel] Univ British Columbia, Inst Oceans &amp; Fisheries, Sea Around Us, Vancouver, BC, Canada; [Coghlan, Amy Rose] Univ Tasmania, Inst Marine &amp; Antarctic Studies, Hobart, Tas, Australia</t>
  </si>
  <si>
    <t>White, R (corresponding author), Univ Western Australia, Sch Biol Sci, Sea Around Us Indian Ocean, Crawley, WA, Australia.</t>
  </si>
  <si>
    <t>rachelwhite.oceans@gmail.com</t>
  </si>
  <si>
    <t>Pauly, Daniel Marc/AAY-2316-2021; Coghlan, Amy/AAP-3105-2021</t>
  </si>
  <si>
    <t>Palomares, Maria Lourdes/0000-0001-5905-1556; Coulter, Angie/0000-0002-6910-5965; Pauly, Daniel/0000-0003-3756-4793; Zeller, Dirk/0000-0001-7304-4125</t>
  </si>
  <si>
    <t>Oak Foundation; Marisla Foundation; MAVA Foundation; David and Lucile Packard Foundation; Paul M. Angell Family Foundation; Oceana</t>
  </si>
  <si>
    <t>Oak Foundation; Marisla Foundation; MAVA Foundation; David and Lucile Packard Foundation(The David &amp; Lucile Packard Foundation); Paul M. Angell Family Foundation; Oceana</t>
  </si>
  <si>
    <t>The Sea Around Us activities are supported by the Oak Foundation, the Marisla Foundation, Oceana, the MAVA Foundation, the David and Lucile Packard Foundation, and the Paul M. Angell Family Foundation. None of the funders have influence or input into the research, data, manuscript preparation, or decision to write and submit this manuscript.</t>
  </si>
  <si>
    <t>10.3389/fmars.2018.00476</t>
  </si>
  <si>
    <t>HJ5JC</t>
  </si>
  <si>
    <t>Whitehead, PG; Jin, L; Macadam, I; Janes, T; Sarkar, S; Rodda, HJE; Sinha, R; Nicholls, RJ</t>
  </si>
  <si>
    <t>Whitehead, Paul G.; Jin, Li; Macadam, Ian; Janes, Tamara; Sarkar, Sananda; Rodda, Harvey J. E.; Sinha, Rajiv; Nicholls, Robert J.</t>
  </si>
  <si>
    <t>Modelling impacts of climate change and socio-economic change on the Ganga, Brahmaputra, Meghna, Hooghly and Mahanadi river systems in India and Bangladesh</t>
  </si>
  <si>
    <t>Ganga; Mahanadi; Climate change; RCP 8.5</t>
  </si>
  <si>
    <t>MULTIPLE SOURCE ASSESSMENT; NITROGEN MODEL; WATER-RESOURCES; CATCHMENTS INCA; PEEL INLET; PHOSPHORUS; EQUATIONS; DYNAMICS; SCALE; FLUX</t>
  </si>
  <si>
    <t>The Ganga-Brahmaputra-Meghna (GBM) River System, the associated Hooghly River and the Mahanadi River System represent the largest river basins in the world serving a population of over 780 million. The rivers are of vital concern to India and Bangladesh as they provide fresh water for people, agriculture, industry, conservation and support the Delta System in the Bay of Bengal. Future changes in both climate and socio-economics have been investigated to assess whether these will alter river flows and water quality. Climate datasets down scaled from three different Global Climate Models have been used to drive a daily process based flow and water quality model. The results suggest that due to climate change the flows will increase in the monsoon period and also be enhanced in the dry season. However, once socio-economic changes are also considered, increased population, irrigation, water use and industrial development reduce water availability in drought conditions, threatening water supplies and posing a threat to river and coastal ecosystems. This study, as part of the DECCMA (Deltas, vulnerability and Climate Change: Migration and Adaptation) project, also addresses water quality issues, particularly nutrients (N and P) and their transport along the rivers and discharge into the Delta System. Climate will alter flows, increasing flood flows and changing pollution dilution factors in the rivers, as well as other key processes controlling water quality. Socio-economic change will affect water quality, as water diversion strategies, increased population and industrial development alter the water balance and enhance fluxes of nutrients from agriculture, urban centers and atmospheric deposition.( C) 2018 Elsevier BA,. All rights reserved.</t>
  </si>
  <si>
    <t>[Whitehead, Paul G.] Univ Oxford, Sch Geog &amp; Environm, Oxford, England; [Jin, Li] SUNY Coll Cortland, Geol Dept, Cortland, NY 13045 USA; [Macadam, Ian; Janes, Tamara] Met Off, Fitzroy Rd, Exeter EX1 3PB, Devon, England; [Sarkar, Sananda] Kalinga Inst Ind Technol, Sch Civil Engn, Bhubaneswar 751024, Odisha, India; [Rodda, Harvey J. E.] HydroGIS Ltd, 10 Coles Lane, Chalgrove OX44 7SY, Oxon, England; [Sinha, Rajiv] IIT Kanpur, Dept Earth Sci, Kanpur 208016, Uttar Pradesh, India; [Nicholls, Robert J.] Univ Southampton, Fac Engn &amp; Environm, Southampton SO17 1BJ, Hants, England</t>
  </si>
  <si>
    <t>Whitehead, PG (corresponding author), Univ Oxford, Sch Geog &amp; Environm, Oxford, England.</t>
  </si>
  <si>
    <t>paul.whitehead@ouce.ox.ac.uk</t>
  </si>
  <si>
    <t>Nicholls, Robert James/G-3898-2010; Nicholls, Robert James/ABD-1481-2020; SINHA, RAJIV/AAC-6250-2022; whitehead, paul g/K-8689-2012</t>
  </si>
  <si>
    <t>Nicholls, Robert James/0000-0002-9715-1109; Nicholls, Robert James/0000-0002-9715-1109; Macadam, Ian/0000-0002-1167-0195; Sarkar, Sananda/0000-0002-1980-7213; Sinha, Rajiv/0000-0002-3321-8095</t>
  </si>
  <si>
    <t>DECCMA Project on 'DEltas, vulnerability and Climate Change: Migration and Adaptation' of Collaborative Adaptation Research Initiative in Africa and Asia (CARIAA); UK Government's Department for International Development (DfID); International Development Research Centre (IDRC), Canada</t>
  </si>
  <si>
    <t>The research has been supported by the DECCMA Project on 'DEltas, vulnerability and Climate Change: Migration and Adaptation' which is part of Collaborative Adaptation Research Initiative in Africa and Asia (CARIAA), with financial support from the UK Government's Department for International Development (DfID) and the International Development Research Centre (IDRC), Canada.</t>
  </si>
  <si>
    <t>10.1016/j.scitotenv.2018.04.362</t>
  </si>
  <si>
    <t>Whitehead, PG; Leckie, H; Rankinen, K; Butterfield, D; Futter, MN; Bussi, G</t>
  </si>
  <si>
    <t>Whitehead, P. G.; Leckie, H.; Rankinen, K.; Butterfield, D.; Futter, M. N.; Bussi, G.</t>
  </si>
  <si>
    <t>An INCA model for pathogens in rivers and catchments: Model structure, sensitivity analysis and application to the River Thames catchment, UK</t>
  </si>
  <si>
    <t>Pathogens; Modelling; Water quality; River Thames; E. coli; Land use change</t>
  </si>
  <si>
    <t>MULTIPLE SOURCE ASSESSMENT; ESCHERICHIA-COLI; WATER-QUALITY; NITROGEN MODEL; CLIMATE-CHANGE; MICROBIOLOGICAL QUALITY; PHOSPHORUS DYNAMICS; INDICATOR BACTERIA; SOURCE TRACKING; SURVIVAL</t>
  </si>
  <si>
    <t>Pathogens are an ongoing issue for catchment water management and quantifying their transport, loss and potential impacts at key locations, such as water abstractions for public supply and bathing sites, is an important aspect of catchment and coastal management. The Integrated Catchment Model (INCA) has been adapted to model the sources and sinks of pathogens and to capture the dominant dynamics and processes controlling pathogens in catchments. The model simulates the stores of pathogens in soils, sediments, rivers and groundwaters and can account for diffuse inputs of pathogens from agriculture, urban areas or atmospheric deposition. The model also allows for point source discharges from intensive livestock units or from sewage treatment works or any industrial input to river systems. Model equations are presented and the new pathogens model has been applied to the River Thames in order to assess total coliform (TC) responses under current and projected future land use. A Monte Carlo sensitivity analysis indicates that the input coliform estimates from agricultural sources and decay rates are the crucial parameters controlling pathogen behaviour. Whilst there are a number of uncertainties associated with the model that should be accounted for, INCA-Pathogens potentially provides a useful tool to inform policy decisions and manage pathogen loading in river systems. (C) 2016 Elsevier B.V. All rights reserved.</t>
  </si>
  <si>
    <t>[Whitehead, P. G.; Leckie, H.; Butterfield, D.; Bussi, G.] Univ Oxford, Sch Geog &amp; Environm, Oxford OX1 3QY, England; [Rankinen, K.] SYKE, POB 140, FI-00251 Helsinki, Finland; [Futter, M. N.] Swedish Univ Agr Sci, Dept Aquat Sci &amp; Assessment, SE-75007 Uppsala, Sweden</t>
  </si>
  <si>
    <t>Whitehead, PG (corresponding author), Univ Oxford, Sch Geog &amp; Environm, Oxford OX1 3QY, England.</t>
  </si>
  <si>
    <t>Bussi, Gianbattista/B-4619-2013; whitehead, paul g/K-8689-2012; Futter, Martyn N/G-6238-2011</t>
  </si>
  <si>
    <t>Bussi, Gianbattista/0000-0001-5732-8080; Futter, Martyn N/0000-0002-9789-7138; Rankinen, Katri/0000-0001-8744-1420</t>
  </si>
  <si>
    <t>Academy of Finland AKVA (Sustainable Governance of Aquatic Resources) Programme; DEFRA; NERC modelling programme part of the NERC Macronutrient Cycles Programme; NERC [NE/L010364/1] Funding Source: UKRI; Natural Environment Research Council [NE/L010364/1] Funding Source: researchfish</t>
  </si>
  <si>
    <t>Academy of Finland AKVA (Sustainable Governance of Aquatic Resources) Programme; DEFRA(Department for Environment, Food &amp; Rural Affairs (DEFRA)); NERC modelling programme part of the NERC Macronutrient Cycles Programme; NERC(Natural Environment Research Council (NERC)); Natural Environment Research Council(Natural Environment Research Council (NERC))</t>
  </si>
  <si>
    <t>We are grateful to the DEFRA and NERC modelling programme that is part of the NERC Macronutrient Cycles Programme and to the Academy of Finland AKVA (Sustainable Governance of Aquatic Resources) Programme for funding this project (CONPAT Aquatic contaminants pathways, health risks and management). We are very grateful to the reviewers who in their thoroughness have enabled a much improved paper to be produced.</t>
  </si>
  <si>
    <t>10.1016/j.scitotenv.2016.01.128</t>
  </si>
  <si>
    <t>EC0RA</t>
  </si>
  <si>
    <t>Wicke, D; Rouault, P; Camilo, BK; Pagotto, C; Dechesne, M; Soyeux, E</t>
  </si>
  <si>
    <t>Wicke, D.; Rouault, P.; Camilo, B. Krause; Pagotto, C.; Dechesne, M.; Soyeux, E.</t>
  </si>
  <si>
    <t>Nitrate reduction in reactive swales at low temperatures: full-size field system vs. technical scale</t>
  </si>
  <si>
    <t>agricultural drainage; constructed wetlands; diffuse pollution; nutrients</t>
  </si>
  <si>
    <t>NITROGEN</t>
  </si>
  <si>
    <t>Diffuse nitrate (NO3) contamination from intense agriculture adversely impacts freshwater ecosystems, and can also result in nitrate concentrations exceeding limits set in drinking water regulation, when receiving surface waters are used for drinking water production. Implementation of near-natural mitigation zones such as reactive swales or wetlands have been proven to be promising measures to reduce nitrate loads in agricultural drainage waters. However, the behavior of these systems at low temperatures and its dependence on systemdesign has not beenwell known until now. In this study, the behavior of a full-scale (length: 45 m) reactive swale treating drainage water from an agricultural watershed in Brittany (France), with high nitrate concentrations in the receiving river, was monitored for one season (6 months). As flow in this full-size field system is usually restricted to winter and spring months (December-May), it usually operates at lowwater temperatures of 5-10 degrees C. Tracer tests revealed shorter than designed retention times due to high inflows and preferential flow in the swale. Results show a correlation between residence time and nitrate reduction with low removal (&lt;10%) for short residence times (&lt;0.1 day), increasing to &gt;25% at residence times &gt;10 h (0.4 day). Performance was compared to results of two technical-scale reactive swales (length: 8 m) operated for 1.5 yearswith two different residence times (0.4 and 2.5 days), situated at a test site of the German Federal Environmental Agency in Berlin (Germany). Similar nitrate reduction was observed for comparable temperature and residence time, showing that up-scaling is a suitable approach to transferring knowledge gathered from technical-scale experiments to field conditions. For the design of new mitigation systems, one recommendation is to investigate carefully the expected inflow volumes in advance to ensure a sufficient residence time for effective nitrate reduction at low temperatures.</t>
  </si>
  <si>
    <t>[Wicke, D.; Rouault, P.] KompetenzZentrum Wasser Berlin, D-10709 Berlin, Germany; [Camilo, B. Krause] Fed Environm Agcy UBA, D-12307 Berlin, Germany; [Pagotto, C.] Veolia Water, Tech Dept, F-94410 St Maurice, France; [Dechesne, M.; Soyeux, E.] Veolia Rech &amp; Innovat VERI, F-78603 Maisons Laffitte, France</t>
  </si>
  <si>
    <t>Wicke, D (corresponding author), KompetenzZentrum Wasser Berlin, Cicerostr 24, D-10709 Berlin, Germany.</t>
  </si>
  <si>
    <t>daniel.wicke@kompetenz-wasser.de</t>
  </si>
  <si>
    <t>Wicke, Daniel/0000-0002-5722-5433</t>
  </si>
  <si>
    <t>10.2166/ws.2015.008</t>
  </si>
  <si>
    <t>CM8KK</t>
  </si>
  <si>
    <t>Wickham, JD; Wu, JG; Bradford, DF</t>
  </si>
  <si>
    <t>A conceptual framework for selecting and analyzing stressor data to study species richness at large spatial scales</t>
  </si>
  <si>
    <t>anthropogenic impacts; biodiversity; environmental gradients; geographic information systems; hierarchy</t>
  </si>
  <si>
    <t>ECOLOGICAL COMMUNITIES; HABITAT FRAGMENTATION; FOREST FRAGMENTATION; UNITED-STATES; DIVERSITY; PATTERNS; ENERGY; DETERMINANTS; PRODUCTIVITY; EQUILIBRIUM</t>
  </si>
  <si>
    <t>In this paper we develop a conceptual framework for selecting stressor data and analyzing their relationship to geographic patterns of species richness at large spatial scales, Aspects of climate and topography, which are not stressors per se, have been most strongly linked with geographic patterns of species richness at large spatial scales (e.g., continental to global scales). The adverse impact of stressors (e.g., habitat loss, pollution) on species has been demonstrated primarily on much smaller spatial scales. To date, there has been a lack of conceptual development on how to use stressor data to study geographic patterns of species richness at large spatial scales. The framework we developed includes four components: (1) clarification of the terms stress and stressor and categorization of factors affecting species richness into three groups-anthropogenic stressors, natural stressors, and natural covariates; (2) synthesis of the existing hypotheses for explaining geographic patterns of species richness to identify the scales over which stressors and natural covariates influence species richness and to provide supporting evidence for these relationships through review of previous studies; (3) identification of three criteria for selection of stressor and covariate data sets: (a) inclusion of data sets from each of the three categories identified in item 1, (b) inclusion of data sets representing different aspects of each category, and (c) to the extent possible, analysis of data quality; and (4) identification of two approaches for examining scale-dependent relationships among stressors, covariates, and patterns of species richness-scaling-up and regression-tree analyses. Based on this framework, we propose 10 data sets as a minimum data base for examining the effects of stressors and covariates on species richness at large spatial scales. These data sets include land cover, roads, wetlands (numbers and loss), exotic species, livestock grazing, surface water pH, pesticide application, climate (and weather), topography, and streams.</t>
  </si>
  <si>
    <t>ARIZONA STATE UNIV W, DEPT LIFE SCI, PHOENIX, AZ 85069 USA; US EPA, NATL EXPOSURE RES LAB, LAS VEGAS, NV 89119 USA</t>
  </si>
  <si>
    <t>Wickham, JD (corresponding author), TENNESSEE VALLEY AUTHOR, HIST FORESTRY BLDG, 17 RIDGEWAY RD, NORRIS, TN 37828 USA.</t>
  </si>
  <si>
    <t>Wu, Jianguo/G-6267-2010</t>
  </si>
  <si>
    <t>Wu, Jianguo/0000-0002-1182-3024</t>
  </si>
  <si>
    <t>10.1007/s002679900024</t>
  </si>
  <si>
    <t>WH932</t>
  </si>
  <si>
    <t>Wielgolaski, FE; Hofgaard, A; Holtmeier, FK</t>
  </si>
  <si>
    <t>Wielgolaski, F. E.; Hofgaard, A.; Holtmeier, F. K.</t>
  </si>
  <si>
    <t>Sensitivity to environmental change of the treeline ecotone and its associated biodiversity in European mountains</t>
  </si>
  <si>
    <t>Treeline ecotone; Ecotone change; Land use change; Climate change; Animal impact</t>
  </si>
  <si>
    <t>LAND-USE CHANGES; FOREST-TUNDRA ECOTONE; ECOSYSTEM SERVICES; SWEDISH SCANDES; PINUS-SYLVESTRIS; CLIMATE-CHANGE; BIRCH FOREST; EPIRRITA-AUTUMNATA; TIMBERLINE CHANGES; SUDETES MOUNTAINS</t>
  </si>
  <si>
    <t>Transition zones between mountain forests and treeless tundra, i.e. treeline ecotones, are characterized by great regional variety. In this paper, we discuss the biodiversity in various trophic levels in treeline ecotones throughout Europe, with particular focus on recent changes in land use and climate in northern and central mountains. In northernmost Europe, mountain birch prevails, while conifers (spruce, pine, larch) are the dominating species further south. While at continent-wide to global scales, the ecotone position is largely controlled by heat deficiency, it depends on a multitude of partly interacting abiotic and biotic factors other than climate at smaller scales. Climate change is a driving factor in treeline ecotone change, including physiognomic structure and biodiversity, although the effects of climate and other factors often overlap. Historical legacy plays an important role in this respect, and human impacts are particularly important. The recent decline in pastoral use of many European treeline areas often strongly influences plant diversity and re-growth of trees and other woody species. Climate change together with changing tree cover may influence snow cover, moisture regime, and nutrient conditions. Subsequently changed site conditions influence plant-plant interactions, favoring some species and disfavoring others, and plant-animal interactions. Native animals may cause widespread or local disturbances in treeline ecotone areas. Mass outbreaks of leaf-eating insects, for example, usually affect comparatively large forested areas whereas mammalian herbivores and birds have more local impact. However, high numbers of wild or domestic mammalian herbivores may challenge the carrying capacity of treeline ecotone areas at the same time as they preserve an open pasture character. This calls for cross-disciplinary study approaches, addressing the complexity of the ecotone regarding both causal background and biogeographic diversity.</t>
  </si>
  <si>
    <t>[Wielgolaski, F. E.] Univ Oslo, Dept Biosci, POB 1066 Blindern, N-0316 Oslo, Norway; [Hofgaard, A.] Norwegian Inst Nat Res, POB 5685 Sluppen, N-7485 Trondheim, Norway; [Holtmeier, F. K.] Westfal Wilhelms Univ, Inst Landscape Ecol, Heisenbergstr 2, D-48149 Munster, Germany</t>
  </si>
  <si>
    <t>Wielgolaski, FE (corresponding author), Univ Oslo, Dept Biosci, POB 1066 Blindern, N-0316 Oslo, Norway.</t>
  </si>
  <si>
    <t>f.e.wielgolaski@ibv.uio.no</t>
  </si>
  <si>
    <t>COST (European Cooperation in Science and Technology); CLIMFOR project [EEA-jrp-ro-no-2013-1-0204]; Research Council of Norway [160022/F40, 244557/E50]; German Research Foundation; Lapland Atmosphere-Biosphere Facility (LAPBIAT, EU)</t>
  </si>
  <si>
    <t>COST (European Cooperation in Science and Technology)(European Cooperation in Science and Technology (COST)); CLIMFOR project; Research Council of Norway(Research Council of Norway); German Research Foundation(German Research Foundation (DFG)); Lapland Atmosphere-Biosphere Facility (LAPBIAT, EU)</t>
  </si>
  <si>
    <t>This article is based on work from COST Action ES 1203 (SENSFOR), supported by COST (European Cooperation in Science and Technology), www.cost.eu. We are in addition thankful for financial support from the CLIMFOR project (grant code EEA-jrp-ro-no-2013-1-0204), the Research Council of Norway (grant nos. 160022/F40 and 244557/E50), the German Research Foundation, and the Lapland Atmosphere-Biosphere Facility (LAPBIAT, EU).</t>
  </si>
  <si>
    <t>10.3354/cr01474</t>
  </si>
  <si>
    <t>FE5KI</t>
  </si>
  <si>
    <t>Green Submitted, Green Accepted, Bronze</t>
  </si>
  <si>
    <t>Wiener, MJ; Jafvert, CT; Nies, LF</t>
  </si>
  <si>
    <t>Wiener, Maria J.; Jafvert, Chad T.; Nies, Loring F.</t>
  </si>
  <si>
    <t>The assessment of water use and reuse through reported data: A US case study</t>
  </si>
  <si>
    <t>Indirect water reuse; Water withdrawals; Wastewater discharges; Water data; Wabash River watershed</t>
  </si>
  <si>
    <t>Increasing demands for freshwater make it necessary to find innovative ways to extend the life of our water resources, and to manage them in a sustainable way. Indirect water reuse plays a role in meeting freshwater demands but there is limited documentation of it. There is a need to analyze its current status for water resources planning and conservation, and for understanding how it potentially impacts human health. However, the fact that data are archived in discrete uncoordinated databases by different state and federal entities, limits the capacity to complete holistic analysis of critical resources at large watershed scales. Humans alter the water cycle for food production, manufacturing, energy production, provision of potable water and recreation. Ecosystems services are affected at watershed scales but there are also global scale impacts from greenhouse gas emissions enabled by access to cooling, processing and irrigation water. To better document these issues and to demonstrate the utility of such an analysis, we studied the Wabash River Watershed located in the U.S. Midwest. Data for water extraction, use, discharge, and river flow were collected, curated and reorganized in order to characterize the water use and reuse within the basin. Indirect water reuse was estimated by comparing treated wastewater discharges with stream flows at selected points within the watershed. Results show that during the low flow months of July October, wastewater discharges into the Wabash River basin contributed 82 to 121% of the stream flow, demonstrating that the level of water use and unplanned reuse is significant. These results suggest that intentional water reuse for consumptive purposes such as landscape or agricultural irrigation could have substantial ecological impacts by diminishing stream flow during vulnerable low flow periods. (C) 2015 The Authors. Published by Elsevier B.V.</t>
  </si>
  <si>
    <t>[Nies, Loring F.] Purdue Univ, Lyles Sch Civil Engn, W Lafayette, IN 47907 USA; Purdue Univ, Div Environm &amp; Ecol Engn, W Lafayette, IN 47907 USA</t>
  </si>
  <si>
    <t>Nies, LF (corresponding author), Purdue Univ, Lyles Sch Civil Engn, 550 Stadium Mall Dr, W Lafayette, IN 47907 USA.</t>
  </si>
  <si>
    <t>nies@purdue.edu</t>
  </si>
  <si>
    <t>Nies, Loring/AAA-9995-2020; Jafvert, Chad T./D-9551-2013</t>
  </si>
  <si>
    <t>Jafvert, Chad/0000-0002-3475-7066</t>
  </si>
  <si>
    <t>Purdue Cyber Center Special Incentive Research Grant (SIRG)</t>
  </si>
  <si>
    <t>The authors of this paper would like to thank the Purdue Cyber Center Special Incentive Research Grant (SIRG) 2010 for initial support of this study.</t>
  </si>
  <si>
    <t>10.1016/j.scitotenv.2015.08.114</t>
  </si>
  <si>
    <t>CV4PA</t>
  </si>
  <si>
    <t>Wienhold, BJ; Vigil, MF; Hendrickson, JR; Derner, JD</t>
  </si>
  <si>
    <t>Wienhold, Brian J.; Vigil, Merle F.; Hendrickson, John R.; Derner, Justin D.</t>
  </si>
  <si>
    <t>Vulnerability of crops and croplands in the US Northern Plains to predicted climate change</t>
  </si>
  <si>
    <t>LIVESTOCK SYSTEMS; COVER CROPS; SOIL; QUALITY; YIELD; SALINITY; STRESS; FUTURE</t>
  </si>
  <si>
    <t>The states of Colorado, Montana, Nebraska, North Dakota, South Dakota, and Wyoming comprise the Northern Great Plains region of the USA. The soil and water resources contained in this region have historically supported highly diverse and productive agriculture enterprises that provide a significant proportion of the food, feed, and oilseed for the nation. The region also provides ecological services that influence air, water, and soil quality along with biological diversity. Combined with livestock production and a biofuel industry, crop production forms an integrated system that can offer producers flexibility in management decisions. Projected climatic changes for this region include increasing atmospheric CO2, a longer, warmer growing season, and increased precipitation, likely received in more frequent extreme events. These changes will impact soil and water resources in the region and create opportunities and challenges for land managers. The objectives of this paper are to describe anticipated impacts of projected mid-(2050) and late-(2085) climatic changes on crop production systems in the Northern Great Plains and provide adaptation strategies that should be developed to take advantage of positive and mitigate negative changes. Projected climatic changes will influence agricultural productivity directly as well as indirectly due to changes in weed pressure, insect populations, and diseases. A warmer, longer growing season will change the crops and distribution of those crops grown within the region. An increase in the number of extreme temperature events (high daytime highs or nighttime lows) will decrease crop yields due to increased plant stress during critical pollination and grain fill periods. Adaptation strategies to reduce vulnerability of soil and water resources to projected climatic changes include increasing cropping intensity, reducing tillage intensity, and use of cover crops to provide surface cover to reduce erosion potential and improve nutrient and water use efficiency. Increased use of perennial forages, crop residue, and failed crops in integrated crop-livestock systems will add biological diversity and provide options for converting vegetation biomass into animal protein. Socio-economic changes will need to be incorporated into adaptation strategies planning to insure that sustaining ecosystem services and meeting desired production and conservation goals is accomplished. Education and extension services will be needed to transfer adaptive knowledge in a timely manner to producers in the field.</t>
  </si>
  <si>
    <t>[Wienhold, Brian J.] Univ Nebraska Lincoln, USDA ARS, 251 Filley Hall Food Ind Complex,East Campus, Lincoln, NE 68583 USA; [Vigil, Merle F.] USDA ARS, 40335 Cty Rd GG, Akron, CO 80720 USA; [Hendrickson, John R.] USDA ARS, Box 459, Mandan, ND 58554 USA; [Derner, Justin D.] USDA ARS, 8408 Hildreth Rd, Cheyenne, WY 82009 USA</t>
  </si>
  <si>
    <t>Wienhold, BJ (corresponding author), Univ Nebraska Lincoln, USDA ARS, 251 Filley Hall Food Ind Complex,East Campus, Lincoln, NE 68583 USA.</t>
  </si>
  <si>
    <t>Brian.Wienhold@ars.usda.gov; Merle.Vigil@ars.usda.gov; John.Hendrickson@ars.usda.gov; Justin.Derner@ars.usda.gov</t>
  </si>
  <si>
    <t>Hendrickson, John/M-1999-2019</t>
  </si>
  <si>
    <t>Hendrickson, John/0000-0001-8600-9214; Wienhold, Brian/0000-0003-3066-6965; Derner, Justin/0000-0001-8076-0736</t>
  </si>
  <si>
    <t>10.1007/s10584-017-1989-x</t>
  </si>
  <si>
    <t>FU2VH</t>
  </si>
  <si>
    <t>Wichelns, D</t>
  </si>
  <si>
    <t>Wichelns, Dennis</t>
  </si>
  <si>
    <t>Volumetric water footprints, applied in a global context, do not provide insight regarding water scarcity or water quality degradation</t>
  </si>
  <si>
    <t>Food security; Livelihoods; Health; Sustainability; Efficiency; Equity</t>
  </si>
  <si>
    <t>SAFE DRINKING-WATER; CLIMATE-CHANGE; DROUGHT-PRONE; POVERTY REDUCTION; HEAVY-METALS; FOOD SECURITY; VIRTUAL WATER; HEALTH-RISK; IRRIGATION; ADAPTATION</t>
  </si>
  <si>
    <t>Many authors have presented estimates of volumetric water footprints in the context of describing and comparing the water requirements of crop production and industrial activities. In recent years, water footprints have been proposed as indicators for use in assessing the sustainability, efficiency, and equity of water allocations in a global context. That perspective is notably ambitious, given that volumetric water footprints contain information pertaining to just one resource, with no consideration of scarcity values, opportunity costs, or the impacts of water use on the environment, livelihoods, or human health. The suggestion that water scarcity must be assessed from a global perspective also is misplaced. Water scarcity and water quality degradation arise in local and regional settings. The impacts and potential remedies must be evaluated at those levels, by scientists and public officials charged with determining the policies and investments needed to ensure wise use of water resources. Efforts to extend access to clean, safe, and affordable water to the millions of households lacking such access also must be designed and implemented locally. Public officials will not gain useful insight by comparing volumetric water footprints in a global context. Water scarcity and water quality degradation cannot be resolved by reorganizing production activities across river basins and continents. (C) 2016 Elsevier Ltd. All rights reserved.</t>
  </si>
  <si>
    <t>[Wichelns, Dennis] Stockholm Environm Inst, Asia Ctr, Bangkok, Thailand</t>
  </si>
  <si>
    <t>Wichelns, D (corresponding author), Stockholm Environm Inst, Asia Ctr, Bangkok, Thailand.</t>
  </si>
  <si>
    <t>dwichelns@csufresno.edu</t>
  </si>
  <si>
    <t>10.1016/j.ecolind.2016.12.008</t>
  </si>
  <si>
    <t>EQ8KO</t>
  </si>
  <si>
    <t>Wilcock, RJ; Nash, D; Schmidt, J; Larned, ST; Rivers, MR; Feehan, P</t>
  </si>
  <si>
    <t>Wilcock, Robert J.; Nash, David; Schmidt, Jochen; Larned, Scott T.; Rivers, Mark R.; Feehan, Pat</t>
  </si>
  <si>
    <t>Inputs of Nutrients and Fecal Bacteria to Freshwaters from Irrigated Agriculture: Case Studies in Australia and New Zealand</t>
  </si>
  <si>
    <t>Flood irrigation; Sprinkler irrigation; Water quality; Agricultural intensification</t>
  </si>
  <si>
    <t>LAND MANAGEMENT ACTIVITIES; DAIRY SHED EFFLUENT; PHOSPHORUS CONCENTRATIONS; LEACHING LOSSES; QUALITY; FERTILIZER; SOIL; NITROGEN; CANTERBURY; SYSTEMS</t>
  </si>
  <si>
    <t>Increasing demand for global food production is leading to greater use of irrigation to supplement rainfall and enable more intensive use of land. Minimizing adverse impacts of this intensification on surface water and groundwater resources is of critical importance for the achievement of sustainable land use. In this paper we examine the linkages between irrigation runoff and resulting changes in quality of receiving surface waters and groundwaters in Australia and New Zealand. Case studies are used to illustrate impacts under different irrigation techniques (notably flood and sprinkler systems) and land uses, particularly where irrigation has led to intensification of land use. For flood irrigation, changes in surface water contaminant concentrations are directly influenced by the amount of runoff, and the intensity and kind of land use. Mitigation for flood irrigation is best achieved by optimizing irrigation efficiency. For sprinkler irrigation, leaching to groundwater is the main transport path for contaminants, notably nitrate. Mitigation measures for sprinkler irrigation should take into account irrigation efficiency and the proximity of intensive land uses to sensitive waters. Relating contaminant concentrations in receiving groundwaters to their dominant causes is often complicated by uncertainty about the subsurface flow paths and the possible pollutant sources, viz. drainage from irrigated land. This highlights the need for identification of the patterns and dynamics of surface and subsurface waters to identify such sources of contaminants and minimize their impacts on the receiving environments.</t>
  </si>
  <si>
    <t>[Wilcock, Robert J.] Natl Inst Water &amp; Atmospher Res, Hamilton 3251, New Zealand; [Nash, David] Dept Primary Ind, Ellinbank, Vic 3821, Australia; [Schmidt, Jochen; Larned, Scott T.] Natl Inst Water &amp; Atmospher Res, Christchurch, New Zealand; [Rivers, Mark R.] Univ Western Australia, Sch Environm Syst Engn, Ctr Excellence Ecohydrol, Crawley, WA 6009, Australia; [Feehan, Pat] Feehan Consulting Pty Ltd, Shepparton, Vic 3630, Australia</t>
  </si>
  <si>
    <t>Wilcock, RJ (corresponding author), Natl Inst Water &amp; Atmospher Res, POB 11-115, Hamilton 3251, New Zealand.</t>
  </si>
  <si>
    <t>b.wilcock@niwa.co.nz</t>
  </si>
  <si>
    <t>Wilcock, Robert/F-1273-2013; Rivers, Mark/CAJ-3456-2022</t>
  </si>
  <si>
    <t>Wilcock, Robert/0000-0002-7560-1025; Nash, David/0000-0002-4723-7780</t>
  </si>
  <si>
    <t>New Zealand Foundation for Research, Science and Technology [C01X0308]</t>
  </si>
  <si>
    <t>New Zealand Foundation for Research, Science and Technology(New Zealand Foundation for Research, Science and Technology)</t>
  </si>
  <si>
    <t>We are grateful for useful information on the Waikakahi catchment from David Houlbrooke (AgResearch Ltd.), and for flow data for Thompson Creek and Sow Burn provided by Matt Dale (Otago Regional Council). We greatly appreciate the constructive criticism provided by the anonymous reviewers of our manuscript. This work was funded by the New Zealand Foundation for Research, Science and Technology, Sustainable Water Programme (Contract C01X0308).</t>
  </si>
  <si>
    <t>10.1007/s00267-011-9644-1</t>
  </si>
  <si>
    <t>778ZS</t>
  </si>
  <si>
    <t>Wilkinson, JL; Hooda, PS; Barker, J; Barton, S; Swinden, J</t>
  </si>
  <si>
    <t>Wilkinson, John L.; Hooda, Peter S.; Barker, James; Barton, Stephen; Swinden, Julian</t>
  </si>
  <si>
    <t>Ecotoxic pharmaceuticals, personal care products, and other emerging contaminants: A review of environmental, receptor-mediated, developmental, and epigenetic toxicity with discussion of proposed toxicity to humans</t>
  </si>
  <si>
    <t>epigenetic toxicity; Emerging contaminant (EC); pharmaceutical and personal care product (PPCP); environmental toxicology; prenatal toxicity; non-monotonicity</t>
  </si>
  <si>
    <t>ENDOCRINE-DISRUPTING CHEMICALS; BISPHENOL-A CONCENTRATIONS; ZEBRAFISH DANIO-RERIO; WASTE-WATER; PERFLUORINATED COMPOUNDS; ANTIBIOTIC-RESISTANCE; BREAST-MILK; HUMAN URINE; IN-VITRO; TRANSGENERATIONAL INHERITANCE</t>
  </si>
  <si>
    <t>Pharmaceuticals and personal care products (PPCPs), other emerging contaminants (ECs), and metabolites thereof are ubiquitous in the environment, both built and natural. While such compounds have been environmentally present for some time, new pharmaceuticals and replacements for other ECs phased out due to regulatory limitations are continually being introduced to market. Non-target lower organisms are exposed through affected water, atmospheric emissions, precipitation, sediments, among other routes. Biological disruption/dysfunction (such as endocrine, developmental, and epigenetic disruption) has been reported in lower organisms exposed to trace levels of PPCPs and other ECs. Such disruption/dysfunction may not be exclusively present as traditional toxic response (e.g., cancer or death) but may only slightly alter natural biological processes as a result of exposure to an exogenous chemical (e.g., an increased heart rate or altered size of dorsal fat pads in fish). The epigenome and endocrine system appear to be relatively sensitive to many PPCPs/ECs, particularly during early development. Humans are exposed to ECs such as plasticizers and perfluorinated compounds (PFCs) mainly through ingestion (food and contaminated liquid) as well as interaction with day-to-day products (detergents, musk compounds in fragrances, etc.). Few, if any, studies have investigated trace-level toxicity of such ECs to humans as direct-exposure trials are highly unethical. However, numerous epidemiological links exist between the presence of contaminants in humans (blood, urine, and tissues) and the occurrence of diseases or other phenotypic alterations. Despite mounting interest and research, such trace-level effects on humans are greatly debated and often criticized. This paper reviews the current understanding of PPCP/EC toxicity. Discussion of general biological disruption/dysfunction of the following seven classes of PPCP/ECs is included: analgesics, antibiotics, antineoplastic compounds, beta-blockers, endocrine disrupting compounds, PFCs, and plasticizers. A review of receptor-mediated toxicity, non-monotonic dose response relationships, developmental toxicity, and environmental epigenetics is also included. Lastly, an overview of the proposed toxicity to humans is provided including discussion of significant criticism and direction of future research.</t>
  </si>
  <si>
    <t>[Wilkinson, John L.; Hooda, Peter S.] Kingston Univ London, Sch Nat &amp; Built Environm, Kingston Upon Thames, Surrey, England; [Barker, James; Barton, Stephen; Swinden, Julian] Kingston Univ London, Sch Pharm &amp; Chem, Kingston Upon Thames, Surrey, England</t>
  </si>
  <si>
    <t>Wilkinson, JL (corresponding author), Kingston Univ London, Penrhyn Rd,Main Bldg Room 2021, Kingston Upon Thames KT1 2EE, Surrey, England.</t>
  </si>
  <si>
    <t>j.wilkinson@kingston.ac.uk</t>
  </si>
  <si>
    <t>Hooda, Peter S./ABD-8681-2021; Barker, James/A-5103-2018; Barton, Stephen/J-6247-2017</t>
  </si>
  <si>
    <t>Barker, James/0000-0002-5863-9400; Barton, Stephen/0000-0002-9661-8416; Hooda, Peter/0000-0003-2162-4915</t>
  </si>
  <si>
    <t>FEB 16</t>
  </si>
  <si>
    <t>10.1080/10643389.2015.1096876</t>
  </si>
  <si>
    <t>DF0KJ</t>
  </si>
  <si>
    <t>Wilkinson, SN; Dougall, C; Kinsey-Henderson, AE; Searle, RD; Ellis, RJ; Bartley, R</t>
  </si>
  <si>
    <t>Wilkinson, S. N.; Dougall, C.; Kinsey-Henderson, A. E.; Searle, R. D.; Ellis, R. J.; Bartley, R.</t>
  </si>
  <si>
    <t>Development of a time-stepping sediment budget model for assessing land use impacts in large river basins</t>
  </si>
  <si>
    <t>Sediment yield; Watershed; Soil erosion; Non-point source pollution; Remediation; Agriculture BMP</t>
  </si>
  <si>
    <t>NONPOINT-SOURCE POLLUTION; SUSPENDED SEDIMENT; BURDEKIN RIVER; GULLY EROSION; WATER-QUALITY; SOIL LOSS; TRANSPORT; SCALE; DELIVERY; CATCHMENT</t>
  </si>
  <si>
    <t>The use of river basin modelling to guide mitigation of non-point source pollution of wetlands, estuaries and coastal waters has become widespread. To assess and simulate the impacts of alternate land use or climate scenarios on river washload requires modelling techniques that represent sediment sources and transport at the time scales of system response. Building on the mean-annual SedNet model, we propose a new D-SedNet model which constructs daily budgets of fine sediment sources, transport and deposition for each link in a river network. Erosion rates (hillslope, gully and streambank erosion) and fine sediment sinks (floodplains and reservoirs) are disaggregated from mean annual rates based on daily rainfall and runoff. The model is evaluated in the Burdekin basin in tropical Australia, where policy targets have been set for reducing sediment and nutrient loads to the Great Barrier Reef (GBR) lagoon from grazing and cropping land. D-SedNet predicted annual loads with similar performance to that of a sediment rating curve calibrated to monitored suspended sediment concentrations. Relative to a 22-year reference load time series at the basin outlet derived from a dynamic general additive model based on monitoring data, D-SedNet had a median absolute error of 68% compared with 112% for the rating curve. RMS error was slightly higher for D-SedNet than for the rating curve due to large relative errors on small loads in several drought years. This accuracy is similar to existing agricultural system models used in arable or humid environments. Predicted river loads were sensitive to ground vegetation cover. We conclude that the river network sediment budget model provides some capacity for predicting load time-series independent of monitoring data in ungauged basins, and for evaluating the impact of land management on river sediment load time-series, which is challenging across large regions in data-poor environments. Crown Copyright (C) 2013 Published by Elsevier B.V. All rights reserved.</t>
  </si>
  <si>
    <t>[Wilkinson, S. N.] CSIRO Land &amp; Water, Canberra, ACT 2601, Australia; [Dougall, C.; Ellis, R. J.] Queensland Dept Nat Resources &amp; Mines, Bundaberg, Qld, Australia; [Kinsey-Henderson, A. E.] CSIRO Land &amp; Water, PMB, Aitkenvale, Qld 4814, Australia; [Searle, R. D.; Bartley, R.] CSIRO Land &amp; Water, Brisbane, Qld 4001, Australia</t>
  </si>
  <si>
    <t>Wilkinson, SN (corresponding author), CSIRO Land &amp; Water, GPO Box 1666, Canberra, ACT 2601, Australia.</t>
  </si>
  <si>
    <t>scott.wilkinson@csiro.au; cameron.dougall@dnrm.qld.gov.au; anne.henderson@csiro.au; ross.searle@csiro.au; robin.ellis@dnrm.qld.gov.au; rebecca.bartley@csiro.au</t>
  </si>
  <si>
    <t>Henderson, Anne E/H-1976-2013; Searle, Ross D/C-5686-2018; Bartley, Rebecca/A-5850-2009; Wilkinson, Scott/C-6490-2011</t>
  </si>
  <si>
    <t>Searle, Ross D/0000-0003-0256-1496; Bartley, Rebecca/0000-0001-9471-5354; Wilkinson, Scott/0000-0002-2879-8603; Kinsey-Henderson, Anne/0000-0003-0322-490X</t>
  </si>
  <si>
    <t>Paddock to Reef Monitoring and Modelling Program; Queensland Department of Natural Resources and Mines (QDNRM)</t>
  </si>
  <si>
    <t>We gratefully acknowledge that the model development was funded by eWater CRC and CSIRO Water for a Healthy Country National Research Flagship. Model application to the Burdekin basin was funded by the Paddock to Reef Monitoring and Modelling Program and the Queensland Department of Natural Resources and Mines (QDNRM). Vegetation cover evaluation was supported by the Reef Rescue Research and Development Program. Petra M. Kuhnert provided daily outputs from the LRE model. Comments which improved the manuscript were provided by Peter B. Hairsine, Barbara J. Robson, Chris Carroll and two anonymous reviewers.</t>
  </si>
  <si>
    <t>10.1016/j.scitotenv.2013.07.049</t>
  </si>
  <si>
    <t>Williams, J</t>
  </si>
  <si>
    <t>Williams, Jo</t>
  </si>
  <si>
    <t>Circular Cities: What Are the Benefits of Circular Development?</t>
  </si>
  <si>
    <t>circular economy; regenerative cities; adaptive cities; sustainability benefits; sustainable development</t>
  </si>
  <si>
    <t>GREEN SPACE; CLIMATE-CHANGE; PUBLIC-HEALTH; ECOSYSTEM SERVICES; PHYSICAL-ACTIVITY; CO-BENEFITS; URBAN; STRATEGIES; QUALITY; AGENDA</t>
  </si>
  <si>
    <t>If cities could become regenerative and adaptive urban ecosystems, in which resource loops were closed and waste was obsolete, their ecological footprint would diminish. In addition, urban resource security would increase, the health of urban populations would improve and urban greenhouse gas emissions would be reduced. These are the principle goals under-pinning the circular city. Circular cities emerge through the process of circular development. Circular development alters cities' systems of provision to enable circular practices of inhabitants to develop. This manifests as circular food systems and construction, water and nutrient recycling; adaptive reuse of spaces and pop-up activities; bioremediation of contaminated sites and integration of blue-green infrastructure throughout cities. To transform our cities will require significant investment, political support and public engagement. If the benefits of adopting such an approach can be identified, this will begin to make the case for support. The research presented in this paper draws on an inductive and deductive content analysis of relevant literature and interviews with those implementing circular projects in European cities (London, Paris, Amsterdam and Stockholm). It provides a clear definition of the normative concept of circular development. It creates a framework of benefits which are likely to accrue from adopting this approach. It points to the synergistic benefits emerging from circular development. It also highlights problems around valuation of those benefits, the unintended consequences of circular development and the inequalities in accessing benefits across society.</t>
  </si>
  <si>
    <t>[Williams, Jo] UCL, Bartlett Sch Planning, Circular Cities Hub, London WC1H 0NN, England</t>
  </si>
  <si>
    <t>Williams, J (corresponding author), UCL, Bartlett Sch Planning, Circular Cities Hub, London WC1H 0NN, England.</t>
  </si>
  <si>
    <t>joanna.williams@ucl.ac.uk</t>
  </si>
  <si>
    <t>Williams, Joanna/0000-0003-0377-8654</t>
  </si>
  <si>
    <t>Grand Challenge Sustainable Cities Fund; Global Engagement Fund</t>
  </si>
  <si>
    <t>Funding was provided by the Grand Challenge Sustainable Cities Fund and Global Engagement Fund.</t>
  </si>
  <si>
    <t>10.3390/su13105725</t>
  </si>
  <si>
    <t>ST6ER</t>
  </si>
  <si>
    <t>Williams, PA; Crespo, O; Abu, M</t>
  </si>
  <si>
    <t>Williams, Portia Adade; Crespo, Olivier; Abu, Mumuni</t>
  </si>
  <si>
    <t>Assessing vulnerability of horticultural smallholders' to climate variability in Ghana: applying the livelihood vulnerability approach</t>
  </si>
  <si>
    <t>Climate variability; Vulnerability; Smallholders; Horticultural production; Livelihood Vulnerability Index (LVI); Ghana</t>
  </si>
  <si>
    <t>HOUSEHOLD VULNERABILITY; ADAPTIVE CAPACITY; ADAPTATION; ASSESSMENTS; INDEX</t>
  </si>
  <si>
    <t>Changing climate is posing considerable threats to agriculture, the most vulnerable sector, and to smallholder farming systems, the predominant agricultural livelihood activity in Africa. Study of specific systems enables clearer and more effective responses to be directly targeted for enhanced adaptation, but there is limited knowledge guiding specific subsector vulnerability assessments. We applied the Livelihood Vulnerability Index to understand and identify the nature and sources of vulnerability among smallholder horticultural farming households to climate variability in two districts in Ghana. A total of 480 households engaging in fruit and vegetable crop production were surveyed in Keta and Nsawam districts of Ghana. Data were collected on indicators for Livelihood Vulnerability Index components such as socio-demographic profiles, livelihood strategies, social networking, health, food, production, water, natural disasters, and climate variability. The vulnerability-contributing factors were aggregated in a composite index and differences were compared. The results indicate that smallholder horticultural farmers in Keta are more vulnerable in relation to high exposure and high sensitivity to climate variability, while smallholders in Nsawam are more vulnerable in terms of low capacity to adapt to climate variability. As it is the case for smallholder horticultural farming communities, the study suggests that Livelihood Vulnerability Index can be broadly applied to highlight potential areas for intervention and reduce the vulnerability of sector-specific farming communities within local and national levels.</t>
  </si>
  <si>
    <t>[Williams, Portia Adade; Crespo, Olivier] Univ Cape Town, Environm &amp; Geog Sci Dept, Climate Syst Anal Grp, ZA-7700 Rondebosch, South Africa; [Williams, Portia Adade] CSIR Sci &amp; Technol Policy Res Inst, Box CT 519, Accra, Ghana; [Abu, Mumuni] Univ Ghana, Reg Inst Populat Studies, Legon, Ghana</t>
  </si>
  <si>
    <t>Williams, PA (corresponding author), Univ Cape Town, Environm &amp; Geog Sci Dept, Climate Syst Anal Grp, ZA-7700 Rondebosch, South Africa.;Williams, PA (corresponding author), CSIR Sci &amp; Technol Policy Res Inst, Box CT 519, Accra, Ghana.</t>
  </si>
  <si>
    <t>adadeposh@gmail.com</t>
  </si>
  <si>
    <t>crespo, olivier/L-6398-2013; Abu, Mumuni/Y-2583-2019</t>
  </si>
  <si>
    <t>crespo, olivier/0000-0001-7320-9428; Abu, Mumuni/0000-0002-6455-0162; Williams, Portia/0000-0002-5919-3930</t>
  </si>
  <si>
    <t>Organisation for Women in Science for the Developing World (OWSD) Fellowship Program; Swedish International Development Cooperation Agency (Sida)</t>
  </si>
  <si>
    <t>This work is supported with funding from the Organisation for Women in Science for the Developing World (OWSD) Fellowship Program and Swedish International Development Cooperation Agency (Sida). All statements made and interpretations given from the findings and conclusion arrived are the views of the authors and not the opinion of OWSD and/or Sida.</t>
  </si>
  <si>
    <t>10.1007/s10668-018-0292-y</t>
  </si>
  <si>
    <t>Williams, PA; Simpson, NP; Totin, E; North, MA; Trisos, CH</t>
  </si>
  <si>
    <t>Williams, Portia Adade; Simpson, Nicholas Philip; Totin, Edmond; North, Michelle A.; Trisos, Christopher H.</t>
  </si>
  <si>
    <t>Global Adaptation Mapping</t>
  </si>
  <si>
    <t>Feasibility assessment of climate change adaptation options across Africa: an evidence-based review</t>
  </si>
  <si>
    <t>adaptation feasibility assessment; climate change; adaptation effectiveness; risk; Global Adaptation Mapping Initiative</t>
  </si>
  <si>
    <t>SUB-SAHARAN AFRICA; SMALLHOLDER FARMERS; INFORMAL SETTLEMENTS; ENVIRONMENTAL-CHANGE; BUILDING RESILIENCE; LOCAL-GOVERNMENT; FARMING SYSTEMS; FOOD-SECURITY; CAPE PROVINCE; VULNERABILITY</t>
  </si>
  <si>
    <t>Considering the feasibility and effectiveness of adaptation options is essential for guiding responses to climate change that reduce risk. Here, we assessed the feasibility of adaptation options for the African context. Using the Global Adaptation Mapping Initiative, a stocktake of adaptation-related responses to climate change from the peer-reviewed literature in 2013-2020, we found 827 records of adaptation actions in Africa. We categorised and evaluated 24 adaptation options and for each option, six dimensions of feasibility were considered: economic, environmental, social, institutional, technological, and evidence of effectiveness. Over half (51%) of all adaptation actions were reported in the food sector where sustainable water management (SWM) was the most reported option. The fewest actions were reported for cities (5%). The majority of actions (53%) were recorded in just six countries: Ghana, Ethiopia, Kenya, Tanzania, Nigeria and South Africa. Encouragingly, effectiveness was assessed as medium or high for 95% of adaptation options. However, no options had high feasibility on any other dimension. Technological and institutional factors present major barriers to implementation. Crop management, SWM, sustainable agricultural practices, agroforestry, livelihood diversification, ecosystem governance and planning, health governance and planning, infrastructure and built environment, all had moderate feasibility across three or more dimensions. Human migration has low feasibility but high potential for risk reduction. Major knowledge gaps exist for environmental feasibility, for assessing adaptation limits at increasing levels of climate hazard, for economic trade-offs and synergies, and for Central and Northern Africa. Our results highlight sectors where enablers for adaptation can be increased. Future assessments can apply the method established here to extend findings to other national and local levels.</t>
  </si>
  <si>
    <t>[Williams, Portia Adade] CSIR, Sci &amp; Technol Policy Res Inst, Accra, Ghana; [Simpson, Nicholas Philip; Trisos, Christopher H.] Univ Cape Town, Africa Climate &amp; Dev Initiat, Cape Town, South Africa; [Totin, Edmond] Univ Natl Agr Benin, Ecole Foresterie Trop, Ketou, Benin; [North, Michelle A.] Univ KwaZulu Natal, Sch Life Sci, Natal, RN, Brazil; [Trisos, Christopher H.] Univ Cape Town, Ctr Stat Ecol Environm &amp; Conservat, Cape Town, South Africa</t>
  </si>
  <si>
    <t>Williams, PA (corresponding author), CSIR, Sci &amp; Technol Policy Res Inst, Accra, Ghana.;Trisos, CH (corresponding author), Univ Cape Town, Africa Climate &amp; Dev Initiat, Cape Town, South Africa.;Trisos, CH (corresponding author), Univ Cape Town, Ctr Stat Ecol Environm &amp; Conservat, Cape Town, South Africa.</t>
  </si>
  <si>
    <t>adadeposh@gmail.com; christopher.trisos@uct.ac.za</t>
  </si>
  <si>
    <t>Simpson, Nick/AAC-4578-2022</t>
  </si>
  <si>
    <t>Simpson, Nick/0000-0002-9041-982X; Williams, Portia/0000-0002-5919-3930; Zvobgo, Luckson/0000-0003-3400-8003; Trisos, Christopher/0000-0002-5854-1489; TOTIN, Edmond/0000-0003-3377-6190</t>
  </si>
  <si>
    <t>UK Government's Foreign, Commonwealth &amp; Development Office; International Development Research Centre, Ottawa, Canada [109419-001]; DAAD climapAfrica programme-Climate change research - German Federal Ministry of Education and Research (BMBF); African Academy of Sciences - UK Government's Global Challenges Research Fund; Royal Society - UK Government's Global Challenges Research Fund</t>
  </si>
  <si>
    <t>UK Government's Foreign, Commonwealth &amp; Development Office; International Development Research Centre, Ottawa, Canada(CGIAR); DAAD climapAfrica programme-Climate change research - German Federal Ministry of Education and Research (BMBF)(Federal Ministry of Education &amp; Research (BMBF)); African Academy of Sciences - UK Government's Global Challenges Research Fund; Royal Society - UK Government's Global Challenges Research Fund</t>
  </si>
  <si>
    <t>This work was carried out with financial support from the UK Government's Foreign, Commonwealth &amp; Development Office and the International Development Research Centre, Ottawa, Canada (Grant No. 109419-001). M A N was supported by the DAAD climapAfrica programme-Climate change research, funded by the German Federal Ministry of Education and Research (BMBF). C H T supported by FLAIR Fellowship Programme: a partnership between the African Academy of Sciences and the Royal Society funded by the UK Government's Global Challenges Research Fund. The authors would also like to acknowledge the support of research assistants Seth Nana Kwabena Koduah, Sylvia Baah-Tuahene and Abdallah Mahama for their assistance during the data extraction stage.</t>
  </si>
  <si>
    <t>10.1088/1748-9326/ac092d</t>
  </si>
  <si>
    <t>TB8PL</t>
  </si>
  <si>
    <t>Williamson, SC; Rheuban, JE; Costa, JE; Glover, DM; Doney, SC</t>
  </si>
  <si>
    <t>Williamson, Shanna C.; Rheuban, Jennie E.; Costa, Joseph E.; Glover, David M.; Doney, Scott C.</t>
  </si>
  <si>
    <t>Assessing the Impact of Local and Regional Influences on Nitrogen Loads to Buzzards Bay, MA</t>
  </si>
  <si>
    <t>nitrogen loading; eutrophication; climate change; water quality</t>
  </si>
  <si>
    <t>EELGRASS HABITAT LOSS; HARMFUL ALGAL BLOOMS; NEUSE RIVER ESTUARY; LAND-COVER DATABASE; WATER-QUALITY; NORTH-CAROLINA; PRIMARY PRODUCTIVITY; NARRAGANSETT BAY; TEMPORAL TRENDS; UNITED-STATES</t>
  </si>
  <si>
    <t>Nitrogen and chlorophyll-a concentrations in estuarine systems often correlate positively with increased nitrogen input. To determine the interactions between nitrogen load, physical drivers, and water quality indicators, we estimated nitrogen inputs to 28 estuaries within the Buzzards Bay, Massachusetts (USA) watershed from 1985 to 2013. Estimates were derived by combining parcel specific wastewater disposal, point source wastewater discharge, land use, and atmospheric nitrogen deposition data with a previously verified nitrogen loading model. Linear regression analysis was used to quantify temporal trends in individual data sets and characterize relationships between variables. The land-use data indicated that fractional coverage of impervious surfaces increased with time for all sub-watersheds at the expense of vegetation and agriculture land use classes, reflecting a growth in residential unit density. Nitrogen loads decreased with time for most watersheds on the western side of Buzzards Bay, reflecting decreased atmospheric nitrogen deposition combined with management efforts to mitigate wastewater pollution. For most of Buzzards Bay's eastern watersheds, increases in nitrogen sourced from wastewater, driven primarily by the development of homes with on-site wastewater disposal, resulted in stable or overall nitrogen load increases. The relationship between nitrogen load and mean summer in situ chlorophyll a underwent a shift to more chlorophyll a per unit nitrogen input over time that was partially correlated to climatic variables such as increased precipitation and warming water column temperatures.</t>
  </si>
  <si>
    <t>[Williamson, Shanna C.; Rheuban, Jennie E.; Glover, David M.; Doney, Scott C.] Woods Hole Oceanog Inst, Dept Marine Chem &amp; Geochem, Woods Hole, MA 02543 USA; [Williamson, Shanna C.] Virginia Inst Marine Sci, Coll William &amp; Mary, Gloucester Point, VA 23062 USA; [Costa, Joseph E.] Massachusetts Off Coastal Zone Management, Buzzards Bay Natl Estuary Program, East Wareham, MA USA</t>
  </si>
  <si>
    <t>Rheuban, JE (corresponding author), Woods Hole Oceanog Inst, Dept Marine Chem &amp; Geochem, Woods Hole, MA 02543 USA.</t>
  </si>
  <si>
    <t>jrheuban@whoi.edu</t>
  </si>
  <si>
    <t>Doney, Scott C/F-9247-2010</t>
  </si>
  <si>
    <t>Doney, Scott C/0000-0002-3683-2437; Costa, Joseph/0000-0003-3519-3220</t>
  </si>
  <si>
    <t>John D. and Catherine T. MacArthur Foundation [14-106159-000-CFP]; MIT Sea Grant [5710004045]; United States Environmental Protection Agency [CE-96185701]</t>
  </si>
  <si>
    <t>John D. and Catherine T. MacArthur Foundation; MIT Sea Grant; United States Environmental Protection Agency(United States Environmental Protection Agency)</t>
  </si>
  <si>
    <t>This work was supported by the John D. and Catherine T. MacArthur Foundation (grant number 14-106159-000-CFP) and the MIT Sea Grant (subaward number 5710004045). This work was also supported by the United States Environmental Protection Agency under assistance agreement CE-96185701 to the Massachusetts Executive Office of Energy and Environmental Affairs to the Buzzards Bay National Estuary Program. We thank the Buzzards Bay Coalition for sharing their long-term water quality data that has been gathered since 1992 with the help of over 1000 volunteer Baywatchers. We also thank Dr. Gregory Berman at the Woods Etole Sea Grant for his assistance with data processing using ArcMap software.</t>
  </si>
  <si>
    <t>10.3389/fmars.2016.00279</t>
  </si>
  <si>
    <t>VH8ZI</t>
  </si>
  <si>
    <t>Willox, AC; Stephenson, E; Allen, J; Bourque, F; Drossos, A; Elgaroy, S; Kral, MJ; Mauro, I; Moses, J; Pearce, T; MacDonald, JP; Wexler, L</t>
  </si>
  <si>
    <t>Willox, Ashlee Cunsolo; Stephenson, Eleanor; Allen, Jim; Bourque, Francois; Drossos, Alexander; Elgaroy, Sigmund; Kral, Michael J.; Mauro, Ian; Moses, Joshua; Pearce, Tristan; MacDonald, Joanna Petrasek; Wexler, Lisa</t>
  </si>
  <si>
    <t>Examining relationships between climate change and mental health in the Circumpolar North</t>
  </si>
  <si>
    <t>Climate change; Mental health; Circumpolar North; Indigenous; Arctic</t>
  </si>
  <si>
    <t>IN FLY-OUT; INDIGENOUS HEALTH; CHANGE VULNERABILITY; ADAPTIVE CAPACITY; CANADIAN INUIT; COMMUNITIES; NUNATSIAVUT; ADAPTATION; SUICIDE; IMPACTS</t>
  </si>
  <si>
    <t>Indigenous people living in the Circumpolar North rely, to varying degrees, on the natural environment and the resources it provides for their lifestyle and livelihoods. As a consequence, these Northern Indigenous peoples may be more sensitive to global climate change, which has implications for food security, cultural practices, and health and well-being. To date, most research on the human dimensions of climate change in the Circumpolar North has focused on biophysical issues and their consequences, such as changing sea ice regimes affecting travel to hunting grounds or the effects of melting permafrost on built infrastructure. Less is known about how these changes in the environment affect mental health and well-being. In this paper, we build upon existing research, combined with our community-based research and professional mental health practices, to outline some pathways and mechanisms through which climate change may adversely impact mental health and well-being in the Circumpolar North. Our analysis indicates that mental health may be affected by climate change due to changes to land, ice, snow, weather, and sense of place; impacts to physical health; damage to infrastructure; indirect impacts via media, research, and policy; and through the compounding of existing stress and distress. We argue that climate change is likely an emerging mental health challenge for Circumpolar Indigenous populations and efforts to respond through research, policy, and mental health programming should be a priority. We conclude by identifying next steps in research, outlining points for policy, and calling for additional mental health resources that are locally responsive and culturally relevant.</t>
  </si>
  <si>
    <t>[Willox, Ashlee Cunsolo] Cape Breton Univ, Dept Nursing &amp; Indigenous Studies, Sydney, NS B1P 6L2, Canada; [Stephenson, Eleanor; MacDonald, Joanna Petrasek] McGill Univ, Dept Geog, Montreal, PQ, Canada; [Allen, Jim] Univ Minnesota, Sch Med, Dept Biobehav Hlth &amp; Populat Sci, Duluth, MN 55812 USA; [Bourque, Francois] Kings Coll London, Inst Psychiat, London, England; [Drossos, Alexander] McMaster Univ, Dept Psychiat, Hamilton, ON, Canada; [Elgaroy, Sigmund] SANKS Sami Natl Ctr Mental Hlth, Lakselv, Norway; [Kral, Michael J.] Univ Illinois, Dept Psychol &amp; Anthropol, Champaign, IL 61820 USA; [Mauro, Ian] Univ Winnipeg, Dept Geog, Winnipeg, MB R3B 2E9, Canada; [Moses, Joshua] Haverford Coll, Dept Anthropol &amp; Environm Studies, Haverford, PA 19041 USA; [Pearce, Tristan] Univ Sunshine Coast, Sustainabil Res Ctr, Fac Arts &amp; Business, Sunshine Coast, Qld, Australia; [Pearce, Tristan] Univ Guelph, Dept Geog, Guelph, ON N1G 2W1, Canada; [Wexler, Lisa] Univ Massachusetts, Dept Publ Hlth, Div Community Hlth Studies, Amherst, MA 01003 USA</t>
  </si>
  <si>
    <t>Willox, AC (corresponding author), Cape Breton Univ, Dept Nursing &amp; Indigenous Studies, Sydney, NS B1P 6L2, Canada.</t>
  </si>
  <si>
    <t>ashlee_cunsolowillox@cbu.ca; eleanor.stephenson@mcgill.ca; jallen@umn.edu; francois.bourque@kcl.ac.uk; drossos@mcmaster.ca; elgaroy@gmail.com; mkral@illinois.edu; i.mauro@uwinnipeg.ca; jmoses@haverford.edu; tpearce@uoguelph.ca; joanna.petrasekmacdonald@mail.mcgill.ca; lwexler@schoolph.umass.edu</t>
  </si>
  <si>
    <t>Drossos, Alex/AAU-7848-2021; Pearce, Tristan/L-9139-2019; Allen, James/B-1349-2013</t>
  </si>
  <si>
    <t>Drossos, Alex/0000-0003-0840-6024; Allen, James/0000-0002-5567-6302</t>
  </si>
  <si>
    <t>10.1007/s10113-014-0630-z</t>
  </si>
  <si>
    <t>AY0KR</t>
  </si>
  <si>
    <t>Wimmer, F; Audsley, E; Malsy, M; Savin, C; Dunford, R; Harrison, PA; Schaldach, R; Florke, M</t>
  </si>
  <si>
    <t>Wimmer, Florian; Audsley, Eric; Malsy, Marcus; Savin, Cristina; Dunford, Robert; Harrison, Paula A.; Schaldach, Ruediger; Floerke, Martina</t>
  </si>
  <si>
    <t>Modelling the effects of cross-sectoral water allocation schemes in Europe</t>
  </si>
  <si>
    <t>CLIMATE-CHANGE IMPACTS; AVAILABILITY; AGRICULTURE; CHALLENGES; ADAPTATION; TRENDS</t>
  </si>
  <si>
    <t>Future renewable water resources are likely to be insufficient to meet water demand for human use and minimum environmental flow requirements in many European regions. Hence, fair and equitable water allocation to different water use sectors and environmental needs is important for climate change adaptation in order to reduce negative effects on human well-being and aquatic ecosystems. We applied a system of coupled sectoral metamodels of water availability and water use in the domestic, manufacturing industry, electricity generation, and agricultural sectors to simulate the effects of generic water allocation schemes (WAS) at the European level. The relative performance of WAS in balancing adverse impacts on the water use sectors and aquatic ecosystems was analysed for an ensemble of 16 scenarios for the 2050s, which were built from the combination of four socio-economic scenarios, developed in the CLIMSAVE project, and four climate projections based on IPCC A1. The results indicate that significant physical water shortages may result from climate and socio-economic change in many regions of Europe, particularly in the Mediterranean. In the energy sector, average annual water demand can largely be met even in water allocation schemes that deprioritise the sector. However, prioritisation of agricultural water demand has significant adverse impacts on the domestic and manufacturing industry sectors. Cross-sectoral impacts were found to be lowest if at least one of the domestic and manufacturing sectors is assigned higher priority than agriculture. We conclude that adapting spatial patterns of water-intensive activities to renewable water availability across Europe, such as shifting irrigated agriculture to less water-stressed basins, could be an effective demand-side adaptation measure, and thus a candidate for support through EU policy.</t>
  </si>
  <si>
    <t>[Wimmer, Florian; Malsy, Marcus; Schaldach, Ruediger; Floerke, Martina] Univ Kassel, Ctr Environm Syst Res, D-34109 Kassel, Germany; [Audsley, Eric] Cranfield Univ, Dept Nat Resources, Bedford MK43 0AL, England; [Savin, Cristina] TIAMASG Fdn, Bucharest 010963, Romania; [Dunford, Robert; Harrison, Paula A.] Univ Oxford, Ctr Environm, Environm Change Inst, Oxford OX1 3QY, England</t>
  </si>
  <si>
    <t>Wimmer, F (corresponding author), Univ Kassel, Ctr Environm Syst Res, D-34109 Kassel, Germany.</t>
  </si>
  <si>
    <t>wimmer@usf.uni-kassel.de</t>
  </si>
  <si>
    <t>Floerke, Martina/ABE-6288-2020; Harrison, Paula A/K-1519-2016</t>
  </si>
  <si>
    <t>Harrison, Paula A/0000-0002-9873-3338; Rinciog Savin, Cristina/0000-0001-9529-271X; Dunford, Robert/0000-0002-6559-1687</t>
  </si>
  <si>
    <t>European Commission [244031]</t>
  </si>
  <si>
    <t>The research leading to these results has received funding from the European Commission Seventh Framework Programme under Grant Agreement No. 244031 (The CLIMSAVE Project; Climate change integrated assessment methodology for cross-sectoral adaptation and vulnerability in Europe; www.climsave.eu). CLIMSAVE is an endorsed project of the Global Land Project of the IGBP. We thank Jennifer Koch, North Carolina State University - NC, USA and two anonymous reviewers for their valuable comments on an earlier draft of the manuscript.</t>
  </si>
  <si>
    <t>10.1007/s10584-014-1161-9</t>
  </si>
  <si>
    <t>CA3JN</t>
  </si>
  <si>
    <t>Winemiller, KO; Hoeinghaus, DJ; Pease, AA; Esselman, PC; Honeycutt, RL; Gbanaador, D; Carrera, E; Payne, J</t>
  </si>
  <si>
    <t>Winemiller, Kirk O.; Hoeinghaus, David J.; Pease, Allison A.; Esselman, Peter C.; Honeycutt, Rodney L.; Gbanaador, Donmale; Carrera, Elizabeth; Payne, Josiah</t>
  </si>
  <si>
    <t>STABLE ISOTOPE ANALYSIS REVEALS FOOD WEB STRUCTURE AND WATERSHED IMPACTS ALONG THE FLUVIAL GRADIENT OF A MESOAMERICAN COASTAL RIVER</t>
  </si>
  <si>
    <t>banana plantation; Belize; Bladen River; fish; fluvial gradient; Maya Mountain Marine Area Transect; pollution; river continuum; trophic ecology</t>
  </si>
  <si>
    <t>FISH ASSEMBLAGES; FRESH-WATER; NITROGEN ISOTOPES; TROPICAL RIVER; TRUCKEE RIVER; PATTERNS; STREAM; BASIN; CARBON; VARIABILITY</t>
  </si>
  <si>
    <t>Ecosystem processes and biological community structure are expected to change in a relatively predictable manner along fluvial gradients within river basins. Such predictions are heavily based on temperate rivers, and food web variation along fluvial gradients in Mesoamerican rivers has received limited attention. In this study, we analyzed carbon and nitrogen stable isotope ratios of basal carbon sources and dominant consumer species to examine aquatic food web structure along the fluvial gradient of the Monkey River Basin, Belize. Similar to previous studies in other regions, consumer species richness and functional diversity increased along the downstream fluvial gradient, due in part to the addition of estuarine species in lower reaches and increasing diversity of piscivorous species along the gradient. Aquatic food webs in upstream reaches were primarily supported by allochthonous production sources, and in-stream sources increased in importance along the downstream gradient. Our study system traversing the Maya Mountain Marine Area Transect also provided a unique opportunity to test the utility of primary consumer delta N-15 as an indicator of watershed impacts within a tropical basin with a diverse biota and a different type of agricultural impact than typically studied (i.e. banana plantations vs. tilled row cropping). As expected, primary consumer delta N-15 at sites draining impacted watersheds was enriched compared to values from forested reference sites. Assessment of primary consumer delta N-15 may be a feasible option for monitoring watershed impacts on aquatic food webs in service of the ridge-to-reef conservation strategy adopted for this watershed as well as in other tropical river basins. Copyright (C) 2010 John Wiley &amp; Sons, Ltd.</t>
  </si>
  <si>
    <t>[Winemiller, Kirk O.; Hoeinghaus, David J.; Pease, Allison A.; Honeycutt, Rodney L.; Gbanaador, Donmale; Carrera, Elizabeth; Payne, Josiah] Texas A&amp;M Univ, Dept Wildlife &amp; Fisheries Sci, Sect Ecol Evolut &amp; Systemat Biol, College Stn, TX 77843 USA; [Hoeinghaus, David J.] Univ N Texas, Dept Biol Sci, Denton, TX 76203 USA; [Hoeinghaus, David J.] Univ N Texas, Inst Appl Sci, Denton, TX 76203 USA; [Esselman, Peter C.] Michigan State Univ, Dept Fisheries &amp; Wildlife, E Lansing, MI 48824 USA</t>
  </si>
  <si>
    <t>Winemiller, KO (corresponding author), Texas A&amp;M Univ, Dept Wildlife &amp; Fisheries Sci, Sect Ecol Evolut &amp; Systemat Biol, College Stn, TX 77843 USA.</t>
  </si>
  <si>
    <t>k-winemiller@tamu.edu</t>
  </si>
  <si>
    <t>Rodiles-Hernandez, Rocio/0000-0003-0355-5477; Esselman, Peter/0000-0002-0085-903X; Winemiller, Kirk/0000-0003-0236-5129</t>
  </si>
  <si>
    <t>NSF [0203992, 0089834]; International Sportfish Fund</t>
  </si>
  <si>
    <t>NSF(National Science Foundation (NSF)); International Sportfish Fund</t>
  </si>
  <si>
    <t>Institutional Support in Belize was provided by Jacob and Kelly Marlin of the Belize Foundation for Research and Environmental Education (BFREE), the Belize Forestry Department and the Belize Fisheries Department. Funding for this project was provided by NSF Undergraduate Mentoring in Environmental Biology grant #0203992, NSF DEB grant #0089834 and the International Sportfish Fund.</t>
  </si>
  <si>
    <t>10.1002/rra.1396</t>
  </si>
  <si>
    <t>789YO</t>
  </si>
  <si>
    <t>Winiwarter, W; Amon, B; Bai, ZH; Greinert, A; Kaltenegger, K; Ma, L; Myszograj, S; Schneidergruber, M; Suchowski-Kisielewicz, M; Wolf, L; Zhang, L; Zhou, F</t>
  </si>
  <si>
    <t>Winiwarter, Wilfried; Amon, Barbara; Bai, Zhaohai; Greinert, Andrzej; Kaltenegger, Katrin; Ma, Lin; Myszograj, Sylwia; Schneidergruber, Markus; Suchowski-Kisielewicz, Monika; Wolf, Lisa; Zhang, Lin; Zhou, Feng</t>
  </si>
  <si>
    <t>Urban nitrogen budgets: flows and stock changes of potentially polluting nitrogen compounds in cities and their surroundings - a review</t>
  </si>
  <si>
    <t>JOURNAL OF INTEGRATIVE ENVIRONMENTAL SCIENCES</t>
  </si>
  <si>
    <t>Nitrogen budget; urban metabolism; agro-food chain; nitrogen cascade; material flow analysis</t>
  </si>
  <si>
    <t>OXIDE EMISSIONS; GREENHOUSE-GAS; METABOLISM; AMMONIA; WASTE; URBANIZATION; BALANCE; SYSTEMS; IMPACT; WATER</t>
  </si>
  <si>
    <t>Concepts of material flow and mass consistency of nitrogen compounds have been used to elucidate nitrogen's fate in an urban environment. While reactive nitrogen commonly is associated to agriculture and hence to large areas, here we have compiled scientific literature on nitrogen budget approaches in cities, following the central role cities have in anthropogenic activities generally. This included studies that specifically dealt with individual sectors as well as budgets covering all inputs and outputs to and from a city across all sectors and media. In the available data set, a clear focus on Asian cities was noted, making full use of limited information and thus enable to quantitatively describe a local pollution situation. Time series comparisons helped to identify trends, but comparison between cities was hampered by a lack of harmonized methodologies. Some standardization, or at least improved reference to relevant standardized data collection along international norms was considered helpful. Analysis of results available pointed to the following aspects that would reveal additional benchmarks for urban nitrogen budgets: analysing the share of nitrogen that is recycled or reused, separating largely independent sets of nitrogen flows specifically between food nitrogen streams and fossil fuel combustion-related flows, and estimating the stock changes for the whole domain or within individual pools.</t>
  </si>
  <si>
    <t>[Winiwarter, Wilfried; Kaltenegger, Katrin] Int Inst Appl Syst Anal IIASA, A-2361 Laxenburg, Austria; [Winiwarter, Wilfried; Amon, Barbara; Greinert, Andrzej; Myszograj, Sylwia; Suchowski-Kisielewicz, Monika] Univ Zielona Gora, Inst Environm Engn, Zielona Gora, Poland; [Amon, Barbara] Leibniz Inst Agr Engn &amp; Bioecon ATB, Potsdam, Germany; [Bai, Zhaohai; Ma, Lin] Chinese Acad Sci, Ctr Agr Resources Res, Shijiazhuang, Hebei, Peoples R China; [Schneidergruber, Markus] Brainbows, Vienna, Austria; [Wolf, Lisa] ECO Inst Ecol, Klagenfurt, Austria; [Zhang, Lin] Peking Univ, Sch Phys, Dept Atmospher &amp; Ocean Sci, Lab Climate &amp; Ocean Atmosphere Studies, Beijing, Peoples R China; [Zhou, Feng] Peking Univ, Coll Urban &amp; Environm Sci, Beijing, Peoples R China</t>
  </si>
  <si>
    <t>Winiwarter, W (corresponding author), Int Inst Appl Syst Anal IIASA, A-2361 Laxenburg, Austria.</t>
  </si>
  <si>
    <t>winiwarter@iiasa.ac.at</t>
  </si>
  <si>
    <t>Zhou, Feng/C-9377-2011; Winiwarter, Wilfried/F-5073-2017; Zhang, Lin/A-6729-2008; Bai, Zhaohai/A-4959-2018</t>
  </si>
  <si>
    <t>Zhou, Feng/0000-0001-6122-0611; Winiwarter, Wilfried/0000-0001-7131-1496; Zhang, Lin/0000-0003-2383-8431; Bai, Zhaohai/0000-0001-7685-5441; Kaltenegger, Katrin/0000-0001-7751-7794</t>
  </si>
  <si>
    <t>JPI Urban Europe/China collaboration [UMO-2018/29/Z/ST10/02986, 71961137011, 870234]; Chinese Academy of Sciences [2019VCA0017]</t>
  </si>
  <si>
    <t>JPI Urban Europe/China collaboration; Chinese Academy of Sciences(Chinese Academy of Sciences)</t>
  </si>
  <si>
    <t>This publication contributes to UNCNET, a project funded under the JPI Urban Europe/China collaboration, project numbers UMO-2018/29/Z/ST10/02986 (NCN, Poland), [71961137011] (NSFC, China) and [870234] (FFG, Austria). WW wishes to acknowledge support received from the Chinese Academy of Sciences via the President's International Fellowship Initiative [2019VCA0017].</t>
  </si>
  <si>
    <t>1943-815X</t>
  </si>
  <si>
    <t>1943-8168</t>
  </si>
  <si>
    <t>J INTEGR ENVIRON SCI</t>
  </si>
  <si>
    <t>J. Integr. Environ. Sci.</t>
  </si>
  <si>
    <t>10.1080/1943815X.2020.1841241</t>
  </si>
  <si>
    <t>PF2UE</t>
  </si>
  <si>
    <t>Withers, PJA; May, L; Jarvie, HP; Jordan, P; Doody, D; Foy, RH; Bechmann, M; Cooksley, S; Dils, R; Deal, N</t>
  </si>
  <si>
    <t>Withers, P. J. A.; May, L.; Jarvie, H. P.; Jordan, P.; Doody, D.; Foy, R. H.; Bechmann, M.; Cooksley, S.; Dils, R.; Deal, N.</t>
  </si>
  <si>
    <t>Nutrient emissions to water from septic tank systems in rural catchments: Uncertainties and implications for policy</t>
  </si>
  <si>
    <t>Septic tank systems; Nutrients; Phosphorus; Water pollution; Registration; Policy</t>
  </si>
  <si>
    <t>PHOSPHORUS TRANSFERS; POLLUTION; EFFLUENT; FLOW; PERFORMANCE; IRELAND; QUALITY; SUBSOILS; NITROGEN; SURFACE</t>
  </si>
  <si>
    <t>Septic tank systems (STS) are widely used to treat domestic wastewater from individual dwellings in rural areas but are a potential source of water pollution. However, their contribution to freshwater eutrophication and impacts on human health are uncertain and difficult to quantify. Five case studies are presented to highlight the issues underpinning this problem. Uncertainty exists over the numbers and locations of STS because registration is not fully implemented in all regions. Underestimating the numbers of STS located in a catchment can lead to overestimation of the relative contribution from diffuse sources such as agriculture. In turn, this may lead to potential delays in meeting water quality limits due to disproportionate targeting of potential sources. System performance is uncertain due to a lack of information on factors (such as siting, design, age, nature and level of maintenance, proximity to a watercourse) that affect nutrient retention rates. Many systems still discharge directly to a watercourse, or to a drainage network closely connected to a watercourse despite prohibition of such discharges. Their effect on water quality is also uncertain because current nutrient abatement policies ignore the temporal variation in nutrient loading that can influence ecological response in streams and connecting ditches. These case studies show that although STS constitute a relatively small (often &lt;10%) portion of total annual catchment nutrient loads, they can still significantly increase in-stream nutrient concentrations, especially during low flow periods in summer. STS may therefore be a greater risk to riverine eutrophication and human health than is currently assumed. More sophisticated resolution of source apportionment is needed to fully capture water quality impairment due to clustering of STS along stream networks. Targeted surveys and public awareness campaigns are useful tools for identifying failing STS, improving STS maintenance and highlighting alternative treatment options for use in catchment areas that are especially sensitive or valuable. These case studies support the need for a risk-based policy of STS registration and regulation governing maintenance to avoid further declines in the ecosystem services our freshwaters provide. (C) 2012 Elsevier Ltd. All rights reserved.</t>
  </si>
  <si>
    <t>[Withers, P. J. A.] Bangor Univ, Sch Environm Nat Resources &amp; Geog, Bangor LL57 2UW, Gwynedd, Wales; [May, L.] Ctr Ecol &amp; Hydrol, Penicuik EH26 0QB, Midlothian, Scotland; [Jarvie, H. P.] Ctr Ecol &amp; Hydrol, Wallingford OX10 8BB, Oxon, England; [Jordan, P.] Univ Ulster, Sch Environm Sci, Coleraine BT52 1SA, Londonderry, North Ireland; [Doody, D.; Foy, R. H.] Agri Food &amp; Biosci Inst, Belfast BT9 5PX, Antrim, North Ireland; [Bechmann, M.] Bioforsk Norwegian Inst Agr &amp; Environm Res, N-1432 As, Norway; [Cooksley, S.] James Hutton Inst, Aberdeen AB15 8QH, Scotland; [Dils, R.] Environm Agcy, Evidence Directorate, Wallingford OX10 8BD, Oxon, England; [Deal, N.] Onsite Water Protect Branch, Dept Publ Hlth, Raleigh, NC 27699 USA</t>
  </si>
  <si>
    <t>Withers, PJA (corresponding author), Bangor Univ, Sch Environm Nat Resources &amp; Geog, Bangor LL57 2UW, Gwynedd, Wales.</t>
  </si>
  <si>
    <t>p.withers@bangor.ac</t>
  </si>
  <si>
    <t>May, Linda/D-7943-2011; Jarvie, Helen P/A-3054-2013</t>
  </si>
  <si>
    <t>Jarvie, Helen P/0000-0002-4984-1607; Bechmann, Marianne/0000-0002-3937-4582; Jordan, Philip/0000-0002-0893-4591</t>
  </si>
  <si>
    <t>Natural England; EU INTERREG IIIA Programme; Northern Regional Fisheries Board; Agri-Food and Biosciences Institute (AFBI) Northern Ireland; Queen's University Belfast; Teagasc; Aberdeenshire Council; Aberdeen City Council; Aberdeen Harbour Board; Cairngorms National Park Authority; James Hutton Institute; SEPA; Scottish Natural Heritage; Natural Environment Research Council [ceh010022] Funding Source: researchfish</t>
  </si>
  <si>
    <t>Natural England; EU INTERREG IIIA Programme; Northern Regional Fisheries Board; Agri-Food and Biosciences Institute (AFBI) Northern Ireland; Queen's University Belfast; Teagasc; Aberdeenshire Council; Aberdeen City Council; Aberdeen Harbour Board; Cairngorms National Park Authority; James Hutton Institute; SEPA; Scottish Natural Heritage; Natural Environment Research Council(UK Research &amp; Innovation (UKRI)Natural Environment Research Council (NERC))</t>
  </si>
  <si>
    <t>Natural England funded the source apportionment work in the Nadder and Bure catchments. The Lough Melvin Nutrient Reduction Programme was funded by the EU INTERREG IIIA Programme with support from Northern Regional Fisheries Board; Agri-Food and Biosciences Institute (AFBI) Northern Ireland; Queen's University Belfast and Teagasc. Marc Stutter and Julian Dawson (both James Hutton Institute) provided the Tar land data. Graham Stephen produced the Dee catchment map, using septic tank locations derived by SEPA. The Dee Catchment Partnership is funded by Aberdeenshire Council, Aberdeen City Council, Aberdeen Harbour Board, Cairngorms National Park Authority, James Hutton Institute, SEPA, and Scottish Natural Heritage.</t>
  </si>
  <si>
    <t>10.1016/j.envsci.2012.07.023</t>
  </si>
  <si>
    <t>076ZV</t>
  </si>
  <si>
    <t>Withers, PJA; Neal, C; Jarvie, HP; Doody, DG</t>
  </si>
  <si>
    <t>Withers, Paul J. A.; Neal, Colin; Jarvie, Helen P.; Doody, Donnacha G.</t>
  </si>
  <si>
    <t>Agriculture and Eutrophication: Where Do We Go from Here?</t>
  </si>
  <si>
    <t>eutrophication; algal blooms; agriculture; wastewater; nitrogen; phosphorus; mitigation; society</t>
  </si>
  <si>
    <t>WATER-QUALITY; FRESH-WATER; PHOSPHORUS TRANSFER; DIFFUSE PHOSPHORUS; ENVIRONMENTAL-MANAGEMENT; MITIGATION OPTIONS; NITRATE POLLUTION; SOUTHERN ENGLAND; SEWAGE-EFFLUENT; SURFACE WATERS</t>
  </si>
  <si>
    <t>The eutrophication of surface waters has become an endemic global problem. Nutrient loadings from agriculture are a major driver, but it remains very unclear what level of on-farm controls are necessary or can be justified to achieve water quality improvements. In this review article, we use the UK as an example of societies' multiple stressors on water quality to explore the uncertainties and challenges in achieving a sustainable balance between useable water resources, diverse aquatic ecosystems and a viable agriculture. Our analysis shows that nutrient loss from agriculture is a challenging issue if farm productivity and profitability is to be maintained and increased. Legacy stores of nitrogen (N) and phosphorus (P) in catchments may be sufficient to sustain algal blooms and murky waters for decades to come and more innovation is needed to drawdown and recover these nutrients. Agriculture's impact on eutrophication risk may also be overestimated in many catchments, and more accurate accounting of sources, their bioavailabilities and lag times is needed to direct proportioned mitigation efforts more effectively. Best practice farms may still be leaky and incompatible with good water quality in high-risk areas requiring some prioritization of society goals. All sectors of society must clearly use N and P more efficiently to develop long-term sustainable solutions to this complex issue and nutrient reduction strategies should take account of the whole catchment-to-coast continuum. However, the right balance of local interventions (including additional biophysical controls) will need to be highly site specific and better informed by research that unravels the linkages between sustainable farming practices, patterns of nutrient delivery, biological response and recovery trajectories in different types of waterbodies.</t>
  </si>
  <si>
    <t>[Withers, Paul J. A.] Bangor Univ, Sch Environm Nat Resources &amp; Geog, Bangor LL57 2UW, Gwynedd, Wales; [Neal, Colin; Jarvie, Helen P.] Ctr Ecol &amp; Hydrol, Wallingford OX10 8BB, Oxon, England; [Doody, Donnacha G.] Agri Food &amp; Biosci Inst, Belfast BT9 5PQ, Antrim, North Ireland</t>
  </si>
  <si>
    <t>p.withers@bangor.ac.uk; cn@ceh.ac.uk; hpj@ceh.ac.uk; donnacha.doody@afbini.gov.uk</t>
  </si>
  <si>
    <t>10.3390/su6095853</t>
  </si>
  <si>
    <t>AQ6EI</t>
  </si>
  <si>
    <t>Green Published, gold, Green Accepted, Green Submitted</t>
  </si>
  <si>
    <t>Withers, PJA; van Dijk, KC; Neset, TSS; Nesme, T; Oenema, O; Rubaek, GH; Schoumans, OF; Smit, B; Pellerin, S</t>
  </si>
  <si>
    <t>Withers, Paul J. A.; van Dijk, Kimo C.; Neset, Tina-Simone S.; Nesme, Thomas; Oenema, Oene; Rubaek, Gitte H.; Schoumans, Oscar F.; Smit, Bert; Pellerin, Sylvain</t>
  </si>
  <si>
    <t>Stewardship to tackle global phosphorus inefficiency: The case of Europe</t>
  </si>
  <si>
    <t>7th International Phosphorus Workshop (IPW)</t>
  </si>
  <si>
    <t>SEP, 2013</t>
  </si>
  <si>
    <t>Uppsala, SWEDEN</t>
  </si>
  <si>
    <t>Phosphorus; Europe; Inefficiency; Eutrophication; Human health; Resources; Sustainability</t>
  </si>
  <si>
    <t>SEWAGE-SLUDGE; MITIGATION OPTIONS; SOIL-PHOSPHORUS; WATER; PHOSPHATE; EUTROPHICATION; MANAGEMENT; BIOSOLIDS; RECOVERY; NUTRIENT</t>
  </si>
  <si>
    <t>The inefficient use of phosphorus (P) in the food chain is a threat to the global aquatic environment and the health and well-being of citizens, and it is depleting an essential finite natural resource critical for future food security and ecosystem function. We outline a strategic framework of 5R stewardship (Re-align P inputs, Reduce P losses, Recycle P in bioresources, Recover P in wastes, and Redefine P in food systems) to help identify and deliver a range of integrated, cost-effective, and feasible technological innovations to improve P use efficiency in society and reduce Europe's dependence on P imports. Their combined adoption facilitated by interactive policies, co-operation between upstream and downstream stakeholders (researchers, investors, producers, distributors, and consumers), and more harmonized approaches to P accounting would maximize the resource and environmental benefits and help deliver a more competitive, circular, and sustainable European economy. The case of Europe provides a blueprint for global P stewardship.</t>
  </si>
  <si>
    <t>[Withers, Paul J. A.] Bangor Univ, Bangor LL57 2UW, Gwynedd, Wales; [van Dijk, Kimo C.] Wageningen Univ, NL-6700 AA Wageningen, Netherlands; [Neset, Tina-Simone S.] Linkoping Univ, S-58183 Linkoping, Sweden; [Nesme, Thomas] Bordeaux Sci Agro, F-33175 Gradignan, France; [Oenema, Oene; Schoumans, Oscar F.] Alterra Wageningen UR, NL-6700 AA Wageningen, Netherlands; [Rubaek, Gitte H.] Aarhus Univ, Dept Agroecol, DK-8830 Tjele, Denmark; [Smit, Bert] Univ &amp; Res Ctr, Plant Res Int, Wageningen, Netherlands; [Pellerin, Sylvain] INRA, UMR ISPA 1391, F-33882 Villenaved Ornon, France</t>
  </si>
  <si>
    <t>Withers, PJA (corresponding author), Bangor Univ, Bangor LL57 2UW, Gwynedd, Wales.</t>
  </si>
  <si>
    <t>p.withers@bangor.ac.uk; kimo.vandijk@wur.nl; tina.neset@liu.se; thomas.nesme@agro-bordeaux.fr; oene.oenema@wur.nl; gitte.rubaek@agro.au.dk; oscar.schoumans@wur.nl; bert.smit@wur.nl; pellerin@bordeaux.inra.fr</t>
  </si>
  <si>
    <t>Rubæk, Gitte H/G-1914-2014</t>
  </si>
  <si>
    <t>Rubæk, Gitte H/0000-0002-4322-8852; Neset, Tina-Simone/0000-0003-1151-9943; Nesme, Thomas/0000-0003-0695-9936</t>
  </si>
  <si>
    <t>S193</t>
  </si>
  <si>
    <t>S206</t>
  </si>
  <si>
    <t>10.1007/s13280-014-0614-8</t>
  </si>
  <si>
    <t>Science Citation Index Expanded (SCI-EXPANDED); Social Science Citation Index (SSCI); Conference Proceedings Citation Index - Science (CPCI-S)</t>
  </si>
  <si>
    <t>CB1TT</t>
  </si>
  <si>
    <t>Wittgren, HB; Castensson, R; Gipperth, L; Joelsson, A; Jonasson, L; Pettersson, A; Thunvik, R; Torstensson, G</t>
  </si>
  <si>
    <t>An actor game on implementation of environmental quality standards for nitrogen in a Swedish agricultural catchment</t>
  </si>
  <si>
    <t>NUTRIENT LOSSES; TRANSPORT; SYSTEM; POLICY; LAND</t>
  </si>
  <si>
    <t>Despite political efforts, diffuse pollution from agriculture continues to be the single largest source of nitrogen (N) emissions into the aquatic environment in many countries and regions. This fact, and the recent enactment of a new Swedish environmental code, led to the design of a study targeted at the evaluation of new N pollution abatement strategies. An actor game was chosen as the key component of the study, with a focus on four major goals: to test the implementability of legally binding environmental quality standards for nitrate concentration in groundwater and N transport to the sea, to find sets of agriculturally feasible and cost-effective measures to decrease N loads, to investigate the possibilities for collective action through negotiated and institutionalized actor cooperation, and to investigate the role of mathematical modeling in environmental N management. Characteristics from the agriculturally dominated catchment of Genevadsan (224 km(2)) on the southwest coast of Sweden served as the playing field for the actor game. The most noteworthy result from the study was that it appeared to be possible to meet ambitious environmental N standards with less economically drastic measures than anticipated by most of the participants. The actor game was shown to be a good method for learning about the new Swedish environmental code and its application and for gaining deeper insight into the issues of N management. In addition, the actor game functioned as an arena for gaining a more thorough understanding of the views of different stakeholders.</t>
  </si>
  <si>
    <t>Linkoping Univ, Dept Themat Studies, SE-60174 Norrkoping, Sweden; Linkoping Univ, Dept Water &amp; Environm Studies, SE-58183 Linkoping, Sweden; Univ Gothenburg, Dept Law, SE-40530 Gothenburg, Sweden; Cty Adm Board, SE-30186 Halmstad, Sweden; Carl Bro AB, SE-20509 Malmo, Sweden; Royal Inst Technol, Dept Land &amp; Water Resources Engn, SE-10044 Stockholm, Sweden; Swedish Univ Agr Sci, Div Water Qual Management, SE-75007 Uppsala, Sweden</t>
  </si>
  <si>
    <t>Wittgren, HB (corresponding author), Linkoping Univ, Dept Themat Studies, SE-60174 Norrkoping, Sweden.</t>
  </si>
  <si>
    <t>hb.wittgren@ituf.liu.se; reica@tema.liu.se; lena.gipperth@law.gu.se; arne.joelsson@n.lst.se; lars.jonasson@lantek-lj.k.se; anna.pettersson@carlbro.se; roger@kth.se; gunnar.torstensson@mv.slu.se</t>
  </si>
  <si>
    <t>10.1639/0044-7447(2005)034[0237:AAGOIO]2.0.CO;2</t>
  </si>
  <si>
    <t>934DX</t>
  </si>
  <si>
    <t>Wohler, L; Brouwer, P; Augustijn, DCM; Hoekstra, AY; Hogeboom, RJ; Irvine, B; Lammchen, V; Niebaum, G; Krol, MS</t>
  </si>
  <si>
    <t>Wohler, Lara; Brouwer, Pieter; Augustijn, Denie C. M.; Hoekstra, Arjen Y.; Hogeboom, Rick J.; Irvine, Brian; Laemmchen, Volker; Niebaum, Gunnar; Krol, Maarten S.</t>
  </si>
  <si>
    <t>An integrated modelling approach to derive the grey water footprint of veterinary antibiotics</t>
  </si>
  <si>
    <t>Pharmaceutical emissions; Veterinary antibiotics; Water pollution; Integrated modelling; Grey water footprint</t>
  </si>
  <si>
    <t>RISK-ASSESSMENT; SURFACE-WATER; ANTHROPOGENIC NITROGEN; DRINKING-WATER; ANIMAL MANURE; SOIL; TRANSPORT; BEHAVIOR; PHARMACEUTICALS; SORPTION</t>
  </si>
  <si>
    <t>Water pollution by veterinary antibiotics (VAs) resulting from livestock production is associated with severe environmental and human health risks. While upward trends in global animal product consumption signal that these risks might exacerbate toward the future, VA related water pollution is currently insufficiently understood. To increase this understanding, the present research assesses processes influencing VA pollution from VA administration to their discharge into freshwater bodies, using an integrated modelling approach (IMA). For the VAs amoxicillin, doxycycline, oxytetracycline, sulfamethazine, and tetracycline we estimate loads administered to livestock, excretion, degradation during manure storage, fate in soil and transport to surface water. Fate and transport are modelled using the VA transport model (VANTOM), which is fed with estimates from the PanEuropean Soil Erosion Risk Assessment (PESERA). The grey water footprint (GWF) is used to indicate the severity of water pollution in volumetric terms by combining VA loads and predicted no effect concentrations. We apply our approach to the German-Dutch Vecht river catchment, which is characterized by high livestock densities. Results show a VA mass load decrease larger than 99% for all substances under investigation, from their administration to surface water emission. Due to metabolization in the body, degradation during manure storage and degradation in soil, VA loads are reduced by 45%, 80% and 90% on average, respectively. While amoxicillin and sulfamethazine dissipate quickly after field application, significant fractions of doxycycline, oxytetracycline and tetracycline accumulate in the soil. The overall Vecht catchment's GWF is estimated at 250,000 m(3) yr(-1), resulting from doxycycline (81% and 19% contribution from the German and Dutch catchment part respectively). Uncertainty ranges of several orders of magnitude, as well as several remaining limitations to the presented IMA, underscore the importance to further develop and refine the approach.</t>
  </si>
  <si>
    <t>[Wohler, Lara; Brouwer, Pieter; Augustijn, Denie C. M.; Hoekstra, Arjen Y.; Hogeboom, Rick J.; Krol, Maarten S.] Univ Twente, Fac Engn Technol, Multidisciplinary Water Management, Horst Complex Z223,POB 217, NL-7500 AE Enschede, Netherlands; [Wohler, Lara; Hogeboom, Rick J.] Water Footprint Network, Drienerlolaan 5, NL-7522 NB Enschede, Netherlands; [Hoekstra, Arjen Y.] Natl Univ Singapore, Lee Kuan Yew Sch Publ Policy, Inst Water Policy, 469C Bukit Timah Rd, Singapore 259772, Singapore; [Irvine, Brian] Univ Leeds, Sch Geog, Leeds LS2 9JT, W Yorkshire, England; [Laemmchen, Volker; Niebaum, Gunnar] Osnabruck Univ, Inst Environm Syst Res, Barbarastr 12, D-49076 Osnabruck, Germany</t>
  </si>
  <si>
    <t>Wohler, L (corresponding author), Water Footprint Network, Drienerlolaan 5, NL-7522 NB Enschede, Netherlands.</t>
  </si>
  <si>
    <t>l.wohler@utwente.nl</t>
  </si>
  <si>
    <t>Lammchen, Volker/0000-0002-2274-206X</t>
  </si>
  <si>
    <t>European Regional Development fund of the European Union [142118]</t>
  </si>
  <si>
    <t>European Regional Development fund of the European Union</t>
  </si>
  <si>
    <t>This work was funded by the European Regional Development fund of the European Union under the project MEDUWA-Vecht(e) (project number 142118). We thank the German Federal Office of Consumer Protection and Food Safety for providing regionalized veterinary antibiotic sales data, the Chamber of Agriculture Lower Saxony for their detailed explanation of common fertilizing practices and Prof. Mike Kirkby for collaborations that lead to the successful use of PESERA model results in this study.</t>
  </si>
  <si>
    <t>10.1016/j.envpol.2021.117746</t>
  </si>
  <si>
    <t>UR5IE</t>
  </si>
  <si>
    <t>Wohler, L; Hoekstra, AY; Hogeboom, RJ; Brugnach, M; Krol, MS</t>
  </si>
  <si>
    <t>Wohler, Lara; Hoekstra, Arjen Y.; Hogeboom, Rick J.; Brugnach, Marcela; Krol, Maarten S.</t>
  </si>
  <si>
    <t>Alternative societal solutions to pharmaceuticals in the aquatic environment</t>
  </si>
  <si>
    <t>Pharmaceuticals in the environment; Societal solutions; Multi-level perspective; Human health; Livestock</t>
  </si>
  <si>
    <t>WASTE-WATER TREATMENT; VETERINARY ANTIBIOTICS; RISK-ASSESSMENT; REMOVAL; MICROPOLLUTANTS; PERSPECTIVE; EXPOSURE; FRAMEWORK; PATHWAYS; TYPOLOGY</t>
  </si>
  <si>
    <t>Environmental contamination with pharmaceuticals is widespread, inducing risks to both human health and the environment. This paper explores potential societal solutions to human and veterinary pharmaceuticals in the aquatic environment. To this end, we adopt transition research's multi-level perspective framework, which allows us to understand the dynamics underlying pharmaceutical emissions and to recognize social and technical factors triggering change. Our qualitative analysis is based on data collected through literature research and interviews with actors from pharmaceutical industry, the health and agricultural sector. The research aims at identifying potential future solutions including requirements for as well as barriers to pathways leading to these solutions and describing the role of key actors involved. The three alternative societal solutions identified are: 1) accepting pharmaceuticals in the environment - substantial changes to the system are not required; 2) reconfiguring the current system by implementing various innovations that reduce pharmaceutical emissions; 3) fundamentally changing the current system to (largely) avoid pharmaceutical emissions. The paper further elicits societal, financial, organizational, regulatory and technological requirements that can facilitate implementation of these solutions. This work is novel as it constitutes a systemic view on all stages of the pharmaceutical lifecycle, comprehensively synthesizing options and measures along the entire lifecycle into societal solutions that are framed as transition pathways. Deriving societal solutions from key actor's perspectives is innovative and provides insights to reflect on choices societies are going to have to make regarding pharmaceuticals in the environment. (C) 2020 The Authors. Published by Elsevier Ltd.</t>
  </si>
  <si>
    <t>[Wohler, Lara; Hoekstra, Arjen Y.; Hogeboom, Rick J.; Brugnach, Marcela; Krol, Maarten S.] Univ Twente, Fac Engn Technol, Twente Water Ctr, Horst Complex Z223,POB 217, NL-7500 AE Horst, Netherlands; [Wohler, Lara; Hogeboom, Rick J.] Water Footprint Network, Drienerlolaan 5, NL-7522 NB Enschede, Netherlands; [Hoekstra, Arjen Y.] Natl Univ Singapore, Lee Kuan Yew Sch Publ Policy, Inst Water Policy, 469C Bukit Timah Rd, Singapore 259772, Singapore; [Brugnach, Marcela] Basque Ctr Climate Change BC3, Leioa, Spain; [Brugnach, Marcela] Ikerbasque, Basque Fdn Sci, Bilbao, Spain</t>
  </si>
  <si>
    <t>Wohler, L (corresponding author), Univ Twente, Fac Engn Technol, Twente Water Ctr, Horst Complex Z223,POB 217, NL-7500 AE Horst, Netherlands.</t>
  </si>
  <si>
    <t>Brugnach, Marcela/0000-0001-8522-8650</t>
  </si>
  <si>
    <t>Spanish Government's Maria de Maeztu excellence accreditation [MDM-2017-0714]; European Regional Development fund of the European Union under the INTERREG project MEDUWA-Vecht(e) [142118]</t>
  </si>
  <si>
    <t>Spanish Government's Maria de Maeztu excellence accreditation; European Regional Development fund of the European Union under the INTERREG project MEDUWA-Vecht(e)</t>
  </si>
  <si>
    <t>The authors gratefully thank interviewees who allocated time to answer interview questions, shared valuable insights and expressed opinions. Thanks to G. Niebaum for feedback after a trial interview and to E. Aukes for methodological advice. Brugnach's contribution was partially supported by the Spanish Government's Maria de Maeztu excellence accreditation (Ref. MDM-2017-0714). The authors acknowledge funding by the European Regional Development fund of the European Union under the INTERREG project MEDUWA-Vecht(e) (project number 142118).</t>
  </si>
  <si>
    <t>10.1016/j.jclepro.2020.124350</t>
  </si>
  <si>
    <t>Wolde, Z; Wei, W; Ketema, H; Yirsaw, E; Temesegn, H</t>
  </si>
  <si>
    <t>Wolde, Zinabu; Wei, Wu; Ketema, Haile; Yirsaw, Eshetu; Temesegn, Habtamu</t>
  </si>
  <si>
    <t>Indicators of Land, Water, Energy and Food (LWEF) Nexus Resource Drivers: A Perspective on Environmental Degradation in the Gidabo Watershed, Southern Ethiopia</t>
  </si>
  <si>
    <t>land-water-energy-food nexus; driving factor; indicators; degradation; path coefficient</t>
  </si>
  <si>
    <t>SUSTAINABLE DEVELOPMENT; CLIMATE-CHANGE; IMPACTS; CHALLENGES; MANAGEMENT; SECURITY; MULTICOLLINEARITY; GOVERNANCE; DESIGN</t>
  </si>
  <si>
    <t>In Ethiopia, land, water, energy and food (LWEF) nexus resources are under pressure due to population growth, urbanization and unplanned consumption. The effect of this pressure has been a widely discussed topic in nexus resource literature. The evidence shows the predominantly negative impact of this; however, the impact of these factors is less explored from a local scale. As a result, securing nexus resources is becoming a serious challenge for the country. This necessitates the identification of the driving factors for the sustainable utilization of scarce LWEF nexus resources. Our study provides a systemic look at the driving factor indicators that induce nexus resource degradation. We use the Analytical Hierarchical Process (AHP) to develop the indicators' weights, and use a Path Analysis Model (PAM) to quantitatively estimate the effect of the driving factor indicators on the LWEF nexus resources. The results indicate that social (48%), economic (19%), and policy and institutional changes (14%) are the major nexus resource driving factor indicators. The path analysis results indicate that among the social driving factor indicators, population growth and consumption patterns have a significant direct effect on the LWEF nexus, with path coefficients of 0.15 and 0.089, respectively. Similarly, the potential of LWEF nexus resources is also influenced by the institutional and policy change drivers, such as outdated legislation and poor institutional structure, with path coefficients of 0.46 and 0.39, respectively. This implies that population growth and consumption patterns are the leading social drivers, while outdated legislation and poor institutional structures are the institutional and policies change drivers which have a potential impact on LWEF nexus resource degradation. Similarly, other driving factors such as environmental, economic and technological factors also affect nexus resources to varying degrees. The findings of our study show the benefits of managing the identified driving factors for the protection of LWEF nexus resources, which have close links with human health and the environment. In order to alleviate the adverse effects of driving factors, all stakeholders need to show permanent individual and collective commitment. Furthermore, we underline the necessity of applying LWEF nexus approaches to the management of these drivers, and to optimize the environmental and social outcomes.</t>
  </si>
  <si>
    <t>[Wolde, Zinabu; Wei, Wu; Ketema, Haile] Nanjing Agr Univ, Coll Land Management, Nanjing 210095, Peoples R China; [Wolde, Zinabu; Ketema, Haile; Yirsaw, Eshetu; Temesegn, Habtamu] Dilla Univ, Coll Nat Resources, Dilla 419, Ethiopia; [Wei, Wu] Nant &amp; Local Joint Res Ctr Rural Land Reseources, Nanjing 210095, Peoples R China</t>
  </si>
  <si>
    <t>Wei, W (corresponding author), Nanjing Agr Univ, Coll Land Management, Nanjing 210095, Peoples R China.;Wei, W (corresponding author), Nant &amp; Local Joint Res Ctr Rural Land Reseources, Nanjing 210095, Peoples R China.</t>
  </si>
  <si>
    <t>sos.zine04@gmail.com; ww@njau.edu.cn; haileketema2005@yahoo.com; eshetu.yirsaw@du.edu.et; habte023@du.edu.et</t>
  </si>
  <si>
    <t>Wu, Wei/0000-0001-7335-2638; Wegari, Habtamu Temesgen/0000-0002-6110-9953</t>
  </si>
  <si>
    <t>Chinese Government Scholarship Council (CSC); Ministry of Science and Technology of China</t>
  </si>
  <si>
    <t>Chinese Government Scholarship Council (CSC); Ministry of Science and Technology of China(Ministry of Science and Technology, China)</t>
  </si>
  <si>
    <t>We are grateful to the Chinese Government Scholarship Council (CSC) for giving the first author a chance to pursue his Ph.D. study in China. The authors are also indebted to the International Expert Project sponsored by Ministry of Science and Technology of China (Fund No. G20200010086) which enabled them to conduct this research.</t>
  </si>
  <si>
    <t>10.3390/ijerph18105181</t>
  </si>
  <si>
    <t>SI5HA</t>
  </si>
  <si>
    <t>Wolf, J; Hack-ten Broeke, MJD; Rotter, R</t>
  </si>
  <si>
    <t>Simulation of nitrogen leaching in sandy soils in The Netherlands with the ANIMO model and the integrated modelling system STONE</t>
  </si>
  <si>
    <t>agriculture; groundwater; simulation; model evaluation; nitrate; nitrogen; nutrient emission; pollution</t>
  </si>
  <si>
    <t>AGRICULTURE; MANAGEMENT</t>
  </si>
  <si>
    <t>Over the years, modelling approaches have played an increasingly important role in designing agricultural and environmental policies and formulating measures to reduce nutrient emissions in The Netherlands. In recent years, increased emphasis has been put on validation of models used for that purpose. Nitrogen (N) cycling and leaching in sandy soils in The Netherlands have been intensively studied in a number of plots at the experimental dairy farm 'De Marke'. These plots differed with respect to crop rotation, fertiliser application and hydrology. The three crop rotations were, respectively, permanent grassland, 3 years with grass followed by 1 year with beets (Beta vulgaris L.) and 2 years with maize (Zea mays L.), and 3 years grassland followed by 1 year with beets and 4 years with maize. The experimental results have been used to validate two nutrient emission models, the integrated modelling system STONE for regional and national scale analyses and the ANIMO model for site-scale analyses. Comparison of the measured and simulated N fluxes and balances for the different experimental plots showed that mineral N in the top soil and hence the main N inputs into the soil system were simulated well with both models, and that nitrate leaching to groundwater was moderately well and moderately well to poorly simulated by ANIMO and STONE, respectively. The simulated nitrate leaching by STONE was often too high, which was mainly caused by underestimation of crop N-uptake. Nitrogen uptake was calculated more precisely by ANIMO, but this N uptake approach needs calibration at the site-scale and cannot be applied at larger scales. This study showed that testing of a large-scale model like STONE on measured data from field experiments can hardly be expected to be satisfactory and second, calibration of a large-scale model on well-managed experiments may be wrong for practical applications. This study also showed that in regional or national scale nutrient emission studies with a model like STONE, the model initialisation and parameterisation can only be done in a regionally schematized way. Hence, the results are generally less precise than those from modelling at the site-scale. (C) 2004 Elsevier B.V. All rights reserved.</t>
  </si>
  <si>
    <t>Univ Wageningen &amp; Res Ctr, Soil Sci Ctr, NL-6700 AA Wageningen, Netherlands</t>
  </si>
  <si>
    <t>Wolf, J (corresponding author), Univ Wageningen &amp; Res Ctr, Soil Sci Ctr, Alterra,POB 47, NL-6700 AA Wageningen, Netherlands.</t>
  </si>
  <si>
    <t>joost.wolf@wur.nl</t>
  </si>
  <si>
    <t>Rötter, Reimund P./Y-9579-2019</t>
  </si>
  <si>
    <t>Rötter, Reimund P./0000-0002-3804-9964</t>
  </si>
  <si>
    <t>10.1016/j.agee.2004.07.010</t>
  </si>
  <si>
    <t>891FB</t>
  </si>
  <si>
    <t>Wong, WW; Cartwright, I; Poh, SC; Cook, P</t>
  </si>
  <si>
    <t>Wong, Wei Wen; Cartwright, Ian; Poh, Seng Chee; Cook, Perran</t>
  </si>
  <si>
    <t>Sources and cycling of nitrogen revealed by stable isotopes in a highly populated large temperate coastal embayment</t>
  </si>
  <si>
    <t>Nitrate; Ammonium; Submarine groundwater discharge; Isotopes; Denitrification; Drift algae</t>
  </si>
  <si>
    <t>FERTILIZER NITROGEN; NITRATE-NITROGEN; FRACTIONATION; DENITRIFICATION; GROUNDWATER; OXYGEN; WATER; RIVER; FATE; CARBON</t>
  </si>
  <si>
    <t>The identification of nitrogen sources and cycling processes is critical to the management of nitrogen pollution. Here, we used both stable (delta N-15-NO3-, delta O-18-NO3-, delta N-15-NH4+) and radiogenic (Rn-222) isotopes together with nitrogen concentrations to evaluate the relative importance of point (i.e. sewage) and diffuse sources (i.e. agricultural-derived NO3- from groundwater, drains and creeks) in driving nitrogen dynamic in a shallow coastal embayment, Port Phillip Bay (PPB) in Victoria, Australia. This study is an exemplar of nitrogen-limited coastal systems around the world where nitrogen contamination is prevalent and where constraining it may be challenging. In addition to surrounding land use, we found that the distributions of NO3- and NH4+ in the bay were closely linked to the presence of drift algae. Highest NO3- and NH4+ concentrations were 315 mu mol L-1 and 2140 mu mol L-1, respectively. Based on the isotopic signatures of NO3- (delta N-15: 0.17 to 21 parts per thousand; delta O-18: 3 to 26 parts per thousand) and NH4+ (delta N-15: 30 to 39 parts per thousand) in PPB, the high nitrogen concentrations were attributed to three major sources which varied between winter and summer; (1) nitrified sewage effluent and drift algae derived NH4+ mainly during winter, (2) NO3- mixture from atmospheric deposition, drains and creeks predominantly observed during summer and (3) groundwater and sewage derived NO3- during both surveys. The isotopic composition of NO3- also suggested the removal of agriculture-derived NO3- through denitrification was prevalent during transport. This study highlights the role of terrestrial-coastal interactions on nitrogen dynamics and illustrates the importance of submarine groundwater discharge as a prominent pathway of diffuse NO3- inputs. Quantifying the relative contributions of multiple NO3- input pathways, however, require more extensive efforts and is an important avenue for future research. (C) 2021 Elsevier B.V. All rights reserved.</t>
  </si>
  <si>
    <t>[Wong, Wei Wen; Cook, Perran] Monash Univ, Sch Chem, Water Studies, Clayton, Vic, Australia; [Cartwright, Ian] Monash Univ, Sch Earth Atmopsher &amp; Environm, Clayton, Vic, Australia; [Poh, Seng Chee] Univ Malaysia Terengganu, Fac Sci &amp; Marine Environm, Terengganu 21030, Malaysia</t>
  </si>
  <si>
    <t>Wong, WW (corresponding author), Monash Univ, Sch Chem, Water Studies, Clayton, Vic, Australia.</t>
  </si>
  <si>
    <t>WeiWen.Wong@monash.edu</t>
  </si>
  <si>
    <t>POH, Seng Chee/W-3773-2018</t>
  </si>
  <si>
    <t>POH, Seng Chee/0000-0003-2482-2853</t>
  </si>
  <si>
    <t>DELWP Port Phillip Bay fund</t>
  </si>
  <si>
    <t>The authors wish to thank Andrew Applegate and Zahra Moyaidi for their help in the field. We also acknowledge the participation of all the citizen scientists from the Werribee River Association (Armando Aragon, Haider Almanhan, John Forrester, John Marks, Luciana Aragon, Melinda Dalton and Rob Bradley) and their help in collecting samples from drains and creeks. MelbourneWater is acknowledged for the permission to carry out the fieldwork in the vicinity of the Western Treatment Plant. This project is financially supported by DELWP Port Phillip Bay fund to PLMC. The authors declare no conflicting interests.</t>
  </si>
  <si>
    <t>10.1016/j.scitotenv.2021.150408</t>
  </si>
  <si>
    <t>WK4QU</t>
  </si>
  <si>
    <t>Wood, SLR; Jones, SK; Johnson, JA; Brauman, KA; Chaplin-Kramer, R; Fremier, A; Girvetz, E; Gordon, LJ; Kappel, CV; Mandle, L; Mulligan, M; O'Farrell, P; Smith, WK; Willemen, L; Zhang, W; DeClerck, FA</t>
  </si>
  <si>
    <t>Wood, Sylvia L. R.; Jones, Sarah K.; Johnson, Justin A.; Brauman, Kate A.; Chaplin-Kramer, Rebecca; Fremier, Alexander; Girvetz, Evan; Gordon, Line J.; Kappel, Carrie V.; Mandle, Lisa; Mulligan, Mark; O'Farrell, Patrick; Smith, William K.; Willemen, Louise; Zhang, Wei; DeClerck, Fabrice A.</t>
  </si>
  <si>
    <t>Distilling the role of ecosystem services in the Sustainable Development Goals</t>
  </si>
  <si>
    <t>Environmental benefits; Sustainable Development Goals; Interactions; Ecosystem modelling; Policy review</t>
  </si>
  <si>
    <t>URBAN FORESTS; BIODIVERSITY; DIVERSITY; POLLUTION</t>
  </si>
  <si>
    <t>Achieving well-being for all, while protecting the environment, is one of the most pressing global challenges of our time, and a central idea in the UN Sustainable Development Goals (SDGs). We believe that integrating ecosystem services, the benefits nature provides to people, into strategies for meeting the SDGs can help achieve this. Many development goals are likely underpinned by the delivery of one or more ecosystem services. Understanding how these services could support multiple development targets will be essential for planning synergistic and cost-effective interventions. Here we present the results of an expert survey on the contributions of 16 ecosystem services to achieving SDG targets linked to environment and human well-being, and review the capacity of modelling tools to evaluate SDG-relevant ecosystem services interactions. Survey respondents judged that individual ecosystem services could make important contributions to achieving 41 targets across 12 SDGs. The provision of food and water, habitat &amp; biodiversity maintenance, and carbon storage &amp; sequestration were perceived to each make contributions to &gt; 14 SDG targets, suggesting cross-target interactions are likely, and may present opportunities for synergistic outcomes across multiple SDGs. Existing modelling tools are well-aligned to support SDG-relevant ecosystem service planning. Together, this work identifies entry points and tools to further analyze the role of ecosystem services to support the SDGs. (C) 2017 Elsevier B.V. All rights reserved.</t>
  </si>
  <si>
    <t>[Wood, Sylvia L. R.; Jones, Sarah K.; DeClerck, Fabrice A.] CGIAR, Biovers Int, Montpellier, France; [Jones, Sarah K.; Mulligan, Mark; DeClerck, Fabrice A.] Kings Coll London, Dept Geog, London, England; [Johnson, Justin A.; Brauman, Kate A.; Mandle, Lisa] Univ Minnesota, Inst Environm, St Paul, MN 55108 USA; [Wood, Sylvia L. R.] Columbia Univ, Earth Inst Ctr Environm Sustainabil, New York, NY USA; [Chaplin-Kramer, Rebecca] Stanford Univ, Nat Capital Project, Stanford, CA USA; [Fremier, Alexander] Washington State Univ, Sch Environm, Pullman, WA 99164 USA; [Girvetz, Evan] Ctr Int Agr Trop, Nairobi, Kenya; [Gordon, Line J.] Stockholm Univ, Stockholm Resilience Ctr, Stockholm, Sweden; [Kappel, Carrie V.] Natl Ctr Ecol Anal &amp; Synth, Santa Barbara, CA USA; [O'Farrell, Patrick] CSIR, Cape Town, South Africa; [Smith, William K.] Univ Arizona, Sch Nat Resources &amp; Environm, Tucson, AZ USA; [Willemen, Louise] Univ Twente, Fac Geo informat Sci &amp; Earth Observat, ITC, Enschede, Netherlands; [Zhang, Wei] CGIAR, Intt Food Policy Res Inst, Washington, DC USA</t>
  </si>
  <si>
    <t>Wood, SLR (corresponding author), Univ Quebec, Inst Sci foret temperee, 58 Rue Principale, Ripon, PQ J0V 1V0, Canada.</t>
  </si>
  <si>
    <t>sylvia.wood@mail.mcgill.ca; s.jones@cgiar.org; Joh07536@umn.edu; kbrauman@umn.edu; bchaplin@stanford.edu; alex.fremier@wsu.edu; egirvetz@cgiar.org; line.gordon@stockholmresilience.su.se; kappel@nceas.ucsb.edu; lmandle@stanford.edu; mark.mulligan@kcl.ac.uk; POFarrell@csir.co.za; wksmith@email.arizona.edu; l.l.willemen@utwente.nl; w.zhang@cgiar.org; f.declerck@cgiar.org</t>
  </si>
  <si>
    <t>Mulligan, Mark/V-9275-2019; Willemen, Louise/O-2306-2015; Willemen, Louise/AAC-7935-2019; O'Farrell, Patrick/AAQ-7728-2021; Fremier, Alexander/AAC-7706-2019; Brauman, Kate/ABD-5349-2021; Kappel, Carrie/B-9534-2009</t>
  </si>
  <si>
    <t>Willemen, Louise/0000-0003-1026-5865; Willemen, Louise/0000-0003-1026-5865; O'Farrell, Patrick/0000-0002-9538-8831; Brauman, Kate/0000-0002-8099-285X; medina cordoba, angie paola/0000-0003-4664-8681; Jones, Sarah/0000-0002-9422-5563; Mulligan, Mark/0000-0002-0132-0888; Fremier, Alexander/0000-0002-4104-6633; Kappel, Carrie/0000-0003-2507-8042; Gordon, Line/0000-0002-3520-4340; Mandle, Lisa/0000-0002-1420-8529; Smith, William/0000-0002-5785-6489</t>
  </si>
  <si>
    <t>Science for Nature and People Partnership (SNAPP); National Center for Ecological Analysis and Synthesis (NCEAS) at University of California, Santa Barbara; CGIAR program on Water Land Ecosystems; CGIAR program on Policy, Institutions Markets; Christensen Fund [2103-6712225, 2013-6712225]; NCEAS; TNC; CGIAR; King's College London [MR/15/16-229]; The Nature Conservancy; Wildlife Conservation Society</t>
  </si>
  <si>
    <t>Science for Nature and People Partnership (SNAPP); National Center for Ecological Analysis and Synthesis (NCEAS) at University of California, Santa Barbara; CGIAR program on Water Land Ecosystems(CGIAR); CGIAR program on Policy, Institutions Markets(CGIAR); Christensen Fund; NCEAS; TNC; CGIAR(CGIAR); King's College London; The Nature Conservancy; Wildlife Conservation Society</t>
  </si>
  <si>
    <t>This research was conducted by the Making Ecosystems Count in the Sustainable Development Goals expert working group supported in part by Science for Nature and People Partnership (SNAPP), a partnership of The Nature Conservancy, the Wildlife Conservation Society and the National Center for Ecological Analysis and Synthesis (NCEAS) at University of California, Santa Barbara, and with funding from the CGIAR programs on Water Land &amp; Ecosystems, and Policy, Institutions &amp; Markets and The Christensen Fund [grant number 2103-6712225, 2013-2016] and The Christensen Fund [grant number 2013-6712225]. NCEAS, TNC, and the CGIAR sponsored staff salaries and travel of workshop participants during the duration of the project. We received ethical approval for the survey from project partner King's College London, ethics number MR/15/16-229. We heartily thank all the anonymous survey respondents, and consultation and workshop participants for their contribution to this project as well as A.G. for his very thoughtful and supportive input throughout the process.</t>
  </si>
  <si>
    <t>10.1016/j.ecoser.2017.10.010</t>
  </si>
  <si>
    <t>FV0WU</t>
  </si>
  <si>
    <t>Wrona, FJ; Prowse, TD; Reist, JD; Hobbie, JE; Levesque, LMJ; Vincent, WF</t>
  </si>
  <si>
    <t>Wrona, Frederick J.; Prowse, Terry D.; Reist, James D.; Hobbie, John E.; Levesque, Lucie M. J.; Vincent, Warwick F.</t>
  </si>
  <si>
    <t>Climate change effects on aquatic biota, ecosystem structure and function</t>
  </si>
  <si>
    <t>ARCTIC FRESH-WATER; DECLINING SCAUP POPULATIONS; NORTHWEST-TERRITORIES; BIOLOGICAL RESPONSES; METHANE EMISSIONS; CARBON-DIOXIDE; ALGAL BIOMASS; GLOBAL CHANGE; BOTTOM-UP; LAKES</t>
  </si>
  <si>
    <t>Climate change is projected to cause significant alterations to aquatic biogeochemical processes, (including carbon dynamics), aquatic food web structure, dynamics and biodiversity, primary and secondary production; and, affect the range, distribution and habitat quality/quantity of aquatic mammals and waterfowl. Projected enhanced permafrost thawing is very likely to increase nutrient, sediment, and carbon loadings to aquatic systems, resulting in both positive and negative effects on freshwater chemistry. Nutrient and carbon enrichment will enhance nutrient cycling and productivity, and alter the generation and consumption of carbon-based trace gases. Consequently, the status of aquatic ecosystems as carbon sinks or sources is very likely to change. Climate change will also very likely affect the biodiversity of freshwater ecosystems across most of the Arctic. The magnitude, extent, and duration of the impacts and responses will be system- and location-dependent. Projected effects on aquatic mammals and waterfowl include altered migration routes and timing; a possible increase in the incidence of mortality and decreased growth and productivity from disease and/or parasites; and, probable changes in habitat suitability and timing of availability.</t>
  </si>
  <si>
    <t>Univ Victoria, Dept Geog, Environm Canada,Natl Water Res Inst, Water Sci &amp; Technol Directorate, Victoria, BC V8W 2Y2, Canada; Univ Victoria, Dept Geog, Environm Canada,Natl Water Res Inst, Water &amp; Climate Impacts Res Ctr, Victoria, BC V8W 2Y2, Canada; Fisheries &amp; Oceans Canada, Winnipeg, MB R3T 2N6, Canada; Marine Biol Lab, Ctr Ecosyst, Woods Hole, MA 02543 USA; Environm Canada, Natl Hydrol Res Ctr, Saskatoon, SK S7N 3H5, Canada; Univ Laval, Dept Biol, Quebec City, PQ G1K 7P4, Canada; Univ Laval, Ctr Etud Nord, Quebec City, PQ G1K 7P4, Canada</t>
  </si>
  <si>
    <t>Wrona, FJ (corresponding author), Univ Victoria, Dept Geog, Environm Canada,Natl Water Res Inst, Water Sci &amp; Technol Directorate, POB 1700 STN CSC, Victoria, BC V8W 2Y2, Canada.</t>
  </si>
  <si>
    <t>fred.wrona@ec.gc.ca; terry.prowse@ec.gc.ca; reistj@dfo-mpo.gc.ca; jhobbie@mbl.edu; lucie.levesque@ec.gc.ca; warwick.vincent@bio.ulaval.ca</t>
  </si>
  <si>
    <t>Wrona, Frederick J/B-8258-2014; Vincent, Warwick/AAH-6152-2019; Vincent, Warwick F/C-9522-2009</t>
  </si>
  <si>
    <t xml:space="preserve">Wrona, Frederick J/0000-0003-1894-351X; Vincent, Warwick/0000-0001-9055-1938; </t>
  </si>
  <si>
    <t>10.1579/0044-7447(2006)35[359:CCEOAB]2.0.CO;2</t>
  </si>
  <si>
    <t>119NU</t>
  </si>
  <si>
    <t>Wu, F; Ghamkhar, R; Ashton, W; Hicks, AL</t>
  </si>
  <si>
    <t>Wu, Fan; Ghamkhar, Ramin; Ashton, Weslynne; Hicks, Andrea L.</t>
  </si>
  <si>
    <t>Sustainable Seafood and Vegetable Production: Aquaponics as a Potential Opportunity in Urban Areas</t>
  </si>
  <si>
    <t>Aquaponics; Sustainability; Food-energy-water nexus; Life cycle assessment; Seafood</t>
  </si>
  <si>
    <t>LIFE-CYCLE ASSESSMENT; GREENHOUSE-GAS EMISSIONS; FISH CONSUMPTION; ENVIRONMENTAL-IMPACT; CARBON FOOTPRINT; FRESH-WATER; FINANCIAL FEASIBILITY; AQUACULTURE SYSTEMS; FARMING SYSTEMS; HEALTH-BENEFITS</t>
  </si>
  <si>
    <t>Global population growth will increase pressures on current food systems in order to supply adequate protein and produce to the increasingly urban world population. The environmental impact of food production is a critical area of study as it influences water and air quality, ecosystem functions, and energy consumption. Aquaponics (in which seafood and vegetables are grown in a closed-loop system) has the potential to reduce the environmental impact of food production. A review of the current environmental and economic considerations is provided in order to identify current research gaps. Research gaps exist with respect to 1) diversity of aquatic and plant species studied; 2) inconsistent bounds, scope, and lifetime across studies; 3) diverse allocation of the environmental and economic impacts to the coproducts; 4) scale of systems considered; 5) transportation of produced food; and 6) presence of heavy metals, pests, and pathogens with human health implications. These aspects require increased attention to close the existing gaps prior to widescale deployment of these systems for increased sustainable food production toward satisficing human needs. Integr Environ Assess Manag 2019;00:1-12. (c) 2019 SETAC</t>
  </si>
  <si>
    <t>[Wu, Fan; Ghamkhar, Ramin; Hicks, Andrea L.] Univ Wisconsin Madison, Dept Civil &amp; Environm Engn, Madison, WI 53706 USA; [Wu, Fan] Jinan Univ, Sch Environm, Guangzhou, Guangdong, Peoples R China; [Wu, Fan] Jinan Univ, Guangdong Key Lab Environm Pollut &amp; Hlth, Guangzhou, Guangdong, Peoples R China; [Ashton, Weslynne] IIT, Stuart Sch Business, Chicago, IL 60616 USA</t>
  </si>
  <si>
    <t>Hicks, AL (corresponding author), Univ Wisconsin Madison, Dept Civil &amp; Environm Engn, Madison, WI 53706 USA.</t>
  </si>
  <si>
    <t>Wu, Fan/Q-2346-2019</t>
  </si>
  <si>
    <t>Wu, Fan/0000-0001-8621-9449; Hicks, Andrea/0000-0002-6426-9717</t>
  </si>
  <si>
    <t>Wisconsin SeaGrant program</t>
  </si>
  <si>
    <t>The authors declare no conflict of interest with this work. The authors acknowledge that this work would not be possible without outside support. A Hicks and R Ghamkar would like to thank the Wisconsin SeaGrant program for support of this work. This work has not been formally reviewed by the Wisconsin SeaGrant program, and the views expressed in this work are those of the authors.</t>
  </si>
  <si>
    <t>10.1002/ieam.4187</t>
  </si>
  <si>
    <t>OCT 2019</t>
  </si>
  <si>
    <t>JH8QE</t>
  </si>
  <si>
    <t>Wu, HJ; Zhang, YL; Yuan, ZW; Gao, LM</t>
  </si>
  <si>
    <t>Wu, Huijun; Zhang, Yongliang; Yuan, Zengwei; Gao, Liangmin</t>
  </si>
  <si>
    <t>A review of phosphorus management through the food system: identifying the roadmap to ecological agriculture</t>
  </si>
  <si>
    <t>Phosphorus management; Food system; Mass balance principle; Substance flow analysis; Life cycle assessment; Ecological agriculture</t>
  </si>
  <si>
    <t>LIFE-CYCLE ASSESSMENT; GREENHOUSE-GAS EMISSIONS; SUBSTANCE FLOW-ANALYSIS; CONSUMPTION SYSTEM; FARMING SYSTEMS; CROP PRODUCTION; USE-EFFICIENCY; ENVIRONMENTAL IMPACTS; WATER-TREATMENT; NUTRIENT FLOWS</t>
  </si>
  <si>
    <t>The possibility of future phosphorus (P) scarcity and the requirement to improve the environment quality necessitates P management for achieving ecological agriculture. The study reviews different methods of analyzing P flows through the food system including the human activities of fertilizer manufacturing, crop cultivation, crop processing, livestock breeding, resident consumption, etc. to identify the priority management. It is revealed early studies analyzed P flows mainly based on monitoring and geography information system, or combined with the soil erosion and P loss formula, which calculated the P loads but could not be used to trace the sources of these flows. Then the mass-balance or the input output balance method was applied based on the mass balance principle, tracking and analyzing P utilization and transformation ineffectively, and likely leading to ineffective P management. A substance flow analysis of P was suggested to do such an inquiry. Apart from substance flow analysis, there are also several studies assessing the environmental impacts with P use in the food system based on life cycle assessment. These studies have focused mainly on quantifying P discharge from the systems and identifying the key sources and paths of pollution, while often ignored the P management or just analyzed from only ecological point. For achieving the ecological agriculture, P management has to face more challenges, such as the appreciate method from the life cycle aspects, more comprehensive system defined, adequate and high-quality data, more time-and-spatial scale, etc. (C) 2015 Elsevier Ltd. All rights reserved.</t>
  </si>
  <si>
    <t>[Wu, Huijun; Gao, Liangmin] Anhui Univ Sci &amp; Technol, Sch Earth &amp; Environm, Huainan 232001, Peoples R China; [Zhang, Yongliang] Minist Environm Protect, Policy Res Ctr Environm &amp; Econ, Beijing 100029, Peoples R China; [Yuan, Zengwei] Nanjing Univ, State Key Lab Pollut Control &amp; Resource Reuse, Sch Environm, Nanjing 210023, Jiangsu, Peoples R China</t>
  </si>
  <si>
    <t>Yuan, ZW (corresponding author), Nanjing Univ, State Key Lab Pollut Control &amp; Resource Reuse, Sch Environm, Nanjing 210023, Jiangsu, Peoples R China.</t>
  </si>
  <si>
    <t>Natural Science Foundation of China [71303005, 41222012]; Anhui University of Science and Technology [12001]</t>
  </si>
  <si>
    <t>Natural Science Foundation of China(National Natural Science Foundation of China (NSFC)); Anhui University of Science and Technology</t>
  </si>
  <si>
    <t>This research was financially supported by the Natural Science Foundation of China (71303005 &amp; 41222012) and the PhD Fund of Anhui University of Science and Technology (12001). We thank the experts and anonymous reviewers for their comments and suggestions.</t>
  </si>
  <si>
    <t>10.1016/j.jclepro.2015.07.073</t>
  </si>
  <si>
    <t>DX8GP</t>
  </si>
  <si>
    <t>Wu, JB; Huang, CR; Pang, MH; Wang, Z; Yang, LP; FitzGerald, G; Zhong, S</t>
  </si>
  <si>
    <t>Wu, Jiabing; Huang, Cunrui; Pang, Minghui; Wang, Zhe; Yang, Lianping; FitzGerald, Gerard; Zhong, Shuang</t>
  </si>
  <si>
    <t>Planned sheltering as an adaptation strategy to climate change: Lessons learned from the severe flooding in Anhui Province of China in 2016</t>
  </si>
  <si>
    <t>China; Climate change adaptation; Extreme weather events; Environmental interventions; Planned sheltering; Flood</t>
  </si>
  <si>
    <t>MENTAL-HEALTH; HURRICANE-KATRINA; NEW-ORLEANS; MISSISSIPPI; DISASTER; PTSD; CARE</t>
  </si>
  <si>
    <t>Background: Evacuation and sheltering is both a disaster response measure and a strategy to adapt to climate change, and consequently address the Sustainable Development Goals. Research has found that displacement does cause negative health impacts to evacuees, but few studies have observed how planned sheltering might reduce adverse health impacts. This article identifies the good practice and lessons learned from China's response to severe flooding in Anhui province in 2016. Methods: First, we identified the key phases for disaster sheltering by analyzing related government reports. We then interviewed 21 relevant professionals in order to identify good practice and lessons learned which could lead to better health outcomes (e.g., reduce fatalities, infectious diseases, and mental health problems). Interviewees were selected through a purposive sampling strategy, which identified emergency management professionals and those who had been assigned evacuation, sheltering, or medical tasks. Finally, thematic analysis and the constant comparative method were used to code, identify, and describe the good practice and challenges during key phases. Results: Good practice included: using early warning systems to advise communities of risks and enforce evacuation in the flood zone; preparing and using schools as shelters with open-ended periods of operation; and, providing stable shelter accommodations which offered medical and public health services, clean drinking water and food, sanitation, and toilet hygiene through multiagency cooperation. Challenges included: providing mental health services, evaluating intervention effectiveness, managing volunteers, monitoring long-term health effects, and providing economic support. Conclusions: The unintended negative effects caused by sheltering during extreme weather can be reduced. This requires close cooperation among government entities to establish planned mass shelters with appropriate levels of personal, environmental and healthcare support and to ensure long-term physical and mental health support. Additionally, if disaster mitigation strategies are integrated with climate adaptation plans, we can design more health-oriented and sustainable cities. (C) 2019 Published by Elsevier B.V.</t>
  </si>
  <si>
    <t>[Wu, Jiabing] Anhui Prov Ctr Dis Control &amp; Prevent, Publ Hlth Emergency Off, Hefei, Anhui, Peoples R China; [Huang, Cunrui; Yang, Lianping] Sun Yat Sen Univ, Sch Publ Hlth, Guangzhou, Guangdong, Peoples R China; [Pang, Minghui; Zhong, Shuang] Sun Yat Sen Univ, Sch Govt, Ctr Chinese Publ Adm Res, Guangzhou 510275, Guangdong, Peoples R China; [Wang, Zhe] Chinese Ctr Dis Control &amp; Prevent, Publ Hlth Emergency Ctr, Beijing, Peoples R China; [FitzGerald, Gerard] Queensland Univ Technol, Sch Publ Hlth &amp; Social Work, Brisbane, Qld, Australia</t>
  </si>
  <si>
    <t>Zhong, S (corresponding author), Sun Yat Sen Univ, Sch Govt, Ctr Chinese Publ Adm Res, Guangzhou 510275, Guangdong, Peoples R China.</t>
  </si>
  <si>
    <t>amigo-008@163.com</t>
  </si>
  <si>
    <t>Huang, Cunrui/ABI-3312-2020</t>
  </si>
  <si>
    <t>, Zhong/0000-0002-2834-9875; Huang, Cunrui/0000-0002-9139-8354</t>
  </si>
  <si>
    <t>National Key R&amp;D Program of China [2018YFA0606200]; National Natural Science Foundation of China [71774179, 71503146]; Government Reform and Construction of Key Base of Ministry of Education, China [16JJD630010]</t>
  </si>
  <si>
    <t>National Key R&amp;D Program of China; National Natural Science Foundation of China(National Natural Science Foundation of China (NSFC)); Government Reform and Construction of Key Base of Ministry of Education, China</t>
  </si>
  <si>
    <t>This study was supported by National Key R&amp;D Program of China (2018YFA0606200), the National Natural Science Foundation of China (71774179 and 71503146), Government Reform and Construction of Key Base of Ministry of Education, China (16JJD630010).</t>
  </si>
  <si>
    <t>10.1016/j.scitotenv.2019.133586</t>
  </si>
  <si>
    <t>Wu, JJ; Babcock, BA</t>
  </si>
  <si>
    <t>Metamodeling potential nitrate water pollution in the central United States</t>
  </si>
  <si>
    <t>GROUNDWATER POLLUTION; QUALITY; AGRICULTURE; POLICIES; TILLAGE; MANAGEMENT; IMPACT; SOIL</t>
  </si>
  <si>
    <t>This article presents a modeling system for identifying the spatial patterns of potential water pollution from N fertilizer use in the central USA. The model uses a geographic information system (GIS) and a statistical technique to integrate an environmental process simulation model with spatially referenced databases on crop management and resource characteristics. The potential for NO3-N runoff and leaching was estimated for a fetal of 128 591 sites using information on sop, climate, crop, rotation, tillage, irrigation, and conservation practices at each site. For the entire study region, the average annual NO3-N runoff and leaching, respectively, were estimated to be 5 and 3 kg ha(-1): which accounted for about 7 and 4% of total N applied. The potential for NO3-N runoff was relatively high in much of the Corn Belt, Kansas, and the Nebraska Platte River Basin, and the potential for NO3-N leaching was relatively high in Ohio, Indiana, and southern Illinois and Missouri. Because much of the area with high leaching potential was tile drained, a large portion of the leached NO3-N will be discharged to surface water, rather than continue downward to ground water. Finally; the model was applied to estimate the effects of a 25% reduction in N application rates and adoption of crop rotations on potential NO3-N runoff and leaching.</t>
  </si>
  <si>
    <t>Oregon State Univ, Dept Agr &amp; Resource Econ, Corvallis, OR 97331 USA; Iowa State Univ, Ctr Agr &amp; Rural Dev, Ames, IA 50011 USA</t>
  </si>
  <si>
    <t>Wu, JJ (corresponding author), Oregon State Univ, Dept Agr &amp; Resource Econ, 200A Ballard Extens Hall, Corvallis, OR 97331 USA.</t>
  </si>
  <si>
    <t>Wu, Junjie/C-4885-2013</t>
  </si>
  <si>
    <t>10.2134/jeq1999.00472425002800060031x</t>
  </si>
  <si>
    <t>266EU</t>
  </si>
  <si>
    <t>Wu, MQ; Zhang, XM; Reis, S; Ge, SX; Gu, BJ</t>
  </si>
  <si>
    <t>Wu, Mingqian; Zhang, Xiuming; Reis, Stefan; Ge, Shengxiu; Gu, Baojing</t>
  </si>
  <si>
    <t>Pollution controls in Lake Tai with the reduction of the watershed nitrogen footprint</t>
  </si>
  <si>
    <t>Water pollution; Nitrogen footprint; Agriculture; Wastewater; Land use; Watershed; Lake Tai</t>
  </si>
  <si>
    <t>DEPOSITION</t>
  </si>
  <si>
    <t>To feed an increasingly affluent population, the nitrogen input into global food production systems is currently two times the safe planetary boundary leading to adverse impacts on the local and global environments. The nitrogen footprint is an important index to understand the impact of human activities on the environment, however, it is rarely applied at a watershed scale. By using the Coupled Human And Natural System (CHANS) model, it was found that the total nitrogen input to the Lake Tai watershed has increased from 141.1 Gg N yr(-1) in 1995 to 244.3 Gg N yr(-1) in 2010, and then decreased again to 201.2 Gg N yr(-1) in 2015. The study findings are consistent with the change in the total nitrogen concentration observed in Lake Tai. While the per capita nitrogen footprint remained stable at around 30 kg Nyr(-1) before 2010, a substantial decrease to approximately 25 and 20 kg N yr(-1) in 2010 and 2015, respectively, has occurred. Dominant sources of nitrogen emissions contributing to the nitrogen footprint gradually have changed from agricultural production to wastewater and nitrogen oxides emissions from fossil fuel combustion. A reduction of the nitrogen footprint is beneficial for effective nitrogen pollution control strategies and better wastewater treatment techniques should be prioritized for future policymaking.</t>
  </si>
  <si>
    <t>[Wu, Mingqian] Zhejiang Univ, Dept Land Management, Hangzhou 310058, Peoples R China; [Zhang, Xiuming] Univ Melbourne, Sch Agr &amp; Food, Melbourne, Vic 3010, Australia; [Reis, Stefan] UK Ctr Ecol &amp; Hydrol, Penicuik EH26 0QB, Midlothian, Scotland; [Reis, Stefan] Univ Exeter, Knowledge Spa, Sch Med, Truro TR1 3HD, Wales; [Ge, Shengxiu] Kemen Noodle Mfg Co, Changsha 410004, Peoples R China; [Gu, Baojing] Zhejiang Univ, Coll Environm &amp; Resource Sci, Hangzhou 310058, Peoples R China</t>
  </si>
  <si>
    <t>Gu, BJ (corresponding author), Zhejiang Univ, Coll Environm &amp; Resource Sci, Hangzhou 310058, Peoples R China.</t>
  </si>
  <si>
    <t>bjgu@zju.edu.cn</t>
  </si>
  <si>
    <t>Reis, Stefan/E-4713-2011; Zhang, Xiuming/ABF-2644-2021</t>
  </si>
  <si>
    <t>Reis, Stefan/0000-0003-2428-8320; Zhang, Xiuming/0000-0002-1961-3339</t>
  </si>
  <si>
    <t>National Natural Science Foundation of China [41773068, 42061124001, 41822701]; UK Natural Environment Research Council (NERC) National Capability award [NE/R000131/1]</t>
  </si>
  <si>
    <t>National Natural Science Foundation of China(National Natural Science Foundation of China (NSFC)); UK Natural Environment Research Council (NERC) National Capability award(UK Research &amp; Innovation (UKRI)Natural Environment Research Council (NERC))</t>
  </si>
  <si>
    <t>This study was supported by the National Natural Science Foundation of China (41773068, 42061124001 and 41822701). The contribution of Stefan Reis was supported by the UK Natural Environment Research Council (NERC) National Capability award NE/R000131/1 (Sustainable Use of Natural Resources to Improve Human Health and Support Economic Development, SUNRISE).</t>
  </si>
  <si>
    <t>10.1016/j.jclepro.2021.130132</t>
  </si>
  <si>
    <t>0A8WE</t>
  </si>
  <si>
    <t>Wu, RSS</t>
  </si>
  <si>
    <t>The environmental impact of marine fish culture: Towards a sustainable future</t>
  </si>
  <si>
    <t>International Conference on Marine Pollution and Ecotoxicology</t>
  </si>
  <si>
    <t>JAN 22-26, 1995</t>
  </si>
  <si>
    <t>HONG KONG, HONG KONG</t>
  </si>
  <si>
    <t>UNEP,IOC,Hong Kong Govt, Environm Protect Dept</t>
  </si>
  <si>
    <t>ULVA-LACTUCA BIOFILTERS; SCOTTISH SEA LOCH; CAGE FARM; CHEMICAL FLUXES; MASS BALANCES; ORGANIC ENRICHMENT; ATLANTIC SALMON; AQUACULTURE; SEDIMENT; NITROGEN</t>
  </si>
  <si>
    <t>The environmental impact of marine fish-farming depends very much on species, culture method, stocking density, feed type, hydrography of the site and husbandry practices. In general, some 85% of phosphorus, 80-88% of carbon and 52-95% of nitrogen input into a marine fish culture system as feed may be lost into the environment through feed wastage, fish excretion, faeces production and respiration. Cleaning of fouled cages may also add an organic loading to the water, albeit periodically. Problems caused by high organic and nutrient loadings conflict with other uses of the coastal zone. The use of chemicals (therapeutants, vitamins and antifoulants) and the introduction of pathogens and new genetic strains have also raised environmental concerns. Despite the high pollution loadings, results from various studies show that some 23% of C, 21% of N and 53% of P of feed input into the culture system is being accumulated in the bottom sediments and the significant impact is normally confined to within 1 km of the farm. The major impact is on the sea bottom, where high sediment oxygen demand, anoxic sediments, production of toxic gases and a decrease in benthic diversity may result. Decreases in dissolved oxygen and increases in nutrient levels in the water are also evident but are normally confined to the vicinity of the farm. Tributyltin (TBT) contamination and the development of antibiotic-resistant bacteria have been reported near fish farms. The stimulating effects of vitamins/fish wastes on growth of red tide species have been demonstrated in a number of laboratory studies. Nevertheless, there is no evidence to support the suggestion that the present use of therapeutants, vitamins and antibiotics and the introduction of pathogens and new genetic strains would pose a significant threat to the environment. Marine fish culture can be a sustainable development, provided pollution loadings generated by fish farms are kept well below the carrying capacity of the water body. Effects can be significantly reduced by careful site selection, control of stock density, improved feed formulation and integrated culture (with macroalgae, filter-feeders and deposit-feeders). An example of the application of computer modelling in mariculture management is demonstrated. Environmental impact assessment and monitoring should also be carried out to ensure culture activities are environmentally sustainable.</t>
  </si>
  <si>
    <t>Wu, RSS (corresponding author), CITY UNIV HONG KONG, DEPT BIOL &amp; CHEM, TAT CHEE AVE, KOWLOON, HONG KONG.</t>
  </si>
  <si>
    <t>Wu, Rudolf/B-4203-2010</t>
  </si>
  <si>
    <t>APR-DEC</t>
  </si>
  <si>
    <t>4-12</t>
  </si>
  <si>
    <t>10.1016/0025-326X(95)00100-2</t>
  </si>
  <si>
    <t>TM842</t>
  </si>
  <si>
    <t>Wu, SY; Li, BBV; Li, SC</t>
  </si>
  <si>
    <t>Wu, Shuyao; Li, Binbin, V; Li, Shuangcheng</t>
  </si>
  <si>
    <t>Classifying ecosystem disservices and valuating their effects-a case study of Beijing, China</t>
  </si>
  <si>
    <t>Ecosystem disservices; Ecosystem valuation; Classification; Urban ecosystem; Beijing</t>
  </si>
  <si>
    <t>TROPICAL DRY FOREST; OF-THE-ART; CHOICE EXPERIMENTS; SOIL FERTILITY; WATER-USE; SERVICES; TREE; CLASSIFICATION; BENEFITS; IMPACT</t>
  </si>
  <si>
    <t>Ecosystem disservices (EDS) is an important form of social-ecological interactions and can strongly influence people's perception of nature. However, compare to ecosystem services (ES), current studies on EDS are still very limited especially from the perspective of classification and valuation. Here, we firstly proposed a function-based classification system to better explain the general effects of EDS. Then, we used Beijing, the capital of China, as a case study to value three common urban EDS (excessive decrease in water quantity, plant-related diseases and infrastructure damage) there. The results suggested that the total EDS value of Beijing was approximately 10.54 billion RMB/year in 2019, which equaled about 5.13% of the total value of five important ecosystem services (food and raw material production, climate regulation, environmental quality regulation, soil retention and ecotourism). The finding showed that although EDS caused considerable financial loss, the potential economic gains from ecosystem services could still greatly outweigh the loss and therefore supported the current urban greening expansion policy in Beijing. Our study attempted to promote the bridging of ecosystem services and disservices studies and call for more equal consideration of both ES and EDS to create more compressive and sustainable planning.</t>
  </si>
  <si>
    <t>[Wu, Shuyao; Li, Binbin, V] Duke Kunshan Univ, Environm Res Ctr, Kunshan 214316, Jiangsu, Peoples R China; [Wu, Shuyao] Shandong Univ, Qingdao Inst Humanities &amp; Social Sci, Qingdao 266237, Shandong, Peoples R China; [Li, Binbin, V] Duke Univ, Nicholas Sch Environm, Durham, NC 27708 USA; [Li, Shuangcheng] Peking Univ, Coll Urban &amp; Environm Sci, Beijing 100871, Peoples R China; [Li, Shuangcheng] Peking Univ, Key Lab Earth Surface Proc, Minist Educ, Beijing 100871, Peoples R China</t>
  </si>
  <si>
    <t>Li, SC (corresponding author), Peking Univ, Coll Urban &amp; Environm Sci, Beijing 100871, Peoples R China.</t>
  </si>
  <si>
    <t>shuyao.wu@dukekunshan.edu.cn; binbin.li@duke.edu; scli@urban.pku.edu.cn</t>
  </si>
  <si>
    <t>National Natural Science Foundation of China [41590843]</t>
  </si>
  <si>
    <t>We thank the National Natural Science Foundation of China to fund this research (41590843) . We also thank Mrs. Sujie Meng at the Beijing Municipal Bureau of Statistics and Dr. Jiao Huang at the French National Institute for Agricultural Research for their great support and suggestions on the research.</t>
  </si>
  <si>
    <t>10.1016/j.ecolind.2021.107977</t>
  </si>
  <si>
    <t>TV4MK</t>
  </si>
  <si>
    <t>Wu, W; Ma, BL</t>
  </si>
  <si>
    <t>Wu, Wei; Ma, Baoluo</t>
  </si>
  <si>
    <t>Integrated nutrient management (INM) for sustaining crop productivity and reducing environmental impact: A review</t>
  </si>
  <si>
    <t>Sustainable agricultural development; Agronomic performance; Crop yield; Resource use efficiency; Organic fertilizer</t>
  </si>
  <si>
    <t>RICE ORYZA-SATIVA; SORGHUM SORGHUM-BICOLOR; WHEAT TRITICUM-AESTIVUM; SOYBEAN GLYCINE-MAX; MOISTURE CONSERVATION PRACTICES; PEARLMILLET PENNISETUM-GLAUCUM; NITROGEN-USE EFFICIENCY; PEARL-MILLET; SOIL FERTILITY; GRAIN-YIELD</t>
  </si>
  <si>
    <t>The increasing food demands of a growing human population and the need for an environmentally friendly strategy for sustainable agricultural development require significant attention when addressing the issue of enhancing crop productivity. Here we discuss the role of integrated nutrient management (INM) in resolving these concerns, which has been proposed as a promising strategy for addressing such challenges. INM has multifaceted potential for the improvement of plant performance and resource efficiency while also enabling the protection of the environment and resource quality. This review examines the concepts, objectives, procedures and principles of INM. A comprehensive literature search revealed that INM enhances crop yields by 8-150% compared with conventional practices, increases water-use efficiency, and the economic returns to farmers, while improving grain quality and soil health and sustainability. Model simulation and fate assessment further reveal that reactive nitrogen (N) losses and GHG (greenhouse gas) emissions are reduced substantially under advanced INM practices. Lower inputs of chemical fertilizer and therefore lower human and environmental costs (such as intensity of land use, N use, reactive N losses and GHG emissions) were achieved under advanced INM practices without compromising crop yields. Various approaches and perspectives for further development of INM in the near future are also proposed and discussed. Strong and convincing evidence indicates that INM practice could be an innovative and environmentally friendly strategy for sustainable agriculture worldwide. Crown Copyright (C) 2015 Published by Elsevier B.V. All rights reserved.</t>
  </si>
  <si>
    <t>[Wu, Wei] Northwest A&amp;F Univ, Coll Agron, Yangling 712100, Shaanxi, Peoples R China; [Wu, Wei; Ma, Baoluo] Agr &amp; Agri Food Canada, ECORC, Ottawa, ON K1A 0C6, Canada</t>
  </si>
  <si>
    <t>Ma, BL (corresponding author), Agr &amp; Agri Food Canada, ECORC, Ottawa, ON K1A 0C6, Canada.</t>
  </si>
  <si>
    <t>weiwu@nwsuaf.edu.cn; Baoluo.Ma@AGR.GC.CA</t>
  </si>
  <si>
    <t>National Natural Science Foundation of China [31401348]; China Postdoctoral Science Foundation [2014M562461]</t>
  </si>
  <si>
    <t>National Natural Science Foundation of China(National Natural Science Foundation of China (NSFC)); China Postdoctoral Science Foundation(China Postdoctoral Science Foundation)</t>
  </si>
  <si>
    <t>Funding was provided by the National Natural Science Foundation of China (Project No. 31401348), and the China Postdoctoral Science Foundation (2014M562461). This is the joint contribution between Northwest A&amp;F University and Agriculture and Agri-Food Canada, AAFC-ECORC contribution No. 15-001.</t>
  </si>
  <si>
    <t>10.1016/j.scitotenv.2014.12.101</t>
  </si>
  <si>
    <t>Wu, WQ; Jia, MM; Zhang, ZW; Chen, XM; Zhang, Q; Zhang, W; Li, PW; Chen, L</t>
  </si>
  <si>
    <t>Wu, Wenqin; Jia, Mingming; Zhang, Zhaowei; Chen, Xiaomei; Zhang, Qi; Zhang, Wen; Li, Peiwu; Chen, Lin</t>
  </si>
  <si>
    <t>Sensitive, selective and simultaneous electrochemical detection of multiple heavy metals in environment and food using a lowcost Fe3O4 nanoparticles/fluorinated multi-walled carbon nanotubes sensor</t>
  </si>
  <si>
    <t>Multiple heavy metals; Lowcost; Simultaneous electrochemical detection; Square wave anodic stripping voltammetry; Environment safety</t>
  </si>
  <si>
    <t>GRAPHENE OXIDE; CD(II); SURFACE; NANOCOMPOSITES; SPECTROSCOPY; COMPOSITE; ADSORBENT; ELECTRODE; PB(II); CU(II)</t>
  </si>
  <si>
    <t>Multiple heavy metals pollution in environment and food has become an ever-increasing concern and poses a serious threat towards humans and animals. To broad the multiple heavy metals detection, Fe3O4 nanoparticles, Fe3O4/multi-walled carbon nanotubes (Fe3O4 /MWCNTs) and Fe3O4/fluorinated multi-walled carbon nanotubes (Fe3O4/F-MWCNTs) nanocomposites were synthesized by hydrothermal method and constructed as a simultaneous electrochemical sensor, respectively. Compared the catalytic performances of the three electrochemical sensors for the simultaneous detection of Cd2+, Pb2+, Cu (2+), and Hg2+, the results showed that the Fe3O4/F-MWCNTs sensor demonstrated preponderant performance. It showed the sensitivity of 108.79, 125.91, 160.85, and 312.65 mu A mM(-1) cm(-2) toward Cd2+, Pb2+, Cu (2+), and Hg2+, respectively, which was obviously higher than that of Fe3O4/MWCNTs and Fe3O4. Additionally, the Fe3O4/F-MWCNTs sensor exhibited the wider linear detection ranges of 0.5-30.0, 0.5-30.0, 0.5-30.0, and 0.5-20.0 mu M for Cd2+, Pb2+, Cu (2+), and Hg2+, respectively. The limit of detections of the Fe3O4/F-MWCNTs sensor were 0.05, 0.08, 0.02, and 0.05 nM (signal to noise ratio of 3) for Cd2+, Pb2+, Cu (2+), and Hg2+, respectively, fulfilling the governmental requests of the World Health Organization, China and Indian. The excellent agreement was recorded between the lowcost Fe3O4/F-MWCNTs sensor and typical methods (inductively coupled plasma mass spectrometry or atomic fluorescence spectrometry) in river water and soybean samples. Additionally, the sensor also exhibited excellent performances in selectivity, recovery, stability, and reproducibility. This proposal sensor provides a promising strategy to monitor multiple targets in the environment and food.</t>
  </si>
  <si>
    <t>[Wu, Wenqin; Jia, Mingming; Zhang, Zhaowei; Chen, Xiaomei; Chen, Lin] Chinese Acad Agr Sci, Oil Crops Res Inst, Wuhan 430062, Peoples R China; [Zhang, Qi; Zhang, Wen] Minist Agr, Key Lab Biol &amp; Genet Improvement Oil Crops, Wuhan 430062, Peoples R China; [Zhang, Qi; Zhang, Wen] Minist Agr, Key Lab Detect Mycotoxins, Wuhan 430062, Peoples R China; [Li, Peiwu] Minist Agr, Lab Risk Assessment Oilseeds Prod Wuhan, Wuhan 430062, Peoples R China; [Li, Peiwu] Natl Reference Lab Biotoxin Test, Wuhan 430062, Peoples R China</t>
  </si>
  <si>
    <t>Zhang, ZW (corresponding author), Chinese Acad Agr Sci, Oil Crops Res Inst, Wuhan 430062, Peoples R China.</t>
  </si>
  <si>
    <t>zwzhang@whu.edu.cn</t>
  </si>
  <si>
    <t>National Program for Support of Topnotch Young Professionals; National Key Research and Development Program of China [2016YFF0201901]</t>
  </si>
  <si>
    <t>National Program for Support of Topnotch Young Professionals; National Key Research and Development Program of China</t>
  </si>
  <si>
    <t>This work was supported by National Program for Support of Topnotch Young Professionals and National Key Research and Development Program of China (2016YFF0201901).</t>
  </si>
  <si>
    <t>10.1016/j.ecoenv.2019.03.037</t>
  </si>
  <si>
    <t>HS8AK</t>
  </si>
  <si>
    <t>Wu, ZD; Zhang, Y; Hua, Y; Ye, QL; Xu, LX; Wang, SQ</t>
  </si>
  <si>
    <t>Wu, Zhaodan; Zhang, Yi; Hua, Yu; Ye, Quanliang; Xu, Lixiao; Wang, Shiqi</t>
  </si>
  <si>
    <t>An Improved System Dynamics Model to Evaluate Regional Water Scarcity from a Virtual Water Perspective: A Case Study of Henan Province, China</t>
  </si>
  <si>
    <t>virtual water; production-based water footprint; consumption-based water footprint; water scarcity; system dynamics model; non-competitive input&amp;#8211; output table; scenario analysis; supply-side structural reform in China</t>
  </si>
  <si>
    <t>YELLOW-RIVER BASIN; FOOTPRINT; PRODUCTIVITY; CONSUMPTION; RESOURCES; VULNERABILITY; QUALITY; STRESS; FLOWS; GRAIN</t>
  </si>
  <si>
    <t>An accurate and practically useful evaluation of regional water scarcity is a necessary procedure in scarcity monitoring and threat mitigation. From the perspective of virtual water, this study proposed an improved system dynamics model to evaluate regional water scarcity (WS), including a case study of Henan province, China. We enhanced the existing system dynamics model of WS evaluation from a virtual water perspective by (1) defining WS as the ratio of the consumption-based blue water footprint to water availability, in order to compare the water requirements that need to be met to satisfy the local demand of goods and services with water supply; (2) integrating the economic growth, trade, and water use efficiency in the tertiary industry (e.g., accommodation, food and beverage services) into the model, in order to improve the accuracy of WS assessment and help find more specific measures to reduce WS by factor adjustment; (3) distinguishing the product use structure matrix, as well as the sectoral direct water use coefficient, in local regions from that in other domestic regions and foreign countries, and identifying the regional use structure matrices of products from these three kinds of regions, in order to increase the calculating veracity; and (4) displaying performances of the society, economy, and environment in WS reduction, in order to offer a more comprehensive reference for practical policy decisions. The case study results show that Henan has been suffering from, and in the near future could continue to face, water scarcity, with an average of 2.19 and an annual rise of 1.37% during 2008-2030. In the scenario comparison of current development, production structure adjustment, technology upgrade, and trade structure adjustment in supply-side structural reform of Henan from 2019 to 2030, WS could be reduced by updating production structures into less production of agricultural products or other sectors with a high production-based water footprint (with the smallest average WS of 2.02 and the second smallest total population and GDP, i.e., gross domestic production), technology enhancement in water saving, purification and pollution control (with the second smallest average WS of 2.04 and the largest total population, GDP and total available water resources). Furthermore, for the agricultural products or other sectors with high domestic/international virtual water outflow (inflow), if we reduce (increase) their percentage of outflow (inflow) in the industry involved, WS will increase only more slightly than that when we keep the current development trend, with the smallest total population. Potential measures for alleviating WS should be taken comprehensively, with priorities being identified according to the socioeconomic and environmental performance. Our model can be useful for practical policymaking and valuable for relevant research worldwide.</t>
  </si>
  <si>
    <t>[Wu, Zhaodan; Zhang, Yi; Hua, Yu; Wang, Shiqi] Hohai Univ, Business Sch, Changzhou 213022, Jiangsu, Peoples R China; [Wu, Zhaodan] Jiangsu Prov Collaborat Innovat Ctr World Water V, Nanjing 211154, Peoples R China; [Ye, Quanliang] Univ Twente, Fac Engn Technol, NL-7500 AE Enschede, Netherlands; [Xu, Lixiao] Beijing Normal Univ, Sch Stat, Beijing 100875, Peoples R China</t>
  </si>
  <si>
    <t>Wu, ZD (corresponding author), Hohai Univ, Business Sch, Changzhou 213022, Jiangsu, Peoples R China.;Wu, ZD (corresponding author), Jiangsu Prov Collaborat Innovat Ctr World Water V, Nanjing 211154, Peoples R China.</t>
  </si>
  <si>
    <t>wuzhaodan@hhu.edu.cn; yizhang5991@hhu.edu.cn; jswxhy@hhu.edu.cn; q.ye@utwente.nl; lixiao.xu@bnu.edu.cn; shiqi.wang@hhu.edu.cn</t>
  </si>
  <si>
    <t>Foundation for Humanities and Social Sciences Research of the Ministry of Education of China [20YJC630161]; Fundamental Research Funds for the Central Universities of China [2017B19014]</t>
  </si>
  <si>
    <t>Foundation for Humanities and Social Sciences Research of the Ministry of Education of China; Fundamental Research Funds for the Central Universities of China(Fundamental Research Funds for the Central Universities)</t>
  </si>
  <si>
    <t>This research was funded by the Foundation for Humanities and Social Sciences Research of the Ministry of Education of China, 20YJC630161; the Fundamental Research Funds for the Central Universities of China, 2017B19014.</t>
  </si>
  <si>
    <t>10.3390/su12187517</t>
  </si>
  <si>
    <t>OJ9MT</t>
  </si>
  <si>
    <t>Wurl, J</t>
  </si>
  <si>
    <t>Wurl, Jobst</t>
  </si>
  <si>
    <t>Competition for water: consumption of golf courses in the tourist corridor of Los Cabos, BCS, Mexico</t>
  </si>
  <si>
    <t>Arid and semi-arid; Crop coefficients; Cynodon dactylon; Paspalum vaginatum; Satellite images</t>
  </si>
  <si>
    <t>The golf courses present major areas of grass that need high volumes of water for maintenance. In regions with arid climate, elevated water losses by evapotranspiration contrast with low rainfall. In the urban-touristic area of Los Cabos, 13 golf courses have been built in a distance of 40 km along the coast. This benefits private developers but golf courses provoke various environmental and social problems, including habitat loss, pollution of soils and aquifers, among others. Because the golf courses do not report their water demand, the annual water consumption was analyzed by indirect methods, using satellite imagery and geographic information systems. The obtained annual water demand of the 13 golf fields is 7.09 million m(3), which is more than the whole water volume used for agriculture in this area. The findings suggest that the water consumption should be taken into account as an important environmental impact before the realization of new golf courses in Mexico.</t>
  </si>
  <si>
    <t>[Wurl, Jobst] Univ Autonoma Baja California Sur, Dept Acad Ciencias Tierra, Campus La Paz,Carretera Sur KM 5-5, La Paz 23080, Bcs, Mexico</t>
  </si>
  <si>
    <t>Wurl, J (corresponding author), Univ Autonoma Baja California Sur, Dept Acad Ciencias Tierra, Campus La Paz,Carretera Sur KM 5-5, La Paz 23080, Bcs, Mexico.</t>
  </si>
  <si>
    <t>jwurl@uabcs.mx</t>
  </si>
  <si>
    <t>liu, ting/AAA-1112-2022; Wurl, Jobst/AAH-3196-2019</t>
  </si>
  <si>
    <t>Wurl, Jobst/0000-0002-9216-6053</t>
  </si>
  <si>
    <t>SEMARNAT-CONACyT [249423]</t>
  </si>
  <si>
    <t>SEMARNAT-CONACyT(Consejo Nacional de Ciencia y Tecnologia (CONACyT))</t>
  </si>
  <si>
    <t>The author would like to thank Geologist Alexis Trasvina Carrillo and Monserrath Romero Vicente for the digital mapping of the golf courses areas, using the QGIS program and the anonymous reviewers for their helpful and constructive comments that greatly contributed to improving the final version of the article. The author gratefully acknowledges SEMARNAT-CONACyT Grant 249423.</t>
  </si>
  <si>
    <t>10.1007/s12665-019-8689-y</t>
  </si>
  <si>
    <t>JT1UO</t>
  </si>
  <si>
    <t>Wyke, S; Pena-Fernandez, A; Brooke, N; Duarte-Davidson, R</t>
  </si>
  <si>
    <t>Wyke, S.; Pena-Fernandez, A.; Brooke, N.; Duarte-Davidson, R.</t>
  </si>
  <si>
    <t>The importance of evaluating the physicochemical and toxicological properties of a contaminant for remediating environments affected by chemical incidents</t>
  </si>
  <si>
    <t>Recovery and restoration; Chemical incident; Physicochemical and toxicological properties; Environmental decontamination</t>
  </si>
  <si>
    <t>POLYCYCLIC AROMATIC-HYDROCARBON; PERSISTENT ORGANIC POLLUTANTS; HEALTH-RISK ASSESSMENT; EXISTING CHEMICALS; PLANT-GROWTH; HEAVY-METALS; MINE SPILL; K-OC; SOIL; TOXICITY</t>
  </si>
  <si>
    <t>In the event of a major chemical incident or accident, appropriate tools and technical guidance need to be available to ensure that a robust approach can be adopted for developing a remediation strategy. Remediation and restoration strategies implemented in the aftermath of a chemical incident are a particular concern for public health. As a result an innovative methodology has been developed to help design an effective recovery strategy in the aftermath of a chemical incident that has been developed; the UK Recovery Handbook for Chemical Incidents (UMRHCI). The handbook consists of a six-step decision framework and the use of decision trees specifically designed for three different environments: food production systems, inhabited areas and water environments. It also provides a compendium of evidence-based recovery options (techniques or methods for remediation) that should be selected in relation to their efficacy for removing contaminants from the environment Selection of effective recovery options in this decision framework involves evaluating the physicochemical and toxicological properties of the chemical(s) involved. Thus, the chemical handbook includes a series of tables with relevant physicochemical and toxicological properties that should be assessed in function of the environment affected. It is essential that the physicochemical properties of a chemical are evaluated and interpreted correctly during the development of a remedial plan in the aftermath of a chemical incident to ensure an effective remedial response. This paper presents a general overview of the key physicochemical and toxicological properties of chemicals that should be evaluated when developing a recovery strategy. Information on how physicochemical properties have impacted on previous remedial responses reported in the literature is also discussed and a number of challenges for remediation are highlighted to include the need to develop novel approaches to remediate sites contaminated by mixtures of chemicals as well as methods for interpreting chemical reactions in different environmental matrices to include how climate change may affect the speciation and mobility of chemicals in the environment. (C) 2014 Elsevier Ltd. All rights reserved.</t>
  </si>
  <si>
    <t>[Wyke, S.; Pena-Fernandez, A.; Brooke, N.; Duarte-Davidson, R.] Publ Hlth England, Ctr Radiat Chem &amp; Environm Hazards, Chilton OX11 0RQ, England</t>
  </si>
  <si>
    <t>Wyke, S (corresponding author), Publ Hlth England, Ctr Radiat Chem &amp; Environm Hazards, Int Res &amp; Dev Grp, Chilton OX11 0RQ, England.</t>
  </si>
  <si>
    <t>Stacey.wyke@phe.gov.uk</t>
  </si>
  <si>
    <t>Peña-Fernández, Antonio/Q-3228-2017</t>
  </si>
  <si>
    <t>Peña-Fernández, Antonio/0000-0002-5690-5445; Brooke, Nicholas/0000-0002-0321-2039</t>
  </si>
  <si>
    <t>10.1016/j.envint.2014.05.002</t>
  </si>
  <si>
    <t>AO6OB</t>
  </si>
  <si>
    <t>Xi, X; Zhang, YL</t>
  </si>
  <si>
    <t>Xi, Xuan; Zhang, Yulin</t>
  </si>
  <si>
    <t>Implementation of environmental regulation strategies for nitrogen pollution in river basins: a stakeholder game perspective</t>
  </si>
  <si>
    <t>Non-point source nitrogen pollution; Watershed; Government regulation; Tripartite evolutionary game</t>
  </si>
  <si>
    <t>NONPOINT-SOURCE POLLUTION; WATER-QUALITY; EVOLUTIONARY GAME; MANAGEMENT-PRACTICES; TRANSFERABLE QUOTAS; SIMULATION; GOVERNMENT; CATCHMENT; REDUCTION; DECISIONS</t>
  </si>
  <si>
    <t>With the rapid development of modern agriculture, non-point source nitrogen pollution from higher polluting farms has become one of the main contributions to the eutrophication of the watershed. This paper first constructed a tripartite evolutionary game model concerning local governments, higher polluting farms, and consumers, all of which participate in the reduction of nitrogen pollution in the river basin. Secondly, the evolution process of evolutionary stability strategy (ESS) and the impact of critical parameters on the strategies of the three stakeholders were analyzed through numerical simulation. The results demonstrated that (1) six ESSs of the system are determined, only (1, 0, 1) is regarded as the most ideal ESS: regulation by local governments, higher polluting farms adopting not purchasing emission rights, and consumers purchasing green agricultural products. (2) The regulation strategy of local governments depends on comparing political losses with the sum of emission reduction subsidies and the supervision cost. (3) The marginal abatement costs, the price of nitrogen emission permits, nitrogen use efficiency, and the subsidy standard for unit emission reduction are the main factors that affect the ESS of higher polluting farms. (4) The ESS of consumers is significantly affected by low-nitrogen preference, government subsidies, and nitrogen use efficiency. This study suggests that the government should strengthen the supervision of the watershed environment from the aspects of improving the market mechanism of nitrogen trading, establishing a dynamic monitoring system, and innovating a subsidy mechanism.</t>
  </si>
  <si>
    <t>[Xi, Xuan; Zhang, Yulin] Southeast Univ, Sch Econ &amp; Management, Nanjing 211189, Peoples R China</t>
  </si>
  <si>
    <t>Zhang, YL (corresponding author), Southeast Univ, Sch Econ &amp; Management, Nanjing 211189, Peoples R China.</t>
  </si>
  <si>
    <t>372952184@qq.com; zhangyl@seu.edu.cn</t>
  </si>
  <si>
    <t>xi, xuan/0000-0003-0989-6336</t>
  </si>
  <si>
    <t>National Natural Science Foundation of China [72071040]; Major Program of the National Social Science Foundation of China [21ZD118]; Major Project for Philosophy and Social Sciences Research in Jiangsu Province [2018SJZDA005]; Fundamental Research Funds for the Central Universities [2242021k30005]</t>
  </si>
  <si>
    <t>National Natural Science Foundation of China(National Natural Science Foundation of China (NSFC)); Major Program of the National Social Science Foundation of China; Major Project for Philosophy and Social Sciences Research in Jiangsu Province; Fundamental Research Funds for the Central Universities(Fundamental Research Funds for the Central Universities)</t>
  </si>
  <si>
    <t>This research is supported in part by the National Natural Science Foundation of China (No. 72071040), the Major Program of the National Social Science Foundation of China (21&amp;ZD118), the Major Project for Philosophy and Social Sciences Research in Jiangsu Province (No. 2018SJZDA005), and the Fundamental Research Funds for the Central Universities (No. 2242021k30005).</t>
  </si>
  <si>
    <t>10.1007/s11356-022-18609-0</t>
  </si>
  <si>
    <t>1U8DN</t>
  </si>
  <si>
    <t>Xia, YQ; Li, YF; Zhang, XY; Yan, XY</t>
  </si>
  <si>
    <t>Xia, Yongqiu; Li, Yuefei; Zhang, Xinyu; Yan, Xiaoyuan</t>
  </si>
  <si>
    <t>Nitrate source apportionment using a combined dual isotope, chemical and bacterial property, and Bayesian model approach in river systems</t>
  </si>
  <si>
    <t>stable isotopes; denitrification; spatial and temporal variations; quantification</t>
  </si>
  <si>
    <t>NITROUS-OXIDE EMISSIONS; TAIHU LAKE REGION; LAND-USE; STABLE-ISOTOPES; SURFACE-WATER; RIPARIAN ZONE; MIXING MODEL; GROUND-WATER; FRESH-WATER; DENITRIFICATION</t>
  </si>
  <si>
    <t>Nitrate (NO3-) pollution is a serious problem worldwide, particularly in countries with intensive agricultural and population activities. Previous studies have used N-15-NO3- and O-18-NO3- to determine the NO3- sources in rivers. However, this approach is subject to substantial uncertainties and limitations because of the numerous NO3- sources, the wide isotopic ranges, and the existing isotopic fractionations. In this study, we outline a combined procedure for improving the determination of NO3- sources in a paddy agriculture-urban gradient watershed in eastern China. First, the main sources of NO3- in the Qinhuai River were examined by the dual-isotope biplot approach, in which we narrowed the isotope ranges using site-specific isotopic results. Next, the bacterial groups and chemical properties of the river water were analyzed to verify these sources. Finally, we introduced a Bayesian model to apportion the spatiotemporal variations of the NO3- sources. Denitrification was first incorporated into the Bayesian model because denitrification plays an important role in the nitrogen pathway. The results showed that fertilizer contributed large amounts of NO3- to the surface water in traditional agricultural regions, whereas manure effluents were the dominant NO3- source in intensified agricultural regions, especially during the wet seasons. Sewage effluents were important in all three land uses and exhibited great differences between the dry season and the wet season. This combined analysis quantitatively delineates the proportion of NO3- sources from paddy agriculture to urban river water for both dry and wet seasons and incorporates isotopic fractionation and uncertainties in the source compositions.</t>
  </si>
  <si>
    <t>[Xia, Yongqiu; Li, Yuefei; Yan, Xiaoyuan] Chinese Acad Sci, Inst Soil Sci, Key Lab Soil &amp; Sustainable Agr, Nanjing, Jiangsu, Peoples R China; [Zhang, Xinyu] Chinese Acad Sci, Inst Geog Sci &amp; Nat Resources Res, Key Lab Ecosyst Network Observat &amp; Modeling, Beijing, Peoples R China; [Zhang, Xinyu] Univ Chinese Acad Sci, Coll Resources &amp; Environm, Beijing, Peoples R China</t>
  </si>
  <si>
    <t>Yan, XY (corresponding author), Chinese Acad Sci, Inst Soil Sci, Key Lab Soil &amp; Sustainable Agr, Nanjing, Jiangsu, Peoples R China.</t>
  </si>
  <si>
    <t>yanxy@issas.ac.cn</t>
  </si>
  <si>
    <t>; Zhang, Xinyu/I-3021-2015</t>
  </si>
  <si>
    <t>Xia, Yongqiu/0000-0001-6856-5671; Zhang, Xinyu/0000-0001-8135-2144</t>
  </si>
  <si>
    <t>National Natural Science Foundation of China [41471238]; Chinese Academy of Sciences [KZCX2-EW-310]; Institute of Soil Science [Y212000013, ISSASIP1645]</t>
  </si>
  <si>
    <t>National Natural Science Foundation of China(National Natural Science Foundation of China (NSFC)); Chinese Academy of Sciences(Chinese Academy of Sciences); Institute of Soil Science(Chinese Academy of Sciences)</t>
  </si>
  <si>
    <t>This study was financially supported by the National Natural Science Foundation of China through grant (41471238), Chinese Academy of Sciences through grant KZCX2-EW-310, and Institute of Soil Science (Y212000013 and ISSASIP1645). Data presented in this paper can be obtained by sending a written request to the corresponding author.</t>
  </si>
  <si>
    <t>10.1002/2016JG003447</t>
  </si>
  <si>
    <t>EL9MM</t>
  </si>
  <si>
    <t>Xiao, H; Tang, Y; Li, HM; Zhang, L; NGO-DUC, T; Chen, DL; Tang, QH</t>
  </si>
  <si>
    <t>Xiao Han; Tang Yin; Li Haiming; Zhang Lu; NGO-DUC Thanh; Chen, Deliang; Tang Qiuhong</t>
  </si>
  <si>
    <t>Saltwater intrusion into groundwater systems in the Mekong Delta and links to global change</t>
  </si>
  <si>
    <t>ADVANCES IN CLIMATE CHANGE RESEARCH</t>
  </si>
  <si>
    <t>Human activity; Climate change; Saltwater intrusion; Groundwater system; Mekong delta (southern Vietnam)</t>
  </si>
  <si>
    <t>SOUTH CHINA SEA; CLIMATE-CHANGE; SEAWATER INTRUSION; TROPICAL CYCLONES; TIBETAN PLATEAU; SURFACE-WATER; LEVEL RISE; COASTAL; MANAGEMENT; IMPACT</t>
  </si>
  <si>
    <t>In recent decades, changes in temperature, wind, and rainfall patterns of Southeast Asia induced by climate warming in the Tibetan Plateau result in many environmental changes that have serious impacts on the lower reach of the Mekong River basin, a region already battling severe water-related environmental problems such as pollution, saltwater intrusion, and intensified flooding. In the densely populated Mekong Delta located at the mouth of the Mekong River basin in southern Vietnam, the hydrogeological systems have been transformed from an almost undisturbed to a human-impacted state and saltwater intrusion into surface water and groundwater systems has grown to be a detrimental issue recently, seriously threatening freshwater supply and degrading the eco-environment. In this article, the impacts of human activities and climate change (e.g., groundwater over-exploitation, relative sea-level rise, storm surge, changing precipitation and temperature regimes, uncontrolled drainage canals, operation of hydropower dams, and rapid development of aquaculture) on saltwater intrusion into groundwater systems in the Mekong Delta are briefly reviewed. Based on current status of research findings regarding saltwater intrusion and the subsequent groundwater quality degradation under the impacts of human activities and climate change, major knowledge gaps and challenges are identified and discussed, including thickness and permeability of the silt and clay aquitard, present-day highly heterogeneous 3D distribution of saline groundwater zones, dynamic variation of saltwater/freshwater transition zone, and the most effective and economical control measure. To bridge these gaps, future work should: 1) apply environmental isotope techniques in combination with borehole tests to gain detailed hydrogeological information regarding spatial variation of permeability and thickness of the silt and clay aquitard; 2) intensify regular groundwater monitoring and collect as much groundwater samples from multiple hydro-stratigraphic units at different depths as possible to visualize the present-day highly heterogeneous 3D distribution of saline groundwater; 3) develop a series of variable-density coupled groundwater flow and salt transport models representing various scenarios of human activities and climate change for predicting future extent of saltwater intrusion; and 4) identify the dominant factor causing saltwater intrusion and determine the most effective and economical engineering technique to address saltwater intrusion problems in the Mekong Delta.</t>
  </si>
  <si>
    <t>[Xiao Han; Li Haiming] Tianjin Univ Sci &amp; Technol, Coll Marine &amp; Environm Sci, Tianjin 300457, Peoples R China; [Tang Yin; Tang Qiuhong] Chinese Acad Sci, Inst Geog Sci &amp; Nat Resources Res, Key Lab Water Cycle &amp; Related Land Surface Proc, Beijing 100101, Peoples R China; [Zhang Lu] CSIRO Land &amp; Water, Canberra, ACT 2601, Australia; [NGO-DUC Thanh] Vietnam Acad Sci &amp; Technol, Univ Sci &amp; Technol Hanoi, Dept Space &amp; Applicat, Hanoi 10000, Vietnam; [Chen, Deliang] Univ Gothenburg, Dept Earth Sci, Reg Climate Grp, S-41296 Gothenburg, Sweden; [Tang Qiuhong] Univ Chinese Acad Sci, Beijing 100049, Peoples R China</t>
  </si>
  <si>
    <t>Tang, QH (corresponding author), Chinese Acad Sci, Inst Geog Sci &amp; Nat Resources Res, Key Lab Water Cycle &amp; Related Land Surface Proc, Beijing 100101, Peoples R China.</t>
  </si>
  <si>
    <t>tangqh@igsnrr.ac.cn</t>
  </si>
  <si>
    <t>Tang, Qiuhong/ABA-2194-2021; Tang, Qiuhong/AAD-9832-2022; Zhang, Lu/B-8863-2009</t>
  </si>
  <si>
    <t>Tang, Qiuhong/0000-0002-0886-6699; Zhang, Lu/0000-0002-0442-5730</t>
  </si>
  <si>
    <t>CAS-CSIRO Joint Project [131A11KYSB20180034]; Strategic Priority Research Program of Chinese Academy of Sciences [XDA20060402]; Second Tibetan Plateau Scientific Expedition and Research Program (STEP) [2019QZKK0208]; Tianjin University of Science &amp; Technology (TUST); Open Fund of Ministry of Education Key Laboratory of Groundwater Circulation and Environmental Evolution (China University of Geosciences (Beijing))</t>
  </si>
  <si>
    <t>CAS-CSIRO Joint Project; Strategic Priority Research Program of Chinese Academy of Sciences(Chinese Academy of Sciences); Second Tibetan Plateau Scientific Expedition and Research Program (STEP); Tianjin University of Science &amp; Technology (TUST); Open Fund of Ministry of Education Key Laboratory of Groundwater Circulation and Environmental Evolution (China University of Geosciences (Beijing))</t>
  </si>
  <si>
    <t>This research was supported by the CAS-CSIRO Joint Project (131A11KYSB20180034), the Strategic Priority Research Program of Chinese Academy of Sciences (XDA20060402), the Second Tibetan Plateau Scientific Expedition and Research Program (STEP) (2019QZKK0208), the Start-up Grant of Tianjin University of Science &amp; Technology (TUST), and the Open Fund of Ministry of Education Key Laboratory of Groundwater Circulation and Environmental Evolution (China University of Geosciences (Beijing)).</t>
  </si>
  <si>
    <t>16 DONGHUANGCHENGGEN NORTH ST, BEIJING, 100717, PEOPLES R CHINA</t>
  </si>
  <si>
    <t>1674-9278</t>
  </si>
  <si>
    <t>ADV CLIM CHANG RES</t>
  </si>
  <si>
    <t>Adv. Clim. Chang. Res.</t>
  </si>
  <si>
    <t>10.1016/j.accre.2021.04.005</t>
  </si>
  <si>
    <t>TM9ID</t>
  </si>
  <si>
    <t>Xiao, YD; Liu, XZ; Luo, CL; Liang, Y; Chen, X; Xu, M</t>
  </si>
  <si>
    <t>Destech</t>
  </si>
  <si>
    <t>Xiao, Yuandong; Liu, Xiaozhen; Luo, Chunli; Liang, Yue; Chen, Xu; Xu, Ming</t>
  </si>
  <si>
    <t>Preliminary Study on Utilization Mode of Swine Waste Water Resources in the Ecological Economic Zone of Poyang Lake</t>
  </si>
  <si>
    <t>INTERNATIONAL CONFERENCE ON EARTH AND ENVIRONMENTAL SCIENCE</t>
  </si>
  <si>
    <t>International Conference on Earth and Environmental Science (ICEES)</t>
  </si>
  <si>
    <t>OCT 18-20, 2013</t>
  </si>
  <si>
    <t>Kunming, PEOPLES R CHINA</t>
  </si>
  <si>
    <t>China Three Gorges Univ,Huazhong Univ Sci &amp; Technol,Wuhan Univ,Beijing Univ Sci &amp; Technol</t>
  </si>
  <si>
    <t>Form the study on a large-scale pig farms in Jiangxi province, we established a pattern for resource utilization of breeding wastewater, flowing through biomass pool secondary sedimentation basin -&gt; ecological grass ditch -&gt; farmland irrigation. The results indicate that, after secondary sedimentation basin treatment, COD, TP concentrations in wastewater could meet the standard of pollutants for COD, TP discharging required by the national standard  Livestock and poultry breeding standards for pollutants discharge (GB18596 -2001), but the ammonia nitrogen concentration still exceeded the standards. Discharged by the ecological grass ditches and farmland irrigation systems, the wastewater could not only meet the emission standards, but also meet the requirement of the water quality standards for farmland irrigation (GB5084-2005). The breeding wastewater was degraded completely, both reducing sewage costs of the pig farm and eliminating non-point source pollution of swine wastewater irrigation, at the same time having increased the yields of crops. This model is can treat swine wastewater and reuse resource. We recommended that efforts be made to strengthen the management of depositing tank and of discharging the wastewater into farmland as well as to establish the water quality monitoring of farmland for the purpose of preventing rice heavy metal pollution.</t>
  </si>
  <si>
    <t>[Xiao, Yuandong; Luo, Chunli; Chen, Xu] Jiangxi Agr Univ, Coll Land Resource &amp; Environm, Nanchang 330045, Peoples R China</t>
  </si>
  <si>
    <t>Xiao, YD (corresponding author), Jiangxi Agr Univ, Coll Land Resource &amp; Environm, Nanchang 330045, Peoples R China.</t>
  </si>
  <si>
    <t>DESTECH PUBLICATIONS, INC</t>
  </si>
  <si>
    <t>LANCASTER</t>
  </si>
  <si>
    <t>439 DUKE STREET, LANCASTER, PA 17602-4967 USA</t>
  </si>
  <si>
    <t>978-1-60595-140-9</t>
  </si>
  <si>
    <t>BJS63</t>
  </si>
  <si>
    <t>Xie, H; Ringler, C</t>
  </si>
  <si>
    <t>Xie, Hua; Ringler, Claudia</t>
  </si>
  <si>
    <t>Agricultural nutrient loadings to the freshwater environment: the role of climate change and socioeconomic change</t>
  </si>
  <si>
    <t>agriculture; nutrient loading; water quality; climate change</t>
  </si>
  <si>
    <t>ASSESSMENT-TOOL SWAT; CONSERVATION PRACTICES; MODELING APPROACH; FOOD SECURITY; QUALITY MODEL; NITROGEN; SOIL; PHOSPHORUS; CROP; EUTROPHICATION</t>
  </si>
  <si>
    <t>Human activities, in particular agricultural production, interfere with natural cycles of nutrient elements, nitrogen (N) and phosphorus (P), leading to growing concerns about water quality degradation related to excessive nutrient loadings. Increases in agricultural production in response to population growth and wealth generation further increase risks associated with nutrient pollution. This paper presents results from projections of nutrient exports from global agricultural crop and pasture systems to the water environment generated using a process-based modeling approach. Brazil, China, India and the United States account for more than half of estimated global N and P loadings in the base year. Each country boasts large agriculture centers where high calculated loading values are found. Rapid growth in global agricultural nutrient loadings is projected. Growth of agricultural pollution loading is fastest in the group of low-income developing countries and loading growth rates also vary substantially with climate change scenario. Counter measures need to be taken to address the environmental risks associated with the projected rapid increase of agricultural nutrient loadings.</t>
  </si>
  <si>
    <t>[Xie, Hua; Ringler, Claudia] Int Food Policy Res Inst, 2033 K St NW, Washington, DC 20006 USA</t>
  </si>
  <si>
    <t>Xie, H (corresponding author), Int Food Policy Res Inst, 2033 K St NW, Washington, DC 20006 USA.</t>
  </si>
  <si>
    <t>h.xie@cgiar.org</t>
  </si>
  <si>
    <t>Veolia North America</t>
  </si>
  <si>
    <t>This project is part of the CGIAR Research Program on Water, Land and Ecosystems (WLE) and was also supported by Veolia North America. We would like to particularly thank Laurent Auguste for his strong support.</t>
  </si>
  <si>
    <t>10.1088/1748-9326/aa8148</t>
  </si>
  <si>
    <t>FJ0ZG</t>
  </si>
  <si>
    <t>Xie, HL; Wen, YY; Choi, Y; Zhang, XM</t>
  </si>
  <si>
    <t>Xie, Hualin; Wen, Yuyang; Choi, Yongrok; Zhang, Xinmin</t>
  </si>
  <si>
    <t>Global Trends on Food Security Research: A Bibliometric Analysis</t>
  </si>
  <si>
    <t>food security; land use; bibliometrics; co-word analysis; thematic evolution</t>
  </si>
  <si>
    <t>CLIMATE-CHANGE; CHINA; URBANIZATION; NUTRITION; POVERTY; ADAPTATION; STRATEGIES; MOZAMBIQUE; VARIETIES; IMPACTS</t>
  </si>
  <si>
    <t>The issue of food security has been widely studied by the international community. To reveal the research situation as it pertains to food security objectively, this paper comprehensively utilizes bibliometrics techniques (i.e., Bibliometrix, VOSviewer, and CiteSpace) to explore the research status and development trends in the area of food security. The results show that: (1) food security research has shown an increasing trend during the past 30 years. The 2013-2019 period was shown to be an active period with a high yield of articles, which were published mainly in the developed regions of Europe and America. Particularly, the number of articles published in the United States was far ahead of other countries in the world. (2) Food security research involved agriculture, environmental science and ecology, food science and technology, and business economics. The research topic is an interdisciplinary subject with a good momentum of development and a large space remaining for research. (3) Climate change, poverty, gender, nutrition, and diet structure have been the focuses of food security research in recent years. Food security in China, India, and sub-Saharan Africa has attracted wide attention. (4) Food security research is becoming more and more mature. The research scope extended from food security to food security and water and land resource security. Research topics range from decentralized to systematic. (5) Food security research is likely to gain much attention in the future based on three pillars: food supply, food access, and food use. Sustainability and diversity of food supply, along with dietary restructuring and food conservation initiatives, are expected to be new trends in future research on land management.</t>
  </si>
  <si>
    <t>[Xie, Hualin; Wen, Yuyang; Zhang, Xinmin] Jiangxi Univ Finance &amp; Econ, Inst Ecol Civilizat, Nanchang 330013, Jiangxi, Peoples R China; [Choi, Yongrok] Inha Univ, Dept Int Trade, 100 Inha Ro, Incheon 402751, South Korea</t>
  </si>
  <si>
    <t>Choi, Y (corresponding author), Inha Univ, Dept Int Trade, 100 Inha Ro, Incheon 402751, South Korea.</t>
  </si>
  <si>
    <t>xiehualin@jxufe.edu.cn; 2201920708@stu.jxufe.edu.cn; yrchoi@inha.ac.kr; zhangxm1217@yahoo.com</t>
  </si>
  <si>
    <t>Xie, Hualin/0000-0002-4951-4526; Choi, Yongrok/0000-0003-1935-2172</t>
  </si>
  <si>
    <t>National Natural Science Foundation of China [41971243, 41930757]; Academic and Technical Leaders Funding Program for Major Disciplines in Jiangxi Province [20172BCB22011]; National Natural Science Foundation of Jiangxi Province [20202ACB203004]; Humanities and Social Science Project of Jiangxi Provincial Department of Education [GL19111]; Fok Ying-Tung Fund [141084]; 15th Student Research Project of Jiangxi University of Finance and Economics [20200613134716362]</t>
  </si>
  <si>
    <t>National Natural Science Foundation of China(National Natural Science Foundation of China (NSFC)); Academic and Technical Leaders Funding Program for Major Disciplines in Jiangxi Province; National Natural Science Foundation of Jiangxi Province; Humanities and Social Science Project of Jiangxi Provincial Department of Education; Fok Ying-Tung Fund(Fok Ying Tung Education Foundation); 15th Student Research Project of Jiangxi University of Finance and Economics</t>
  </si>
  <si>
    <t>This study was supported by the National Natural Science Foundation of China (Nos. 41971243 &amp; 41930757), the Academic and Technical Leaders Funding Program for Major Disciplines in Jiangxi Province (No. 20172BCB22011), the National Natural Science Foundation of Jiangxi Province (No. 20202ACB203004), the Humanities and Social Science Project of Jiangxi Provincial Department of Education (No. GL19111), the Fok Ying-Tung Fund (No. 141084), and the 15th Student Research Project of Jiangxi University of Finance and Economics (No. 20200613134716362).</t>
  </si>
  <si>
    <t>10.3390/land10020119</t>
  </si>
  <si>
    <t>QN8IF</t>
  </si>
  <si>
    <t>Xie, HY; Huang, C; Li, J; Zhang, YT; Xu, XB; Liu, DY; Ouyang, Z</t>
  </si>
  <si>
    <t>Xie, Hanyou; Huang, Chong; Li, Jing; Zhang, Yitao; Xu, Xiangbo; Liu, Deyao; Ouyang, Zhu</t>
  </si>
  <si>
    <t>Strong Precipitation and Human Activity Spur Rapid Nitrate Deposition in Estuarine Delta: Multi-Isotope and Auxiliary Data Evidence</t>
  </si>
  <si>
    <t>nitrate N transport; multi-stable isotopes; auxiliary geographic information; heavy rainfall-runoff; Yellow River Delta</t>
  </si>
  <si>
    <t>POLLUTION SOURCES; STABLE-ISOTOPES; SURFACE-WATER; TROUGH VALLEY; RIVER SYSTEM; GROUNDWATER; NITROGEN; RAINFALL; CATCHMENT; TRANSPORT</t>
  </si>
  <si>
    <t>The intensive development of the Yellow River Delta has caused huge transportation of non-point pollutants into the Bohai Sea through source river estuaries and thus poses a considerable threat to eco-environmental security in the region. Long-term irrigation in the Yellow River basin, with occasional heavy rainfall and the related effects of ensuring hydrological processes and human activities in terms of nitrate N transport via surface water systems, is unclear. Using stable isotope (delta H-2-H2O and delta O-18-H2O, delta N-15-NO3- and delta O-18-NO3-) and auxiliary geographic data, the ISO source model was run to quantitatively analyze the supply relationship of river systems and the rapid change in the spatial pattern of nitrate N due to heavy rainfall in the estuarine delta. This analysis made clear the dominant contribution of agricultural activities and urbanization to NO3--N emission, on which basis refined management measures were proposed to deal with NO3- in surface water from the source-process. The results of the study show that: (1) The relationship of surface water replenishment in the Yellow River Delta was affected not only by rainfall, irrigation, and other water conservancy measures but also the proportion of water from Yellow River flow declined from the source to estuary; (2) To a certain extent, rainfall diluted the concentration of nitrate N in the river and increased instantaneous flux of nitrate N into the sea, where nitrate N flux continuously increased from upstream to downstream; (3) The rapid deposition of nitrate in the estuary delta was driven by heavy rainfall and human activities such as excessive use of nitrogen fertilizers, rapid urbanization, and livestock waste discharge, and; (4) Scientific measures were needed to realize the interactive effect of the output of non-point source pollutants and the carrying and absorption capacity of coastal fragile ecosystems of the exogenous inputs.</t>
  </si>
  <si>
    <t>[Xie, Hanyou; Li, Jing; Zhang, Yitao; Xu, Xiangbo; Liu, Deyao] Chinese Acad Sci, Key Lab Ecosyst Network Observat &amp; Modeling, Inst Geog Sci &amp; Nat Resources Res, Beijing 100101, Peoples R China; [Xie, Hanyou; Liu, Deyao] Univ Chinese Acad Sci, Coll Resource &amp; Environm, Beijing 100049, Peoples R China; [Huang, Chong] Chinese Acad Sci, State Key Lab Resources &amp; Environm Informat Syst, Inst Geog Sci &amp; Nat Resources Res, Beijing 100101, Peoples R China; [Xu, Xiangbo] UN Environm Int Ecosyst Management Partnership UN, Beijing 100101, Peoples R China; [Ouyang, Zhu] Chinese Acad Sci, Yellow River Delta Modern Agr Engn Lab, Inst Geog Sci &amp; Nat Resources Res, Beijing 100101, Peoples R China</t>
  </si>
  <si>
    <t>Li, J (corresponding author), Chinese Acad Sci, Key Lab Ecosyst Network Observat &amp; Modeling, Inst Geog Sci &amp; Nat Resources Res, Beijing 100101, Peoples R China.</t>
  </si>
  <si>
    <t>xiehy.18s@igsnrr.ac.cn; huangch@igsnrr.ac.cn; jingli@igsnrr.ac.cn; zhangyt@igsnrr.ac.cn; ydxu.ccap@igsnrr.ac.cn; liudeyao20@mails.ucas.ac.cn; ouyz@igsnrr.ac.cn</t>
  </si>
  <si>
    <t>Strategic Priority Research Program of the Chinese Academy of Sciences [XDA23050101, XDA26050202]; Youth Innovation Promotion Association of the Chinese Academy of Sciences [2017073]</t>
  </si>
  <si>
    <t>Strategic Priority Research Program of the Chinese Academy of Sciences(Chinese Academy of Sciences); Youth Innovation Promotion Association of the Chinese Academy of Sciences</t>
  </si>
  <si>
    <t>This study was supported by the Strategic Priority Research Program of the Chinese Academy of Sciences (XDA23050101, XDA26050202) and the Youth Innovation Promotion Association of the Chinese Academy of Sciences (2017073).</t>
  </si>
  <si>
    <t>10.3390/ijerph18126221</t>
  </si>
  <si>
    <t>SY8ZZ</t>
  </si>
  <si>
    <t>Xiong, L; Liang, C; Ma, BL; Shah, F; Wu, W</t>
  </si>
  <si>
    <t>Xiong, Li; Liang, Chang; Ma, Baoluo; Shah, Farooq; Wu, Wei</t>
  </si>
  <si>
    <t>Carbon footprint and yield performance assessment under plastic film mulching for winter wheat production</t>
  </si>
  <si>
    <t>Plastic film; Mulching; Winter wheat; Carbon footprint; Greenhouse gas emissions; Pollution</t>
  </si>
  <si>
    <t>GREENHOUSE-GAS EMISSIONS; NITROUS-OXIDE; RIDGE-FURROW; CROP PRODUCTION; N2O EMISSIONS; CHINA; FERTILIZER; IMPACT; PRECIPITATION; MANAGEMENT</t>
  </si>
  <si>
    <t>As the demand for cereals increases with the growth of the global population, wheat (Triticum aestivum L.) yield needs to be improved, and the environmental impacts of wheat production need to be lessened. Plastic film mulching (PFM) is becoming recognized as a strategy that guarantees the sustainability of water resources and food production. To date, insufficient attention has been paid to examining the carbon (C) footprint of the PFM practice. A six-year field experiment was conducted to identify the effects of PFM with supplementary irrigation and nitrogen (N) fertilizer application on grain yield, greenhouse gas (GHG) emissions and the C footprint of winter wheat production. In comparison with conventional flat planting without mulch (CFP), the PFM strategy increased grain yield by 31.7% (P &lt; 0.001) and water use efficiency (WUE) by 30.7%, mainly due to the improved soil hydrothermal conditions. Supplementary irrigation (I) under PFM (PFM+I) further enhanced grain yield (by 26.6%) but reduced WUE (by 37.3%) compared to PFM. PFM+I decreased the C footprint by 21.2% at the higher N application rate but increased the C footprint (27.2%) at the lower N application rate compared with CFP. The findings suggest that additional irrigation and higher N application rates should be avoided under CFP because of the resultant lower grain yield and increased environmental impacts. Conversely, under PFM, an increased N rate (higher than 75 kg had 1) and irrigation (if drought occurs) are recommended due to the higher grain yield and decreased C footprint. Nitrogen fertilizer application was the largest source of GHG emissions (56.5%), and increasing the N rate increased the C footprint of the cropping systems (P &lt; 0.001). This suggests that an optimal N application rate could substantially mitigate GHG emissions and reduce the C footprint. Taken together, the combination of PFM with an appropriate N rate and irrigation regime in winter wheat is an effective management practice when considering both agronomic and environmental benefits. However, environmental concerns about white pollution should also be considered to ensure cleaner agricultural production when implementing PFM. Crown Copyright (C) 2020 Published by Elsevier Ltd. All rights reserved.</t>
  </si>
  <si>
    <t>[Xiong, Li; Shah, Farooq; Wu, Wei] Hainan Univ, Inst Trop Agr &amp; Forestry, Hainan Key Lab Sustainable, Haikou 570228, Hainan, Peoples R China; [Xiong, Li; Wu, Wei] Northwest A&amp;F Univ, Coll Agron, Yangling 712100, Shaanxi, Peoples R China; [Liang, Chang; Ma, Baoluo] Agr &amp; Agri Food Canada, Ottawa Res &amp; Dev Ctr, 960 Carling Ave, Ottawa, ON K1A 0C6, Canada; [Shah, Farooq] Abdul Wali Khan Univ Mardan, Dept Agron, Garden Campus, Khyber Pakhtunkhwa, Pakistan</t>
  </si>
  <si>
    <t>Wu, W (corresponding author), Hainan Univ, Inst Trop Agr &amp; Forestry, Hainan Key Lab Sustainable, Haikou 570228, Hainan, Peoples R China.</t>
  </si>
  <si>
    <t>weiwu@hainanu.edu.cn</t>
  </si>
  <si>
    <t>National Key Research and Development Program of China [2018YFD1000900]; Scientific Research Foundation of Hainan University [KYQD(ZR)20018]</t>
  </si>
  <si>
    <t>National Key Research and Development Program of China; Scientific Research Foundation of Hainan University</t>
  </si>
  <si>
    <t>The project was financed by National Key Research and Development Program of China (2018YFD1000900) and the Scientific Research Foundation of Hainan University (No. KYQD(ZR)20018).</t>
  </si>
  <si>
    <t>10.1016/j.jclepro.2020.122468</t>
  </si>
  <si>
    <t>Xiong, X; Zhang, LX; Hao, Y; Zhang, PP; Chang, Y; Liu, GY</t>
  </si>
  <si>
    <t>Xiong, Xin; Zhang, Lixiao; Hao, Yan; Zhang, Pengpeng; Chang, Yuan; Liu, Gengyuan</t>
  </si>
  <si>
    <t>Urban dietary changes and linked carbon footprint in China: A case study of Beijing</t>
  </si>
  <si>
    <t>Urbanization; Dietary changes; Carbon footprint; Sustainable consumption</t>
  </si>
  <si>
    <t>FOOD-CONSUMPTION; GREENHOUSE-GAS; WATER-RESOURCES; IMPACTS; AGRICULTURE; DYNAMICS</t>
  </si>
  <si>
    <t>Rapidly rising wealth and increased urbanization are driving a global urban dietary transition, which is closely related to global climate change and human health. In light of large urban population, preference for fine foods, and serious environmental challenges, such trends are particularly important for China. This study investigated changes in urban diet and related carbon footprint (CF) of Beijing from 1980 to 2017. Meanwhile, the deviation index was devised to examine the interconnection between diet-related CF and nutritional quality, using dietary pattern recommended by Chinese Nutrition Society (CNS) as benchmark. Results showed that urban Beijing has experienced substantial dietary transition, shifting from traditional grain-based diet to the one higher in non-staple and animal-sourced foods. Correspondingly, the diet-related CF has increased by 41%, from 2.15 in 1980 to 3.04 kg CO2-eq in 2017 per capita per day, mainly due to the rising consumption of animal products. In regard to recommended intake level, the unnecessary CF due to over-consumption of food, accounted for about 15-30% of the total diet-related CF during the concerned period. The trade-off and synergy trends can be identified by phase when examining the interconnection between dietary CF and nutritional quality. The synergy trend offers the opportunity of synchronously alleviating the adverse impacts of urban diet on the environment and human health, by adopting responsible and sustainable dietary pattern. It calls for the joint efforts from both the government and urban consumers.</t>
  </si>
  <si>
    <t>[Xiong, Xin; Zhang, Lixiao; Hao, Yan; Zhang, Pengpeng; Liu, Gengyuan] Beijing Normal Univ, Sch Environm, State Key Joint Lab Environm Simulat &amp; Pollut Con, Beijing 100875, Peoples R China; [Chang, Yuan] Cent Univ Finance &amp; Econ, Sch Management Sci &amp; Engn, Beijing 100081, Peoples R China</t>
  </si>
  <si>
    <t>Zhang, LX (corresponding author), Beijing Normal Univ, Sch Environm, 19 Xin Jie Kou Wai St, Beijing 100875, Peoples R China.</t>
  </si>
  <si>
    <t>xiongxin@mail.bnu.edu.cn; zhanglixiao@bnu.edu.cn; haoyan@bnu.edu.cn; zhangpengpeng@mail.bnu.edu.cn; changyuan82@163.com; liugengyuan@bnu.edu.cn</t>
  </si>
  <si>
    <t>Chang, Yuan/AFO-2322-2022</t>
  </si>
  <si>
    <t>Liu, Gengyuan/0000-0002-3488-9536; xiong, xin/0000-0003-1795-6247; Chang, Yuan/0000-0002-9790-4529</t>
  </si>
  <si>
    <t>National Science and Technology Major Project of the Ministry of Science and Technology of China [2017YFC0505703]; Funds for International Cooperation and Exchanges of the National Natural Science Foundation of China [51661125010]</t>
  </si>
  <si>
    <t>National Science and Technology Major Project of the Ministry of Science and Technology of China; Funds for International Cooperation and Exchanges of the National Natural Science Foundation of China(National Natural Science Foundation of China (NSFC))</t>
  </si>
  <si>
    <t>This work was supported by the National Science and Technology Major Project of the Ministry of Science and Technology of China (2017YFC0505703); and the Funds for International Cooperation and Exchanges of the National Natural Science Foundation of China (No. 51661125010).</t>
  </si>
  <si>
    <t>10.1016/j.jenvman.2019.109877</t>
  </si>
  <si>
    <t>KT0OA</t>
  </si>
  <si>
    <t>Xu, CG; McDowell, NG; Fisher, RA; Wei, L; Sevanto, S; Christoffersen, BO; Weng, ES; Middleton, RS</t>
  </si>
  <si>
    <t>Xu, Chonggang; McDowell, Nate G.; Fisher, Rosie A.; Wei, Liang; Sevanto, Sanna; Christoffersen, Bradley O.; Weng, Ensheng; Middleton, Richard S.</t>
  </si>
  <si>
    <t>Increasing impacts of extreme droughts on vegetation productivity under climate change</t>
  </si>
  <si>
    <t>TREE MORTALITY; CARBON; PHOTOSYNTHESIS; REDUCTION; CMIP5; MODEL</t>
  </si>
  <si>
    <t>Terrestrial gross primary production (GPP) is the basis of vegetation growth and food production globally(1) and plays a critical role in regulating atmospheric CO2 through its impact on ecosystem carbon balance. Even though higher CO2 concentrations in future decades can increase GPP(2), low soil water availability, heat stress and disturbances associated with droughts could reduce the benefits of such CO2 fertilization. Here we analysed outputs of 13 Earth system models to show an increasingly stronger impact on GPP by extreme droughts than by mild and moderate droughts over the twenty-first century. Due to a dramatic increase in the frequency of extreme droughts, the magnitude of globally averaged reductions in GPP associated with extreme droughts was projected to be nearly tripled by the last quarter of this century (20752099) relative to that of the historical period (1850-1999) under both high and intermediate GHG emission scenarios. By contrast, the magnitude of GPP reductions associated with mild and moderate droughts was not projected to increase substantially. Our analysis indicates a high risk of extreme droughts to the global carbon cycle with atmospheric warming; however, this risk can be potentially mitigated by positive anomalies of GPP associated with favourable environmental conditions.</t>
  </si>
  <si>
    <t>[Xu, Chonggang; Wei, Liang; Sevanto, Sanna; Middleton, Richard S.] Los Alamos Natl Lab, Earth &amp; Environm Sci Div, Los Alamos, NM 87545 USA; [McDowell, Nate G.] Pacific Northwest Natl Lab, Earth Syst Anal &amp; Modeling Div, Richland, WA 99352 USA; [Fisher, Rosie A.] Natl Ctr Atmospher Res, Climate &amp; Global Dynam, POB 3000, Boulder, CO 80307 USA; [Fisher, Rosie A.] Ctr Europeen Rech &amp; Format Avancee Calcul Sci, Toulouse, France; [Wei, Liang] Lanzhou Univ, Coll Earth &amp; Environm Sci, Key Lab Western Chinas Environm Syst, Lanzhou, Gansu, Peoples R China; [Christoffersen, Bradley O.] Univ Texas Rio Grande Valley, Dept Biol, Edinburg, TX USA; [Christoffersen, Bradley O.] Univ Texas Rio Grande Valley, Sch Earth Environm &amp; Marine Sci, Edinburg, TX USA; [Weng, Ensheng] Columbia Univ, Ctr Climate Syst Res, New York, NY USA; [Weng, Ensheng] NASA, Goddard Inst Space Studies, New York, NY 10025 USA</t>
  </si>
  <si>
    <t>Xu, CG (corresponding author), Los Alamos Natl Lab, Earth &amp; Environm Sci Div, Los Alamos, NM 87545 USA.</t>
  </si>
  <si>
    <t>cxu@lanl.gov</t>
  </si>
  <si>
    <t>Weng, Ensheng/E-4390-2012; Fisher, Rosie A/E-7746-2013; Sevanto, Sanna/ABE-6310-2020; Wei, Liang/K-3522-2015</t>
  </si>
  <si>
    <t>Weng, Ensheng/0000-0002-1858-4847; Sevanto, Sanna/0000-0001-9127-5285; Xu, Chonggang/0000-0002-0937-5744; Wei, Liang/0000-0001-8967-5036</t>
  </si>
  <si>
    <t>Next Generation Ecosystem Experiment-Tropics project; DOE Office of Science, Office of Biological and Environmental Research, the Laboratory Directed Research and Development program of the Los Alamos National Laboratory; Univerisity of California's Laboratory Fees Research Program [LFR-18-542511]; Laboratory Directed Research and Development Program [8872]; NASA Modeling, Analysis, and Prediction Program [NNH16ZDA001N-MAP]</t>
  </si>
  <si>
    <t>Next Generation Ecosystem Experiment-Tropics project; DOE Office of Science, Office of Biological and Environmental Research, the Laboratory Directed Research and Development program of the Los Alamos National Laboratory(United States Department of Energy (DOE)); Univerisity of California's Laboratory Fees Research Program; Laboratory Directed Research and Development Program; NASA Modeling, Analysis, and Prediction Program(National Aeronautics &amp; Space Administration (NASA))</t>
  </si>
  <si>
    <t>This work was funded by the Next Generation Ecosystem Experiment-Tropics project and the Survival/Mortality project sponsored by the DOE Office of Science, Office of Biological and Environmental Research, the Laboratory Directed Research and Development program of the Los Alamos National Laboratory and the Univerisity of California's Laboratory Fees Research Program (grant no. LFR-18-542511). In addition, B.O.C acknowledges support from Laboratory Directed Research and Development Program Project 8872 of the Oak Ridge National Laboratory and E.W. acknowledges support from the NASA Modeling, Analysis, and Prediction Program (grant no. NNH16ZDA001N-MAP). This submission is under public release with the approved LA-UR-14-23309. We thank D. Lawrence and C. Koven for their helpful feedback on the initial manuscript. We thank N. Kiang from NASA Goddard Institute for Space Studies for sharing the PFT distribution map in GISS models, P. Milly from NOAA's Geophysical Fluid Dynamics Laboratory for sharing the PFT distribution in GFDL models and J. Tjiputra from University of Bergen for sharing the PFT distributions in NorESM1 models for this study. We also acknowledge the World Climate Research Programme's Working Group on Coupled Modelling, which is responsible for CMIP5, and we thank the climate modelling groups (Supplementary Table 1) for producing and making available their model output. For CMIP5, the US Department of Energy's Program for Climate Model Diagnosis and Intercomparison provides coordinating support and led development of software infrastructure in partnership with the Global Organization for Earth System Science Portals.</t>
  </si>
  <si>
    <t>10.1038/s41558-019-0630-6</t>
  </si>
  <si>
    <t>JQ7FI</t>
  </si>
  <si>
    <t>Xu, RH; Cai, YP; Wang, X; Li, CH; Liu, Q; Yang, ZF</t>
  </si>
  <si>
    <t>Xu, Ronghua; Cai, Yanpeng; Wang, Xuan; Li, Chunhui; Liu, Qiang; Yang, Zhifeng</t>
  </si>
  <si>
    <t>Agricultural nitrogen flow in a reservoir watershed and its implications for water pollution mitigation</t>
  </si>
  <si>
    <t>Agricultural nitrogen flow; Substance flow analysis; Water pollution control; Integrated measures; Miyun reservoir watershed</t>
  </si>
  <si>
    <t>NONPOINT-SOURCE POLLUTION; AMMONIA VOLATILIZATION; PHOSPHORUS FLOWS; ENVIRONMENTAL COSTS; MANAGING NITROGEN; GRAIN PRODUCTION; FOOD-PRODUCTION; GREENHOUSE-GAS; USE EFFICIENCY; N MANAGEMENT</t>
  </si>
  <si>
    <t>Miyun Reservoir plays a fundamental role in providing drinking water for Beijing Municipality. In this study, agricultural nitrogen (N) flow was analysed for water pollution mitigation in Miyun Reservoir watershed. A partial substance flow analysis (SFA) method was applied to evaluate the historic changes in N flow from 2001 to 2017. Based on this method, N flow, N losses, N accumulation, and nitrogen use efficiency (NUE) over 17 years were identified and quantified. The results showed that N input, N output, and N stock gradually decreased in this period. The decline of N input mostly resulted from the considerable decrease in chemical fertilizer use and livestock excrement application. With decreasing N input, the N stock also decreased over these years. The N losses generally decreased, except for 2009-2012, as a result of the substantial increase in harvested grains which generated even more straw for feeding or burning. In addition, the average NUE was as low as approximately 15% which may due to the huge straw storage and N losses. It is indicated that there was a great potential to decrease N input especially chemical fertilizer for mitigation of water pollution through analysis. Therefore, combined technology innovation with policy impact was proposed in Miyun County. Reducing chemical fertilizer, improving waste cycling, reducing ammonia volatilization, preventing erosion and runoff and improving peasant awareness of environmental protection were proposed as recommendations. The historic analysis of N flow could be helpful to understand the challenges of N pollution. The integrated policy and technology measures will be effective to achieve water quality control. Both will provide a reference for other countries or regions with the similar issues.</t>
  </si>
  <si>
    <t>[Xu, Ronghua; Wang, Xuan; Li, Chunhui; Liu, Qiang] Beijing Normal Univ, Sch Environm, State Key Lab Water Environm Simulat, Beijing 100875, Peoples R China; [Cai, Yanpeng; Yang, Zhifeng] Guangdong Univ Technol, Guangdong Prov Key Lab Water Qual Improvement &amp; E, Inst Environm &amp; Ecol Engn, Guangzhou 510006, Peoples R China; [Cai, Yanpeng; Yang, Zhifeng] Southern Marine Sci &amp; Engn Guangdong Lab Guangzho, Guangzhou 511458, Peoples R China; [Cai, Yanpeng; Yang, Zhifeng] Univ Regina, Inst Energy Environm &amp; Sustainable Communities, Res Dr, Regina, SK S4S 7H9, Canada</t>
  </si>
  <si>
    <t>Cai, YP (corresponding author), Guangdong Univ Technol, Inst Environm &amp; Ecol Engn, Guangzhou 510006, Peoples R China.</t>
  </si>
  <si>
    <t>yanpeng.cai@bnu.edu.cn</t>
  </si>
  <si>
    <t>National Key Research Program of China [2016YFC0502209]; National Natural Science Foundation of China [51879007]; Beijing Natural Science Foundation [JQ18028]</t>
  </si>
  <si>
    <t>National Key Research Program of China; National Natural Science Foundation of China(National Natural Science Foundation of China (NSFC)); Beijing Natural Science Foundation(Beijing Natural Science Foundation)</t>
  </si>
  <si>
    <t>This work was supported by National Key Research Program of China (No.2016YFC0502209), the National Natural Science Foundation of China (No. 51879007), and the Beijing Natural Science Foundation (No. JQ18028). We would also like to express our gratitude to the anonymous reviewers and the editors for providing us the helpful comments and suggestive advices in improving our manuscript.</t>
  </si>
  <si>
    <t>10.1016/j.jclepro.2020.122034</t>
  </si>
  <si>
    <t>MB6ID</t>
  </si>
  <si>
    <t>Xu, RT; Pan, SF; Chen, J; Chen, GS; Yang, J; Dangal, SRS; Shepard, JP; Tian, HQ</t>
  </si>
  <si>
    <t>Xu, R. T.; Pan, S. F.; Chen, J.; Chen, G. S.; Yang, J.; Dangal, S. R. S.; Shepard, J. P.; Tian, H. Q.</t>
  </si>
  <si>
    <t>Half-Century Ammonia Emissions From Agricultural Systems in Southern Asia: Magnitude, Spatiotemporal Patterns, and Implications for Human Health</t>
  </si>
  <si>
    <t>Asia; ammonia; aerosol; human health; manure; N fertilizer</t>
  </si>
  <si>
    <t>NITROUS-OXIDE; NITROGENOUS FERTILIZERS; ATMOSPHERIC AMMONIA; PREMATURE MORTALITY; TEMPORAL PATTERNS; GREENHOUSE GASES; GLOBAL NITROGEN; LAND BIOSPHERE; CLIMATE-CHANGE; UNITED-STATES</t>
  </si>
  <si>
    <t>Much concern has been raised about the increasing threat to air quality and human health due to ammonia (NH3) emissions from agricultural systems, which is associated with the enrichment of reactive nitrogen (N) in southern Asia (SA), home of more than 60% the world's population (i.e., the people of West, central, East, South, and Southeast Asia). Southern Asia consumed more than half of the global synthetic N fertilizer and was the dominant region for livestock waste production since 2004. Excessive N application could lead to a rapid increase of NH3 in the atmosphere, resulting in severe air and water pollution in this region. However, there is still a lack of accurate estimates of NH3 emissions from agricultural systems. In this study, we simulated the agricultural NH3 fluxes in SA by coupling the Bidirectional NH3 exchange module (Bi-NH3) from the Community Multi-scale Air Quality model with the Dynamic Land Ecosystem Model. Our results indicated that NH3 emissions were 21.33.9TgNyr(-1) from SA agricultural systems with a rapidly increasing rate of similar to 0.3TgNyr(-2) during 1961-2014. Among the emission sources, 10.8TgNyr(-1) was released from synthetic N fertilizer use, and 10.43.9TgNyr(-1) was released from manure production in 2014. Ammonia emissions from China and India together accounted for 64% of the total amount in SA during 2000-2014. Our results imply that the increased NH3 emissions associated with high N inputs to croplands would likely be a significant threat to the environment and human health unless mitigation efforts are applied to reduce these emissions. Plain Language Summary Farming practices in southern Asia (SA), including synthetic fertilizer and manure application, have resulted in the emission of tremendous amounts of ammonia, an atmospheric constituent that has been linked to human respiratory and cardiovascular ailments and also to atmospheric haze. Ammonia emission is expected to increase due to population growth and increased demand for animal products. Ammonia emission is a critically important environmental issue that needs to be addressed collaboratively by farmers and policymakers in the SA region.</t>
  </si>
  <si>
    <t>[Xu, R. T.; Pan, S. F.; Chen, J.; Chen, G. S.; Yang, J.; Dangal, S. R. S.; Shepard, J. P.; Tian, H. Q.] Auburn Univ, Int Ctr Climate &amp; Global Change Res, Auburn, AL 36849 USA; [Xu, R. T.; Pan, S. F.; Chen, J.; Chen, G. S.; Yang, J.; Dangal, S. R. S.; Shepard, J. P.; Tian, H. Q.] Auburn Univ, Sch Forestry &amp; Wildlife Sci, Auburn, AL 36849 USA; [Chen, J.] Auburn Univ, Samuel Ginn Coll Engn, Dept Comp Sci &amp; Software Engn, Auburn, AL 36849 USA; [Tian, H. Q.] Chinese Acad Sci, Res Ctr Ecoenvironm Sci, State Key Lab Urban &amp; Reg Ecol, Beijing, Peoples R China</t>
  </si>
  <si>
    <t>Tian, HQ (corresponding author), Auburn Univ, Int Ctr Climate &amp; Global Change Res, Auburn, AL 36849 USA.;Tian, HQ (corresponding author), Auburn Univ, Sch Forestry &amp; Wildlife Sci, Auburn, AL 36849 USA.;Tian, HQ (corresponding author), Chinese Acad Sci, Res Ctr Ecoenvironm Sci, State Key Lab Urban &amp; Reg Ecol, Beijing, Peoples R China.</t>
  </si>
  <si>
    <t>tianhan@auburn.edu</t>
  </si>
  <si>
    <t>Tian, Hanqin/A-6484-2012; Xu, Rongting/AAC-6124-2020; Chen, Jian/X-9871-2018; Chen, Guangsheng/AAC-4462-2022; Dangal, Shree R. S./N-3393-2015</t>
  </si>
  <si>
    <t>Tian, Hanqin/0000-0002-1806-4091; Dangal, Shree R. S./0000-0001-9529-8206</t>
  </si>
  <si>
    <t>National Key Research and Development Program of China [2017YFA0604702]; National Science Foundation [1210360, 1243232]; Chinese Academy of Sciences STS Program [KFJ-STS-ZDTP-0]; NASA Land Cover/Land Use Change Program [NNX08AL73G S01]; Auburn University Peak of Excellence Program; SKLURE grant [SKLURE2017-1-6]</t>
  </si>
  <si>
    <t>National Key Research and Development Program of China; National Science Foundation(National Science Foundation (NSF)); Chinese Academy of Sciences STS Program; NASA Land Cover/Land Use Change Program(National Aeronautics &amp; Space Administration (NASA)); Auburn University Peak of Excellence Program; SKLURE grant</t>
  </si>
  <si>
    <t>This study has been supported by National Key Research and Development Program of China (2017YFA0604702), National Science Foundation (1210360 and 1243232), the Chinese Academy of Sciences STS Program (KFJ-STS-ZDTP-0), SKLURE grant (SKLURE2017-1-6), NASA Land Cover/Land Use Change Program (NNX08AL73G S01), and Auburn University Peak of Excellence Program. We would thank two anonymous reviewers who have provided thoughtful comments and suggestions, which led to a major improvement in the paper. The availability of climate data, CO&lt;INF&gt;2&lt;/INF&gt; concentration data, global cropland distribution data, and manure/fertilizer N inputs is described in section 7 and the supporting information. The model output data in this study are archived in International Center for Climate and Global Change Research at Auburn University (http://wp.auburn.edu/cgc/).</t>
  </si>
  <si>
    <t>10.1002/2017GH000098</t>
  </si>
  <si>
    <t>HK8AJ</t>
  </si>
  <si>
    <t>Xu, ST; Jagadamma, S; Rowntree, J</t>
  </si>
  <si>
    <t>Xu, Sutie; Jagadamma, Sindhu; Rowntree, Jason</t>
  </si>
  <si>
    <t>Response of Grazing Land Soil Health to Management Strategies: A Summary Review</t>
  </si>
  <si>
    <t>carbon sequestration; water infiltration; nitrogen use efficiency; grazing land management</t>
  </si>
  <si>
    <t>LONG-TERM IMPACTS; CARBON SEQUESTRATION; INFILTRATION RATES; EDWARDS-PLATEAU; ORGANIC-CARBON; USE EFFICIENCY; ALPINE MEADOW; MIXED-GRASS; WATER-USE; HYDROLOGICAL PROPERTIES</t>
  </si>
  <si>
    <t>Grazing land ecosystem services including food provision and climate regulation are greatly influenced by soil health. This paper provides a condensed review of studies on the response of three important soil properties related to soil health to grazing land management: water infiltration, carbon (C) sequestration, and nitrogen use efficiency (NUE). Impacts of management strategies that are often used in grazing lands are discussed in this review including vegetation composition, grazing methods, and other factors such as fertilizer use and climatic conditions. In general, proper grazing management such as continuous moderate grazing and rotational/deferred-rotational grazing with low or moderate stocking rates tends to benefit all three soil properties. Water infiltration can usually be increased with full vegetation cover, increased soil C, and aggregate stability, or be decreased with greater soil bulk density. Adoption of highly productive plant species with faster turnover rates can promote soil C sequestration by increasing C input. However, excessive C removal from ecosystems due to overgrazing or improper soil fertilization management results in higher C loss, which can have detrimental effects on soil C sequestration. Proper stocking rate and a balanced manure/fertilizer management was found to be critical for enhancing NUE. Grazing land management sometimes simultaneously influence the three soil properties. Techniques that can increase soil C such as introduction of high productive plant species can often promote water infiltration and soil nitrogen (N). Some other practices such as adoption of N fertilizer may enhance C sequestration while being detrimental to NUE. An integrated management plan for a specific location or farm should be considered carefully to improve soil health as well as ecosystem production. This review provides farmers and policy makers the current state of general knowledge on how health-related soil processes are affected by grazing land management.</t>
  </si>
  <si>
    <t>[Xu, Sutie; Jagadamma, Sindhu] Univ Tennessee, Dept Biosyst Engn &amp; Soil Sci, 2506 EJ Chapman Dr, Knoxville, TN 37996 USA; [Rowntree, Jason] Michigan State Univ, Dept Anim Sci, 474 S Shaw Lane, E Lansing, MI 48824 USA</t>
  </si>
  <si>
    <t>Xu, ST (corresponding author), Univ Tennessee, Dept Biosyst Engn &amp; Soil Sci, 2506 EJ Chapman Dr, Knoxville, TN 37996 USA.</t>
  </si>
  <si>
    <t>sxu24@utk.edu; sjagada1@utk.edu; rowntre1@msu.edu</t>
  </si>
  <si>
    <t>Jagadamma, Sindhu/F-7168-2012</t>
  </si>
  <si>
    <t>Jagadamma, Sindhu/0000-0003-4831-3308; Xu, Sutie/0000-0003-4238-0817</t>
  </si>
  <si>
    <t>Soil Health Literature and Information Review Grants by the Soil Health Institute [PD 26238]; USDA National Institute of Food and Agriculture [2017-51106-27003]</t>
  </si>
  <si>
    <t>Soil Health Literature and Information Review Grants by the Soil Health Institute; USDA National Institute of Food and Agriculture(United States Department of Agriculture (USDA))</t>
  </si>
  <si>
    <t>This literature review work is funded by Soil Health Literature and Information Review Grants by the Soil Health Institute (Grant number - PD 26238). A final report with a complete literature review and citations is submitted to the Soil Health Institute. The work was also partially supported by USDA National Institute of Food and Agriculture Grant Number: 2017-51106-27003.</t>
  </si>
  <si>
    <t>10.3390/su10124769</t>
  </si>
  <si>
    <t>HG9OL</t>
  </si>
  <si>
    <t>Xu, T; Weng, BS; Yan, DH; Wang, K; Li, XN; Bi, WX; Li, M; Cheng, XJ; Liu, YX</t>
  </si>
  <si>
    <t>Xu, Ting; Weng, Baisha; Yan, Denghua; Wang, Kun; Li, Xiangnan; Bi, Wuxia; Li, Meng; Cheng, Xiangjun; Liu, Yinxue</t>
  </si>
  <si>
    <t>Wetlands of International Importance: Status, Threats, and Future Protection</t>
  </si>
  <si>
    <t>Wetlands of International Importance; Ramsar Sites; wetland degradation; wetland threat; wetland management; wetland protection</t>
  </si>
  <si>
    <t>TRENDS; EXTENT; BIODIVERSITY; CONSERVATION; WATERBIRDS; RESERVES; SERVICES; POLICY; AREA</t>
  </si>
  <si>
    <t>The 2303 Wetlands of International Importance distribute unevenly in different continents. Europe owns the largest number of sites, while Africa has the largest area of sites. More than half of the sites are affected by three or four impact factors (55%). The most significant impact factors are pollution (54%), biological resources use (53%), natural system modification (53%), and agriculture and aquaculture (42%). The main affected objects are land area and environment of the wetlands, occurred in 75% and 69% of the sites, respectively. The types most affected by land area occupation are river wetlands and lake wetlands, the types with the greatest impact on environment are marine/coastal wetlands and river wetlands, the type with the greatest impact on biodiversity is river wetlands, the types most affected by water resources regulation are marsh wetlands and river wetlands, and the types most affected by climate change are lake wetlands and marine/coastal wetlands. About one-third of the wetland sites have been artificially reconstructed. However, it is found that the proportions of natural wetland sites not affected or affected by only one factor are generally higher than that of wetland sites both containing natural wetlands and human-made wetlands, while the proportions of wetland sites both containing natural wetlands and human-made wetlands affected by three or four factors are generally higher than that of natural wetland sites. Wetland sites in the UK and Ireland are least affected among all countries. Wetland management plans in different regions still have large space for improvement, especially in Africa and Asia. The protection and restoration of global wetlands can be carried out in five aspects, including management and policy, monitoring, restoration, knowledge, and funding.</t>
  </si>
  <si>
    <t>[Xu, Ting; Weng, Baisha; Yan, Denghua; Wang, Kun; Li, Xiangnan; Bi, Wuxia; Li, Meng] China Inst Water Resources &amp; Hydropower Res, State Key Lab Simulat &amp; Regulat Water Cycle River, Beijing 100038, Peoples R China; [Bi, Wuxia] Hohai Univ, Coll Hydrol &amp; Water Resources, Nanjing 210098, Jiangsu, Peoples R China; [Li, Meng] Tsinghua Univ, Inst Water Resources &amp; Hydrol, Dept Hydraul Engn, Beijing 100084, Peoples R China; [Cheng, Xiangjun] China Highway Engn Consultants Corp Data Co Ltd, Beijing 100089, Peoples R China; [Liu, Yinxue] Univ Bristol, Sch Geog Sci, Bristol BS8 1TH, Avon, England</t>
  </si>
  <si>
    <t>Weng, BS (corresponding author), China Inst Water Resources &amp; Hydropower Res, State Key Lab Simulat &amp; Regulat Water Cycle River, Beijing 100038, Peoples R China.</t>
  </si>
  <si>
    <t>xuting900515@163.com; wengbs@iwhr.com; yandh@iwhr.com; pingguo88wangkun@163.com; lixn0555@163.com; 170201010001@hhu.edu.cn; limenglee@126.com; cheng_xiangjun@126.com; Yinxue.liu@bristol.ac.uk</t>
  </si>
  <si>
    <t>Li, Xiangnan/AAD-9503-2019; Xu, Ting/J-4588-2018</t>
  </si>
  <si>
    <t>Xu, Ting/0000-0003-2181-5367; Li, Meng/0000-0003-1884-1521</t>
  </si>
  <si>
    <t>National Key Research and Development Project [2016YFA0601503]; National Natural Science Foundation of China [91547209]</t>
  </si>
  <si>
    <t>This work was supported by the National Key Research and Development Project [grant number 2016YFA0601503] and the National Natural Science Foundation of China [grant number 91547209].</t>
  </si>
  <si>
    <t>10.3390/ijerph16101818</t>
  </si>
  <si>
    <t>IC4WF</t>
  </si>
  <si>
    <t>Xu, XB; Yang, GS; Tan, Y; Liu, JP; Hu, HZ</t>
  </si>
  <si>
    <t>Xu, Xibao; Yang, Guishan; Tan, Yan; Liu, Jingping; Hu, Huizhi</t>
  </si>
  <si>
    <t>Ecosystem services trade-offs and determinants in China's Yangtze River Economic Belt from 2000 to 2015</t>
  </si>
  <si>
    <t>Ecosystem services; Trade-offs; Spatial pattern; Determinants; Yangtze River Economic Belt</t>
  </si>
  <si>
    <t>LAND-USE; DECISION-MAKING; LAKE BASIN; IMPACTS; SYNERGIES; PATTERNS; MODEL; VALUATION; DYNAMICS; REGION</t>
  </si>
  <si>
    <t>Ecosystem services (ES) play an important role in sustaining ecological security, sustainable development and human well-being. This study investigates spatio-temporal changes in five key ES in the Yangtze River Economic Belt of China in 2000-2015-water conservation (WC), soil retention (SR), carbon sequestration (CS), biodiversity conservation (BC) and food supply (FS), by applying three ecological models (InVEST, RUSLE, CASA). Employing scenario simulations, the study quantifies distinct effects of significant factors on ES changes. Using spatial overlapping and Spearman's rank correlation respectively, the study distinguishes spatial patterns of synergies and trade-offs between five ES at the grid and city-scales. The results show that CS, FS, WC and SR presented an overall upward trend, increasing by 22.7%, 16.9%, 6.4% and 4.7%, respectively, while BC remained steady with a marginal degradation. Change in these five ES exhibited dramatic spatial heterogeneity. Across 131 cities, 98.5% of which increased in CS, 87.7% in WC, 68.5% in FS, and 53.1% in SR, while more than half experienced slight degradation in BC. There is high heterogeneity and a great diversity among spatial distributions of ES synergies and trade-offs, which is largely dependent on ES pairs and spatial patterns of land use. Land use/land cover change was the dominant force driving changes in SR, BC and CS, while meteorological factors exhibited a greater effect on WS change than land use/land cover change. The paper examines the synergies between WC-SR, CS-BC and BC-FS on the city level, while WC-BC exhibits significant trade-offs, and no significant relationships for other ES pairs. It is imperative that ES trade-offs at different scales are incorporated to strengthen ecological protection and management policies in project implementation, maintaining ES within vital regions in China. More sophisticated methods and more ES indicators need to be incorporated to enhance the robustness and completeness of assessment. (C) 2018 Elsevier B.V. All rights reserved.</t>
  </si>
  <si>
    <t>[Xu, Xibao; Yang, Guishan; Liu, Jingping; Hu, Huizhi] Chinese Acad Sci, Nanjing Inst Geog &amp; Limnol, Key Lab Watershed Geog Sci, Nanjing 210008, Jiangsu, Peoples R China; [Tan, Yan] Univ Adelaide, Dept Geog Environm &amp; Populat, Adelaide, SA 5000, Australia</t>
  </si>
  <si>
    <t>Xu, XB (corresponding author), Chinese Acad Sci, Nanjing Inst Geog &amp; Limnol, Key Lab Watershed Geog Sci, Nanjing 210008, Jiangsu, Peoples R China.</t>
  </si>
  <si>
    <t>xbxu@niglas.ac.cn</t>
  </si>
  <si>
    <t>Tan, Yan/0000-0002-4013-1713</t>
  </si>
  <si>
    <t>National Natural Science Foundation of China [41771571, 41371532]; Chinese Academy of Sciences [KFJ-STS-ZDTP-011, KFZD-SW-318, NIGLAS2016QY02]; Australian Research Council [DP170101726]</t>
  </si>
  <si>
    <t>National Natural Science Foundation of China(National Natural Science Foundation of China (NSFC)); Chinese Academy of Sciences(Chinese Academy of Sciences); Australian Research Council(Australian Research Council)</t>
  </si>
  <si>
    <t>This study was supported by the National Natural Science Foundation of China (41771571; 41371532), the Chinese Academy of Sciences (KFJ-STS-ZDTP-011, KFZD-SW-318, NIGLAS2016QY02), and the Australian Research Council (DP170101726).</t>
  </si>
  <si>
    <t>10.1016/j.scitotenv.2018.04.046</t>
  </si>
  <si>
    <t>Xu, XY; Bryan, AL; Mills, GL; Korotasz, AM</t>
  </si>
  <si>
    <t>Xu, Xiaoyu; Bryan, Albert L.; Mills, Gary L.; Korotasz, Alexis M.</t>
  </si>
  <si>
    <t>Mercury speciation, bioavailability, and biomagnification in contaminated streams on the Savannah River Site (SC, USA)</t>
  </si>
  <si>
    <t>Mercury; Speciation; Methylation; Bioavailability; Biomagnification; Diffusive gradients in thin films</t>
  </si>
  <si>
    <t>DISSOLVED ORGANIC-CARBON; FRESH-WATER; THIN-FILMS; DIFFUSIVE GRADIENT; INORGANIC MERCURY; ION-BINDING; SOUTH RIVER; METHYLMERCURY; METHYLATION; COPPER</t>
  </si>
  <si>
    <t>Water, sediment, and biota from two streams on the Savannah River Site were sampled to study mercury (Hg) biogeochemistry. Total and methyl- Hg (MHg) concentrations were measured for all samples, speciation models were used to explore Hg speciation in the water, and Diffusive gradients in thin films (DGT) were applied to indicate the vertical profiles of labile Hg (DGT-Hg). Trophic position (delta N-15) was estimated for biota and used to establish MHg biomagnification model. The speciation model indicated Hg methylation in the water occurred on settling partides and the most bioavailable Hg species to bacteria were complexes of inorganic Hg and labile organic ligands. Correspondingly, dissolved organic carbon concentrations were positively related to MHg concentrations in the water. In the sediment, the sharp increase of DGT-Hg around the sediment water interface underscores the importance of this interface, which determines the differences in the accumulation and generation of labile Hg among different waterbodies. The positive correlation between sediment MHg and sulfate concentrations suggested possible methylation reaction by dissimilatory sulfate reducing bacteria in the sediment. The food web magnification factors of MHg were 9.6 (95% CI: 4.0-23.4) and 4.4 (95% CI: 2.5-7.7) for the two streams established with trophic data of biofilm, invertebrates, and fish. Meanwhile, DGT-Hg concentrations in the water were positively correlated to biofilm Hg concentrations, which can be combined with the MHg biomagnification model to generate a modified biomagnification model that estimate MHg bioaccumulation with only labile Hg concentrations in the water. With this approach, Hg accumulation in abiotic and biotic environmental compartments was connected and the different bioaccumulation patterns of Hg in different waterbodies were explained with both geochemical and biological factors. (C) 2019 Elsevier B.V. All rights reserved.</t>
  </si>
  <si>
    <t>[Xu, Xiaoyu; Bryan, Albert L.; Mills, Gary L.; Korotasz, Alexis M.] Univ Georgia, Savannah River Ecol Lab, PO Drawer E, Aiken, SC 29802 USA; [Korotasz, Alexis M.] Univ S Florida, Dept Integrat Biol, 4202 East Fowler Ave SCA110, Tampa, FL 33620 USA</t>
  </si>
  <si>
    <t>Xu, XY (corresponding author), Univ Georgia, Savannah River Ecol Lab, PO Drawer E, Aiken, SC 29802 USA.</t>
  </si>
  <si>
    <t>xiaoyuxu@uga.edu</t>
  </si>
  <si>
    <t>Xu, Xiaoyu/AAQ-6143-2021</t>
  </si>
  <si>
    <t>Xu, Xiaoyu/0000-0003-2337-8949</t>
  </si>
  <si>
    <t>Area Completion Project program of Savannah River Nuclear Solutions through the U.S. Department of Energy [DE-EM0004391]</t>
  </si>
  <si>
    <t>Area Completion Project program of Savannah River Nuclear Solutions through the U.S. Department of Energy</t>
  </si>
  <si>
    <t>We would like to thank E.J. Borchert, David Haskins, and Angela Lindell from the Savannah River Ecology Laboratory and Michael Newman from the Virginia Institute of Marine Science for their assistance on this study. This material is based upon work supported by the Area Completion Project program of Savannah River Nuclear Solutions through the U.S. Department of Energy under Award Number DE-EM0004391 to the University of Georgia Research Foundation.</t>
  </si>
  <si>
    <t>10.1016/j.scitotenv.2019.02.301</t>
  </si>
  <si>
    <t>HQ9VV</t>
  </si>
  <si>
    <t>Xu, XY; Yue, Q; Wu, H; Guo, SS; Zhang, CL; Guo, P</t>
  </si>
  <si>
    <t>Xu, Xiaoyu; Yue, Qiong; Wu, Hui; Guo, Shanshan; Zhang, Chenglong; Guo, Ping</t>
  </si>
  <si>
    <t>Coupling optimization of irrigation and fertilizer for synergic development of economy-resource-environment: A generalized inexact quadratic multi-objective programming</t>
  </si>
  <si>
    <t>Water-fertilizer management; Crop production function; Carbon footprint; Water footprint; Fuzzy-interval sets</t>
  </si>
  <si>
    <t>INTERVAL REGRESSION-ANALYSIS; NITROGEN-FERTILIZER; CROPPING SYSTEM; WATER FOOTPRINT; EXPECTED VALUE; USE EFFICIENCY; LOESS PLATEAU; MANAGEMENT; FOOD; YIELD</t>
  </si>
  <si>
    <t>Water and nutrients are two of the most important factors affecting agricultural production in arid regions, however, the misuse of agricultural chemicals has led to serious pollution. In order to achieve synergic regional economy-resource-environment development, this study proposes a generalized interval quadratic multiobjective programming model with fuzzy-interval credibility constraints (FIC-GIQMP). By introducing interval water-fertilizer production function, the quantitative relationship between crop yield, and evapotranspirationfertilizer can be accurately reflected. The model can seek a balance among economic growth, resources security, and environmental pollution reduction, as well as address complexities, uncertainties, and risks by waterfertilizer management. Moreover, a modified duality-based algorithm is introduced to overcome the difficulty of solving the FIC-GIQMP model. The developed framework was applied to Shiyang River Basin in Northwest China. Optimal water and fertilizer allocations among different crops within each period under different scenarios were generated. Compared to the status quo, the optimal net benefit increased by 17.89%, while the carbon and water footprints decreased by 47.99% and 32.11%, respectively. Apart from giving the coupled water-fertilizer allocation schemes, the optimal results further appeal for decision-makers to modify irrigation pattern and crop structures.</t>
  </si>
  <si>
    <t>[Xu, Xiaoyu; Yue, Qiong; Wu, Hui; Guo, Shanshan; Zhang, Chenglong; Guo, Ping] China Agr Univ, Ctr Agr Water Res China, Beijing 100083, Peoples R China; [Guo, Ping] China Agr Univ, Coll Water Resources &amp; Civil Engn, Ctr Agr Water Res China, Beijing 100083, Peoples R China</t>
  </si>
  <si>
    <t>Guo, P (corresponding author), China Agr Univ, Coll Water Resources &amp; Civil Engn, Ctr Agr Water Res China, Beijing 100083, Peoples R China.</t>
  </si>
  <si>
    <t>guop@cau.edu.cn</t>
  </si>
  <si>
    <t>National Natural Science Foundation of China [41871199]</t>
  </si>
  <si>
    <t>Acknowledgements This study was financially supported by National Natural Science Foundation of China (No. 41871199) and the 2115 Talent Development Program of China Agricultural University.</t>
  </si>
  <si>
    <t>10.1016/j.jclepro.2022.132115</t>
  </si>
  <si>
    <t>2B3UQ</t>
  </si>
  <si>
    <t>Xu, YP; Wang, L; Ross, KW; Liu, CL; Berry, K</t>
  </si>
  <si>
    <t>Xu, Yaping; Wang, Lei; Ross, Kenton W.; Liu, Cuiling; Berry, Kimberly</t>
  </si>
  <si>
    <t>Standardized Soil Moisture Index for Drought Monitoring Based on Soil Moisture Active Passive Observations and 36 Years of North American Land Data Assimilation System Data: A Case Study in the Southeast United States</t>
  </si>
  <si>
    <t>remote sensing; Soil Moisture Active Passive; North American Land Data Assimilation System; drought; soil moisture; standardized soil moisture index</t>
  </si>
  <si>
    <t>DIFFERENCE WATER INDEX; RETRIEVALS; PRODUCTS; NDWI</t>
  </si>
  <si>
    <t>Droughts can severely reduce the productivity of agricultural lands and forests. The United States Department of Agriculture (USDA) Southeast Regional Climate Hub (SERCH) has launched the Lately Identified Geospecific Heightened Threat System (LIGHTS) to inform its users of potential water deficiency threats. The system identifies droughts and other climate anomalies such as extreme precipitation and heat stress. However, the LIGHTS model lacks input from soil moisture observations. This research aims to develop a simple and easy-to-interpret soil moisture and drought warning indexstandardized soil moisture index (SSI)by fusing the space-borne Soil Moisture Active Passive (SMAP) soil moisture data with the North American Land Data Assimilation System (NLDAS) Noah land surface model (LSM) output. Ground truth soil moisture data from the Soil Climate Analysis Network (SCAN) were collected for validation. As a result, the accuracy of using SMAP to monitor soil moisture content generally displayed a good statistical correlation with the SCAN data. The validation through the Palmer drought severity index (PDSI) and normalized difference water index (NDWI) suggested that SSI was effective and sensitive for short-term drought monitoring across large areas.</t>
  </si>
  <si>
    <t>[Xu, Yaping; Wang, Lei; Liu, Cuiling] Louisiana State Univ, Dept Geog &amp; Anthropol, Baton Rouge, LA 70803 USA; [Ross, Kenton W.] NASA Langley Res Ctr, NASA DEVELOP Natl Program, MS 307, Hampton, VA 23666 USA; [Berry, Kimberly] NASA DEVELOP Natl Program, Wise Cty &amp; City Norton Clerk Courts Off, 206 E Main St, Wise, VA 24293 USA</t>
  </si>
  <si>
    <t>Xu, YP (corresponding author), Louisiana State Univ, Dept Geog &amp; Anthropol, Baton Rouge, LA 70803 USA.</t>
  </si>
  <si>
    <t>yxu53@lsu.edu; leiwang@lsu.edu; kenton.w.ross@nasa.gov; cliu36@lsu.edu; kimberly.berry.mn@gmail.com</t>
  </si>
  <si>
    <t>Xu, Yaping/0000-0003-1178-2776; Ross, Kenton/0000-0002-6381-5894; Wang, Lei/0000-0003-1298-4839</t>
  </si>
  <si>
    <t>NASA [NNL11AA00B, NNX14AB60A]</t>
  </si>
  <si>
    <t>This material is based upon work supported by NASA through contract NNL11AA00B and cooperative agreement NNX14AB60A. We would like to thank DeWayne Cecil, Michael Bender, Michael Brooke, and Bob VanGundy for their help on this project. Thank Yousra Benchekroun, and Grant Bloomer for their help with the data and material processing. Thank Robert Rohli for the help with experimental design and paper revision.</t>
  </si>
  <si>
    <t>10.3390/rs10020301</t>
  </si>
  <si>
    <t>FZ4DT</t>
  </si>
  <si>
    <t>Green Accepted, gold, Green Submitted</t>
  </si>
  <si>
    <t>Yadav, A; Pandey, J</t>
  </si>
  <si>
    <t>Yadav, Amita; Pandey, Jitendra</t>
  </si>
  <si>
    <t>Contribution of point sources and non-point sources to nutrient and carbon loads and their influence on the trophic status of the Ganga River at Varanasi, India</t>
  </si>
  <si>
    <t>Atmospheric deposition; DOC; Ganga River; Surface runoff; Point source; Trophic status</t>
  </si>
  <si>
    <t>WATER-QUALITY; LAND-USE; NITROGEN EXPORT; PHOSPHORUS; POLLUTION; STREAMS; IMPACT; CATCHMENT; URBANIZATION; DEPOSITION</t>
  </si>
  <si>
    <t>To determine the possible contributions of point and non-point sources to carbon and nutrient loading in the Ganga River, we analyzed N, P, and organic carbon (OC) in the atmospheric deposits, surface runoff, and in the river along a 37-km stretch from 2013 to 2015. We also assessed the trophic status of the river as influenced by such sources of nutrient input. Although the river N, P, and productivity showed a declining trend with increasing discharge, runoff DOC and dissolved reactive phosphorus (DRP) increased by 88.05 and 122.7% between the Adpr and Rjht sites, indicating contributions from atmospheric deposition (AD) coupled with land use where agriculture appeared to be the major contributor. Point source input led to increased river concentrations of NO3-, NH4+, DRP, and DOC by 10.5, 115.9, 115.2, and 67.3%, respectively. Increases in N, P, and productivity along the gradient were significantly negatively correlated with river discharge (p &lt; 0.001), while river DOC and dissolved silica showed positive relationships. The results revealed large differences in point and non-point sources of carbon and nutrient input into the Ganga River, although these variations were strongly influenced by the seasonality in surface runoff and river discharge. Despite these variations, N and P concentrations were sufficient to enhance phytoplankton growth along the study stretch. Allochthonous input together with enhanced autotrophy would accelerate heterotrophic growth, degrading the river more rapidly in the near future. This study suggests the need for large-scale inter-regional time series data on the point and non-point source partitioning and associated food web dynamics of this major river system.</t>
  </si>
  <si>
    <t>[Yadav, Amita; Pandey, Jitendra] Banaras Hindu Univ, Ganga River Ecol Res Lab, Environm Sci Div, Ctr Adv Study Bot,Inst Sci, Varanasi 221005, Uttar Pradesh, India</t>
  </si>
  <si>
    <t>Pandey, J (corresponding author), Banaras Hindu Univ, Ganga River Ecol Res Lab, Environm Sci Div, Ctr Adv Study Bot,Inst Sci, Varanasi 221005, Uttar Pradesh, India.</t>
  </si>
  <si>
    <t>jiten_pandey@rediffmail.com</t>
  </si>
  <si>
    <t>Banaras Hindu University-University Grants Commission, New Delhi</t>
  </si>
  <si>
    <t>The authors are thankful to the Coordinator, Centre of Advanced Study in Botany, Banaras Hindu University for facilities and to Banaras Hindu University-University Grants Commission, New Delhi, for funding support as fellowship to A.Y.</t>
  </si>
  <si>
    <t>10.1007/s10661-017-6188-8</t>
  </si>
  <si>
    <t>FG6IE</t>
  </si>
  <si>
    <t>Yadav, K; Geli, HME; Cibils, AF; Hayes, M; Fernald, A; Peach, J; Sawalhah, MN; Tidwell, VC; Johnson, LE; Zaied, AJ; Gedefaw, MG</t>
  </si>
  <si>
    <t>Yadav, Kamini; Geli, Hatim M. E.; Cibils, Andres F.; Hayes, Michael; Fernald, Alexander; Peach, James; Sawalhah, Mohammed N.; Tidwell, Vincent C.; Johnson, Lindsay E.; Zaied, Ashraf J.; Gedefaw, Melakeneh G.</t>
  </si>
  <si>
    <t>An Integrated Food, Energy, and Water Nexus, Human Well-Being, and Resilience (FEW-WISE) Framework: New Mexico</t>
  </si>
  <si>
    <t>drought; socioeconomics; FEW nexus performance indicators; resilience index; resilience threshold; system dynamics modeling</t>
  </si>
  <si>
    <t>QUALITY-OF-LIFE; SUSTAINABLE DEVELOPMENT; ENVIRONMENTAL-CHANGE; SYSTEM DYNAMICS; LOOP DOMINANCE; REGIME SHIFTS; CLIMATE; OPPORTUNITIES; PERSPECTIVE; MANAGEMENT</t>
  </si>
  <si>
    <t>Interconnected food, energy, and water (FEW) nexus systems face many challenges to support human well-being (HWB) and maintain resilience, especially in arid and semiarid regions like New Mexico (NM), United States (US). Insufficient FEW resources, unstable economic growth due to fluctuations in prices of crude oil and natural gas, inequitable education and employment, and climate change are some of these challenges. Enhancing the resilience of such coupled socio-environmental systems depends on the efficient use of resources, improved understanding of the interlinkages across FEW system components, and adopting adaptable alternative management strategies. The goal of this study was to develop a framework that can be used to enhance the resilience of these systems. An integrated food, energy, water, well-being, and resilience (FEW-WISE) framework was developed and introduced in this study. This framework consists mainly of five steps to qualitatively and quantitatively assess FEW system relationships, identify important external drivers, integrate FEW systems using system dynamics models, develop FEW and HWB performance indices, and develop a resilience monitoring criterion using a threshold-based approach that integrates these indices. The FEW-WISE framework can be used to evaluate and predict the dynamic behavior of FEW systems in response to environmental and socioeconomic changes using resilience indicators. In conclusion, the derived resilience index can be used to inform the decision-making processes to guide the development of alternative scenario-based management strategies to enhance the resilience of ecological and socioeconomic well-being of vulnerable regions like NM.</t>
  </si>
  <si>
    <t>[Yadav, Kamini; Geli, Hatim M. E.; Fernald, Alexander; Zaied, Ashraf J.] New Mexico State Univ, Dept Anim &amp; Range Sci, Las Cruces, NM 88003 USA; [Geli, Hatim M. E.; Fernald, Alexander] New Mexico State Univ, New Mexico Water Resources Res Inst, Las Cruces, NM 88003 USA; [Cibils, Andres F.] New Mexico State Univ, Dept Anim &amp; Range Sci, Las Cruces, NM 88003 USA; [Hayes, Michael; Johnson, Lindsay E.] Univ Nebraska, Sch Nat Resources, Lincoln, NE USA; [Peach, James] New Mexico State Univ, Econ Appl Stat &amp; Int Business Dept, Las Cruces, NM 88003 USA; [Sawalhah, Mohammed N.] Hashemite Univ, Prince El Hassan Bin Talal Fac Nat Resources &amp; En, Dept Lands Management &amp; Environm, Zarqa, Jordan; [Tidwell, Vincent C.] Sandia Natl Labs, Energy Water Syst Integrat Dept, POB 5800, Albuquerque, NM 87185 USA; [Gedefaw, Melakeneh G.] New Mexico State Univ, Water Sci &amp; Management Program, Las Cruces, NM 88003 USA</t>
  </si>
  <si>
    <t>Geli, HME (corresponding author), New Mexico State Univ, Dept Anim &amp; Range Sci, Las Cruces, NM 88003 USA.</t>
  </si>
  <si>
    <t>hgeli@nmsu.edu</t>
  </si>
  <si>
    <t>Sawalhah, Mohammed N./AAW-8477-2021</t>
  </si>
  <si>
    <t>Sawalhah, Mohammed N./0000-0003-1128-7847; Geli, Hatim M. E./0000-0002-2079-4579</t>
  </si>
  <si>
    <t>National Science Foundation [1739835, IIA-1301346]; New Mexico State University</t>
  </si>
  <si>
    <t>National Science Foundation(National Science Foundation (NSF)); New Mexico State University</t>
  </si>
  <si>
    <t>This research was funded with a grant from the National Science Foundation awards #1739835 and #IIA-1301346to HG and collaborators, and New Mexico State University. The funders had no role in the design of the study; in the collection, analyses, or interpretation of data; in the writing of the manuscript, or in the decision to publish the results.</t>
  </si>
  <si>
    <t>10.3389/fenvs.2021.667018</t>
  </si>
  <si>
    <t>SW0TZ</t>
  </si>
  <si>
    <t>Yan, XY; Cai, ZC; Yang, R; Ti, CP; Xia, YQ; Li, FY; Wang, JQ; Ma, AJ</t>
  </si>
  <si>
    <t>Yan, Xiaoyuan; Cai, Zucong; Yang, Rong; Ti, Chaopu; Xia, Yongqiu; Li, Feiyue; Wang, Jianqun; Ma, Aijun</t>
  </si>
  <si>
    <t>Nitrogen budget and riverine nitrogen output in a rice paddy dominated agricultural watershed in eastern China</t>
  </si>
  <si>
    <t>Eastern China; Nitrogen budget; Reservoir; Riverine discharge; Watershed</t>
  </si>
  <si>
    <t>TAIHU LAKE REGION; WHEAT ROTATIONS; EXPORT; DENITRIFICATION; BALANCE; SYSTEMS; LOSSES; MANAGEMENT; POLLUTION; EMISSION</t>
  </si>
  <si>
    <t>The nitrogen (N) budget calculation approach is a useful means of evaluating the impact of human activity on the N cycle. Field scale N budget calculations may ignore the interactions between landscapes, and regional scale calculations rely on statistical data and indirect parameters. Watershed scale budget calculations allow for a more direct quantification of N inputs and outputs. We conducted N budget calculations for a rice paddy-dominated agricultural watershed in eastern China for 2007-2009, based on intensive monitoring of stream N dynamics, atmospheric deposition, ammonia (NH(3)) volatilization and household interviews about N-related agricultural activities. The results showed that although total N input to the watershed was up to 280 kg N ha(-1) year(-1), riverine discharge was only 4.2 kg N ha(-1) year(-1), accounting for 1.5% of the total N input, and was further reduced to 2.0 kg N ha(-1) year(-1) after reservoir storage and/or denitrification removal. The low riverine N output was because of the characteristics of the rice paddy-dominated landscape, which intercepts run-off and enhances soil denitrification. The watershed actually purified the N in rainwater, as N concentrations in river discharge were much lower than those in rain water. Major N outputs included food/feed export, NH(3) volatilization from chemical fertilizer and manure, and emissions from crop residue burning. Net reactive gaseous emissions (emissions minus deposition) accounted for 5.5% of the total N input, much higher than riverine discharge. Therefore, the agricultural N cycle in such paddy-dominated watersheds impacts the environment mainly through gas exchange rather than water discharge.</t>
  </si>
  <si>
    <t>[Yan, Xiaoyuan; Cai, Zucong; Yang, Rong; Ti, Chaopu; Xia, Yongqiu; Li, Feiyue] Chinese Acad Sci, State Key Lab Soil &amp; Sustainable Agr, Inst Soil Sci, Nanjing 210008, Peoples R China; [Wang, Jianqun] Hohai Univ, Coll Hydrol &amp; Water Resources, Nanjing 210098, Peoples R China; [Ma, Aijun] Jiangsu Polytech Coll Agr &amp; Forestry, Jurong 212400, Peoples R China</t>
  </si>
  <si>
    <t>Yan, XY (corresponding author), Chinese Acad Sci, State Key Lab Soil &amp; Sustainable Agr, Inst Soil Sci, Nanjing 210008, Peoples R China.</t>
  </si>
  <si>
    <t>XIA, Yongqiu/D-6236-2017; Yan, Xiaoyuan/M-9840-2016</t>
  </si>
  <si>
    <t>Yan, Xiaoyuan/0000-0001-8645-4836</t>
  </si>
  <si>
    <t>Chinese Academy of Science [KZCX2-YW-GJ01]; National Natural Science Foundation of China [40721140018, 41071196]</t>
  </si>
  <si>
    <t>Chinese Academy of Science(Chinese Academy of Sciences); National Natural Science Foundation of China(National Natural Science Foundation of China (NSFC))</t>
  </si>
  <si>
    <t>This study was financed by Knowledge Innovation Program of the Chinese Academy of Science (No. KZCX2-YW-GJ01) and the National Natural Science Foundation of China (No. 40721140018, 41071196).</t>
  </si>
  <si>
    <t>10.1007/s10533-010-9528-0</t>
  </si>
  <si>
    <t>852LU</t>
  </si>
  <si>
    <t>Yan, YY; Guan, QS; Wang, M; Su, XL; Wu, GJ; Chiang, PC; Cao, WZ</t>
  </si>
  <si>
    <t>Yan, Yiyun; Guan, Qingsong; Wang, Min; Su, Xiaoling; Wu, Gaojie; Chiang, Penchi; Cao, Wenzhi</t>
  </si>
  <si>
    <t>Assessment of nitrogen reduction by constructed wetland based on InVEST: A case study of the Jiulong River Watershed, China</t>
  </si>
  <si>
    <t>Nitrogen reduction; Constructed wetland; Climate change; InVEST</t>
  </si>
  <si>
    <t>MULTIPLE ECOSYSTEM SERVICES; GREEN INFRASTRUCTURE; SOUTHEAST CHINA; CLIMATE-CHANGE; LAND-USE; PHOSPHORUS; REMOVAL; EUTROPHICATION; FRAMEWORK; QUALITY</t>
  </si>
  <si>
    <t>The Jiulong River watershed (JRW) in southeast China includes livestock breeding and agriculture, leading to large amounts of non-point source pollution. Nitrogen (N) reductions were simulated and mapped using the Integrated Valuation of Ecosystem Services and Tradeoffs (InVEST) under scenarios that were built considered both constructed wetlands (CWs) and climate change, which are not common in the literature on ecosystem services assessments. The results showed that the amount of N exported from non-point sources within the JRW was 12,569 t.yr(-1). The areal N load was relatively higher in the north, while more N exported in the southeast. Constructed riparian wetlands can intercept and reduce the N loads that enter water bodies, but climate change may be a factor driving the deterioration of water quality. The methodology can be generalized to reduce other contaminants, and provides a tool for decision-makers to weigh the costs and benefits of urbanization and conservation.</t>
  </si>
  <si>
    <t>[Yan, Yiyun; Guan, Qingsong; Wang, Min; Su, Xiaoling; Wu, Gaojie; Cao, Wenzhi] Xiamen Univ, Coll Environm &amp; Ecol, Minist Educ Coastal Wetland Ecosyst, Key Lab, Xiangan South Rd, Xiamen 361102, Peoples R China; [Chiang, Penchi] Natl Taiwan Univ, Grad Inst Environm Engn, Taipei 10673, Taiwan</t>
  </si>
  <si>
    <t>Cao, WZ (corresponding author), South Xiangan Rd, Xiamen 361102, Fujian, Peoples R China.</t>
  </si>
  <si>
    <t>wzcao@xmu.edu.cn</t>
  </si>
  <si>
    <t>Cao, Wenzhi/0000-0002-5603-3720</t>
  </si>
  <si>
    <t>National Key R&amp;D Program of China [2016YFC0502901]; National Basic Research Program of China (973 Program) [2013CB956101]; National Natural Science Foundation of China [41175130]</t>
  </si>
  <si>
    <t>National Key R&amp;D Program of China; National Basic Research Program of China (973 Program)(National Basic Research Program of China); National Natural Science Foundation of China(National Natural Science Foundation of China (NSFC))</t>
  </si>
  <si>
    <t>The authors gratefully acknowledge the funding for this study from the National Key R&amp;D Program of China (2016YFC0502901), the National Basic Research Program of China (973 Program) through grant 2013CB956101, and the National Natural Science Foundation of China (41175130).</t>
  </si>
  <si>
    <t>10.1016/j.marpolbul.2018.05.050</t>
  </si>
  <si>
    <t>GQ6RU</t>
  </si>
  <si>
    <t>Yang, CT; Chen, HW; Chang, EJ; Kristiani, E; Nguyen, KLP; Chang, JS</t>
  </si>
  <si>
    <t>Yang, Chao-Tung; Chen, Ho-Wen; Chang, En-Jui; Kristiani, Endah; Nguyen, Kieu Lan Phuong; Chang, Jo-Shu</t>
  </si>
  <si>
    <t>Current advances and future challenges of AIoT applications in particulate matters (PM) monitoring and control</t>
  </si>
  <si>
    <t>Particulate matter (PM); AIoT; Microsensor; PM monitoring; IoT</t>
  </si>
  <si>
    <t>AIR-QUALITY; BLACK CARBON; PM2.5; EDGE; EXPOSURE; SENSORS; INTERNET; HEALTH; PERFORMANCE; TECHNOLOGY</t>
  </si>
  <si>
    <t>Air pollution is at the center of pollution-control discussion due to the significant adverse health effects on individuals and the environment. Research has shown the association between unsafe environments and different sizes of particulate matter (PM), highlighting the importance of pollutant monitoring to mitigate its detrimental effect. By monitoring air quality with low-cost monitoring devices that collect massive observations, such as Air Box, a comprehensive collection of ground-level PM concentration is plausible due to the simplicity and low-cost, propelling applications in agriculture, aquaculture, and air quality, water resources, and disaster prevention. This paper aims to view IoT-based systems with low-cost microsensors at the sensor, network, and application levels, along with machine learning algorithms that improve sensor networks' precision, providing better resolution. From the analysis at the three levels, we analyze current PM monitoring methods, including the use of sensors when collecting PM concentrations, demonstrate the use of IoT-based systems in PM monitoring and its challenges, and finally present the integration of AI and IoT (AIoT) in PM monitoring, indoor air quality control, and future directions. In addition, the inclusion of Taiwan as a site analysis was illustrated to show an example of AIoT in PM-control policy-making potential directions.</t>
  </si>
  <si>
    <t>[Yang, Chao-Tung] Tunghai Univ, Dept Comp Sci, Taichung 407224, Taiwan; [Yang, Chao-Tung; Chen, Ho-Wen; Chang, Jo-Shu] Tunghai Univ, Res Ctr Smart Sustainable Circular Econ, Taichung 407224, Taiwan; [Chen, Ho-Wen] Tunghai Univ, Dept Environm Sci &amp; Engn, Taichung 407224, Taiwan; [Chang, En-Jui] Minerva Sch KGI, San Francisco, CA 94103 USA; [Kristiani, Endah] Tunghai Univ, Dept Ind Engn &amp; Enterprise Informat, Taichung 407224, Taiwan; [Kristiani, Endah] Krida Wacana Christian Univ, Dept Informat, Jakarta 11470, Indonesia; [Nguyen, Kieu Lan Phuong] Nguyen Tat Thanh Univ, Fac Environm &amp; Food Engn, Ho Chi Minh City 70000, Vietnam; [Chang, Jo-Shu] Tunghai Univ, Dept Chem &amp; Mat Engn, Taichung 407224, Taiwan; [Chang, Jo-Shu] Natl Cheng Kung Univ, Dept Chem Engn, Tainan 701, Taiwan; [Chang, Jo-Shu] Natl Cheng Kung Univ, Res Ctr Circular Econ, Tainan 701, Taiwan</t>
  </si>
  <si>
    <t>Chang, JS (corresponding author), Tunghai Univ, Res Ctr Smart Sustainable Circular Econ, Taichung 407224, Taiwan.</t>
  </si>
  <si>
    <t>changjs@mail.ncku.edu.tw</t>
  </si>
  <si>
    <t>Yang, Chao-Tung/B-4562-2009; Kristiani, Endah/AAA-9579-2020</t>
  </si>
  <si>
    <t>Yang, Chao-Tung/0000-0002-9579-4426; Kristiani, Endah/0000-0003-2925-2992</t>
  </si>
  <si>
    <t>Taiwan's MOST [109-3116-F-006-016-CC1, 109-2218-E-006-015,107-2221-E-006-112-MY3, 109-2621-M-029-002, 109-2221-E-029-020]</t>
  </si>
  <si>
    <t>Taiwan's MOST</t>
  </si>
  <si>
    <t>The authors thankfully acknowledge the financial support received from Taiwan's MOST under grant number 109-3116-F-006-016-CC1, 109-2218-E-006-015,107-2221-E-006-112-MY3, 109-2621-M-029-002, and 109-2221-E-029-020.</t>
  </si>
  <si>
    <t>10.1016/j.jhazmat.2021.126442</t>
  </si>
  <si>
    <t>UO5XZ</t>
  </si>
  <si>
    <t>Yang, CY; Fraga, H; van Ieperen, W; Trindade, H; Santos, JA</t>
  </si>
  <si>
    <t>Yang, Chenyao; Fraga, Helder; van Ieperen, Wim; Trindade, Henrique; Santos, Joao A.</t>
  </si>
  <si>
    <t>Effects of climate change and adaptation options on winter wheat yield under rainfed Mediterranean conditions in southern Portugal</t>
  </si>
  <si>
    <t>Dryland environment; Crop modeling; STICS; Regional climate projections; Multi-model ensemble; EURO-CORDEX</t>
  </si>
  <si>
    <t>RESOLUTION REGIONAL REANALYSIS; CHANGE PROJECTIONS; NITROGEN BALANCES; CHANGE IMPACTS; GENERIC MODEL; HEAT-STRESS; WATER; TEMPERATURE; PRECIPITATION; VARIABILITY</t>
  </si>
  <si>
    <t>Projected warming and drying trends over the Mediterranean region represent a substantial threat for wheat production. The present study assesses winter wheat yield response to potential climate change and estimates the quantitative effectiveness of using early flowering cultivars and early sowing dates as adaptation options for the major wheat production region of Portugal. A crop model (STICS) is used for this purpose, which is calibrated for yield simulations before projecting future yields. Climate projections over 2021-2050 and 2051-2080 under two emission scenarios (RCP4.5 and RCP8.5) are retrieved from bias-adjusted datasets, generated by a ten-member climate model ensemble. Projected intensification of water deficits and more frequent high-temperature events during late spring (April-June), coinciding with the sensitive grain filling stage, primarily result in continuous mean yield losses (relative to 1981-2010) by -14% (both scenarios) during 2021-2050 and by -17% (RCP4.5) or -27% (RCP8.5) during 2051-2080, also accompanied by increased yield variabilities. Of evaluated adaptation options at various levels, using earlier flowering cultivars reveals higher yield gains (26-38%) than that of early sowings (6-10%), which are able to reverse the yield reductions. The adopted early flowering cultivars successfully advance the anthesis onset and grain filling period, which reduces or avoids the risks of exposure to enhanced drought and heat stresses in late spring. In contrast, winter warming during early sowing window could affect vernalization fulfillment by slowing effective chilling accumulation, thus increasing the pre-anthesis growth length with limited effects on advancing reproductive stage. Crop yield projections and explored adaptation options are essential to assess food security prospects (availability and stability) of dry Mediterranean areas, providing crucial insights for appropriate policymaking.</t>
  </si>
  <si>
    <t>[Yang, Chenyao; Fraga, Helder; van Ieperen, Wim; Trindade, Henrique; Santos, Joao A.] Univ Tras Os Montes &amp; Alto Douro UTAD, Ctr Res &amp; Technol Agroenvironm &amp; Biol Sci CITAB, P-5000801 Vila Real, Portugal; [Yang, Chenyao; van Ieperen, Wim] Wageningen Univ, Grp Hort &amp; Prod Physiol, NL-6700 AA Wageningen, Netherlands</t>
  </si>
  <si>
    <t>Yang, CY (corresponding author), Univ Tras Os Montes &amp; Alto Douro UTAD, Ctr Res &amp; Technol Agroenvironm &amp; Biol Sci CITAB, P-5000801 Vila Real, Portugal.;Yang, CY (corresponding author), Wageningen Univ, Grp Hort &amp; Prod Physiol, NL-6700 AA Wageningen, Netherlands.</t>
  </si>
  <si>
    <t>chenyao.yang@wur.nl</t>
  </si>
  <si>
    <t>Yang, Chenyao/AAC-8386-2020; Fraga, Helder/D-8507-2012; Yang, Chenyao/ABA-5249-2021; Santos, João Andrade/G-8805-2011</t>
  </si>
  <si>
    <t>Fraga, Helder/0000-0002-7946-8786; Yang, Chenyao/0000-0002-6079-8689; Santos, João Andrade/0000-0002-8135-5078</t>
  </si>
  <si>
    <t>European Investment Funds by FEDER/COMPETE/POCI-Operational Competitiveness and Internationalization Programme [POCI-01-0145-FEDER-006958]; FCT-Portuguese Foundation for Science and Technology [UID/AGR/04033/2013]</t>
  </si>
  <si>
    <t>European Investment Funds by FEDER/COMPETE/POCI-Operational Competitiveness and Internationalization Programme; FCT-Portuguese Foundation for Science and Technology(Portuguese Foundation for Science and Technology)</t>
  </si>
  <si>
    <t>This work was supported by European Investment Funds by FEDER/COMPETE/POCI-Operational Competitiveness and Internationalization Programme, under Project POCI-01-0145-FEDER-006958, and National Funds by FCT-Portuguese Foundation for Science and Technology, UID/AGR/04033/2013.</t>
  </si>
  <si>
    <t>10.1007/s10584-019-02419-4</t>
  </si>
  <si>
    <t>HZ7FA</t>
  </si>
  <si>
    <t>Yang, CY; Tseng, YL; Hseu, ZY</t>
  </si>
  <si>
    <t>Yang, Chia-Yu; Tseng, Yan-Lin; Hseu, Zeng-Yei</t>
  </si>
  <si>
    <t>Kinetics of Chromium Reduction Associated with Varying Characteristics of Agricultural Soils</t>
  </si>
  <si>
    <t>first-order kinetics; heavy metal; soil contamination; speciation of chromium</t>
  </si>
  <si>
    <t>HEXAVALENT CHROMIUM; EXTRACTION METHOD; OXIDATION; CR(VI); MANGANESE; CHEMISTRY; TOXICITY; NITROGEN</t>
  </si>
  <si>
    <t>Chromium (Cr)(VI) is carcinogenic; thus, the excessive presence of Cr(VI) in soils can pose potential risks to water quality, food safety, and human health. The kinetics of Cr(VI) reduction in soils are important for assessing the fate of Cr in the environment. The present study tested physio-chemical and microbial properties in twenty-eight agricultural soils collected in Taiwan to evaluate the relationship between the reduction rate of Cr(VI) and soil properties, using 49-day incubation at 25 degrees C. At the beginning of incubation, 100 mg Cr(VI) kg(-1) was spiked into the soils. The reduction of Cr(VI) was described by first-order kinetics at a significant level (p &lt; 0.05) for the tested soils. The rate constant (k) of Cr(VI) reduction ranged from 0.01 to 4.21 day(-1). In addition, the k value significantly increased with organic carbon (OC) and cation exchange capacity, but significantly decreased with increasing pH and dithionite-citrate-bicarbonate extractable Mn (Mn-d). However, a predictive model using stepwise regression analysis indicated that the k value of the kinetics was controlled by OC, dissolved organic carbon (DOC), and Mn-d, thereby identifying the complex interactions between Cr(VI) reduction and soil factors in the humid tropics.</t>
  </si>
  <si>
    <t>[Yang, Chia-Yu; Hseu, Zeng-Yei] Natl Taiwan Univ, Dept Agr Chem, Taipei 10617, Taiwan; [Tseng, Yan-Lin] Natl Pingtung Univ Sci &amp; Technol, Dept Environm Sci &amp; Engn, Pingtung 91201, Taiwan</t>
  </si>
  <si>
    <t>Hseu, ZY (corresponding author), Natl Taiwan Univ, Dept Agr Chem, Taipei 10617, Taiwan.</t>
  </si>
  <si>
    <t>d10623003@ntu.edu.tw; garysul500hp@gmail.com; zyhseu@ntu.edu.tw</t>
  </si>
  <si>
    <t>HSEU, ZENG-YEI/0000-0001-5015-6255</t>
  </si>
  <si>
    <t>10.3390/w14040570</t>
  </si>
  <si>
    <t>ZJ1OK</t>
  </si>
  <si>
    <t>Yang, H; Shen, XY; Lai, L; Huang, XJ; Zhou, Y</t>
  </si>
  <si>
    <t>Yang, Hong; Shen, Xiaoyan; Lai, Li; Huang, Xianjin; Zhou, Yan</t>
  </si>
  <si>
    <t>Spatio-Temporal Variations of Health Costs Caused by Chemical Fertilizer Utilization in China from 1990 to 2012</t>
  </si>
  <si>
    <t>fertilizer; emergy analysis; disability-adjusted life years (DALY); China</t>
  </si>
  <si>
    <t>ENVIRONMENTAL COSTS; EXTERNAL COSTS; USE EFFICIENCY; FOOD SECURITY; NITROGEN; SOIL; POLLUTION; LIFE; MANAGEMENT; EMISSIONS</t>
  </si>
  <si>
    <t>The health impacts caused by chemical fertilizer utilization have challenged long-term sustainable development in many countries, particularly developing countries. Based on the emergy analysis method, we estimated the temporal and spatial variations of the health costs, through atmospheric, water, and soil pathways, of chemical fertilizer utilization in China during the period from 1990 to 2012. The results showed an obvious increasing trend of health costs from 1.8 billion Yuan in 1990 to 23.0 billion Yuan in 2012, while the ratio of health costs to agriculture output value declined slowly and became stable in recent years. Regional differences were remarkable and were significantly correlated to the levels of economic development (r = 0.843 and p &lt; 0.001) and crop-sown area in the region (r = 0.588 and p &lt; 0.001). Economically developed regions, especially the eastern coastal provinces, had much higher costs than the western regions. Meanwhile, fertilizer consumption shifted from the eastern to the northwest region, which was the same as the health costs. This study provides a reference to estimate the health costs of fertilizer utilization, and the results highlight the importance of sustainable development in China.</t>
  </si>
  <si>
    <t>[Yang, Hong; Shen, Xiaoyan; Lai, Li; Huang, Xianjin; Zhou, Yan] Nanjing Univ, Sch Geog &amp; Oceanog Sci, Nanjing 210023, Jiangsu, Peoples R China; [Yang, Hong] Univ Reading, Dept Geog &amp; Environm Sci, Reading RG6 6AB, Berks, England; [Shen, Xiaoyan; Huang, Xianjin] Minist Land &amp; Resources, Key Lab Coastal Zone Exploitat &amp; Protect, Nanjing 210024, Jiangsu, Peoples R China; [Huang, Xianjin] Nanjing Univ, Inst Adv Studies Humanities &amp; Social Sci, Nanjing 210023, Jiangsu, Peoples R China</t>
  </si>
  <si>
    <t>Yang, H; Huang, XJ (corresponding author), Nanjing Univ, Sch Geog &amp; Oceanog Sci, Nanjing 210023, Jiangsu, Peoples R China.;Yang, H (corresponding author), Univ Reading, Dept Geog &amp; Environm Sci, Reading RG6 6AB, Berks, England.;Huang, XJ (corresponding author), Minist Land &amp; Resources, Key Lab Coastal Zone Exploitat &amp; Protect, Nanjing 210024, Jiangsu, Peoples R China.;Huang, XJ (corresponding author), Nanjing Univ, Inst Adv Studies Humanities &amp; Social Sci, Nanjing 210023, Jiangsu, Peoples R China.</t>
  </si>
  <si>
    <t>hongyanghy@gmail.com; sxy_nju@163.com; fireshake@163.com; hxj369@nju.edu.cn; zhy555ylp@163.com</t>
  </si>
  <si>
    <t>Hong, YANG/C-1739-2008</t>
  </si>
  <si>
    <t>Hong, YANG/0000-0001-9940-8273</t>
  </si>
  <si>
    <t>National Science and Technology Program for the Twelfth Five Year Plan for Rural Construction Land Redevelopment [2013BAJ13B02]; Non-profit Industry (Agriculture) Financial Program of Ministry of Agriculture of China [200903001-1-4]; key projects in Jiangsu's universities for Philosophy and Social Science [2014ZDIXM001]</t>
  </si>
  <si>
    <t>National Science and Technology Program for the Twelfth Five Year Plan for Rural Construction Land Redevelopment; Non-profit Industry (Agriculture) Financial Program of Ministry of Agriculture of China; key projects in Jiangsu's universities for Philosophy and Social Science</t>
  </si>
  <si>
    <t>This study was provided by the National Science and Technology Program for the Twelfth Five Year Plan for Rural Construction Land Redevelopment (No. 2013BAJ13B02), the Non-profit Industry (Agriculture) Financial Program of Ministry of Agriculture of China (No. 200903001-1-4), and key projects in Jiangsu's universities for Philosophy and Social Science (No. 2014ZDIXM001).</t>
  </si>
  <si>
    <t>10.3390/su9091505</t>
  </si>
  <si>
    <t>Green Accepted, Green Submitted, gold</t>
  </si>
  <si>
    <t>Yang, J; Strokal, M; Kroeze, C; Chen, XJ; Bai, ZH; Li, HB; Wu, YH; Ma, L</t>
  </si>
  <si>
    <t>Yang, Jing; Strokal, Maryna; Kroeze, Carolien; Chen, Xuanjing; Bai, Zhaohai; Li, Hongbo; Wu, Yihong; Ma, Lin</t>
  </si>
  <si>
    <t>Seasonal River Export of Nitrogen to Guanting and Baiyangdian Lakes in the Hai He Basin</t>
  </si>
  <si>
    <t>nitrogen; seasonality; MARINA-Lakes model; Guanting Reservior; Baiyangdian Lake; agriculture</t>
  </si>
  <si>
    <t>GLOBAL ANIMAL PRODUCTION; MANAGEMENT OPTIONS; NUTRIENT FLOWS; FOOD-CHAIN; PHOSPHORUS; WATER; EUTROPHICATION; DENITRIFICATION; DEPOSITION; INPUTS</t>
  </si>
  <si>
    <t>Eutrophication refers to the nutrient enrichment, leading to blooms of algae. Such blooms in lakes can happen throughout the year because of the changes in nutrient and hydrological cycles. Nutrient export to lakes from rivers is the main cause of eutrophication problems. Seasonal trends in nitrogen (N) export by rivers to lakes are still not well understood. The objective of this study is, therefore, to better understand the seasonal trends in river export of dissolved inorganic N (DIN) to lakes of the Hai He Basin. To this end, we selected Guanting and Baiyangdian as representative lakes, whose drainage areas include various cropping systems. We developed a seasonal version of the Model to Assess River Inputs of Nutrients to lAkes (MARINA-Lakes) model for Guanting and Baiyangdian while assessing N flows from the land to the lakes. The model accounts for the seasonality in human activities (e.g., cropping systems and fertilizer practices), climate, and hydrology. The effective seasons are winter (December-February), spring (March-May), summer (June-August), and fall (September-November). The model results for the year 2012 indicate that river export of DIN was highest in winter and lowest in summer. Point sources accounted for over 50% of DIN exports to Guanting and Baiyangdian across seasons. Avoiding direct discharges of animal manure (point source) in winter is needed to reduce future lake pollution. We argue that effective lake pollution control requires accounting for seasonal N cycles. Our study can support effective nutrient management and environmental policies.</t>
  </si>
  <si>
    <t>[Yang, Jing; Bai, Zhaohai; Ma, Lin] Chinese Acad Sci, Key Lab Agr Water Resources, Hebei Key Lab Soil Ecol, Ctr Agr Resources Res,Inst Genet &amp; Dev Biol, Shijiazhuang, Hebei, Peoples R China; [Yang, Jing; Strokal, Maryna; Kroeze, Carolien; Chen, Xuanjing] Wageningen Univ &amp; Res, Water Syst &amp; Global Change Grp, Wageningen, Netherlands; [Chen, Xuanjing] Southwest Univ, Coll Resources &amp; Environm, Chongqing, Peoples R China; [Li, Hongbo; Wu, Yihong] Hebei Prov Acad Environm Sci, Key Lab Water Environm, Shijiazhuang, Hebei, Peoples R China</t>
  </si>
  <si>
    <t>Ma, L (corresponding author), Chinese Acad Sci, Key Lab Agr Water Resources, Hebei Key Lab Soil Ecol, Ctr Agr Resources Res,Inst Genet &amp; Dev Biol, Shijiazhuang, Hebei, Peoples R China.</t>
  </si>
  <si>
    <t>Bai, Zhaohai/0000-0001-7685-5441; ma, lin/0000-0003-1761-0158</t>
  </si>
  <si>
    <t>National Key R&amp;D Program of China [2016YFE0103100]; Sustainable Resource Management for Adequate and Safe Food Provision project [KNAW-MOST SURE: 258 5160957392-DEELPRJ_1]; National Natural Science Foundation of China [31972517, 31572210]; Wageningen Institute for Environment and Climate Research (WIMEK) of Wageningen University; President's International Fellowship Initiative, PIFI of the Chinese Academy of Science [2015VEA025]; Hundred Talent Program of the Chinese Academy of Science; Distinguished Young Scientists Project of Natural Science Foundation of Hebei [D2017503023]; Hebei Dairy Cattle Innovation Team of Modern Agro-industry Technology Research System [HBCT2018120206]; Key R &amp; D project of He Bei [18273604D]</t>
  </si>
  <si>
    <t>National Key R&amp;D Program of China; Sustainable Resource Management for Adequate and Safe Food Provision project; National Natural Science Foundation of China(National Natural Science Foundation of China (NSFC)); Wageningen Institute for Environment and Climate Research (WIMEK) of Wageningen University; President's International Fellowship Initiative, PIFI of the Chinese Academy of Science; Hundred Talent Program of the Chinese Academy of Science(Chinese Academy of Sciences); Distinguished Young Scientists Project of Natural Science Foundation of Hebei; Hebei Dairy Cattle Innovation Team of Modern Agro-industry Technology Research System; Key R &amp; D project of He Bei</t>
  </si>
  <si>
    <t>This work was supported by the National Key R&amp;D Program of China (2016YFE0103100); Sustainable Resource Management for Adequate and Safe Food Provision project (KNAW-MOST SURE: 258 5160957392-DEELPRJ_1, 2017-2021); the National Natural Science Foundation of China (Grant No. 31972517); Wageningen Institute for Environment and Climate Research (WIMEK) of Wageningen University; the National Natural Science Foundation of China (31572210); President's International Fellowship Initiative, PIFI of the Chinese Academy of Science (2015VEA025); the Hundred Talent Program of the Chinese Academy of Science; the Distinguished Young Scientists Project of Natural Science Foundation of Hebei (D2017503023); Hebei Dairy Cattle Innovation Team of Modern Agro-industry Technology Research System (HBCT2018120206); and the Key R &amp; D project of He Bei (18273604D).</t>
  </si>
  <si>
    <t>e2020JG005689</t>
  </si>
  <si>
    <t>10.1029/2020JG005689</t>
  </si>
  <si>
    <t>WN7TI</t>
  </si>
  <si>
    <t>Yang, J; Yang, YCE; Khan, HF; Xie, H; Ringler, C; Ogilvie, A; Seidou, O; Djibo, AG; van Weert, F; Tharme, R</t>
  </si>
  <si>
    <t>Yang, Jie; Yang, Y. C. Ethan; Khan, Hassaan F.; Xie, Hua; Ringler, Claudia; Ogilvie, Andrew; Seidou, Ousmane; Djibo, Abdouramane Gado; van Weert, Frank; Tharme, Rebecca</t>
  </si>
  <si>
    <t>Quantifying the Sustainability of Water Availability for the Water-Food-Energy-Ecosystem Nexus in the Niger River Basin</t>
  </si>
  <si>
    <t>agent-based modeling; Niger River Basin; reliability; vulnerability; resilience; trade-offs</t>
  </si>
  <si>
    <t>CLIMATE-CHANGE; WEST-AFRICA; HYDROLOGIC ALTERATION; SYSTEM; MANAGEMENT; LAND; RESOURCES; IMPACTS; AGRICULTURE; GOVERNANCE</t>
  </si>
  <si>
    <t>Water, food, energy, and the ecosystems they depend on interact with each other in highly complex and interlinked ways. These interdependencies can be traced particularly well in the context of a river basin, which is delineated by hydrological boundaries. The interactions are shaped by humans interacting with nature, and as such, a river basin can be characterized as a complex, coupled socioecological system. The Niger River Basin in West Africa is such a system, where water infrastructure development to meet growing water, food, and energy demands may threaten a productive and vulnerable basin ecosystem. These dynamic interactions remain poorly understood. Trade-off analyses between different sectors and at different spatial scales are needed to support solution-oriented policy analysis, particularly in transboundary basins. This study assesses the impact of climate and human/anthropogenic changes on the water, energy, food, and ecosystem sectors and characterizes the resulting trade-offs through a set of generic metrics related to the sustainability of water availability. Results suggest that dam development can mitigate negative impacts from climate change on hydropower generation and also on ecosystem health to some extent.</t>
  </si>
  <si>
    <t>[Yang, Jie] Xian Univ Technol, State Key Lab Ecohydraul Northwest Arid Reg China, Xian, Shaanxi, Peoples R China; [Yang, Jie; Yang, Y. C. Ethan] Lehigh Univ, Dept Civil &amp; Environm Engn, Bethlehem, PA 18015 USA; [Khan, Hassaan F.] Univ Massachusetts, Dept Civil &amp; Environm Engn, Amherst, MA 01003 USA; [Xie, Hua; Ringler, Claudia] Int Food Policy Res Inst, Washington, DC 20036 USA; [Ogilvie, Andrew] Univ Montpellier, Montpellier SupAg, IRSTEA, G EAU,AgroParisTech,Cirad,IRD, Montpellier, France; [Seidou, Ousmane] Univ Ottawa, Dept Civil Engn, Ottawa, ON, Canada; [Seidou, Ousmane] United Nations Univ, Inst Water Environm &amp; Hlth, Hamilton, ON, Canada; [Djibo, Abdouramane Gado] Wetlands Int, Bamako, Mali; [van Weert, Frank] Wetlands Int, Wageningen, Netherlands; [Tharme, Rebecca] Riverfutures, Ripley, Derby, England</t>
  </si>
  <si>
    <t>Yang, YCE (corresponding author), Lehigh Univ, Dept Civil &amp; Environm Engn, Bethlehem, PA 18015 USA.</t>
  </si>
  <si>
    <t>yey217@lehigh.edu</t>
  </si>
  <si>
    <t>Ogilvie, Andrew/K-1561-2016</t>
  </si>
  <si>
    <t>Ogilvie, Andrew/0000-0003-2604-3191; Yang, Y. C. Ethan/0000-0002-7982-7988; Yang, Jie/0000-0002-3045-3962; Ringler, Claudia/0000-0002-8266-0488</t>
  </si>
  <si>
    <t>Australian Department of Foreign Affairs and Trade (DFAT); Bill and Melinda Gates Foundation; Netherlands Directorate-General for International Cooperation (DGIS); Swedish International Development Cooperation Agency (Sida); Switzerland: Swiss Agency for Development Cooperation (SDC)</t>
  </si>
  <si>
    <t>Australian Department of Foreign Affairs and Trade (DFAT)(Australian Government); Bill and Melinda Gates Foundation(Bill &amp; Melinda Gates Foundation); Netherlands Directorate-General for International Cooperation (DGIS); Swedish International Development Cooperation Agency (Sida); Switzerland: Swiss Agency for Development Cooperation (SDC)</t>
  </si>
  <si>
    <t>This paper was developed under the Innovation Fund modus of the CGIAR Research Program on Water, Land and Ecosystems, which receives support from CGIAR Fund Donors including the Australian Department of Foreign Affairs and Trade (DFAT), Bill and Melinda Gates Foundation, Netherlands Directorate-General for International Cooperation (DGIS), Swedish International Development Cooperation Agency (Sida), and Switzerland: Swiss Agency for Development Cooperation (SDC). All data used for both the SWAT model (precipitation, temperature, DEM, soil and land cover, etc.) and the Agent-based Model (agent preference, agent priority, and historical irrigated area, etc.) are explicitly cited in the reference list.</t>
  </si>
  <si>
    <t>10.1029/2018EF000923</t>
  </si>
  <si>
    <t>GX0GQ</t>
  </si>
  <si>
    <t>Yang, JW; Fang, W; Williams, PN; McGrath, JW; Eismann, CE; Menegario, AA; Elias, LP; Luo, J; Xu, YJ</t>
  </si>
  <si>
    <t>Yang, Jia-Wei; Fang, Wen; Williams, Paul N.; McGrath, John W.; Eismann, Carlos Eduardo; Menegario, Amami Antonio; Elias, Lucas Pellegrini; Luo, Jun; Xu, Yingjian</t>
  </si>
  <si>
    <t>Functionalized Mesoporous Silicon Nanomaterials in Inorganic Soil Pollution Research: Opportunities for Soil Protection and Advanced Chemical Imaging</t>
  </si>
  <si>
    <t>Functional mesoporous silicon nanomaterials (FMSN); Diffusive gradient in thin films (DGT); X-ray fluorescence spectrometry (XRF); Heavy metals; Soil pollution</t>
  </si>
  <si>
    <t>ACTIVATED CARBON PREPARATION; THIN-FILMS TECHNIQUE; MOLECULAR-SIEVES; ION-EXCHANGE; DIFFUSIVE GRADIENT; SELECTIVE REMOVAL; MERCURY; ADSORPTION; SPECIATION; WATER</t>
  </si>
  <si>
    <t>Innovative actions towards a pollution free-planet is a goal of the United Nations Environment Assembly (UNEA). Aided by both the Food and Agricultural Organisation (FAO) and its Global Soil Partnership under the 3rd UNEA resolution, a consensus from &gt; 170 countries have agreed a need for accelerated action and collaboration to combat soil pollution. This initiative has been tasked to find new and improved solutions to prevent and reduce soil pollution, and it is in this context that this review provides an updated perspective on an emerging technology platform that has already provided demonstrable utility for measurement, mapping, and monitoring of toxic trace elements (TTEs) in soils, in addition to the entrapment, removal, and remediation of pollutant sources. In this article, the development and characteristics of functionalized mesoporous silica nanomaterials (FMSN) will be discussed and compared with other common metal scavenging materials. The chemistries of the common functionalizations will be reviewed, in addition to providing an outlook on some of the future directions/applications of FMSN. The use of FMSN in soil will be considered with some specific case studies focusing on Hg and As. Finally, the advantages and developments of FMSN in the widely used diffusive gradients-in-thin films (DGT) technique will be discussed, in particular, its advantages as a DGT substrate for integration with oxygen planar optodes in multilayer systems that provide 2D mapping of metal pollutant fluxes at submillimeter resolution, which can be used to measure detailed sediment-water fluxes as well as soil-root interactions, to predict plant uptake and bioavailability.</t>
  </si>
  <si>
    <t>[Yang, Jia-Wei; Williams, Paul N.; McGrath, John W.] Queens Univ Belfast, Sch Biol Sci, Inst Global Food Secur, Belfast BT9 5DL, Antrim, North Ireland; [Fang, Wen; Luo, Jun] Nanjing Univ, Sch Environm, State Key Lab Pollut Control &amp; Resource Reuse, Nanjing 210023, Jiangsu, Peoples R China; [Eismann, Carlos Eduardo; Menegario, Amami Antonio; Elias, Lucas Pellegrini] Sao Paulo State Univ UNESP, Environm Studies Ctr CEA, Ave 24-A,1515, BR-13506900 Rio Claro, SP, Brazil; [Xu, Yingjian] Univ Warwick, Dept Chem, Coventry CV4 7AL, W Midlands, England; [Xu, Yingjian] GoldenKeys High Tech Mat Co Ltd Bldg, Bldg B,Innovat &amp; Entrepreneurship Pk, Guian 550025, Guizhou, Peoples R China</t>
  </si>
  <si>
    <t>Williams, PN (corresponding author), Queens Univ Belfast, Sch Biol Sci, Inst Global Food Secur, Belfast BT9 5DL, Antrim, North Ireland.;Luo, J (corresponding author), Nanjing Univ, Sch Environm, State Key Lab Pollut Control &amp; Resource Reuse, Nanjing 210023, Jiangsu, Peoples R China.;Menegario, AA (corresponding author), Sao Paulo State Univ UNESP, Environm Studies Ctr CEA, Ave 24-A,1515, BR-13506900 Rio Claro, SP, Brazil.;Xu, YJ (corresponding author), Univ Warwick, Dept Chem, Coventry CV4 7AL, W Midlands, England.;Xu, YJ (corresponding author), GoldenKeys High Tech Mat Co Ltd Bldg, Bldg B,Innovat &amp; Entrepreneurship Pk, Guian 550025, Guizhou, Peoples R China.</t>
  </si>
  <si>
    <t>p.williams@qub.az.uk; amauri.antonio-menegario@unesp.br; esluojun@nju.edu.cn; Goldenkeys9996@thegoldenkeys.com.cn</t>
  </si>
  <si>
    <t>Luo, Jun/I-2293-2012</t>
  </si>
  <si>
    <t>Science Foundation Ireland; Northern Ireland Department of Education and Learning [14/IA/2371]; GoldenKeys High-tech Materials Co., Ltd. [91520900MA6DL1ER7N];  [FAPESP-2018/17069-7]</t>
  </si>
  <si>
    <t xml:space="preserve">Science Foundation Ireland(Science Foundation IrelandEuropean Commission); Northern Ireland Department of Education and Learning; GoldenKeys High-tech Materials Co., Ltd.; </t>
  </si>
  <si>
    <t>The financial support of Science Foundation Ireland and the Northern Ireland Department of Education and Learning, through grant 14/IA/2371, is gratefully acknowledged. The authors thank GoldenKeys High-tech Materials Co., Ltd. (Registration No.: 91520900MA6DL1ER7N), for project funding and collaboration and the GoldenKeys' Science and Technology Association for international meetings and conference support. Finally, grant FAPESP-2018/17069-7 is recognized for financial support.</t>
  </si>
  <si>
    <t>10.1007/s40726-020-00152-6</t>
  </si>
  <si>
    <t>NA6AZ</t>
  </si>
  <si>
    <t>Yang, L; Zhang, YL; Kang, SC; Wang, ZQ; Wu, CX</t>
  </si>
  <si>
    <t>Yang, Ling; Zhang, Yulan; Kang, Shichang; Wang, Zhaoqing; Wu, Chenxi</t>
  </si>
  <si>
    <t>Microplastics in soil: A review on methods, occurrence, sources, and potential risk</t>
  </si>
  <si>
    <t>Microplastics; Soil; Analytical methodology; Sources; Risk</t>
  </si>
  <si>
    <t>WATER TREATMENT PLANTS; ENVIRONMENTAL-SAMPLES; PLASTIC POLLUTION; IDENTIFICATION; QUANTIFICATION; SPRINGTAIL; TRANSPORT; INGESTION; SHANGHAI; COMPLEX</t>
  </si>
  <si>
    <t>Microplastic is an emerging contaminant of concern in soil globally due to its widespread and potential risks on the ecological system. Some basic issues such as the occurrence, source, and potential risks of microplastics in the soil are still open questions. These problems arise due to the lack of systematic and comprehensive analysis of microplastic in soils. Therefore, we comprehensively reviewed the current status of knowledge on microplastics in soil on detection, occurrence, characterization, source, and potential risk. Our review suggests that microplastics are ubiquitous in soil matrices globally. However, the research progress of microplastics in the soil is restricted by inherent technological inconsistencies and difficulties in analyzing particles in complex matrices, and studies on the occurrence and distribution of microplastics in soil environments remain very scarce, especially in Africa, South America, and Oceania. The consistency of the characteristics and composition of the microplastics in the aquatic environment and soil demonstrate they may share sources and exchange microplastics. Wide and varied sources of microplastic are constantly filling the soil, which causes the accumulation of microplastics in the soil. Studies on the effects and potential risks of microplastics in soil ecosystems are also reviewed. Limited research has shown that the combination and interaction of microplastics with contaminants they absorbed may affect soil health and function, and even migration along the food chain. The occurrence and impact of microplastic on the soil depend on the morphology, chemical components, and natural factors. We conclude that large research gaps exist in the quantification and estimation of regional emissions of microplastics in soil, factors affecting the concentration of microplastics, and microplastic disguising as soil carbon storage, which need more effort. (c) 2021 Elsevier B.V. All rights reserved.</t>
  </si>
  <si>
    <t>[Yang, Ling; Zhang, Yulan; Kang, Shichang] Chinese Acad Sci, State Key Lab Cryospher Sci, Northwest Inst Ecoenvironm &amp; Resources, Lanzhou 730000, Peoples R China; [Zhang, Yulan; Kang, Shichang] Chinese Acad Sci, CAS Ctr Excellence Tibetan Plateau Earth Sci, Beijing 100101, Peoples R China; [Wang, Zhaoqing] Lanzhou Univ, Coll Earth &amp; Environm Sci, Lanzhou 730000, Peoples R China; [Wu, Chenxi] Chinese Acad Sci, State Key Lab Freshwater Ecol &amp; Biotechnol, Inst Hydrobiol, Wuhan 430072, Peoples R China; [Yang, Ling; Kang, Shichang] Univ Chinese Acad Sci, Beijing 100049, Peoples R China</t>
  </si>
  <si>
    <t>Zhang, YL (corresponding author), Chinese Acad Sci, State Key Lab Cryospher Sci, Northwest Inst Ecoenvironm &amp; Resources, Lanzhou 730000, Peoples R China.</t>
  </si>
  <si>
    <t>yulan.zhang@lzb.ac.cn</t>
  </si>
  <si>
    <t>Kang, Shichang/I-6830-2018</t>
  </si>
  <si>
    <t>Kang, Shichang/0000-0003-2115-9005</t>
  </si>
  <si>
    <t>National Natural Science Foundation of China [42071082]; Second Tibetan Plateau Scientific Expedition and Research Program (STEP) [2019QZKK0605]; National Key Research and Development Program of China [2020YFA0608503]; CAS Light of West China Program; State Key Laboratory of Cryospheric Science [SKLCS-ZZ-2020]</t>
  </si>
  <si>
    <t>National Natural Science Foundation of China(National Natural Science Foundation of China (NSFC)); Second Tibetan Plateau Scientific Expedition and Research Program (STEP); National Key Research and Development Program of China; CAS Light of West China Program; State Key Laboratory of Cryospheric Science</t>
  </si>
  <si>
    <t>This study was supported by the National Natural Science Foundation of China (42071082), the Second Tibetan Plateau Scientific Expedition and Research Program (STEP) (2019QZKK0605), the National Key Research and Development Program of China (2020YFA0608503), CAS Light of West China Program, and the State Key Laboratory of Cryospheric Science (SKLCS-ZZ-2020).</t>
  </si>
  <si>
    <t>10.1016/j.scitotenv.2021.146546</t>
  </si>
  <si>
    <t>SF9TF</t>
  </si>
  <si>
    <t>Yang, LQ; Huang, BA; Mao, MC; Yao, LP; Niedermann, S; Hu, WY; Chen, Y</t>
  </si>
  <si>
    <t>Yang, Lanqin; Huang, Biao; Mao, Mingcui; Yao, Lipeng; Niedermann, Silvana; Hu, Wenyou; Chen, Yong</t>
  </si>
  <si>
    <t>Sustainability assessment of greenhouse vegetable farming practices from environmental, economic, and socio-institutional perspectives in China</t>
  </si>
  <si>
    <t>Sustainable greenhouse vegetable farming practices; Heavy fertilization; Trace metals; Nutrients; Farmers' income; Agricultural extension service efficiency</t>
  </si>
  <si>
    <t>SOIL NUTRIENT STATUS; AGRICULTURAL SYSTEMS; METAL ACCUMULATION; ORGANIC MANURE; NORTH CHINA; ACIDIFICATION; PRODUCTIVITY; FERTILIZERS; EMISSIONS; QUALITY</t>
  </si>
  <si>
    <t>To provide growing population with sufficient food, greenhouse vegetable production has expanded rapidly in recent years in China and sustainability of its farming practices is a major concern. Therefore, this study assessed the sustainability of greenhouse vegetable farming practices from environmental, economic, and socio-institutional perspectives in China based on selected indicators. The empirical data were collected through a survey of 91 farm households from six typical greenhouse vegetable production bases and analysis of environmental material samples. The results showed that heavy fertilization in greenhouse vegetable bases of China resulted in an accumulation of N, P, Cd, Cu, Pb, and Zn in soil, nutrient eutrophication in irrigation water, and high Cd in some leaf vegetables cultivated in acidic soil. Economic factors including decreased crop yield in conventional farming bases, limited and site-dependent farmers' income, and lack of complete implementation of subsidy policies contributed a lot to adoption of heavy fertilization by farmers. Also, socio-institutional factors such as lack of unified management of agricultural supplies in the bases operated in cooperative and small family business models and low agricultural extension service efficiency intensified the unreasonable fertilization. The selection of cultivated vegetables was mainly based on farmers' own experience rather than site-dependent soil conditions. Thus, for sustainable development of greenhouse vegetable production systems in China, there are two key aspects. First, it is imperative to reduce environmental pollution and subsequent health risks through integrated nutrient management and the planting strategy of selected low metal accumulation vegetable species especially in acidic soil. Second, a conversion of cooperative and small family business models of greenhouse vegetable bases to enterprises should be extensively advocated in future for the unified agricultural supplies management and improved agricultural extension service efficiency, which in turn can stabilize vegetable yields and increase farmers' benefits.</t>
  </si>
  <si>
    <t>[Yang, Lanqin; Huang, Biao; Yao, Lipeng; Hu, Wenyou; Chen, Yong] Chinese Acad Sci, Inst Soil Sci, Key Lab Soil Environm &amp; Pollut Remediat, Nanjing 210008, Jiangsu, Peoples R China; [Yang, Lanqin] Jiangsu Univ, Sch Environm, Zhenjiang 212013, Peoples R China; [Yang, Lanqin; Yao, Lipeng] Univ Chinese Acad Sci, Beijing 100049, Peoples R China; [Mao, Mingcui] Yunnan Agr Univ, Coll Resources &amp; Environm, Kunming 650201, Peoples R China; [Niedermann, Silvana] ETH, Inst Agr Sci, Dept Environm Syst Sci, CH-8092 Zurich, Switzerland</t>
  </si>
  <si>
    <t>Huang, BA (corresponding author), Chinese Acad Sci, Inst Soil Sci, Key Lab Soil Environm &amp; Pollut Remediat, Nanjing 210008, Jiangsu, Peoples R China.</t>
  </si>
  <si>
    <t>bhuang@issas.ac.cn</t>
  </si>
  <si>
    <t>Chen, Yong/S-7231-2017</t>
  </si>
  <si>
    <t>Yang, Lanqin/0000-0001-9068-9646</t>
  </si>
  <si>
    <t>Public Service Special Project of the Environmental Protection Ministry of the People's Republic of China [201109018]; Jiangsu University [15JDG029]</t>
  </si>
  <si>
    <t>Public Service Special Project of the Environmental Protection Ministry of the People's Republic of China; Jiangsu University</t>
  </si>
  <si>
    <t>The authors are grateful for the financial support from the Public Service Special Project of the Environmental Protection Ministry of the People's Republic of China (201109018) and the start-up grant from Jiangsu University (15JDG029). We also extend our heartfelt thanks to two anonymous reviewers for their valuable comments on this manuscript.</t>
  </si>
  <si>
    <t>10.1007/s11356-016-6937-1</t>
  </si>
  <si>
    <t>DV1IP</t>
  </si>
  <si>
    <t>Yang, N; Damgaard, A; Scheutz, C; Shao, LM; He, PJ</t>
  </si>
  <si>
    <t>Yang, Na; Damgaard, Anders; Scheutz, Charlotte; Shao, Li-Ming; He, Pin-Jing</t>
  </si>
  <si>
    <t>A comparison of chemical MSW compositional data between China and Denmark</t>
  </si>
  <si>
    <t>JOURNAL OF ENVIRONMENTAL SCIENCES</t>
  </si>
  <si>
    <t>Municipal solid waste; Chemical composition; Moisture content; Water diffusion; Consumption and dietary habits; Estimation method</t>
  </si>
  <si>
    <t>SOLID-WASTE MANAGEMENT; GREENHOUSE-GAS EMISSIONS; LIFE-CYCLE ASSESSMENT; ENVIRONMENTAL ASSESSMENT; HOUSEHOLD WASTE; SITUATION; SYSTEM</t>
  </si>
  <si>
    <t>Chemical waste compositions are important for municipal solid waste management, as they determine the pollution potentials from different waste strategies. A representative dataset for chemical characteristics of individual waste fractions is frequently required to assess chemical waste composition, but it is usually reported in developed countries and not in developing countries. In this study, a dataset for Chinese waste was established through careful data screening and assessment, named as CN dataset. Meanwhile, a dataset for Danish waste (DK dataset) was also summarized based on previous studies. In order to quantitatively evaluate the reliabilities of CN and DK datasets, the chemical waste compositions in four Chinese cities were estimated by utilizing both of them, respectively. It is indicated that the usage of CN datasets led to significantly lower discrepancies from the actual values based on laboratory analysis in most cases. Within the datasets, the moisture contents of food waste, paper, textiles, and plastics, the carbon content of food waste, as well as the oxygen content of plastics would induce significant divergences, which should be paid special attention when gathering the information. In addition, the fractional waste compositions in China showed similar features with other developing countries but differ significantly with developed countries. Thus the above-mentioned conclusions could also be true in other developing countries. (C) 2017 The Research Center for Eco-Environmental Sciences, Chinese Academy of Sciences. Published by Elsevier B.V.</t>
  </si>
  <si>
    <t>[Yang, Na] Shenzhen Acad Environm Sci, Shenzhen 518001, Peoples R China; [Damgaard, Anders; Scheutz, Charlotte] Tech Univ Denmark, Dept Environm Engn, DK-2800 Lyngby, Denmark; [Yang, Na; He, Pin-Jing] Tongji Univ, State Key Lab Pollut Control &amp; Resource Reuse, Shanghai 200092, Peoples R China; [Shao, Li-Ming; He, Pin-Jing] Tongji Univ, Inst Waste Treatment &amp; Reclamat, Shanghai 200092, Peoples R China</t>
  </si>
  <si>
    <t>He, PJ (corresponding author), Tongji Univ, State Key Lab Pollut Control &amp; Resource Reuse, Shanghai 200092, Peoples R China.</t>
  </si>
  <si>
    <t>solidwaste@tongji.edu.cn</t>
  </si>
  <si>
    <t>Damgaard, Anders/H-9234-2012; He, Pinjing/O-6215-2019</t>
  </si>
  <si>
    <t>Damgaard, Anders/0000-0002-0452-1220; Scheutz, Charlotte/0000-0003-2218-5934</t>
  </si>
  <si>
    <t>National Environmental Protection Standard Project [2015-4]; Shanghai Technical Standard Projects [14DZ0501500, DB31ZB5-15043]</t>
  </si>
  <si>
    <t>National Environmental Protection Standard Project; Shanghai Technical Standard Projects</t>
  </si>
  <si>
    <t>The work was supported by the National Environmental Protection Standard Project (2015-4), and the Shanghai Technical Standard Projects (Nos. 14DZ0501500, DB31ZB5-15043).</t>
  </si>
  <si>
    <t>1001-0742</t>
  </si>
  <si>
    <t>1878-7320</t>
  </si>
  <si>
    <t>J ENVIRON SCI-CHINA</t>
  </si>
  <si>
    <t>J. Environ. Sci.</t>
  </si>
  <si>
    <t>10.1016/j.jes.2018.02.010</t>
  </si>
  <si>
    <t>HJ0UZ</t>
  </si>
  <si>
    <t>Yang, P; Zhao, GH; Tong, C; Tang, KW; Lai, DYF; Li, L; Tang, C</t>
  </si>
  <si>
    <t>Yang, Ping; Zhao, Guanghui; Tong, Chuan; Tang, Kam W.; Lai, Derrick Y. F.; Li, Ling; Tang, Chen</t>
  </si>
  <si>
    <t>Assessing nutrient budgets and environmental impacts of coastal land-based aquaculture system in southeastern China</t>
  </si>
  <si>
    <t>Nutrient budget; Nitrous oxide (N2O) flux; Zone sampling; Aquaculture ponds; Subtropical estuary</t>
  </si>
  <si>
    <t>SCAMPI MACROBRACHIUM-ROSENBERGII; MIN RIVER ESTUARY; SHRIMP AQUACULTURE; PHOSPHORUS BUDGET; ORGANIC-CARBON; POLYCULTURE SYSTEMS; CHEMICAL BUDGETS; WHITE SHRIMP; MEKONG DELTA; PEARL RIVER</t>
  </si>
  <si>
    <t>Aquaculture can cause serious environmental pollution in the coastal zone. The construction of nutrient budget can provide a scientific basis for understanding the fate of nutrients in the aquaculture systems to facilitate sustainable aquaculture management. In this study, we characterized the nitrogen (N) and phosphorus (P) budgets of coastal land-based aquaculture ponds practicing monoculture of whiteleg shrimps (Litopenaeus vanname degrees at the subtropical estuarine zone in southeastern China. Our results showed that commercial feed was the main input of both N (&gt; 90%) and P (&gt; 95%) during the farming period. N output was mainly through biomass harvesting (43-49%) and sedimentation (28-44%), with N2O emission only representing a small fraction of total N loss (&lt;= 0.03%). Similarly, most of the P was lost through sedimentation (56-68%) and biomass harvesting (27-31%). Despite the relatively high nutrient utilization efficiencies of the shrimp ponds, annual drainage of the ponds discharged 49.4 tons of N and 4.7 tons of P into the MM River Estuary, posing a serious threat to water quality. Based on the measured N2O emissions in this study, coastal shrimp ponds in China were estimated to release ca. 1.2 Gg N2O yr(-1) to the atmosphere, contributing to 2.9% of the global aquaculture N2O emission. We found that approximately 10% of our nutrient budgets remained unresolved, which might be related to volatilization, seepage and periphyton growth. Better feed formulation, optimized feeding practice and effective sediment management are suggested to help minimize the environmental impacts of the fast-expanding shrimp aquaculture sector in China. Future studies should compare N2O emissions among aquaculture systems with different nutrient utilization efficiencies to improve our assessment of the overall climatic impact of aquaculture operations.</t>
  </si>
  <si>
    <t>[Yang, Ping; Zhao, Guanghui; Tong, Chuan; Li, Ling; Tang, Chen] Fujian Normal Univ, Sch Geog Sci, Fuzhou 350007, Peoples R China; [Yang, Ping; Tong, Chuan] Fujian Normal Univ, Key Lab Humid Subtrop Ecogeog Proc, Minist Educ, Fuzhou 350007, Peoples R China; [Tang, Kam W.] Swansea Univ, Dept Biosci, Swansea SA2 8PP, W Glam, Wales; [Lai, Derrick Y. F.] Chinese Univ Hong Kong, Dept Geog &amp; Resource Management, Hong Kong, Peoples R China</t>
  </si>
  <si>
    <t>Yang, P; Tong, C (corresponding author), Fujian Normal Univ, Sch Geog Sci, Fuzhou 350007, Peoples R China.</t>
  </si>
  <si>
    <t>yangping528@sina.cn; tongch@fjnu.edu.cn</t>
  </si>
  <si>
    <t>Lai, Derrick Y.F./B-1387-2009</t>
  </si>
  <si>
    <t>Lai, Derrick Y.F./0000-0002-1225-9904</t>
  </si>
  <si>
    <t>National Natural Science Foundation of China [41801070, 41671088]; Natural Science Foundation of Fujian Province, China [2020J01136]</t>
  </si>
  <si>
    <t>National Natural Science Foundation of China(National Natural Science Foundation of China (NSFC)); Natural Science Foundation of Fujian Province, China(Natural Science Foundation of Fujian Province)</t>
  </si>
  <si>
    <t>This research was financially supported by National Natural Science Foundation of China (No. 41801070, 41671088), and the Natural Science Foundation of Fujian Province, China (No. 2020J01136). We also would like to thank Nan Yang, Nan Wang and Xiaoxia Lu of the School of Geographical Sciences, Fujian Normal University for their field assistance.</t>
  </si>
  <si>
    <t>10.1016/j.agee.2021.107662</t>
  </si>
  <si>
    <t>WG5LC</t>
  </si>
  <si>
    <t>Yang, QH; Zeng, XL; Kuang, W; Liu, DL</t>
  </si>
  <si>
    <t>Destech Publicat Inc</t>
  </si>
  <si>
    <t>Yang, Qi-he; Zeng, Xian-lu; Kuang, Wei; Liu, De-liang</t>
  </si>
  <si>
    <t>Heavy Metal Enrichment and Edible Safety of Two Vegetables in Rare Earth Tailings</t>
  </si>
  <si>
    <t>2016 INTERNATIONAL CONFERENCE ON ENVIRONMENTAL SCIENCE AND ENGINEERING (ESE 2016)</t>
  </si>
  <si>
    <t>International Conference on Environmental Science and Engineering (ESE)</t>
  </si>
  <si>
    <t>APR 15-17, 2016</t>
  </si>
  <si>
    <t>Guilin, PEOPLES R CHINA</t>
  </si>
  <si>
    <t>Vegetables; Edible safety; Rare earth tailings; Heavy metals</t>
  </si>
  <si>
    <t>RISK; POLLUTION</t>
  </si>
  <si>
    <t>Through determining the content of two vegetables and 8 heavy metals of soil by inductively coupled plasma mass spectrometry in rare earth mining tailing in eastern Guangdong Province, the pollution levels of vegetables and soil were analyzed, and then the capacity of heavy metal enrichment and edible safety were evaluated. The results was shown that the single factor pollution index and synthetic pollution index of soil and vegetables was very high and all reached the heavy pollution level. The pollution level of Cd and Hg was the highest, while that of Ni and Cr was the lowest in soil. The enrichment coefficient and transfer factor of heavy metals in the two vegetables were mostly below 1, indicating the vegetables were probably not typical heavy metal hyperaccumulators. The contents of 8 heavy metals for two vegetables were mostly above the national food safety standards, the exposure risk index of heavy metals was also very high, so the two vegetable was not suitable for consumption. With the development of industrialization, a large number of mineral resources have been constantly exploited and utilized and brought a lot of serious problems to environment in China. Among them, the most serious damage is the heavy metal pollution. In recent years, the heavy metal pollution of soil and crops has become a hot topic. The mine soil, especially the deposit surface soil was affected by natural factors, for example, a long period of mining wastewater irrigation and rainfall, and human activities, the heavy metal pollution of soil and crops is serious [1-4]. In the process of mining, the heavy metals easily enter the surrounding environment causing soil heavy metals compound pollution. The combined action of heavy metals has changed the biological activity of metal, aggravated the harm to soil and crop. The heavy metals is not easy to be decomposed by microorganisms, and chronically accumulated in the soil of mining tailings, through enrichment of crops and food chain eventually enter the human body, after reaching a certain concentration, they will bring about negative impact on the health of human body. For example, the accumulation of heavy metals in the human body can affect the health of the central nervous system and cause heavy metal poisoning and become incentives for other diseases, etc [1-2, 5-6]. Vegetables are not only the human essential food in daily life, and also important economic crops. With the continuous development of social economy and improvement of people's living standards, people have higher demand for the quantity and quality of vegetables. Recently, people have been concerned about the health problems caused by the heavy metal pollution of vegetables. The heavy metal pollution of vegetables in the mining area is particularly prominent. Under normal circumstances, heavy metals firstly get and accumulate into soil, and then are absorbed and accumulated in vegetables by the root absorption, sometimes small amounts of gaseous or dust state of heavy metals from the atmosphere are absorbed by leaf stomata. Some reaches has proved that the absorption and accumulation of heavy metals in some vegetables are very high, and the content of heavy metals in vegetables is influenced by the content of heavy metals in soil [2, 5-6]. Therefore, a comprehensive understanding of the status of soil heavy metal pollution in vegetable producing areas and the absorption and enrichment of different kinds of vegetables to different heavy metals is very important to protect the safety of vegetables. Therefore, a comprehensive understanding of the status of soil heavy metal pollution in producing areas and the absorption and enrichment of different vegetables to different heavy metals is very important to protect the edible safety. Pingyuan Rare Earth Tailings is located in Pingyuan County, located in the hilly terrain, the geographical coordinates is E116 degrees 10', N24 degrees 33', enjoying a sub tropical monsoon humid climate. The average annual temperature is 21.3 degrees, the average annual rainfall is 1480 mm, more than 75% of rainfall concentrate in April to September, the frost free period last 309 d. At present, there are hardly any researches on the heavy metal pollution of soil and vegetables in Pingyuan Rare Earth Tailings, Meizhou City, Guangdong province, South China, in the surrounding area of the tailings, there live a large number of residents, but the pollution of soil and vegetables in this area is still unknown. In this study, the central area of Pingyuan Rare Earth Tailings was utilized as the experimental sample plots, which has been idle for about 5 years. There distribute only very few individuals of Pteris vittata and Blechnum orientale. The content of heavy metals of soil and two common vegetables, namely yam (sweet potato) (Ipomoea batatas) and water spinach (Ipomoea aquatica) was determined and analyzed in order to understand the heavy metal pollution situation of soil and crops in the area surrounding the tailings, and provide some reference for the safe use of soil, pollution control in the mining area, and food security of local residents.</t>
  </si>
  <si>
    <t>[Yang, Qi-he; Zeng, Xian-lu; Kuang, Wei; Liu, De-liang] Jiaying Univ, Meizhou 514015, Guangdong, Peoples R China</t>
  </si>
  <si>
    <t>Yang, QH (corresponding author), Jiaying Univ, Meizhou 514015, Guangdong, Peoples R China.</t>
  </si>
  <si>
    <t>978-1-60595-343-4</t>
  </si>
  <si>
    <t>BG6AN</t>
  </si>
  <si>
    <t>Yang, QS; Liu, J; Zhang, Y</t>
  </si>
  <si>
    <t>Yang, Qingshan; Liu, Jie; Zhang, Yu</t>
  </si>
  <si>
    <t>Decoupling Agricultural Nonpoint Source Pollution from Crop Production: A Case Study of Heilongjiang Land Reclamation Area, China</t>
  </si>
  <si>
    <t>decoupling analysis; agricultural nonpoint source pollution; crop production; export coefficient model</t>
  </si>
  <si>
    <t>GREY WATER FOOTPRINT; ECONOMIC-GROWTH; ENVIRONMENTAL PRESSURE; DECOMPOSITION ANALYSIS; CO2 EMISSIONS; DRIVERS; REGION; IMPACT; MODEL; BLUE</t>
  </si>
  <si>
    <t>Modern agriculture often leads to nonpoint source pollution. From the perspective of a decoupling analysis, this research evaluates the relationship between crop production and agricultural nonpoint source pollution (via fertilizer application), using the Heilongjiang land reclamation area as a case study. As it is the largest commodity grain base and green food base in China, more than 80% of water pollution in this area comes from fertilizer application. This study adopts an export coefficient model to hindcast nitrogen loss delivered to surface water via fertilizer application and conduct a further analysis of decoupling agricultural nonpoint source pollution from crop production. The results indicated that weak decoupling frequently occurred. However, this tendency was not steady in the period 2001-2012, and weak decoupling was typical in each branch based on the average value. Regarding the example of decoupling agricultural nonpoint source pollution from rice production, weak decoupling occurred more often, but this tendency was not steady over time. In addition, expansive coupling occurred in 2006, 2010 and 2012, and there were no definite signs of it improving. All branches, except for the Suihua branch, reached the degree of weak decoupling. A basic fact is that a decoupling tendency and environmental deterioration coexist in both the past and present. The decoupling analysis will contribute to localized strategies for sustainable agricultural development.</t>
  </si>
  <si>
    <t>[Yang, Qingshan; Zhang, Yu] Northeast Normal Univ, Sch Geog Sci, Renmin St 5268, Changchun 130024, Peoples R China; [Liu, Jie] Jilin Univ, Coll Earth Sci, Jianshe St 2199, Changchun 130061, Peoples R China</t>
  </si>
  <si>
    <t>Zhang, Y (corresponding author), Northeast Normal Univ, Sch Geog Sci, Renmin St 5268, Changchun 130024, Peoples R China.</t>
  </si>
  <si>
    <t>yangqs027@163.com; jliu15@mails.jlu.edu.cn; zhangy221@nenu.edu.cn</t>
  </si>
  <si>
    <t>zhang, yu/0000-0002-6236-2985</t>
  </si>
  <si>
    <t>National Natural Science Foundation of China [41571115, 41271555, 41630749]</t>
  </si>
  <si>
    <t>We thank the National Natural Science Foundation of China (41571115, 41271555 and 41630749) for funding this work.</t>
  </si>
  <si>
    <t>10.3390/su9061024</t>
  </si>
  <si>
    <t>EY6ZF</t>
  </si>
  <si>
    <t>Yang, R; Wu, D; Li, ZH; Yuan, ZJ; Niu, LL; Zhang, H; Chen, J; Zhou, AF</t>
  </si>
  <si>
    <t>Yang, Rui; Wu, Duo; Li, Zehui; Yuan, Zijie; Niu, Lili; Zhang, Huan; Chen, Jie; Zhou, Aifeng</t>
  </si>
  <si>
    <t>Holocene-Anthropocene transition in northwestern Yunnan revealed by records of soil erosion and trace metal pollution from the sediments of Lake Jian, southwestern China</t>
  </si>
  <si>
    <t>Lake Jian; Human activity; Soil erosion; Lead pollution; Holocene; Anthropocene</t>
  </si>
  <si>
    <t>MONSOON PRECIPITATION; PROVINCE; HISTORY; TEMPERATURE; INTENSITY; CATCHMENT; CLIMATE; ERHAI; PEAT; ERA</t>
  </si>
  <si>
    <t>Accelerated soil erosion and trace metal pollution in aquatic environments have become a pervasive aspect of global environmental changes during the Anthropocene, threatening food security and ecosystem viability. Long-term records of these processes can promote an improved understanding of their timing, amplitude, and environmental impacts. Here we present a sedimentary record from Lake Jian in Yunnan Province, southwestern China, which shows that land-use changes affected the lake watershed by at least 1200 CE, and that the intensity of soil erosion increased from 1450 CE onwards, as evidenced by increases in magnetic susceptibility and high concentrations of trace metals. The timing of the increase in atmospheric lead (Pb) transport, which was possibly related to the growth of metallurgical activity in the region, occurred 250 years earlier than the anthropogenic soil erosion. Pb emissions resulting from the mining and smelting industry, coal burning, and the use of leaded gasoline led to enhanced Pb pollution in the area since the 1950s CE. Comparison of the results with geochemical records from lakes in northwestern Yunnan reveals that environmental disturbances were relatively limited during the intervals of the Nanzhao and Dali Kingdoms. However, enhanced human disturbances of lake watersheds in Yunnan occurred from the Yuan dynasty onwards, as a result of population increases caused by immigration to the area, which was followed by the changes in the type and intensity of human activity, with an enhanced anthropogenic impact after the middle twentieth century. Overall, our study provides a case study for understanding the historical background of the Anthropocene.</t>
  </si>
  <si>
    <t>[Yang, Rui; Wu, Duo; Yuan, Zijie; Niu, Lili; Zhang, Huan; Chen, Jie; Zhou, Aifeng] Lanzhou Univ, MOE Key Lab Western Chinas Environm Syst, Coll Earth &amp; Environm Sci, Lanzhou 730000, Peoples R China; [Li, Zehui] Adm Bur Dali Jianchuan Lake Jian Prov Wetland Nat, Dali 671000, Peoples R China</t>
  </si>
  <si>
    <t>Wu, D; Zhou, AF (corresponding author), Lanzhou Univ, MOE Key Lab Western Chinas Environm Syst, Coll Earth &amp; Environm Sci, Lanzhou 730000, Peoples R China.</t>
  </si>
  <si>
    <t>dwu@lzu.edu.cn; zhouaf@lzu.edu.cn</t>
  </si>
  <si>
    <t>Wu, Duo/ACI-5090-2022</t>
  </si>
  <si>
    <t>National Natural Science Foundation of China [41991251, 41807442]; Second Tibetan Plateau Scientific Expedition and Research Program (STEP) [2019QZKK0601]; Fundamental Research Funds for the Central Universities [lzujbky-2020-73]</t>
  </si>
  <si>
    <t>National Natural Science Foundation of China(National Natural Science Foundation of China (NSFC)); Second Tibetan Plateau Scientific Expedition and Research Program (STEP); Fundamental Research Funds for the Central Universities(Fundamental Research Funds for the Central Universities)</t>
  </si>
  <si>
    <t>This research was supported by the National Natural Science Foundation of China (awards 41991251, 41807442), the Second Tibetan Plateau Scientific Expedition and Research Program (STEP) (award 2019QZKK0601) and the Fundamental Research Funds for the Central Universities (award lzujbky-2020-73).</t>
  </si>
  <si>
    <t>10.1007/s10933-021-00193-x</t>
  </si>
  <si>
    <t>0U6VT</t>
  </si>
  <si>
    <t>Yang, SS; Qu, HJ; Luan, SJ; Kroeze, C</t>
  </si>
  <si>
    <t>Yang, Shunshun; Qu, Hongjuan; Luan, Shengji; Kroeze, Carolien</t>
  </si>
  <si>
    <t>Environmental implications of rural policies in China: a multi-agent model at the level of agricultural households</t>
  </si>
  <si>
    <t>multi-agent based model; agricultural household; decision-making; rural policy; environmental management</t>
  </si>
  <si>
    <t>COMPLEX ADAPTIVE SYSTEMS; NITROGEN BUDGETS; EMISSIONS; IMPACTS</t>
  </si>
  <si>
    <t>We analyzed the socioeconomic and environmental changes in rural China from the perspective of agricultural households and developed a multi-agent agricultural household model for rural environmental management (MAREM). The MAREM model consists of four submodules: the agricultural household production module, the consumption module, the labor supply module, and the environmental assessment module. In the model, virtual agricultural households exist in a hypothetical village. Farmers follow a self-adaptive approach to learn and understand policy variations, in order to make relevant decisions. The model has been validated through simulation of actual trends (the based-on-reality scenario). On the basis of this scenario, we further analyzed possible future trends in rural environmental pollution in China. Our results reflect that China may enter a period of farmer income stagnation accompanied by a rapid deterioration in rural environmental quality. Ammonia emission from livestock production may become the primary agricultural source of air pollution, and eutrophication is calculated to be the major water pollution issue for the long term. Synthetic fertilizer application is projected to be the dominant source of total nitrogen (N) and phosphorus (P) in aquatic system (contributing to about 64% and 46% of the total discharge, respectively). Our study shows that MAREM is an effective tool to analyze the interactions between agricultural households' behavior and environmental consequences under specific policies in China.</t>
  </si>
  <si>
    <t>[Yang, Shunshun] Hunan Acad Social Sci, Changsha, Hunan, Peoples R China; [Qu, Hongjuan; Luan, Shengji] Peking Univ, Sch Environm &amp; Energy, Key Lab Urban Habitat Environm Sci &amp; Technol, Shenzhen, Peoples R China; [Kroeze, Carolien] Wageningen Univ, Environm Syst Anal Grp, NL-6700 AP Wageningen, Netherlands</t>
  </si>
  <si>
    <t>Luan, SJ (corresponding author), Peking Univ, Sch Environm &amp; Energy, Key Lab Urban Habitat Environm Sci &amp; Technol, Shenzhen, Peoples R China.</t>
  </si>
  <si>
    <t>luansj@pkusz.edu.cn</t>
  </si>
  <si>
    <t>Kroeze, Carolien/C-6938-2014</t>
  </si>
  <si>
    <t>Kroeze, Carolien/0000-0002-8954-6629</t>
  </si>
  <si>
    <t>10.1080/1943815X.2014.883413</t>
  </si>
  <si>
    <t>AE7EB</t>
  </si>
  <si>
    <t>Yang, T; Zhang, Q; Wan, XH; Li, XP; Wang, YY; Wang, W</t>
  </si>
  <si>
    <t>Yang, Tao; Zhang, Qian; Wan, Xuhao; Li, Xiaoping; Wang, Yiyan; Wang, Wei</t>
  </si>
  <si>
    <t>Comprehensive ecological risk assessment for semi-arid basin based on conceptual model of risk response and improved TOPSIS model-a case study of Wei River Basin, China</t>
  </si>
  <si>
    <t>Improved TOPSIS model; Ecological risk response mechanism; Risk source identification; Comprehensive risk assessment system</t>
  </si>
  <si>
    <t>PHYSICAL HABITAT ASSESSMENT; HEAVY-METAL POLLUTION; SURFACE SEDIMENTS; RIPARIAN VEGETATION; ECOSYSTEM HEALTH; SHAANXI PROVINCE; STREAM SEDIMENTS; CLIMATE-CHANGE; INDEX; PATTERN</t>
  </si>
  <si>
    <t>Comprehensive ecological risk assessment is of great significance for the restoration of watershed ecosystem health, and the appropriate and effective assessment method is the premise of ecological risk assessment. In this study, the conceptual model of risk response was developed by identification of ecological risk sources, stressors, endpoints and the corresponding response mechanism as well as the improved TOPSIS model based on Canberra distance and the combinatorial weighting method based on AHP and Critic were combined for the assessment. According to the three aspects of agriculture, industrial and urbanization, the occurrence mechanism of comprehensive ecological risk of rivers in semi-arid areas was analyzed. Furthermore, twenty-four indexes were selected to establish the index system and the Wei River Basin was taken as an example to verify the model. The results of comprehensive ecological risk assessment and stressor analysis showed that the deterioration of water quality (enrichment of heavy metals) and the decrease of benthos integrity were the two main risk factors for the increase of comprehensive ecological risk in Wei River Basin. And the regulation of ecological risk for the Wei River Basin is improvement of water quality and biotic integrity. (C) 2020 Elsevier B.V. All rights reserved.</t>
  </si>
  <si>
    <t>[Yang, Tao; Zhang, Qian; Wan, Xuhao; Li, Xiaoping; Wang, Yiyan; Wang, Wei] Shaanxi Normal Univ, Sch Geog &amp; Tourism, Xian 710119, Shaanxi, Peoples R China; [Yang, Tao; Li, Xiaoping] Int Joint Res Ctr Shaanxi Prov Pollutant Exposure, Xian 710062, Shaanxi, Peoples R China</t>
  </si>
  <si>
    <t>Yang, T (corresponding author), Shaanxi Normal Univ, Sch Geog &amp; Tourism, Xian 710119, Shaanxi, Peoples R China.</t>
  </si>
  <si>
    <t>tyang@snnu.edu.cn</t>
  </si>
  <si>
    <t>, Xiaoping/0000-0002-9702-8127; Wan, Xuhao/0000-0003-2612-5867</t>
  </si>
  <si>
    <t>Natural Science Foundation of Shaanxi Province [2019JM-282]; Fundamental Research Funds for the Central Universities [GK201903080]</t>
  </si>
  <si>
    <t>Natural Science Foundation of Shaanxi Province(Natural Science Foundation of Shaanxi Province); Fundamental Research Funds for the Central Universities(Fundamental Research Funds for the Central Universities)</t>
  </si>
  <si>
    <t>This study was supported by the Natural Science Foundation of Shaanxi Province (2019JM-282) and the Fundamental Research Funds for the Central Universities (GK201903080).</t>
  </si>
  <si>
    <t>10.1016/j.scitotenv.2020.137502</t>
  </si>
  <si>
    <t>KX5RX</t>
  </si>
  <si>
    <t>Yang, XC; Liang, S; Qi, JCA; Feng, CY; Qu, S; Xu, M</t>
  </si>
  <si>
    <t>Yang, Xuechun; Liang, Sai; Qi, Jianchuan; Feng, Cuiyang; Qu, Shen; Xu, Ming</t>
  </si>
  <si>
    <t>Identifying sectoral impacts on global scarce water uses from multiple perspectives</t>
  </si>
  <si>
    <t>betweenness; industrial ecology; multi-regional input-output analysis; network analysis; primary input; scarce water use</t>
  </si>
  <si>
    <t>CRITICAL TRANSMISSION SECTORS; INTERNATIONAL-TRADE; ENVIRONMENTAL IMPACTS; CLIMATE-CHANGE; EMISSIONS; INPUT; RESPONSIBILITY; CENTRALITY; CLUSTERS</t>
  </si>
  <si>
    <t>Scarce water uses driven by hotspots in production and consumption stages of global supply chains have been well studied. However, hotspots in primary inputs and intermediate transmission stages also leading to large amounts of global scarce water uses are overlooked. This gap can lead to the underestimation of the impacts of certain nation sectors on global scarce water uses. This study identifies critical primary suppliers and transmission centers in global supply chains contributing to scarce water uses, based on environmentally extended multi-regional input-output (EE-MRIO) model and complex network analysis methods. Results show that some critical primary suppliers (e.g., the service auxiliary to financial intermediation sector in the United States and the financial intermediation services sector in India) and transmission centers (e.g., the raw milk sector in the United States and the transmission services of electricity sector in China) are unidentifiable in previous studies. These findings provide hotspots for supply-side measures (e.g., optimization of primary input and product allocation behaviors) and productivity improvement measures. The critical inter-sectoral transactions (mainly involving the agricultural and food products sectors in India, China, and the United States) further provide explicit directions for these measures. Moreover, this study conducts a community detection, which identifies communities (i.e., the clusters of nation sectors closely interconnected) leading to global scarce water uses. Most of the communities involve sectors from different nations, providing foundations for international cooperation strategies.</t>
  </si>
  <si>
    <t>[Yang, Xuechun; Feng, Cuiyang] Beijing Normal Univ, Sch Environm, Beijing, Peoples R China; [Liang, Sai; Qi, Jianchuan] Guangdong Univ Technol, Key Lab City Cluster Environm Safety &amp; Green Dev, Minist Educ, Inst Environm &amp; Ecol Engn, Guangzhou 510006, Guangdong, Peoples R China; [Qu, Shen] Beijing Inst Technol, Sch Management &amp; Econ, Beijing, Peoples R China; [Qu, Shen] Beijing Inst Technol, Ctr Energy &amp; Environm Policy Res, Beijing, Peoples R China; [Xu, Ming] Univ Michigan, Sch Environm &amp; Sustainabil, Ann Arbor, MI USA; [Xu, Ming] Univ Michigan, Dept Civil &amp; Environm Engn, Ann Arbor, MI 48109 USA</t>
  </si>
  <si>
    <t>Liang, S (corresponding author), Guangdong Univ Technol, Key Lab City Cluster Environm Safety &amp; Green Dev, Minist Educ, Inst Environm &amp; Ecol Engn, Guangzhou 510006, Guangdong, Peoples R China.</t>
  </si>
  <si>
    <t>liangsai@gdut.edu.cn</t>
  </si>
  <si>
    <t>Xu, Ming/F-3653-2010</t>
  </si>
  <si>
    <t>Xu, Ming/0000-0002-7106-8390; Liang, Sai/0000-0002-6306-5800; Yang, Xuechun/0000-0002-2172-7861</t>
  </si>
  <si>
    <t>Programfor Guangdong Introducing Innovative and Entrepreneurial Teams [2019ZT08L213]; National Natural Science Foundation of China [71874014]</t>
  </si>
  <si>
    <t>Programfor Guangdong Introducing Innovative and Entrepreneurial Teams; National Natural Science Foundation of China(National Natural Science Foundation of China (NSFC))</t>
  </si>
  <si>
    <t>Programfor Guangdong Introducing Innovative and Entrepreneurial Teams, Grant/Award Number: 2019ZT08L213; National Natural Science Foundation of China, Grant/Award Number: 71874014</t>
  </si>
  <si>
    <t>10.1111/jiec.13171</t>
  </si>
  <si>
    <t>XM9KV</t>
  </si>
  <si>
    <t>Yarnell, SM; Willis, A; Obester, A; Peek, RA; Lusardi, RA; Zimmerman, J; Grantham, TE; Stein, ED</t>
  </si>
  <si>
    <t>Yarnell, Sarah M.; Willis, Ann; Obester, Alyssa; Peek, Ryan A.; Lusardi, Robert A.; Zimmerman, Julie; Grantham, Theodore E.; Stein, Eric D.</t>
  </si>
  <si>
    <t>Functional Flows in Groundwater-Influenced Streams: Application of the California Environmental Flows Framework to Determine Ecological Flow Needs</t>
  </si>
  <si>
    <t>environmental flows; groundwater management; groundwater-surface water interactions; holistic method; groundwater dependent ecosystems</t>
  </si>
  <si>
    <t>WESTERN SIERRA-NEVADA; WATER; RIVERS; SALMON</t>
  </si>
  <si>
    <t>Environmental flows, or the practice of allocating water in river systems for ecological purposes, is a leading strategy for conserving aquatic species and improving river health. However, consideration of surface-groundwater connectivity is seldom addressed in environmental flow development due to a lack of methodologies that account for groundwater contributions to instream flow. Groundwater-influenced streams have been identified as key refugia for native biota under a rapidly changing climate. These ecosystems are anticipated to be more resistant to climate change because groundwater input buffers the adverse effects of low flows and high temperatures, particularly in the dry season. Less understood, however, is the relative contribution of groundwater inputs to streamflow and how these surface-groundwater water interactions should be accounted for in environmental flow assessments and management actions. In order to assess ecological flow needs in groundwater-influenced streams, we applied the California Environmental Flows Framework (CEFF) in two river systems in California, United States. The Little Shasta River and the lower Cosumnes River are representative of many groundwater-influenced streams throughout the semi-arid western United States. Historically, perennial streamflow once sustained diverse native aquatic species in these ecosystems, but water withdrawals for irrigated agriculture has resulted in periodic stream dewatering. We found CEFF was useful in quantifying ecological flow needs for seasonal components of the flow regime that support ecosystem functionality. In particular, CEFF offered flexibility to incorporate information on the seasonal and spatial dimensions of groundwater influences in the development of ecological flow targets. The focus on ecosystem functions in CEFF, and ability to account for groundwater influences on those functions, creates opportunities for integrated surface-groundwater management strategies that support the recovery and protection of streamflows in groundwater-influenced streams.</t>
  </si>
  <si>
    <t>[Yarnell, Sarah M.; Willis, Ann; Peek, Ryan A.; Lusardi, Robert A.] Univ Calif Davis, Ctr Watershed Sci, Davis, CA 95616 USA; [Obester, Alyssa] Calif Dept Fish &amp; Wildlife, Water Branch, West Sacramento, CA USA; [Lusardi, Robert A.] Univ Calif Davis, Dept Wildlife Fish &amp; Conservat Biol, Davis, CA 95616 USA; [Zimmerman, Julie] Nature Conservancy, Water Div, Sacramento, CA USA; [Grantham, Theodore E.] Univ Calif Berkeley, Dept Environm Sci Policy &amp; Management, Berkeley, CA 94720 USA; [Stein, Eric D.] Southern Calif Coastal Water Res Project, Biol Dept, Costa Mesa, CA USA</t>
  </si>
  <si>
    <t>Yarnell, SM (corresponding author), Univ Calif Davis, Ctr Watershed Sci, Davis, CA 95616 USA.</t>
  </si>
  <si>
    <t>smyarnell@ucdavis.edu</t>
  </si>
  <si>
    <t>10.3389/fenvs.2021.788295</t>
  </si>
  <si>
    <t>YR6MB</t>
  </si>
  <si>
    <t>Yates, SR; Ashworth, DJ; Zhang, Q</t>
  </si>
  <si>
    <t>Yates, S. R.; Ashworth, D. J.; Zhang, Q.</t>
  </si>
  <si>
    <t>Effect of surface application of ammonium thiosulfate on field-scale emissions of 1,3-dichloropropene</t>
  </si>
  <si>
    <t>Soil fumigation; 1,3-Dichloropropene; Ammonium thiosulfate; Volatilization; Emission reduction; Bare soil; Field experiment; Shank injection</t>
  </si>
  <si>
    <t>METHYL-BROMIDE EMISSIONS; BARE SOIL; SHANK INJECTION; DEEP INJECTION; VOLATILIZATION; WATER; CHLOROPICRIN; FLUX; FUMIGATIONS; IRRIGATION</t>
  </si>
  <si>
    <t>Soil fumigation is important for food production but has the potential to discharge toxic chemicals into the environment, which may adversely affect human and ecosystem health. A field experiment was conducted to evaluate the effect of applying ammonium thiosulfate fertilizer to the soil surface prior to fumigating with 1,3-dichloropropene (1,3-D). The ammonium thiosuffate solution was applied as a spray with minimal water to minimize the effect on emissions from saturating (e.g. sealing) the soil pores with water. Two independent data sets were collected for determining the emission rate. One data set was used with three micrometeorological approaches: aerodynamic, integrated horizontal flux and theoretical profile shape; the other dataset with two indirect, back calculation methods that used the CALPUFF and ISCST3 dispersion models. Using the five methodologies, the 1,3-D emission rate was obtained for 16 days. The maximum emission rates ranged from 7 to 20 gm 2 s(-1), the maximum 24-hour averaged emission rates ranged from 5 to 13 mu g m(-2) S-1, and the total 1,3-D emissions ranged from 12 to 26%. Comparing to fumigation without ammonium thiosulfate spray revealed that emissions were reduced from 3% (CALPUFF) to 29% (ADM). Using a simulation model, ammonium thiosulfate spray would be expected to reduce emissions by almost 21%. These data provide evidence that emissions of 1,3-D can be reduced by spraying ammonium thiosulfate fertilizer on the soil surface prior to soil fumigation, and provides another emission-reduction strategy to those recently reported (e.g., deep injection, water seals and organic amendments). Published by Elsevier B.V.</t>
  </si>
  <si>
    <t>[Yates, S. R.; Ashworth, D. J.; Zhang, Q.] USDA ARS, US Salin Lab, 450 W Big Springs Rd, Riverside, CA 92507 USA; [Ashworth, D. J.] Univ Calif Riverside, Dept Environm Sci, Riverside, CA 92521 USA</t>
  </si>
  <si>
    <t>Yates, SR (corresponding author), USDA ARS, US Salin Lab, 450 W Big Springs Rd, Riverside, CA 92507 USA.</t>
  </si>
  <si>
    <t>scott.yates@ars.usda.gov</t>
  </si>
  <si>
    <t>California Air Resources Board [05-351]; Dow Agrosciences, Indianapolis, IN</t>
  </si>
  <si>
    <t>California Air Resources Board; Dow Agrosciences, Indianapolis, IN</t>
  </si>
  <si>
    <t>The use of trade, firm, or corporation names in this research article is for the information and convenience of the reader. Such use does not constitute an official endorsement or approval by the United States Department of Agriculture or the Agricultural Research Service of any product or service to the exclusion of others that may be suitable. The authors are grateful to J. Knuteson, W. Zheng, I. van Wesenbeeck, F. Ernst and J. Jobes for their assistance in preparing and conducting this experiment Part of the research described was supported by California Air Resources Board (agreement #05-351) and Dow Agrosciences, Indianapolis, IN. Their support was greatly appreciated.</t>
  </si>
  <si>
    <t>10.1016/j.scitotenv.2016.11.121</t>
  </si>
  <si>
    <t>EM5LS</t>
  </si>
  <si>
    <t>Yeghiazarian, L; Nistor, V</t>
  </si>
  <si>
    <t>Yeghiazarian, L.; Nistor, V.</t>
  </si>
  <si>
    <t>The HydroGrid as a Framework for Interconnected Water Systems: Emerging Technologies</t>
  </si>
  <si>
    <t>HydroGrid; monitoring; analysis; control; systems; sustainable management</t>
  </si>
  <si>
    <t>SELF-PROPELLING PARTICLES; CRYPTOSPORIDIUM-PARVUM; UNCERTAINTY ANALYSIS; SUBSURFACE HYDROLOGY; POLYMER GELS; RELIABILITY; OUTBREAK; FLOW; MANAGEMENT; MILWAUKEE</t>
  </si>
  <si>
    <t>This paper introduces the concept of the HydroGrid as a framework to describe connected water systems. We draw upon the knowledge and engineering experience employed in electrical grid operations to outline mirroring concepts in the HydroGrid, with a particular focus on monitoring, analysis, and control. The electrical grid is well monitored in real time. Monitoring data are used for dynamic analysis, and based on analytical projections, the grid is controlled to reduce the chance of cascading failures. We discuss analogous developments for the HydroGrid, using the example of microbial surface water contamination for illustration. Emerging technologies in advanced materials, signal transduction and wireless communications enable development of autonomous mobile devices for dynamic microbial water quality monitoring. As this technology matures, the devices will have the capability to stream real-time or near-real-time data for analysis with stochastic models of contaminant fate and transport. Modeling results, combined with controllability analysis of water systems, can then be used to determine system-wide prevention and mitigation strategies. Progress is measured with probability-based metrics of HydroGrid sustainability such as reliability, vulnerability, and resilience. We highlight challenges in data requirements and processing, and finally, we broadly discuss interdependent functions of the HydroGrid such as human and animal health services, food safety, and aquatic ecosystems health. Plain Language Summary This paper introduces the HydroGrid as an interconnected system of water. Through analogies with the electrical grid, we describe emerging technologies in monitoring, analysis, and control of the HydroGrid. We broadly discuss interdependent functions of the HydroGrid such as human and animal health services, food safety, and aquatic ecosystems health. The state of the HydroGrid is assessed using sustainability measures such as reliability, vulnerability, and resilience that originated in engineering reliability theory.</t>
  </si>
  <si>
    <t>[Yeghiazarian, L.] Univ Cincinnati, Dept Chem &amp; Environm Engn, Cincinnati, OH 45221 USA; [Nistor, V.] OrthoSpecific Inc, Cincinnati, OH USA</t>
  </si>
  <si>
    <t>Yeghiazarian, L (corresponding author), Univ Cincinnati, Dept Chem &amp; Environm Engn, Cincinnati, OH 45221 USA.</t>
  </si>
  <si>
    <t>lilit.yeghiazarian@uc.edu</t>
  </si>
  <si>
    <t>NSF [CBET 1351361]</t>
  </si>
  <si>
    <t>NSF funding (CBET 1351361) is gratefully acknowledged. We also thank Editor Jim Hall, the Associate Editor, Tammo Steenhuis, and anonymous reviewers for valuable comments.</t>
  </si>
  <si>
    <t>10.1029/2017WR022499</t>
  </si>
  <si>
    <t>HJ1UF</t>
  </si>
  <si>
    <t>Yewhalaw, D; Hamels, S; Getachew, Y; Torgerson, PR; Anagnostou, M; Legesse, W; Kloos, H; Duchateau, L; Speybroeck, N</t>
  </si>
  <si>
    <t>Yewhalaw, D.; Hamels, S.; Getachew, Y.; Torgerson, P. R.; Anagnostou, M.; Legesse, W.; Kloos, H.; Duchateau, L.; Speybroeck, N.</t>
  </si>
  <si>
    <t>Water resource developments in Ethiopia: potential benefits and negative impacts on the environment, vector-borne diseases, and food security</t>
  </si>
  <si>
    <t>water resource developments; environment; food security; vector-borne diseases; Ethiopia</t>
  </si>
  <si>
    <t>INTESTINAL SCHISTOSOMIASIS; CLIMATE-CHANGE; SUGAR ESTATE; RIVER-BASIN; RESERVOIR; DAM; MALARIA; SEISMICITY; CATCHMENT; CONSTRUCTION</t>
  </si>
  <si>
    <t>To satisfy the growing demand for electricity, Ethiopia plans to increase its electricity production five-fold between 2010 and 2015, mainly through the construction of dams. A literature review shows that while dams can boost power and agricultural production, promote economic development, and facilitate flood control, they can also lead to environmental, ecological, and socioeconomic changes. Several case studies show that dams may alter the composition and density of vectors and intermediate host species, increase the incidence of malaria schistosomiasis and possibly lymphatic filariasis, and lead to eutrophication of reservoirs, soil erosion, and earthquakes. There is evidence that dams and commercial irrigation schemes can increase soil and water degradation, vulnerability to drought, and food insecurity in riverine and lacustrine areas downstream of dams. It appears that dams in Ethiopia are also vulnerable to high soil erosion rates and earthquakes. Consequently, the current and proposed large-scale dam construction program in Ethiopia requires in-depth research to improve our understanding of the unintended negative effects of projects and to guide the location, design, and implementation of appropriate preventive and remedial programs.</t>
  </si>
  <si>
    <t>[Yewhalaw, D.] Jimma Univ, Dept Biol, Coll Nat Sci, Jimma, Ethiopia; [Hamels, S.] Inst Trop Med, Dept Biomed Sci, Mol Parasitol Unit, B-2000 Antwerp, Belgium; [Getachew, Y.] Jimma Univ, Coll Agr &amp; Vet Med, Dept Hort &amp; Plant Sci, Jimma, Ethiopia; [Torgerson, P. R.] Univ Zurich, Vetsuisse Fac, Dept Epidemiol, CH-8006 Zurich, Switzerland; [Anagnostou, M.; Legesse, W.] Univ Connecticut, Dept Civil &amp; Environm Engn, Storrs, CT 06269 USA; [Kloos, H.] Univ Calif San Francisco, Dept Epidemiol &amp; Biostat, San Francisco, CA 94143 USA; [Duchateau, L.] Univ Ghent, Fac Vet Med, Dept Physiol &amp; Biometr, B-9000 Ghent, Belgium; [Speybroeck, N.] Catholic Univ Louvain, Inst Hlth &amp; Soc, B-1200 Brussels, Belgium</t>
  </si>
  <si>
    <t>Yewhalaw, D (corresponding author), Jimma Univ, Dept Biol, Coll Nat Sci, Jimma, Ethiopia.</t>
  </si>
  <si>
    <t>delenasaw.yewhalaw@ju.edu.et</t>
  </si>
  <si>
    <t>Torgerson, Paul R/M-4447-2013; Torgerson, Paul R/A-7510-2010</t>
  </si>
  <si>
    <t>Torgerson, Paul R/0000-0003-4277-9983; Torgerson, Paul R/0000-0003-4277-9983; Anagnostou, Marios/0000-0002-6828-085X</t>
  </si>
  <si>
    <t>Flemish Interuniversity Council (VLIR)</t>
  </si>
  <si>
    <t>We are very grateful to the Ethiopian Minister of Water and Energy (EMOWE), especially the Hydropower Development and Administration Directorate, for providing information on the Ethiopian dams. We would like to thank Mulugeta Biadge Asress for providing us with some additional information on energy production. We would like to acknowledge the Flemish Interuniversity Council (VLIR) for financial support of this work.</t>
  </si>
  <si>
    <t>10.1139/er-2013-0076</t>
  </si>
  <si>
    <t>AT5AS</t>
  </si>
  <si>
    <t>Yigzaw, N; Mburu, J; Ackello-Ogutu, C; Whitney, C; Luedeling, E</t>
  </si>
  <si>
    <t>Yigzaw, Negusse; Mburu, John; Ackello-Ogutu, Chris; Whitney, Cory; Luedeling, Eike</t>
  </si>
  <si>
    <t>Stochastic impact evaluation of an irrigation development intervention in Northern Ethiopia</t>
  </si>
  <si>
    <t>Reservoir construction; Food security; Investment feasibility; Ex-ante appraisal; Water harvesting; Decision support</t>
  </si>
  <si>
    <t>SUB-SAHARAN AFRICA; AGRICULTURAL WATER; SMALLHOLDER IRRIGATION; POVERTY; RISK; MANAGEMENT; CLIMATE; TIGRAY; FOOD; PRODUCTIVITY</t>
  </si>
  <si>
    <t>Irrigation plays a significant role in achieving food and nutrition security in dry regions. However, detailed exante appraisals of irrigation development investments are required to efficiently allocate resources and optimize returns on investment. Due to the inherent system complexity and uncertain consequences of irrigation development interventions coupled with limited data availability, deterministic cost-benefit analysis can be ineffective in guiding formal decision-making. Stochastic Impact Evaluation (SIE) helps to overcome the challenges of evaluating investments in such contexts. In this paper, we applied SIE to assess the viability of an irrigation dam construction project in northern Ethiopia. We used expert knowledge elicitation to generate a causal model of the planned intervention's impact pathway, including all identified benefits, costs and risks. Estimates of the input variables were collected from ten subject matter experts. We then applied the SIE tools: Monte Carlo simulation, Partial Least Squares regression, and Value of Information analysis to project prospective impacts of the project and identify critical knowledge gaps. Model results indicate that the proposed irrigation dam project is highly likely to increase the overall benefits and improve food and nutrition status of local farmers. However, the overall value of these benefits is unlikely to exceed the sum of the investment costs and negative externalities involved in the intervention. Simulation results suggest that the planned irrigation dam may improve income, as well as food and nutrition security, but would generate negative environmental effects and high investment costs. The Stochastic Impact Evaluation approach proved effective in this study and is likely to have potential for evaluating other agricultural development interventions that face system complexity, data scarcity and uncertainty. (C) 2019 Elsevier B.V. All rights reserved.</t>
  </si>
  <si>
    <t>[Yigzaw, Negusse; Luedeling, Eike] World Agroforestry Ctr ICRAF, United Nations Ave,POB 30677, Nairobi 00100, Kenya; [Yigzaw, Negusse; Whitney, Cory] Univ Bonn, Ctr Dev Res ZEF, Genscherallee 3, D-53113 Bonn, Germany; [Yigzaw, Negusse; Mburu, John; Ackello-Ogutu, Chris] Univ Nairobi, Dept Agr Econ, POB 29053, Nairobi 00625, Kenya; [Whitney, Cory; Luedeling, Eike] Univ Bonn, INRES Hort Sci, Hugel 6, D-53121 Bonn, Germany</t>
  </si>
  <si>
    <t>Yigzaw, N (corresponding author), World Agroforestry Ctr ICRAF, United Nations Ave,POB 30677, Nairobi 00100, Kenya.</t>
  </si>
  <si>
    <t>N.Yigzaw@cgiar.org</t>
  </si>
  <si>
    <t>Whitney, Cory William/I-2379-2015; Luedeling, Eike/I-3269-2019</t>
  </si>
  <si>
    <t>Whitney, Cory William/0000-0003-4988-4583; Luedeling, Eike/0000-0002-7316-3631; Yigzaw, Negusse Gebreyohannes/0000-0003-1624-7588</t>
  </si>
  <si>
    <t>German Academic Exchange Service (DAAD) under the A World without Hunger initiative; World Agroforestry Centre (ICRAF)</t>
  </si>
  <si>
    <t>German Academic Exchange Service (DAAD) under the A World without Hunger initiative(Deutscher Akademischer Austausch Dienst (DAAD)); World Agroforestry Centre (ICRAF)</t>
  </si>
  <si>
    <t>We acknowledge the German Academic Exchange Service (DAAD) for funding the study under the A World without Hunger initiative and the World Agroforestry Centre (ICRAF) for supporting the work academically, logistically and financially. We are grateful to the Tigray Water Resource Bureau and to all subject matter experts for their cooperation and immense contributions to the project. We also appreciate the cooperation of the people of Moheni during the field work. We are also grateful to the anonymous reviewers for their helpful comments and suggestions.</t>
  </si>
  <si>
    <t>10.1016/j.scitotenv.2019.06.133</t>
  </si>
  <si>
    <t>Yilmaz, C; Guzel, F</t>
  </si>
  <si>
    <t>Yilmaz, Cumali; Guzel, Fuat</t>
  </si>
  <si>
    <t>Performance of wild plants-derived biochar in the remediation of water contaminated with lead: sorption optimization, kinetics, equilibrium, thermodynamics and reusability studies</t>
  </si>
  <si>
    <t>Biochar; equilibrium and thermodynamics; kinetics; lead sorption-desorption; reusability; wild plants</t>
  </si>
  <si>
    <t>ACTIVATED CARBON; AQUEOUS-SOLUTION; ADSORPTION-ISOTHERM; WASTE-WATER; REMOVAL; PB(II); PYROLYSIS; DYE; MECHANISM; CU(II)</t>
  </si>
  <si>
    <t>This study aims to investigate the sorptive performance of Pb(II) from water of a novel biochar (WPC) produced by fast pyrolysis under anoxic conditions of wild plants (WP). The maximum Pb(II) sorption capacity of WPC is 50.25 mg/g under determined optimum conditions, which are solution pH 5.0, WPC dose 50 mg, contact time 180 min and solution temperature 50 degrees C. The sorption kinetics and isotherm data were observed to fit well with the Ho-McKay and Langmuir models, respectively. The thermodynamic parameters (Delta G(o), Delta H-o and Delta S-o) calculated for the WPC-Pb(II) sorption system showed that the process was spontaneous and endothermic. The Pb(II) desorption and regeneration studies of WPC with different desorbent agents was also performed. The findings in this study showed that WP can be used as an abundant precursor in the production of very low cost and eco-friendly biochar, and also that its biochar can be used as an environmentally-friendly sorbent in wastewater treatment. Novelty statement With increasing population and developing industry in the world, agriculture and industrial wastes are increasing. These wastes create environmental and water pollution and adversely affect the health of living things. Efforts to eliminate these negativities have a negative impact on the world economy. For this purpose, various improvement methods are applied. However, the adsorption method is widely used due to its ease of application, efficiency and economic. In order to make this method more economical, many researchers have carried out researches on the preparation of low-cost adsorbents, especially from vegetable wastes. The novelty of this study is the first reporting to use wild plants as a sustainable precursor to produce a low-cost biochar using the traditional pyrolysis method and to examine its adsorption performance for Pb(II) ion removal from water. I believe that if this study is published, it will create a paradigm in environmental improvement studies on wild plants evaluation.</t>
  </si>
  <si>
    <t>[Yilmaz, Cumali] Dicle Univ, Inst Sci &amp; Technol, Dept Chem, Diyarbakir, Turkey; [Guzel, Fuat] Dicle Univ, Fac Educ, Dept Chem, Diyarbakir, Turkey</t>
  </si>
  <si>
    <t>Guzel, F (corresponding author), Dicle Univ, Fac Educ, Dept Chem, Diyarbakir, Turkey.</t>
  </si>
  <si>
    <t>fguzel@dicle.edu.tr</t>
  </si>
  <si>
    <t>Güzel, Fuat/AAN-6735-2021</t>
  </si>
  <si>
    <t>Güzel, Fuat/0000-0002-8705-4372</t>
  </si>
  <si>
    <t>Dicle University [ZGEF.17.023]</t>
  </si>
  <si>
    <t>Dicle University(Dicle University)</t>
  </si>
  <si>
    <t>The authors are sincerely thankful to the Scientific Research Projects Coordinator of Dicle University [Grant No: ZGEF.17.023] for providing financial support for this study.</t>
  </si>
  <si>
    <t>JAN 28</t>
  </si>
  <si>
    <t>10.1080/15226514.2021.1931025</t>
  </si>
  <si>
    <t>YU1AY</t>
  </si>
  <si>
    <t>Yin, DL; Wang, YM; Jiang, T; Qin, CQ; Xiang, YP; Chen, QY; Xue, JP; Wang, DY</t>
  </si>
  <si>
    <t>Yin, Deliang; Wang, Yongmin; Jiang, Tao; Qin, Caiqing; Xiang, Yuping; Chen, Qiuyu; Xue, Jinping; Wang, Dingyong</t>
  </si>
  <si>
    <t>Methylmercury production in soil in the water-level-fluctuating zone of the Three Gorges Reservoir, China: The key role of low-molecular-weight organic acids</t>
  </si>
  <si>
    <t>Low-molecular-weight organic acids; Methylmercury; Water-level-fluctuating zone; Three Gorges Reservoir</t>
  </si>
  <si>
    <t>SULFATE-REDUCING BACTERIA; MERCURY METHYLATION; MICROBIAL UPTAKE; RHIZOSPHERE; SPECIATION; CARBON; SEDIMENTS; NITROGEN; SULFUR; FISH</t>
  </si>
  <si>
    <t>As important parts of dissolved organic matter, low-molecular-weight organic acids (LMWOAs) typically play important roles in desorbing Hg(II) from the soil solid-phase, which may directly or indirectly impact methylmercury (MeHg) production. However, the mechanism of these processes remains unclear. To better understand the effects of LMWOAs on Hg methylation in the soil, a field study was conducted to investigate the distribution of LMWOAs and their relationship with soil MeHg in a seasonally inundated area in the Three Gorges Reservoir (TGR), China. Meanwhile, laboratory simulation experiments were performed to determine the potential mechanism of LMWOAs in Hg methylation. The field investigation detected considerable amounts of LMWOAs in soil, among which tartaric acid and oxalic acid were dominant components. Among which, tartaric acid and oxalic acid were dominant components. Also, a seasonally and spatially heterogeneous distribution of LMWOAs in soil was observed. Notably, a significant positive relationship was found between MeHg concentrations and LMWOA pools in soil (r = 0.969, p &lt; .01), implying that LMWOAs could promote soil MeHg production. The simulation experiments confirmed that the MeHg levels in soil were largely elevated with the addition of LMWOAs, which occurred mainly in oxygen-deficient environment and was mediated by biotic factors. The soluble Hg-LMWOA complexes, which were formed by the enhanced desorption of Hg(II) from solid-phase, were mostly responsible for the elevated MeHg production in soil. Moreover, those LMWOAs with more carboxylic groups were believed to enhance the net production of MeHg. The generated MeHg in sediment could diffuse into the overlying water, which thus poses a potential threat to the aquatic food web. Therefore, the enhanced Hg methylation caused by LMWOAs should be given more attention, especially in a seasonally inundated ecosystem, where the MeHg exposure is usually related to fishery activities. (C) 2017 Elsevier Ltd. All rights reserved.</t>
  </si>
  <si>
    <t>[Yin, Deliang; Wang, Yongmin; Jiang, Tao; Qin, Caiqing; Xiang, Yuping; Chen, Qiuyu; Xue, Jinping; Wang, Dingyong] Southwest Univ, Coll Resources &amp; Environm, 2 Tiansheng Rd, Chongqing 400715, Peoples R China; [Wang, Dingyong] Chongqing Key Lab Agr Resources &amp; Environm, Chongqing 400715, Peoples R China; [Jiang, Tao] Swedish Univ Agr Sci, Dept Forest Ecol &amp; Management, SE-90183 Umea, Sweden</t>
  </si>
  <si>
    <t>Wang, DY (corresponding author), Southwest Univ, Coll Resources &amp; Environm, 2 Tiansheng Rd, Chongqing 400715, Peoples R China.</t>
  </si>
  <si>
    <t>dywang@swu.edu.cn</t>
  </si>
  <si>
    <t>Tao, Jiang/AAP-9125-2021</t>
  </si>
  <si>
    <t>Xue, Jinping/0000-0001-9464-4250</t>
  </si>
  <si>
    <t>National Basic Research Program of China [2013CB430004]; National Natural Science Foundation of China [41373113, 41403079]; Swedish Research Council (VR) program [621-2014-5370, D697801]</t>
  </si>
  <si>
    <t>National Basic Research Program of China(National Basic Research Program of China); National Natural Science Foundation of China(National Natural Science Foundation of China (NSFC)); Swedish Research Council (VR) program(Swedish Research Council)</t>
  </si>
  <si>
    <t>This research was sponsored by the National Basic Research Program of China (2013CB430004) and the National Natural Science Foundation of China (41373113 and 41403079). Dr. Tao Jiang would like to thank the Swedish Research Council (VR) program (621-2014-5370 and D697801) for generously sponsoring his research position at the Swedish University of Agricultural Sciences. He also thanks Dr. Jeffra Schaefer of Rutgers University for her valuable comments and suggestions in their private communication. Great appreciations to Dr. Carol Frost of Swedish University of Agricultural Sciences are necessary for her valuable helps in the English editing. Finally, all three anonymous reviewers are greatly appreciated for improving the manuscript quality.</t>
  </si>
  <si>
    <t>10.1016/j.envpol.2017.12.072</t>
  </si>
  <si>
    <t>GA1TL</t>
  </si>
  <si>
    <t>Yin, JJ; Yang, DG; Zhang, XH; Zhang, YF; Cai, TY; Hao, Y; Cui, SH; Chen, YN</t>
  </si>
  <si>
    <t>Yin, Jingjing; Yang, Degang; Zhang, Xinhuan; Zhang, Yufang; Cai, Tianyi; Hao, Yun; Cui, Shenghui; Chen, Yaning</t>
  </si>
  <si>
    <t>Diet shift: Considering environment, health and food culture</t>
  </si>
  <si>
    <t>Diet optimization; Environmental impact; Sustainable diet; Healthy diet; Food culture; Xinjiang</t>
  </si>
  <si>
    <t>GREENHOUSE-GAS EMISSIONS; CONSUMPTION PATTERNS; MEAT CONSUMPTION; CLIMATE-CHANGE; LAND-USE; FOOTPRINT; IMPACTS; ENERGY; LIFE; SUSTAINABILITY</t>
  </si>
  <si>
    <t>Most studies have suggested that dietary choices have effects on both the environment and human health; however, they have ignored food culture, which is both an independent variable and a dependent variable of diet choice. The purpose of this study is to explore a diet optimization path that meets nutritional needs and has little impact on the environment, while respecting the local food culture to a large extent. We took China's Xinjiang Uygur autonomous region (hereinafter referred to as Xinjiang) as the case area because Xinjiang is a multiethnic region with a unique food culture characterized by a high proportion of mutton in meat. According to the study's calculation, the current diet in Xinjiang has a high carbon footprint (CF), water footprint (WF) and ecological footprint (EF) and does not present the nutritional structure of a balanced diet. Considering the tradeoffs among environmental carrying capacity, health and food culture is the challenge of changing the local food structure. With the method of multi-objective optimization, we propose optimal diets, which show potential for mitigating environmental impacts and improving the state of health. Most importantly, one of the optimized diets is most desirable because it considers the preservation of the existing food culture. This study demonstrates the feasibility of providing a route for diet transformation that has double benefits regarding the environment and health, or even triple benefits regarding the environment, health and cultural acceptability. (C) 2020 Elsevier B.V. All rights reserved.</t>
  </si>
  <si>
    <t>[Yin, Jingjing; Yang, Degang; Zhang, Xinhuan; Zhang, Yufang; Cai, Tianyi; Hao, Yun; Chen, Yaning] Chinese Acad Sci, Xinjiang Inst Ecol &amp; Geog, State Key Lab Desert &amp; Oasis Ecol, Urumqi 830011, Peoples R China; [Yin, Jingjing; Yang, Degang; Cai, Tianyi; Hao, Yun; Chen, Yaning] Univ Chinese Acad Sci, Beijing 100049, Peoples R China; [Hao, Yun] Chinese Acad Sci, Ctr Ecol &amp; Environm Studies Cent Asia, Urumqi 830011, Peoples R China; [Cui, Shenghui] Chinese Acad Sci, Inst Urban Environm, Key Lab Urban Environm &amp; Hlth, Xiamen 361021, Peoples R China</t>
  </si>
  <si>
    <t>Yang, DG (corresponding author), Chinese Acad Sci, Xinjiang Inst Ecol &amp; Geog, State Key Lab Desert &amp; Oasis Ecol, Urumqi 830011, Peoples R China.</t>
  </si>
  <si>
    <t>yinjingjing11@mails.ucas.ac.cn; dgyang@ms.xjb.ac.cn; zhangxh@ms.xjb.ac.cn; zhangyf@ms.xjb.ac.cn; caitianyi14@mails.ucas.ac.cn; haoyun@ms.xjb.ac.cn; shcui@iue.ac.cn; chenyn@ms.xjb.ac.cn</t>
  </si>
  <si>
    <t>CAS, KLUEH/T-5743-2019; chen, yaning/AAN-8170-2020; cui, shenghui/B-3926-2008</t>
  </si>
  <si>
    <t>cui, shenghui/0000-0003-1290-3234</t>
  </si>
  <si>
    <t>National Natural Science Foundation of China (NSFC) [71961137002]; ESRC [ES/T000252/1] Funding Source: UKRI</t>
  </si>
  <si>
    <t>National Natural Science Foundation of China (NSFC)(National Natural Science Foundation of China (NSFC)); ESRC(UK Research &amp; Innovation (UKRI)Economic &amp; Social Research Council (ESRC))</t>
  </si>
  <si>
    <t>This work was supported by projects of International Cooperation and Exchanges of National Natural Science Foundation of China (NSFC): Sustainable, Innovative, Resilient and Interconnected Urban food System (SIRIUS) (No. 71961137002). In addition, the authors would like to thank the editor of this journal and the reviewers for their detailed and helpful comments.</t>
  </si>
  <si>
    <t>10.1016/j.scitotenv.2020.137484</t>
  </si>
  <si>
    <t>Yin, JJ; Zhang, XH; Huang, W; Liu, LX; Zhang, YF; Yang, DG; Hao, Y; Chen, YN</t>
  </si>
  <si>
    <t>Yin, Jingjing; Zhang, Xinhuan; Huang, Wei; Liu, Lingxuan; Zhang, Yufang; Yang, Degang; Hao, Yun; Chen, Yaning</t>
  </si>
  <si>
    <t>The potential benefits of dietary shift in China: Synergies among acceptability, health, and environmental sustainability</t>
  </si>
  <si>
    <t>Diet optimization; Environmental footprint; Sustainable diet; Synergy and trade-offs; Environmental-health-acceptability nexus; Integrative benefits</t>
  </si>
  <si>
    <t>GREENHOUSE-GAS EMISSIONS; CLIMATE-CHANGE; NUTRITIONAL QUALITY; FOOD; IMPACTS; CARBON; RECOMMENDATIONS; RISK; CHALLENGES; STRATEGIES</t>
  </si>
  <si>
    <t>The transition to a healthier diet recommended by national dietary guidelines in China may not achieve sufficient environmental benefits. This study assesses China's potential of transforming into a sustainable diet and the trade-offs among reducing food-related environmental impacts, improving nutritional quality and respecting eating habits. We used multi-objective optimization to build optimized scenarios, with the lowest environmental footprint and greatest acceptability (i.e., with the minimum departure from the currently observed diet) as opti-mization goals, and adequate macro-and micronutrient intake levels as constraints. In doing so, we assessed the actual benefits and synergies of reducing carbon footprint (CF), water footprint (WF), and ecological footprint (EF) and improving health and respecting dietary acceptance under the corresponding scenarios. The results show that CF, WF and EF can be reduced by up to 19%,15% and 30% respectively, while satisfying nutritional con-straints and achieving the minimum deviation from the current food combination. The greatest synergistic ben-efits for CF, WF and EF are achieved when the minimum CF is the optimization goal; the maximum synergistic benefits for the environment, health and acceptability are achieved when the CF is reduced by 10%. Our findings identify the trade-offs and synergies dietary changes considering nutritional benefits, environmental sustainabil-ity and acceptability, and reveal the challenges and opportunities for achieving such synergies. (c) 2021 Elsevier B.V. All rights reserved.</t>
  </si>
  <si>
    <t>[Yin, Jingjing; Zhang, Xinhuan; Zhang, Yufang; Yang, Degang; Hao, Yun; Chen, Yaning] Chinese Acad Sci, Xinjiang Inst Ecol &amp; Geog, State Key Lab Desert &amp; Oasis Ecol, Urumqi 830011, Peoples R China; [Yin, Jingjing; Yang, Degang; Hao, Yun; Chen, Yaning] Univ Chinese Acad Sci, Beijing 100049, Peoples R China; [Huang, Wei] Chinese Acad Sci, Inst Urban Environm, Key Lab Urban Environm &amp; Hlth, Xiamen 361021, Peoples R China; [Liu, Lingxuan] Univ Lancaster, Management Sch, Lancaster LA1 4YX, England; [Hao, Yun] Chinese Acad Sci, Ctr Ecol Environm Studies Cent Asia, Urumqi 830011, Peoples R China</t>
  </si>
  <si>
    <t>Zhang, XH (corresponding author), Chinese Acad Sci, Xinjiang Inst Ecol &amp; Geog, State Key Lab Desert &amp; Oasis Ecol, Urumqi 830011, Peoples R China.</t>
  </si>
  <si>
    <t>yinjingjing11@mails.ucas.ac.cn; zhangxh@ms.xjb.ac.cn; whuang@iue.ac.cn; lingxuan.liu@lancaster.ac.uk; zhangyf@ms.xjb.ac.cn; dgyang@ms.xjb.ac.cn; haoyun@ms.xjb.ac.cn; chenyn@ms.xjb.ac.cn</t>
  </si>
  <si>
    <t>CAS, KLUEH/T-5743-2019</t>
  </si>
  <si>
    <t>projects of International Cooperation and Exchanges NSFC: Sustainable, Innovative, Resilient and Interconnected Urban food System (SIRIUS) [71961137002]; CAS Light of West China Program [2019XBQNXZA005]</t>
  </si>
  <si>
    <t>projects of International Cooperation and Exchanges NSFC: Sustainable, Innovative, Resilient and Interconnected Urban food System (SIRIUS); CAS Light of West China Program</t>
  </si>
  <si>
    <t>This work was supported by projects of International Cooperation and Exchanges NSFC: Sustainable, Innovative, Resilient and Interconnected Urban food System (SIRIUS) (No. 71961137002) ; and the CAS Light of West China Program (2019XBQNXZA005) . In addition, we would like to thank the editor of this journal and the reviewers for their detailed and helpful comments.</t>
  </si>
  <si>
    <t>10.1016/j.scitotenv.2021.146497</t>
  </si>
  <si>
    <t>SJ6ZE</t>
  </si>
  <si>
    <t>Yin, YL; Meng, QF; Ying, H; Zhang, QS; Liu, Y; Cui, ZL</t>
  </si>
  <si>
    <t>Yin Yulong; Meng Qingfeng; Ying Hao; Zhang Qingsong; Liu Ye; Cui, Zhenling</t>
  </si>
  <si>
    <t>Climate Change Increases Nitrogen Concentration in Rice With Low Nitrogen Use Efficiency</t>
  </si>
  <si>
    <t>climate change; food nutrition; food security; N use efficiency; nitrogen management; sustainability</t>
  </si>
  <si>
    <t>GRAIN PROTEIN-CONCENTRATION; GREENHOUSE-GAS EMISSIONS; CROP PRODUCTIVITY; CARBON-DIOXIDE; RANDOM FORESTS; CHANGE IMPACT; ELEVATED CO2; YIELD; WHEAT; METAANALYSIS</t>
  </si>
  <si>
    <t>Growing evidence indicates that climate change has significant impacts on crop production. However, the spatial variability and extent of the impacts on N concentrations in crops have yet to be explicitly described, although N concentration is a critical element of both the nutritional value of food and the planning of appropriate field management procedures. We present multi-tiered evidence showing that warming increases N concentration in rice and reduces internal N use efficiency (iNUE), thereby increasing N uptake in crops and encouraging greater N fertilizer use. First, we mapped current N concentrations and iNUE for single-season irrigation paddy rice production in 975 counties across China using data from 1,637 on-farm experiments and Random Forest regression modeling. Current N concentrations in rice grain and straw have increased with increasing temperatures from northern to southern China. The global meta-analysis provided further direct evidence that warming increases N concentration in rice. Future warming projections indicate that N concentrations in grain will increase by 5%-9.6% and that iNUE will decrease by 9%-14% under scenarios RCP4.5 and RCP 8.5 although higher CO2 and other factors may also affect N concentrations. Overall, these data demonstrate that N uptake by rice will need to increase by 7.8%-13.6% to maintain current grain yields across China based on warming alone. Our findings indicate that warming associated with increase in N concentration and reduction in iNUE would be expected to encourage N application, raise the urgency of measures to prevent excessive N application, and stronger counteracting measures need to be enacted.</t>
  </si>
  <si>
    <t>[Yin Yulong; Ying Hao; Zhang Qingsong; Liu Ye; Cui, Zhenling] China Agr Univ, Ctr Resources Environm &amp; Food Secur, Beijing, Peoples R China; [Meng Qingfeng] China Agr Univ, Coll Agron &amp; Biotechnol, Beijing, Peoples R China</t>
  </si>
  <si>
    <t>Cui, ZL (corresponding author), China Agr Univ, Ctr Resources Environm &amp; Food Secur, Beijing, Peoples R China.</t>
  </si>
  <si>
    <t>cuizl@cau.edu.cn</t>
  </si>
  <si>
    <t>Taishan Scholarship Project of Shandong Province [TS201712082]; Chinese Universities Scientific Fund [15059013]</t>
  </si>
  <si>
    <t>Taishan Scholarship Project of Shandong Province; Chinese Universities Scientific Fund</t>
  </si>
  <si>
    <t>The authors acknowledge all those who provided and collected local farmer survey, on-farm testing trials data. This work was financially supported by Taishan Scholarship Project of Shandong Province (No. TS201712082), and the Basic scientific research operating expenses (supported by Chinese Universities Scientific Fund; 15059013) for their financial support.</t>
  </si>
  <si>
    <t>e2020EF001878</t>
  </si>
  <si>
    <t>10.1029/2020EF001878</t>
  </si>
  <si>
    <t>UZ5ZJ</t>
  </si>
  <si>
    <t>Yodzis, M; Bauch, CT; Anand, M</t>
  </si>
  <si>
    <t>Yodzis, Michael; Bauch, Chris T.; Anand, Madhur</t>
  </si>
  <si>
    <t>Coupling fishery dynamics, human health and social learning in a model of fish-borne pollution exposure</t>
  </si>
  <si>
    <t>Human-environment interactions; Social learning; Pollution abatement; Misperception effects; Trade-offs</t>
  </si>
  <si>
    <t>QUALITATIVE APPROACH; POPULATIONS; TOXICANTS</t>
  </si>
  <si>
    <t>Pollution-induced illnesses are caused by toxicants that result from human activity and are often entirely preventable. However, where industrial priorities have undermined responsible governance, exposed populations must reduce their exposure by resorting to voluntary protective measures and demanding emissions abatement. This paper presents a coupled human-environment system model that represents the effects of water pollution on the health and livelihood of a fishing community. The model is motivated by an incident from 1949 to 1968 in Minamata, Japan, where methylmercury effluent from a local factory poisoned fish populations and humans who ate them. We model the critical role of risk perception in driving both social learning and the protective feedbacks against pollution exposure. These feedbacks are undermined in the presence of social misperceptions such as stigmatization of the injured. Through numerical simulation and scenario analysis, we compare our model results with historical datasets from Minamata, and find that the conditions for an ongoing pollution epidemic are highly unlikely without social misperception. We also find trade-offs between human health outcomes, the viability of the polluting industry and the survival of the fishery. We conclude that an understanding of human-environment interactions and misperception effects is highly relevant to the resolution of contemporary pollution problems, and merits further study.</t>
  </si>
  <si>
    <t>[Yodzis, Michael] Univ Guelph, Dept Math &amp; Stat, 50 Stone Rd E, Guelph, ON N1G 2W1, Canada; [Bauch, Chris T.] Univ Waterloo, Dept Appl Math, Waterloo, ON N2L 3G1, Canada; [Anand, Madhur] Univ Guelph, Sch Environm Sci, Guelph, ON N1G 2W1, Canada</t>
  </si>
  <si>
    <t>Yodzis, M (corresponding author), Univ Guelph, Dept Math &amp; Stat, 50 Stone Rd E, Guelph, ON N1G 2W1, Canada.</t>
  </si>
  <si>
    <t>myodzis@uoguelph.ca</t>
  </si>
  <si>
    <t>Ontario Graduate Scholarship program</t>
  </si>
  <si>
    <t>Ontario Graduate Scholarship program(Ontario Graduate Scholarship)</t>
  </si>
  <si>
    <t>We give special thanks to Dr. Akiko Satake and her student Keita Honjo for their stimulating discussions. The first author thanks the Ontario Graduate Scholarship program for financial support, and the second author thanks the Natural Sciences and Engineering Research Council of Canada.</t>
  </si>
  <si>
    <t>10.1007/s11625-015-0317-5</t>
  </si>
  <si>
    <t>DE1FK</t>
  </si>
  <si>
    <t>Yu, IKM; Tsang, DCW; Hou, DY</t>
  </si>
  <si>
    <t>Yu, Iris K. M.; Tsang, Daniel C. W.; Hou, Deyi</t>
  </si>
  <si>
    <t>Biorefinery-assisted soil management for enhancing food security</t>
  </si>
  <si>
    <t>Biochar; Biorefinery; Organic wastes</t>
  </si>
  <si>
    <t>Purpose This communication aims to foster the integration of biorefinery and soil management for achieving Sustainable Development Goals (SDGs). Methods The latest advances in biomass waste utilization and soil quality improvement are reviewed, based on which we identify the opportunity of bridging the two research areas and suggest strategic approaches for mutual benefits to waste management and soil amendment. Results and discussion Globally, large amounts of biomass wastes from agricultural residues and food supply chains are produced each year. Thermochemical conversion of biomass wastes into macro-biopolymeric materials such as biochar can be applied as soil amendment to mediate soil acidity, increase water holding capacity, modify soil biota and retain nutrients, thus improving soil health and crop yield. The economic feasibility has been demonstrated in the literature and can be further improved by designing more cost-effective biochar. In addition, fine chemicals including valuable organic substances (e.g. succinic acid as pesticide) as well as nutrients (e.g. phosphorous) can be obtained from biomass wastes via fractionation/extraction and thermochemical or biological upgrading. Compared with biochar, bio-derived chemicals as soil additives are less explored and present an untapped potential in the massive market for agricultural utilization. The application of waste-derived products in the food supply chain demands rigorous quality assurance/control for compliance with safety-related legislation. Conclusions The two approaches of agricultural waste valorization fall in the production of macro-size materials and fine chemicals, which can be coordinated by integrating complementary technologies, to offer benefits of maximal utilization of wastes as resources and high carbon recovery. A new scenario is expected to feature collaborations between biorefinery experts, environmental/chemical engineers and soil scientists to cater for the manufacturing and evaluation of products. Such a new research model will promote sustainable soil management to actualize a resilient future.</t>
  </si>
  <si>
    <t>[Yu, Iris K. M.] Univ York, Green Chem Ctr Excellence, York YO10 5DD, N Yorkshire, England; [Yu, Iris K. M.; Tsang, Daniel C. W.] Hong Kong Polytech Univ, Dept Civil &amp; Environm Engn, Hung Hom, Kowloon, Hong Kong, Peoples R China; [Hou, Deyi] Tsinghua Univ, Sch Environm, Beijing 100084, Peoples R China</t>
  </si>
  <si>
    <t>Tsang, DCW (corresponding author), Hong Kong Polytech Univ, Dept Civil &amp; Environm Engn, Hung Hom, Kowloon, Hong Kong, Peoples R China.</t>
  </si>
  <si>
    <t>dan.tsang@polyu.edu.hk</t>
  </si>
  <si>
    <t>Yu, Iris KM/Y-7434-2019</t>
  </si>
  <si>
    <t>Yu, Iris KM/0000-0003-2494-8974; Tsang, Dan/0000-0002-6850-733X</t>
  </si>
  <si>
    <t>Hong Kong Research Grants Council [PolyU 15217818]; PolyU's Projects of Strategic Importance</t>
  </si>
  <si>
    <t>Hong Kong Research Grants Council(Hong Kong Research Grants Council); PolyU's Projects of Strategic Importance</t>
  </si>
  <si>
    <t>The authors appreciate the financial support from the Hong Kong Research Grants Council (PolyU 15217818) and PolyU's Projects of Strategic Importance.</t>
  </si>
  <si>
    <t>10.1007/s11368-020-02723-y</t>
  </si>
  <si>
    <t>OH3HJ</t>
  </si>
  <si>
    <t>Yu, YM; Mo, WY; Luukkonen, T</t>
  </si>
  <si>
    <t>Yu, Yangmei; Mo, Wing Yin; Luukkonen, Tero</t>
  </si>
  <si>
    <t>Adsorption behaviour and interaction of organic micropollutants with nano and microplastics - A review</t>
  </si>
  <si>
    <t>Adsorption interactions; Aquatic environment; Mechanisms; Environmental factors; Water pollution</t>
  </si>
  <si>
    <t>POLYCYCLIC AROMATIC-HYDROCARBONS; POLYCHLORINATED-BIPHENYLS PCBS; PLASTIC MARINE DEBRIS; WASTE-WATER; POLYSTYRENE MICROPLASTICS; SORPTION KINETICS; CARBON NANOTUBES; RESIN PELLETS; FRESH-WATER; HUMIC-ACID</t>
  </si>
  <si>
    <t>Nano/microplastics (NPs/MPs) and organic micropollutants are contaminants exerting serious threats to aquatic ecosystems, which are further aggravated through their interactions. Organic micropollutants can adsorb on the surface of NPs/MPs, enter to the digestive systems of aquatic organisms with NPs/MPs, and desorb from the sur -face inside the organism. Consequently, the migration behaviour of organic micropollutants is significantly af-fected increasing their risk to accumulate in the food chain. Therefore, understanding the adsorption interactions between NPs/MPs and organic micropollutants is critical for evaluating the fate and impact of NPs/ MPs in the environment. This review article provides an overview about the role of NPs/MPs as (temporary) sinks for organic micropollutants but also as primary sources of organic micropollutants through the leaching of plastic additives. Specifically, the following aspects are discussed: adsorption/desorption mechanisms (e.g., hydrophobic partitioning interaction, surface adsorption by van der Waals forces or hydrogen bonding, and pore filling), influencing environmental factors (e.g., pH, salinity, and dissolved organic matter), leaching of plastic additives from NPs/MPs, and potential ecotoxicological effects arising from the interactions of NPs/ MPs and organic micropollutants. (c) 2021 The Author(s). Published by Elsevier B.V. This is an open access article under the CC BY license (http:// creativecommons.org/licenses/by/4.0/).</t>
  </si>
  <si>
    <t>[Yu, Yangmei; Luukkonen, Tero] Univ Oulu, Fibre &amp; Particle Engn Res Unit, Pentti Kaiteran Katu 1, Oulu 90014, Finland; [Yu, Yangmei; Mo, Wing Yin] Open Univ Hong Kong, Sch Sci &amp; Technol, Dept Sci, Hong Kong, Peoples R China</t>
  </si>
  <si>
    <t>Luukkonen, T (corresponding author), Univ Oulu, Fibre &amp; Particle Engn Res Unit, POB 8000, FI-90014 Oulu, Finland.</t>
  </si>
  <si>
    <t>tero.luukkonen@oulu.fi</t>
  </si>
  <si>
    <t>Luukkonen, Tero/0000-0002-1124-775X</t>
  </si>
  <si>
    <t>Academy of Finland [326291, 315103]; Research Grants Council of the Hong Kong Special Administrative Region, China [UGC/IDS(R) 16/19]</t>
  </si>
  <si>
    <t>Academy of Finland(Academy of Finland); Research Grants Council of the Hong Kong Special Administrative Region, China(Hong Kong Research Grants Council)</t>
  </si>
  <si>
    <t>Tero Luukkonen wishes to acknowledge the funding received for this work from the Academy of Finland: grants #326291 (InStreams profiling) and #315103 (Functional geopolymers and peracids in disinfection and advanced oxidation of water and waste water). Wing Yin Mo wishes to acknowledge the funding received for this work from the Research Grants Council of the Hong Kong Special Administrative Region, China (UGC/IDS(R) 16/19). Graphical abstract was created with BioRender.com.</t>
  </si>
  <si>
    <t>10.1016/j.scitotenv.2021.149140</t>
  </si>
  <si>
    <t>WC6UD</t>
  </si>
  <si>
    <t>Yuan, B; Yue, FZ; Wang, XY; Xu, HX</t>
  </si>
  <si>
    <t>Yuan, Bin; Yue, Fangzhou; Wang, Xueye; Xu, Hanxiao</t>
  </si>
  <si>
    <t>The Impact of Pollution on China Marine Fishery Culture: An Econometric Analysis of Heterogeneous Growth</t>
  </si>
  <si>
    <t>environmental pollution; marginal damage amount; vulnerability; marine fishery culture; heterogeneous growth</t>
  </si>
  <si>
    <t>ECONOMIC-GROWTH; SURFACE OZONE; WATER-POLLUTION; TEMPERATURE; MANAGEMENT; REDUCTION; POVERTY</t>
  </si>
  <si>
    <t>The damage caused by pollution is not equal across individuals within a given population, due to the differences in pollution level and coping ability. Identifying the different impacts of environmental pollution on agricultural economic growth and the source of the pollution is of great reference significance for realizing the organic integration of ecological protection and relative poverty alleviation. This study takes marine fishery culture as an example, with the cultured products data of 53 coastal cities in China from 1994 to 2018 and empirically captures the heterogeneous effects of environmental pollution on mariculture growth by constructing a theoretical analysis framework of heterogeneity in pollution damage. Results show that the deepening of marine environmental pollution will reduce the growth rate of marine cultured output, emerging significant regional differences. Nevertheless, under the background of the complex environmental situation currently, further damages mainly derive from the difference in the ability to deal with environmental pollution rather than the difference in pollution degree. In terms of different wastewater sources, the impact of industrial wastewater discharge on marine aquaculture production is not very significant. In contrast, the adverse shocks of urban domestic sewage are more prominent. Notably, the environmental pollution has a significant cumulative effect, which is not reversed. Therefore, a pollution shock in one period may leave the region permanently further behind. Based on this, in the follow-up process of pollution control, we should fully consider the heterogeneity in coping ability of individuals. While promoting industrial wastewater emission reduction, we should emphasize strengthening of the urban domestic sewage treatment strategies and give overall consideration to the ecological environment treatment and regional coordinated development.</t>
  </si>
  <si>
    <t>[Yuan, Bin; Yue, Fangzhou; Wang, Xueye; Xu, Hanxiao] Ocean Univ China, Coll Management, Qingdao, Peoples R China</t>
  </si>
  <si>
    <t>Xu, HX (corresponding author), Ocean Univ China, Coll Management, Qingdao, Peoples R China.</t>
  </si>
  <si>
    <t>13455646094@163.com</t>
  </si>
  <si>
    <t>Ministry of education of Humanities and Social Science project [21YJC790149]; Qingdao social science planning and research project in 2021 [QDSKL2101031]; Social Science Planning Research Project of Shandong Research on the Stagnation and Breakthrough Path of Relative Poverty Management in Shandong Province after 2020 [20CDCJ21]; key project of plan in research and development of Shandong Research on the protection and utilization of marine fishery germplasm resources in Shandong Province'' [2020RZE29007]; Natural Science Foundation of Shandong Research on the Long-term Path of Poverty Alleviation in Agricultural Industry from the Perspective of High-Quality Development [ZR2020QG045]; Fundamental Research Funds for the Central Universities [202013011]; China Postdoctoral Science Foundation [2019M652486]</t>
  </si>
  <si>
    <t>Ministry of education of Humanities and Social Science project; Qingdao social science planning and research project in 2021; Social Science Planning Research Project of Shandong Research on the Stagnation and Breakthrough Path of Relative Poverty Management in Shandong Province after 2020; key project of plan in research and development of Shandong Research on the protection and utilization of marine fishery germplasm resources in Shandong Province''; Natural Science Foundation of Shandong Research on the Long-term Path of Poverty Alleviation in Agricultural Industry from the Perspective of High-Quality Development; Fundamental Research Funds for the Central Universities(Fundamental Research Funds for the Central Universities); China Postdoctoral Science Foundation(China Postdoctoral Science Foundation)</t>
  </si>
  <si>
    <t>This study was supported in part by grants from the Ministry of education of Humanities and Social Science project (grant no. 21YJC790149), Qingdao social science planning and research project in 2021 (QDSKL2101031), Social Science Planning Research Project of Shandong Research on the Stagnation and Breakthrough Path of Relative Poverty Management in Shandong Province after 2020 (grant no. 20CDCJ21), the key project of plan in research and development of Shandong Research on the protection and utilization of marine fishery germplasm resources in Shandong Province (grant no. 2020RZE29007), the Natural Science Foundation of Shandong Research on the Long-term Path of Poverty Alleviation in Agricultural Industry from the Perspective of High-Quality Development (grant no. ZR2020QG045), the Fundamental Research Funds for the Central Universities (grant no. 202013011), and the China Postdoctoral Science Foundation (grant no. 2019M652486).</t>
  </si>
  <si>
    <t>10.3389/fmars.2021.760539</t>
  </si>
  <si>
    <t>WT8CL</t>
  </si>
  <si>
    <t>Yuan, MH; Chiueh, PT; Lo, SL</t>
  </si>
  <si>
    <t>Yuan, Mei-Hua; Chiueh, Pei-Te; Lo, Shang-Lien</t>
  </si>
  <si>
    <t>Understanding synergies and trade-offs between water and energy production at landfill sites</t>
  </si>
  <si>
    <t>Water-energy nexus; Landfill restoration; Synergy; Leachate volume; Landfill biogas</t>
  </si>
  <si>
    <t>ELECTRICITY-GENERATION; WASTE MANAGEMENT; NEXUS; FOOD; EMISSIONS; SYSTEMS; CITIES</t>
  </si>
  <si>
    <t>Landfills provide the most commonly used waste disposal solution. They are designed to reduce the risk of environmental or public health hazards due to waste disposal, and are used for waste management purposes in many places around the world. Depending on the design of the site and recovery methods, landfill sites can work as a potential reserve of energy and water for society. Landfill biogas is a source of renewable energy, and surface water can be collected in a retention pond. Although researchers broadly agree on the importance of incorporating the concept of the energy and water nexus into policy strategies and decision-making, the lack of studies focused on how governance methods that incorporate energy-water linkages at landfill sites can improve the provision of these two essential services has hindered progress in this direction. This study analyzes the links between water-energy nexus at a restored landfill site in Taipei City, Taiwan. The study tracks leachate and methane production at the site over the time periods when the landfill was actively receiving waste and after its closure and since its restoration. The results of model simulation of leachate yield and methane collection under different conditions show that energy and water production changed considerably during the time span under consideration. We identified an increasing trend of water and energy production in the landfill operation phase and a decreasing trend of water and energy production in the landfill restoration phase. In addition, we also identify a synergy between energy generation and water volume during the operation phase, and show that no trade-offs between energy generation and water volume were observed during any of the phases studied. These observations imply that greater water volumes will always lead to greater energy production, which can help inform future landfill design and governance practices. (C) 2019 Elsevier B.V. All rights reserved.</t>
  </si>
  <si>
    <t>[Yuan, Mei-Hua; Chiueh, Pei-Te; Lo, Shang-Lien] Natl Taiwan Univ, Grad Inst Environm Engn, 71 Chou Shan Rd, Taipei 106, Taiwan</t>
  </si>
  <si>
    <t>Lo, SL (corresponding author), Natl Taiwan Univ, Grad Inst Environm Engn, 71 Chou Shan Rd, Taipei 106, Taiwan.</t>
  </si>
  <si>
    <t>sllo@ntu.edu.tw</t>
  </si>
  <si>
    <t>YUAN, MEIHUA/GLT-5697-2022</t>
  </si>
  <si>
    <t>National Taiwan University Excellence Research Program - Core Consortiums [NTUCCP-107L891301]; NTU Research Center for Future Earth, from The Featured Areas Research Center Program; Ministry of Education (MOE) in Taiwan; Ministry of Science and Technology (MOST) of Taiwan [107-2627-M-002-015]</t>
  </si>
  <si>
    <t>National Taiwan University Excellence Research Program - Core Consortiums; NTU Research Center for Future Earth, from The Featured Areas Research Center Program; Ministry of Education (MOE) in Taiwan(Ministry of Education, Taiwan); Ministry of Science and Technology (MOST) of Taiwan(Ministry of Science and Technology, Taiwan)</t>
  </si>
  <si>
    <t>We would like to thank three anonymous reviewers and the editor for their comments. The work was greatly enhanced by the gracious assistance of Lin, Ke-Fan. This work was financially supported by the National Taiwan University Excellence Research Program - Core Consortiums (NTUCCP-107L891301), NTU Research Center for Future Earth, from The Featured Areas Research Center Program, within the framework of the Higher Education Sprout Project, by the Ministry of Education (MOE) in Taiwan, and the Ministry of Science and Technology (MOST) of Taiwan (No. 107-2627-M-002-015).</t>
  </si>
  <si>
    <t>10.1016/j.scitotenv.2019.06.075</t>
  </si>
  <si>
    <t>IP8SO</t>
  </si>
  <si>
    <t>Yuan, X; Krom, MD; Zhang, MZ; Chen, NW</t>
  </si>
  <si>
    <t>Yuan, Xin; Krom, Michael D.; Zhang, Mingzhen; Chen, Nengwang</t>
  </si>
  <si>
    <t>Human disturbance on phosphorus sources, processes and riverine export in a subtropical watershed</t>
  </si>
  <si>
    <t>Pollution sources; Reservoirs; Land use; Climate change; Jiulong River</t>
  </si>
  <si>
    <t>STORM EVENTS; HYDROLOGICAL CONTROLS; NITROGEN; HYSTERESIS; CATCHMENT; RESPONSES; IMPACTS; BASIN; COAST</t>
  </si>
  <si>
    <t>Phosphorus (P) is a key nutrient in freshwater systems, often acting as the limiting nutrient. The dominant sources of P in the Jiulong River watershed (S.E. China) are anthropogenic. Dissolved and particulate P species were measured in the West (WJR) and North (NJR) rivers during the wet and dry seasons of 2018 and at their river outlets during a storm (June 2019). Sources of P pollution were characterized from mainly single source subcatchments (dry season). The Agriculture source (WJR) had a total P of 114.7 +/- 13.1 mu g P L-1, which was mainly dissolved inorganic P (DIP) from excess fertilizer washed from the fields. By contrast, the West Urban source (sewage effluent) was mainly particulate (POP) and dissolved organic P (DOP). The effect of reservoirs in the main NJR was to decrease total particulate P (TPP) and DIP and increase POP, due to increased sedimentation of particles and biological uptake. An increase in all P species was observed at the beginning of the storm, followed by a decrease on the rising hydrograph due to dilution. The final concentration of all P species was higher than baseflow, confirming that storms increase the P flux out of the watershed. P was initially washed off the fields during the storm, and during the falling hydrograph P increased due to interflow and other longer-term sources. The high DIN:DIP ratio confirmed the key importance of P inputs from human activities in substantially altering P sources and cycling, and hence the importance of science-based management to alleviate the eutrophication problem. (C) 2021 Elsevier B.V. All rights reserved.</t>
  </si>
  <si>
    <t>[Yuan, Xin; Zhang, Mingzhen; Chen, Nengwang] Xiamen Univ, Coll Environm &amp; Ecol, Fujian Prov Key Lab Coastal Ecol &amp; Environm Studi, Xiamen 361102, Peoples R China; [Yuan, Xin; Zhang, Mingzhen; Chen, Nengwang] Xiamen Univ, Coll Environm &amp; Ecol, Key Lab Coastal &amp; Wetland Ecosyst, Xiamen 361102, Peoples R China; [Krom, Michael D.] Univ Haifa, Leon H Charney Sch Marine Sci, Dept Marine Biol, Morris Kahn Marine Res Stn, IL-3498838 Haifa, Israel; [Krom, Michael D.] Univ Leeds, Sch Earth &amp; Environm, Leeds LS2 9JT, W Yorkshire, England</t>
  </si>
  <si>
    <t>Chen, NW (corresponding author), Xiamen Univ, Coll Environm &amp; Ecol, Xiamen 361102, Fujian, Peoples R China.</t>
  </si>
  <si>
    <t>nwchen@xmu.edu.cn</t>
  </si>
  <si>
    <t>Krom, Michael D/I-5076-2012</t>
  </si>
  <si>
    <t>National Natural Science Foundation of China [51961125203, 41676098, 41376082]</t>
  </si>
  <si>
    <t>This research was supported by the National Natural Science Foundation of China (No. 51961125203; No. 41676098; No. 41376082). We thank Yan Fang and Qing Tian for their assistance with fieldwork. Special thanks are given to the Hydrological Station for providing hydrological data. This work was undertaken by Professor Kromduring his visiting Professorship at Xiamen University, which due to the Covid-19 pandemic had to be carried out by virtual visits and not in person. He would like to dedicate his contribution to this work to his granddaughter River Yaniv Krom who was born on June 25th, 2020.</t>
  </si>
  <si>
    <t>10.1016/j.scitotenv.2020.144658</t>
  </si>
  <si>
    <t>QT5HI</t>
  </si>
  <si>
    <t>Zabala, JA; Martinez-Paz, JM; Alcon, F</t>
  </si>
  <si>
    <t>Zabala, Jose A.; Martinez-Paz, Jose M.; Alcon, Francisco</t>
  </si>
  <si>
    <t>A comprehensive approach for agroecosystem services and disservices valuation</t>
  </si>
  <si>
    <t>Anthropised ecosystems; Choice experiment; Mediterranean agroecosystems; Stakeholder assessment; Human well-being</t>
  </si>
  <si>
    <t>DISCRETE-CHOICE EXPERIMENTS; EU BIODIVERSITY STRATEGY; SAMPLE-SIZE REQUIREMENTS; ECOSYSTEM SERVICES; NATURES CONTRIBUTIONS; WATER-PURIFICATION; HYPOTHETICAL BIAS; MAR MENOR; MANAGEMENT; AGRICULTURE</t>
  </si>
  <si>
    <t>The use of the ecosystem services approach for ecosystem management, including the valuation of ecosystem services, has grown in recent decades. Although a common framework is used, each ecosystem has its own characteristics. The agroecosystem, for example, is an anthropised ecosystem where ecosystem service flows are highly interrelated with the environment, positively or negatively. Therefore, agroecosystem services are usually accompanied by disservices. The valuation of agroecosystem services and disservices requires adaptation of existing ecosystem services paradigms to accommodate the innate agroecosystem idiosyncrasies. To this end, in this study, a comprehensive approach for valuation of agroecosystem services and disservices was proposed and validated in a semi-arid western Mediterranean agricultural area through stakeholder assessment, using a choice experiment. The results suggest that all categories of services (provisioning, regulating, and cultural) should be taken into account when valuing agroecosystem services and disservices. In particular, food provision (a provisioning service), water (a provisioning disservice), local climate regulation and biodiversity (regulating services), waste treatment and water purification (regulating disservices), and recreation and tourism (cultural services) are relevant for this purpose. Their relative importance in agroecosystems valuation reached 70% for agroecosystem services and 30% for disservices. Specifically, biodiversity (38%) emerged as the most relevant agroecosystem service to be valued, followed by recreation and tourism (20%), local climate regulation (7%), and food provision (5%). Among the agroecosystem disservices, water and waste treatment (15%), and water purification (15%) together contributed to 30% of the total importance. Agroecosystems should be valued considering their multifunctional character and the integration of agroecosystem services and disservices. (C) 2020 Elsevier B.V. All rights reserved.</t>
  </si>
  <si>
    <t>[Zabala, Jose A.; Alcon, Francisco] Univ Politecn Cartagena, Dept Econ Empresa, Cartagena, Spain; [Martinez-Paz, Jose M.] Univ Murcia, Dept Econ Aplicada, Murcia, Spain</t>
  </si>
  <si>
    <t>Zabala, JA (corresponding author), Univ Politecn Cartagena, Dept Econ Empresa, Cartagena, Spain.</t>
  </si>
  <si>
    <t>joseangel.zabala@upct.es; jmpaz@um.es; francisco.alcon@upct.es</t>
  </si>
  <si>
    <t>Zabala, José A./AAM-6845-2020; Martínez-Paz, José Miguel/G-2508-2010</t>
  </si>
  <si>
    <t>Zabala, José A./0000-0001-8361-6713; Martínez-Paz, José Miguel/0000-0001-8412-7647</t>
  </si>
  <si>
    <t>Spanish Ministry of Science and Innovation project [AGRISERVI: AGL2015-64411-R]; Fundacion Seneca - Region de Murcia project [20912/PI/18]; Spanish Ministry of Education and Personal Training [FPU 16/03473]</t>
  </si>
  <si>
    <t>Spanish Ministry of Science and Innovation project(Spanish Government); Fundacion Seneca - Region de Murcia project; Spanish Ministry of Education and Personal Training</t>
  </si>
  <si>
    <t>This work was supported by the Spanish Ministry of Science and Innovation project [AGRISERVI: AGL2015-64411-R (MINECO/FEDER)] and the Fundacion Seneca - Region de Murcia project (20912/PI/18). Jose A. Zabala acknowledges financial support received from the Spanish Ministry of Education and Personal Training (FPU 16/03473).</t>
  </si>
  <si>
    <t>10.1016/j.scitotenv.2020.144859</t>
  </si>
  <si>
    <t>QR7GZ</t>
  </si>
  <si>
    <t>Zabbey, N; Sam, K; Onyebuchi, AT</t>
  </si>
  <si>
    <t>Zabbey, Nenibarini; Sam, Kabari; Onyebuchi, Adaugo Trinitas</t>
  </si>
  <si>
    <t>Remediation of contaminated lands in the Niger Delta, Nigeria: Prospects and challenges</t>
  </si>
  <si>
    <t>Remediation; Coastal environment; Niger Delta; Contaminated land</t>
  </si>
  <si>
    <t>OIL-SPILL; AROMATIC-HYDROCARBONS; RISK-MANAGEMENT; FOOD SAFETY; CRUDE-OIL; SOIL; BIOREMEDIATION; POLLUTION; PERSPECTIVES; SUSTAINABILITY</t>
  </si>
  <si>
    <t>Contamination of the total environment (air, soil, water and biota) by crude oil has become a paramount interest in the Niger Delta region of Nigeria. Studies have revealed variable impacts of oil toxicity on the environment and exposed populations. The revelation gained much international attention in 2011 with the release of Environmental Assessment of Ogoniland report by the United Nations Environment Programme (UNEP). This has up scaled local and international pressures for urgent clean-up and restoration of degraded bio-resource rich environments of the Niger Delta, starting from Ogoniland. Previous remediation attempts in the area had failed due to erroneous operational conclusions (such as conclusions by oil industry operators that the Niger Delta soil is covered by a layer of clay and as such oil percolation remains within the top soil and makes remediation by enhanced natural attenuation (RENA) suitable for the region) and the adoption of incompatible and ineffective approaches (i.e. RENA) for the complex and dynamic environments. Perennial conflicts, poor regulatory oversights and incoherent standards are also challenges. Following UNEP recommendations, the Federal Government of Nigeria recently commissioned the clean-up and remediation of Ogoniland project; it would be novel and trend setting. While UNEP outlined some measures of contaminated land remediation, no specific approach was identified to be most effective for the Niger Delta region. Resolving the technical dilemma and identified social impediments is the key success driver of the above project. In this paper, we reviewed the socio-economic and ecological impacts of contaminated land in the Niger Delta region and the global state-of-the-art remediation approaches. We use coastal environment clean-up case studies to demonstrate the effectiveness of bioremediation (sometimes in combination with other technologies) for remediating most of the polluted sites in the Niger Delta. Bioremediation should primarily be the preferred option considering its low greenhouse gas and environmental footprints, and low-cost burden on the weak and overstretched economy of Nigeria. Published by Elsevier B.V.</t>
  </si>
  <si>
    <t>[Zabbey, Nenibarini] Univ Port Harcourt, Fac Agr, Dept Fisheries, PMB 5323,East West Rd, Choba, Rivers State, Nigeria; [Sam, Kabari] Cranfield Univ, Sch Water Energy &amp; Environm, Coll Rd, Cranfield MK43 0AL, Beds, England; [Zabbey, Nenibarini; Onyebuchi, Adaugo Trinitas] Ctr Environm Human Rights &amp; Dev CEHRD, Legacy Ctr, Environm &amp; Conservat Unit, Legacy Ctr,6 Abuja Lane, D Line, Port Harcourt, Rivers State, Nigeria</t>
  </si>
  <si>
    <t>Sam, K (corresponding author), Cranfield Univ, Sch Water Energy &amp; Environm, Coll Rd, Cranfield MK43 0AL, Beds, England.</t>
  </si>
  <si>
    <t>k.s.sam@cranfield.ac.uk</t>
  </si>
  <si>
    <t>Sam, Kabari/AAZ-1978-2021</t>
  </si>
  <si>
    <t>Sam, Kabari/0000-0002-3512-8691; Zabbey, Nenibarini/0000-0002-8787-7096</t>
  </si>
  <si>
    <t>Niger Delta Development Commission in Nigeria through the Foreign Scholarship Programme [NDDC/DEHSS/2013PGFS/RV/4]</t>
  </si>
  <si>
    <t>Niger Delta Development Commission in Nigeria through the Foreign Scholarship Programme</t>
  </si>
  <si>
    <t>The Niger Delta Development Commission in Nigeria through the Foreign Scholarship Programme sponsored Kabari Sam (NDDC/DEHSS/2013PGFS/RV/4).</t>
  </si>
  <si>
    <t>10.1016/j.scitotenv.2017.02.075</t>
  </si>
  <si>
    <t>ER4HD</t>
  </si>
  <si>
    <t>Zabel, NA; Hall, RI; Branfireun, BA; Swanson, HK</t>
  </si>
  <si>
    <t>Zabel, Nelson A.; Hall, Roland I.; Branfireun, Brian A.; Swanson, Heidi K.</t>
  </si>
  <si>
    <t>Mercury accumulation in sediments of Lhu'aan Man' (Kluane Lake, YT): Response to past hydrological change</t>
  </si>
  <si>
    <t>Kluane Lake; sediment mercury accumulation; paleolimnology; climate change; Slims River</t>
  </si>
  <si>
    <t>YUKON-TERRITORY; CLIMATE-CHANGE; NATIONAL-PARK; ATMOSPHERIC DEPOSITION; POTENTIAL IMPACTS; ORGANIC-MATTER; RIVER DELTA; ICE-AGE; BASIN; POLLUTION</t>
  </si>
  <si>
    <t>Northern lakes provide many ecosystem services, including the provision of traditional foods and clean water. These systems are vulnerable to climate-driven changes in hydrology and contaminant accumulation, but the direction and magnitude of projected changes are poorly constrained. One contaminant of concern is mercury; currently, we cannot accurately predict how mercury accumulation in lakes will respond to climate-induced changes, especially in lakes with glacial inflows and complex hydrology. Sediment cores collected from two regions of a glacially fed lake (Lhu'aan Man'; Kluane Lake, Yukon, Canada) were analyzed to investigate controls on sediment mercury accumulation in the context of previously described hydrological changes. Differences in catchment contributions drove differences in sediment mercury accumulation between lake regions during the Duke River hydrological period (ca. 750-1650). During the more recent Slims River hydrological period (ca. 1650-2015), mercury accumulation did not differ between regions, and mercury was delivered to the lake primarily via catchment organic matter and carbonate-rich sediments from the largest, glacially derived inflow (Slims River). Recent climate-induced geomorphic change caused loss of the main lake inflow (Slims River) in 2016, making Kluane Lake an ideal system for future investigations of how loss of glacial inflow will affect mercury accumulation in northern lakes.</t>
  </si>
  <si>
    <t>[Zabel, Nelson A.; Hall, Roland I.; Swanson, Heidi K.] Univ Waterloo, Dept Biol, 200 Univ Ave W, Waterloo, ON N2L 3G1, Canada; [Zabel, Nelson A.; Hall, Roland I.; Swanson, Heidi K.] Univ Waterloo, Water Inst, 200 Univ Ave W, Waterloo, ON N2L 3G1, Canada; [Branfireun, Brian A.] Western Univ, Dept Biol, London, ON, Canada; [Branfireun, Brian A.] Western Univ, Ctr Environm &amp; Sustainabil, London, ON, Canada</t>
  </si>
  <si>
    <t>Hall, RI (corresponding author), Univ Waterloo, Dept Biol, 200 Univ Ave W, Waterloo, ON N2L 3G1, Canada.;Hall, RI (corresponding author), Univ Waterloo, Water Inst, 200 Univ Ave W, Waterloo, ON N2L 3G1, Canada.</t>
  </si>
  <si>
    <t>heidi.swanson@uwaterloo.ca</t>
  </si>
  <si>
    <t>NSERC Discovery and Northern Research Supplement grants; W. Garfield Weston Foundation; Wildlife Conservation Society Canada (WCS); Northern Scientific Training Program (NSTP); Arctic Institute of North America (AINA)</t>
  </si>
  <si>
    <t>This work was supported by funding and/or in-kind support from NSERC Discovery and Northern Research Supplement grants to HKS, the W. Garfield Weston Foundation &amp; the Wildlife Conservation Society Canada (WCS; NAZ), the Northern Scientific Training Program (NSTP; NAZ), and the Arctic Institute of North America (AINA) Grant-in-Aid program (NAZ).</t>
  </si>
  <si>
    <t>10.1080/15230430.2021.1940790</t>
  </si>
  <si>
    <t>TM0EH</t>
  </si>
  <si>
    <t>Zabrodskyi, A; Sarauskis, E; Kukharets, S; Juostas, A; Vasiliauskas, G; Andriusis, A</t>
  </si>
  <si>
    <t>Zabrodskyi, Andrii; Sarauskis, Egidijus; Kukharets, Savelii; Juostas, Antanas; Vasiliauskas, Gediminas; Andriusis, Albinas</t>
  </si>
  <si>
    <t>Analysis of the Impact of Soil Compaction on the Environment and Agricultural Economic Losses in Lithuania and Ukraine</t>
  </si>
  <si>
    <t>soil compaction; compaction costs; erosion costs; damage to environment; yield loss</t>
  </si>
  <si>
    <t>SUBSOIL COMPACTION; INFLATION PRESSURE; WHEEL LOAD; EROSION; STRESS; RISK; SYSTEMS; COSTS; FOOD</t>
  </si>
  <si>
    <t>Soil compaction (SC) is one of the most damaging degradation processes. The effects of compaction are closely related to crop losses and GHG emissions due to additional fuel use. It is therefore important not only to correctly monitor the condition of the soil and the restoration of damaged soil but also to understand the costs of excessive exploitation of soil and individual risks in different countries and continents. A model of equations has been developed to assess the effects of compaction that can be used on a national or even single farm scale. However, for its further application, more data should be collected. Based on the data available in the public domain, the damage caused by compaction was compared between Ukrainian (UA) and Lithuanian (LT) scenarios as these countries have a similar situation but different levels of soil resource management. Soil characteristics, such as soil types and predisposition to compaction, depending on its type, were assessed in both countries. The main parameters used to estimate the damage due to SC were: yield loss; additional fuel consumption; losses of N, P, K fertilizers, water pollution, and flooding; erosion; and GHG emissions. The results reveal potential annual losses due to compaction of around EUR 27 million for Lithuania and around EUR 1.6 billion for Ukraine. Expected potential average losses per hectare of arable land are about EUR 49 ha(-1) y(-1) for Ukraine (33.9 million ha or 56.76% of the total area) and about EUR 13 ha(-1) y(-1) for Lithuania (2.11 million ha or 33.77%). Potential crop losses are one of the costliest consequences of compaction. They could cost about EUR 1 billion annually for Ukraine and about EUR 10.7 million for Lithuania. Moreover, the additional use of fuel and the associated GHG emissions can probably take away EUR 180 million (UA) and about EUR 4 million (LT) each year.</t>
  </si>
  <si>
    <t>[Zabrodskyi, Andrii; Sarauskis, Egidijus; Juostas, Antanas; Vasiliauskas, Gediminas] Vytautas Magnus Univ, Inst Agr Engn &amp; Safety, Agr Acad, LT-44248 Kaunas, Lithuania; [Kukharets, Savelii] Polissia Natl Univ, Dept Mech &amp; Engn Agroecosyst, UA-10002 Zhytomyr, Ukraine; [Andriusis, Albinas] Vytautas Magnus Univ, Inst Power &amp; Transport Machinery Engn, Agr Acad, LT-44248 Kaunas, Lithuania</t>
  </si>
  <si>
    <t>Zabrodskyi, A (corresponding author), Vytautas Magnus Univ, Inst Agr Engn &amp; Safety, Agr Acad, LT-44248 Kaunas, Lithuania.</t>
  </si>
  <si>
    <t>andrii.zabrodskyi@vdu.lt; egidijus.sarauskis@vdu.lt; saveliy_76@ukr.net; antanas.juostas@vdu.lt; gediminas.vasiliauskas@vdu.lt; albinas.andriusis@vdu.lt</t>
  </si>
  <si>
    <t>Šarauskis, Egidijus/AAD-8552-2019; Kukharets, Savelii/P-6067-2016</t>
  </si>
  <si>
    <t>Šarauskis, Egidijus/0000-0001-9339-769X; Kukharets, Savelii/0000-0002-5129-8746</t>
  </si>
  <si>
    <t>10.3390/su13147762</t>
  </si>
  <si>
    <t>TO6UC</t>
  </si>
  <si>
    <t>Zadeh, BK; Esfahanie, AN; Razavian, F</t>
  </si>
  <si>
    <t>Zadeh, Behnoush Khoshmanesh; Esfahanie, Azadeh Nekooie; Razavian, Fatemeh</t>
  </si>
  <si>
    <t>STUDYING CLIMATE CHANGE IMPACTS AND CONSEQUENCES ON GLOBAL SECURITY</t>
  </si>
  <si>
    <t>12th International Multidisciplinary Scientific Geoconference, SGEM 2012, Vol. IV</t>
  </si>
  <si>
    <t>Security; Global Warming; Peace; Millennium</t>
  </si>
  <si>
    <t>Researches have represented that human attempts were not enough to decrease the effects of climate changes despite climate changes approval convention and Kyoto protocol and undoubtedly the world will face unexplainable changes and events in near future due to climate changes. The events have been started in recent decades and been tensed quickly such as refugee of the people whose habitants were destroyed. They not only don't enjoy living facilities and human rights, but also they engage in general legal problems like identity, nationality, job and housing. They are sometimes called as Environmental emigrants. Lack of food, job and asset security in one hand and the risk of breaking out epidemic diseases in the other hand cause threatening the national and international security. Environmental contentions are increasing due to different causes such as natural sources deficiency and compulsive immigration of most of refugees. Of other climate changes effects there are new opportunities and assets are created for some countries like polar canals, natural sources and fertile lands are created by melting ice and snow. The ownership of some of these assets is challenging. These events are tensing and becoming the biggest security threats in a century. Today, security is the most important and obvious example of fundamental human rights. In circumstances that most of peoples' lives are exposed to threats and insecurity like wars, floods, tsunamis, and food and water shortages, these people cannot benefit from their rights; and if observing human rights is necessary, security rights of affected people should be guaranteed. There is a determined relation between security and living rights on one side, and freedom rights in the other. In addition to the impacts of climate change on peoples' lives in different ways such as losing agricultural lands, it disrupts security in some parts of the world by creating conflict and contention and prevents realization of human rights and support of individual security. Defining climate change as a threat against international security suggests that security committee should engage seriously in establishing international peace and security due to its considerable role based on seventh chapter of United Nation Organization Charter. This research attempts to explain the impacts of climate change on economic, social, environmental, and human security that as a new in security arena, and to define international organizations' roles in creating global peace.</t>
  </si>
  <si>
    <t>[Zadeh, Behnoush Khoshmanesh; Esfahanie, Azadeh Nekooie; Razavian, Fatemeh] Islamic Azad Univ, Parand Branch, Dept Environm Engineer, Parand, Iran</t>
  </si>
  <si>
    <t>Zadeh, BK (corresponding author), Islamic Azad Univ, Parand Branch, Dept Environm Engineer, Parand, Iran.</t>
  </si>
  <si>
    <t>Razavian, Fatemeh/ABF-2910-2020; Poorhashemi, Abbas/S-2560-2016</t>
  </si>
  <si>
    <t>Poorhashemi, Abbas/0000-0002-4107-2938; Razavian, Fatemeh/0000-0002-6751-209X</t>
  </si>
  <si>
    <t>Environmental Sciences; Forestry; Geosciences, Multidisciplinary</t>
  </si>
  <si>
    <t>Environmental Sciences &amp; Ecology; Forestry; Geology</t>
  </si>
  <si>
    <t>BB9OW</t>
  </si>
  <si>
    <t>Zaied, AJ; Geli, HME; Sawalhah, MN; Holechek, JL; Cibils, AF; Gard, CC</t>
  </si>
  <si>
    <t>Zaied, Ashraf J.; Geli, Hatim M. E.; Sawalhah, Mohammed N.; Holechek, Jerry L.; Cibils, Andres F.; Gard, Charlotte C.</t>
  </si>
  <si>
    <t>Historical Trends in New Mexico Forage Crop Production in Relation to Climate, Energy, and Rangelands</t>
  </si>
  <si>
    <t>hay; corn; and grain sorghum; crude oil production and prices; precipitation and temperature; beef cattle production and prices; New Mexico</t>
  </si>
  <si>
    <t>SORGHUM SORGHUM-BICOLOR; DROUGHT STRESS; GRAIN-SORGHUM; MANAGEMENT; HEAT; CORN; OIL</t>
  </si>
  <si>
    <t>This study was conducted within the context of providing an improved understanding of New Mexico's food, energy, water systems (FEWS) and their behavior under variable climate and socioeconomic conditions. The goal of this paper was to characterize the relationships between production and prices of some forage crops (hay, grain sorghum, and corn) that can be used as feed supplements for beef cattle production and the potential impacts from a changing climate (precipitation, temperature) and energy inputs (crude oil production and prices). The analysis was based on 60 years of data (1958-2017) using generalized autoregressive conditional heteroscedasticity models. Hay production showed a declining trend since 2000 and in 2017, it dropped by similar to 33% compared to that of 2000. Crude oil production (R-2 = 0.83) and beef cattle population (R-2 = 0.85) were negatively correlated with hay production. A moderate declining trend in mean annual hay prices was also observed. Mean annual range conditions (R-2 = 0.60) was negatively correlated with mean annual hay prices, whereas mean annual crude oil prices (R-2 = 0.48) showed a positive relationship. Grain sorghum production showed a consistent declining trend since 1971 and in 2017, it dropped by similar to 91% compared to that of 1971. Mean annual temperature (R-2 = 0.58) was negatively correlated with grain sorghum production, while beef cattle population (R-2 = 0.61) and range conditions (R-2 = 0.51) showed positive linear relationships. Mean annual grain sorghum prices decreased since the peak of 1974 and in 2017, they dropped by similar to 77% compared to those of 1974. Crude oil prices (R-2 = 0.72) and beef cattle population (R-2 = 0.73) were positively correlated with mean annual grain sorghum prices. Corn production in 2017 dropped by similar to 61% compared to the peak that occurred in 1999. Crude oil production (R-2 = 0.85) and beef cattle population (R-2 = 0.86) were negatively correlated with corn production. Mean annual corn prices showed a declining trend since 1974 and in 2017, they dropped by similar to 75% compared to those of 1974. Mean annual corn prices were positively correlated with mean annual precipitation (R-2 = 0.83) and negatively correlated with crude oil production (R-2 = 0.84). These finding can particularly help in developing a more holistic model that integrates FEWS components to explain their response to internal (i.e., management practices) and external (i.e., environmental) stressors. Such holistic modeling can further inform the development and adoption of more sustainable production and resource use practices.</t>
  </si>
  <si>
    <t>[Zaied, Ashraf J.; Holechek, Jerry L.; Cibils, Andres F.] New Mexico State Univ, Dept Anim &amp; Range Sci, Las Cruces, NM 88003 USA; [Geli, Hatim M. E.] New Mexico State Univ, New Mexico Water Resources Res Inst, Las Cruces, NM 88003 USA; [Geli, Hatim M. E.] New Mexico State Univ, Dept Anim &amp; Range Sci, Las Cruces, NM 88003 USA; [Sawalhah, Mohammed N.] Hashemite Univ, Prince El Hassan Bin Talal Fac Arid Lands, Dept Nat Resources Arid Lands, Zarqa 13133, Jordan; [Gard, Charlotte C.] New Mexico State Univ, Dept Econ Appl Stat &amp; Int Business, Las Cruces, NM 88003 USA</t>
  </si>
  <si>
    <t>Geli, HME (corresponding author), New Mexico State Univ, New Mexico Water Resources Res Inst, Las Cruces, NM 88003 USA.;Geli, HME (corresponding author), New Mexico State Univ, Dept Anim &amp; Range Sci, Las Cruces, NM 88003 USA.</t>
  </si>
  <si>
    <t>ashrzaie@nmsu.edu; hgeli@nmsu.edu; sawalhah@hu.edu.jo; holechek@nmsu.edu; acibils@nmsu.edu; cgard@nmsu.edu</t>
  </si>
  <si>
    <t>National Science Foundation (NSF) [1739835, IIA-1301346]; New Mexico State University; Canadian Bureau of International Education (CBIE) -Libyan-North American Scholarship Program (LNASP)</t>
  </si>
  <si>
    <t>National Science Foundation (NSF)(National Science Foundation (NSF)); New Mexico State University; Canadian Bureau of International Education (CBIE) -Libyan-North American Scholarship Program (LNASP)</t>
  </si>
  <si>
    <t>This research was partially funded by the National Science Foundation (NSF), awards #1739835 and #IIA-1301346, New Mexico State University, and Canadian Bureau of International Education (CBIE) -Libyan-North American Scholarship Program (LNASP).</t>
  </si>
  <si>
    <t>10.3390/su12052051</t>
  </si>
  <si>
    <t>Zalidis, G; Stamatiadis, S; Takavakoglou, V; Eskridge, K; Misopolinos, N</t>
  </si>
  <si>
    <t>Impacts of agricultural practices on soil and water quality in the Mediterranean region and proposed assessment methodology</t>
  </si>
  <si>
    <t>International Workshop on Soil Health as an Indicator of Sustainaable Land Management</t>
  </si>
  <si>
    <t>Mediterranean; agriculture; soil quality; watershed; assessment methodology</t>
  </si>
  <si>
    <t>MICROBIAL DIVERSITY</t>
  </si>
  <si>
    <t>In countries around the Mediterranean basin, the degradation of soil and water resources is a serious threat for the human welfare and the natural environment as a result of the unique climate, topography, soil characteristics, and peculiarities of agriculture. The detrimental effects of agricultural practices on soil quality include, erosion, desertification, salinization, compaction, and pollution. The resultant impacts on water resources include pollution due to nutrient and pesticide leaching and intrusion of seawater into aquifers. In order to select the appropriate sustainable strategies for preventing those impacts, research should focus on development of an accurate soil quality monitoring system at multiple scales based on a functional evaluation of soils. The objectives of this work are: (a) to point out the peculiarities of the Mediterranean region; (b) to underline the most important impacts of agricultural practices on soil and water quality, in respect to the above peculiarities; and (c) to propose a simple and cost effective methodology for the assessment of soil quality at a watershed scale, based on zones of specific functional interest. The proposed assessment methodology would provide information about the status of the soil resources, correlate soil quality with management and aid with the development of sustainable management practices. (C) 2002 Elsevier Science B.V. All rights reserved.</t>
  </si>
  <si>
    <t>Aristotelian Univ Thessaloniki, Fac Agr, Lab Appl Soil Sci, GR-54006 Thessaloniki, Greece; Gouldandris Nat Hist Museum, Soil Ecol Biotechnol Lab, Kifisia 14562, Greece; Greek Biotope Wetland Ctr, Thessaloniki 57001, Greece; Univ Nebraska, Dept Biometry, Lincoln, NE 68583 USA</t>
  </si>
  <si>
    <t>Zalidis, G (corresponding author), Aristotelian Univ Thessaloniki, Fac Agr, Lab Appl Soil Sci, GR-54006 Thessaloniki, Greece.</t>
  </si>
  <si>
    <t>Zalidis, Georgios/ABD-9972-2020</t>
  </si>
  <si>
    <t>Zalidis, Georgios/0000-0001-8078-2601; Takavakoglou, Vasileios/0000-0001-8495-3973</t>
  </si>
  <si>
    <t>10.1016/S0167-8809(01)00249-3</t>
  </si>
  <si>
    <t>Zambrano-Barragan, C; Zevallos, O; Villacis, M; Enriquez, D</t>
  </si>
  <si>
    <t>OttoZimmermann, K</t>
  </si>
  <si>
    <t>Zambrano-Barragan, Carolina; Zevallos, Othon; Villacis, Marcos; Enriquez, Diego</t>
  </si>
  <si>
    <t>Quito's Climate Change Strategy: A Response to Climate Change in the Metropolitan District of Quito, Ecuador</t>
  </si>
  <si>
    <t>RESILIENT CITIES: CITIES AND ADAPTATION TO CLIMATE CHANGE - PROCEEDINGS OF THE GLOBAL FORUM 2010</t>
  </si>
  <si>
    <t>Local Sustainability</t>
  </si>
  <si>
    <t>1st Annual Global Forum on Cities and Adaptation to Climate Change. Resilient Cities 2010</t>
  </si>
  <si>
    <t>MAY 28-30, 2010</t>
  </si>
  <si>
    <t>ICLEI, Bonn, GERMANY</t>
  </si>
  <si>
    <t>EU European Regional Dev Fund,State N Rhine Westphalia,Fdn Int Dialogue Savings Bank Bonn,Solar World,Rockefeller Fdn,UNISDR,USAID,World Bank Inst</t>
  </si>
  <si>
    <t>ICLEI</t>
  </si>
  <si>
    <t>Climate change is one of the most challenging social, environmental and economic issues Ecuador and its capital, the Metropolitan District of Quito, are facing. It is estimated that in the last 100 years, the average temperature in Quito increased by 1.2-1.4 degrees C, causing significant change in weather patterns and directly and indirectly impacting ecosystems, infrastructure, water availability, human health, food security and hydroelectric generation, among others. In response to current and projected impacts, the municipality of Quito adopted Quito's Climate Change Strategy (QCCS) in 2009. In coordination with key stakeholders, including the academia, the municipality is currently implementing a series of adaptation and mitigation measures in key sectors. Actions fall under four strategic axes: (1) information generation and management; (2) use of clean technologies and good practices for adaptation and mitigation; (3) communication, education and citizen participation; and (4) institutional strengthening and capacity-building. Given the importance of water resources for the city and its surroundings, measures to face climate change in the water provision and risk management sectors are at the core of the strategy. Quito is one of the few Latin American cities that have a local policy instrument such as the Climate Change Strategy, which together with the use of the city's ecological footprint as a planning tool, put the city at a vanguard in local responses to climate change.</t>
  </si>
  <si>
    <t>[Zambrano-Barragan, Carolina; Enriquez, Diego] Environm Secretariat, Municipal Metropolitan Dist Quito, Rio Coca E6-85 e Isla Genovesa, Quito, Ecuador; [Zevallos, Othon] Water Supply Co Quito, Municipal Metropolitan Dist Quito, Quito, Ecuador; [Villacis, Marcos] Natl Polytech Sch, Dept Civil &amp; Environm Engn, Quito, Ecuador</t>
  </si>
  <si>
    <t>Zambrano-Barragan, C (corresponding author), Environm Secretariat, Municipal Metropolitan Dist Quito, Rio Coca E6-85 e Isla Genovesa, Quito, Ecuador.</t>
  </si>
  <si>
    <t>czambrano@quitoambiente.gob.ec; ozevallo@emaapq.gob.ec; marcos.villacis@epn.edu.ec; denriquez@quitoambiente.gob.ec</t>
  </si>
  <si>
    <t>Villacis, Marcos/P-1412-2019; Villacis, Marcos M/D-5327-2013</t>
  </si>
  <si>
    <t>Villacis, Marcos/0000-0002-4496-7323; Villacis, Marcos M/0000-0002-4496-7323</t>
  </si>
  <si>
    <t>DSF-IRD; EPN;  [SENACYT-PIC-08-506]</t>
  </si>
  <si>
    <t xml:space="preserve">DSF-IRD; EPN; </t>
  </si>
  <si>
    <t>The authors would like to thank the DSF-IRD, EPN and SENACYT-PIC-08-506 for supporting the participation of Ph.D. Marcos Villacis in this publication. We would also like to acknowledge the INAMHI for the data, as well as all the institutions involved in the implementation of Quitos Climate Change Strategy.</t>
  </si>
  <si>
    <t>978-94-007-0784-9</t>
  </si>
  <si>
    <t>LOCAL SUSTAIN</t>
  </si>
  <si>
    <t>10.1007/978-94-007-0785-6_51</t>
  </si>
  <si>
    <t>Environmental Sciences; Environmental Studies; Urban Studies</t>
  </si>
  <si>
    <t>BVQ12</t>
  </si>
  <si>
    <t>Zarra, T; Belgiorno, V; Naddeo, V</t>
  </si>
  <si>
    <t>Zarra, Tiziano; Belgiorno, Vincenzo; Naddeo, Vincenzo</t>
  </si>
  <si>
    <t>Environmental Odour Nuisance Assessment in Urbanized Area: Analysis and Comparison of Different and Integrated Approaches</t>
  </si>
  <si>
    <t>air quality; field inspection; odour impact; odour modelling; wastewater treatment plant</t>
  </si>
  <si>
    <t>WATER TREATMENT PLANTS; SEPARATION DISTANCES; LIVESTOCK BUILDINGS; IMPACT ASSESSMENT; HEALTH-RISK; ANNOYANCE; MODEL; INTENSITY; CALCULATE; FREQUENCY</t>
  </si>
  <si>
    <t>Prolonged exposure to odour emissions causes annoyance which leads to nuisance and consequently to complaints. Different methodologies exist in the literature to evaluate odour impacts, but not all are suitable to assess environmental odour nuisance. Information about their applicability criteria and comparison, is scarce and referred to short time analysis. The research presents and discusses the application of different methods to characterize and assess odour nuisance around an industrial plant localized in a sensitive area. Experimental activities are carried out through a long-time analysis programme. Field inspections and predictive methods are investigated and compared. A modification of the traditional dispersion modelling approach is proposed in order to adapt its application for the prediction of the odour nuisance. The offensiveness and location factors are identified as key parameters in the quantification of the perceived nuisance. The integrated dispersion modelling multi-level approach is highlighted as the most suitable for defining the plant strategies. The paper provides useful information to characterize environmental odour problems and identify appropriate solutions for an effective management of odorous sources, with the aim of reducing complaints, restoring the proper relationship between odorous plants and the surrounding communities and increasing the overall quality of the environment.</t>
  </si>
  <si>
    <t>[Zarra, Tiziano; Belgiorno, Vincenzo; Naddeo, Vincenzo] Univ Salerno, Sanit Environm Engn Div SEED, Dept Civil Engn, Via Giovanni Paolo II 132, I-84084 Fisciano, Italy</t>
  </si>
  <si>
    <t>Zarra, T (corresponding author), Univ Salerno, Sanit Environm Engn Div SEED, Dept Civil Engn, Via Giovanni Paolo II 132, I-84084 Fisciano, Italy.</t>
  </si>
  <si>
    <t>tzarra@unisa.it; v.belgiorno@unisa.it; vnaddeo@unisa.it</t>
  </si>
  <si>
    <t>Naddeo, Vincenzo/C-4057-2008</t>
  </si>
  <si>
    <t>Naddeo, Vincenzo/0000-0002-3395-3276</t>
  </si>
  <si>
    <t>10.3390/atmos12060690</t>
  </si>
  <si>
    <t>TA8HT</t>
  </si>
  <si>
    <t>Zarus, GM; Muianga, C; Hunter, CM; Pappas, RS</t>
  </si>
  <si>
    <t>Zarus, Gregory M.; Muianga, Custodio; Hunter, Candis M.; Pappas, R. Steven</t>
  </si>
  <si>
    <t>A review of data for quantifying human exposures to micro and nanoplastics and potential health risks</t>
  </si>
  <si>
    <t>Microplastics; Nanoplastics; Environmental exposures; Biomarkers; Health effects</t>
  </si>
  <si>
    <t>INTERSTITIAL LUNG-DISEASE; FLOCK WORKERS LUNG; OCCUPATIONAL-EXPOSURE; CARBON-BLACK; INTRATRACHEAL INSTILLATION; MICROPLASTIC POLLUTION; SYNTHETIC-FIBER; TEXTILE WORKERS; VINYL-CHLORIDE; LYMPH-NODES</t>
  </si>
  <si>
    <t>Plastic debris have been shown to degenerate to particle sizes that can be transported in air, water, and food. Small particles are documented to enter and exit our bodies and translocate to and from some internal organs. Health effects on respiratory, hepatic, immune, and gastrointestinal systems have been reported in humans and other mammals in response to elevated particle or fiber exposures. These health effects differed by plastic type and size, and there was evidence of dose response for a few health endpoints. We conducted a systematic word search and reviewed published literature to identify microplastic and nanoplastic studies that quantified exposure via the ingestion, inhalation, and subcutaneous absorption (not dermal) exposure pathways; identified translocation, internal dose, and associations with health effects and markers related to exposures to specific sizes and types of plastics. We identified the data gaps in relating exposure data to health effects and biomarkers, most notably the lack of characterization of plastic particles and fibers smaller than 10 mu m in most media. Published by Elsevier B.V.</t>
  </si>
  <si>
    <t>[Zarus, Gregory M.; Muianga, Custodio] Agcy Tox Subst &amp; Dis Registry, 4770 Buford Highway, Atlanta, GA 30341 USA; [Hunter, Candis M.; Pappas, R. Steven] Natl Ctr Environm Hlth, 4770 Buford Highway, Atlanta, GA 30341 USA</t>
  </si>
  <si>
    <t>Zarus, GM (corresponding author), Agcy Tox Subst &amp; Dis Registry, 4770 Buford Highway, Atlanta, GA 30341 USA.</t>
  </si>
  <si>
    <t>gzarus@cdc.go</t>
  </si>
  <si>
    <t>Hunter, Candis/0000-0001-8063-1758</t>
  </si>
  <si>
    <t>Intramural CDC HHS [CC999999] Funding Source: Medline</t>
  </si>
  <si>
    <t>Intramural CDC HHS</t>
  </si>
  <si>
    <t>10.1016/j.scitotenv.2020.144010</t>
  </si>
  <si>
    <t>Zeng, J; Han, GL; Yang, KH</t>
  </si>
  <si>
    <t>Zeng, Jie; Han, Guilin; Yang, Kunhua</t>
  </si>
  <si>
    <t>Assessment and sources of heavy metals in suspended particulate matter in a tropical catchment, northeast Thailand</t>
  </si>
  <si>
    <t>Suspended particulate matter (SPM); Heavy metal accumulation; Water/particle interaction; Source identification; Risk assessment; Mun River</t>
  </si>
  <si>
    <t>SEDIMENT CORES; TRACE-ELEMENTS; SURFACE-WATER; SHIMA RIVER; POLLUTION; REGION; CONTAMINATION; PARTITION; TOXICITY; INSIGHTS</t>
  </si>
  <si>
    <t>Since the suspended particulate matter (SPM) is a vital heavy metal transporter of the river systems, assessment of heavy metals contamination in SPM is significant as the first step of the high-efficiency surface water environment management and further foundation of water resources sustainability. However, this assessment is rare in developing countries (e.g., Thailand, agriculture is the main economic pillar). Fluvial heavy metal pollution prevention strategy is urgently required in these areas for reducing human exposure to metal contamination. For this purpose, the assessment of eight selected heavy metals of 52 SPM samples in a Thailand tropical river (Mun River) was conducted. The findings suggest that the contents of heavy metals in SPM are Mn (4616.7 mg kg(-1)) &gt; Zn (223.9 mg kg(-1)) &gt; V (109.1 mg kg(-1)) &gt; Cr (100.1 mg kg(-1)) &gt; Ni (51.0 mg kg(-1)) &gt; Cu (27.6 mg kg(-1)) &gt; Pb (14.3 mg kg(-1)) &gt; Cd (10.7 mg kg(-1)). A relatively large proportion of heavy metals (e.g., Mn, 89.5%; Zn, 54.2%) are transported in suspended loads in Mun River. Heavy metals accumulation assessment suggests that Cd (EF = 17.5, I-geo = 3.7) and Mn (EF = 14.3, I-geo = 2.1) are extremely enriched in SPM, while the other metals are slightly enriched or not enriched. Principal component (PC) analysis extracted three PCs. PC 1 with a high loading of Mn, Zn, Cd, Pb reflecting these metals mainly from anthropogenic emissions, PC 2 (V and Cu) is primarily characterized by the natural sources (e.g., rock weathering), while PC 3 (Cr and Ni) can be defined as the result of combined action of natural and anthropogenic inputs. Risk assessment denotes that Cd is the major toxicity of SPM with a high toxic risk index (TRICd = 9.4, 54% of the total TRI) and the V, Cr, Mn, and Cd in SPM are the major exposure health risk, particularly for children (hazard index, HI &gt; 0.1), more focus is required for these metals. In total, this study provides powerful support for the prevention of heavy metal pollution and the sustainability of water resources in the Mun River in such a developing country (Thailand).</t>
  </si>
  <si>
    <t>[Zeng, Jie; Han, Guilin; Yang, Kunhua] China Univ Geosci Beijing, Inst Earth Sci, Beijing 100083, Peoples R China</t>
  </si>
  <si>
    <t>Han, GL (corresponding author), China Univ Geosci Beijing, Inst Earth Sci, Beijing 100083, Peoples R China.</t>
  </si>
  <si>
    <t>hanguilin@cugb.edu.cn</t>
  </si>
  <si>
    <t>Zeng, Jie/0000-0002-9969-8749</t>
  </si>
  <si>
    <t>National Natural Science Foundation of China [41661144029, 41325010]</t>
  </si>
  <si>
    <t>This work was supported by the National Natural Science Foundation of China (No.41661144029 and No.41325010). The authors also gratefully acknowledge Fairda Malem's group from Ministry of Natural Resource and Environment of Thailand, and Chao Song from the Institute of Hydrogeology and Environmental Geology, CAGS, and Man Liu, Xiaoqiang Li from China University of Geosciences, Beijing for their help in sampling work.</t>
  </si>
  <si>
    <t>10.1016/j.jclepro.2020.121898</t>
  </si>
  <si>
    <t>LY0MN</t>
  </si>
  <si>
    <t>Zeng, X; Yu, YC; Yang, S; Lv, Y; Sarker, MNI</t>
  </si>
  <si>
    <t>Zeng, Xun; Yu, Yuanchun; Yang, San; Lv, Yang; Sarker, Md Nazirul Islam</t>
  </si>
  <si>
    <t>Urban Resilience for Urban Sustainability: Concepts, Dimensions, and Perspectives</t>
  </si>
  <si>
    <t>vulnerability; urban planning; sustainability; urban management; disaster management; resilience</t>
  </si>
  <si>
    <t>CLIMATE-CHANGE; CITIES; VULNERABILITY; INDICATORS; CITY; ADAPTATION; FRAMEWORK; ECOLOGY; FUTURE; INDEX</t>
  </si>
  <si>
    <t>Urbanization is a continuous process for a city's economic development. Though rapid urbanization provides a huge employment opportunity for people, urban threats also increase proportionately due to natural and man-made hazards. Understanding urban resilience and sustainability is an urgent matter to face hazards in the rapidly urbanized world. Therefore, this study aims to clarify the concept and develop key indications of urban resilience and sustainability from the existing literature. A systematic literature review guided by PRISMA has been conducted using literature from 1 January 2001 to 30 November 2021. It argues that sustainability and resilience are interrelated paradigms that emphasize a system's capacity to move toward desirable development paths. Resilience and sustainability are fundamentally concerned with preserving societal health and well-being within the context of a broader framework of environmental change. There are significant differences in their emphasis and time scales, particularly in the context of urbanization. This study has identified key indicators of urban resilience under three major components like adaptive capacity (education, health, food, and water), absorptive capacity (community support, urban green space, protective infrastructure, access to transport), and transformative capacity (communication technology, collaboration of multi-stakeholders, emergency services of government, community-oriented urban planning). This study also identified several indicators under major dimensions (social, economic, and environmental) of urban sustainability. The findings will be fruitful in understanding the dynamics of urban vulnerability and resilience and its measurement and management strategy from developed indicators.</t>
  </si>
  <si>
    <t>[Zeng, Xun; Yu, Yuanchun] Sichuan Univ Sci &amp; Engn, Sch Management, Zigong 643000, Peoples R China; [Yang, San] Univ Elect Sci &amp; Technol China UESTC, Sch Publ Affairs &amp; Adm, Chengdu 611731, Peoples R China; [Lv, Yang] Chengdu Univ, Coll Teachers, Chengdu 610106, Peoples R China; [Sarker, Md Nazirul Islam] Neijiang Normal Univ, Sch Polit Sci &amp; Publ Adm, Neijiang 641112, Peoples R China</t>
  </si>
  <si>
    <t>Yu, YC (corresponding author), Sichuan Univ Sci &amp; Engn, Sch Management, Zigong 643000, Peoples R China.;Sarker, MNI (corresponding author), Neijiang Normal Univ, Sch Polit Sci &amp; Publ Adm, Neijiang 641112, Peoples R China.</t>
  </si>
  <si>
    <t>zengxun@suse.edu.cn; yuanchun1981@suse.edu.cn; kangjian@uestc.edu.cn; lvyang@cdu.edu.cn; sarker.scu@yahoo.com</t>
  </si>
  <si>
    <t>Sarker, Nazirul Islam/K-7928-2018</t>
  </si>
  <si>
    <t>Sarker, Nazirul Islam/0000-0002-8887-521X; Lv, Yang/0000-0001-6153-715X</t>
  </si>
  <si>
    <t>10.3390/su14052481</t>
  </si>
  <si>
    <t>ZS0KM</t>
  </si>
  <si>
    <t>Zeng, XT; Li, TN; Chen, C; Si, ZJ; Huang, GH; Guo, P; Zhuang, XW</t>
  </si>
  <si>
    <t>Zeng, Xueting; Li, Tienan; Chen, Cong; Si, Zhenjiang; Huang, Guohe; Guo, Ping; Zhuang, Xiaowen</t>
  </si>
  <si>
    <t>A hybrid land-water-environment model for identification of ecological effect and risk under uncertain meteorological precipitation in an agroforestry ecosystem</t>
  </si>
  <si>
    <t>Agriculture-forest; Ecological function; Fuzzy-stochastic programming with risk analysis; GR3 simulation technique; Sustainable land-water-environment plan; Uncertainty</t>
  </si>
  <si>
    <t>PROGRAMMING MODEL; RESOURCES; CREDIBILITY; MANAGEMENT; DESIGN</t>
  </si>
  <si>
    <t>In this study, a hybrid land-water-environment (LWE) model is developed for identifying ecological effect and risk under uncertain precipitation in an agroforestry ecosystem. A simulation-based fuzzy-stochastic programming with risk analysis (SFSR) method is used into LWE model to reflect the meteorological impacts; meanwhile, it also can quantify artificial fuzziness (e.g., risk attitude of policymaker) and natural vagueness (e.g., ecological function) in decision-making. The developed LWE model with SFSR method is applied to a practical agroforestry ecosystem in China. Results of optimized planting scale, irrigative water schedule, pollution mitigation scheme, and system benefit under changed rainfall, precise risk-adoption and vague ecological function are obtained; meanwhile their corresponding ecological effects and risks are analyzed. It found that current LWE plans could generate massive water deficits (e.g., 23.22 x 10(6) m(3) in crop irrigation and 26.32 x 10(6) m(3) in forest protection at highest) due to over-cultivation and excessive pollution discharges (e.g., the highest excessive TP and TN discharges would reach 460.64 and 15.30 x 10(3) ton) due to irrational fertilization, which would increase regional ecological risks. In addition, fifteen scenarios associated with withdrawing cultivation and recovering forest based on regional environment heterogeneity (such as soil types) have been discussed to adjust current agriculture-environment policies. It found that, the excessive pollution discharges (TN and TP) could be reduced 12.95% and 18.32% at highest through ecological expansions, which would generate higher system benefits than that without withdrawing farmland and recovering forest. All above can facilitate local policymakers to modulate a comprehensive LWE with more sustainable and robust manners, achieving regional harmony between socio-economy and eco-environment. (c) 2018 Elsevier B.V. All rights reserved.</t>
  </si>
  <si>
    <t>[Zeng, Xueting] Capital Univ Econ &amp; Business, Beijing 100072, Peoples R China; [Li, Tienan; Si, Zhenjiang] Heilongjiang Prov Hydraul Res Inst, Harbin 150080, Heilongjiang, Peoples R China; [Chen, Cong] Univ Sci &amp; Technol Beijing, Beijing 100083, Peoples R China; [Huang, Guohe] Univ Regina, Regina, SK S4S 0A2, Canada; [Guo, Ping] China Agr Univ, Beijing 100083, Peoples R China; [Zhuang, Xiaowen] Qingdao Huanghai Univ, Qingdao 100083, Peoples R China</t>
  </si>
  <si>
    <t>Zeng, XT (corresponding author), Capital Univ Econ &amp; Business, Beijing 100072, Peoples R China.</t>
  </si>
  <si>
    <t>zxt1231@sina.com; litienan0019@163.com; chencong@ustb.edu.cn; si_zj@163.com; huangg@uregina.ca; guop@cau.edu.cn; zhuangzi1989@126.com</t>
  </si>
  <si>
    <t>Huang, Guohe/AAA-7305-2019; Huang, Guohe/H-5306-2011</t>
  </si>
  <si>
    <t>Huang, Guohe/0000-0003-4974-3019</t>
  </si>
  <si>
    <t>Beijing Social Science Fund [17SRC35]; National Natural Sciences Foundation of China [41701621]; Start Project of Capital University of Economics and Business</t>
  </si>
  <si>
    <t>Beijing Social Science Fund; National Natural Sciences Foundation of China(National Natural Science Foundation of China (NSFC)); Start Project of Capital University of Economics and Business</t>
  </si>
  <si>
    <t>This research was supported by the Beijing Social Science Fund (17SRC35), the National Natural Sciences Foundation of China (Grant No. 41701621) and the Start Project of Capital University of Economics and Business. The authors are grateful to the editors and the anonymous reviewers for their insightful comments and suggestions.</t>
  </si>
  <si>
    <t>10.1016/j.scitotenv.2018.03.224</t>
  </si>
  <si>
    <t>Zessner, M; Schilling, C; Gabriel, O; Heinecke, U</t>
  </si>
  <si>
    <t>Nitrogen fluxes on catchment scale: the influence of hydrological aspects</t>
  </si>
  <si>
    <t>4th World Water Congress of the International-Water-Association</t>
  </si>
  <si>
    <t>SEP 19-24, 2004</t>
  </si>
  <si>
    <t>Marrakesh, MOROCCO</t>
  </si>
  <si>
    <t>Int Water Assoc,AMEPA,ONEP,LYDEC</t>
  </si>
  <si>
    <t>nitrogen surplus; denitrification; nitrogen balances; MONERIS; diffuse sources of pollution</t>
  </si>
  <si>
    <t>In two catchment areas with altogether eight subcatchments characterising different site-specific situations the interaction between anthropogenic activities (e.g. agriculture, nutrition and waste water management), nitrogen emissions and in stream loads as well as concentrations were studied in detail. Groundwater is the most important pathway for nitrogen inputs into surface waters. Denitrification in the soil/subsurface/groundwater system controls the amount of this input to a high extent. Key factors influencing this process are organic carbon availability, geology, precipitation and groundwater recharge rates as well as residence time in groundwater. The MONERIS emission model is a useful tool to quantify these relationships on (sub-)catchment scale. Areas where concentrations in groundwater (e.g. nitrate) tend to be higher due to little dilution with water and might be problematic in respect to limit values for drinking water, are much less relevant in respect to the loads transported to river systems and receiving seas, than regions with high precipitation. In cases with high water availability mainly high loads transported downstream and finally to the receiving sea are a considerable problem. Within a region mainly areas close to river systems contribute to nitrogen discharges to the river system because of the short residence times of the groundwater from these areas and - related to this - a lower influence of denitrification in the groundwater.</t>
  </si>
  <si>
    <t>Veinna Univ Technol, Inst Water Qual &amp; Waste Management, A-1040 Vienna, Austria; Veinna Univ Technol, Inst Hydraul Hydrol &amp; Water Resources Management, A-1040 Vienna, Austria</t>
  </si>
  <si>
    <t>Zessner, M (corresponding author), Veinna Univ Technol, Inst Water Qual &amp; Waste Management, A-1040 Vienna, Austria.</t>
  </si>
  <si>
    <t>mzessner@iwag.tuwien.ac.at</t>
  </si>
  <si>
    <t>Zessner, Matthias/0000-0003-1231-4253</t>
  </si>
  <si>
    <t>10.2166/wst.2005.0310</t>
  </si>
  <si>
    <t>009HR</t>
  </si>
  <si>
    <t>Zessner, M; Schonhart, M; Parajka, J; Trautvetter, H; Mitter, H; Kirchner, M; Hepp, G; Blaschke, AP; Strenn, B; Schmid, E</t>
  </si>
  <si>
    <t>Zessner, Matthias; Schoenhart, Martin; Parajka, Juraj; Trautvetter, Helene; Mitter, Hermine; Kirchner, Mathias; Hepp, Gerold; Blaschke, Alfred Paul; Strenn, Birgit; Schmid, Erwin</t>
  </si>
  <si>
    <t>novel integrated modelling framework to assess the impacts of climate and socio-economic drivers on land use and water quality</t>
  </si>
  <si>
    <t>Agriculture; Climate change; Ecological water quality status; Impact modelling; Socio-economic drivers</t>
  </si>
  <si>
    <t>MANAGEMENT OPTIONS; ECOSYSTEM SERVICES; CHANGE SCENARIOS; RIVER SYSTEMS; PHOSPHORUS; EMISSIONS; RUNOFF; OPTIMIZATION; AGRICULTURE; UNCERTAINTY</t>
  </si>
  <si>
    <t>Changes in climatic conditions will directly affect the quality and quantity of water resources. Further on, they will affect them indirectly through adaptation in land use which ultimately influences diffuse nutrient emissions to rivers and therefore potentially the compliance with good ecological status according to the EU Water Framework Directive(WFD). We present an integrated impact modelling framework (IIMF) to track and quantify direct and indirect pollution impacts along policy-economy-climate-agriculture-water interfaces. The IIMF is applied to assess impacts of climatic and socio-economic drivers on agricultural land use (crop choices, farming practices and fertilization levels), river flows and the risk for exceedance of environmental quality standards for determination of the ecological water quality status in Austria. This article also presents model interfaces as well as validation procedures and results of single models and the IIMF with respect to observed state variables such as land use, river flow and nutrient river loads. The performance of the IIMF for calculations of river nutrient loads (120 monitoring stations) shows a Nash-Sutcliffe Efficiency of 0.73 for nitrogen and 0.51 for phosphorus. Most problematic is the modelling of phosphorus loads in the alpine catchments dominated by forests and mountainous landscape. About 63% of these catchments show a deviation between modelled and observed loads of 30% and more. In catchments dominated by agricultural production, the performance of the IIMF is much better as only 30% of cropland and 23% of permanent grassland dominated areas have a deviation of &gt;30% between modelled and observed loads. As risk of exceedance of environmental quality standards is mainly recognized in catchments dominated by cropland, the IIMF is well suited for assessing the nutrient component of the WFD ecological status. (C) 2016 The Authors. Published by Elsevier B.V.</t>
  </si>
  <si>
    <t>[Zessner, Matthias; Trautvetter, Helene; Hepp, Gerold; Strenn, Birgit] TU Wien, Inst Water Qual Resources &amp; Waste Management, Karlspl 13-226, A-1040 Vienna, Austria; [Schoenhart, Martin; Mitter, Hermine; Kirchner, Mathias; Schmid, Erwin] BOKU Univ, Nat Resources &amp; Life Sci, Inst Sustainable Econ Dev, Feistmantelstr 4, A-1180 Vienna, Austria; [Parajka, Juraj; Blaschke, Alfred Paul] TU Wien, Inst Hydraul Engn &amp; Water Resources Management, Karlspl 13-222, A-1040 Vienna, Austria</t>
  </si>
  <si>
    <t>Schonhart, M (corresponding author), BOKU Univ, Nat Resources &amp; Life Sci, Inst Sustainable Econ Dev, Feistmantelstr 4, A-1180 Vienna, Austria.</t>
  </si>
  <si>
    <t>martin.schoenhart@boku.ac.at</t>
  </si>
  <si>
    <t>Parajka, Juraj/AAI-6778-2020; Kirchner, Mathias/AAD-3465-2020; Schmid, Erwin/Z-1946-2019</t>
  </si>
  <si>
    <t>Parajka, Juraj/0000-0002-1177-5181; Kirchner, Mathias/0000-0002-2668-9438; Schmid, Erwin/0000-0003-4783-9666; Schonhart, Martin/0000-0002-3340-658X; Mitter, Hermine/0000-0003-0799-9489; Blaschke, Alfred Paul/0000-0001-8617-5802; Zessner, Matthias/0000-0003-1231-4253</t>
  </si>
  <si>
    <t>6th Austrian Climate Research Program by the Climate and Energy Fund [KR13AC6K11034]</t>
  </si>
  <si>
    <t>6th Austrian Climate Research Program by the Climate and Energy Fund</t>
  </si>
  <si>
    <t>The presented results are derived from Aqua-Stress Project: Water resources under climatic stress. An integrated assessment of impacts on water availability and water quality under changing climate and land use; KR13AC6K11034. The project was funded within the 6th Austrian Climate Research Program by the Climate and Energy Fund. We would like to thank the anonymous reviewers of this article whose comments helped to substantially improve this article.</t>
  </si>
  <si>
    <t>10.1016/j.scitotenv.2016.11.092</t>
  </si>
  <si>
    <t>EJ6HP</t>
  </si>
  <si>
    <t>Zhai, YJ; Zhang, TZ; Bai, YY; Ji, CX; Ma, XT; Shen, XX; Hong, JL</t>
  </si>
  <si>
    <t>Zhai, Yijie; Zhang, Tianzuo; Bai, Yueyang; Ji, Changxing; Ma, Xiaotian; Shen, Xiaoxu; Hong, Jinglan</t>
  </si>
  <si>
    <t>Energy and water footprints of cereal production in China</t>
  </si>
  <si>
    <t>Cereal; Food-energy-water; Energy footprint; Water footprint; China</t>
  </si>
  <si>
    <t>LIFE-CYCLE ASSESSMENT; ENVIRONMENTAL IMPACTS; PRODUCTION SYSTEM; WHEAT PRODUCTION; RICE PRODUCTION; USE EFFICIENCY; FOOD; CONSUMPTION; SCARCITY; CARBON</t>
  </si>
  <si>
    <t>The growing demand for water, energy, and food caused by rapid population and economy growth, has posed severe challenges worldwide. Considering cereal is one of the vital foods and China is the principal cereal-producing country, this study selected cereal as the center and conducted energy and water footprint analysis of cereal production in China. The production of three main cereals (i.e., wheat, maize, and rice) and their potential environmental footprint in China in the last decade were analyzed, while the spatial variation and key factor in 2017 are explored. Results showed that the correlation between water footprint (i.e., human health and ecosystem quality) and energy footprint (i.e., resources) was strong because fertilizer and diesel production were the key processes for both footprint results. The proportions of the three crops on energy footprint impacts were similar, while the water footprint of rice production was significant higher than that of maize and wheat production. The most serious environmental impacts were congregated in the North China Plain and Northeast Plain. By using decomposition analysis, the agricultural economic effect is found to be the largest driving factor in promoting the growth of environmental burdens during the study period. Effective measures including optimization of plantation structure, transformation of agricultural economy, and implementation of rational agricultural management practices (e.g., scientific fertilization, controlling diesel consumption, and development of water-saving agriculture) are suggested for achieving resource-saving and ecofriendly agricultural development.</t>
  </si>
  <si>
    <t>[Zhai, Yijie; Zhang, Tianzuo; Bai, Yueyang; Ji, Changxing; Ma, Xiaotian; Shen, Xiaoxu; Hong, Jinglan] Shandong Univ, Sch Environm Sci &amp; Engn, Shandong Prov Key Lab Water Pollut Control &amp; Reso, Qingdao 266237, Peoples R China; [Hong, Jinglan] Shandong Univ, Climate Change &amp; Hlth Ctr, Publ Hlth Sch, Jinan 250012, Peoples R China</t>
  </si>
  <si>
    <t>Hong, JL (corresponding author), Shandong Univ, Sch Environm Sci &amp; Engn, Shandong Prov Key Lab Water Pollut Control &amp; Reso, Qingdao 266237, Peoples R China.;Hong, JL (corresponding author), Shandong Univ, Climate Change &amp; Hlth Ctr, Publ Hlth Sch, Jinan 250012, Peoples R China.</t>
  </si>
  <si>
    <t>hongjing@sdu.edu.cn</t>
  </si>
  <si>
    <t>Zhang, Tianzuo/0000-0003-0104-1720</t>
  </si>
  <si>
    <t>National Natural Science Foundation of China [71974113, 71671105]; National Key Research and Development Program of China [2017YFF0206702]; Major Basic Research Projects of the Shandong Natural Science Foundation, China [ZR2018ZC2362]; Fundamental Research Funds of Shandong University, China [2018JC049]</t>
  </si>
  <si>
    <t>National Natural Science Foundation of China(National Natural Science Foundation of China (NSFC)); National Key Research and Development Program of China; Major Basic Research Projects of the Shandong Natural Science Foundation, China; Fundamental Research Funds of Shandong University, China</t>
  </si>
  <si>
    <t>We gratefully acknowledge financial support from the National Natural Science Foundation of China (Grant No. 71974113; 71671105), National Key Research and Development Program of China (Grant No.2017YFF0206702), Major Basic Research Projects of the Shandong Natural Science Foundation, China (ZR2018ZC2362), and The Fundamental Research Funds of Shandong University, China (2018JC049).</t>
  </si>
  <si>
    <t>10.1016/j.resconrec.2020.105150</t>
  </si>
  <si>
    <t>OW0CD</t>
  </si>
  <si>
    <t>Zhang, F; Yue, Q; Engel, BA; Guo, SS; Guo, P; Li, XL</t>
  </si>
  <si>
    <t>Zhang, Fan; Yue, Qiong; Engel, Bernard A.; Guo, Shanshan; Guo, Ping; Li, Xiaolin</t>
  </si>
  <si>
    <t>A bi-level multiobjective stochastic approach for supporting environment-friendly agricultural planting strategy formulation</t>
  </si>
  <si>
    <t>Sustainability of agricultural production; Environmental impacts; Bi-level multiobjective programming; Irrigation water productivity; AHP-EW method</t>
  </si>
  <si>
    <t>IRRIGATION WATER PRODUCTIVITY; LEAST-SQUARES PLS; PROGRAMMING-MODEL; QUALITY MANAGEMENT; DRIVING FACTORS; MIDDLE REACHES; INTERVAL; SYSTEM; OPTIMIZATION</t>
  </si>
  <si>
    <t>In this study, integration of analytic hierarchy process method and entropy method (AHP-EW) for quantifying the knowledge and experience accumulated by regional managers as well as the socioeconomic situation, the partial least squares regression (PLS) for reflecting the relationship between irrigation water use efficiency and agronomic inputs, and the ecosystem service value for measuring environmental impacts of changing crop planting area were considered in one framework simultaneously. With help of these efforts, a bi-level multiobjective stochastic approach to improve irrigation water use efficiency and decrease the pollution production of agronomic measures in the process of agricultural production. The proposed framework integrate bi-level multiobjective programming and stochastic expectation programming to not only make tradeoffs among multiple concerns from two-level decision makers, but also deal with the randomness of runoff. Then, the proposed approach was applied to a real-world case in the middle reaches of the Heihe River basin, northwest China. Results show that the developed approach can improve irrigation water use efficiency, reduce CO2 emission, expand ecosystem service values, and provide more profitable and environment-friendly agricultural planting strategies to decision makers, which can further contribute to the sustainable development of agriculture. Furthermore, by comparing the bi-level multiobjective stochastic programming (BMSP) model with the other six models originated from developed model, it can be found that 1) the single objective model can obtain the best value of that objective, but cannot readily consider other important aspects; 2) the multiobjective models can make tradeoffs among multiple objectives: 3) the BMSP model can reflect the leader-follower relationship in the optimization process. The approach is applicable for arid and semiarid regions that face similar problems to determine agricultural planting strategies. (C) 2019 Elsevier B.V. All rights reserved.</t>
  </si>
  <si>
    <t>[Zhang, Fan; Yue, Qiong; Guo, Shanshan; Guo, Ping; Li, Xiaolin] China Agr Univ, Ctr Agr Water Res China, Tsinghuadong St 17, Beijing 100083, Peoples R China; [Zhang, Fan; Yue, Qiong; Guo, Shanshan; Guo, Ping; Li, Xiaolin] Minist Agr &amp; Rural Affairs, Wuwei Expt Stn Efficient Water Use Agr, Wuwei 733000, Peoples R China; [Engel, Bernard A.] Purdue Univ, Dept Agr &amp; Biol Engn, W Lafayette, IN 47907 USA</t>
  </si>
  <si>
    <t>Guo, P (corresponding author), China Agr Univ, Ctr Agr Water Res China, Tsinghuadong St 17, Beijing 100083, Peoples R China.</t>
  </si>
  <si>
    <t>Zhang, Fan/0000-0003-4648-5851</t>
  </si>
  <si>
    <t>National Natural Science Foundation of China [41871199]; National Key Research and Development Program of China [2017YFC0403201]; China Scholarship Council [CSC201806350188]; Purdue University</t>
  </si>
  <si>
    <t>National Natural Science Foundation of China(National Natural Science Foundation of China (NSFC)); National Key Research and Development Program of China; China Scholarship Council(China Scholarship Council); Purdue University</t>
  </si>
  <si>
    <t>This research was supported by the National Natural Science Foundation of China (41871199), and National Key Research and Development Program of China (No. 2017YFC0403201). Additionally, we gratefully acknowledge funding from the China Scholarship Council (CSC201806350188) and Purdue University, which supported the first author as a visiting PhD at Purdue University in USA. The authorswould also extend the appreciation to three anonymous reviewers and editors for their comments and suggestions that are significantly helpful in improving the quality of this paper.</t>
  </si>
  <si>
    <t>10.1016/j.scitotenv.2019.133593</t>
  </si>
  <si>
    <t>Zhang, H; He, W; Xu, HH; Yang, H; Ren, ZX; Yang, LZ; Sun, PX; Deng, ZY; Li, MH; Wang, SP; Li, Y</t>
  </si>
  <si>
    <t>Zhang, Hao; He, Wei; Xu, Haihong; Yang, Hao; Ren, Zhixing; Yang, Luze; Sun, Peixuan; Deng, Zhengyang; Li, Minghao; Wang, Shengping; Li, Yu</t>
  </si>
  <si>
    <t>Investigating a Water Resource Allocation Model by Using Interval Fuzzy Two-Stage Robust Planning for the Yinma River Basin, Jilin Province, China</t>
  </si>
  <si>
    <t>interval fuzzy two-stage robust optimization method; sewage lifting project; water allocation; Yinma River Basin</t>
  </si>
  <si>
    <t>PROGRAMMING-MODEL; RISK-ASSESSMENT; CONTAMINATION; MANAGEMENT; DYNAMICS; QUALITY</t>
  </si>
  <si>
    <t>This study introduces a fuzzy method to construct the interval fuzzy two-stage robust (ITSFR) water resource optimal allocation model based on the interval two-stage robust (ITSR) water resource optimal allocation model. Optimal economic benefit was considered the objective function, and the number of available water resources, sewage treatment capacity, reuse water treatment capacity, and total pollutant control were considered as the constraints. Under three five-year planning periods (2015-2020, 2020-2025, and 2025-2030) and according to the allocation levels of dry, flat, and abundant water periods (low, medium, and high discharge), the pollution absorption, upgrading projects, and water resource allocation schemes of various water sectors (industry, municipal life, ecological environment, and agricultural sector) in the Yinma River Basin were optimized. Water consumption quota is an interval value; high and low water consumption lead to a waste of water resources in the water consumption sector and restrict the development of the water consumption sector, respectively, which indicates that the water consumption quota has the characteristics of fuzzy uncertainty. Therefore, the optimization model was set as a fuzzy parameter in the solution process. The simulation results indicated that water quota can directly influence the income of water resource use, and thus, indirectly influence the economic benefit of the Yinma River Basin during the planning period. In the planning period of the Yinma River Basin, the economic benefit interval of dry, flat, and abundant water periods was reduced by 57%, 55%, and 48%, respectively, which provides a robust method with the advantages of a balanced economy, a stable system, reduced decision-making space, and significantly improved decision-making efficiency. Moreover, the emission ranges of typical pollution indicators (chemical oxygen demand (COD) and ammonia nitrogen) in the eight counties and urban areas of the Yinma River Basin were significantly reduced during the three planning periods (Dehui area had the highest overall reduction of ammonia nitrogen in the industrial sector during the second five-year planning period, up to 65%), which indicated a significant improvement in the decision-making efficiency. In addition to the Changchun City planning areas dominated by the agriculture production water sector, water resource allocation accounts for &gt; 80% of the regional water resource allocation; using the fuzzy optimization method after the Yinma River Basin water resource allocation model, the overall water deficit was significantly reduced; moreover, it was almost the same as in the first five-year period of Changchun City industry water deficit, which declined by up to 33%. The problem of resource waste caused by excessive water limiting in the water sector could be avoided because of the fuzzy water limit. To solve the prominent problem of water deficit in large- and medium-sized cities in the basin, industrial and ecological water sectors can implement measures such as water resource reuse. The total amount of water reuse in a medium year increases by up to 46% compared with that in the ITSR optimization model, which can be attributed to the reduced water consumption limit range of water consumption sectors after the fuzzy water consumption limit. This shows that more water can be allocated to meet the requirements of the water sector during decision-making. In conclusion, this study offers an effective scheme for decision makers to plan water resource allocation in the Yinma River Basin.</t>
  </si>
  <si>
    <t>[Zhang, Hao; He, Wei; Yang, Hao; Li, Minghao; Wang, Shengping; Li, Yu] North China Elect Power Univ, MOE Key Lab Resources Environm Syst Optimizat, Beijing 102206, Peoples R China; [Xu, Haihong] Appraisal Ctr Environm &amp; Engn, Minist Ecol &amp; Environm, 28 Beiyuan Rd, Beijing 100012, Peoples R China; [Ren, Zhixing] Northeast Forestry Univ, Coll Forestry, Harbin 150040, Peoples R China; [Yang, Luze; Sun, Peixuan] Jilin Univ, Coll New Energy &amp; Environm, Changchun 130012, Peoples R China; [Deng, Zhengyang] Jilin Agr Univ, Coll Resources &amp; Environm, Changchun 130118, Peoples R China; [Wang, Shengping] North China Elect Power Univ, Coll Hydraul &amp; Hydropower Engn, Beijing 102206, Peoples R China</t>
  </si>
  <si>
    <t>Wang, SP; Li, Y (corresponding author), North China Elect Power Univ, MOE Key Lab Resources Environm Syst Optimizat, Beijing 102206, Peoples R China.;Xu, HH (corresponding author), Appraisal Ctr Environm &amp; Engn, Minist Ecol &amp; Environm, 28 Beiyuan Rd, Beijing 100012, Peoples R China.;Wang, SP (corresponding author), North China Elect Power Univ, Coll Hydraul &amp; Hydropower Engn, Beijing 102206, Peoples R China.</t>
  </si>
  <si>
    <t>zhanghao@ncepu.edu.cn; 120202232011@ncepu.edu.cn; xuhh@acee.org.cn; 120212232080@ncepu.edu.cn; RenzhixingRyy@outlook.com; yanglz19@mails.jlu.edu.cn; sunpx19@mails.jlu.edu.cn; 20190299@mails.jlau.edu.cn; lmh66@ncepu.edu.cn; wangshp418@126.com; liyuxx@ncepu.edu.cn</t>
  </si>
  <si>
    <t>Ren, Zhixing/0000-0002-7347-7032</t>
  </si>
  <si>
    <t>10.3390/w13212974</t>
  </si>
  <si>
    <t>XJ7TP</t>
  </si>
  <si>
    <t>Zhang, HY; Xu, Y; Lahr, ML</t>
  </si>
  <si>
    <t>Zhang, Haiyan; Xu, Yue; Lahr, Michael L.</t>
  </si>
  <si>
    <t>The greenhouse gas footprints of China's food production and consumption (1987-2017)</t>
  </si>
  <si>
    <t>Food production; Food consumption; Greenhouse gas footprint; Hybrid economic input-output and life cycle&amp;nbsp; assessment (EIO-LCA); China</t>
  </si>
  <si>
    <t>CARBON EMISSIONS; LAND-USE; URBAN; HOUSEHOLDS; IMPORTS; ENERGY; SYSTEM; HEALTH; DIETS; WATER</t>
  </si>
  <si>
    <t>As China urbanized and its economy grew rapidly, its food production and consumption patterns changed dramatically over the past three decades. With this in mind, we evaluate how the nation's greenhouse gas (GHG) emissions related to food production and consumption altered from 1987 to 2017. We further explore key factors that affect GHG emission changes from agricultural production and household diet perspectives. We find that the GHG emissions from China's food production rose 51 percent, while that from food consumption rose 64 percent. The rise in GHG footprint of China's food production was largely caused by the increasing material- and energyintensive food production system. Agricultural modernization was a main cause of the rise in GHGs, as China was late to the game in improving agricultural productivity. But a more meat-intensive diet accompanied by a general rise in households' use of processed food also helped to drive these transformations. China's growing appetite for meat not only intensified GHG mitigation pressures domestically, but also abroad, as Chinese households began to demand greater variety that was satisfied via imports. Indeed, GHG emissions embodied in imported meats rose over eleven-fold from 2007 to 2017. Through this study, we highlight the importance of future policymaking focused on a more sustainable food system in China to benefit the world's environment, health, and climate.</t>
  </si>
  <si>
    <t>[Zhang, Haiyan] Nanjing Univ, Johns Hopkins Univ Nanjing Univ Ctr Chinese &amp; Ame, Nanjing 210093, Peoples R China; [Xu, Yue] Chinese Acad Sci, Inst Geochem, State Key Lab Environm Geochem, Guiyang 550002, Peoples R China; [Lahr, Michael L.] Rutgers State Univ, Bloustein Sch Planning &amp; Publ Policy, 33 Livingston Ave, New Brunswick, NJ 08901 USA</t>
  </si>
  <si>
    <t>Zhang, HY (corresponding author), Nanjing Univ, Johns Hopkins Univ Nanjing Univ Ctr Chinese &amp; Ame, Nanjing 210093, Peoples R China.</t>
  </si>
  <si>
    <t>haiyanz@nju.edu.cn</t>
  </si>
  <si>
    <t>Lahr, Michael/0000-0002-2602-2465</t>
  </si>
  <si>
    <t>10.1016/j.jenvman.2021.113934</t>
  </si>
  <si>
    <t>WM8EO</t>
  </si>
  <si>
    <t>Zhang, JL; Chai, L</t>
  </si>
  <si>
    <t>Zhang, Jialing; Chai, Li</t>
  </si>
  <si>
    <t>Trade-off between human health and environmental health in global diets</t>
  </si>
  <si>
    <t>Diet; Diet transition; Human health; Environmental sustainability; Environmental footprints</t>
  </si>
  <si>
    <t>DOSE-RESPONSE METAANALYSIS; TYPE-2 DIABETES-MELLITUS; CLIMATE-CHANGE; FOOD GROUPS; RISK; CONSUMPTION; SUSTAINABILITY; MANAGEMENT; MORTALITY; NITROGEN</t>
  </si>
  <si>
    <t>Dietary pattern not only links human health by affecting hunger and chronic noncommunicable diseases, but also impacts environmental health such as climate change and water depletion. Trade-off or synergy exists between human health and environmental health in diets. This study developed an assessment model to investigate the human health and environmental health scores of global diets at the country level. The inter-country comparison results show that there is a strong trade-off between human health and environmental health. The inter-temporal analysis shows that, from 1961 to 2018, most countries have experienced a diet transition towards providing more benefits to human health, while posing greater environmental pressures. China had the most significant transition. This study also performed the coupling analysis between human health and environmental health in the changing global diets. Results reveal that most countries have shown trade-off effects in the past decades, while some developed countries in Northern America, Northern Europe, and Western Europe have shown syn-ergy effects in the recent decade.</t>
  </si>
  <si>
    <t>[Zhang, Jialing; Chai, Li] China Agr Univ, Int Coll Beijing, Beijing, Peoples R China; [Zhang, Jialing] Univ Maryland, Coll Agr &amp; Nat Resources, College Pk, MD 20742 USA; [Chai, Li] China Agr Univ, Coll Econ &amp; Management, Beijing, Peoples R China</t>
  </si>
  <si>
    <t>Chai, L (corresponding author), China Agr Univ, Int Coll Beijing, Beijing, Peoples R China.</t>
  </si>
  <si>
    <t>chaili@cau.edu.cn</t>
  </si>
  <si>
    <t>Chai, Li/0000-0002-9133-5556</t>
  </si>
  <si>
    <t>Beijing Natural Science Foundation [9204027]</t>
  </si>
  <si>
    <t>Beijing Natural Science Foundation(Beijing Natural Science Foundation)</t>
  </si>
  <si>
    <t>Acknowledgments This work was supported by Beijing Natural Science Foundation (9204027) .</t>
  </si>
  <si>
    <t>10.1016/j.resconrec.2022.106336</t>
  </si>
  <si>
    <t>1W6JT</t>
  </si>
  <si>
    <t>Zhang, L; Zhong, MM; Li, XC; Lu, WX; Li, J</t>
  </si>
  <si>
    <t>Zhang, Lei; Zhong, Mengmeng; Li, Xingchen; Lu, Wenxuan; Li, Jing</t>
  </si>
  <si>
    <t>River bacterial community structure and co-occurrence patterns under the influence of different domestic sewage types</t>
  </si>
  <si>
    <t>River bacterial community; Co-occurrence patterns; Different types of domestic sewage</t>
  </si>
  <si>
    <t>IN-SITU HYBRIDIZATION; MICROBIAL COMMUNITIES; PHYLOGENETIC ANALYSIS; ABC TRANSPORTERS; TREATMENT PLANTS; WATER; DIVERSITY; BACTERIOPLANKTON; SOILS; TEMPERATURE</t>
  </si>
  <si>
    <t>Bacterial communities play a critical role in food webs and the biogeochemical cycles of fundamental elements. However, there remains a substantial gap in our knowledge of the anthmpogenic impacts on bacterial co-occurrence patterns and ecosystem functions. In this study, we used Illumina high-throughput sequencing to characterize and compare the diversity, composition, co-occurrence patterns, and functional changes in bacterial communities in the Qingliu River under the influence of different types of domestic sewage. Twelve samples had similar dominant phyla, mainly Proteobacteria, Bacteroidetes, Actinobacteria, and Firmicutes, differing only in the proportions of the microorganisms. However, there was a large difference at the genus level, for example, the relative abundance of the genus Dechloromonas in the school sewage water samples (XXW) was much higher than that in the other samples, the genus Chryseobacterium was the dominant bacteria in the residential sewage water samples (JMW), and there were significant differences between the different samples (P &lt; 0.01). This may indicate that external pollution and environmental induction deeply affect the bacterial community assembly in rivers. Network analysis showed that the river bacterial co-occurrence network has a modular structure (divided into 6 modules), and that the microbial taxonomic units from the same module were involved in the carbon and nitrogen cycle (e.g., the CL500-29 marine group and the genus Pseudomonas) and degradation of organic pollutants and toxic compounds (e.g., the genera Massilia and Exiguobacterium). Functional predictions indicate that the function of ABC transporter was highest in the hospital sewage water samples (YYW), while two-component system was more abundant in the XXW samples. In summary, our research provides a new perspective of community assembly in rivers under the influence of human activity.</t>
  </si>
  <si>
    <t>[Zhang, Lei; Zhong, Mengmeng; Li, Xingchen] Chuzhou Univ, Sch Civil Engn &amp; Architecture, Chuzhou 239000, Peoples R China; [Lu, Wenxuan; Li, Jing] Anhui Acad Agr Sci, Fisheries Res Inst, Hefei 230036, Peoples R China</t>
  </si>
  <si>
    <t>Zhang, L (corresponding author), Chuzhou Univ, Sch Civil Engn &amp; Architecture, Chuzhou 239000, Peoples R China.</t>
  </si>
  <si>
    <t>leizhang2014@163.com</t>
  </si>
  <si>
    <t>Key University Science Research Project of Anhui Province [KJ2019A0641]; National Science Foundation of China [41601573]; Technology Innovation Strategy and Soft Science Research Special Project of Anhui Province [1706a02020048]; Wetland Research and Application Innovation Team of the Fisheries Research Institute, Anhui Academy of Agricultural Sciences</t>
  </si>
  <si>
    <t>Key University Science Research Project of Anhui Province; National Science Foundation of China(National Natural Science Foundation of China (NSFC)); Technology Innovation Strategy and Soft Science Research Special Project of Anhui Province; Wetland Research and Application Innovation Team of the Fisheries Research Institute, Anhui Academy of Agricultural Sciences</t>
  </si>
  <si>
    <t>This work was supported by the Key University Science Research Project of Anhui Province (KJ2019A0641), the National Science Foundation of China (41601573) and the Science and the Technology Innovation Strategy and Soft Science Research Special Project of Anhui Province (1706a02020048). The authors thank the Wetland Research and Application Innovation Team of the Fisheries Research Institute, Anhui Academy of Agricultural Sciences for their support. Anonymous reviewers are acknowledged for their constructive comments and helpful suggestions.</t>
  </si>
  <si>
    <t>10.1016/j.jenvman.2020.110590</t>
  </si>
  <si>
    <t>LK8AT</t>
  </si>
  <si>
    <t>Zhang, LL; Schwarzel, K</t>
  </si>
  <si>
    <t>Zhang, Lulu; Schwaerzel, Kai</t>
  </si>
  <si>
    <t>China's Land Resources Dilemma: Problems, Outcomes, and Options for Sustainable Land Restoration</t>
  </si>
  <si>
    <t>land degradation; sustainable land management; afforestation; multifunctional land use; ecosystem functions and services</t>
  </si>
  <si>
    <t>SOIL HYDRAULIC-PROPERTIES; LOESS PLATEAU; CLIMATE-CHANGE; YELLOW-RIVER; WATER; CONSERVATION; FOOD; IMPACTS; BIODIVERSITY; AGRICULTURE</t>
  </si>
  <si>
    <t>Pressing issues such as water and food security, health, peace, and poverty are deeply linked to land degradation. We use China's major land restoration programs as a case offering perspective on the existing problems in China's major policies for improving degraded land and maintaining land resources in three dimensions. The shortcomings and outcomes in terms of biophysical consequences, socioeconomic benefits, and political goals are addressed, namely (i) non-integrated land resources management creates new problems while solving existing problems, (ii) non-participatory processes and one-size-fits-all measures compromise socioeconomic benefits, and (iii) implementation outcomes conflict with policy targets for sustainable land management and development. Based on discussions for more sustainable land management, we conclude that China needs to create a new mode of economy and environment' in plans and actions of restoring degraded land resources. Establishing multifunctional land-use systems based on formulating and balancing multiple benefits/services across socio-ecological sectors can be an option to achieve such a mode. At the end, recommendations are given for research and implementation that are not only vital for China but also relevant for other regions since the challenges of afforestation and sustainable land development faced in China are not unique.</t>
  </si>
  <si>
    <t>[Zhang, Lulu; Schwaerzel, Kai] United Nations Univ Inst Integrated Management Ma, D-01067 Dresden, Saxony, Germany</t>
  </si>
  <si>
    <t>Zhang, LL (corresponding author), United Nations Univ Inst Integrated Management Ma, D-01067 Dresden, Saxony, Germany.</t>
  </si>
  <si>
    <t>lzhang@unu.edu; schwaerzel@unu.edu</t>
  </si>
  <si>
    <t>Zhang, Lulu/0000-0003-2191-0663; Schwarzel, Kai/0000-0002-8295-7919</t>
  </si>
  <si>
    <t>German Research Foundation DFG [SCHW 1448-3]; core budget of the United Nations University Institute for Integrated Management of Material Fluxes and of Resources (UNU-FLORES)</t>
  </si>
  <si>
    <t>German Research Foundation DFG(German Research Foundation (DFG)); core budget of the United Nations University Institute for Integrated Management of Material Fluxes and of Resources (UNU-FLORES)</t>
  </si>
  <si>
    <t>This work is supported by the German Research Foundation DFG funded project (SCHW 1448-3) and the core budget of the United Nations University Institute for Integrated Management of Material Fluxes and of Resources (UNU-FLORES). Special thanks go to Mathew Kurian and Yanhui Wang for their advices on improving the work and Atiqah Fairuz Salleh for copyediting of language.</t>
  </si>
  <si>
    <t>10.3390/su9122362</t>
  </si>
  <si>
    <t>FR7FA</t>
  </si>
  <si>
    <t>Zhang, M; Wang, P; Lu, YL; Shi, YJ; Wang, C; Sun, B; Li, XQ; Song, S; Yu, MZ; Zhao, JX; Du, D; Qin, WY; Wang, T; Han, GX; Liu, ZY; Baninla, Y; Zhang, AQ</t>
  </si>
  <si>
    <t>Zhang, Meng; Wang, Pei; Lu, Yonglong; Shi, Yajuan; Wang, Cong; Sun, Bin; Li, Xiaoqian; Song, Shuai; Yu, Mingzhao; Zhao, Jixin; Du, Di; Qin, Wenyou; Wang, Ting; Han, Guoxiang; Liu, Zhaoyang; Baninla, Yvette; Zhang, Anqi</t>
  </si>
  <si>
    <t>Transport and environmental risks of perfluoroalkyl acids in a large irrigation and drainage system for agricultural production</t>
  </si>
  <si>
    <t>PFAAs; Irrigation; Bioaccumulation; Ecosystem risk; Health risk; Yellow River</t>
  </si>
  <si>
    <t>FRESH-WATER FISH; POLYFLUOROALKYL SUBSTANCES PFASS; PERFLUORINATED ALKYL SUBSTANCES; CARP CYPRINUS-CARPIO; FLUOROCHEMICAL INDUSTRIAL; SURFACE-WATER; BIOACCUMULATION; RIVER; SORPTION; BIOCONCENTRATION</t>
  </si>
  <si>
    <t>The quality of irrigation water and drainage water is essential for local ecosystem and human health in agricultural regions. In this study, the transport analysis, source identification, and environmental risk assessment of perfluoroalkyl acids (PFAAs) were conducted in the largest irrigation area in northern China. The concentrations of the total PFAAs (sigma PFAA) ranged from 41.5 to 263 ng/L in surface water, and the short-chain perfluoroalkyl carboxylic acids (PFCAs) and perfluorooctanoic acid (PFOA), were dominant with a total contribution of 94%. Generally, the sigma PFAA levels increased from irrigation waters to drainage and receiving lake waters. PFOA showed the highest increase, with potential emission sources located in the catchment of the sub main drainage ditch D5. More PFOA (36.8 kg/y) was outflowed from Ulansuhai Lake to the Yellow River than that inflowed from the Yellow River to the irrigation district (6.15 kg/y). The results of a risk assessment indicated that avian wildlife living in Ulansuhai Lake were threatened by the PFOA and perfluorobutane sulfonate (PFBS) pollution. The estimated daily intakes (EDIs) of the sum of the PFOA, perfluorononanoic acid (PFNA), perfluorohexane sulfonic acid (PFHxS), and perfluorooctane sulfonic acid (PFOS) through aquatic food consumption for people with the different aquatic food preferences accounted for 6-42% (urban) and 4-27% (rural) of the strictest tolerant daily intake (TDI) value. The results of this study highlight the impact of local emissions of PFAS on massive irrigation and drainage systems, and ultimately, the ecosystem and human health.</t>
  </si>
  <si>
    <t>[Zhang, Meng; Wang, Pei; Lu, Yonglong; Shi, Yajuan; Wang, Cong; Sun, Bin; Li, Xiaoqian; Song, Shuai; Yu, Mingzhao; Du, Di; Qin, Wenyou; Wang, Ting; Han, Guoxiang; Zhang, Anqi] Chinese Acad Sci, Res Ctr Ecoenvironm Sci, State Key Lab Urban &amp; Reg Ecol, Beijing 100085, Peoples R China; [Wang, Pei; Lu, Yonglong] Xiamen Univ, Minist Educ Coastal &amp; Wetland Ecosyst, Coll Environm &amp; Ecol, State Key Lab Marine Environm Sci, Fujian 361102, Peoples R China; [Zhang, Meng; Shi, Yajuan; Wang, Cong; Sun, Bin; Li, Xiaoqian; Du, Di; Han, Guoxiang; Zhang, Anqi] Univ Chinese Acad Sci, Beijing 100049, Peoples R China; [Wang, Cong; Sun, Bin; Du, Di] Univ Chinese Acad Sci, Sino Danish Coll, Beijing 100049, Peoples R China; [Zhao, Jixin] Bayannur Inst Environm Sci, Bayannur 015000, Peoples R China; [Liu, Zhaoyang] Huazhong Agr Univ, Coll Resources &amp; Environm, Wuhan 430070, Peoples R China; [Baninla, Yvette] Univ Bamenda, Dept Geol Min &amp; Environm Sci, POB 39, Bambili, Cameroon</t>
  </si>
  <si>
    <t>Lu, YL (corresponding author), Chinese Acad Sci, Res Ctr Ecoenvironm Sci, State Key Lab Urban &amp; Reg Ecol, Beijing 100085, Peoples R China.;Lu, YL (corresponding author), Xiamen Univ, Minist Educ Coastal &amp; Wetland Ecosyst, Coll Environm &amp; Ecol, State Key Lab Marine Environm Sci, Fujian 361102, Peoples R China.</t>
  </si>
  <si>
    <t>National Natural Science Foundation of China [71761147001, 42030707, 41701583]; National Key R &amp; D Program of China [2019YFC0507505, 2018YFC1801103]; International Partnership Program by the Chinese Academy of Sciences [121311KYSB20190029]</t>
  </si>
  <si>
    <t>National Natural Science Foundation of China(National Natural Science Foundation of China (NSFC)); National Key R &amp; D Program of China; International Partnership Program by the Chinese Academy of Sciences</t>
  </si>
  <si>
    <t>This study was supported by the National Natural Science Foundation of China (Grant No. 71761147001, 42030707, 41701583) , the National Key R &amp; D Program of China (2019YFC0507505, 2018YFC1801103) , and International Partnership Program by the Chi-nese Academy of Sciences (121311KYSB20190029) .</t>
  </si>
  <si>
    <t>10.1016/j.envint.2021.106856</t>
  </si>
  <si>
    <t>WC1VX</t>
  </si>
  <si>
    <t>Zhang, RR; Ma, WM; Liu, JJ</t>
  </si>
  <si>
    <t>Zhang, Ranran; Ma, Weimin; Liu, Jinjin</t>
  </si>
  <si>
    <t>Impact of government subsidy on agricultural production and pollution: A game-theoretic approach</t>
  </si>
  <si>
    <t>Agricultural pollution; Game theory; Market structure; Subsidy</t>
  </si>
  <si>
    <t>SUPPLY CHAIN; WATER-POLLUTION; ENVIRONMENTAL-IMPACT; CROP INSURANCE; CLIMATE-CHANGE; FOOD SECURITY; POLICIES; CHINA; INTENSIFICATION; COMPETITION</t>
  </si>
  <si>
    <t>To deal with serious environmental problems in agriculture, governments around the world have formulated various subsidy policies. This study aims to investigate the effects of three subsidy schemes using game theory in an agricultural supply chain consisting of a low-cost firm and a high-cost firm. Meanwhile, the cost factor, market structure, product differentiation, and competition are all incorporated in the model as a novel contribution. The results show that neither the output quantity subsidy nor the environmental innovation subsidy alone can resolve the conflict between agricultural development and environmental protection. Furthermore, a hybrid subsidy scheme combining these two unilateral subsidies can reduce pollution emissions, increase output, improve firms' profits, and enhance consumer surplus, which is a truly effective and viable solution. The government who adopts the hybrid subsidy scheme should set a not too high subsidy rate to achieve maximal social welfare, which helps achieve a win-win-win situation for the government, consumers, and firms. Besides, market structure has no impact on the effectiveness of subsidy schemes. (C) 2020 Elsevier Ltd. All rights reserved.</t>
  </si>
  <si>
    <t>[Zhang, Ranran; Ma, Weimin; Liu, Jinjin] Tongji Univ, Sch Econ &amp; Management, Shanghai 200092, Peoples R China</t>
  </si>
  <si>
    <t>Liu, JJ (corresponding author), Tongji Univ, Sch Econ &amp; Management, Shanghai 200092, Peoples R China.</t>
  </si>
  <si>
    <t>1531107@tongji.edu.cn</t>
  </si>
  <si>
    <t>Liu, Jinjin/0000-0001-7467-206X</t>
  </si>
  <si>
    <t>10.1016/j.jclepro.2020.124806</t>
  </si>
  <si>
    <t>PY3ES</t>
  </si>
  <si>
    <t>Zhang, SH; Yi, BW; Worrell, E; Wagner, F; Crijns-Graus, W; Purohit, P; Wada, Y; Varis, O</t>
  </si>
  <si>
    <t>Zhang, Shaohui; Yi, Bo-Wen; Worrell, Ernst; Wagner, Fabian; Crijns-Graus, Wina; Purohit, Pallav; Wada, Yoshihide; Varis, Olli</t>
  </si>
  <si>
    <t>Integrated assessment of resource-energy-environment nexus in China's iron and steel industry</t>
  </si>
  <si>
    <t>IAMs; MESSAGEix; Iron and steel industry; Energy efficiency benefits; China; Resource-energy-environment nexus</t>
  </si>
  <si>
    <t>AIR-POLLUTION ABATEMENT; FOOD NEXUS; EFFICIENCY IMPROVEMENT; MODELING APPROACH; CO2 EMISSIONS; METAL REQUIREMENTS; CEMENT INDUSTRY; MINERAL NEXUS; WATER; REDUCTION</t>
  </si>
  <si>
    <t>MESSAGEix model are widely used for forecasting long-term energy consumption and emissions, as well as modelling the possible GHGs mitigations. However, because of the complexity of manufacturing sectors, the MESSAGEix model aggregate detailed technology options and thereby miss linkages across sub-sectors, which leads to energy saving potentials are often not very realistic and cannot be used to design specific policies. Here, we integrate Material/Energy/water Flow Analysis (MEWFA) and nexus approach into the MESSAGEix to estimate resource-energy-environment nexus in China's iron and steel industry. Results show that between 2010 and 2050 energy efficiency measures and route shifting of China's steel industry will decrease raw material input by 14%, energy use by 7%, water consumption by 8%, CO2 emissions by 7%, NOx emissions by 9%, and SO2 emissions by 14%, respectively. However, water withdrawal and PM2.5 emissions will increase by 14% and 20%, respectively. The main reason is that water withdrawal and PM2.5 emissions in the process of BF-BOF are over 4 times lower than the process scrap-EAF. Therefore, policy makers should consider nexus effects when design integrated policy to achieve multiple targets. Finally, future directions on enhancing the representation of manufacturing sectors in IAMs are given. (C) 2019 Elsevier Ltd. All rights reserved.</t>
  </si>
  <si>
    <t>[Zhang, Shaohui; Yi, Bo-Wen] Beihang Univ, Sch Econ &amp; Management, 37 Xueyuan Rd, Beijing 100083, Peoples R China; [Zhang, Shaohui; Wagner, Fabian; Purohit, Pallav; Wada, Yoshihide] Int Inst Appl Syst Anal, Schlosspl 1, A-2361 Laxenburg, Austria; [Worrell, Ernst; Crijns-Graus, Wina] Univ Utrecht, Copernicus Inst Sustainable Dev, Heidelberglaan 2, NL-3584 CS Utrecht, Netherlands; [Varis, Olli] Aalto Univ, Dept Built Environm, Water &amp; Dev Res Grp, Tietotie 1E, Espoo 02150, Finland</t>
  </si>
  <si>
    <t>Zhang, SH; Yi, BW (corresponding author), Beihang Univ, Sch Econ &amp; Management, 37 Xueyuan Rd, Beijing 100083, Peoples R China.</t>
  </si>
  <si>
    <t>s_zhang@buaa.edu.cn; ybw2018@buaa.edu.cn; e.worrell@uu.nl; wagnerf@iiasa.ac.at; W.H.J.Graus@uu.nl; purohit@iiasa.ac.at; wada@iiasa.ac.at; olli.varis@aalto.fi</t>
  </si>
  <si>
    <t>Wada, Yoshihide/F-3595-2012; Purohit, Pallav/I-3938-2019; Zhang, Shaohui/S-9553-2019; Crijns-Graus, Wina/L-5968-2013</t>
  </si>
  <si>
    <t>Wada, Yoshihide/0000-0003-4770-2539; Purohit, Pallav/0000-0002-7265-6960; Zhang, Shaohui/0000-0003-2487-8574; Crijns-Graus, Wina/0000-0002-9180-3348; Wagner, Fabian/0000-0003-3429-2374</t>
  </si>
  <si>
    <t>Beihang Youth Hundred Program; Beihang Youth Talent Support Program [YWF-19-BJ-J-284]; National Natural Science Foundation of China [71690245]; National Key R&amp;D Program of China [2017YFC0404600]; International Institute for Applied Systems Analysis, Austria</t>
  </si>
  <si>
    <t>Beihang Youth Hundred Program; Beihang Youth Talent Support Program; National Natural Science Foundation of China(National Natural Science Foundation of China (NSFC)); National Key R&amp;D Program of China; International Institute for Applied Systems Analysis, Austria</t>
  </si>
  <si>
    <t>The work was supported by the Beihang Youth Hundred Program, Beihang Youth Talent Support Program (YWF-19-BJ-J-284), National Natural Science Foundation of China (71690245), the National Key R&amp;D Program of China (2017YFC0404600), Postdoctoral fellowships at the International Institute for Applied Systems Analysis, Austria. The authors gratefully acknowledge Fei Guo, Oliver Fricko, Volker Krey, and Daniel Huppmann from the International Institute for Applied Systems Analysis and Katerina Kermeli from the Copernicus Institute of Sustainable Development at Utrecht University for their valuable comments to this study. We extend our gratitude to the valuable comments of the anonymous reviewers. All remaining errors remain the sole responsibility of the authors.</t>
  </si>
  <si>
    <t>10.1016/j.jclepro.2019.05.392</t>
  </si>
  <si>
    <t>Zhang, TQ; Zheng, ZM; Lal, R; Lin, ZQ; Sharpley, AN; Shober, AL; Smith, D; Tan, CS; Van Cappellen, P</t>
  </si>
  <si>
    <t>Zhang, T. Q.; Zheng, Z. M.; Lal, R.; Lin, Z. Q.; Sharpley, A. N.; Shober, A. L.; Smith, D.; Tan, C. S.; Van Cappellen, P.</t>
  </si>
  <si>
    <t>Environmental Indicator Principium with Case References to Agricultural Soil, Water, and Air Quality and Model-Derived Indicators</t>
  </si>
  <si>
    <t>GREENHOUSE-GAS EMISSIONS; PHOSPHORUS INDEX; CARBON SEQUESTRATION; RISK-ASSESSMENT; FARM-LEVEL; ASSESSMENT TOOLS; ORGANIC-MATTER; SATELLITE DATA; MITIGATE; RUNOFF</t>
  </si>
  <si>
    <t>Environmental indicators are powerful tools for tracking environmental changes, measuring environmental performance, and informing policymakers. Many diverse environmental indicators, including agricultural environmental indicators, are currently in use or being developed. This special collection of technical papers expands on the peer-reviewed literature on environmental indicators and their application to important current issues in the following areas: (i) model-derived indicators to indicate phosphorus losses from arable land to surface runoff and subsurface drainage, (ii) glutathione-ascorbate cycle-related antioxidants as early-warning bioindicators of polybrominated diphenyl ether toxicity in mangroves, and (iii) assessing the effectiveness of using organic matrix biobeds to limit herbicide dissipation from agricultural fields, thereby controlling on-farm point-source pollution. This introductory review also provides an overview of environmental indicators, mainly for agriculture, with examples related to the quality of the agricultural soil-water-air continuum and the application of model-derived indicators. Current knowledge gaps and future lines of investigation are also discussed. It appears that environmental indicators, particularly those for agriculture, work efficiently at the field, catchment, and local scales and serve as valuable metrics of system functioning and response; however, these indicators need to be refined or further developed to comprehensively meet community expectations in terms of providing a consistent picture of relevant issues and/or allowing comparisons to be made nationally or internationally.</t>
  </si>
  <si>
    <t>[Zhang, T. Q.; Zheng, Z. M.; Tan, C. S.] Agr &amp; Agri Food Canada, Harrow Res &amp; Dev Ctr, Harrow, ON N0R 1G0, Canada; [Lal, R.] Ohio State Univ, Carbon Management &amp; Sequestrat Ctr, Columbus, OH 43210 USA; [Lin, Z. Q.] Southern Illinois Univ, Dep Environm Sci, Edwardsville, IL 62026 USA; [Sharpley, A. N.] Univ Arkansas, Crop Soil &amp; Environm Sci, Fayetteville, AR 72701 USA; [Shober, A. L.] Univ Delaware, Dept Plant &amp; Soil Sci, Newark, DE 19716 USA; [Smith, D.] ARS, Grassland Soil &amp; Water Res Lab, USDA, Temple, TX 76502 USA; [Van Cappellen, P.] Univ Waterloo, Dept Earth &amp; Environm Sci, Waterloo, ON N2L 3G1, Canada</t>
  </si>
  <si>
    <t>Zhang, TQ (corresponding author), Agr &amp; Agri Food Canada, Harrow Res &amp; Dev Ctr, Harrow, ON N0R 1G0, Canada.</t>
  </si>
  <si>
    <t>Tiequan.Zhang@agr.gc.ca</t>
  </si>
  <si>
    <t>Van Cappellen, Philippe/A-2906-2013; Shober, Amy/C-9391-2018; Lal, Rattan/D-2505-2013</t>
  </si>
  <si>
    <t xml:space="preserve">Van Cappellen, Philippe/0000-0001-5476-0820; Shober, Amy/0000-0002-5490-6284; </t>
  </si>
  <si>
    <t>10.2134/jeq2017.10.0398</t>
  </si>
  <si>
    <t>FY5FE</t>
  </si>
  <si>
    <t>Zhang, W; Giesy, JP; Wang, PL</t>
  </si>
  <si>
    <t>Zhang, Wei; Giesy, John P.; Wang, Peilong</t>
  </si>
  <si>
    <t>Organophosphate esters in agro-foods: Occurrence, sources and emerging challenges</t>
  </si>
  <si>
    <t>Organophosphate esters; Agro-foods; Food safety; Agri-environment; Agricultural inputs; Agro-foods processing</t>
  </si>
  <si>
    <t>FLAME RETARDANTS OPFRS; POLYBROMINATED DIPHENYL ETHERS; SOLID-PHASE EXTRACTION; FRESH-WATER FISH; LIQUID-CHROMATOGRAPHY; ASSISTED EXTRACTION; DIETARY EXPOSURE; WASTE-WATER; PLASTICIZERS; BIOACCUMULATION</t>
  </si>
  <si>
    <t>Safety and sustainable agro-food production is important for food and nutrition security. Agro-foods safety is challenged by various emerging environmental contaminants. Organophosphate esters (OPEs) have been reported to occur in various agro-food items worldwide, which has resulted in increasing concerns for effects on health of humans and wildlife, including through agriculture. However, information on presence, sources and transfer routes of OPEs in agro-foods, and consequent health risks remains scant. This review critically evaluates available information on concentrations of OPEs in various agro-foods, and discusses potential sources of OPEs in agro-foods, which are closely related to the ambient agri-environment, agricultural inputs, and agro-foods processing. Some directions for future research are suggested. First, since food is an important exposure pathway to OPEs, systematic monitoring of concentrations of OPEs in various categories of agro-foods is recommended. Second, surveillance of concentrations and characteristics of OPEs in agro-foods and ambient agri-environments, agricultural inputs or processing in the agro-food chain is needed to obtain a more complete description of exposure and transmission behavior of OPEs in agro-foods. Third, future comprehensive studies of transmission, metabolism and accumulation of OPEs in animals or plants, are required. Finally, measures to control emissions of OPEs as sources to agriculture should be taken.</t>
  </si>
  <si>
    <t>[Zhang, Wei; Wang, Peilong] Chinese Acad Agr Sci, Inst Qual Stand &amp; Testing Technol Agroprod, 12 7 Hongguancun South St, Beijing 100081, Peoples R China; [Giesy, John P.] Univ Saskatchewan, Dept Vet Biomed Sci, Saskatoon, SK S7N5B3, Canada; [Giesy, John P.] Univ Saskatchewan, Toxicol Ctr, Saskatoon, SK S7N5B3, Canada; [Giesy, John P.] Michigan State Univ, Dept Zool, E Lansing, MI 48824 USA; [Giesy, John P.] Michigan State Univ, Ctr Integrat Toxicol, E Lansing, MI 48824 USA; [Giesy, John P.] Baylor Univ, Dept Environm Sci, Waco, TX 76798 USA; [Giesy, John P.] Nanjing Univ, Sch Environm, State Key Lab Pollut Control &amp; Resource Reuse, Nanjing 210046, Jiangsu, Peoples R China</t>
  </si>
  <si>
    <t>Wang, PL (corresponding author), Chinese Acad Agr Sci, Inst Qual Stand &amp; Testing Technol Agroprod, 12 7 Hongguancun South St, Beijing 100081, Peoples R China.</t>
  </si>
  <si>
    <t>wangpeilong@caas.cn</t>
  </si>
  <si>
    <t>Giesy, John/0000-0003-1931-9962</t>
  </si>
  <si>
    <t>National Key Research and Development Program of China [2017YFC1600300]; National Natural Science Foundation of China [31602117]; Science and Technology Innovation Program of the Chinese Academy of Agricultural Sciences; High Level Foreign Experts program - State Administration of Foreign Experts Affairs, the P.R. China [GDT20143200016]; Einstein Professor Program of the Chinese Academy of Sciences; Canada Research Chair program; Department of Environmental Sciences of Baylor University, Waco, Texas, USA</t>
  </si>
  <si>
    <t>National Key Research and Development Program of China; National Natural Science Foundation of China(National Natural Science Foundation of China (NSFC)); Science and Technology Innovation Program of the Chinese Academy of Agricultural Sciences; High Level Foreign Experts program - State Administration of Foreign Experts Affairs, the P.R. China; Einstein Professor Program of the Chinese Academy of Sciences; Canada Research Chair program(Canada Research Chairs); Department of Environmental Sciences of Baylor University, Waco, Texas, USA</t>
  </si>
  <si>
    <t>This work was supported by the National Key Research and Development Program of China (Grant numbers 2017YFC1600300), National Natural Science Foundation of China (Grant numbers 31602117) and the Science and Technology Innovation Program of the Chinese Academy of Agricultural Sciences. Prof. Giesy was supported by the High Level Foreign Experts program (#GDT20143200016) funded by the State Administration of Foreign Experts Affairs, the P.R. China to Nanjing University and the Einstein Professor Program of the Chinese Academy of Sciences. He was also supported by the Canada Research Chair program and a Distinguished Visiting Professorship in the Department of Environmental Sciences of Baylor University, Waco, Texas, USA.</t>
  </si>
  <si>
    <t>10.1016/j.scitotenv.2022.154271</t>
  </si>
  <si>
    <t>1C5VP</t>
  </si>
  <si>
    <t>Zhang, X; Davidson, EA; Zou, T; Lassaletta, L; Quan, Z; Li, T; Zhang, W</t>
  </si>
  <si>
    <t>Zhang, X.; Davidson, E. A.; Zou, T.; Lassaletta, L.; Quan, Z.; Li, T.; Zhang, W.</t>
  </si>
  <si>
    <t>Quantifying Nutrient Budgets for Sustainable Nutrient Management</t>
  </si>
  <si>
    <t>NET ANTHROPOGENIC NITROGEN; SOIL-PHOSPHORUS; GLOBAL NITROGEN; USE EFFICIENCY; UNITED-STATES; RIVERINE N; LAND-USE; DINITROGEN FIXATION; SATELLITE DATA; FERTILIZER USE</t>
  </si>
  <si>
    <t>Nutrients, such as nitrogen and phosphorus, provide vital support for human life, but overloading nutrients to the Earth system leads to environmental concerns, such as water and air pollution on local scales and climate change on the global scale. With an urgent need to feed the world's growing population and the growing concern over nutrient pollution and climate change, sustainable nutrient management has become a major challenge for this century. To address this challenge, the growing body of research on nutrient budgets, namely the nutrient inputs and outputs of a given system, has provided great opportunities for improving scientific knowledge of the complex nutrient cycles in the coupled human and natural systems. This knowledge can help inform stakeholders, such as farmers, consumers, and policy makers, on their decisions related to nutrient management. This paper systematically reviews major challenges, as well as opportunities, in defining, quantifying, and applying nutrient budgets. Nutrient budgets have been defined for various systems with different research or application purposes, but the lack of consistency in the system definition and its budget terms has hindered intercomparison among studies and experience-sharing among researchers and regions. Our review synthesizes existing nutrient budgets under a framework with five systems (i.e., Soil-Plant system, Animal system, Animal-Plant-Soil system, Agro-Food system, and Landscape system) and four spatial scales (i.e., Plot and Farm, Watershed, National, and Global scales). We define these systems and identify issues of nitrogen and phosphorus budgets within each. Few nutrient budgets have been well balanced at any scale, due to the large uncertainties in the quantification of several major budget terms. The type and level of challenges vary across spatial scales and also differ among nutrients. Improvement in nutrient budgets will rely not only on the technological advancement of scientific observations and models but also on better bookkeeping of human activity data. While some nutrient budget terms may need decades, or even centuries, of research to be well quantified within desirable levels of uncertainties, it is imperative to effectively communicate to interested stakeholders our understanding of nutrient budgets so that scientists and a variety of stakeholders can work together to address the sustainable nutrient management challenge of this century. Plain Language Summary Managing nutrients, such as nitrogen and phosphorus, is fundamental, yet challenging, for sustainable development. Nutrients are critical for plant and animal growth in agriculture and in nonagricultural ecosystems and are consequently important for food security and climate stability, as well as human health. However, historical and ongoing increases in nutrient inputs to agriculture, while increasing food production, have also contributed to severe environmental problems, ranging from local water and air pollution to global climate change. Quantifying the nutrient inputs and outputs of a farm, watershed, or any other well-defined boundary advances our knowledge of how to maintain a nutrient balance, which is an essential step toward sustainable nutrient management. So far, many research efforts have been devoted to quantifying nutrient budgets and to improving nutrient management for different systems (e.g., farms and food supply chains) and at different spatial scales (e.g., from a single farm to the entire world). However, due to the complex nature of nutrient cycles and incomplete data sets, challenges remain in quantifying and understanding nutrient budgets to inform policies and actions for sustainable nutrient management. With a systematic review of major challenges in defining, quantifying, and applying nutrient budgets, this paper calls for collective efforts by researchers, farmers, watershed managers, consumers, policy makers, and other stakeholders involved in nutrient management to improve our ability to balance nutrient budgets and to use that understanding to grow abundant food while avoiding pollution.</t>
  </si>
  <si>
    <t>[Zhang, X.; Davidson, E. A.; Zou, T.; Quan, Z.] Univ Maryland, Appalachian Lab, Ctr Environm Sci, Frostburg, MD 21532 USA; [Lassaletta, L.] Univ Politecn Madrid, CEIGRAM Dept Agr Prod, Madrid, Spain; [Quan, Z.] Chinese Acad Sci, Inst Appl Ecol, Shenyang, Peoples R China; [Li, T.; Zhang, W.] China Agr Univ, Key Lab Plant Soil Interact, Minist Educ, Ctr Resources Environm &amp; Food Secur, Beijing, Peoples R China</t>
  </si>
  <si>
    <t>Zhang, Xin/AGA-7371-2022; Zhang, Xin/K-8264-2016; Lassaletta, Luis/D-3894-2009; Davidson, Eric A/K-4984-2013</t>
  </si>
  <si>
    <t>Zhang, Xin/0000-0003-1619-1537; Zhang, Xin/0000-0003-1619-1537; Lassaletta, Luis/0000-0001-9428-2149; Davidson, Eric A/0000-0002-8525-8697</t>
  </si>
  <si>
    <t>National Science Foundation [DBI-1639145, CNS-1739823]; MINECO-Spain; European Commission ERDF Ramon y Cajal grant [RYC-2016-20269]; Programa Propio from UPM; Comunidad de Madrid (Spain); ERDF; ESF; project AGRISOST-CM [S2018/BAA-4330]</t>
  </si>
  <si>
    <t>National Science Foundation(National Science Foundation (NSF)); MINECO-Spain; European Commission ERDF Ramon y Cajal grant; Programa Propio from UPM; Comunidad de Madrid (Spain)(Comunidad de Madrid); ERDF(European Commission); ESF(European Commission); project AGRISOST-CM</t>
  </si>
  <si>
    <t>This work was supported by National Science Foundation CNS-1739823 and National Socio-Environmental Synthesis Center (SESYNC) under funding received from the National Science Foundation DBI-1639145. L. Lassaletta is supported by MINECO-Spain and European Commission ERDF Ramon y Cajal grant (RYC-2016-20269), Programa Propio from UPM, and acknowledges the Comunidad de Madrid (Spain) and structural funds 2014-2020 (ERDF and ESF), project AGRISOST-CM S2018/BAA-4330. We thank Dylan Taillie at the University of Maryland Center for Environmental Science Appalachian Laboratory for improving the visualization of Figure 3. Data are shown in Figures 4-7: https://doi.org/10.5061/dryad.q83bk3jf3.</t>
  </si>
  <si>
    <t>e2018GB006060</t>
  </si>
  <si>
    <t>10.1029/2018GB006060</t>
  </si>
  <si>
    <t>Zhang, XD; Huang, GH; Nie, XH</t>
  </si>
  <si>
    <t>Zhang, Xiaodong; Huang, Guo H.; Nie, Xianghui</t>
  </si>
  <si>
    <t>Robust stochastic fuzzy possibilistic programming for environmental decision making under uncertainty</t>
  </si>
  <si>
    <t>Fuzzy possibilistic programming; Robust; Chance-constrained; Water quality management; Decision making; Uncertainty</t>
  </si>
  <si>
    <t>WATER-QUALITY MANAGEMENT; PORTFOLIO SELECTION; CLIMATE-CHANGE; LAND-USE; OPTIMIZATION; SYSTEMS; MODEL</t>
  </si>
  <si>
    <t>Nonpoint source (NPS) water pollution is one of serious environmental issues, especially within an agricultural system. This study aims to propose a robust chance-constrained fuzzy possibilistic programming (RCFPP) model for water quality management within an agricultural system, where solutions for farming area, manure/fertilizer application amount, and livestock husbandry size under different scenarios are obtained and interpreted. Through improving upon the existing fuzzy possibilistic programming, fuzzy robust programming and chance-constrained programming approaches, the RCFPP can effectively reflect the complex system features under uncertainty, where implications of water quality/quantity restrictions for achieving regional economic development objectives are studied. By delimiting the uncertain decision space through dimensional enlargement of the original fuzzy constraints, the RCFPP enhances the robustness of the optimization processes and resulting solutions. The results of the case study indicate that useful information can be obtained through the proposed RCFPP model for providing feasible decision schemes for different agricultural activities under different scenarios (combinations of different p-necessity and p(i) levels). A p-necessity level represents the certainty or necessity degree of the imprecise objective function, while a p(i) level means the probabilities at which the constraints will be violated. A desire to acquire high agricultural income would decrease the certainty degree of the event that maximization of the objective be satisfied, and potentially violate water management standards; willingness to accept low agricultural income will run into the risk of potential system failure. The decision variables under combined p-necessity and p(i) levels were useful for the decision makers to justify and/or adjust the decision schemes for the agricultural activities through incorporation of their implicit knowledge. The results also suggest that this developed approach is applicable to many practical problems where fuzzy and probabilistic distribution information simultaneously exist. (C) 2009 Elsevier B.V. All rights reserved.</t>
  </si>
  <si>
    <t>[Zhang, Xiaodong; Huang, Guo H.; Nie, Xianghui] Univ Regina, Environm Syst Engn Program, Fac Engn &amp; Appl Sci, Regina, SK S4S 0A2, Canada; [Huang, Guo H.] Peking Univ, Coll Urban Environm Sci, Beijing 100871, Peoples R China</t>
  </si>
  <si>
    <t>Huang, GH (corresponding author), Univ Regina, Environm Syst Engn Program, Fac Engn &amp; Appl Sci, Regina, SK S4S 0A2, Canada.</t>
  </si>
  <si>
    <t>zhang, xiaodong/F-3798-2012; Huang, Guohe/H-5306-2011; Huang, Guohe/AAA-7305-2019</t>
  </si>
  <si>
    <t xml:space="preserve">zhang, xiaodong/0000-0001-5353-1647; Huang, Guohe/0000-0003-4974-3019; </t>
  </si>
  <si>
    <t>MOST [2006CB403307]; Natural Science and Engineering Research Council of Canada</t>
  </si>
  <si>
    <t>MOST; Natural Science and Engineering Research Council of Canada(Natural Sciences and Engineering Research Council of Canada (NSERC))</t>
  </si>
  <si>
    <t>This research was supported by the Major State Basic Research Development Program of MOST (2006CB403307), and the Natural Science and Engineering Research Council of Canada. The authors would like to thank the Associate Editor, and anonymous reviewers for their helpful comments and suggestions.</t>
  </si>
  <si>
    <t>10.1016/j.scitotenv.2009.09.050</t>
  </si>
  <si>
    <t>530BS</t>
  </si>
  <si>
    <t>Zhang, Y; Fu, ZH; Xie, YL; Li, Z; Liu, YX; Zhang, BC; Guo, HC</t>
  </si>
  <si>
    <t>Zhang, Yang; Fu, Zhenghui; Xie, Yulei; Li, Zheng; Liu, Yanxiao; Zhang, Baichuan; Guo, Huaicheng</t>
  </si>
  <si>
    <t>Dynamic metabolism network simulation for energy-water nexus analysis: A case study of Liaoning Province, China</t>
  </si>
  <si>
    <t>Energy-water nexus; Metabolic network; Circulation efficiency; Sectoral relationship</t>
  </si>
  <si>
    <t>MULTIREGIONAL INPUT-OUTPUT; CARBON EMISSIONS; SYSTEM; MODEL; MANAGEMENT; CONSERVATION; SCENARIOS; GUANGDONG; IMPACTS; SECTOR</t>
  </si>
  <si>
    <t>Faced with gradually serious energy and water crisis, the exploration of energy-water nexus metabolism relationships could provide a new direction for achieving the resources conservation and consumption reduction. In this paper, a comprehensive assessment for energy-water metabolic network is proposed to search the dynamic evolution and quantify the sectoral metabolic processes in Liaoning Province, China. Input-output analysis (IOA) and ecological network analysis (ENA) are integrated to clarify the embodied linkages and the complicated system interactions in the energy-water nexus network. The coefficients of water-related energy and energy related water are explored through the system dynamics model (SDM) based on the consecutive input-output tables from 2012 to 2018. In addition, energy-water nexus efficiency index (EWEI) is constructed to evaluate the metabolism circulation efficiency of energy-water nexus network. The results indicate that (a) the energy and water outflow sectors mainly concentrate in primary industries and tertiary industries, while inflow sectors mainly concentrate in secondary industries; (b) the sectoral relationship provides effective pathways to implement collaborative resource saving and efficiency improvement measures, and the key sectors with the highest correlation with other sectors in energy-water nexus are AGR (agriculture), MIN (mining) and WRC (wholesale, retail and catering services). (c) the EWEI shows a gradually downward trend and the state of the energy system would determine the health of the energy-water nexus metabolism more strongly than water system. (c) 2021 Elsevier B.V. All rights reserved.</t>
  </si>
  <si>
    <t>[Zhang, Yang; Li, Zheng; Liu, Yanxiao; Zhang, Baichuan; Guo, Huaicheng] Peking Univ, Coll Environm Sci &amp; Engn, Beijing 100871, Peoples R China; [Fu, Zhenghui] Chinese Res Inst Environm Sci, Beijing 100871, Peoples R China; [Xie, Yulei] Guangdong Univ Technol, Inst Environm &amp; Ecol Engn, Minist Educ, Key Lab City Cluster Environm Safety &amp; Green Dev, Guangzhou 510006, Peoples R China</t>
  </si>
  <si>
    <t>Guo, HC (corresponding author), Peking Univ, Coll Environm Sci &amp; Engn, Beijing 100871, Peoples R China.</t>
  </si>
  <si>
    <t>zhangyang2019@pku.edu.cn; fzh@pku.edu.cn; 2001111921@stu.pku.edu.cn; yx.liu@pku.edu.cn; zhangbaichuan@pku.edu.cn; guo_hc@pku.edu.cn</t>
  </si>
  <si>
    <t>Xia, Dehong/AAC-5673-2022</t>
  </si>
  <si>
    <t>National Key RAMP;D project of China [2018YFC0213600]</t>
  </si>
  <si>
    <t>National Key RAMP;D project of China</t>
  </si>
  <si>
    <t>This research was supported by the National Key R&amp;D project of China (NO. 2018YFC0213600). The authors would like to thank the editor and the anonymous reviewers for their constructive comments and suggestions that have improved the quality of the paper significantly.</t>
  </si>
  <si>
    <t>10.1016/j.scitotenv.2021.146440</t>
  </si>
  <si>
    <t>Zhang, Y; Pavlovska, M; Stoica, E; Prekrasna, I; Yang, JH; Slobodnik, J; Zhang, XW; Dykyi, E</t>
  </si>
  <si>
    <t>Zhang, Yan; Pavlovska, Mariia; Stoica, Elena; Prekrasna, Ievgeniia; Yang, Jianghua; Slobodnik, Jaroslav; Zhang, Xiaowei; Dykyi, Evgen</t>
  </si>
  <si>
    <t>Holistic pelagic biodiversity monitoring of the Black Sea via eDNA metabarcoding approach: From bacteria to marine mammals</t>
  </si>
  <si>
    <t>Black Sea; Multi-trophic biodiversity; eDNA metabarcoding; Interactome; Dispersal; Species sorting</t>
  </si>
  <si>
    <t>RNA GENE DATABASE; COMMUNITY STRUCTURE; CLIMATE-CHANGE; WATER; ECOSYSTEMS; DIVERSITY; SEQUENCES; GRADIENT; IMPACT</t>
  </si>
  <si>
    <t>As the largest semi-closed marine ecosystem in the world, the Black Sea has been heavily affected by human activities for a long time. Describing the biodiversity of multi-trophic biota in pelagic zone of the Black Sea and identifying the dominant environmental factors are prerequisites for protecting the sustainability of ecosystems. However, up to now, the taxonomic and distributional information about the Black Sea biota is not clear. Here, we employed a Tree-of-Life metabarcoding to analyze the biodiversity of eight communities in the Black Sea, investigated their biogeographical distribution, and further analyzed the influence of biological and abiotic factors on biota on large scales. We found that, (1) Over 8900 OTUs were detected in the Black Sea, of which 630 species were identified, covering the holistic biota from single-celled (bacteria 5620 OTUs 141 species; algae 1096 OTUs 185 species; protozoa 546 OTUs 146 species) to multicellular organisms (invertebrate metazoans 150 OTUs 34 species; fishes 1369 OTUs 76 species; large marine mammals 39 OTUs 5 species). (2) Higher trophic organisms (fishes and large mammals) distributed more evenly in space than the lower (microorganisms, protozoa and invertebrates). For lower trophic organisms, the vertical stratification was more obvious than the horizontal stratification (vertical p &lt; 0.02, horizontal p &lt; 0.05). (3) The bottom trophic organisms (bacteria and algae) of the food web significantly affected the distribution and composition of the others through biological interactions (Mantel p &lt; 0.05). (4) At the level of abiotic factors, the effect of local species sorting on the composition of communities was 15% higher than that of mass dispersal effect. For the first time, this study monitored and profiled the holistic biodiversity in the pelagic zone of the Black Sea, and provided technological advances and preliminary knowledge for the ongoing Black Sea ecosystem protection efforts.</t>
  </si>
  <si>
    <t>[Zhang, Yan; Yang, Jianghua; Zhang, Xiaowei] Nanjing Univ, Sch Environm, State Key Lab Pollut Control &amp; Resource Reuse, Nanjing 210023, Peoples R China; [Pavlovska, Mariia; Prekrasna, Ievgeniia; Dykyi, Evgen] Ukrainian Sci Ctr Ecol Sea, 89 Frantsusssky Blvd, UA-65009 Odesa, Ukraine; [Pavlovska, Mariia; Prekrasna, Ievgeniia; Dykyi, Evgen] State Inst Natl Antarctic Sci Ctr, Taras Shevchenko Blvd 16, UA-01601 Kiev, Ukraine; [Stoica, Elena] Natl Inst Marine Res &amp; Dev Grigore Antipa, Blvd Mamaia 300, RO-900581 Constanta 3, Romania; [Slobodnik, Jaroslav] Environm Inst, Okruzna 784-42, Kos 97241, Slovakia</t>
  </si>
  <si>
    <t>Zhang, XW (corresponding author), Nanjing Univ, Sch Environm, State Key Lab Pollut Control &amp; Resource Reuse, Nanjing 210023, Peoples R China.</t>
  </si>
  <si>
    <t>zhangxw@nju.edu.cn</t>
  </si>
  <si>
    <t>Stoica, Elena/C-5392-2011; Slobodnik, Jaroslav/AAA-9721-2021; Zhang, Xiaowei/I-2259-2012</t>
  </si>
  <si>
    <t>Slobodnik, Jaroslav/0000-0003-2622-6318; Stoica, Elena/0000-0001-8766-0973; Prekrasna, Ievgeniia/0000-0001-8139-4395; Pavlovska, Mariia/0000-0003-2050-5973; Zhang, Xiaowei/0000-0001-8974-9963</t>
  </si>
  <si>
    <t>Major Science and Technology Program for Water Pollution Control and Treatment [ENPI/2013/313-169]; Fundamental Research Funds for the Central Universities from NJU [2018ZX07208-002]</t>
  </si>
  <si>
    <t>Major Science and Technology Program for Water Pollution Control and Treatment; Fundamental Research Funds for the Central Universities from NJU</t>
  </si>
  <si>
    <t>For support, we would like to thank the EU/UNDP Project Improving Environmental Monitoring in the Black Sea -Phase II (EMBLAS-II; ENPI/2013/313-169), and Major Science and Technology Program for Water Pollution Control and Treatment (Grant#2018ZX07208-002). The research is also supported by the Fundamental Research Funds for the Central Universities from NJU.</t>
  </si>
  <si>
    <t>10.1016/j.envint.2019.105307</t>
  </si>
  <si>
    <t>KB0YQ</t>
  </si>
  <si>
    <t>Zhang, YM; Jiang, LM; Li, YP; Tian, C; Zhang, WJ; Li, JL; Xiao, ZM</t>
  </si>
  <si>
    <t>Xu, QJ; Ge, HH; Zhang, JX</t>
  </si>
  <si>
    <t>Zhang, Yanming; Jiang, Luming; Li, Yongpeng; Tian, Chao; Zhang, Wenjing; Li, Jilin; Xiao, Zhimin</t>
  </si>
  <si>
    <t>Perennial Grain Crops: A New Option For The Future Food and Ecoagricultural Environment</t>
  </si>
  <si>
    <t>NATURAL RESOURCES AND SUSTAINABLE DEVELOPMENT, PTS 1-3</t>
  </si>
  <si>
    <t>Advanced Materials Research</t>
  </si>
  <si>
    <t>International Conference on Energy, Environment and Sustainable Development (ICEESD 2011)</t>
  </si>
  <si>
    <t>OCT 21-23, 2011</t>
  </si>
  <si>
    <t>Shanghai Univ Elect Power, Shanghai, PEOPLES R CHINA</t>
  </si>
  <si>
    <t>Xinjiang Univ,Hebei United Univ</t>
  </si>
  <si>
    <t>Shanghai Univ Elect Power</t>
  </si>
  <si>
    <t>Perennial grain; food security; ecoagriculture; soil erosion; sustainable agriculture</t>
  </si>
  <si>
    <t>Although agriculture has traditionally been primarily the concern of the world, it now plays an increasingly important role in how we meet challenges international food security, environmental protection, climate change, energy supply, economic sustainability, and human health. With population growth and environmental deterioration, the attention about food security and sustainable agriculture is on the increase, and the status of ecological agriculture comes into prominence. Perennial grain crops would address many agricultural problems as well as substantial ecological and economic benefits, which can provide multiple ecosystem services essential for sustainable production more effectively than production systems based on annual crops, such as protecting against soil erosion, conserving water and nutrients, storing more carbon below ground, and building better pest tolerance. This paper presents some of advantages of perennial grain crops as a new option for the food security and ecoagriculture, as well as prospects the significant utilization of perennial crop on sustainability of agriculture and environment in the future.</t>
  </si>
  <si>
    <t>[Zhang, Yanming; Xiao, Zhimin] Heilongjiang Acad Agr Sci, Inst Crop Breeding, Harbin 150086, Peoples R China; [Zhang, Yanming; Jiang, Luming; Li, Yongpeng; Tian, Chao; Zhang, Wenjing; Li, Jilin] Harbin Normal Univ, Coll Life Sci &amp; Technol, Genet Breeding Heilongjiang Province, Key Lab Mol Cytogenet, Harbin 150025, Peoples R China</t>
  </si>
  <si>
    <t>Xiao, ZM (corresponding author), Heilongjiang Acad Agr Sci, Inst Crop Breeding, Harbin 150086, Peoples R China.</t>
  </si>
  <si>
    <t>blueright@163.com; mingminghedama@163.com; lyp241125@126.com; 490713024@qq.com; wenjing000518@126.com; jilinlee2004@yahoo.com.cn; xzme@163.com</t>
  </si>
  <si>
    <t>Postdoctoral Research Funds of Heilongjiang Province [LBH-Z10034]; Academic Core Funding of Youth Projects of Harbin Normal University [KGB200918]; Aid Program for Science and Technology Innovative Research Team in Higher Educational Institutions of Heilongjiang Province and Harbin Normal University [KJTD2011-2]</t>
  </si>
  <si>
    <t>Postdoctoral Research Funds of Heilongjiang Province; Academic Core Funding of Youth Projects of Harbin Normal University; Aid Program for Science and Technology Innovative Research Team in Higher Educational Institutions of Heilongjiang Province and Harbin Normal University</t>
  </si>
  <si>
    <t>This work was financially supported by the Postdoctoral Research Funds of Heilongjiang Province (LBH-Z10034), Academic Core Funding of Youth Projects of Harbin Normal University (KGB200918), Aid Program for Science and Technology Innovative Research Team in Higher Educational Institutions of Heilongjiang Province and Harbin Normal University (KJTD2011-2).</t>
  </si>
  <si>
    <t>TRANS TECH PUBLICATIONS LTD</t>
  </si>
  <si>
    <t>DURNTEN-ZURICH</t>
  </si>
  <si>
    <t>KREUZSTRASSE 10, 8635 DURNTEN-ZURICH, SWITZERLAND</t>
  </si>
  <si>
    <t>1022-6680</t>
  </si>
  <si>
    <t>978-3-03785-268-2</t>
  </si>
  <si>
    <t>ADV MATER RES-SWITZ</t>
  </si>
  <si>
    <t>361-363</t>
  </si>
  <si>
    <t>10.4028/www.scientific.net/AMR.361-363.1463</t>
  </si>
  <si>
    <t>Energy &amp; Fuels; Engineering, Environmental; Environmental Sciences</t>
  </si>
  <si>
    <t>Energy &amp; Fuels; Engineering; Environmental Sciences &amp; Ecology</t>
  </si>
  <si>
    <t>BCA18</t>
  </si>
  <si>
    <t>Zhang, YZ; Liu, YD; Zhou, AG; Zhang, L</t>
  </si>
  <si>
    <t>Zhang, Yuanzheng; Liu, Yunde; Zhou, Aiguo; Zhang, Li</t>
  </si>
  <si>
    <t>Identification of groundwater pollution from livestock farming using fluorescence spectroscopy coupled with multivariate statistical methods</t>
  </si>
  <si>
    <t>Groundwater pollution; Dissolved organic matter; EEM-PARAFAC; Hierarchical cluster analysis; Principal component analysis</t>
  </si>
  <si>
    <t>DISSOLVED ORGANIC-MATTER; WATER-QUALITY; NATURAL FLUORESCENCE; MOLECULAR-WEIGHT; ORDOS PLATEAU; CHINA; SYSTEM; IMPACT; RIVERS; MANURE</t>
  </si>
  <si>
    <t>Extensive livestock farming has highly threatened groundwater quality, thereby necessitating a rapid and effective method to identify groundwater quality in such areas. Fluorescence spectroscopy has been recognized as an interpretable method for tracking anthropogenic influences on water quality, but its applicability in identifying the groundwater pollution from livestock farming remains unknown. In this study, the fluorescence characteristics of dissolved organic matter (DOM) in groundwater from a typical livestock farming area were investigated by using fluorescence excitation emission matrix (EEM)-parallel factor analysis (PARAFAC) coupled with multivariate statistical methods. The results showed that livestock farming significantly altered the content and composition of DOM in groundwater, and these effects were mainly observed in shallow groundwater in the study area. Hierarchical cluster analysis based on fluorescence parameters divided the groundwater samples into three clusters with significantly different pollution degrees: Cluster A, unpolluted; Cluster B, highly polluted; Cluster C, moderately polluted. In particular, the intensity of tryptophan-like fluorescence was high in the polluted groundwater but was almost undetectable in the unpolluted groundwater, suggesting that it is a po-tential indicator of groundwater quality. Principal component analysis based on the fluorescence parameters explained 91.5% of the variance with the first two principal components, and revealed that the degree of pollution dominated the fluorescence characteristics of groundwater in the study area. In addition, NO3- was abundant in Clusters B and C, while it was low in Cluster A, validating the analysis results of fluorescence spectroscopy. These findings indicated that DOM fluorescence was sensitive to livestock farming pollution and could be applied to identify, monitor, and assess groundwater pollution from livestock farming.</t>
  </si>
  <si>
    <t>[Zhang, Yuanzheng; Zhou, Aiguo] China Univ Geosci, Inst Geol Survey, Wuhan 430074, Peoples R China; [Liu, Yunde; Zhou, Aiguo; Zhang, Li] China Univ Geosci, Sch Environm Studies, State Environm Protect Key Lab Source Apportionme, Wuhan 430074, Peoples R China; [Liu, Yunde; Zhou, Aiguo] China Univ Geosci, State Key Lab Biogeol &amp; Environm Geol, Wuhan 430074, Peoples R China</t>
  </si>
  <si>
    <t>Liu, YD (corresponding author), China Univ Geosci, Sch Environm Studies, State Environm Protect Key Lab Source Apportionme, Wuhan 430074, Peoples R China.;Liu, YD (corresponding author), China Univ Geosci, State Key Lab Biogeol &amp; Environm Geol, Wuhan 430074, Peoples R China.</t>
  </si>
  <si>
    <t>lydcn84@126.com</t>
  </si>
  <si>
    <t>Liu, Yunde/S-8425-2016</t>
  </si>
  <si>
    <t>Liu, Yunde/0000-0002-6887-6047; Zhang, Yuanzheng/0000-0002-4576-9652</t>
  </si>
  <si>
    <t>10.1016/j.watres.2021.117754</t>
  </si>
  <si>
    <t>WP6VU</t>
  </si>
  <si>
    <t>Zhao, FJ; Ma, YB; Zhu, YG; Tang, Z; McGrath, SP</t>
  </si>
  <si>
    <t>Zhao, Fang-Jie; Ma, Yibing; Zhu, Yong-Guan; Tang, Zhong; McGrath, Steve P.</t>
  </si>
  <si>
    <t>Soil Contamination in China: Current Status and Mitigation Strategies</t>
  </si>
  <si>
    <t>QUANTITATIVE TRAIT LOCI; POTENTIAL HEALTH-RISK; ORYZA-SATIVA L.; CADMIUM ACCUMULATION; AGRICULTURAL SOILS; RENAL DYSFUNCTION; WATER MANAGEMENT; BACKGROUND CONCENTRATIONS; ARSENIC ACCUMULATION; METAL ACCUMULATION</t>
  </si>
  <si>
    <t>China faces great challenges in protecting its soil from contamination caused by rapid industrialization and urbanization over the last three decades. Recent nationwide surveys show that 16% of the soil samples, 19% for the agricultural soils, are contaminated based on Chinas soil environmental quality limits, mainly with heavy metals and metalloids. Comparisons with other regions of the world show that the current status of soil contamination, based on the total contaminant concentrations, is not worse in China. However, the concentrations of some heavy metals in Chinese soils appear to be increasing at much greater rates. Exceedance of the contaminant limits in food crops is widespread in some areas, especially southern China, due to elevated inputs of contaminants, acidic nature of the soil and crop species or cultivars prone to heavy metal accumulation. Minimizing the transfer of contaminants from soil to the food chain is a top priority. A number of options are proposed, including identification of the sources of contaminants to agricultural systems, minimization of contaminant inputs, reduction of heavy metal phytoavailability in soil with liming or other immobilizing materials, selection and breeding of low accumulating crop cultivars, adoption of appropriate water and fertilizer management, bioremediation, and change of land use to grow nonfood crops. Implementation of these strategies requires not only technological advances, but also social-economic evaluation and effective enforcement of environmental protection law.</t>
  </si>
  <si>
    <t>[Zhao, Fang-Jie; Tang, Zhong] Nanjing Agr Univ, Jiangsu Key Lab Organ Waste Utilizat, Nanjing 210095, Jiangsu, Peoples R China; [Zhao, Fang-Jie; Tang, Zhong] Nanjing Agr Univ, Natl Engn Res Ctr Organ Based Fertilizers, Nanjing 210095, Jiangsu, Peoples R China; [Zhao, Fang-Jie] Rothamsted Res, Sustainable Soil &amp; Grassland Syst Dept, Harpenden AL5 2JQ, Herts, England; [Ma, Yibing] Chinese Acad Agr Sci, Inst Agr Resources &amp; Reg Planning, Beijing 100081, Peoples R China; [Zhu, Yong-Guan] Chinese Acad Sci, Inst Urban Environm, Key Lab Urban Environm &amp; Hlth, Xiamen 361021, Peoples R China</t>
  </si>
  <si>
    <t>Zhao, FJ (corresponding author), Nanjing Agr Univ, Jiangsu Key Lab Organ Waste Utilizat, Nanjing 210095, Jiangsu, Peoples R China.</t>
  </si>
  <si>
    <t>Fangjie.Zhao@njau.edu.cn</t>
  </si>
  <si>
    <t>Tang, Zhong/V-3737-2017; Zhao, Fang-Jie/A-8339-2008; McGrath, Steve P/B-5127-2008; CAS, KLUEH/T-5743-2019; CAS, KLUEH-Cooperation/E-1148-2017; Zhu, Yong-Guan/A-1412-2009</t>
  </si>
  <si>
    <t>Zhao, Fang-Jie/0000-0002-0164-169X; McGrath, Steve P/0000-0003-0952-8947; Zhu, Yong-Guan/0000-0003-3861-8482; Ma, Yibing/0000-0002-9340-8181</t>
  </si>
  <si>
    <t>Natural Science Foundation of China [41330853]; special fund for agro-scientific research in the public interest [201403015]; special fund for environmental research in the public interest [201409041]; Innovative Research Team Development Plan of the Ministry of Education of China [IRT1256]; Priority Academic Program Development of Jiangsu Higher Education Institutions (PAPD); BBSRC [BBS/E/C/00005197, BBS/E/C/00004981, BB/H006303/1, BBS/E/C/00004960] Funding Source: UKRI; Biotechnology and Biological Sciences Research Council [BBS/E/C/00004981, BB/H006303/1, BBS/E/C/00005197, BBS/E/C/00004960] Funding Source: researchfish</t>
  </si>
  <si>
    <t>Natural Science Foundation of China(National Natural Science Foundation of China (NSFC)); special fund for agro-scientific research in the public interest; special fund for environmental research in the public interest; Innovative Research Team Development Plan of the Ministry of Education of China; Priority Academic Program Development of Jiangsu Higher Education Institutions (PAPD); BBSRC(UK Research &amp; Innovation (UKRI)Biotechnology and Biological Sciences Research Council (BBSRC)); Biotechnology and Biological Sciences Research Council(UK Research &amp; Innovation (UKRI)Biotechnology and Biological Sciences Research Council (BBSRC))</t>
  </si>
  <si>
    <t>The study was funded by the Natural Science Foundation of China (grant no. 41330853), the special fund for agro-scientific research in the public interest (grant no. 201403015), the special fund for environmental research in the public interest (grant no. 201409041), the Innovative Research Team Development Plan of the Ministry of Education of China (grant no. IRT1256), and the Priority Academic Program Development of Jiangsu Higher Education Institutions (PAPD).</t>
  </si>
  <si>
    <t>10.1021/es5047099</t>
  </si>
  <si>
    <t>AZ6LY</t>
  </si>
  <si>
    <t>Zhao, SZ; Price, O; Liu, ZT; Jones, KC; Sweetman, AJ</t>
  </si>
  <si>
    <t>Zhao, Shizhen; Price, Oliver; Liu, Zhengtao; Jones, Kevin C.; Sweetman, Andrew J.</t>
  </si>
  <si>
    <t>Applicability of western chemical dietary exposure models to the Chinese population</t>
  </si>
  <si>
    <t>Dietary exposure; Risk assessment; Exposure models; Chinese population</t>
  </si>
  <si>
    <t>POLYBROMINATED DIPHENYL ETHERS; HEALTH-RISK ASSESSMENT; AROMATIC-HYDROCARBONS PAHS; VOLATILE METHYL SILOXANES; EUROPEAN-UNION SYSTEM; ORGANIC CONTAMINANTS; FRESH-WATER; TETRABROMOBISPHENOL-A; GENERAL-POPULATION; ENVIRONMENTAL FATE</t>
  </si>
  <si>
    <t>A range of exposure models, which have been developed in Europe and North America, are playing an increasingly important role in priority setting and the risk assessment of chemicals. However, the applicability of these tools, which are based on Western dietary exposure pathways, to estimate chemical exposure to the Chinese population to support the development of a risk-based environment and exposure assessment, is unclear. Three frequently used modelling tools, EUSES, RADAR and ACC-HUMANsteady, have been evaluated in terms of human dietary exposure estimation by application to a range of chemicals with different physicochemical properties under both model default and Chinese dietary scenarios. Hence, the modelling approaches were assessed by considering dietary pattern differences only. The predicted dietary exposure pathways were compared under both scenarios using a range of hypothetical and current emerging contaminants. Although the differences across models are greater than those between dietary scenarios, model predictions indicated that dietary preference can have a significant impact on human exposure, with the relatively high consumption of vegetables and cereals resulting in higher exposure via plants-based foodstuffs under Chinese consumption patterns compared to Western diets. The selected models demonstrated a good ability to identify key dietary exposure pathways which can be used for screening purposes and an evaluative risk assessment. However, some model adaptations will be required to cover a number of important Chinese exposure pathways, such as freshwater farmed-fish, grains and pork. (C) 2015 Elsevier Inc. All rights reserved.</t>
  </si>
  <si>
    <t>[Zhao, Shizhen; Jones, Kevin C.; Sweetman, Andrew J.] Univ Lancaster, Lancaster Environm Ctr, Lancaster LA1 4YQ, England; [Price, Oliver] Unilever, Safety &amp; Environm Assurance Ctr, Sharnbrook MK44 1LQ, Beds, England; [Liu, Zhengtao] Chinese Res Inst Environm Sci, State Environm Protect Key Lab Ecol Effect &amp; Risk, State Key Lab Environm Criteria &amp; Risk Assessment, Beijing 100012, Peoples R China</t>
  </si>
  <si>
    <t>Sweetman, AJ (corresponding author), Univ Lancaster, Lancaster Environm Ctr, Lancaster LA1 4YQ, England.</t>
  </si>
  <si>
    <t>a.sweetman@lancaster.ac.uk</t>
  </si>
  <si>
    <t>Sweetman, Andrew/D-8456-2014; Jones, Kevin C/F-4296-2014; Sweetman, Andrew/AAJ-9432-2020; Zhao, Shizhen/AAH-8126-2019</t>
  </si>
  <si>
    <t>Sweetman, Andrew/0000-0001-9230-8536; Jones, Kevin Christopher/0000-0001-7108-9776</t>
  </si>
  <si>
    <t>Safety and Environmental Assurance Centre, Unilever; Natural Environment Research Council [ceh010010] Funding Source: researchfish</t>
  </si>
  <si>
    <t>Safety and Environmental Assurance Centre, Unilever; Natural Environment Research Council(UK Research &amp; Innovation (UKRI)Natural Environment Research Council (NERC))</t>
  </si>
  <si>
    <t>The authors would like to thank the Safety and Environmental Assurance Centre, Unilever for funding this research.</t>
  </si>
  <si>
    <t>10.1016/j.envres.2015.03.025</t>
  </si>
  <si>
    <t>CM7VH</t>
  </si>
  <si>
    <t>Zhao, Y; Yang, QE; Zhou, X; Wang, FH; Muurinen, J; Virta, MP; Brandt, KK; Zhu, YG</t>
  </si>
  <si>
    <t>Zhao, Yi; Yang, Qiu E.; Zhou, Xue; Wang, Feng-Hua; Muurinen, Johanna; Virta, Marko P.; Brandt, Kristian Koefoed; Zhu, Yong-Guan</t>
  </si>
  <si>
    <t>Antibiotic resistome in the livestock and aquaculture industries: Status and solutions</t>
  </si>
  <si>
    <t>Antibiotic; antibiotic resistance; antibiotic resistance genes</t>
  </si>
  <si>
    <t>HORIZONTAL GENE-TRANSFER; HUMAN HEALTH-RISK; RESISTANCE GENES; ANTIMICROBIAL RESISTANCE; WASTE-WATER; ANAEROBIC-DIGESTION; BACTERIAL COMMUNITY; STAPHYLOCOCCUS-AUREUS; MICROBIAL COMMUNITY; AGRICULTURAL SOILS</t>
  </si>
  <si>
    <t>Since the introduction of antibiotics into clinical practices in the 1940s, antibiotics have become an integral part of animal production to meet the increasing human demand for animal-derived foods. As a result, industrial-scale animal production has emerged as a hotspot for the evolution and dissemination of antibiotic resistance genes (ARGs), thereby potentially contributing to a looming public health crisis. The knowledge of ARGs in livestock systems has been greatly expanded with the recent development of rapid molecular tools. However, comprehensive reviews on ARGs in the animal industry and possible mitigation solutions are still lacking from a One Health perspective. Here we provide this review focusing on human health risks associated with the antimicrobial (antibiotic and metal) usages, ARGs in livestock animals and aquaculture systems in a One Health perspective to untangle the complexities of ARGs across animals, environments and humans. Specifically, this review covers (1) antimicrobials usages in the animal industry, (2) ARGs in animals affected by selective agents, (3) animal-to-human direct/indirect ARG transmission pathways, and (4) mitigation approaches. We highlighted the burden of using antimicrobials in animals for public and environmental health, and also the urgent needs for mitigating the spread of antibiotic resistance from the livestock and aquaculture industries.</t>
  </si>
  <si>
    <t>[Zhao, Yi; Brandt, Kristian Koefoed] China Univ Geosci, Sch Water Resources &amp; Environm, Beijing, Peoples R China; [Zhao, Yi] Univ Copenhagen, Fac Sci, Dept Plant &amp; Environm Sci, Frederiksberg, Denmark; [Yang, Qiu E.] Cardiff Univ, Div Infect &amp; Immun, Dept Med Microbiol &amp; Infect Dis, Cardiff, Wales; [Zhou, Xue; Wang, Feng-Hua; Zhu, Yong-Guan] Chinese Acad Sci, Res Ctr Ecoenvironm Sci, State Key Lab Urban &amp; Reg Ecol, Beijing, Peoples R China; [Zhou, Xue] Jiaxing Acad Agr Sci, Jiaxing, Peoples R China; [Muurinen, Johanna; Virta, Marko P.] Univ Helsinki, Fac Agr &amp; Forestry, Dept Microbiol, Helsinki, Finland; [Muurinen, Johanna] Purdue Univ, Dept Anim Sci, Coll Agr, W Lafayette, IN 47907 USA; [Zhu, Yong-Guan] Chinese Acad Sci, Inst Urban Environm, Key Lab Urban Environm &amp; Hlth, Xiamen, Peoples R China</t>
  </si>
  <si>
    <t>Zhu, YG (corresponding author), Chinese Acad Sci, Inst Urban Environm, 1799 Jimei Rd, Xiamen 361021, Peoples R China.;Zhu, YG (corresponding author), Chinese Acad Sci, Res Ctr Ecoenvironm Sci, Beijing 100085, Peoples R China.</t>
  </si>
  <si>
    <t>ygzhu@iue.ac.cn</t>
  </si>
  <si>
    <t>Virta, Marko/B-4292-2010; Brandt, Kristian Koefoed/I-3240-2012; CAS, KLUEH/T-5743-2019; Zhu, Yong-Guan/A-1412-2009</t>
  </si>
  <si>
    <t>Virta, Marko/0000-0001-5981-7566; Brandt, Kristian Koefoed/0000-0001-7886-9708; Zhu, Yong-Guan/0000-0003-3861-8482; Muurinen, Johanna/0000-0002-5095-9602</t>
  </si>
  <si>
    <t>National Key R&amp;D Program of China [2017YFE0107300]; K.C. Wong Education Foundation</t>
  </si>
  <si>
    <t>National Key R&amp;D Program of China; K.C. Wong Education Foundation</t>
  </si>
  <si>
    <t>This work was supported by the National Key R&amp;D Program of China (2017YFE0107300) and K.C. Wong Education Foundation.</t>
  </si>
  <si>
    <t>AUG 17</t>
  </si>
  <si>
    <t>10.1080/10643389.2020.1777815</t>
  </si>
  <si>
    <t>UF0AP</t>
  </si>
  <si>
    <t>Zhao, ZJ; Chen, XT; Liu, CY; Yang, F; Tan, X; Zhao, Y; Huang, H; Wei, C; Shi, XL; Zhai, W; Guo, F; Van Ruhven, BJ</t>
  </si>
  <si>
    <t>Zhao Zi-Jian; Chen Xiao-Tong; Liu Chang-Yi; Yang Fang; Tan Xin; Zhao Yang; Huang Han; Wei Chao; Shi Xue-Li; Zhai Wen; Guo Fei; Van Ruhven, Bas J.</t>
  </si>
  <si>
    <t>Global climate damage in 2 degrees C and 1.5 degrees C scenarios based on BCC_SESM model in IAM framework</t>
  </si>
  <si>
    <t>Climate change; Climate impact; Climate damage function; Integrated assessment model (IAM); Earth system model (ESM)</t>
  </si>
  <si>
    <t>PREMATURE MORTALITY; AIR-POLLUTION; SYSTEM MODEL; COSTS; IMPACTS; PROTECTION; HEALTH</t>
  </si>
  <si>
    <t>The quantitative functions for climate damages provide theoretical ground for the cost-benefit analysis in climate change economics, and they are also critical for linking climate module with economic module in the Integrated Assessment Models (IAMB). Nevertheless, it is necessary for IAMs to update sectoral climate impacts in order to catch up the advance in climate change studies. This study updates the sectoral climate damage function at global scale from climate Framework for Uncertainty, Negotiation and Distribution (FUND) model and develops the aggregate climate damage function in a bottom-up fashion. Besides conventional sectors such as agriculture, forestry, water resources, energy consumption and ecosystems, this study expands climate disaster types, assesses human health impacts caused by various air pollutants, and updates coastal damage by sea level rise. The Beijing Climate Center Simple Earth System Model (BCC_SESM) is used to project climate system based on Business-as-Usual (BAU) scenario, and the 2 degrees C and 1.5 degrees C scenarios based on RCPs and SSP2 databases. Sectoral results show that the agricultural sector is projected to suffer 63% of the total damage, followed by water resources (16%) and human health (12%) sectors in 2100. The regression results indicate that the aggregate climate damage function is in positive quadratic form for zero discounting. Under BAU scenario, the aggregate climate damage is projected to be 517.7 trillion USD during 2011-2100. Compared to that, the 2 degrees C and 1.5 degrees C scenarios are projected to respectively reduce climate damages by 215.6 trillion USD (approximately 41.6%) and 263.5 trillion USD (50.9%) in 2011-2100.</t>
  </si>
  <si>
    <t>[Zhao Zi-Jian; Chen Xiao-Tong; Liu Chang-Yi; Yang Fang; Tan Xin; Zhao Yang; Huang Han] Global Energy Interconnect Dev &amp; Cooperat Org, Beijing 100031, Peoples R China; [Wei Chao; Shi Xue-Li] China Meteorol Adm, Natl Climate Ctr, Beijing 100081, Peoples R China; [Zhai Wen] Beijing City Univ, Beijing 100083, Peoples R China; [Guo Fei; Van Ruhven, Bas J.] Int Inst Appl Syst Anal IIASA, A-2361 Laxenburg, Austria</t>
  </si>
  <si>
    <t>Liu, CY (corresponding author), Global Energy Interconnect Dev &amp; Cooperat Org, Beijing 100031, Peoples R China.</t>
  </si>
  <si>
    <t>changyi-liu@geidco.org</t>
  </si>
  <si>
    <t>van Ruijven, Bas/G-8106-2011</t>
  </si>
  <si>
    <t>van Ruijven, Bas/0000-0003-1232-5892; Guo, Fei/0000-0001-6415-8083</t>
  </si>
  <si>
    <t>GEIGC Science and Technology Project [52450018000Q]; China's National RD Program [2016YFA0602602]; Public Welfare Meteorology Research Project of China [201506023]</t>
  </si>
  <si>
    <t>GEIGC Science and Technology Project; China's National RD Program; Public Welfare Meteorology Research Project of China</t>
  </si>
  <si>
    <t>The authors would like to extend special thanks to IIASA for providing MESSAGE model and scenarios data; and National Climate Center for providing the BCC_SESM model and data. This study was funded by GEIGC Science and Technology Project (52450018000Q), China's National R&amp;D Program (2016YFA0602602), and Public Welfare Meteorology Research Project of China (201506023).</t>
  </si>
  <si>
    <t>10.1016/j.accre.2020.09.008</t>
  </si>
  <si>
    <t>OU7BY</t>
  </si>
  <si>
    <t>Zhen, XM; Liu, L; Wang, XM; Zhong, GC; Tang, JH</t>
  </si>
  <si>
    <t>Zhen, Xiaomei; Liu, Lin; Wang, Xinming; Zhong, Guangcai; Tang, Jianhui</t>
  </si>
  <si>
    <t>Fates and ecological effects of current-use pesticides (CUPs) in a typical river-estuarine system of Laizhou Bay, North China</t>
  </si>
  <si>
    <t>Current-use pesticides; River-estuary; Fates; Distribution; Chlorpyrifos</t>
  </si>
  <si>
    <t>POLYCYCLIC AROMATIC-HYDROCARBONS; POLYBROMINATED DIPHENYL ETHERS; FLAME RETARDANTS; BOHAI SEA; ORGANOCHLORINE PESTICIDES; SPATIAL-DISTRIBUTION; SEASONAL-VARIATION; AIR; SEDIMENTS; SEAWATER</t>
  </si>
  <si>
    <t>Current-use pesticides (CUPS) are widely applied in agriculture; however, little is known about their environmental behaviors, especially in the freshwater-seawater transitional zone. Water and sediment samples were collected in an intensively human impacted river (Xiaoqing River) from the headwaters to Laizhou Bay to investigate the distributions and environmental fates of four CUPs: trifluralin, chlorothalonil, chlorpyrifos, and dicofol. These CUPS were frequently detected in water and sediment samples. Sigma CUPs in water and sediment samples ranged from 1.20 to 100.2 ng L-1 and 6.6-2972.5 ng g(-1) dry weight (dw), respectively. Chlorpyrifos and chlorothalonil were the most abundant CUPs in water and sediment samples, respectively. Spatial distribution of CUPs in the Xiaoqing River aquatic ecosystem was mainly influenced by point sources, agricultural activities, the dilution effect by seawater, and environmental parameters. Field-based sediment water partitioning coefficients, normalized by organic carbon (log Koc), were calculated. Interestingly, temperature and salinity exhibited significant impacts on the distribution of log Koc of the four CUPs. The effect of temperature on the distribution of log Koc of the four CUPs varied between the CUPs. In most water samples, the levels of chlorpyrifos exceed the freshwater screening benchmarks. Hence, urgent control measures need to be devised and implemented. (C) 2019 Elsevier Ltd. All rights reserved.</t>
  </si>
  <si>
    <t>[Zhen, Xiaomei; Liu, Lin; Wang, Xinming; Zhong, Guangcai] Chinese Acad Sci, Guangzhou Inst Geochem, State Key Lab Organ Geochem, Beijing 510631, Peoples R China; [Zhen, Xiaomei; Liu, Lin; Tang, Jianhui] Chinese Acad Sci, Yantai Inst Coastal Zone Res, Key Lab Coastal Environm Proc &amp; Ecol Remediat, Yantai 264003, Peoples R China; [Zhen, Xiaomei; Liu, Lin] Univ Chinese Acad Sci, Beijing 100049, Peoples R China</t>
  </si>
  <si>
    <t>Tang, JH (corresponding author), Chinese Acad Sci, Yantai Inst Coastal Zone Res, 17 Chunhui Rd, Yantai 264003, Peoples R China.</t>
  </si>
  <si>
    <t>jhtang@yic.ac.cn</t>
  </si>
  <si>
    <t>National Science Foundation of China [41773138, U1806207, 41503111]; Yantai Institute of Coastal Zone Research, Chinese Academy of Sciences [YIC Y855011024]</t>
  </si>
  <si>
    <t>National Science Foundation of China(National Natural Science Foundation of China (NSFC)); Yantai Institute of Coastal Zone Research, Chinese Academy of Sciences</t>
  </si>
  <si>
    <t>This study was supported by the National Science Foundation of China (No. 41773138, U1806207 and 41503111), and by the seed project of Yantai Institute of Coastal Zone Research, Chinese Academy of Sciences (No. YIC Y855011024).</t>
  </si>
  <si>
    <t>10.1016/j.envpol.2019.05.141</t>
  </si>
  <si>
    <t>IT6SQ</t>
  </si>
  <si>
    <t>Zheng, CL; Jia, L; Hu, GC; Menenti, M; Lu, J; Zhou, J; Wang, K; Li, ZS</t>
  </si>
  <si>
    <t>Zheng, Chaolei; Jia, Li; Hu, Guangcheng; Menenti, Massimo; Lu, Jing; Zhou, Jie; Wang, Kun; Li, Zhansheng</t>
  </si>
  <si>
    <t>Assessment of Water Use in Pan-Eurasian and African Continents by ETMonitor with Multi-Source Satellite Data</t>
  </si>
  <si>
    <t>INTERNATIONAL SYMPOSIUM ON EARTH OBSERVATION FOR ONE BELT AND ONE ROAD (EOBAR)</t>
  </si>
  <si>
    <t>International Symposium on Earth Observation for One Belt and One Road (EOBAR)</t>
  </si>
  <si>
    <t>MAY 16-17, 2016</t>
  </si>
  <si>
    <t>Chinese Acad Sci, Inst Remote Sensing &amp; Digital Earth, Beijing, PEOPLES R CHINA</t>
  </si>
  <si>
    <t>Chinese Acad Sci, Div Earth Sci</t>
  </si>
  <si>
    <t>Chinese Acad Sci, Inst Remote Sensing &amp; Digital Earth</t>
  </si>
  <si>
    <t>WACMOS-ET PROJECT; NORTH CHINA; ESTIMATING SOIL; HEAT-FLUX; EVAPOTRANSPIRATION; LAND; MODIS; MOISTURE; BALANCE; PRECIPITATION</t>
  </si>
  <si>
    <t>The Pan-Eurasian and African Continents are characterized by large ranges of climates varying from humid, semi-humid, semi-arid and arid regions, and great challenges exist in water allocation for different sectors that related to water resource and food security, which depends strongly on the water use information. Quantitative information on water use is also important to understand the effectiveness of water allocation and further to prevent from water stress resulted by drought in water-scarce regions. Explosive development of satellite remote sensing observations provide great chance to provide useful spatiotemporal information for quantifying the water use at regional to global scales. In this paper, a process-based model ETMonitor was used in combination with biophysical and hydrological parameters retrieved from earth observations to estimate the actual evapotranspiration, i.e. the agricultural and ecological water use. The total water use is also partitioned into beneficial part, e.g. plant transpiration, and non-beneficial part, e.g. soil evaporation and canopy rainfall interception, according to the water accounting framework. The estimated water use show good agreements with the ground observation, indicating the ability of ETMonitor for global and continental scale water use estimation The spatial and temporal patterns of the water use in the Pan Eurasian and African Continents were further analysed, while large spatial variation of water use was convinced. Current study also highlights the great capability of satellite observations in studying the regional water resource and continental water cycle.</t>
  </si>
  <si>
    <t>[Zheng, Chaolei; Jia, Li; Hu, Guangcheng; Menenti, Massimo; Lu, Jing; Zhou, Jie; Wang, Kun; Li, Zhansheng] Chinese Acad Sci, Inst Remote Sensing &amp; Digital Earth, State Key Lab Remote Sensing Sci, Beijing 100101, Peoples R China; [Menenti, Massimo] Delft Univ Technol, Delft, Netherlands</t>
  </si>
  <si>
    <t>Jia, L (corresponding author), Chinese Acad Sci, Inst Remote Sensing &amp; Digital Earth, State Key Lab Remote Sensing Sci, Beijing 100101, Peoples R China.</t>
  </si>
  <si>
    <t>jiali@radi.ac.cn</t>
  </si>
  <si>
    <t>Li, Zhansheng/M-9593-2019; Zhou, Jie/G-6760-2011; Zheng, Chaolei/L-6182-2016</t>
  </si>
  <si>
    <t>Li, Zhansheng/0000-0003-0132-2741; Zhou, Jie/0000-0002-1199-4261; Zheng, Chaolei/0000-0002-6085-8274; Jia, Li/0000-0002-3108-8645</t>
  </si>
  <si>
    <t>10.1088/1755-1315/57/1/012050</t>
  </si>
  <si>
    <t>Agriculture, Multidisciplinary; Environmental Sciences; Meteorology &amp; Atmospheric Sciences</t>
  </si>
  <si>
    <t>Agriculture; Environmental Sciences &amp; Ecology; Meteorology &amp; Atmospheric Sciences</t>
  </si>
  <si>
    <t>BH4AT</t>
  </si>
  <si>
    <t>Zheng, HB; Huang, H; Chen, C; Fu, ZQ; Xu, HQ; Tan, SD; She, W; Liao, XL; Tang, JW</t>
  </si>
  <si>
    <t>Zheng, Huabin; Huang, Huang; Chen, Can; Fu, Zhiqiang; Xu, Huaqin; Tan, Shuduan; She, Wei; Liao, Xiaolan; Tang, Jianwu</t>
  </si>
  <si>
    <t>Traditional symbiotic farming technology in China promotes the sustainability of a flooded rice production system</t>
  </si>
  <si>
    <t>Rice-fish; Rice-duck; Greenhouse gases; China; Polyculture</t>
  </si>
  <si>
    <t>METHANE PRODUCTION; FOOD SECURITY; DUCK; EMISSION; AGRICULTURE; IMPACTS; SOIL</t>
  </si>
  <si>
    <t>The excessive use of fertilizers and pesticides required by intensified agriculture has caused a significant damage to the environment. However, deploying effective measures to reduce fertilizer and pesticide use without decreasing grain yield has been challenging. This study reviews the history, benefits, and weaknesses of the classical farming technology in China. We explain how using animals to control and reduce pathogens, pests, and weeds is beneficial, and why the rice-fish/rice-duck (RF/RD) system requires less chemical fertilizer and pesticide. Finally, we present a new planting and breeding model to overcome the weakness of the RF/RD with a ridging design to increase water level for fish/duck. This new model could further improve the economic, social, and ecological benefits of classical farming technology. This study suggests that further development of Chinese traditional rice farming method under the context of the modern intensification of agriculture is of high ecological and economic values.</t>
  </si>
  <si>
    <t>[Zheng, Huabin; Huang, Huang; Chen, Can; Fu, Zhiqiang; Xu, Huaqin; Tan, Shuduan; She, Wei; Liao, Xiaolan; Tang, Jianwu] Hunan Agr Univ, Coll Agron, Changsha 410128, Hunan, Peoples R China; [Zheng, Huabin; Huang, Huang] Southern Reg Collaborat Innovat Ctr Grain &amp; Oil C, Changsha 410128, Hunan, Peoples R China; [Tang, Jianwu] Marine Biol Lab, Ctr Ecosyst, Woods Hole, MA 02543 USA</t>
  </si>
  <si>
    <t>Huang, H; Tang, JW (corresponding author), Hunan Agr Univ, Coll Agron, Changsha 410128, Hunan, Peoples R China.;Huang, H (corresponding author), Southern Reg Collaborat Innovat Ctr Grain &amp; Oil C, Changsha 410128, Hunan, Peoples R China.;Tang, JW (corresponding author), Marine Biol Lab, Ctr Ecosyst, Woods Hole, MA 02543 USA.</t>
  </si>
  <si>
    <t>hh863@126.com; jtang@mbl.edu</t>
  </si>
  <si>
    <t>Tang, Jianwu/K-6798-2014</t>
  </si>
  <si>
    <t>Tang, Jianwu/0000-0003-2498-9012</t>
  </si>
  <si>
    <t>Project for 12th 5-year plan Agro-scientific Research in the Public Interest [201203081]; National Programs for high-yielding rice Science and Technology [2013BAD07B11]; Hunan A Hundred Scholars Program</t>
  </si>
  <si>
    <t>Project for 12th 5-year plan Agro-scientific Research in the Public Interest; National Programs for high-yielding rice Science and Technology; Hunan A Hundred Scholars Program</t>
  </si>
  <si>
    <t>This research was a part of the Project for 12th 5-year plan Agro-scientific Research in the Public Interest (Grant No. 201203081), National Programs for high-yielding rice Science and Technology (Grant No. 2013BAD07B11), and Hunan A Hundred Scholars Program.</t>
  </si>
  <si>
    <t>10.1007/s11625-016-0399-8</t>
  </si>
  <si>
    <t>EK0CD</t>
  </si>
  <si>
    <t>Zheng, XG; Huang, GH; Liu, LR; Zheng, BY; Zhang, XY</t>
  </si>
  <si>
    <t>Zheng, Xiaogui; Huang, Guohe; Liu, Lirong; Zheng, Boyue; Zhang, Xiaoyue</t>
  </si>
  <si>
    <t>A multi-source virtual water metabolism model for urban systems</t>
  </si>
  <si>
    <t>Multiple water sources; Water flow reduction pathways; Urban virtual water metabolism systems; Ecological network analysis; Chongqing</t>
  </si>
  <si>
    <t>ECOLOGICAL NETWORK ANALYSIS; INPUT-OUTPUT-ANALYSIS; RIVER-BASIN; GHG EMISSIONS; ENERGY INPUT; FOOTPRINT; CONSUMPTION; BALANCE; TRADE; FLOWS</t>
  </si>
  <si>
    <t>Increasing industrialization and urbanization stress on water resources in the world. It is crucial to analyze urban virtual water metabolism systems comprehensively to uncover economic water flow reduction pathways to support maintainable development. In this study, a multi-source virtual water metabolism (MVWM) model is developed for Chongqing City to facilitate distributive analysis of the interactive effects from multiple water sources on urban systems. In addition, three disaggregated types of water sources (surface water, groundwater, and other water) are examined with their distributive features in relation to virtual and physical water shortages being highlighted among multiple sectorial users. The system's health condition is monitored by integrating ecological network analysis (ENA) and input-output analysis (IOA). Results illustrate that the groundwater system in Chongqing is relatively healthy and can be exploited appropriately, while the surface water system has higher water stress. Direct water consumptions are mostly happened in primary industries, while indirect water consumptions are most likely to occur in secondary and tertiary industries. Based on ecological hierarchy analysis, Advanced Manufacturing (AM) has large pulling and driving force simultaneously, which denotes that AM is very important for the whole economic system of Chongqing. Besides, some typical industries with damaging relationships are identified based on ecological network utility analysis to alleviate water scarcity, such as construction, mining and washing of coal, as well as manufacture of foods and processing of tobacco. (C) 2020 Elsevier Ltd. All rights reserved.</t>
  </si>
  <si>
    <t>[Zheng, Xiaogui; Zhang, Xiaoyue] Univ Regina, Inst Energy Environm &amp; Sustainable Communities, Regina, SK S4S 0A2, Canada; [Huang, Guohe] Univ Regina, Fac Engn &amp; Appl Sci, Regina, SK S4S 0A2, Canada; [Huang, Guohe] Int Soc Environm Informat Sci, 9803A Jingshidasha BNU,19 Xinwaidajie, Beijing 100875, Peoples R China; [Liu, Lirong] Univ Surrey, Ctr Environm &amp; Sustainabil, Guildford GU2 7XH, Surrey, England; [Zheng, Boyue] North China Elect Power Univ, Sino Canada Resources &amp; Environm Res Acad, Beijing 102206, Peoples R China</t>
  </si>
  <si>
    <t>Huang, GH (corresponding author), Univ Regina, Fac Engn &amp; Appl Sci, Regina, SK S4S 0A2, Canada.</t>
  </si>
  <si>
    <t>huang@iseis.org; Gordon.huang@uregina.ca</t>
  </si>
  <si>
    <t>Huang, Guohe/H-5306-2011</t>
  </si>
  <si>
    <t>Huang, Guohe/0000-0003-4974-3019; Liu, Lirong/0000-0003-2872-0870; Zhang, Xiaoyue/0000-0001-7922-2236</t>
  </si>
  <si>
    <t>National Key Research and Development Plan [2016YFC0502800]; Natural Sciences Foundation [51520105013, 51679087]; Western Economic Diversification [15269]; Natural Science and Engineering Research Council of Canada</t>
  </si>
  <si>
    <t>National Key Research and Development Plan; Natural Sciences Foundation(National Natural Science Foundation of China (NSFC)); Western Economic Diversification; Natural Science and Engineering Research Council of Canada(Natural Sciences and Engineering Research Council of Canada (NSERC))</t>
  </si>
  <si>
    <t>This research was supported by the National Key Research and Development Plan (2016YFC0502800), the Natural Sciences Foundation(51520105013, 51679087), Western Economic Diversification (15269) and the Natural Science and Engineering Research Council of Canada.</t>
  </si>
  <si>
    <t>10.1016/j.jclepro.2020.124107</t>
  </si>
  <si>
    <t>OC9SK</t>
  </si>
  <si>
    <t>Zhi, YL; Zhang, F; Wang, HM; Qin, T; Tong, JP; Wang, T; Wang, ZQ; Kang, JL; Fang, Z</t>
  </si>
  <si>
    <t>Zhi, Yanling; Zhang, Fan; Wang, Huimin; Qin, Teng; Tong, Jinping; Wang, Ting; Wang, Zhiqiang; Kang, Jinle; Fang, Zhou</t>
  </si>
  <si>
    <t>Agricultural Water Use Efficiency: Is There Any Spatial Correlation between Different Regions?</t>
  </si>
  <si>
    <t>agricultural water use efficiency; undesirable super-efficiency SBM model; vector autoregression (VAR) Granger causality test; social network analysis (SNA); spatial correlation network</t>
  </si>
  <si>
    <t>BEIJING-TIANJIN-HEBEI; NETWORK ANALYSIS; CHINA; PRODUCTIVITY; CONSUMPTION; ENVIRONMENT; IRRIGATION</t>
  </si>
  <si>
    <t>Affected by global climate change and water shortages, food security continues to be challenged. Improving agricultural water use efficiency is essential to guarantee food security. China has been suffering from water scarcity for a long time, and insufficient water supply in the agricultural sector has seriously threatened regional food security and sustainable development. This study adopted the super-efficiency slack-based model (SBM) to measure the provincial agricultural water use efficiency (AWUE). Then, we applied the vector autoregression (VAR) Granger causality test and social network analysis (SNA) method to explore the spatial correlation of AWUE between different provinces and reveal the interprovincial transmission mechanism of spillover effects in AWUE. The results show the following: (1) In China, the provincial AWUE was significantly enhanced, and the gaps in provincial AWUE have widened in the past 20 years. (2) There were apparent spatial heterogeneity and correlations of provincial AWUE. The provinces with higher AWUE were mainly located in economically developed and coastal areas. (3) The correlation of AWUE between provinces showed significant network structure characteristics. Fujian, Hebei, Jiangsu, Shandong, and Hubei Qinghai were central to the network, with high centrality. (4) The AWUE spatial correlation network could be divided into four blocks. Each block played a different role in the cross-provincial transmission of spillover effects. Therefore, it is necessary to manage the agricultural water resources and improve water use efficiency from the perspective of the network.</t>
  </si>
  <si>
    <t>[Zhi, Yanling; Wang, Huimin; Fang, Zhou] Hohai Univ, State Key Lab Hydrol Water Resources &amp; Hydraul En, Nanjing 210098, Peoples R China; [Zhi, Yanling; Zhang, Fan; Wang, Huimin; Wang, Ting; Wang, Zhiqiang; Kang, Jinle; Fang, Zhou] Hohai Univ, Inst Management Sci, Business Sch, Nanjing 210098, Peoples R China; [Qin, Teng; Tong, Jinping] Changzhou Univ, Sch Business, Changzhou 213159, Jiangsu, Peoples R China</t>
  </si>
  <si>
    <t>Wang, HM (corresponding author), Hohai Univ, State Key Lab Hydrol Water Resources &amp; Hydraul En, Nanjing 210098, Peoples R China.;Wang, HM (corresponding author), Hohai Univ, Inst Management Sci, Business Sch, Nanjing 210098, Peoples R China.</t>
  </si>
  <si>
    <t>zhiyanling@hhu.edu.cn; zhangfanhhu@hhu.edu.cn; hmwang@hhu.edu.cn; qtblue@cczu.edu.cn; tjp@cczu.edu.cn; wangtingtt@hhu.edu.cn; zqwang@hhu.edu.cn; kjlhhu@hhu.edu.cn; fangzhou@hhu.edu.cn</t>
  </si>
  <si>
    <t>Fang, Zhou/0000-0002-8441-0810; Zhi, Yanling/0000-0002-4028-9289; Zhang, Fan/0000-0003-0817-3240</t>
  </si>
  <si>
    <t>National Natural Science Foundation of China [51861125101]; Fundamental Research Funds for the Central Universities [2018B710X14]; Postgraduate Research &amp; Practice Innovation Program of Jiangsu Province [KYCX18_0512]; National Social Science Foundation of China [20BGL191]; Zijin Cultural Talent Project in Jiangsu Province [96]</t>
  </si>
  <si>
    <t>National Natural Science Foundation of China(National Natural Science Foundation of China (NSFC)); Fundamental Research Funds for the Central Universities(Fundamental Research Funds for the Central Universities); Postgraduate Research &amp; Practice Innovation Program of Jiangsu Province; National Social Science Foundation of China; Zijin Cultural Talent Project in Jiangsu Province</t>
  </si>
  <si>
    <t>This research was funded by the National Natural Science Foundation of China, grant number 51861125101; the Fundamental Research Funds for the Central Universities, grant number 2018B710X14; the Postgraduate Research &amp; Practice Innovation Program of Jiangsu Province, grant number KYCX18_0512; Projects of the National Social Science Foundation of China, grant number 20BGL191, and the Zijin Cultural Talent Project in Jiangsu Province, grant number PDJPC[2020]No.96.</t>
  </si>
  <si>
    <t>10.3390/land11010077</t>
  </si>
  <si>
    <t>YO2HB</t>
  </si>
  <si>
    <t>Zhong, FL; Sheng, Q; Wang, SB; Lin, BY; Zhou, XZ; Xu, R; Chen, IZ; Lin, YZ</t>
  </si>
  <si>
    <t>Zhong Fenglin; Sheng Qiang; Wang Shubin; Lin Biying; Zhou Xiangzhu; Xu Ru; Chen Iouzen; Lin Yizhang</t>
  </si>
  <si>
    <t>PRECISION IRRIGATION SCHEDULING FOR GREENHOUSE TOMATO BASED ON ANALYSIS OF ENVIRONMENTAL CHARACTERS AND THE PENMAN-MONTEITH MODEL</t>
  </si>
  <si>
    <t>environment; precision irrigation; greenhouse; crop</t>
  </si>
  <si>
    <t>RESISTANCE MODEL; EVAPOTRANSPIRATION; FORMULA</t>
  </si>
  <si>
    <t>Precision irrigation offers excellent prospects in terms of saving water, reducing pollution and improving crop yield for greenhouse agriculture. However, the precision irrigation scheduling depends greatly on the environmental factors such as temperature, air pressure, wind velocity, etc. In this study, the environmental indicators in four greenhouses of Changle, Fuzhou (Jinan), Lianjiang, Fuqing in Fujian province of China were monitored, and the Penman-Monteith model was used to precisely calculate the irrigation amounts in these four typical areas. Results showed that the Penman-Monteith model could well satisfy the requirement regarding the irrigation amount calculation for the tomato under greenhouse conditions. According to the calculation result, the total irrigation amounts of Changle, Fuzhou, Lianjiang and Fuqing were 403.5, 376.7, 379.2 and 393.1 mm, respectively, and the averagely daily irrigation amounts were 1.79, 1.67, 1.69 and 1.75 mm, respectively. Similar calculation results for the four areas possibly due to that their locations were in the same province, which shared the semblable climates. Our study highlighted the importance of environmental factors when developing irrigation scheduling for greenhouse crops. This study could provide beneficial information for the precise irrigation of the greenhouse cultivation, and provide an important foundation for further development of precision agricultural decision system.</t>
  </si>
  <si>
    <t>[Zhong Fenglin; Wang Shubin; Lin Biying; Zhou Xiangzhu; Xu Ru; Lin Yizhang] Fujian Agr &amp; Forestry Univ, Coll Hort, Fuzhou 350002, Fujian, Peoples R China; [Sheng Qiang] Huaian Hydraul Survey &amp; Design Res Inst Co Ltd, Huaian 223001, Jiangsu, Peoples R China; [Chen Iouzen] Natl Taiwan Univ, Dept Hort, 1,Sec 4,Roosevelt Rd, Taipei 106, Taiwan</t>
  </si>
  <si>
    <t>Zhong, FL (corresponding author), Fujian Agr &amp; Forestry Univ, Coll Hort, Fuzhou 350002, Fujian, Peoples R China.</t>
  </si>
  <si>
    <t>zhong591@fafu.edu.cn</t>
  </si>
  <si>
    <t>TW and FJ Vegetable Germplasm Resources, Industry Extension Program [KF2015110]; Innovation and Service Platform of Facility Vegetable Seed Industry in Fuzhou, China [2017-PT-113]; Natural Science Foundation of Fujian Province [2016J05069]; Young Talent Foundation of Horticultural College of Fujian Agriculture and Forest University [61201400705]; Postdoctoral Funds of Fujian AF University [132300198]; Key Project on Poor Supporting of Fujian Province [K1516035A]; New Technology Project on Irrigation and Drainage of Tiaozini [SF-201724]</t>
  </si>
  <si>
    <t>TW and FJ Vegetable Germplasm Resources, Industry Extension Program; Innovation and Service Platform of Facility Vegetable Seed Industry in Fuzhou, China; Natural Science Foundation of Fujian Province(Natural Science Foundation of Fujian Province); Young Talent Foundation of Horticultural College of Fujian Agriculture and Forest University; Postdoctoral Funds of Fujian AF University; Key Project on Poor Supporting of Fujian Province; New Technology Project on Irrigation and Drainage of Tiaozini</t>
  </si>
  <si>
    <t>This work was financed by TW and FJ Vegetable Germplasm Resources, Industry Extension Program (KF2015110), the Innovation and Service Platform of Facility Vegetable Seed Industry in Fuzhou, China (2017-PT-113), Natural Science Foundation of Fujian Province (2016J05069), Young Talent Foundation of Horticultural College of Fujian Agriculture and Forest University (61201400705), Postdoctoral Funds of Fujian A&amp;F University (132300198), Key Project on Poor Supporting of Fujian Province (K1516035A), as well as New Technology Project on Irrigation and Drainage of Tiaozini (SF-201724).</t>
  </si>
  <si>
    <t>Zhong, S; Pang, MH; Ho, HC; Jegasothy, E; Clayton, S; Wang, Z; Huang, CR</t>
  </si>
  <si>
    <t>Zhong, Shuang; Pang, Minghui; Ho, Hung Chak; Jegasothy, Edward; Clayton, Susan; Wang, Zhe; Huang, Cunrui</t>
  </si>
  <si>
    <t>Assessing the effectiveness and pathways of planned shelters in protecting mental health of flood victims in China</t>
  </si>
  <si>
    <t>displacement; flooding shelter; environmental interventions; mental health; disaster risk reduction; China</t>
  </si>
  <si>
    <t>POSTTRAUMATIC-STRESS-DISORDER; FOLLOW-UP; LOW-INCOME; DISPLACEMENT; RECOVERY; ASSOCIATION; DISASTER; IMPACT</t>
  </si>
  <si>
    <t>Background. Evacuation and sheltering are commonly used strategies for disaster risk reduction and climate change adaptation, but may negatively affect mental health of internally displaced persons (IDPs). Recently, Chinese governments have developed planned settlements providing integrated and intensive health services and environmental interventions to reduce immediate disastrous impacts and support the mental health of IDPs. Methods. Here we selected 69 planned shelters by stratified sampling to describe the implemented interventions conducted in Anhui Province of China after the 2016 severe floods, and we used standardized psychological scales to survey the intervention group (IDP who lived in these planned shelters) and the matched control group (victims living in their homes). Multivariable logistic regression was used to examine the association between social-demographic characteristics, flooding exposure, environmental conditions and the psychological diseases. Adjusted odds ratios (ORs) were calculated to compare their prevalence of psychological diseases, and to identify its influencing factors though comparing multiple interventions. Finally, the structural equation modeling was used to identify their influencing pathways. Results. Compared with the control group, the intervention group had a significantly lower risk of anxiety (OR = 0.36; 95% CI: 0.18-0.71), depression (OR = 0.36; 95% CI: 0.19-0.68) and post-traumatic stress disorder (OR = 0.29; 95% CI: 0.15-0.56). Environmental interventions providing clean water, safe food, environmental hygiene, risk communication and sufficient accommodation had a protective effect (standardized indirect effect = -0.153, p &lt; 0.01) on the risk of psychological problems, mediating the negative effect caused by displacement and sheltering. Conclusions. How planned shelters were used to achieve better mental health outcomes in Anhui could inform other flood-prone areas to mitigate psychological vulnerability of IDPs.</t>
  </si>
  <si>
    <t>[Zhong, Shuang; Pang, Minghui] Sun Yat Sen Univ, Sch Govt, Ctr Chinese Publ Adm Res, Guangzhou, Peoples R China; [Zhong, Shuang; Huang, Cunrui] Sun Yat Sen Univ, Sch Publ Hlth, Dept Hlth Policy &amp; Management, Guangzhou, Peoples R China; [Ho, Hung Chak] Univ Hong Kong, Dept Urban Planning &amp; Design, Hong Kong, Peoples R China; [Jegasothy, Edward] Univ Sydney, Sch Publ Hlth, Sydney, NSW, Australia; [Clayton, Susan] Coll Wooster, Dept Psychol, Wooster, OH 44691 USA; [Wang, Zhe] Chinese Ctr Dis Control &amp; Prevent, Publ Hlth Emergency Ctr, Beijing, Peoples R China; [Huang, Cunrui] China Meteorol Adm, Shanghai Typhoon Inst, Shanghai, Peoples R China; [Huang, Cunrui] Shanghai Meteorol Serv, Shanghai Key Lab Meteorol &amp; Hlth, Shanghai, Peoples R China; [Huang, Cunrui] Zhengzhou Univ, Sch Publ Hlth, Zhengzhou, Peoples R China</t>
  </si>
  <si>
    <t>Wang, Z (corresponding author), Chinese Ctr Dis Control &amp; Prevent, Publ Hlth Emergency Ctr, Beijing, Peoples R China.</t>
  </si>
  <si>
    <t>wangzhe@chinacdc.cn; huangcr@mail.sysu.edu.cn</t>
  </si>
  <si>
    <t>Huang, Cunrui/ABI-3312-2020; ho, Hung Chak/W-3320-2017</t>
  </si>
  <si>
    <t>ho, Hung Chak/0000-0002-6505-3504; , Zhong/0000-0002-2834-9875</t>
  </si>
  <si>
    <t>National Key R&amp;D Program of China [2018YFA0606200]; National Natural Science Foundation of China [71774179, 71503146]; Government Reform and Construction of key base of Ministry of Education [16JJD630011]</t>
  </si>
  <si>
    <t>National Key R&amp;D Program of China; National Natural Science Foundation of China(National Natural Science Foundation of China (NSFC)); Government Reform and Construction of key base of Ministry of Education</t>
  </si>
  <si>
    <t>This study was supported by the grants from National Key R&amp;D Program of China (2018YFA0606200), the National Natural Science Foundation of China (71774179;71503146) and Government Reform and Construction of key base of Ministry of Education (16JJD630011).</t>
  </si>
  <si>
    <t>10.1088/1748-9326/abc446</t>
  </si>
  <si>
    <t>PA3AV</t>
  </si>
  <si>
    <t>Zhou, K; Wu, JY; Liu, HC</t>
  </si>
  <si>
    <t>Zhou, Kan; Wu, Jiayu; Liu, Hanchu</t>
  </si>
  <si>
    <t>Spatio-temporal estimation of the anthropogenic environmental stress intensity in the Three-River-Source National Park region, China</t>
  </si>
  <si>
    <t>Anthropogenic pollutants; Environmental stress; Spatial effects; National park; Three-river-source region</t>
  </si>
  <si>
    <t>QINGHAI-TIBET PLATEAU; CLIMATE-CHANGE; TOURISM; POLLUTION; PERCEPTIONS; ECOSYSTEM; LIVESTOCK; IMPACTS; QUALITY; SERVICE</t>
  </si>
  <si>
    <t>Through the construction of national parks to optimize the ecological, production and living space structures, ecological assets can be converted into ecological product values under the premise of maximizing the protection of the original natural ecological environment. In this way, multiple regional economic, social and ecological benefits can be realized. Of course, unreasonable and high-intensity production and living (tourism) activities of human beings will cause irreversible negative effects. Therefore, paying attention to the environmental stress process and its spatial effects brought about by human activities under the background of national park construction is of great significance for coordinating the man-land coupling system and improving the sustainability of key eco-function zones. Taking the Three-River-Source National Park (TRSNP) region as a typical case study, based on the spatial identification of anthropogenic pollution and the estimation of water and air pollutant emissions, this study quantitatively evaluates the environmental stress intensity and analyzes its spatial effects from the perspective of point-line-plane stress characteristics. The results show that the effect of environmental stress from anthropogenic pollutants on the TRSNP region is relatively low but shows significant spatial differentiation. The stress intensity in central cities (towns) is relatively high, and the four counties where national parks are located account for only 1/2 of the average stress intensity. From 2012 to 2016, urbanization and industrialization showed significant point-like environmental stress; agriculture and animal husbandry production increased the plane-like stress; and tourism and transportation showed a line-like stress, shifting from points to lines. It is recommended to formulate management and control measures to alleviate the environmental stress intensity in important ecological function areas from four aspects: improving the carrying capacity of environmental facilities, establishing a functional zoning control system, implementing environmental regulations for production and living, and standardizing the environmental ethics and moral concepts of the whole society.</t>
  </si>
  <si>
    <t>[Zhou, Kan] Chinese Acad Sci, Inst Geog Sci &amp; Nat Resources Res, Beijing 100101, Peoples R China; [Zhou, Kan] Chinese Acad Sci, Key Lab Reg Sustainable Dev Modelling, Beijing 100101, Peoples R China; [Wu, Jiayu] Zhejiang Univ, Coll Agr &amp; Biotechnol, Hangzhou 310058, Zhejiang, Peoples R China; [Liu, Hanchu] Chinese Acad Sci, Inst Sci, Beijing 100190, Peoples R China</t>
  </si>
  <si>
    <t>Liu, HC (corresponding author), Chinese Acad Sci, Inst Sci, Beijing 100190, Peoples R China.</t>
  </si>
  <si>
    <t>zhoukan2008@126.com; wujiayula@gmail.com; liuhanchu@casisd.cn</t>
  </si>
  <si>
    <t>Second Tibetan Plateau Scientific Expedition and Research Program [2019QZKK0406]; National Natural Science Foundation of China [41971164, 42001139]; Strategic Priority Research Program of the Chinese Academy of Sciences [XDA23020101]; China Postdoctoral Science Foundation [2020M670472]</t>
  </si>
  <si>
    <t>Second Tibetan Plateau Scientific Expedition and Research Program; National Natural Science Foundation of China(National Natural Science Foundation of China (NSFC)); Strategic Priority Research Program of the Chinese Academy of Sciences(Chinese Academy of Sciences); China Postdoctoral Science Foundation(China Postdoctoral Science Foundation)</t>
  </si>
  <si>
    <t>This work was financially supported by the Second Tibetan Plateau Scientific Expedition and Research Program (No. 2019QZKK0406) , the National Natural Science Foundation of China (No. 41971164, No. 42001139) , the Strategic Priority Research Program of the Chinese Academy of Sciences (No. XDA23020101) , the China Postdoctoral Science Foundation (No. 2020M670472) .</t>
  </si>
  <si>
    <t>10.1016/j.jclepro.2021.128476</t>
  </si>
  <si>
    <t>XH2JV</t>
  </si>
  <si>
    <t>Zhou, T; Vermaat, JE; Ke, XL</t>
  </si>
  <si>
    <t>Zhou, Ting; Vermaat, Jan E.; Ke, Xinli</t>
  </si>
  <si>
    <t>Variability of agroecosystems and landscape service provision on the urban-rural fringe of Wuhan, Central China</t>
  </si>
  <si>
    <t>URBAN ECOSYSTEMS</t>
  </si>
  <si>
    <t>Peri-urban farmland use; Urban-rural gradient; Landscape service bundles; Drivers; Landscape planning; Urbanization</t>
  </si>
  <si>
    <t>CULTURAL ECOSYSTEM SERVICES; LAND-USE INTENSITY; TRADE-OFFS; GRADIENT; INDICATORS; SYNERGIES; EXPANSION; DYNAMICS; BUNDLES; DEMAND</t>
  </si>
  <si>
    <t>Urbanization drives changes in peri-urban farmland use which probably affects the spatial pattern of landscape service provision. This study charts patterns in these services and analyses the impacts of biophysical and social-economic factors such as land use allocation and proximity. A spatially explicit survey was conducted among 767 farmer households on the urban-rural fringe of rapidly urbanizing Wuhan (China). The hypothesis of a largely linear change with distance from the urban centre was tested separately for 7 quantified landscape services with RDA and regression analysis. Significant linear patterns were found for 4 landscape services: food, vegetables and fruits, trees, and storm water runoff reduction. Air pollution mitigation and recreation were found to be associated with nearby water rather than green infrastructure, which is likely due to the abundance of water around Wuhan. In addition, storm water runoff reduction correlated with green infrastructure (grasslands and forests). Bundling of landscape services was found to vary along the urban-rural fringe, with recreation and air pollution mitigation bundled at the urban end, while ponds and recreation bundled in the rural outer zone. In short, several provisioning and regulating services varied linearly with distance, whereas others did not, due to the strong geographical forcing by water.</t>
  </si>
  <si>
    <t>[Zhou, Ting] Vrije Univ Amsterdam, Dept Spatial Econ, De Boelelaan 1105, NL-1081 HV Amsterdam, Netherlands; [Vermaat, Jan E.] Norwegian Univ Life Sci, Fac Environm Sci &amp; Nat Resource Management, Pob 5003, N-1432 As, Norway; [Ke, Xinli] Huazhong Agr Univ, Dept Publ Adm, 1 Shizishan St, Wuhan 430070, Hubei, Peoples R China</t>
  </si>
  <si>
    <t>Zhou, T (corresponding author), Vrije Univ Amsterdam, Dept Spatial Econ, De Boelelaan 1105, NL-1081 HV Amsterdam, Netherlands.</t>
  </si>
  <si>
    <t>t.zhou@vu.nl; jan.vermaat@nmbu.no; kexl@igsnrr.ac.cn</t>
  </si>
  <si>
    <t>Zhou, Ting/AAM-8614-2020</t>
  </si>
  <si>
    <t>China Scholarship Council; College of Public Administration, Huazhong Agricultural University</t>
  </si>
  <si>
    <t>China Scholarship Council(China Scholarship Council); College of Public Administration, Huazhong Agricultural University</t>
  </si>
  <si>
    <t>This study was supported by the China Scholarship Council. Thanks to the contribution of the students who had joined this survey from the College of Public Administration, Huazhong Agricultural University.</t>
  </si>
  <si>
    <t>1083-8155</t>
  </si>
  <si>
    <t>1573-1642</t>
  </si>
  <si>
    <t>URBAN ECOSYST</t>
  </si>
  <si>
    <t>Urban Ecosyst.</t>
  </si>
  <si>
    <t>10.1007/s11252-019-00894-2</t>
  </si>
  <si>
    <t>Biodiversity Conservation; Ecology; Environmental Sciences; Urban Studies</t>
  </si>
  <si>
    <t>Biodiversity &amp; Conservation; Environmental Sciences &amp; Ecology; Urban Studies</t>
  </si>
  <si>
    <t>JM6GH</t>
  </si>
  <si>
    <t>Zhu, YG; Reid, BJ; Meharg, AA; Banwart, SA; Fu, BJ</t>
  </si>
  <si>
    <t>Zhu, Yong-Guan; Reid, Brian J.; Meharg, Andrew A.; Banwart, Steve A.; Fu, Bo-Jie</t>
  </si>
  <si>
    <t>Optimizing Peri-URban Ecosystems (PURE) to re-couple urban-rural symbiosis</t>
  </si>
  <si>
    <t>Biogeochemical cycling; Coupling; Ped-URban Ecosystem; Urban-rural interface</t>
  </si>
  <si>
    <t>ANTIBIOTIC-RESISTANCE GENES; CONSUMPTION; BIOCHAR; SOILS; RISK</t>
  </si>
  <si>
    <t>Globally, rapid urbanization, along with economic development, is dramatically changing the balance of biogeochemical cycles, impacting upon ecosystem services and impinging on United Nation global sustainability goals (inter alia: sustainable cities and communities; responsible consumption and production; good health and wellbeing; clean water and sanitation, and; to protect and conserve life on land and below water). A key feature of the urban ecosystems is that nutrient stocks, carbon (C), nitrogen (N) and phosphorus (P), are being enriched. Furthermore, urban ecosystems are highly engineered, biogeochemical cycling of nutrients within urban ecosystems is spatially segregated, and nutrients exported (e.g. in food) from rural/peri-urban areas are not being returned to support primary production in these environments. To redress these imbalances we propose the concept of the Peri-URban Ecosystem (PURE). Through the merging of conceptual approaches that relate to Critical Zone science and the dynamics of successional climax PURE serves at the symbiotic interface between rural/natural and urban ecosystems and allow re-coupling of resource flows. PURE provides a framework for tackling the most pressing of societal challenges and supporting global sustainability goals. (C) 2017 Elsevier B.V. All rights reserved.</t>
  </si>
  <si>
    <t>[Zhu, Yong-Guan] Chinese Acad Sci, Inst Urban Environm, Key Lab Urban Environm &amp; Hlth, Xiamen 361021, Fujian, Peoples R China; [Zhu, Yong-Guan; Fu, Bo-Jie] Chinese Acad Sci, State Key Lab Reg &amp; Urban Ecol, Res Ctr Ecoenvironm Sci, Beijing 100085, Peoples R China; [Reid, Brian J.] Univ East Anglia, Sch Environm Sci, Norwich NR4 7TJ, Norfolk, England; [Meharg, Andrew A.] Queens Univ Belfast, Inst Global Food Secur, David Keir Bldg,Malone Rd, Belfast BT9 5BN, Antrim, North Ireland; [Banwart, Steve A.] Univ Leeds, Sch Earth &amp; Environm, Leeds LS2 9JT, W Yorkshire, England</t>
  </si>
  <si>
    <t>Zhu, YG (corresponding author), Chinese Acad Sci, Inst Urban Environm, Key Lab Urban Environm &amp; Hlth, Xiamen 361021, Fujian, Peoples R China.</t>
  </si>
  <si>
    <t>CAS, KLUEH/T-5743-2019; Meharg, Andrew Alexander/F-8182-2014; Fu, Bojie/B-1493-2009; Zhu, Yong-Guan/A-1412-2009; Reid, Brian John/AFT-8587-2022; Banwart, Steven/B-3915-2016</t>
  </si>
  <si>
    <t>Meharg, Andrew Alexander/0000-0003-2019-0449; Zhu, Yong-Guan/0000-0003-3861-8482; Reid, Brian John/0000-0002-9613-979X; Banwart, Steven/0000-0001-7223-6678</t>
  </si>
  <si>
    <t>National Natural Science Foundation of China [41571130063]; Strategic Priority Research Program of Chinese Academy of Sciences [XDB15020302, XDB15020402]; International Science &amp; Technology Cooperation Program of China [2011DFB91710]; NERC [NE/N007514/2, NE/N007417/1, NE/I003959/1, NE/N007581/1, NE/N007514/1] Funding Source: UKRI; Natural Environment Research Council [NE/I003959/1, NE/N007417/1, NE/N007514/2, NE/N007514/1, NE/N007581/1] Funding Source: researchfish</t>
  </si>
  <si>
    <t>National Natural Science Foundation of China(National Natural Science Foundation of China (NSFC)); Strategic Priority Research Program of Chinese Academy of Sciences(Chinese Academy of Sciences); International Science &amp; Technology Cooperation Program of China; NERC(UK Research &amp; Innovation (UKRI)Natural Environment Research Council (NERC)); Natural Environment Research Council(UK Research &amp; Innovation (UKRI)Natural Environment Research Council (NERC))</t>
  </si>
  <si>
    <t>This work was supported by the National Natural Science Foundation of China (41571130063), the Strategic Priority Research Program of Chinese Academy of Sciences (XDB15020302 and XDB15020402) and the International Science &amp; Technology Cooperation Program of China (2011DFB91710).</t>
  </si>
  <si>
    <t>10.1016/j.scitotenv.2017.02.094</t>
  </si>
  <si>
    <t>Zhuang, J; Sun, HH; Sayler, G; Kline, KL; Dale, VH; Jin, MZ; Yu, GR; Fu, BJ; Loffler, FE</t>
  </si>
  <si>
    <t>Zhuang, Jie; Sun, Huihui; Sayler, Gary; Kline, Keith L.; Dale, Virginia H.; Jin, Mingzhou; Yu, Guirui; Fu, Bojie; Loffler, Frank E.</t>
  </si>
  <si>
    <t>Food-Energy-Water Crises in the United States and China: Commonalities and Asynchronous Experiences Support Integration of Global Efforts</t>
  </si>
  <si>
    <t>CARBON EMISSIONS; INPUT-OUTPUT; NEXUS; SECURITY; URBANIZATION; TRADE; SCENARIOS; IMPACTS</t>
  </si>
  <si>
    <t>Food, energy, and water (FEW) systems have been recognized as an issue of critical global importance. Understanding the mechanisms that govern the FEW nexus is essential to develop solutions and avoid humanitarian crises of displacement, famine, and disease. The U.S. and China are the world's leading economies. Although the two nations are shaped by fundamentally different political and economic systems, they share FEW trajectories in several complementary ways. These realities place the U.S. and China in unique positions to engage in problem definition, dialogue, actions, and transdisciplinary convergence of research to achieve productive solutions addressing FEW challenges. By comparing the nexus and functions of the FEW systems in the two nations, this perspective aims to facilitate collaborative innovations that reduce disciplinary silos, mitigate FEW challenges, and enhance environmental sustainability. The review of experiences and challenges facing the U.S. and China also offers valuable insights for other nations seeking to achieve sustainable development goals.</t>
  </si>
  <si>
    <t>[Sun, Huihui] Univ Tennessee, Dept Biosyst Engn &amp; Soil Sci, Knoxville, TN 37996 USA; [Sayler, Gary] Univ Tennessee, Ctr Environm Biotechnol, Knoxville, TN 37996 USA; [Kline, Keith L.; Dale, Virginia H.] Oak Ridge Natl Lab, Environm Sci Div, Climate Change Sci Inst, Oak Ridge, TN 37831 USA; [Dale, Virginia H.] Univ Tennessee, Dept Ecol &amp; Evolutionary Biol, Knoxville, TN 37996 USA; [Zhuang, Jie; Jin, Mingzhou] Univ Tennessee, Inst Secure &amp; Sustainable Environm, Knoxville, TN 37996 USA; [Jin, Mingzhou] Univ Tennessee, Dept Ind &amp; Syst Engn, Knoxville, TN 37996 USA; [Yu, Guirui] Chinese Acad Sci, Inst Geog Sci &amp; Nat Resources Res, Beijing 100101, Peoples R China; [Fu, Bojie] Chinese Acad Sci, Res Ctr Ecoenvironm Sci, Beijing 100085, Peoples R China; [Loffler, Frank E.] Univ Tennessee, Dept Biosyst Engn AndSoil Sci, Ctr Environm Biotechnol, Dept Ecol &amp; Evolutionary Biol,Dept Microbiol, Knoxville, TN 37996 USA; [Loffler, Frank E.] Univ Tennessee, Dept Civil &amp; Environm Engn, Knoxville, TN 37996 USA; [Loffler, Frank E.] Oak Ridge Natl Lab, Biosci Div, Oak Ridge, TN 37831 USA; [Zhuang, Jie] Univ Tennessee, Dept Biosyst Engn &amp; Soil Sci, Ctr Environm Biotechnol, Knoxville, TN 37996 USA</t>
  </si>
  <si>
    <t>Zhuang, J (corresponding author), Univ Tennessee, Inst Secure &amp; Sustainable Environm, Knoxville, TN 37996 USA.;Zhuang, J (corresponding author), Univ Tennessee, Dept Biosyst Engn &amp; Soil Sci, Ctr Environm Biotechnol, Knoxville, TN 37996 USA.</t>
  </si>
  <si>
    <t>jzhuang@utk.edu</t>
  </si>
  <si>
    <t>Loeffler, Frank/0000-0002-9797-4279</t>
  </si>
  <si>
    <t>Food-Energy-Water Systems Transdisciplinary Environmental Research Network (FEWSTERN); U.S. National Science Foundation [CBET 1739474]; National Natural Science Foundation of China [51711520319]; U.S. Department of Energy (DOE) under the Bioenergy Technologies Office [EE0007088]; DOE [DE-AC05-00OR22725]; UT-Battelle, LLC [DE-AC05-00OR22725]; U.S. Department of Energy (DOE); DOE Public Access Plan</t>
  </si>
  <si>
    <t>Food-Energy-Water Systems Transdisciplinary Environmental Research Network (FEWSTERN); U.S. National Science Foundation(National Science Foundation (NSF)); National Natural Science Foundation of China(National Natural Science Foundation of China (NSFC)); U.S. Department of Energy (DOE) under the Bioenergy Technologies Office(United States Department of Energy (DOE)); DOE(United States Department of Energy (DOE)); UT-Battelle, LLC; U.S. Department of Energy (DOE)(United States Department of Energy (DOE)); DOE Public Access Plan</t>
  </si>
  <si>
    <t>The Food-Energy-Water Systems Transdisciplinary Environmental Research Network (FEWSTERN) is a Research Coordination Network (RCN) established in 2017 with joint support from the U.S. National Science Foundation (Grant No.: CBET 1739474) and the National Natural Science Foundation of China (Grant No.: 51711520319). Kline's research is supported by the U.S. Department of Energy (DOE) under the Bioenergy Technologies Office, award number EE0007088, to Oak Ridge National Laboratory (ORNL). ORNL is managed by the UT-Battelle, LLC, for DOE under contract DE-AC05-00OR22725. We thank Natalie Griffiths for her helpful review comments on an early version of this manuscript. Copyright Notice: This manuscript is coauthored by UT-Battelle, LLC, under contract DE-AC05-00OR22725 with the U.S. Department of Energy (DOE). The U.S. government retains and the publisher, by accepting the article for publication, acknowledges that the U.S. government retains a nonexclusive, paid-up, irrevocable, worldwide license to publish or reproduce the published form of this manuscript, or allow others to do so, for U.S. government purposes. DOE will provide public access to these results of federally sponsored research in accordance with the DOE Public Access Plan (http://energy.gov/downloads/doe-public-access-plan).</t>
  </si>
  <si>
    <t>10.1021/acs.est.0c06607</t>
  </si>
  <si>
    <t>QH2CD</t>
  </si>
  <si>
    <t>Zhuo, D; Liu, LM; Yu, HR; Yuan, CC</t>
  </si>
  <si>
    <t>Zhuo, Dong; Liu, Liming; Yu, Huirong; Yuan, Chengcheng</t>
  </si>
  <si>
    <t>A national assessment of the effect of intensive agro-land use practices on nonpoint source pollution using emission scenarios and geo-spatial data</t>
  </si>
  <si>
    <t>Nutrient erosion loss; Scenario; Land use; Nonpoint source pollution; Pesticide; Agricultural plastic film; Straw burning</t>
  </si>
  <si>
    <t>EXPORT COEFFICIENT MODEL; AGRICULTURAL LAND; NITROGEN-BALANCE; NUTRIENT AUDITS; RISK-ASSESSMENT; TAIHU BASIN; CHINA; PESTICIDE; DIFFUSE; SOILS</t>
  </si>
  <si>
    <t>China's intensive agriculture has led to a broad range of adverse impacts upon ecosystems and thereby caused environmental quality degradation. One of the fundamental problems that face land managers when dealing with agricultural nonpoint source (NPS) pollution is to quantitatively assess the NPS pollution loads from different sources at a national scale. In this study, export scenarios and geo-spatial data were used to calculate the agricultural NPS pollution loads of nutrient, pesticide, plastic film residue, and crop straw burning in China. The results provided the comprehensive and baseline knowledge of agricultural NPS pollution from China's arable farming system in 2014. First, the nitrogen (N) and phosphorus (P) emission loads to water environment were estimated to be 1.44 Tg N and 0.06 Tg P, respectively. East and south China showed the highest load intensities of nutrient release to aquatic system. Second, the amount of pesticide loss to water of seven pesticides that are widely used in China was estimated to be 30.04 tons (active ingredient (ai)). Acetochlor was the major source of pesticide loss to water, contributing 77.65% to the total loss. The environmental impacts of pesticide usage in east and south China were higher than other parts. Third, 19.75% of the plastic film application resided in arable soils. It contributed a lot to soil phthalate ester (PAE) contamination. Fourth, 14.11% of straw produce were burnt in situ, most occurring in May to July (post-winter wheat harvest) in North China Plain and October to November (post-rice harvest days) in southeast China. All the above agricultural NPS pollution loadings were unevenly distributed across China. The spatial correlations between pollution loads at land unit scale were also estimated. Rising labor cost in rural China might be a possible explanation for the general positive correlations of the NPS pollution loads. It also indicated a co-occurred higher NPS pollution loads and a higher human exposure risk in eastern regions. Results from this research might provide full-scale information on the status and spatial variation of various agricultural NPS pollution loads for policy makers to control the NPS pollution in China.</t>
  </si>
  <si>
    <t>[Zhuo, Dong; Liu, Liming; Yu, Huirong; Yuan, Chengcheng] China Agr Univ, Coll Resource &amp; Environm Sci, Dept Land Resources Management, 2 Yuanmingyuan West Rd, Beijing 100193, Peoples R China</t>
  </si>
  <si>
    <t>Liu, LM (corresponding author), China Agr Univ, Coll Resource &amp; Environm Sci, Dept Land Resources Management, 2 Yuanmingyuan West Rd, Beijing 100193, Peoples R China.</t>
  </si>
  <si>
    <t>zhuodong@cau.edu.cn; liulm@cau.edu.cn</t>
  </si>
  <si>
    <t>National Science Foundation of China [41130526]</t>
  </si>
  <si>
    <t>National Science Foundation of China(National Natural Science Foundation of China (NSFC))</t>
  </si>
  <si>
    <t>We thank financial support for this work from the National Science Foundation of China (No. 41130526).</t>
  </si>
  <si>
    <t>10.1007/s11356-017-0118-8</t>
  </si>
  <si>
    <t>Zonderland-Thomassen, MA; Lieffering, M; Ledgard, SF</t>
  </si>
  <si>
    <t>Zonderland-Thomassen, M. A.; Lieffering, M.; Ledgard, S. F.</t>
  </si>
  <si>
    <t>Water footprint of beef cattle and sheep produced in New Zealand: water scarcity and eutrophication impacts</t>
  </si>
  <si>
    <t>Water scarcity footprint; Eutrophication potential; Beef and sheep farming; New Zealand</t>
  </si>
  <si>
    <t>ENVIRONMENTAL IMPACTS; NITROGEN; LCA</t>
  </si>
  <si>
    <t>There is increasing recognition of the tension between livestock production and freshwater availability. Changes in freshwater availability can be generated by both freshwater consumptive and freshwater degradative use. Agriculture is a major water user, and beef cattle and sheep farming is an important agricultural activity in New Zealand (NZ). This study assessed potential environmental impacts associated with water use in beef cattle and sheep farming in NZ, following a water footprint method compliant with life cycle assessment principles with a focus on the water scarcity footprint and eutrophication potential (EP) impacts. The life cycle required for the production of beef cattle and sheep was analysed cradle-to-farm-gate, excluding animal transport or processing. Survey data from Beef and Lamb New Zealand for the year 2009/10 were used to cover a range of beef cattle and sheep farm types throughout NZ (426 farms averaged in seven farm classes), and water scarcity footprint and EP weighted averages were calculated for beef cattle and sheep. The normalised NZ weighted average water scarcity footprint of beef cattle of 0.37 L H2O-eq/kg LW was lower than the published normalised values for the water scarcity footprint of beef cattle produced in Australia (3.3-221 L H2O-eq/kg LW) and in the UK. Also, the NZ weighted average water scarcity footprint of sheep of 0.26 L H2O-eq/kg meat (assuming that 40% LW was converted into meat) was lower than the water scarcity footprint of sheep meat reported for the UK (8.4-23.1 L H2O/kg meat). Blue water losses associated with evapotranspiration from irrigated pasture comprised the greatest proportion of the total water scarcity footprint, despite the small areas of farmland irrigated. The weighted average EP of beef cattle was 51.1 g PO4-eq/kg LW, and the weighted average EP of sheep was 26.1 g PO4-eq/kg LW. The NZ weighted average EP for beef cattle was lower than the 105 g PO4-eq/kg LW reported for European Union suclder beef cattle. On-farm nitrate leaching and phosphorus runoff dominated the EP. From an international marketing perspective, beef cattle and sheep produced in NZ have a potential advantage by having low water scarcity footprints compared to some non-NZ pastoral farming systems due to their production efficiencies and low annual water-stress levels. The impact of NZ pastoral farming on freshwater availability can potentially be reduced by practices that decrease water use, increase feed conversion efficiencies, increase the use of non-irrigated feed supplements, and reduce irrigation. The indicator EP was chosen to enable comparisons with non-NZ studies, but gaseous emissions of nitrogen compounds contributed 33-40% of the total, and their contribution to water pollution is uncertain. This study highlighted the need for a harmonised methodology and as well as to consider specific local contextual information when interpreting the absolute and relative implications of EP results, for example by developing NZ-catchment-specific characterisation factors for aquatic eutrophication in future studies. (c) 2013 Elsevier Ltd. All rights reserved.</t>
  </si>
  <si>
    <t>[Zonderland-Thomassen, M. A.; Ledgard, S. F.] AgResearch Ltd, Ruakura Res Ctr, Hamilton 3240, New Zealand; [Lieffering, M.] AgResearch Ltd, Grasslands Res Ctr, Palmerston North, New Zealand</t>
  </si>
  <si>
    <t>Zonderland-Thomassen, MA (corresponding author), AgResearch Ltd, Land &amp; Environm, Ruakura Res Ctr, Private Bag 3123, Hamilton 3240, New Zealand.</t>
  </si>
  <si>
    <t>marlies.zonderland-thomassen@agresearch.co.nz</t>
  </si>
  <si>
    <t>Lieffering, Mark/0000-0002-7198-0099; Ledgard, Stewart/0000-0002-6623-8172</t>
  </si>
  <si>
    <t>New Zealand Ministry of Science Innovation; New Zealand Ministry for Primary Industries; Beef + Lamb NZ; Meat Industry Association of New Zealand; Landcorp and Ballance Agri-Nutrients</t>
  </si>
  <si>
    <t>We thank Beef + Lamb NZ for providing NZ farm survey data. This work was funded by the New Zealand Ministry for Primary Industries, Beef + Lamb NZ, Meat Industry Association of New Zealand, Landcorp and Ballance Agri-Nutrients. The AgResearch Core Funding provided by the New Zealand Ministry of Science &amp; Innovation was used to develop this research into a scientific manuscript.</t>
  </si>
  <si>
    <t>10.1016/j.jclepro.2013.12.025</t>
  </si>
  <si>
    <t>Zucchinelli, M; Sporchia, F; Piva, M; Thomsen, M; Lamastra, L; Caro, D</t>
  </si>
  <si>
    <t>Zucchinelli, Maria; Sporchia, Fabio; Piva, Mariacristina; Thomsen, Marianne; Lamastra, Lucrezia; Caro, Dario</t>
  </si>
  <si>
    <t>Effects of different Danish food consumption patterns on Water ScarcityFootprint</t>
  </si>
  <si>
    <t>Sustainable diet; Dietary guidelines; Water use; Denmark; Water dependency</t>
  </si>
  <si>
    <t>GREENHOUSE-GAS EMISSIONS; VIRTUAL WATER; ENVIRONMENTAL IMPACTS; SCARCITY FOOTPRINT; DIETS; TRADE; LCA; RESOURCES; PRODUCTS; CRITIQUE</t>
  </si>
  <si>
    <t>Food production and consumption have been recognized as a major source of environmental impacts. To ensure food security and a sustainable food system, dietary changes have been identified as one of the valuable strategies to reduce impacts on the environment while promoting human health. The vast majority of scientific literature has been focused on the effects of food consumption on climate change while neglecting to assess the degree of water scarcity impacts due to water consumption embodied in food. The research paper investigates the nexus between food consumption and impacts on water consumption adding important findings to a more recent growing body of studies estimating the water footprint (WF) of different dietary scenarios. This study uses the Water Footprint Network methodology and the AWARE (Available Water REmaining) characterization model to assess both the WF and the blue WSF (water scarcity footprint), respectively, of four Danish diets: standard, carnivore, vegetarian and vegan. In order to make them comparable, a total intake of 2000 kcal person 1 day 1 was set as energetic reference for all the diet scenarios considered. Using detailed trade and production data of agri-foods, we were able to assess the location of primary production and consequently to reveal countries mainly affected by water scarcity associated with import to satisfy Danish diets consumption. We found that while the vegan scenario scored the best environmental profile requiring 1489 L/cap/day calculated with the volumetric WF approach, it has the largest potential impacts on blue WSF of 10,477 LH20-eq/cap/day. This study has shown that more than 90% of impacts on water consumption occur outside the national borders, as a consequence of large quantities of fruits and nuts imported by countries already threatened by high water scarcity conditions such as USA and Mediterranean regions. This methodological approach may be used to compare environmental performances of recommended dietary guidelines and to assess impact scenarios of new trade policies, protecting local water scarcity levels.</t>
  </si>
  <si>
    <t>[Zucchinelli, Maria; Lamastra, Lucrezia] Univ Cattolica Sacro Cuore, Dept Sustainable Food Proc, Via Emilia Parmense 84, I-29122 Piacenza, Italy; [Sporchia, Fabio; Thomsen, Marianne; Caro, Dario] Aarhus Univ, Dept Environm Sci, Res Grp Ecoind Syst Anal, Frederiksborgvej 399,Postboks 358, DK-4000 Roskilde, Denmark; [Sporchia, Fabio; Thomsen, Marianne; Caro, Dario] Aarhus Univ, Ctr Circular Bioecon, Aarhus, Denmark; [Piva, Mariacristina] Univ Cattolica Sacro Cuore, Dept Econ Policy, Via Emilia Parmense 84, I-29122 Piacenza, Italy; [Caro, Dario] European Commiss, Circular Econ &amp; Ind Leadership Unit, Directorate Growth &amp; Innovat, Joint Res Ctr, Seville, Spain</t>
  </si>
  <si>
    <t>Lamastra, L (corresponding author), Univ Cattolica Sacro Cuore, Dept Sustainable Food Proc, Via Emilia Parmense 84, I-29122 Piacenza, Italy.</t>
  </si>
  <si>
    <t>lucrezia.lamastra@unicatt.it</t>
  </si>
  <si>
    <t>Lamastra, Lucrezia/AGY-6387-2022; Sporchia, Fabio/AAJ-3307-2021</t>
  </si>
  <si>
    <t>Sporchia, Fabio/0000-0002-0415-0909; Lamastra, Lucrezia/0000-0001-7523-4416; Thomsen, Marianne/0000-0003-2453-5141; Caro, Dario/0000-0001-7334-4857</t>
  </si>
  <si>
    <t>school of Agrisystem; Doctoral School in the Agro-Food System of Universita Cattolica del Sacro Cuore</t>
  </si>
  <si>
    <t>The research has been supported by the Ph. D grant provided by the school of Agrisystem, the Doctoral School in the Agro-Food System of Universita Cattolica del Sacro Cuore. The authors are grateful to the editors and the anonymous reviewers for their insightful comments and suggestions.</t>
  </si>
  <si>
    <t>10.1016/j.jenvman.2021.113713</t>
  </si>
  <si>
    <t>WD2FC</t>
  </si>
  <si>
    <t>Zuniga, RAA; Lima, GN; Villoria, AMG</t>
  </si>
  <si>
    <t>Abeldano Zuniga, Roberto A.; Lima, Gabriela N.; Gonzalez Villoria, Ana M.</t>
  </si>
  <si>
    <t>Impact of slow-onset events related to Climate Change on food security in Latin America and the Caribbean</t>
  </si>
  <si>
    <t>LAND DEGRADATION; ADAPTATION; AGRICULTURE; SUSTAINABILITY; CONSERVATION; MANAGEMENT; HEALTH; GIS</t>
  </si>
  <si>
    <t>This review article assesses evidences published in the past two years on the links among slow-onset events, food security and poverty as well as the strategies focused on reducing specific problems, those implemented in the countries of the Latin America and the Caribbean (LAC) region. It is here, where slow-onset events related to Climate Change pose significant challenges intricately linked to poverty and food security; mainly as a result of a great economic and social dependence, strongly conditioned by environmental factors. In this study, the authors include the main adaptive strategies they found in the literature reviewed: water improvement as a primary adaptive strategy for agriculture, apart from the ones that use geographic information systems technologies for monitoring vulnerable areas, diversification of cultures, adoption of agroecological practices, reduction of the gender gap in land governance, and implementation of educational strategies.</t>
  </si>
  <si>
    <t>[Abeldano Zuniga, Roberto A.; Gonzalez Villoria, Ana M.] Univ Sierra Sur, PostGrad Dept, Oaxaca, Oaxaca, Mexico; [Lima, Gabriela N.] Coll Northern Border, Dept Urban &amp; Environm Studies, Saltillo, Coahuila, Mexico</t>
  </si>
  <si>
    <t>Zuniga, RAA (corresponding author), Univ Sierra Sur, PostGrad Dept, Oaxaca, Oaxaca, Mexico.</t>
  </si>
  <si>
    <t>rariel@unsis.edu.mx</t>
  </si>
  <si>
    <t>Gonzalez-Villoria, Ana Maria/AAR-2650-2021</t>
  </si>
  <si>
    <t>Gonzalez-Villoria, Ana Maria/0000-0002-1043-8124; Narcizo de Lima, Gabriela/0000-0002-5621-4003</t>
  </si>
  <si>
    <t>10.1016/j.cosust.2021.04.011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</si>
</sst>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0"/>
      <name val="Arial"/>
    </font>
    <font>
      <b/>
      <sz val="10"/>
      <name val="Arial"/>
      <family val="2"/>
      <charset val="238"/>
    </font>
  </fonts>
  <fills count="3">
    <fill>
      <patternFill patternType="none"/>
    </fill>
    <fill>
      <patternFill patternType="gray125"/>
    </fill>
    <fill>
      <patternFill patternType="solid">
        <fgColor theme="0" tint="-0.14999847407452621"/>
        <bgColor indexed="64"/>
      </patternFill>
    </fill>
  </fills>
  <borders count="1">
    <border>
      <left/>
      <right/>
      <top/>
      <bottom/>
      <diagonal/>
    </border>
  </borders>
  <cellStyleXfs count="1">
    <xf numFmtId="0" fontId="0" fillId="0" borderId="0"/>
  </cellStyleXfs>
  <cellXfs count="4">
    <xf numFmtId="0" fontId="0" fillId="0" borderId="0" xfId="0"/>
    <xf numFmtId="0" fontId="0" fillId="0" borderId="0" xfId="0" applyAlignment="1">
      <alignment horizontal="left" vertical="top"/>
    </xf>
    <xf numFmtId="0" fontId="1" fillId="2" borderId="0" xfId="0" applyFont="1" applyFill="1" applyAlignment="1">
      <alignment horizontal="left" vertical="top" wrapText="1"/>
    </xf>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501C0-A7A9-41F3-9AE4-93E98B15B714}">
  <dimension ref="A1:BT1901"/>
  <sheetViews>
    <sheetView tabSelected="1" workbookViewId="0"/>
  </sheetViews>
  <sheetFormatPr defaultColWidth="9.140625" defaultRowHeight="12.6"/>
  <cols>
    <col min="1" max="43" width="11.5703125" style="1" customWidth="1"/>
    <col min="44" max="45" width="12.5703125" style="1" customWidth="1"/>
    <col min="46" max="50" width="11.5703125" style="1" customWidth="1"/>
    <col min="51" max="51" width="13" style="1" customWidth="1"/>
    <col min="52" max="66" width="11.5703125" style="1" customWidth="1"/>
    <col min="67" max="67" width="12.42578125" style="1" customWidth="1"/>
    <col min="68" max="251" width="11.5703125" style="1" customWidth="1"/>
    <col min="252" max="16384" width="9.140625" style="1"/>
  </cols>
  <sheetData>
    <row r="1" spans="1:69" ht="39">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row>
    <row r="2" spans="1:69">
      <c r="A2" s="1" t="s">
        <v>69</v>
      </c>
      <c r="B2" s="1" t="s">
        <v>70</v>
      </c>
      <c r="C2" s="1" t="s">
        <v>71</v>
      </c>
      <c r="D2" s="1" t="s">
        <v>71</v>
      </c>
      <c r="E2" s="1" t="s">
        <v>71</v>
      </c>
      <c r="F2" s="1" t="s">
        <v>70</v>
      </c>
      <c r="G2" s="1" t="s">
        <v>71</v>
      </c>
      <c r="H2" s="1" t="s">
        <v>71</v>
      </c>
      <c r="I2" s="1" t="s">
        <v>72</v>
      </c>
      <c r="J2" s="1" t="s">
        <v>73</v>
      </c>
      <c r="K2" s="1" t="s">
        <v>71</v>
      </c>
      <c r="L2" s="1" t="s">
        <v>71</v>
      </c>
      <c r="M2" s="1" t="s">
        <v>74</v>
      </c>
      <c r="N2" s="1" t="s">
        <v>75</v>
      </c>
      <c r="O2" s="1" t="s">
        <v>71</v>
      </c>
      <c r="P2" s="1" t="s">
        <v>71</v>
      </c>
      <c r="Q2" s="1" t="s">
        <v>71</v>
      </c>
      <c r="R2" s="1" t="s">
        <v>71</v>
      </c>
      <c r="S2" s="1" t="s">
        <v>71</v>
      </c>
      <c r="T2" s="1" t="s">
        <v>76</v>
      </c>
      <c r="U2" s="1" t="s">
        <v>77</v>
      </c>
      <c r="V2" s="1" t="s">
        <v>78</v>
      </c>
      <c r="W2" s="1" t="s">
        <v>71</v>
      </c>
      <c r="X2" s="1" t="s">
        <v>71</v>
      </c>
      <c r="Y2" s="1" t="s">
        <v>71</v>
      </c>
      <c r="Z2" s="1" t="s">
        <v>71</v>
      </c>
      <c r="AA2" s="1" t="s">
        <v>71</v>
      </c>
      <c r="AB2" s="1" t="s">
        <v>71</v>
      </c>
      <c r="AC2" s="1" t="s">
        <v>79</v>
      </c>
      <c r="AD2" s="1" t="s">
        <v>80</v>
      </c>
      <c r="AE2" s="1" t="s">
        <v>81</v>
      </c>
      <c r="AF2" s="1" t="s">
        <v>71</v>
      </c>
      <c r="AG2" s="1">
        <v>69</v>
      </c>
      <c r="AH2" s="1">
        <v>0</v>
      </c>
      <c r="AI2" s="1">
        <v>0</v>
      </c>
      <c r="AJ2" s="1">
        <v>10</v>
      </c>
      <c r="AK2" s="1">
        <v>23</v>
      </c>
      <c r="AL2" s="1" t="s">
        <v>82</v>
      </c>
      <c r="AM2" s="1" t="s">
        <v>83</v>
      </c>
      <c r="AN2" s="1" t="s">
        <v>84</v>
      </c>
      <c r="AO2" s="1" t="s">
        <v>85</v>
      </c>
      <c r="AP2" s="1" t="s">
        <v>86</v>
      </c>
      <c r="AQ2" s="1" t="s">
        <v>71</v>
      </c>
      <c r="AR2" s="1" t="s">
        <v>87</v>
      </c>
      <c r="AS2" s="1" t="s">
        <v>88</v>
      </c>
      <c r="AT2" s="1" t="s">
        <v>89</v>
      </c>
      <c r="AU2" s="1">
        <v>2021</v>
      </c>
      <c r="AV2" s="1">
        <v>320</v>
      </c>
      <c r="AW2" s="1" t="s">
        <v>71</v>
      </c>
      <c r="AX2" s="1" t="s">
        <v>71</v>
      </c>
      <c r="AY2" s="1" t="s">
        <v>71</v>
      </c>
      <c r="AZ2" s="1" t="s">
        <v>71</v>
      </c>
      <c r="BA2" s="1" t="s">
        <v>71</v>
      </c>
      <c r="BB2" s="1" t="s">
        <v>71</v>
      </c>
      <c r="BC2" s="1" t="s">
        <v>71</v>
      </c>
      <c r="BD2" s="1">
        <v>128660</v>
      </c>
      <c r="BE2" s="1" t="s">
        <v>90</v>
      </c>
      <c r="BF2" s="1" t="str">
        <f>HYPERLINK("http://dx.doi.org/10.1016/j.jclepro.2021.128660","http://dx.doi.org/10.1016/j.jclepro.2021.128660")</f>
        <v>http://dx.doi.org/10.1016/j.jclepro.2021.128660</v>
      </c>
      <c r="BG2" s="1" t="s">
        <v>71</v>
      </c>
      <c r="BH2" s="1" t="s">
        <v>91</v>
      </c>
      <c r="BI2" s="1">
        <v>11</v>
      </c>
      <c r="BJ2" s="1" t="s">
        <v>92</v>
      </c>
      <c r="BK2" s="1" t="s">
        <v>93</v>
      </c>
      <c r="BL2" s="1" t="s">
        <v>94</v>
      </c>
      <c r="BM2" s="1" t="s">
        <v>95</v>
      </c>
      <c r="BN2" s="1" t="s">
        <v>71</v>
      </c>
      <c r="BO2" s="1" t="s">
        <v>71</v>
      </c>
      <c r="BP2" s="1" t="s">
        <v>71</v>
      </c>
      <c r="BQ2" s="1" t="s">
        <v>71</v>
      </c>
    </row>
    <row r="3" spans="1:69">
      <c r="A3" s="3" t="s">
        <v>69</v>
      </c>
      <c r="B3" s="3" t="s">
        <v>70</v>
      </c>
      <c r="C3" s="3" t="s">
        <v>71</v>
      </c>
      <c r="D3" s="3" t="s">
        <v>71</v>
      </c>
      <c r="E3" s="3" t="s">
        <v>71</v>
      </c>
      <c r="F3" s="3" t="s">
        <v>70</v>
      </c>
      <c r="G3" s="3" t="s">
        <v>71</v>
      </c>
      <c r="H3" s="3" t="s">
        <v>71</v>
      </c>
      <c r="I3" s="3" t="s">
        <v>96</v>
      </c>
      <c r="J3" s="3" t="s">
        <v>97</v>
      </c>
      <c r="K3" s="3" t="s">
        <v>71</v>
      </c>
      <c r="L3" s="3" t="s">
        <v>71</v>
      </c>
      <c r="M3" s="3" t="s">
        <v>74</v>
      </c>
      <c r="N3" s="3" t="s">
        <v>98</v>
      </c>
      <c r="O3" s="3" t="s">
        <v>71</v>
      </c>
      <c r="P3" s="3" t="s">
        <v>71</v>
      </c>
      <c r="Q3" s="3" t="s">
        <v>71</v>
      </c>
      <c r="R3" s="3" t="s">
        <v>71</v>
      </c>
      <c r="S3" s="3" t="s">
        <v>71</v>
      </c>
      <c r="T3" s="3" t="s">
        <v>71</v>
      </c>
      <c r="U3" s="3" t="s">
        <v>71</v>
      </c>
      <c r="V3" s="3" t="s">
        <v>99</v>
      </c>
      <c r="W3" s="3" t="s">
        <v>71</v>
      </c>
      <c r="X3" s="3" t="s">
        <v>71</v>
      </c>
      <c r="Y3" s="3" t="s">
        <v>71</v>
      </c>
      <c r="Z3" s="3" t="s">
        <v>71</v>
      </c>
      <c r="AA3" s="3" t="s">
        <v>71</v>
      </c>
      <c r="AB3" s="3" t="s">
        <v>71</v>
      </c>
      <c r="AC3" s="3" t="s">
        <v>71</v>
      </c>
      <c r="AD3" s="3" t="s">
        <v>71</v>
      </c>
      <c r="AE3" s="3" t="s">
        <v>71</v>
      </c>
      <c r="AF3" s="3" t="s">
        <v>71</v>
      </c>
      <c r="AG3" s="3">
        <v>0</v>
      </c>
      <c r="AH3" s="3">
        <v>0</v>
      </c>
      <c r="AI3" s="3">
        <v>0</v>
      </c>
      <c r="AJ3" s="3">
        <v>2</v>
      </c>
      <c r="AK3" s="3">
        <v>7</v>
      </c>
      <c r="AL3" s="3" t="s">
        <v>100</v>
      </c>
      <c r="AM3" s="3" t="s">
        <v>101</v>
      </c>
      <c r="AN3" s="3" t="s">
        <v>102</v>
      </c>
      <c r="AO3" s="3" t="s">
        <v>103</v>
      </c>
      <c r="AP3" s="3" t="s">
        <v>104</v>
      </c>
      <c r="AQ3" s="3" t="s">
        <v>71</v>
      </c>
      <c r="AR3" s="3" t="s">
        <v>97</v>
      </c>
      <c r="AS3" s="3" t="s">
        <v>105</v>
      </c>
      <c r="AT3" s="3" t="s">
        <v>106</v>
      </c>
      <c r="AU3" s="3">
        <v>2016</v>
      </c>
      <c r="AV3" s="3">
        <v>13</v>
      </c>
      <c r="AW3" s="3">
        <v>1</v>
      </c>
      <c r="AX3" s="3" t="s">
        <v>71</v>
      </c>
      <c r="AY3" s="3" t="s">
        <v>107</v>
      </c>
      <c r="AZ3" s="3" t="s">
        <v>71</v>
      </c>
      <c r="BA3" s="3" t="s">
        <v>71</v>
      </c>
      <c r="BB3" s="3" t="s">
        <v>108</v>
      </c>
      <c r="BC3" s="3" t="s">
        <v>109</v>
      </c>
      <c r="BD3" s="3" t="s">
        <v>71</v>
      </c>
      <c r="BE3" s="3" t="s">
        <v>71</v>
      </c>
      <c r="BF3" s="3" t="s">
        <v>71</v>
      </c>
      <c r="BG3" s="3" t="s">
        <v>71</v>
      </c>
      <c r="BH3" s="3" t="s">
        <v>71</v>
      </c>
      <c r="BI3" s="3">
        <v>139</v>
      </c>
      <c r="BJ3" s="3" t="s">
        <v>110</v>
      </c>
      <c r="BK3" s="3" t="s">
        <v>93</v>
      </c>
      <c r="BL3" s="3" t="s">
        <v>111</v>
      </c>
      <c r="BM3" s="3" t="s">
        <v>112</v>
      </c>
      <c r="BN3" s="3" t="s">
        <v>71</v>
      </c>
      <c r="BO3" s="3" t="s">
        <v>71</v>
      </c>
      <c r="BP3" s="3" t="s">
        <v>71</v>
      </c>
      <c r="BQ3" s="3" t="s">
        <v>71</v>
      </c>
    </row>
    <row r="4" spans="1:69">
      <c r="A4" s="1" t="s">
        <v>69</v>
      </c>
      <c r="B4" s="1" t="s">
        <v>113</v>
      </c>
      <c r="C4" s="1" t="s">
        <v>71</v>
      </c>
      <c r="D4" s="1" t="s">
        <v>71</v>
      </c>
      <c r="E4" s="1" t="s">
        <v>71</v>
      </c>
      <c r="F4" s="1" t="s">
        <v>114</v>
      </c>
      <c r="G4" s="1" t="s">
        <v>71</v>
      </c>
      <c r="H4" s="1" t="s">
        <v>71</v>
      </c>
      <c r="I4" s="1" t="s">
        <v>115</v>
      </c>
      <c r="J4" s="1" t="s">
        <v>116</v>
      </c>
      <c r="K4" s="1" t="s">
        <v>71</v>
      </c>
      <c r="L4" s="1" t="s">
        <v>71</v>
      </c>
      <c r="M4" s="1" t="s">
        <v>74</v>
      </c>
      <c r="N4" s="1" t="s">
        <v>117</v>
      </c>
      <c r="O4" s="1" t="s">
        <v>71</v>
      </c>
      <c r="P4" s="1" t="s">
        <v>71</v>
      </c>
      <c r="Q4" s="1" t="s">
        <v>71</v>
      </c>
      <c r="R4" s="1" t="s">
        <v>71</v>
      </c>
      <c r="S4" s="1" t="s">
        <v>71</v>
      </c>
      <c r="T4" s="1" t="s">
        <v>118</v>
      </c>
      <c r="U4" s="1" t="s">
        <v>119</v>
      </c>
      <c r="V4" s="1" t="s">
        <v>120</v>
      </c>
      <c r="W4" s="1" t="s">
        <v>121</v>
      </c>
      <c r="X4" s="1" t="s">
        <v>71</v>
      </c>
      <c r="Y4" s="1" t="s">
        <v>122</v>
      </c>
      <c r="Z4" s="1" t="s">
        <v>123</v>
      </c>
      <c r="AA4" s="1" t="s">
        <v>124</v>
      </c>
      <c r="AB4" s="1" t="s">
        <v>125</v>
      </c>
      <c r="AC4" s="1" t="s">
        <v>71</v>
      </c>
      <c r="AD4" s="1" t="s">
        <v>71</v>
      </c>
      <c r="AE4" s="1" t="s">
        <v>71</v>
      </c>
      <c r="AF4" s="1" t="s">
        <v>71</v>
      </c>
      <c r="AG4" s="1">
        <v>228</v>
      </c>
      <c r="AH4" s="1">
        <v>2</v>
      </c>
      <c r="AI4" s="1">
        <v>2</v>
      </c>
      <c r="AJ4" s="1">
        <v>24</v>
      </c>
      <c r="AK4" s="1">
        <v>24</v>
      </c>
      <c r="AL4" s="1" t="s">
        <v>126</v>
      </c>
      <c r="AM4" s="1" t="s">
        <v>127</v>
      </c>
      <c r="AN4" s="1" t="s">
        <v>128</v>
      </c>
      <c r="AO4" s="1" t="s">
        <v>129</v>
      </c>
      <c r="AP4" s="1" t="s">
        <v>130</v>
      </c>
      <c r="AQ4" s="1" t="s">
        <v>71</v>
      </c>
      <c r="AR4" s="1" t="s">
        <v>131</v>
      </c>
      <c r="AS4" s="1" t="s">
        <v>132</v>
      </c>
      <c r="AT4" s="1" t="s">
        <v>133</v>
      </c>
      <c r="AU4" s="1">
        <v>2022</v>
      </c>
      <c r="AV4" s="1">
        <v>29</v>
      </c>
      <c r="AW4" s="1">
        <v>28</v>
      </c>
      <c r="AX4" s="1" t="s">
        <v>71</v>
      </c>
      <c r="AY4" s="1" t="s">
        <v>71</v>
      </c>
      <c r="AZ4" s="1" t="s">
        <v>134</v>
      </c>
      <c r="BA4" s="1" t="s">
        <v>71</v>
      </c>
      <c r="BB4" s="1">
        <v>42539</v>
      </c>
      <c r="BC4" s="1">
        <v>42559</v>
      </c>
      <c r="BD4" s="1" t="s">
        <v>71</v>
      </c>
      <c r="BE4" s="1" t="s">
        <v>135</v>
      </c>
      <c r="BF4" s="1" t="str">
        <f>HYPERLINK("http://dx.doi.org/10.1007/s11356-022-19718-6","http://dx.doi.org/10.1007/s11356-022-19718-6")</f>
        <v>http://dx.doi.org/10.1007/s11356-022-19718-6</v>
      </c>
      <c r="BG4" s="1" t="s">
        <v>71</v>
      </c>
      <c r="BH4" s="1" t="s">
        <v>136</v>
      </c>
      <c r="BI4" s="1">
        <v>21</v>
      </c>
      <c r="BJ4" s="1" t="s">
        <v>137</v>
      </c>
      <c r="BK4" s="1" t="s">
        <v>93</v>
      </c>
      <c r="BL4" s="1" t="s">
        <v>138</v>
      </c>
      <c r="BM4" s="1" t="s">
        <v>139</v>
      </c>
      <c r="BN4" s="1">
        <v>35378646</v>
      </c>
      <c r="BO4" s="1" t="s">
        <v>140</v>
      </c>
      <c r="BP4" s="1" t="s">
        <v>71</v>
      </c>
      <c r="BQ4" s="1" t="s">
        <v>71</v>
      </c>
    </row>
    <row r="5" spans="1:69">
      <c r="A5" s="3" t="s">
        <v>69</v>
      </c>
      <c r="B5" s="3" t="s">
        <v>141</v>
      </c>
      <c r="C5" s="3" t="s">
        <v>71</v>
      </c>
      <c r="D5" s="3" t="s">
        <v>71</v>
      </c>
      <c r="E5" s="3" t="s">
        <v>71</v>
      </c>
      <c r="F5" s="3" t="s">
        <v>142</v>
      </c>
      <c r="G5" s="3" t="s">
        <v>71</v>
      </c>
      <c r="H5" s="3" t="s">
        <v>71</v>
      </c>
      <c r="I5" s="3" t="s">
        <v>143</v>
      </c>
      <c r="J5" s="3" t="s">
        <v>144</v>
      </c>
      <c r="K5" s="3" t="s">
        <v>71</v>
      </c>
      <c r="L5" s="3" t="s">
        <v>71</v>
      </c>
      <c r="M5" s="3" t="s">
        <v>74</v>
      </c>
      <c r="N5" s="3" t="s">
        <v>75</v>
      </c>
      <c r="O5" s="3" t="s">
        <v>71</v>
      </c>
      <c r="P5" s="3" t="s">
        <v>71</v>
      </c>
      <c r="Q5" s="3" t="s">
        <v>71</v>
      </c>
      <c r="R5" s="3" t="s">
        <v>71</v>
      </c>
      <c r="S5" s="3" t="s">
        <v>71</v>
      </c>
      <c r="T5" s="3" t="s">
        <v>145</v>
      </c>
      <c r="U5" s="3" t="s">
        <v>146</v>
      </c>
      <c r="V5" s="3" t="s">
        <v>147</v>
      </c>
      <c r="W5" s="3" t="s">
        <v>148</v>
      </c>
      <c r="X5" s="3" t="s">
        <v>71</v>
      </c>
      <c r="Y5" s="3" t="s">
        <v>149</v>
      </c>
      <c r="Z5" s="3" t="s">
        <v>150</v>
      </c>
      <c r="AA5" s="3" t="s">
        <v>151</v>
      </c>
      <c r="AB5" s="3" t="s">
        <v>152</v>
      </c>
      <c r="AC5" s="3" t="s">
        <v>153</v>
      </c>
      <c r="AD5" s="3" t="s">
        <v>154</v>
      </c>
      <c r="AE5" s="3" t="s">
        <v>155</v>
      </c>
      <c r="AF5" s="3" t="s">
        <v>71</v>
      </c>
      <c r="AG5" s="3">
        <v>97</v>
      </c>
      <c r="AH5" s="3">
        <v>72</v>
      </c>
      <c r="AI5" s="3">
        <v>72</v>
      </c>
      <c r="AJ5" s="3">
        <v>6</v>
      </c>
      <c r="AK5" s="3">
        <v>153</v>
      </c>
      <c r="AL5" s="3" t="s">
        <v>156</v>
      </c>
      <c r="AM5" s="3" t="s">
        <v>157</v>
      </c>
      <c r="AN5" s="3" t="s">
        <v>158</v>
      </c>
      <c r="AO5" s="3" t="s">
        <v>159</v>
      </c>
      <c r="AP5" s="3" t="s">
        <v>160</v>
      </c>
      <c r="AQ5" s="3" t="s">
        <v>71</v>
      </c>
      <c r="AR5" s="3" t="s">
        <v>161</v>
      </c>
      <c r="AS5" s="3" t="s">
        <v>162</v>
      </c>
      <c r="AT5" s="3" t="s">
        <v>163</v>
      </c>
      <c r="AU5" s="3">
        <v>2018</v>
      </c>
      <c r="AV5" s="3">
        <v>624</v>
      </c>
      <c r="AW5" s="3" t="s">
        <v>71</v>
      </c>
      <c r="AX5" s="3" t="s">
        <v>71</v>
      </c>
      <c r="AY5" s="3" t="s">
        <v>71</v>
      </c>
      <c r="AZ5" s="3" t="s">
        <v>71</v>
      </c>
      <c r="BA5" s="3" t="s">
        <v>71</v>
      </c>
      <c r="BB5" s="3">
        <v>845</v>
      </c>
      <c r="BC5" s="3">
        <v>858</v>
      </c>
      <c r="BD5" s="3" t="s">
        <v>71</v>
      </c>
      <c r="BE5" s="3" t="s">
        <v>164</v>
      </c>
      <c r="BF5" s="3" t="str">
        <f>HYPERLINK("http://dx.doi.org/10.1016/j.scitotenv.2017.12.176","http://dx.doi.org/10.1016/j.scitotenv.2017.12.176")</f>
        <v>http://dx.doi.org/10.1016/j.scitotenv.2017.12.176</v>
      </c>
      <c r="BG5" s="3" t="s">
        <v>71</v>
      </c>
      <c r="BH5" s="3" t="s">
        <v>71</v>
      </c>
      <c r="BI5" s="3">
        <v>14</v>
      </c>
      <c r="BJ5" s="3" t="s">
        <v>137</v>
      </c>
      <c r="BK5" s="3" t="s">
        <v>93</v>
      </c>
      <c r="BL5" s="3" t="s">
        <v>138</v>
      </c>
      <c r="BM5" s="3" t="s">
        <v>165</v>
      </c>
      <c r="BN5" s="3">
        <v>29274609</v>
      </c>
      <c r="BO5" s="3" t="s">
        <v>166</v>
      </c>
      <c r="BP5" s="3" t="s">
        <v>71</v>
      </c>
      <c r="BQ5" s="3" t="s">
        <v>71</v>
      </c>
    </row>
    <row r="6" spans="1:69">
      <c r="A6" s="1" t="s">
        <v>69</v>
      </c>
      <c r="B6" s="1" t="s">
        <v>167</v>
      </c>
      <c r="C6" s="1" t="s">
        <v>71</v>
      </c>
      <c r="D6" s="1" t="s">
        <v>71</v>
      </c>
      <c r="E6" s="1" t="s">
        <v>71</v>
      </c>
      <c r="F6" s="1" t="s">
        <v>168</v>
      </c>
      <c r="G6" s="1" t="s">
        <v>71</v>
      </c>
      <c r="H6" s="1" t="s">
        <v>71</v>
      </c>
      <c r="I6" s="1" t="s">
        <v>169</v>
      </c>
      <c r="J6" s="1" t="s">
        <v>170</v>
      </c>
      <c r="K6" s="1" t="s">
        <v>71</v>
      </c>
      <c r="L6" s="1" t="s">
        <v>71</v>
      </c>
      <c r="M6" s="1" t="s">
        <v>74</v>
      </c>
      <c r="N6" s="1" t="s">
        <v>117</v>
      </c>
      <c r="O6" s="1" t="s">
        <v>71</v>
      </c>
      <c r="P6" s="1" t="s">
        <v>71</v>
      </c>
      <c r="Q6" s="1" t="s">
        <v>71</v>
      </c>
      <c r="R6" s="1" t="s">
        <v>71</v>
      </c>
      <c r="S6" s="1" t="s">
        <v>71</v>
      </c>
      <c r="T6" s="1" t="s">
        <v>171</v>
      </c>
      <c r="U6" s="1" t="s">
        <v>172</v>
      </c>
      <c r="V6" s="1" t="s">
        <v>173</v>
      </c>
      <c r="W6" s="1" t="s">
        <v>174</v>
      </c>
      <c r="X6" s="1" t="s">
        <v>71</v>
      </c>
      <c r="Y6" s="1" t="s">
        <v>175</v>
      </c>
      <c r="Z6" s="1" t="s">
        <v>176</v>
      </c>
      <c r="AA6" s="1" t="s">
        <v>71</v>
      </c>
      <c r="AB6" s="1" t="s">
        <v>177</v>
      </c>
      <c r="AC6" s="1" t="s">
        <v>71</v>
      </c>
      <c r="AD6" s="1" t="s">
        <v>71</v>
      </c>
      <c r="AE6" s="1" t="s">
        <v>71</v>
      </c>
      <c r="AF6" s="1" t="s">
        <v>71</v>
      </c>
      <c r="AG6" s="1">
        <v>26</v>
      </c>
      <c r="AH6" s="1">
        <v>0</v>
      </c>
      <c r="AI6" s="1">
        <v>0</v>
      </c>
      <c r="AJ6" s="1">
        <v>4</v>
      </c>
      <c r="AK6" s="1">
        <v>9</v>
      </c>
      <c r="AL6" s="1" t="s">
        <v>178</v>
      </c>
      <c r="AM6" s="1" t="s">
        <v>179</v>
      </c>
      <c r="AN6" s="1" t="s">
        <v>180</v>
      </c>
      <c r="AO6" s="1" t="s">
        <v>181</v>
      </c>
      <c r="AP6" s="1" t="s">
        <v>182</v>
      </c>
      <c r="AQ6" s="1" t="s">
        <v>71</v>
      </c>
      <c r="AR6" s="1" t="s">
        <v>183</v>
      </c>
      <c r="AS6" s="1" t="s">
        <v>184</v>
      </c>
      <c r="AT6" s="1" t="s">
        <v>185</v>
      </c>
      <c r="AU6" s="1">
        <v>2020</v>
      </c>
      <c r="AV6" s="1">
        <v>35</v>
      </c>
      <c r="AW6" s="1">
        <v>1</v>
      </c>
      <c r="AX6" s="1" t="s">
        <v>71</v>
      </c>
      <c r="AY6" s="1" t="s">
        <v>71</v>
      </c>
      <c r="AZ6" s="1" t="s">
        <v>134</v>
      </c>
      <c r="BA6" s="1" t="s">
        <v>71</v>
      </c>
      <c r="BB6" s="1">
        <v>49</v>
      </c>
      <c r="BC6" s="1">
        <v>52</v>
      </c>
      <c r="BD6" s="1" t="s">
        <v>71</v>
      </c>
      <c r="BE6" s="1" t="s">
        <v>186</v>
      </c>
      <c r="BF6" s="1" t="str">
        <f>HYPERLINK("http://dx.doi.org/10.1515/reveh-2019-0077","http://dx.doi.org/10.1515/reveh-2019-0077")</f>
        <v>http://dx.doi.org/10.1515/reveh-2019-0077</v>
      </c>
      <c r="BG6" s="1" t="s">
        <v>71</v>
      </c>
      <c r="BH6" s="1" t="s">
        <v>71</v>
      </c>
      <c r="BI6" s="1">
        <v>4</v>
      </c>
      <c r="BJ6" s="1" t="s">
        <v>187</v>
      </c>
      <c r="BK6" s="1" t="s">
        <v>93</v>
      </c>
      <c r="BL6" s="1" t="s">
        <v>188</v>
      </c>
      <c r="BM6" s="1" t="s">
        <v>189</v>
      </c>
      <c r="BN6" s="1">
        <v>31926104</v>
      </c>
      <c r="BO6" s="1" t="s">
        <v>190</v>
      </c>
      <c r="BP6" s="1" t="s">
        <v>71</v>
      </c>
      <c r="BQ6" s="1" t="s">
        <v>71</v>
      </c>
    </row>
    <row r="7" spans="1:69">
      <c r="A7" s="1" t="s">
        <v>69</v>
      </c>
      <c r="B7" s="1" t="s">
        <v>191</v>
      </c>
      <c r="C7" s="1" t="s">
        <v>71</v>
      </c>
      <c r="D7" s="1" t="s">
        <v>71</v>
      </c>
      <c r="E7" s="1" t="s">
        <v>71</v>
      </c>
      <c r="F7" s="1" t="s">
        <v>192</v>
      </c>
      <c r="G7" s="1" t="s">
        <v>71</v>
      </c>
      <c r="H7" s="1" t="s">
        <v>71</v>
      </c>
      <c r="I7" s="1" t="s">
        <v>193</v>
      </c>
      <c r="J7" s="1" t="s">
        <v>194</v>
      </c>
      <c r="K7" s="1" t="s">
        <v>71</v>
      </c>
      <c r="L7" s="1" t="s">
        <v>71</v>
      </c>
      <c r="M7" s="1" t="s">
        <v>74</v>
      </c>
      <c r="N7" s="1" t="s">
        <v>117</v>
      </c>
      <c r="O7" s="1" t="s">
        <v>71</v>
      </c>
      <c r="P7" s="1" t="s">
        <v>71</v>
      </c>
      <c r="Q7" s="1" t="s">
        <v>71</v>
      </c>
      <c r="R7" s="1" t="s">
        <v>71</v>
      </c>
      <c r="S7" s="1" t="s">
        <v>71</v>
      </c>
      <c r="T7" s="1" t="s">
        <v>195</v>
      </c>
      <c r="U7" s="1" t="s">
        <v>71</v>
      </c>
      <c r="V7" s="1" t="s">
        <v>196</v>
      </c>
      <c r="W7" s="1" t="s">
        <v>197</v>
      </c>
      <c r="X7" s="1" t="s">
        <v>71</v>
      </c>
      <c r="Y7" s="1" t="s">
        <v>198</v>
      </c>
      <c r="Z7" s="1" t="s">
        <v>199</v>
      </c>
      <c r="AA7" s="1" t="s">
        <v>71</v>
      </c>
      <c r="AB7" s="1" t="s">
        <v>71</v>
      </c>
      <c r="AC7" s="1" t="s">
        <v>200</v>
      </c>
      <c r="AD7" s="1" t="s">
        <v>201</v>
      </c>
      <c r="AE7" s="1" t="s">
        <v>202</v>
      </c>
      <c r="AF7" s="1" t="s">
        <v>71</v>
      </c>
      <c r="AG7" s="1">
        <v>107</v>
      </c>
      <c r="AH7" s="1">
        <v>0</v>
      </c>
      <c r="AI7" s="1">
        <v>0</v>
      </c>
      <c r="AJ7" s="1">
        <v>13</v>
      </c>
      <c r="AK7" s="1">
        <v>29</v>
      </c>
      <c r="AL7" s="1" t="s">
        <v>203</v>
      </c>
      <c r="AM7" s="1" t="s">
        <v>204</v>
      </c>
      <c r="AN7" s="1" t="s">
        <v>205</v>
      </c>
      <c r="AO7" s="1" t="s">
        <v>206</v>
      </c>
      <c r="AP7" s="1" t="s">
        <v>207</v>
      </c>
      <c r="AQ7" s="1" t="s">
        <v>71</v>
      </c>
      <c r="AR7" s="1" t="s">
        <v>208</v>
      </c>
      <c r="AS7" s="1" t="s">
        <v>209</v>
      </c>
      <c r="AT7" s="1" t="s">
        <v>210</v>
      </c>
      <c r="AU7" s="1">
        <v>2018</v>
      </c>
      <c r="AV7" s="1">
        <v>2</v>
      </c>
      <c r="AW7" s="1">
        <v>3</v>
      </c>
      <c r="AX7" s="1" t="s">
        <v>71</v>
      </c>
      <c r="AY7" s="1" t="s">
        <v>71</v>
      </c>
      <c r="AZ7" s="1" t="s">
        <v>134</v>
      </c>
      <c r="BA7" s="1" t="s">
        <v>71</v>
      </c>
      <c r="BB7" s="1">
        <v>537</v>
      </c>
      <c r="BC7" s="1">
        <v>551</v>
      </c>
      <c r="BD7" s="1" t="s">
        <v>71</v>
      </c>
      <c r="BE7" s="1" t="s">
        <v>211</v>
      </c>
      <c r="BF7" s="1" t="str">
        <f>HYPERLINK("http://dx.doi.org/10.1007/s41748-018-0063-9","http://dx.doi.org/10.1007/s41748-018-0063-9")</f>
        <v>http://dx.doi.org/10.1007/s41748-018-0063-9</v>
      </c>
      <c r="BG7" s="1" t="s">
        <v>71</v>
      </c>
      <c r="BH7" s="1" t="s">
        <v>71</v>
      </c>
      <c r="BI7" s="1">
        <v>15</v>
      </c>
      <c r="BJ7" s="1" t="s">
        <v>212</v>
      </c>
      <c r="BK7" s="1" t="s">
        <v>213</v>
      </c>
      <c r="BL7" s="1" t="s">
        <v>214</v>
      </c>
      <c r="BM7" s="1" t="s">
        <v>215</v>
      </c>
      <c r="BN7" s="1" t="s">
        <v>71</v>
      </c>
      <c r="BO7" s="1" t="s">
        <v>71</v>
      </c>
      <c r="BP7" s="1" t="s">
        <v>71</v>
      </c>
      <c r="BQ7" s="1" t="s">
        <v>71</v>
      </c>
    </row>
    <row r="8" spans="1:69">
      <c r="A8" s="1" t="s">
        <v>69</v>
      </c>
      <c r="B8" s="1" t="s">
        <v>216</v>
      </c>
      <c r="C8" s="1" t="s">
        <v>71</v>
      </c>
      <c r="D8" s="1" t="s">
        <v>71</v>
      </c>
      <c r="E8" s="1" t="s">
        <v>71</v>
      </c>
      <c r="F8" s="1" t="s">
        <v>217</v>
      </c>
      <c r="G8" s="1" t="s">
        <v>71</v>
      </c>
      <c r="H8" s="1" t="s">
        <v>71</v>
      </c>
      <c r="I8" s="1" t="s">
        <v>218</v>
      </c>
      <c r="J8" s="1" t="s">
        <v>219</v>
      </c>
      <c r="K8" s="1" t="s">
        <v>71</v>
      </c>
      <c r="L8" s="1" t="s">
        <v>71</v>
      </c>
      <c r="M8" s="1" t="s">
        <v>74</v>
      </c>
      <c r="N8" s="1" t="s">
        <v>117</v>
      </c>
      <c r="O8" s="1" t="s">
        <v>71</v>
      </c>
      <c r="P8" s="1" t="s">
        <v>71</v>
      </c>
      <c r="Q8" s="1" t="s">
        <v>71</v>
      </c>
      <c r="R8" s="1" t="s">
        <v>71</v>
      </c>
      <c r="S8" s="1" t="s">
        <v>71</v>
      </c>
      <c r="T8" s="1" t="s">
        <v>220</v>
      </c>
      <c r="U8" s="1" t="s">
        <v>221</v>
      </c>
      <c r="V8" s="1" t="s">
        <v>222</v>
      </c>
      <c r="W8" s="1" t="s">
        <v>223</v>
      </c>
      <c r="X8" s="1" t="s">
        <v>71</v>
      </c>
      <c r="Y8" s="1" t="s">
        <v>224</v>
      </c>
      <c r="Z8" s="1" t="s">
        <v>225</v>
      </c>
      <c r="AA8" s="1" t="s">
        <v>226</v>
      </c>
      <c r="AB8" s="1" t="s">
        <v>227</v>
      </c>
      <c r="AC8" s="1" t="s">
        <v>228</v>
      </c>
      <c r="AD8" s="1" t="s">
        <v>229</v>
      </c>
      <c r="AE8" s="1" t="s">
        <v>230</v>
      </c>
      <c r="AF8" s="1" t="s">
        <v>71</v>
      </c>
      <c r="AG8" s="1">
        <v>133</v>
      </c>
      <c r="AH8" s="1">
        <v>2</v>
      </c>
      <c r="AI8" s="1">
        <v>2</v>
      </c>
      <c r="AJ8" s="1">
        <v>2</v>
      </c>
      <c r="AK8" s="1">
        <v>11</v>
      </c>
      <c r="AL8" s="1" t="s">
        <v>231</v>
      </c>
      <c r="AM8" s="1" t="s">
        <v>232</v>
      </c>
      <c r="AN8" s="1" t="s">
        <v>233</v>
      </c>
      <c r="AO8" s="1" t="s">
        <v>71</v>
      </c>
      <c r="AP8" s="1" t="s">
        <v>234</v>
      </c>
      <c r="AQ8" s="1" t="s">
        <v>71</v>
      </c>
      <c r="AR8" s="1" t="s">
        <v>235</v>
      </c>
      <c r="AS8" s="1" t="s">
        <v>236</v>
      </c>
      <c r="AT8" s="1" t="s">
        <v>237</v>
      </c>
      <c r="AU8" s="1">
        <v>2021</v>
      </c>
      <c r="AV8" s="1">
        <v>13</v>
      </c>
      <c r="AW8" s="1">
        <v>8</v>
      </c>
      <c r="AX8" s="1" t="s">
        <v>71</v>
      </c>
      <c r="AY8" s="1" t="s">
        <v>71</v>
      </c>
      <c r="AZ8" s="1" t="s">
        <v>71</v>
      </c>
      <c r="BA8" s="1" t="s">
        <v>71</v>
      </c>
      <c r="BB8" s="1" t="s">
        <v>71</v>
      </c>
      <c r="BC8" s="1" t="s">
        <v>71</v>
      </c>
      <c r="BD8" s="1">
        <v>4283</v>
      </c>
      <c r="BE8" s="1" t="s">
        <v>238</v>
      </c>
      <c r="BF8" s="1" t="str">
        <f>HYPERLINK("http://dx.doi.org/10.3390/su13084283","http://dx.doi.org/10.3390/su13084283")</f>
        <v>http://dx.doi.org/10.3390/su13084283</v>
      </c>
      <c r="BG8" s="1" t="s">
        <v>71</v>
      </c>
      <c r="BH8" s="1" t="s">
        <v>71</v>
      </c>
      <c r="BI8" s="1">
        <v>19</v>
      </c>
      <c r="BJ8" s="1" t="s">
        <v>239</v>
      </c>
      <c r="BK8" s="1" t="s">
        <v>240</v>
      </c>
      <c r="BL8" s="1" t="s">
        <v>241</v>
      </c>
      <c r="BM8" s="1" t="s">
        <v>242</v>
      </c>
      <c r="BN8" s="1" t="s">
        <v>71</v>
      </c>
      <c r="BO8" s="1" t="s">
        <v>243</v>
      </c>
      <c r="BP8" s="1" t="s">
        <v>71</v>
      </c>
      <c r="BQ8" s="1" t="s">
        <v>71</v>
      </c>
    </row>
    <row r="9" spans="1:69">
      <c r="A9" s="1" t="s">
        <v>69</v>
      </c>
      <c r="B9" s="1" t="s">
        <v>244</v>
      </c>
      <c r="C9" s="1" t="s">
        <v>71</v>
      </c>
      <c r="D9" s="1" t="s">
        <v>71</v>
      </c>
      <c r="E9" s="1" t="s">
        <v>71</v>
      </c>
      <c r="F9" s="1" t="s">
        <v>245</v>
      </c>
      <c r="G9" s="1" t="s">
        <v>71</v>
      </c>
      <c r="H9" s="1" t="s">
        <v>71</v>
      </c>
      <c r="I9" s="1" t="s">
        <v>246</v>
      </c>
      <c r="J9" s="1" t="s">
        <v>247</v>
      </c>
      <c r="K9" s="1" t="s">
        <v>71</v>
      </c>
      <c r="L9" s="1" t="s">
        <v>71</v>
      </c>
      <c r="M9" s="1" t="s">
        <v>74</v>
      </c>
      <c r="N9" s="1" t="s">
        <v>75</v>
      </c>
      <c r="O9" s="1" t="s">
        <v>71</v>
      </c>
      <c r="P9" s="1" t="s">
        <v>71</v>
      </c>
      <c r="Q9" s="1" t="s">
        <v>71</v>
      </c>
      <c r="R9" s="1" t="s">
        <v>71</v>
      </c>
      <c r="S9" s="1" t="s">
        <v>71</v>
      </c>
      <c r="T9" s="1" t="s">
        <v>71</v>
      </c>
      <c r="U9" s="1" t="s">
        <v>248</v>
      </c>
      <c r="V9" s="1" t="s">
        <v>249</v>
      </c>
      <c r="W9" s="1" t="s">
        <v>250</v>
      </c>
      <c r="X9" s="1" t="s">
        <v>71</v>
      </c>
      <c r="Y9" s="1" t="s">
        <v>251</v>
      </c>
      <c r="Z9" s="1" t="s">
        <v>252</v>
      </c>
      <c r="AA9" s="1" t="s">
        <v>71</v>
      </c>
      <c r="AB9" s="1" t="s">
        <v>71</v>
      </c>
      <c r="AC9" s="1" t="s">
        <v>253</v>
      </c>
      <c r="AD9" s="1" t="s">
        <v>253</v>
      </c>
      <c r="AE9" s="1" t="s">
        <v>254</v>
      </c>
      <c r="AF9" s="1" t="s">
        <v>71</v>
      </c>
      <c r="AG9" s="1">
        <v>75</v>
      </c>
      <c r="AH9" s="1">
        <v>0</v>
      </c>
      <c r="AI9" s="1">
        <v>0</v>
      </c>
      <c r="AJ9" s="1">
        <v>0</v>
      </c>
      <c r="AK9" s="1">
        <v>0</v>
      </c>
      <c r="AL9" s="1" t="s">
        <v>100</v>
      </c>
      <c r="AM9" s="1" t="s">
        <v>101</v>
      </c>
      <c r="AN9" s="1" t="s">
        <v>255</v>
      </c>
      <c r="AO9" s="1" t="s">
        <v>256</v>
      </c>
      <c r="AP9" s="1" t="s">
        <v>257</v>
      </c>
      <c r="AQ9" s="1" t="s">
        <v>71</v>
      </c>
      <c r="AR9" s="1" t="s">
        <v>258</v>
      </c>
      <c r="AS9" s="1" t="s">
        <v>259</v>
      </c>
      <c r="AT9" s="1" t="s">
        <v>237</v>
      </c>
      <c r="AU9" s="1">
        <v>2022</v>
      </c>
      <c r="AV9" s="1">
        <v>82</v>
      </c>
      <c r="AW9" s="1">
        <v>3</v>
      </c>
      <c r="AX9" s="1" t="s">
        <v>71</v>
      </c>
      <c r="AY9" s="1" t="s">
        <v>71</v>
      </c>
      <c r="AZ9" s="1" t="s">
        <v>71</v>
      </c>
      <c r="BA9" s="1" t="s">
        <v>71</v>
      </c>
      <c r="BB9" s="1">
        <v>439</v>
      </c>
      <c r="BC9" s="1">
        <v>454</v>
      </c>
      <c r="BD9" s="1" t="s">
        <v>71</v>
      </c>
      <c r="BE9" s="1" t="s">
        <v>260</v>
      </c>
      <c r="BF9" s="1" t="str">
        <f>HYPERLINK("http://dx.doi.org/10.1007/s00244-022-00921-y","http://dx.doi.org/10.1007/s00244-022-00921-y")</f>
        <v>http://dx.doi.org/10.1007/s00244-022-00921-y</v>
      </c>
      <c r="BG9" s="1" t="s">
        <v>71</v>
      </c>
      <c r="BH9" s="1" t="s">
        <v>71</v>
      </c>
      <c r="BI9" s="1">
        <v>16</v>
      </c>
      <c r="BJ9" s="1" t="s">
        <v>261</v>
      </c>
      <c r="BK9" s="1" t="s">
        <v>93</v>
      </c>
      <c r="BL9" s="1" t="s">
        <v>262</v>
      </c>
      <c r="BM9" s="1" t="s">
        <v>263</v>
      </c>
      <c r="BN9" s="1">
        <v>35347352</v>
      </c>
      <c r="BO9" s="1" t="s">
        <v>71</v>
      </c>
      <c r="BP9" s="1" t="s">
        <v>71</v>
      </c>
      <c r="BQ9" s="1" t="s">
        <v>71</v>
      </c>
    </row>
    <row r="10" spans="1:69">
      <c r="A10" s="1" t="s">
        <v>69</v>
      </c>
      <c r="B10" s="1" t="s">
        <v>264</v>
      </c>
      <c r="C10" s="1" t="s">
        <v>71</v>
      </c>
      <c r="D10" s="1" t="s">
        <v>71</v>
      </c>
      <c r="E10" s="1" t="s">
        <v>71</v>
      </c>
      <c r="F10" s="1" t="s">
        <v>265</v>
      </c>
      <c r="G10" s="1" t="s">
        <v>71</v>
      </c>
      <c r="H10" s="1" t="s">
        <v>71</v>
      </c>
      <c r="I10" s="1" t="s">
        <v>266</v>
      </c>
      <c r="J10" s="1" t="s">
        <v>267</v>
      </c>
      <c r="K10" s="1" t="s">
        <v>71</v>
      </c>
      <c r="L10" s="1" t="s">
        <v>71</v>
      </c>
      <c r="M10" s="1" t="s">
        <v>74</v>
      </c>
      <c r="N10" s="1" t="s">
        <v>75</v>
      </c>
      <c r="O10" s="1" t="s">
        <v>71</v>
      </c>
      <c r="P10" s="1" t="s">
        <v>71</v>
      </c>
      <c r="Q10" s="1" t="s">
        <v>71</v>
      </c>
      <c r="R10" s="1" t="s">
        <v>71</v>
      </c>
      <c r="S10" s="1" t="s">
        <v>71</v>
      </c>
      <c r="T10" s="1" t="s">
        <v>268</v>
      </c>
      <c r="U10" s="1" t="s">
        <v>269</v>
      </c>
      <c r="V10" s="1" t="s">
        <v>270</v>
      </c>
      <c r="W10" s="1" t="s">
        <v>271</v>
      </c>
      <c r="X10" s="1" t="s">
        <v>71</v>
      </c>
      <c r="Y10" s="1" t="s">
        <v>272</v>
      </c>
      <c r="Z10" s="1" t="s">
        <v>273</v>
      </c>
      <c r="AA10" s="1" t="s">
        <v>274</v>
      </c>
      <c r="AB10" s="1" t="s">
        <v>275</v>
      </c>
      <c r="AC10" s="1" t="s">
        <v>276</v>
      </c>
      <c r="AD10" s="1" t="s">
        <v>277</v>
      </c>
      <c r="AE10" s="1" t="s">
        <v>278</v>
      </c>
      <c r="AF10" s="1" t="s">
        <v>71</v>
      </c>
      <c r="AG10" s="1">
        <v>58</v>
      </c>
      <c r="AH10" s="1">
        <v>2</v>
      </c>
      <c r="AI10" s="1">
        <v>2</v>
      </c>
      <c r="AJ10" s="1">
        <v>6</v>
      </c>
      <c r="AK10" s="1">
        <v>6</v>
      </c>
      <c r="AL10" s="1" t="s">
        <v>231</v>
      </c>
      <c r="AM10" s="1" t="s">
        <v>232</v>
      </c>
      <c r="AN10" s="1" t="s">
        <v>233</v>
      </c>
      <c r="AO10" s="1" t="s">
        <v>71</v>
      </c>
      <c r="AP10" s="1" t="s">
        <v>279</v>
      </c>
      <c r="AQ10" s="1" t="s">
        <v>71</v>
      </c>
      <c r="AR10" s="1" t="s">
        <v>280</v>
      </c>
      <c r="AS10" s="1" t="s">
        <v>281</v>
      </c>
      <c r="AT10" s="1" t="s">
        <v>282</v>
      </c>
      <c r="AU10" s="1">
        <v>2021</v>
      </c>
      <c r="AV10" s="1">
        <v>13</v>
      </c>
      <c r="AW10" s="1">
        <v>20</v>
      </c>
      <c r="AX10" s="1" t="s">
        <v>71</v>
      </c>
      <c r="AY10" s="1" t="s">
        <v>71</v>
      </c>
      <c r="AZ10" s="1" t="s">
        <v>71</v>
      </c>
      <c r="BA10" s="1" t="s">
        <v>71</v>
      </c>
      <c r="BB10" s="1" t="s">
        <v>71</v>
      </c>
      <c r="BC10" s="1" t="s">
        <v>71</v>
      </c>
      <c r="BD10" s="1">
        <v>2810</v>
      </c>
      <c r="BE10" s="1" t="s">
        <v>283</v>
      </c>
      <c r="BF10" s="1" t="str">
        <f>HYPERLINK("http://dx.doi.org/10.3390/w13202810","http://dx.doi.org/10.3390/w13202810")</f>
        <v>http://dx.doi.org/10.3390/w13202810</v>
      </c>
      <c r="BG10" s="1" t="s">
        <v>71</v>
      </c>
      <c r="BH10" s="1" t="s">
        <v>71</v>
      </c>
      <c r="BI10" s="1">
        <v>20</v>
      </c>
      <c r="BJ10" s="1" t="s">
        <v>284</v>
      </c>
      <c r="BK10" s="1" t="s">
        <v>93</v>
      </c>
      <c r="BL10" s="1" t="s">
        <v>285</v>
      </c>
      <c r="BM10" s="1" t="s">
        <v>286</v>
      </c>
      <c r="BN10" s="1" t="s">
        <v>71</v>
      </c>
      <c r="BO10" s="1" t="s">
        <v>287</v>
      </c>
      <c r="BP10" s="1" t="s">
        <v>71</v>
      </c>
      <c r="BQ10" s="1" t="s">
        <v>71</v>
      </c>
    </row>
    <row r="11" spans="1:69">
      <c r="A11" s="3" t="s">
        <v>69</v>
      </c>
      <c r="B11" s="3" t="s">
        <v>288</v>
      </c>
      <c r="C11" s="3" t="s">
        <v>71</v>
      </c>
      <c r="D11" s="3" t="s">
        <v>71</v>
      </c>
      <c r="E11" s="3" t="s">
        <v>71</v>
      </c>
      <c r="F11" s="3" t="s">
        <v>289</v>
      </c>
      <c r="G11" s="3" t="s">
        <v>71</v>
      </c>
      <c r="H11" s="3" t="s">
        <v>71</v>
      </c>
      <c r="I11" s="3" t="s">
        <v>290</v>
      </c>
      <c r="J11" s="3" t="s">
        <v>291</v>
      </c>
      <c r="K11" s="3" t="s">
        <v>71</v>
      </c>
      <c r="L11" s="3" t="s">
        <v>71</v>
      </c>
      <c r="M11" s="3" t="s">
        <v>74</v>
      </c>
      <c r="N11" s="3" t="s">
        <v>75</v>
      </c>
      <c r="O11" s="3" t="s">
        <v>71</v>
      </c>
      <c r="P11" s="3" t="s">
        <v>71</v>
      </c>
      <c r="Q11" s="3" t="s">
        <v>71</v>
      </c>
      <c r="R11" s="3" t="s">
        <v>71</v>
      </c>
      <c r="S11" s="3" t="s">
        <v>71</v>
      </c>
      <c r="T11" s="3" t="s">
        <v>292</v>
      </c>
      <c r="U11" s="3" t="s">
        <v>293</v>
      </c>
      <c r="V11" s="3" t="s">
        <v>294</v>
      </c>
      <c r="W11" s="3" t="s">
        <v>295</v>
      </c>
      <c r="X11" s="3" t="s">
        <v>71</v>
      </c>
      <c r="Y11" s="3" t="s">
        <v>296</v>
      </c>
      <c r="Z11" s="3" t="s">
        <v>297</v>
      </c>
      <c r="AA11" s="3" t="s">
        <v>298</v>
      </c>
      <c r="AB11" s="3" t="s">
        <v>299</v>
      </c>
      <c r="AC11" s="3" t="s">
        <v>300</v>
      </c>
      <c r="AD11" s="3" t="s">
        <v>301</v>
      </c>
      <c r="AE11" s="3" t="s">
        <v>302</v>
      </c>
      <c r="AF11" s="3" t="s">
        <v>71</v>
      </c>
      <c r="AG11" s="3">
        <v>98</v>
      </c>
      <c r="AH11" s="3">
        <v>49</v>
      </c>
      <c r="AI11" s="3">
        <v>49</v>
      </c>
      <c r="AJ11" s="3">
        <v>2</v>
      </c>
      <c r="AK11" s="3">
        <v>76</v>
      </c>
      <c r="AL11" s="3" t="s">
        <v>100</v>
      </c>
      <c r="AM11" s="3" t="s">
        <v>101</v>
      </c>
      <c r="AN11" s="3" t="s">
        <v>102</v>
      </c>
      <c r="AO11" s="3" t="s">
        <v>303</v>
      </c>
      <c r="AP11" s="3" t="s">
        <v>304</v>
      </c>
      <c r="AQ11" s="3" t="s">
        <v>71</v>
      </c>
      <c r="AR11" s="3" t="s">
        <v>305</v>
      </c>
      <c r="AS11" s="3" t="s">
        <v>306</v>
      </c>
      <c r="AT11" s="3" t="s">
        <v>307</v>
      </c>
      <c r="AU11" s="3">
        <v>2015</v>
      </c>
      <c r="AV11" s="3">
        <v>38</v>
      </c>
      <c r="AW11" s="3">
        <v>1</v>
      </c>
      <c r="AX11" s="3" t="s">
        <v>71</v>
      </c>
      <c r="AY11" s="3" t="s">
        <v>71</v>
      </c>
      <c r="AZ11" s="3" t="s">
        <v>71</v>
      </c>
      <c r="BA11" s="3" t="s">
        <v>71</v>
      </c>
      <c r="BB11" s="3">
        <v>383</v>
      </c>
      <c r="BC11" s="3">
        <v>399</v>
      </c>
      <c r="BD11" s="3" t="s">
        <v>71</v>
      </c>
      <c r="BE11" s="3" t="s">
        <v>308</v>
      </c>
      <c r="BF11" s="3" t="str">
        <f>HYPERLINK("http://dx.doi.org/10.1007/s12237-014-9817-2","http://dx.doi.org/10.1007/s12237-014-9817-2")</f>
        <v>http://dx.doi.org/10.1007/s12237-014-9817-2</v>
      </c>
      <c r="BG11" s="3" t="s">
        <v>71</v>
      </c>
      <c r="BH11" s="3" t="s">
        <v>71</v>
      </c>
      <c r="BI11" s="3">
        <v>17</v>
      </c>
      <c r="BJ11" s="3" t="s">
        <v>309</v>
      </c>
      <c r="BK11" s="3" t="s">
        <v>93</v>
      </c>
      <c r="BL11" s="3" t="s">
        <v>310</v>
      </c>
      <c r="BM11" s="3" t="s">
        <v>311</v>
      </c>
      <c r="BN11" s="3" t="s">
        <v>71</v>
      </c>
      <c r="BO11" s="3" t="s">
        <v>312</v>
      </c>
      <c r="BP11" s="3" t="s">
        <v>71</v>
      </c>
      <c r="BQ11" s="3" t="s">
        <v>71</v>
      </c>
    </row>
    <row r="12" spans="1:69">
      <c r="A12" s="1" t="s">
        <v>69</v>
      </c>
      <c r="B12" s="1" t="s">
        <v>313</v>
      </c>
      <c r="C12" s="1" t="s">
        <v>71</v>
      </c>
      <c r="D12" s="1" t="s">
        <v>71</v>
      </c>
      <c r="E12" s="1" t="s">
        <v>71</v>
      </c>
      <c r="F12" s="1" t="s">
        <v>314</v>
      </c>
      <c r="G12" s="1" t="s">
        <v>71</v>
      </c>
      <c r="H12" s="1" t="s">
        <v>71</v>
      </c>
      <c r="I12" s="1" t="s">
        <v>315</v>
      </c>
      <c r="J12" s="1" t="s">
        <v>316</v>
      </c>
      <c r="K12" s="1" t="s">
        <v>71</v>
      </c>
      <c r="L12" s="1" t="s">
        <v>71</v>
      </c>
      <c r="M12" s="1" t="s">
        <v>74</v>
      </c>
      <c r="N12" s="1" t="s">
        <v>75</v>
      </c>
      <c r="O12" s="1" t="s">
        <v>71</v>
      </c>
      <c r="P12" s="1" t="s">
        <v>71</v>
      </c>
      <c r="Q12" s="1" t="s">
        <v>71</v>
      </c>
      <c r="R12" s="1" t="s">
        <v>71</v>
      </c>
      <c r="S12" s="1" t="s">
        <v>71</v>
      </c>
      <c r="T12" s="1" t="s">
        <v>71</v>
      </c>
      <c r="U12" s="1" t="s">
        <v>317</v>
      </c>
      <c r="V12" s="1" t="s">
        <v>318</v>
      </c>
      <c r="W12" s="1" t="s">
        <v>319</v>
      </c>
      <c r="X12" s="1" t="s">
        <v>71</v>
      </c>
      <c r="Y12" s="1" t="s">
        <v>320</v>
      </c>
      <c r="Z12" s="1" t="s">
        <v>321</v>
      </c>
      <c r="AA12" s="1" t="s">
        <v>71</v>
      </c>
      <c r="AB12" s="1" t="s">
        <v>322</v>
      </c>
      <c r="AC12" s="1" t="s">
        <v>323</v>
      </c>
      <c r="AD12" s="1" t="s">
        <v>324</v>
      </c>
      <c r="AE12" s="1" t="s">
        <v>325</v>
      </c>
      <c r="AF12" s="1" t="s">
        <v>71</v>
      </c>
      <c r="AG12" s="1">
        <v>122</v>
      </c>
      <c r="AH12" s="1">
        <v>0</v>
      </c>
      <c r="AI12" s="1">
        <v>0</v>
      </c>
      <c r="AJ12" s="1">
        <v>1</v>
      </c>
      <c r="AK12" s="1">
        <v>2</v>
      </c>
      <c r="AL12" s="1" t="s">
        <v>326</v>
      </c>
      <c r="AM12" s="1" t="s">
        <v>327</v>
      </c>
      <c r="AN12" s="1" t="s">
        <v>328</v>
      </c>
      <c r="AO12" s="1" t="s">
        <v>329</v>
      </c>
      <c r="AP12" s="1" t="s">
        <v>330</v>
      </c>
      <c r="AQ12" s="1" t="s">
        <v>71</v>
      </c>
      <c r="AR12" s="1" t="s">
        <v>331</v>
      </c>
      <c r="AS12" s="1" t="s">
        <v>332</v>
      </c>
      <c r="AT12" s="1" t="s">
        <v>333</v>
      </c>
      <c r="AU12" s="1">
        <v>2021</v>
      </c>
      <c r="AV12" s="1">
        <v>7</v>
      </c>
      <c r="AW12" s="1">
        <v>4</v>
      </c>
      <c r="AX12" s="1" t="s">
        <v>71</v>
      </c>
      <c r="AY12" s="1" t="s">
        <v>71</v>
      </c>
      <c r="AZ12" s="1" t="s">
        <v>71</v>
      </c>
      <c r="BA12" s="1" t="s">
        <v>71</v>
      </c>
      <c r="BB12" s="1">
        <v>726</v>
      </c>
      <c r="BC12" s="1">
        <v>738</v>
      </c>
      <c r="BD12" s="1" t="s">
        <v>71</v>
      </c>
      <c r="BE12" s="1" t="s">
        <v>334</v>
      </c>
      <c r="BF12" s="1" t="str">
        <f>HYPERLINK("http://dx.doi.org/10.1039/d1ew00008j","http://dx.doi.org/10.1039/d1ew00008j")</f>
        <v>http://dx.doi.org/10.1039/d1ew00008j</v>
      </c>
      <c r="BG12" s="1" t="s">
        <v>71</v>
      </c>
      <c r="BH12" s="1" t="s">
        <v>71</v>
      </c>
      <c r="BI12" s="1">
        <v>13</v>
      </c>
      <c r="BJ12" s="1" t="s">
        <v>335</v>
      </c>
      <c r="BK12" s="1" t="s">
        <v>93</v>
      </c>
      <c r="BL12" s="1" t="s">
        <v>336</v>
      </c>
      <c r="BM12" s="1" t="s">
        <v>337</v>
      </c>
      <c r="BN12" s="1" t="s">
        <v>71</v>
      </c>
      <c r="BO12" s="1" t="s">
        <v>166</v>
      </c>
      <c r="BP12" s="1" t="s">
        <v>71</v>
      </c>
      <c r="BQ12" s="1" t="s">
        <v>71</v>
      </c>
    </row>
    <row r="13" spans="1:69">
      <c r="A13" s="1" t="s">
        <v>69</v>
      </c>
      <c r="B13" s="1" t="s">
        <v>338</v>
      </c>
      <c r="C13" s="1" t="s">
        <v>71</v>
      </c>
      <c r="D13" s="1" t="s">
        <v>71</v>
      </c>
      <c r="E13" s="1" t="s">
        <v>71</v>
      </c>
      <c r="F13" s="1" t="s">
        <v>339</v>
      </c>
      <c r="G13" s="1" t="s">
        <v>71</v>
      </c>
      <c r="H13" s="1" t="s">
        <v>71</v>
      </c>
      <c r="I13" s="1" t="s">
        <v>340</v>
      </c>
      <c r="J13" s="1" t="s">
        <v>116</v>
      </c>
      <c r="K13" s="1" t="s">
        <v>71</v>
      </c>
      <c r="L13" s="1" t="s">
        <v>71</v>
      </c>
      <c r="M13" s="1" t="s">
        <v>74</v>
      </c>
      <c r="N13" s="1" t="s">
        <v>117</v>
      </c>
      <c r="O13" s="1" t="s">
        <v>71</v>
      </c>
      <c r="P13" s="1" t="s">
        <v>71</v>
      </c>
      <c r="Q13" s="1" t="s">
        <v>71</v>
      </c>
      <c r="R13" s="1" t="s">
        <v>71</v>
      </c>
      <c r="S13" s="1" t="s">
        <v>71</v>
      </c>
      <c r="T13" s="1" t="s">
        <v>341</v>
      </c>
      <c r="U13" s="1" t="s">
        <v>342</v>
      </c>
      <c r="V13" s="1" t="s">
        <v>343</v>
      </c>
      <c r="W13" s="1" t="s">
        <v>344</v>
      </c>
      <c r="X13" s="1" t="s">
        <v>71</v>
      </c>
      <c r="Y13" s="1" t="s">
        <v>345</v>
      </c>
      <c r="Z13" s="1" t="s">
        <v>346</v>
      </c>
      <c r="AA13" s="1" t="s">
        <v>347</v>
      </c>
      <c r="AB13" s="1" t="s">
        <v>348</v>
      </c>
      <c r="AC13" s="1" t="s">
        <v>349</v>
      </c>
      <c r="AD13" s="1" t="s">
        <v>349</v>
      </c>
      <c r="AE13" s="1" t="s">
        <v>350</v>
      </c>
      <c r="AF13" s="1" t="s">
        <v>71</v>
      </c>
      <c r="AG13" s="1">
        <v>269</v>
      </c>
      <c r="AH13" s="1">
        <v>3</v>
      </c>
      <c r="AI13" s="1">
        <v>3</v>
      </c>
      <c r="AJ13" s="1">
        <v>9</v>
      </c>
      <c r="AK13" s="1">
        <v>22</v>
      </c>
      <c r="AL13" s="1" t="s">
        <v>126</v>
      </c>
      <c r="AM13" s="1" t="s">
        <v>127</v>
      </c>
      <c r="AN13" s="1" t="s">
        <v>128</v>
      </c>
      <c r="AO13" s="1" t="s">
        <v>129</v>
      </c>
      <c r="AP13" s="1" t="s">
        <v>130</v>
      </c>
      <c r="AQ13" s="1" t="s">
        <v>71</v>
      </c>
      <c r="AR13" s="1" t="s">
        <v>131</v>
      </c>
      <c r="AS13" s="1" t="s">
        <v>132</v>
      </c>
      <c r="AT13" s="1" t="s">
        <v>282</v>
      </c>
      <c r="AU13" s="1">
        <v>2021</v>
      </c>
      <c r="AV13" s="1">
        <v>28</v>
      </c>
      <c r="AW13" s="1">
        <v>39</v>
      </c>
      <c r="AX13" s="1" t="s">
        <v>71</v>
      </c>
      <c r="AY13" s="1" t="s">
        <v>71</v>
      </c>
      <c r="AZ13" s="1" t="s">
        <v>71</v>
      </c>
      <c r="BA13" s="1" t="s">
        <v>71</v>
      </c>
      <c r="BB13" s="1">
        <v>54339</v>
      </c>
      <c r="BC13" s="1">
        <v>54361</v>
      </c>
      <c r="BD13" s="1" t="s">
        <v>71</v>
      </c>
      <c r="BE13" s="1" t="s">
        <v>351</v>
      </c>
      <c r="BF13" s="1" t="str">
        <f>HYPERLINK("http://dx.doi.org/10.1007/s11356-021-15890-3","http://dx.doi.org/10.1007/s11356-021-15890-3")</f>
        <v>http://dx.doi.org/10.1007/s11356-021-15890-3</v>
      </c>
      <c r="BG13" s="1" t="s">
        <v>71</v>
      </c>
      <c r="BH13" s="1" t="s">
        <v>91</v>
      </c>
      <c r="BI13" s="1">
        <v>23</v>
      </c>
      <c r="BJ13" s="1" t="s">
        <v>137</v>
      </c>
      <c r="BK13" s="1" t="s">
        <v>240</v>
      </c>
      <c r="BL13" s="1" t="s">
        <v>138</v>
      </c>
      <c r="BM13" s="1" t="s">
        <v>352</v>
      </c>
      <c r="BN13" s="1">
        <v>34402002</v>
      </c>
      <c r="BO13" s="1" t="s">
        <v>353</v>
      </c>
      <c r="BP13" s="1" t="s">
        <v>71</v>
      </c>
      <c r="BQ13" s="1" t="s">
        <v>71</v>
      </c>
    </row>
    <row r="14" spans="1:69">
      <c r="A14" s="3" t="s">
        <v>69</v>
      </c>
      <c r="B14" s="3" t="s">
        <v>354</v>
      </c>
      <c r="C14" s="3" t="s">
        <v>71</v>
      </c>
      <c r="D14" s="3" t="s">
        <v>71</v>
      </c>
      <c r="E14" s="3" t="s">
        <v>71</v>
      </c>
      <c r="F14" s="3" t="s">
        <v>355</v>
      </c>
      <c r="G14" s="3" t="s">
        <v>71</v>
      </c>
      <c r="H14" s="3" t="s">
        <v>71</v>
      </c>
      <c r="I14" s="3" t="s">
        <v>356</v>
      </c>
      <c r="J14" s="3" t="s">
        <v>357</v>
      </c>
      <c r="K14" s="3" t="s">
        <v>71</v>
      </c>
      <c r="L14" s="3" t="s">
        <v>71</v>
      </c>
      <c r="M14" s="3" t="s">
        <v>74</v>
      </c>
      <c r="N14" s="3" t="s">
        <v>75</v>
      </c>
      <c r="O14" s="3" t="s">
        <v>71</v>
      </c>
      <c r="P14" s="3" t="s">
        <v>71</v>
      </c>
      <c r="Q14" s="3" t="s">
        <v>71</v>
      </c>
      <c r="R14" s="3" t="s">
        <v>71</v>
      </c>
      <c r="S14" s="3" t="s">
        <v>71</v>
      </c>
      <c r="T14" s="3" t="s">
        <v>358</v>
      </c>
      <c r="U14" s="3" t="s">
        <v>71</v>
      </c>
      <c r="V14" s="3" t="s">
        <v>359</v>
      </c>
      <c r="W14" s="3" t="s">
        <v>360</v>
      </c>
      <c r="X14" s="3" t="s">
        <v>71</v>
      </c>
      <c r="Y14" s="3" t="s">
        <v>361</v>
      </c>
      <c r="Z14" s="3" t="s">
        <v>362</v>
      </c>
      <c r="AA14" s="3" t="s">
        <v>71</v>
      </c>
      <c r="AB14" s="3" t="s">
        <v>363</v>
      </c>
      <c r="AC14" s="3" t="s">
        <v>71</v>
      </c>
      <c r="AD14" s="3" t="s">
        <v>71</v>
      </c>
      <c r="AE14" s="3" t="s">
        <v>71</v>
      </c>
      <c r="AF14" s="3" t="s">
        <v>71</v>
      </c>
      <c r="AG14" s="3">
        <v>35</v>
      </c>
      <c r="AH14" s="3">
        <v>5</v>
      </c>
      <c r="AI14" s="3">
        <v>5</v>
      </c>
      <c r="AJ14" s="3">
        <v>0</v>
      </c>
      <c r="AK14" s="3">
        <v>35</v>
      </c>
      <c r="AL14" s="3" t="s">
        <v>364</v>
      </c>
      <c r="AM14" s="3" t="s">
        <v>365</v>
      </c>
      <c r="AN14" s="3" t="s">
        <v>366</v>
      </c>
      <c r="AO14" s="3" t="s">
        <v>367</v>
      </c>
      <c r="AP14" s="3" t="s">
        <v>71</v>
      </c>
      <c r="AQ14" s="3" t="s">
        <v>71</v>
      </c>
      <c r="AR14" s="3" t="s">
        <v>368</v>
      </c>
      <c r="AS14" s="3" t="s">
        <v>369</v>
      </c>
      <c r="AT14" s="3" t="s">
        <v>210</v>
      </c>
      <c r="AU14" s="3">
        <v>2012</v>
      </c>
      <c r="AV14" s="3">
        <v>18</v>
      </c>
      <c r="AW14" s="3">
        <v>6</v>
      </c>
      <c r="AX14" s="3" t="s">
        <v>71</v>
      </c>
      <c r="AY14" s="3" t="s">
        <v>71</v>
      </c>
      <c r="AZ14" s="3" t="s">
        <v>71</v>
      </c>
      <c r="BA14" s="3" t="s">
        <v>71</v>
      </c>
      <c r="BB14" s="3">
        <v>801</v>
      </c>
      <c r="BC14" s="3">
        <v>818</v>
      </c>
      <c r="BD14" s="3" t="s">
        <v>71</v>
      </c>
      <c r="BE14" s="3" t="s">
        <v>71</v>
      </c>
      <c r="BF14" s="3" t="s">
        <v>71</v>
      </c>
      <c r="BG14" s="3" t="s">
        <v>71</v>
      </c>
      <c r="BH14" s="3" t="s">
        <v>71</v>
      </c>
      <c r="BI14" s="3">
        <v>18</v>
      </c>
      <c r="BJ14" s="3" t="s">
        <v>137</v>
      </c>
      <c r="BK14" s="3" t="s">
        <v>93</v>
      </c>
      <c r="BL14" s="3" t="s">
        <v>138</v>
      </c>
      <c r="BM14" s="3" t="s">
        <v>370</v>
      </c>
      <c r="BN14" s="3" t="s">
        <v>71</v>
      </c>
      <c r="BO14" s="3" t="s">
        <v>71</v>
      </c>
      <c r="BP14" s="3" t="s">
        <v>71</v>
      </c>
      <c r="BQ14" s="3" t="s">
        <v>71</v>
      </c>
    </row>
    <row r="15" spans="1:69">
      <c r="A15" s="3" t="s">
        <v>69</v>
      </c>
      <c r="B15" s="3" t="s">
        <v>371</v>
      </c>
      <c r="C15" s="3" t="s">
        <v>71</v>
      </c>
      <c r="D15" s="3" t="s">
        <v>71</v>
      </c>
      <c r="E15" s="3" t="s">
        <v>71</v>
      </c>
      <c r="F15" s="3" t="s">
        <v>372</v>
      </c>
      <c r="G15" s="3" t="s">
        <v>71</v>
      </c>
      <c r="H15" s="3" t="s">
        <v>71</v>
      </c>
      <c r="I15" s="3" t="s">
        <v>373</v>
      </c>
      <c r="J15" s="3" t="s">
        <v>374</v>
      </c>
      <c r="K15" s="3" t="s">
        <v>71</v>
      </c>
      <c r="L15" s="3" t="s">
        <v>71</v>
      </c>
      <c r="M15" s="3" t="s">
        <v>375</v>
      </c>
      <c r="N15" s="3" t="s">
        <v>75</v>
      </c>
      <c r="O15" s="3" t="s">
        <v>71</v>
      </c>
      <c r="P15" s="3" t="s">
        <v>71</v>
      </c>
      <c r="Q15" s="3" t="s">
        <v>71</v>
      </c>
      <c r="R15" s="3" t="s">
        <v>71</v>
      </c>
      <c r="S15" s="3" t="s">
        <v>71</v>
      </c>
      <c r="T15" s="3" t="s">
        <v>376</v>
      </c>
      <c r="U15" s="3" t="s">
        <v>71</v>
      </c>
      <c r="V15" s="3" t="s">
        <v>377</v>
      </c>
      <c r="W15" s="3" t="s">
        <v>378</v>
      </c>
      <c r="X15" s="3" t="s">
        <v>71</v>
      </c>
      <c r="Y15" s="3" t="s">
        <v>379</v>
      </c>
      <c r="Z15" s="3" t="s">
        <v>71</v>
      </c>
      <c r="AA15" s="3" t="s">
        <v>380</v>
      </c>
      <c r="AB15" s="3" t="s">
        <v>381</v>
      </c>
      <c r="AC15" s="3" t="s">
        <v>71</v>
      </c>
      <c r="AD15" s="3" t="s">
        <v>71</v>
      </c>
      <c r="AE15" s="3" t="s">
        <v>71</v>
      </c>
      <c r="AF15" s="3" t="s">
        <v>71</v>
      </c>
      <c r="AG15" s="3">
        <v>18</v>
      </c>
      <c r="AH15" s="3">
        <v>1</v>
      </c>
      <c r="AI15" s="3">
        <v>1</v>
      </c>
      <c r="AJ15" s="3">
        <v>1</v>
      </c>
      <c r="AK15" s="3">
        <v>1</v>
      </c>
      <c r="AL15" s="3" t="s">
        <v>382</v>
      </c>
      <c r="AM15" s="3" t="s">
        <v>383</v>
      </c>
      <c r="AN15" s="3" t="s">
        <v>384</v>
      </c>
      <c r="AO15" s="3" t="s">
        <v>385</v>
      </c>
      <c r="AP15" s="3" t="s">
        <v>71</v>
      </c>
      <c r="AQ15" s="3" t="s">
        <v>71</v>
      </c>
      <c r="AR15" s="3" t="s">
        <v>386</v>
      </c>
      <c r="AS15" s="3" t="s">
        <v>387</v>
      </c>
      <c r="AT15" s="3" t="s">
        <v>388</v>
      </c>
      <c r="AU15" s="3">
        <v>2018</v>
      </c>
      <c r="AV15" s="3" t="s">
        <v>71</v>
      </c>
      <c r="AW15" s="3">
        <v>111</v>
      </c>
      <c r="AX15" s="3" t="s">
        <v>71</v>
      </c>
      <c r="AY15" s="3" t="s">
        <v>71</v>
      </c>
      <c r="AZ15" s="3" t="s">
        <v>71</v>
      </c>
      <c r="BA15" s="3" t="s">
        <v>71</v>
      </c>
      <c r="BB15" s="3">
        <v>77</v>
      </c>
      <c r="BC15" s="3">
        <v>97</v>
      </c>
      <c r="BD15" s="3" t="s">
        <v>71</v>
      </c>
      <c r="BE15" s="3" t="s">
        <v>71</v>
      </c>
      <c r="BF15" s="3" t="s">
        <v>71</v>
      </c>
      <c r="BG15" s="3" t="s">
        <v>71</v>
      </c>
      <c r="BH15" s="3" t="s">
        <v>71</v>
      </c>
      <c r="BI15" s="3">
        <v>21</v>
      </c>
      <c r="BJ15" s="3" t="s">
        <v>389</v>
      </c>
      <c r="BK15" s="3" t="s">
        <v>213</v>
      </c>
      <c r="BL15" s="3" t="s">
        <v>138</v>
      </c>
      <c r="BM15" s="3" t="s">
        <v>390</v>
      </c>
      <c r="BN15" s="3" t="s">
        <v>71</v>
      </c>
      <c r="BO15" s="3" t="s">
        <v>71</v>
      </c>
      <c r="BP15" s="3" t="s">
        <v>71</v>
      </c>
      <c r="BQ15" s="3" t="s">
        <v>71</v>
      </c>
    </row>
    <row r="16" spans="1:69">
      <c r="A16" s="3" t="s">
        <v>69</v>
      </c>
      <c r="B16" s="3" t="s">
        <v>391</v>
      </c>
      <c r="C16" s="3" t="s">
        <v>71</v>
      </c>
      <c r="D16" s="3" t="s">
        <v>71</v>
      </c>
      <c r="E16" s="3" t="s">
        <v>71</v>
      </c>
      <c r="F16" s="3" t="s">
        <v>392</v>
      </c>
      <c r="G16" s="3" t="s">
        <v>71</v>
      </c>
      <c r="H16" s="3" t="s">
        <v>71</v>
      </c>
      <c r="I16" s="3" t="s">
        <v>393</v>
      </c>
      <c r="J16" s="3" t="s">
        <v>394</v>
      </c>
      <c r="K16" s="3" t="s">
        <v>71</v>
      </c>
      <c r="L16" s="3" t="s">
        <v>71</v>
      </c>
      <c r="M16" s="3" t="s">
        <v>74</v>
      </c>
      <c r="N16" s="3" t="s">
        <v>75</v>
      </c>
      <c r="O16" s="3" t="s">
        <v>71</v>
      </c>
      <c r="P16" s="3" t="s">
        <v>71</v>
      </c>
      <c r="Q16" s="3" t="s">
        <v>71</v>
      </c>
      <c r="R16" s="3" t="s">
        <v>71</v>
      </c>
      <c r="S16" s="3" t="s">
        <v>71</v>
      </c>
      <c r="T16" s="3" t="s">
        <v>395</v>
      </c>
      <c r="U16" s="3" t="s">
        <v>396</v>
      </c>
      <c r="V16" s="3" t="s">
        <v>397</v>
      </c>
      <c r="W16" s="3" t="s">
        <v>398</v>
      </c>
      <c r="X16" s="3" t="s">
        <v>71</v>
      </c>
      <c r="Y16" s="3" t="s">
        <v>399</v>
      </c>
      <c r="Z16" s="3" t="s">
        <v>400</v>
      </c>
      <c r="AA16" s="3" t="s">
        <v>401</v>
      </c>
      <c r="AB16" s="3" t="s">
        <v>402</v>
      </c>
      <c r="AC16" s="3" t="s">
        <v>71</v>
      </c>
      <c r="AD16" s="3" t="s">
        <v>71</v>
      </c>
      <c r="AE16" s="3" t="s">
        <v>71</v>
      </c>
      <c r="AF16" s="3" t="s">
        <v>71</v>
      </c>
      <c r="AG16" s="3">
        <v>171</v>
      </c>
      <c r="AH16" s="3">
        <v>21</v>
      </c>
      <c r="AI16" s="3">
        <v>22</v>
      </c>
      <c r="AJ16" s="3">
        <v>2</v>
      </c>
      <c r="AK16" s="3">
        <v>114</v>
      </c>
      <c r="AL16" s="3" t="s">
        <v>403</v>
      </c>
      <c r="AM16" s="3" t="s">
        <v>101</v>
      </c>
      <c r="AN16" s="3" t="s">
        <v>404</v>
      </c>
      <c r="AO16" s="3" t="s">
        <v>405</v>
      </c>
      <c r="AP16" s="3" t="s">
        <v>406</v>
      </c>
      <c r="AQ16" s="3" t="s">
        <v>71</v>
      </c>
      <c r="AR16" s="3" t="s">
        <v>407</v>
      </c>
      <c r="AS16" s="3" t="s">
        <v>408</v>
      </c>
      <c r="AT16" s="3" t="s">
        <v>133</v>
      </c>
      <c r="AU16" s="3">
        <v>2011</v>
      </c>
      <c r="AV16" s="3">
        <v>38</v>
      </c>
      <c r="AW16" s="3">
        <v>2</v>
      </c>
      <c r="AX16" s="3" t="s">
        <v>71</v>
      </c>
      <c r="AY16" s="3" t="s">
        <v>71</v>
      </c>
      <c r="AZ16" s="3" t="s">
        <v>134</v>
      </c>
      <c r="BA16" s="3" t="s">
        <v>71</v>
      </c>
      <c r="BB16" s="3">
        <v>151</v>
      </c>
      <c r="BC16" s="3">
        <v>171</v>
      </c>
      <c r="BD16" s="3" t="s">
        <v>71</v>
      </c>
      <c r="BE16" s="3" t="s">
        <v>409</v>
      </c>
      <c r="BF16" s="3" t="str">
        <f>HYPERLINK("http://dx.doi.org/10.1017/S0376892911000257","http://dx.doi.org/10.1017/S0376892911000257")</f>
        <v>http://dx.doi.org/10.1017/S0376892911000257</v>
      </c>
      <c r="BG16" s="3" t="s">
        <v>71</v>
      </c>
      <c r="BH16" s="3" t="s">
        <v>71</v>
      </c>
      <c r="BI16" s="3">
        <v>21</v>
      </c>
      <c r="BJ16" s="3" t="s">
        <v>410</v>
      </c>
      <c r="BK16" s="3" t="s">
        <v>240</v>
      </c>
      <c r="BL16" s="3" t="s">
        <v>111</v>
      </c>
      <c r="BM16" s="3" t="s">
        <v>411</v>
      </c>
      <c r="BN16" s="3" t="s">
        <v>71</v>
      </c>
      <c r="BO16" s="3" t="s">
        <v>166</v>
      </c>
      <c r="BP16" s="3" t="s">
        <v>71</v>
      </c>
      <c r="BQ16" s="3" t="s">
        <v>71</v>
      </c>
    </row>
    <row r="17" spans="1:69">
      <c r="A17" s="1" t="s">
        <v>69</v>
      </c>
      <c r="B17" s="1" t="s">
        <v>412</v>
      </c>
      <c r="C17" s="1" t="s">
        <v>71</v>
      </c>
      <c r="D17" s="1" t="s">
        <v>71</v>
      </c>
      <c r="E17" s="1" t="s">
        <v>71</v>
      </c>
      <c r="F17" s="1" t="s">
        <v>413</v>
      </c>
      <c r="G17" s="1" t="s">
        <v>71</v>
      </c>
      <c r="H17" s="1" t="s">
        <v>71</v>
      </c>
      <c r="I17" s="1" t="s">
        <v>414</v>
      </c>
      <c r="J17" s="1" t="s">
        <v>415</v>
      </c>
      <c r="K17" s="1" t="s">
        <v>71</v>
      </c>
      <c r="L17" s="1" t="s">
        <v>71</v>
      </c>
      <c r="M17" s="1" t="s">
        <v>74</v>
      </c>
      <c r="N17" s="1" t="s">
        <v>117</v>
      </c>
      <c r="O17" s="1" t="s">
        <v>71</v>
      </c>
      <c r="P17" s="1" t="s">
        <v>71</v>
      </c>
      <c r="Q17" s="1" t="s">
        <v>71</v>
      </c>
      <c r="R17" s="1" t="s">
        <v>71</v>
      </c>
      <c r="S17" s="1" t="s">
        <v>71</v>
      </c>
      <c r="T17" s="1" t="s">
        <v>416</v>
      </c>
      <c r="U17" s="1" t="s">
        <v>417</v>
      </c>
      <c r="V17" s="1" t="s">
        <v>418</v>
      </c>
      <c r="W17" s="1" t="s">
        <v>419</v>
      </c>
      <c r="X17" s="1" t="s">
        <v>71</v>
      </c>
      <c r="Y17" s="1" t="s">
        <v>420</v>
      </c>
      <c r="Z17" s="1" t="s">
        <v>421</v>
      </c>
      <c r="AA17" s="1" t="s">
        <v>422</v>
      </c>
      <c r="AB17" s="1" t="s">
        <v>423</v>
      </c>
      <c r="AC17" s="1" t="s">
        <v>424</v>
      </c>
      <c r="AD17" s="1" t="s">
        <v>425</v>
      </c>
      <c r="AE17" s="1" t="s">
        <v>426</v>
      </c>
      <c r="AF17" s="1" t="s">
        <v>71</v>
      </c>
      <c r="AG17" s="1">
        <v>58</v>
      </c>
      <c r="AH17" s="1">
        <v>4</v>
      </c>
      <c r="AI17" s="1">
        <v>4</v>
      </c>
      <c r="AJ17" s="1">
        <v>1</v>
      </c>
      <c r="AK17" s="1">
        <v>4</v>
      </c>
      <c r="AL17" s="1" t="s">
        <v>231</v>
      </c>
      <c r="AM17" s="1" t="s">
        <v>232</v>
      </c>
      <c r="AN17" s="1" t="s">
        <v>233</v>
      </c>
      <c r="AO17" s="1" t="s">
        <v>71</v>
      </c>
      <c r="AP17" s="1" t="s">
        <v>427</v>
      </c>
      <c r="AQ17" s="1" t="s">
        <v>71</v>
      </c>
      <c r="AR17" s="1" t="s">
        <v>415</v>
      </c>
      <c r="AS17" s="1" t="s">
        <v>428</v>
      </c>
      <c r="AT17" s="1" t="s">
        <v>185</v>
      </c>
      <c r="AU17" s="1">
        <v>2020</v>
      </c>
      <c r="AV17" s="1">
        <v>7</v>
      </c>
      <c r="AW17" s="1">
        <v>3</v>
      </c>
      <c r="AX17" s="1" t="s">
        <v>71</v>
      </c>
      <c r="AY17" s="1" t="s">
        <v>71</v>
      </c>
      <c r="AZ17" s="1" t="s">
        <v>71</v>
      </c>
      <c r="BA17" s="1" t="s">
        <v>71</v>
      </c>
      <c r="BB17" s="1" t="s">
        <v>71</v>
      </c>
      <c r="BC17" s="1" t="s">
        <v>71</v>
      </c>
      <c r="BD17" s="1">
        <v>19</v>
      </c>
      <c r="BE17" s="1" t="s">
        <v>429</v>
      </c>
      <c r="BF17" s="1" t="str">
        <f>HYPERLINK("http://dx.doi.org/10.3390/environments7030019","http://dx.doi.org/10.3390/environments7030019")</f>
        <v>http://dx.doi.org/10.3390/environments7030019</v>
      </c>
      <c r="BG17" s="1" t="s">
        <v>71</v>
      </c>
      <c r="BH17" s="1" t="s">
        <v>71</v>
      </c>
      <c r="BI17" s="1">
        <v>18</v>
      </c>
      <c r="BJ17" s="1" t="s">
        <v>137</v>
      </c>
      <c r="BK17" s="1" t="s">
        <v>213</v>
      </c>
      <c r="BL17" s="1" t="s">
        <v>138</v>
      </c>
      <c r="BM17" s="1" t="s">
        <v>430</v>
      </c>
      <c r="BN17" s="1" t="s">
        <v>71</v>
      </c>
      <c r="BO17" s="1" t="s">
        <v>287</v>
      </c>
      <c r="BP17" s="1" t="s">
        <v>71</v>
      </c>
      <c r="BQ17" s="1" t="s">
        <v>71</v>
      </c>
    </row>
    <row r="18" spans="1:69">
      <c r="A18" s="1" t="s">
        <v>69</v>
      </c>
      <c r="B18" s="1" t="s">
        <v>431</v>
      </c>
      <c r="C18" s="1" t="s">
        <v>71</v>
      </c>
      <c r="D18" s="1" t="s">
        <v>71</v>
      </c>
      <c r="E18" s="1" t="s">
        <v>71</v>
      </c>
      <c r="F18" s="1" t="s">
        <v>432</v>
      </c>
      <c r="G18" s="1" t="s">
        <v>71</v>
      </c>
      <c r="H18" s="1" t="s">
        <v>71</v>
      </c>
      <c r="I18" s="1" t="s">
        <v>433</v>
      </c>
      <c r="J18" s="1" t="s">
        <v>434</v>
      </c>
      <c r="K18" s="1" t="s">
        <v>71</v>
      </c>
      <c r="L18" s="1" t="s">
        <v>71</v>
      </c>
      <c r="M18" s="1" t="s">
        <v>74</v>
      </c>
      <c r="N18" s="1" t="s">
        <v>75</v>
      </c>
      <c r="O18" s="1" t="s">
        <v>71</v>
      </c>
      <c r="P18" s="1" t="s">
        <v>71</v>
      </c>
      <c r="Q18" s="1" t="s">
        <v>71</v>
      </c>
      <c r="R18" s="1" t="s">
        <v>71</v>
      </c>
      <c r="S18" s="1" t="s">
        <v>71</v>
      </c>
      <c r="T18" s="1" t="s">
        <v>435</v>
      </c>
      <c r="U18" s="1" t="s">
        <v>436</v>
      </c>
      <c r="V18" s="1" t="s">
        <v>437</v>
      </c>
      <c r="W18" s="1" t="s">
        <v>438</v>
      </c>
      <c r="X18" s="1" t="s">
        <v>71</v>
      </c>
      <c r="Y18" s="1" t="s">
        <v>439</v>
      </c>
      <c r="Z18" s="1" t="s">
        <v>440</v>
      </c>
      <c r="AA18" s="1" t="s">
        <v>441</v>
      </c>
      <c r="AB18" s="1" t="s">
        <v>442</v>
      </c>
      <c r="AC18" s="1" t="s">
        <v>443</v>
      </c>
      <c r="AD18" s="1" t="s">
        <v>444</v>
      </c>
      <c r="AE18" s="1" t="s">
        <v>445</v>
      </c>
      <c r="AF18" s="1" t="s">
        <v>71</v>
      </c>
      <c r="AG18" s="1">
        <v>46</v>
      </c>
      <c r="AH18" s="1">
        <v>10</v>
      </c>
      <c r="AI18" s="1">
        <v>10</v>
      </c>
      <c r="AJ18" s="1">
        <v>8</v>
      </c>
      <c r="AK18" s="1">
        <v>19</v>
      </c>
      <c r="AL18" s="1" t="s">
        <v>231</v>
      </c>
      <c r="AM18" s="1" t="s">
        <v>232</v>
      </c>
      <c r="AN18" s="1" t="s">
        <v>233</v>
      </c>
      <c r="AO18" s="1" t="s">
        <v>71</v>
      </c>
      <c r="AP18" s="1" t="s">
        <v>446</v>
      </c>
      <c r="AQ18" s="1" t="s">
        <v>71</v>
      </c>
      <c r="AR18" s="1" t="s">
        <v>447</v>
      </c>
      <c r="AS18" s="1" t="s">
        <v>448</v>
      </c>
      <c r="AT18" s="1" t="s">
        <v>133</v>
      </c>
      <c r="AU18" s="1">
        <v>2020</v>
      </c>
      <c r="AV18" s="1">
        <v>11</v>
      </c>
      <c r="AW18" s="1">
        <v>6</v>
      </c>
      <c r="AX18" s="1" t="s">
        <v>71</v>
      </c>
      <c r="AY18" s="1" t="s">
        <v>71</v>
      </c>
      <c r="AZ18" s="1" t="s">
        <v>71</v>
      </c>
      <c r="BA18" s="1" t="s">
        <v>71</v>
      </c>
      <c r="BB18" s="1" t="s">
        <v>71</v>
      </c>
      <c r="BC18" s="1" t="s">
        <v>71</v>
      </c>
      <c r="BD18" s="1">
        <v>557</v>
      </c>
      <c r="BE18" s="1" t="s">
        <v>449</v>
      </c>
      <c r="BF18" s="1" t="str">
        <f>HYPERLINK("http://dx.doi.org/10.3390/atmos11060557","http://dx.doi.org/10.3390/atmos11060557")</f>
        <v>http://dx.doi.org/10.3390/atmos11060557</v>
      </c>
      <c r="BG18" s="1" t="s">
        <v>71</v>
      </c>
      <c r="BH18" s="1" t="s">
        <v>71</v>
      </c>
      <c r="BI18" s="1">
        <v>17</v>
      </c>
      <c r="BJ18" s="1" t="s">
        <v>450</v>
      </c>
      <c r="BK18" s="1" t="s">
        <v>93</v>
      </c>
      <c r="BL18" s="1" t="s">
        <v>451</v>
      </c>
      <c r="BM18" s="1" t="s">
        <v>452</v>
      </c>
      <c r="BN18" s="1" t="s">
        <v>71</v>
      </c>
      <c r="BO18" s="1" t="s">
        <v>287</v>
      </c>
      <c r="BP18" s="1" t="s">
        <v>71</v>
      </c>
      <c r="BQ18" s="1" t="s">
        <v>71</v>
      </c>
    </row>
    <row r="19" spans="1:69">
      <c r="A19" s="1" t="s">
        <v>69</v>
      </c>
      <c r="B19" s="1" t="s">
        <v>453</v>
      </c>
      <c r="C19" s="1" t="s">
        <v>71</v>
      </c>
      <c r="D19" s="1" t="s">
        <v>71</v>
      </c>
      <c r="E19" s="1" t="s">
        <v>71</v>
      </c>
      <c r="F19" s="1" t="s">
        <v>454</v>
      </c>
      <c r="G19" s="1" t="s">
        <v>71</v>
      </c>
      <c r="H19" s="1" t="s">
        <v>71</v>
      </c>
      <c r="I19" s="1" t="s">
        <v>455</v>
      </c>
      <c r="J19" s="1" t="s">
        <v>456</v>
      </c>
      <c r="K19" s="1" t="s">
        <v>71</v>
      </c>
      <c r="L19" s="1" t="s">
        <v>71</v>
      </c>
      <c r="M19" s="1" t="s">
        <v>74</v>
      </c>
      <c r="N19" s="1" t="s">
        <v>75</v>
      </c>
      <c r="O19" s="1" t="s">
        <v>71</v>
      </c>
      <c r="P19" s="1" t="s">
        <v>71</v>
      </c>
      <c r="Q19" s="1" t="s">
        <v>71</v>
      </c>
      <c r="R19" s="1" t="s">
        <v>71</v>
      </c>
      <c r="S19" s="1" t="s">
        <v>71</v>
      </c>
      <c r="T19" s="1" t="s">
        <v>457</v>
      </c>
      <c r="U19" s="1" t="s">
        <v>458</v>
      </c>
      <c r="V19" s="1" t="s">
        <v>459</v>
      </c>
      <c r="W19" s="1" t="s">
        <v>460</v>
      </c>
      <c r="X19" s="1" t="s">
        <v>71</v>
      </c>
      <c r="Y19" s="1" t="s">
        <v>461</v>
      </c>
      <c r="Z19" s="1" t="s">
        <v>462</v>
      </c>
      <c r="AA19" s="1" t="s">
        <v>463</v>
      </c>
      <c r="AB19" s="1" t="s">
        <v>464</v>
      </c>
      <c r="AC19" s="1" t="s">
        <v>465</v>
      </c>
      <c r="AD19" s="1" t="s">
        <v>465</v>
      </c>
      <c r="AE19" s="1" t="s">
        <v>466</v>
      </c>
      <c r="AF19" s="1" t="s">
        <v>71</v>
      </c>
      <c r="AG19" s="1">
        <v>37</v>
      </c>
      <c r="AH19" s="1">
        <v>1</v>
      </c>
      <c r="AI19" s="1">
        <v>1</v>
      </c>
      <c r="AJ19" s="1">
        <v>1</v>
      </c>
      <c r="AK19" s="1">
        <v>6</v>
      </c>
      <c r="AL19" s="1" t="s">
        <v>231</v>
      </c>
      <c r="AM19" s="1" t="s">
        <v>232</v>
      </c>
      <c r="AN19" s="1" t="s">
        <v>233</v>
      </c>
      <c r="AO19" s="1" t="s">
        <v>71</v>
      </c>
      <c r="AP19" s="1" t="s">
        <v>467</v>
      </c>
      <c r="AQ19" s="1" t="s">
        <v>71</v>
      </c>
      <c r="AR19" s="1" t="s">
        <v>468</v>
      </c>
      <c r="AS19" s="1" t="s">
        <v>469</v>
      </c>
      <c r="AT19" s="1" t="s">
        <v>106</v>
      </c>
      <c r="AU19" s="1">
        <v>2020</v>
      </c>
      <c r="AV19" s="1">
        <v>17</v>
      </c>
      <c r="AW19" s="1">
        <v>21</v>
      </c>
      <c r="AX19" s="1" t="s">
        <v>71</v>
      </c>
      <c r="AY19" s="1" t="s">
        <v>71</v>
      </c>
      <c r="AZ19" s="1" t="s">
        <v>71</v>
      </c>
      <c r="BA19" s="1" t="s">
        <v>71</v>
      </c>
      <c r="BB19" s="1" t="s">
        <v>71</v>
      </c>
      <c r="BC19" s="1" t="s">
        <v>71</v>
      </c>
      <c r="BD19" s="1">
        <v>8135</v>
      </c>
      <c r="BE19" s="1" t="s">
        <v>470</v>
      </c>
      <c r="BF19" s="1" t="str">
        <f>HYPERLINK("http://dx.doi.org/10.3390/ijerph17218135","http://dx.doi.org/10.3390/ijerph17218135")</f>
        <v>http://dx.doi.org/10.3390/ijerph17218135</v>
      </c>
      <c r="BG19" s="1" t="s">
        <v>71</v>
      </c>
      <c r="BH19" s="1" t="s">
        <v>71</v>
      </c>
      <c r="BI19" s="1">
        <v>10</v>
      </c>
      <c r="BJ19" s="1" t="s">
        <v>187</v>
      </c>
      <c r="BK19" s="1" t="s">
        <v>240</v>
      </c>
      <c r="BL19" s="1" t="s">
        <v>188</v>
      </c>
      <c r="BM19" s="1" t="s">
        <v>471</v>
      </c>
      <c r="BN19" s="1">
        <v>33158022</v>
      </c>
      <c r="BO19" s="1" t="s">
        <v>243</v>
      </c>
      <c r="BP19" s="1" t="s">
        <v>71</v>
      </c>
      <c r="BQ19" s="1" t="s">
        <v>71</v>
      </c>
    </row>
    <row r="20" spans="1:69">
      <c r="A20" s="1" t="s">
        <v>69</v>
      </c>
      <c r="B20" s="1" t="s">
        <v>472</v>
      </c>
      <c r="C20" s="1" t="s">
        <v>71</v>
      </c>
      <c r="D20" s="1" t="s">
        <v>71</v>
      </c>
      <c r="E20" s="1" t="s">
        <v>71</v>
      </c>
      <c r="F20" s="1" t="s">
        <v>473</v>
      </c>
      <c r="G20" s="1" t="s">
        <v>71</v>
      </c>
      <c r="H20" s="1" t="s">
        <v>71</v>
      </c>
      <c r="I20" s="1" t="s">
        <v>474</v>
      </c>
      <c r="J20" s="1" t="s">
        <v>475</v>
      </c>
      <c r="K20" s="1" t="s">
        <v>71</v>
      </c>
      <c r="L20" s="1" t="s">
        <v>71</v>
      </c>
      <c r="M20" s="1" t="s">
        <v>74</v>
      </c>
      <c r="N20" s="1" t="s">
        <v>117</v>
      </c>
      <c r="O20" s="1" t="s">
        <v>71</v>
      </c>
      <c r="P20" s="1" t="s">
        <v>71</v>
      </c>
      <c r="Q20" s="1" t="s">
        <v>71</v>
      </c>
      <c r="R20" s="1" t="s">
        <v>71</v>
      </c>
      <c r="S20" s="1" t="s">
        <v>71</v>
      </c>
      <c r="T20" s="1" t="s">
        <v>476</v>
      </c>
      <c r="U20" s="1" t="s">
        <v>477</v>
      </c>
      <c r="V20" s="1" t="s">
        <v>478</v>
      </c>
      <c r="W20" s="1" t="s">
        <v>479</v>
      </c>
      <c r="X20" s="1" t="s">
        <v>71</v>
      </c>
      <c r="Y20" s="1" t="s">
        <v>480</v>
      </c>
      <c r="Z20" s="1" t="s">
        <v>481</v>
      </c>
      <c r="AA20" s="1" t="s">
        <v>482</v>
      </c>
      <c r="AB20" s="1" t="s">
        <v>483</v>
      </c>
      <c r="AC20" s="1" t="s">
        <v>484</v>
      </c>
      <c r="AD20" s="1" t="s">
        <v>484</v>
      </c>
      <c r="AE20" s="1" t="s">
        <v>485</v>
      </c>
      <c r="AF20" s="1" t="s">
        <v>71</v>
      </c>
      <c r="AG20" s="1">
        <v>308</v>
      </c>
      <c r="AH20" s="1">
        <v>0</v>
      </c>
      <c r="AI20" s="1">
        <v>0</v>
      </c>
      <c r="AJ20" s="1">
        <v>52</v>
      </c>
      <c r="AK20" s="1">
        <v>52</v>
      </c>
      <c r="AL20" s="1" t="s">
        <v>486</v>
      </c>
      <c r="AM20" s="1" t="s">
        <v>204</v>
      </c>
      <c r="AN20" s="1" t="s">
        <v>205</v>
      </c>
      <c r="AO20" s="1" t="s">
        <v>487</v>
      </c>
      <c r="AP20" s="1" t="s">
        <v>488</v>
      </c>
      <c r="AQ20" s="1" t="s">
        <v>71</v>
      </c>
      <c r="AR20" s="1" t="s">
        <v>489</v>
      </c>
      <c r="AS20" s="1" t="s">
        <v>490</v>
      </c>
      <c r="AT20" s="1" t="s">
        <v>491</v>
      </c>
      <c r="AU20" s="1">
        <v>2022</v>
      </c>
      <c r="AV20" s="1">
        <v>233</v>
      </c>
      <c r="AW20" s="1">
        <v>2</v>
      </c>
      <c r="AX20" s="1" t="s">
        <v>71</v>
      </c>
      <c r="AY20" s="1" t="s">
        <v>71</v>
      </c>
      <c r="AZ20" s="1" t="s">
        <v>71</v>
      </c>
      <c r="BA20" s="1" t="s">
        <v>71</v>
      </c>
      <c r="BB20" s="1" t="s">
        <v>71</v>
      </c>
      <c r="BC20" s="1" t="s">
        <v>71</v>
      </c>
      <c r="BD20" s="1">
        <v>38</v>
      </c>
      <c r="BE20" s="1" t="s">
        <v>492</v>
      </c>
      <c r="BF20" s="1" t="str">
        <f>HYPERLINK("http://dx.doi.org/10.1007/s11270-021-05405-8","http://dx.doi.org/10.1007/s11270-021-05405-8")</f>
        <v>http://dx.doi.org/10.1007/s11270-021-05405-8</v>
      </c>
      <c r="BG20" s="1" t="s">
        <v>71</v>
      </c>
      <c r="BH20" s="1" t="s">
        <v>71</v>
      </c>
      <c r="BI20" s="1">
        <v>83</v>
      </c>
      <c r="BJ20" s="1" t="s">
        <v>493</v>
      </c>
      <c r="BK20" s="1" t="s">
        <v>93</v>
      </c>
      <c r="BL20" s="1" t="s">
        <v>494</v>
      </c>
      <c r="BM20" s="1" t="s">
        <v>495</v>
      </c>
      <c r="BN20" s="1" t="s">
        <v>71</v>
      </c>
      <c r="BO20" s="1" t="s">
        <v>71</v>
      </c>
      <c r="BP20" s="1" t="s">
        <v>71</v>
      </c>
      <c r="BQ20" s="1" t="s">
        <v>71</v>
      </c>
    </row>
    <row r="21" spans="1:69">
      <c r="A21" s="3" t="s">
        <v>69</v>
      </c>
      <c r="B21" s="3" t="s">
        <v>496</v>
      </c>
      <c r="C21" s="3" t="s">
        <v>71</v>
      </c>
      <c r="D21" s="3" t="s">
        <v>71</v>
      </c>
      <c r="E21" s="3" t="s">
        <v>71</v>
      </c>
      <c r="F21" s="3" t="s">
        <v>497</v>
      </c>
      <c r="G21" s="3" t="s">
        <v>71</v>
      </c>
      <c r="H21" s="3" t="s">
        <v>71</v>
      </c>
      <c r="I21" s="3" t="s">
        <v>498</v>
      </c>
      <c r="J21" s="3" t="s">
        <v>415</v>
      </c>
      <c r="K21" s="3" t="s">
        <v>71</v>
      </c>
      <c r="L21" s="3" t="s">
        <v>71</v>
      </c>
      <c r="M21" s="3" t="s">
        <v>74</v>
      </c>
      <c r="N21" s="3" t="s">
        <v>117</v>
      </c>
      <c r="O21" s="3" t="s">
        <v>71</v>
      </c>
      <c r="P21" s="3" t="s">
        <v>71</v>
      </c>
      <c r="Q21" s="3" t="s">
        <v>71</v>
      </c>
      <c r="R21" s="3" t="s">
        <v>71</v>
      </c>
      <c r="S21" s="3" t="s">
        <v>71</v>
      </c>
      <c r="T21" s="3" t="s">
        <v>499</v>
      </c>
      <c r="U21" s="3" t="s">
        <v>500</v>
      </c>
      <c r="V21" s="3" t="s">
        <v>501</v>
      </c>
      <c r="W21" s="3" t="s">
        <v>502</v>
      </c>
      <c r="X21" s="3" t="s">
        <v>71</v>
      </c>
      <c r="Y21" s="3" t="s">
        <v>503</v>
      </c>
      <c r="Z21" s="3" t="s">
        <v>504</v>
      </c>
      <c r="AA21" s="3" t="s">
        <v>505</v>
      </c>
      <c r="AB21" s="3" t="s">
        <v>506</v>
      </c>
      <c r="AC21" s="3" t="s">
        <v>71</v>
      </c>
      <c r="AD21" s="3" t="s">
        <v>71</v>
      </c>
      <c r="AE21" s="3" t="s">
        <v>71</v>
      </c>
      <c r="AF21" s="3" t="s">
        <v>71</v>
      </c>
      <c r="AG21" s="3">
        <v>52</v>
      </c>
      <c r="AH21" s="3">
        <v>22</v>
      </c>
      <c r="AI21" s="3">
        <v>22</v>
      </c>
      <c r="AJ21" s="3">
        <v>0</v>
      </c>
      <c r="AK21" s="3">
        <v>31</v>
      </c>
      <c r="AL21" s="3" t="s">
        <v>231</v>
      </c>
      <c r="AM21" s="3" t="s">
        <v>232</v>
      </c>
      <c r="AN21" s="3" t="s">
        <v>233</v>
      </c>
      <c r="AO21" s="3" t="s">
        <v>427</v>
      </c>
      <c r="AP21" s="3" t="s">
        <v>71</v>
      </c>
      <c r="AQ21" s="3" t="s">
        <v>71</v>
      </c>
      <c r="AR21" s="3" t="s">
        <v>415</v>
      </c>
      <c r="AS21" s="3" t="s">
        <v>428</v>
      </c>
      <c r="AT21" s="3" t="s">
        <v>507</v>
      </c>
      <c r="AU21" s="3">
        <v>2018</v>
      </c>
      <c r="AV21" s="3">
        <v>5</v>
      </c>
      <c r="AW21" s="3">
        <v>9</v>
      </c>
      <c r="AX21" s="3" t="s">
        <v>71</v>
      </c>
      <c r="AY21" s="3" t="s">
        <v>71</v>
      </c>
      <c r="AZ21" s="3" t="s">
        <v>71</v>
      </c>
      <c r="BA21" s="3" t="s">
        <v>71</v>
      </c>
      <c r="BB21" s="3" t="s">
        <v>71</v>
      </c>
      <c r="BC21" s="3" t="s">
        <v>71</v>
      </c>
      <c r="BD21" s="3">
        <v>101</v>
      </c>
      <c r="BE21" s="3" t="s">
        <v>508</v>
      </c>
      <c r="BF21" s="3" t="str">
        <f>HYPERLINK("http://dx.doi.org/10.3390/environments5090101","http://dx.doi.org/10.3390/environments5090101")</f>
        <v>http://dx.doi.org/10.3390/environments5090101</v>
      </c>
      <c r="BG21" s="3" t="s">
        <v>71</v>
      </c>
      <c r="BH21" s="3" t="s">
        <v>71</v>
      </c>
      <c r="BI21" s="3">
        <v>12</v>
      </c>
      <c r="BJ21" s="3" t="s">
        <v>137</v>
      </c>
      <c r="BK21" s="3" t="s">
        <v>213</v>
      </c>
      <c r="BL21" s="3" t="s">
        <v>138</v>
      </c>
      <c r="BM21" s="3" t="s">
        <v>509</v>
      </c>
      <c r="BN21" s="3" t="s">
        <v>71</v>
      </c>
      <c r="BO21" s="3" t="s">
        <v>510</v>
      </c>
      <c r="BP21" s="3" t="s">
        <v>71</v>
      </c>
      <c r="BQ21" s="3" t="s">
        <v>71</v>
      </c>
    </row>
    <row r="22" spans="1:69">
      <c r="A22" s="3" t="s">
        <v>69</v>
      </c>
      <c r="B22" s="3" t="s">
        <v>511</v>
      </c>
      <c r="C22" s="3" t="s">
        <v>71</v>
      </c>
      <c r="D22" s="3" t="s">
        <v>71</v>
      </c>
      <c r="E22" s="3" t="s">
        <v>71</v>
      </c>
      <c r="F22" s="3" t="s">
        <v>511</v>
      </c>
      <c r="G22" s="3" t="s">
        <v>71</v>
      </c>
      <c r="H22" s="3" t="s">
        <v>71</v>
      </c>
      <c r="I22" s="3" t="s">
        <v>512</v>
      </c>
      <c r="J22" s="3" t="s">
        <v>513</v>
      </c>
      <c r="K22" s="3" t="s">
        <v>71</v>
      </c>
      <c r="L22" s="3" t="s">
        <v>71</v>
      </c>
      <c r="M22" s="3" t="s">
        <v>74</v>
      </c>
      <c r="N22" s="3" t="s">
        <v>117</v>
      </c>
      <c r="O22" s="3" t="s">
        <v>71</v>
      </c>
      <c r="P22" s="3" t="s">
        <v>71</v>
      </c>
      <c r="Q22" s="3" t="s">
        <v>71</v>
      </c>
      <c r="R22" s="3" t="s">
        <v>71</v>
      </c>
      <c r="S22" s="3" t="s">
        <v>71</v>
      </c>
      <c r="T22" s="3" t="s">
        <v>514</v>
      </c>
      <c r="U22" s="3" t="s">
        <v>515</v>
      </c>
      <c r="V22" s="3" t="s">
        <v>516</v>
      </c>
      <c r="W22" s="3" t="s">
        <v>517</v>
      </c>
      <c r="X22" s="3" t="s">
        <v>71</v>
      </c>
      <c r="Y22" s="3" t="s">
        <v>518</v>
      </c>
      <c r="Z22" s="3" t="s">
        <v>71</v>
      </c>
      <c r="AA22" s="3" t="s">
        <v>71</v>
      </c>
      <c r="AB22" s="3" t="s">
        <v>519</v>
      </c>
      <c r="AC22" s="3" t="s">
        <v>71</v>
      </c>
      <c r="AD22" s="3" t="s">
        <v>71</v>
      </c>
      <c r="AE22" s="3" t="s">
        <v>71</v>
      </c>
      <c r="AF22" s="3" t="s">
        <v>71</v>
      </c>
      <c r="AG22" s="3">
        <v>94</v>
      </c>
      <c r="AH22" s="3">
        <v>316</v>
      </c>
      <c r="AI22" s="3">
        <v>349</v>
      </c>
      <c r="AJ22" s="3">
        <v>4</v>
      </c>
      <c r="AK22" s="3">
        <v>91</v>
      </c>
      <c r="AL22" s="3" t="s">
        <v>156</v>
      </c>
      <c r="AM22" s="3" t="s">
        <v>157</v>
      </c>
      <c r="AN22" s="3" t="s">
        <v>158</v>
      </c>
      <c r="AO22" s="3" t="s">
        <v>520</v>
      </c>
      <c r="AP22" s="3" t="s">
        <v>521</v>
      </c>
      <c r="AQ22" s="3" t="s">
        <v>71</v>
      </c>
      <c r="AR22" s="3" t="s">
        <v>522</v>
      </c>
      <c r="AS22" s="3" t="s">
        <v>523</v>
      </c>
      <c r="AT22" s="3" t="s">
        <v>524</v>
      </c>
      <c r="AU22" s="3">
        <v>1999</v>
      </c>
      <c r="AV22" s="3">
        <v>75</v>
      </c>
      <c r="AW22" s="3" t="s">
        <v>525</v>
      </c>
      <c r="AX22" s="3" t="s">
        <v>71</v>
      </c>
      <c r="AY22" s="3" t="s">
        <v>71</v>
      </c>
      <c r="AZ22" s="3" t="s">
        <v>71</v>
      </c>
      <c r="BA22" s="3" t="s">
        <v>71</v>
      </c>
      <c r="BB22" s="3">
        <v>1</v>
      </c>
      <c r="BC22" s="3">
        <v>12</v>
      </c>
      <c r="BD22" s="3" t="s">
        <v>71</v>
      </c>
      <c r="BE22" s="3" t="s">
        <v>526</v>
      </c>
      <c r="BF22" s="3" t="str">
        <f>HYPERLINK("http://dx.doi.org/10.1016/S0167-8809(99)00062-6","http://dx.doi.org/10.1016/S0167-8809(99)00062-6")</f>
        <v>http://dx.doi.org/10.1016/S0167-8809(99)00062-6</v>
      </c>
      <c r="BG22" s="3" t="s">
        <v>71</v>
      </c>
      <c r="BH22" s="3" t="s">
        <v>71</v>
      </c>
      <c r="BI22" s="3">
        <v>12</v>
      </c>
      <c r="BJ22" s="3" t="s">
        <v>527</v>
      </c>
      <c r="BK22" s="3" t="s">
        <v>93</v>
      </c>
      <c r="BL22" s="3" t="s">
        <v>528</v>
      </c>
      <c r="BM22" s="3" t="s">
        <v>529</v>
      </c>
      <c r="BN22" s="3" t="s">
        <v>71</v>
      </c>
      <c r="BO22" s="3" t="s">
        <v>71</v>
      </c>
      <c r="BP22" s="3" t="s">
        <v>71</v>
      </c>
      <c r="BQ22" s="3" t="s">
        <v>71</v>
      </c>
    </row>
    <row r="23" spans="1:69">
      <c r="A23" s="1" t="s">
        <v>69</v>
      </c>
      <c r="B23" s="1" t="s">
        <v>530</v>
      </c>
      <c r="C23" s="1" t="s">
        <v>71</v>
      </c>
      <c r="D23" s="1" t="s">
        <v>71</v>
      </c>
      <c r="E23" s="1" t="s">
        <v>71</v>
      </c>
      <c r="F23" s="1" t="s">
        <v>531</v>
      </c>
      <c r="G23" s="1" t="s">
        <v>71</v>
      </c>
      <c r="H23" s="1" t="s">
        <v>71</v>
      </c>
      <c r="I23" s="1" t="s">
        <v>532</v>
      </c>
      <c r="J23" s="1" t="s">
        <v>533</v>
      </c>
      <c r="K23" s="1" t="s">
        <v>71</v>
      </c>
      <c r="L23" s="1" t="s">
        <v>71</v>
      </c>
      <c r="M23" s="1" t="s">
        <v>74</v>
      </c>
      <c r="N23" s="1" t="s">
        <v>534</v>
      </c>
      <c r="O23" s="1" t="s">
        <v>535</v>
      </c>
      <c r="P23" s="1">
        <v>2019</v>
      </c>
      <c r="Q23" s="1" t="s">
        <v>536</v>
      </c>
      <c r="R23" s="1" t="s">
        <v>537</v>
      </c>
      <c r="S23" s="1" t="s">
        <v>71</v>
      </c>
      <c r="T23" s="1" t="s">
        <v>538</v>
      </c>
      <c r="U23" s="1" t="s">
        <v>539</v>
      </c>
      <c r="V23" s="1" t="s">
        <v>540</v>
      </c>
      <c r="W23" s="1" t="s">
        <v>541</v>
      </c>
      <c r="X23" s="1" t="s">
        <v>71</v>
      </c>
      <c r="Y23" s="1" t="s">
        <v>542</v>
      </c>
      <c r="Z23" s="1" t="s">
        <v>543</v>
      </c>
      <c r="AA23" s="1" t="s">
        <v>544</v>
      </c>
      <c r="AB23" s="1" t="s">
        <v>545</v>
      </c>
      <c r="AC23" s="1" t="s">
        <v>71</v>
      </c>
      <c r="AD23" s="1" t="s">
        <v>71</v>
      </c>
      <c r="AE23" s="1" t="s">
        <v>71</v>
      </c>
      <c r="AF23" s="1" t="s">
        <v>71</v>
      </c>
      <c r="AG23" s="1">
        <v>161</v>
      </c>
      <c r="AH23" s="1">
        <v>36</v>
      </c>
      <c r="AI23" s="1">
        <v>36</v>
      </c>
      <c r="AJ23" s="1">
        <v>16</v>
      </c>
      <c r="AK23" s="1">
        <v>276</v>
      </c>
      <c r="AL23" s="1" t="s">
        <v>546</v>
      </c>
      <c r="AM23" s="1" t="s">
        <v>547</v>
      </c>
      <c r="AN23" s="1" t="s">
        <v>548</v>
      </c>
      <c r="AO23" s="1" t="s">
        <v>549</v>
      </c>
      <c r="AP23" s="1" t="s">
        <v>550</v>
      </c>
      <c r="AQ23" s="1" t="s">
        <v>71</v>
      </c>
      <c r="AR23" s="1" t="s">
        <v>551</v>
      </c>
      <c r="AS23" s="1" t="s">
        <v>552</v>
      </c>
      <c r="AT23" s="1" t="s">
        <v>282</v>
      </c>
      <c r="AU23" s="1">
        <v>2019</v>
      </c>
      <c r="AV23" s="1">
        <v>37</v>
      </c>
      <c r="AW23" s="1">
        <v>10</v>
      </c>
      <c r="AX23" s="1" t="s">
        <v>71</v>
      </c>
      <c r="AY23" s="1" t="s">
        <v>71</v>
      </c>
      <c r="AZ23" s="1" t="s">
        <v>71</v>
      </c>
      <c r="BA23" s="1" t="s">
        <v>71</v>
      </c>
      <c r="BB23" s="1">
        <v>987</v>
      </c>
      <c r="BC23" s="1">
        <v>1002</v>
      </c>
      <c r="BD23" s="1" t="s">
        <v>71</v>
      </c>
      <c r="BE23" s="1" t="s">
        <v>553</v>
      </c>
      <c r="BF23" s="1" t="str">
        <f>HYPERLINK("http://dx.doi.org/10.1177/0734242X19845041","http://dx.doi.org/10.1177/0734242X19845041")</f>
        <v>http://dx.doi.org/10.1177/0734242X19845041</v>
      </c>
      <c r="BG23" s="1" t="s">
        <v>71</v>
      </c>
      <c r="BH23" s="1" t="s">
        <v>71</v>
      </c>
      <c r="BI23" s="1">
        <v>16</v>
      </c>
      <c r="BJ23" s="1" t="s">
        <v>554</v>
      </c>
      <c r="BK23" s="1" t="s">
        <v>555</v>
      </c>
      <c r="BL23" s="1" t="s">
        <v>556</v>
      </c>
      <c r="BM23" s="1" t="s">
        <v>557</v>
      </c>
      <c r="BN23" s="1">
        <v>31084415</v>
      </c>
      <c r="BO23" s="1" t="s">
        <v>71</v>
      </c>
      <c r="BP23" s="1" t="s">
        <v>71</v>
      </c>
      <c r="BQ23" s="1" t="s">
        <v>71</v>
      </c>
    </row>
    <row r="24" spans="1:69">
      <c r="A24" s="3" t="s">
        <v>558</v>
      </c>
      <c r="B24" s="3" t="s">
        <v>559</v>
      </c>
      <c r="C24" s="3" t="s">
        <v>71</v>
      </c>
      <c r="D24" s="3" t="s">
        <v>560</v>
      </c>
      <c r="E24" s="3" t="s">
        <v>71</v>
      </c>
      <c r="F24" s="3" t="s">
        <v>561</v>
      </c>
      <c r="G24" s="3" t="s">
        <v>71</v>
      </c>
      <c r="H24" s="3" t="s">
        <v>71</v>
      </c>
      <c r="I24" s="3" t="s">
        <v>562</v>
      </c>
      <c r="J24" s="3" t="s">
        <v>563</v>
      </c>
      <c r="K24" s="3" t="s">
        <v>564</v>
      </c>
      <c r="L24" s="3" t="s">
        <v>71</v>
      </c>
      <c r="M24" s="3" t="s">
        <v>74</v>
      </c>
      <c r="N24" s="3" t="s">
        <v>565</v>
      </c>
      <c r="O24" s="3" t="s">
        <v>566</v>
      </c>
      <c r="P24" s="3" t="s">
        <v>567</v>
      </c>
      <c r="Q24" s="3" t="s">
        <v>568</v>
      </c>
      <c r="R24" s="3" t="s">
        <v>71</v>
      </c>
      <c r="S24" s="3" t="s">
        <v>71</v>
      </c>
      <c r="T24" s="3" t="s">
        <v>569</v>
      </c>
      <c r="U24" s="3" t="s">
        <v>71</v>
      </c>
      <c r="V24" s="3" t="s">
        <v>570</v>
      </c>
      <c r="W24" s="3" t="s">
        <v>571</v>
      </c>
      <c r="X24" s="3" t="s">
        <v>71</v>
      </c>
      <c r="Y24" s="3" t="s">
        <v>572</v>
      </c>
      <c r="Z24" s="3" t="s">
        <v>573</v>
      </c>
      <c r="AA24" s="3" t="s">
        <v>71</v>
      </c>
      <c r="AB24" s="3" t="s">
        <v>71</v>
      </c>
      <c r="AC24" s="3" t="s">
        <v>71</v>
      </c>
      <c r="AD24" s="3" t="s">
        <v>71</v>
      </c>
      <c r="AE24" s="3" t="s">
        <v>71</v>
      </c>
      <c r="AF24" s="3" t="s">
        <v>71</v>
      </c>
      <c r="AG24" s="3">
        <v>3</v>
      </c>
      <c r="AH24" s="3">
        <v>2</v>
      </c>
      <c r="AI24" s="3">
        <v>2</v>
      </c>
      <c r="AJ24" s="3">
        <v>2</v>
      </c>
      <c r="AK24" s="3">
        <v>18</v>
      </c>
      <c r="AL24" s="3" t="s">
        <v>574</v>
      </c>
      <c r="AM24" s="3" t="s">
        <v>204</v>
      </c>
      <c r="AN24" s="3" t="s">
        <v>205</v>
      </c>
      <c r="AO24" s="3" t="s">
        <v>575</v>
      </c>
      <c r="AP24" s="3" t="s">
        <v>71</v>
      </c>
      <c r="AQ24" s="3" t="s">
        <v>576</v>
      </c>
      <c r="AR24" s="3" t="s">
        <v>577</v>
      </c>
      <c r="AS24" s="3" t="s">
        <v>71</v>
      </c>
      <c r="AT24" s="3" t="s">
        <v>71</v>
      </c>
      <c r="AU24" s="3">
        <v>2016</v>
      </c>
      <c r="AV24" s="3" t="s">
        <v>71</v>
      </c>
      <c r="AW24" s="3" t="s">
        <v>71</v>
      </c>
      <c r="AX24" s="3" t="s">
        <v>71</v>
      </c>
      <c r="AY24" s="3" t="s">
        <v>71</v>
      </c>
      <c r="AZ24" s="3" t="s">
        <v>71</v>
      </c>
      <c r="BA24" s="3" t="s">
        <v>71</v>
      </c>
      <c r="BB24" s="3">
        <v>191</v>
      </c>
      <c r="BC24" s="3">
        <v>202</v>
      </c>
      <c r="BD24" s="3" t="s">
        <v>71</v>
      </c>
      <c r="BE24" s="3" t="s">
        <v>578</v>
      </c>
      <c r="BF24" s="3" t="str">
        <f>HYPERLINK("http://dx.doi.org/10.1007/978-3-319-28591-7_10","http://dx.doi.org/10.1007/978-3-319-28591-7_10")</f>
        <v>http://dx.doi.org/10.1007/978-3-319-28591-7_10</v>
      </c>
      <c r="BG24" s="3" t="s">
        <v>71</v>
      </c>
      <c r="BH24" s="3" t="s">
        <v>71</v>
      </c>
      <c r="BI24" s="3">
        <v>12</v>
      </c>
      <c r="BJ24" s="3" t="s">
        <v>579</v>
      </c>
      <c r="BK24" s="3" t="s">
        <v>580</v>
      </c>
      <c r="BL24" s="3" t="s">
        <v>241</v>
      </c>
      <c r="BM24" s="3" t="s">
        <v>581</v>
      </c>
      <c r="BN24" s="3" t="s">
        <v>71</v>
      </c>
      <c r="BO24" s="3" t="s">
        <v>71</v>
      </c>
      <c r="BP24" s="3" t="s">
        <v>71</v>
      </c>
      <c r="BQ24" s="3" t="s">
        <v>71</v>
      </c>
    </row>
    <row r="25" spans="1:69">
      <c r="A25" s="1" t="s">
        <v>69</v>
      </c>
      <c r="B25" s="1" t="s">
        <v>582</v>
      </c>
      <c r="C25" s="1" t="s">
        <v>71</v>
      </c>
      <c r="D25" s="1" t="s">
        <v>71</v>
      </c>
      <c r="E25" s="1" t="s">
        <v>71</v>
      </c>
      <c r="F25" s="1" t="s">
        <v>583</v>
      </c>
      <c r="G25" s="1" t="s">
        <v>71</v>
      </c>
      <c r="H25" s="1" t="s">
        <v>71</v>
      </c>
      <c r="I25" s="1" t="s">
        <v>584</v>
      </c>
      <c r="J25" s="1" t="s">
        <v>267</v>
      </c>
      <c r="K25" s="1" t="s">
        <v>71</v>
      </c>
      <c r="L25" s="1" t="s">
        <v>71</v>
      </c>
      <c r="M25" s="1" t="s">
        <v>74</v>
      </c>
      <c r="N25" s="1" t="s">
        <v>75</v>
      </c>
      <c r="O25" s="1" t="s">
        <v>71</v>
      </c>
      <c r="P25" s="1" t="s">
        <v>71</v>
      </c>
      <c r="Q25" s="1" t="s">
        <v>71</v>
      </c>
      <c r="R25" s="1" t="s">
        <v>71</v>
      </c>
      <c r="S25" s="1" t="s">
        <v>71</v>
      </c>
      <c r="T25" s="1" t="s">
        <v>585</v>
      </c>
      <c r="U25" s="1" t="s">
        <v>586</v>
      </c>
      <c r="V25" s="1" t="s">
        <v>587</v>
      </c>
      <c r="W25" s="1" t="s">
        <v>588</v>
      </c>
      <c r="X25" s="1" t="s">
        <v>71</v>
      </c>
      <c r="Y25" s="1" t="s">
        <v>589</v>
      </c>
      <c r="Z25" s="1" t="s">
        <v>590</v>
      </c>
      <c r="AA25" s="1" t="s">
        <v>591</v>
      </c>
      <c r="AB25" s="1" t="s">
        <v>592</v>
      </c>
      <c r="AC25" s="1" t="s">
        <v>593</v>
      </c>
      <c r="AD25" s="1" t="s">
        <v>594</v>
      </c>
      <c r="AE25" s="1" t="s">
        <v>595</v>
      </c>
      <c r="AF25" s="1" t="s">
        <v>71</v>
      </c>
      <c r="AG25" s="1">
        <v>54</v>
      </c>
      <c r="AH25" s="1">
        <v>0</v>
      </c>
      <c r="AI25" s="1">
        <v>0</v>
      </c>
      <c r="AJ25" s="1">
        <v>0</v>
      </c>
      <c r="AK25" s="1">
        <v>0</v>
      </c>
      <c r="AL25" s="1" t="s">
        <v>231</v>
      </c>
      <c r="AM25" s="1" t="s">
        <v>232</v>
      </c>
      <c r="AN25" s="1" t="s">
        <v>233</v>
      </c>
      <c r="AO25" s="1" t="s">
        <v>71</v>
      </c>
      <c r="AP25" s="1" t="s">
        <v>279</v>
      </c>
      <c r="AQ25" s="1" t="s">
        <v>71</v>
      </c>
      <c r="AR25" s="1" t="s">
        <v>280</v>
      </c>
      <c r="AS25" s="1" t="s">
        <v>281</v>
      </c>
      <c r="AT25" s="1" t="s">
        <v>185</v>
      </c>
      <c r="AU25" s="1">
        <v>2022</v>
      </c>
      <c r="AV25" s="1">
        <v>14</v>
      </c>
      <c r="AW25" s="1">
        <v>5</v>
      </c>
      <c r="AX25" s="1" t="s">
        <v>71</v>
      </c>
      <c r="AY25" s="1" t="s">
        <v>71</v>
      </c>
      <c r="AZ25" s="1" t="s">
        <v>71</v>
      </c>
      <c r="BA25" s="1" t="s">
        <v>71</v>
      </c>
      <c r="BB25" s="1" t="s">
        <v>71</v>
      </c>
      <c r="BC25" s="1" t="s">
        <v>71</v>
      </c>
      <c r="BD25" s="1">
        <v>788</v>
      </c>
      <c r="BE25" s="1" t="s">
        <v>596</v>
      </c>
      <c r="BF25" s="1" t="str">
        <f>HYPERLINK("http://dx.doi.org/10.3390/w14050788","http://dx.doi.org/10.3390/w14050788")</f>
        <v>http://dx.doi.org/10.3390/w14050788</v>
      </c>
      <c r="BG25" s="1" t="s">
        <v>71</v>
      </c>
      <c r="BH25" s="1" t="s">
        <v>71</v>
      </c>
      <c r="BI25" s="1">
        <v>13</v>
      </c>
      <c r="BJ25" s="1" t="s">
        <v>284</v>
      </c>
      <c r="BK25" s="1" t="s">
        <v>93</v>
      </c>
      <c r="BL25" s="1" t="s">
        <v>285</v>
      </c>
      <c r="BM25" s="1" t="s">
        <v>597</v>
      </c>
      <c r="BN25" s="1" t="s">
        <v>71</v>
      </c>
      <c r="BO25" s="1" t="s">
        <v>598</v>
      </c>
      <c r="BP25" s="1" t="s">
        <v>71</v>
      </c>
      <c r="BQ25" s="1" t="s">
        <v>71</v>
      </c>
    </row>
    <row r="26" spans="1:69">
      <c r="A26" s="1" t="s">
        <v>69</v>
      </c>
      <c r="B26" s="1" t="s">
        <v>599</v>
      </c>
      <c r="C26" s="1" t="s">
        <v>71</v>
      </c>
      <c r="D26" s="1" t="s">
        <v>71</v>
      </c>
      <c r="E26" s="1" t="s">
        <v>71</v>
      </c>
      <c r="F26" s="1" t="s">
        <v>600</v>
      </c>
      <c r="G26" s="1" t="s">
        <v>71</v>
      </c>
      <c r="H26" s="1" t="s">
        <v>71</v>
      </c>
      <c r="I26" s="1" t="s">
        <v>601</v>
      </c>
      <c r="J26" s="1" t="s">
        <v>267</v>
      </c>
      <c r="K26" s="1" t="s">
        <v>71</v>
      </c>
      <c r="L26" s="1" t="s">
        <v>71</v>
      </c>
      <c r="M26" s="1" t="s">
        <v>74</v>
      </c>
      <c r="N26" s="1" t="s">
        <v>75</v>
      </c>
      <c r="O26" s="1" t="s">
        <v>71</v>
      </c>
      <c r="P26" s="1" t="s">
        <v>71</v>
      </c>
      <c r="Q26" s="1" t="s">
        <v>71</v>
      </c>
      <c r="R26" s="1" t="s">
        <v>71</v>
      </c>
      <c r="S26" s="1" t="s">
        <v>71</v>
      </c>
      <c r="T26" s="1" t="s">
        <v>602</v>
      </c>
      <c r="U26" s="1" t="s">
        <v>603</v>
      </c>
      <c r="V26" s="1" t="s">
        <v>604</v>
      </c>
      <c r="W26" s="1" t="s">
        <v>605</v>
      </c>
      <c r="X26" s="1" t="s">
        <v>71</v>
      </c>
      <c r="Y26" s="1" t="s">
        <v>606</v>
      </c>
      <c r="Z26" s="1" t="s">
        <v>607</v>
      </c>
      <c r="AA26" s="1" t="s">
        <v>608</v>
      </c>
      <c r="AB26" s="1" t="s">
        <v>609</v>
      </c>
      <c r="AC26" s="1" t="s">
        <v>610</v>
      </c>
      <c r="AD26" s="1" t="s">
        <v>611</v>
      </c>
      <c r="AE26" s="1" t="s">
        <v>612</v>
      </c>
      <c r="AF26" s="1" t="s">
        <v>71</v>
      </c>
      <c r="AG26" s="1">
        <v>122</v>
      </c>
      <c r="AH26" s="1">
        <v>4</v>
      </c>
      <c r="AI26" s="1">
        <v>4</v>
      </c>
      <c r="AJ26" s="1">
        <v>7</v>
      </c>
      <c r="AK26" s="1">
        <v>11</v>
      </c>
      <c r="AL26" s="1" t="s">
        <v>231</v>
      </c>
      <c r="AM26" s="1" t="s">
        <v>232</v>
      </c>
      <c r="AN26" s="1" t="s">
        <v>233</v>
      </c>
      <c r="AO26" s="1" t="s">
        <v>71</v>
      </c>
      <c r="AP26" s="1" t="s">
        <v>279</v>
      </c>
      <c r="AQ26" s="1" t="s">
        <v>71</v>
      </c>
      <c r="AR26" s="1" t="s">
        <v>280</v>
      </c>
      <c r="AS26" s="1" t="s">
        <v>281</v>
      </c>
      <c r="AT26" s="1" t="s">
        <v>307</v>
      </c>
      <c r="AU26" s="1">
        <v>2021</v>
      </c>
      <c r="AV26" s="1">
        <v>13</v>
      </c>
      <c r="AW26" s="1">
        <v>1</v>
      </c>
      <c r="AX26" s="1" t="s">
        <v>71</v>
      </c>
      <c r="AY26" s="1" t="s">
        <v>71</v>
      </c>
      <c r="AZ26" s="1" t="s">
        <v>71</v>
      </c>
      <c r="BA26" s="1" t="s">
        <v>71</v>
      </c>
      <c r="BB26" s="1" t="s">
        <v>71</v>
      </c>
      <c r="BC26" s="1" t="s">
        <v>71</v>
      </c>
      <c r="BD26" s="1">
        <v>50</v>
      </c>
      <c r="BE26" s="1" t="s">
        <v>613</v>
      </c>
      <c r="BF26" s="1" t="str">
        <f>HYPERLINK("http://dx.doi.org/10.3390/w13010050","http://dx.doi.org/10.3390/w13010050")</f>
        <v>http://dx.doi.org/10.3390/w13010050</v>
      </c>
      <c r="BG26" s="1" t="s">
        <v>71</v>
      </c>
      <c r="BH26" s="1" t="s">
        <v>71</v>
      </c>
      <c r="BI26" s="1">
        <v>25</v>
      </c>
      <c r="BJ26" s="1" t="s">
        <v>284</v>
      </c>
      <c r="BK26" s="1" t="s">
        <v>93</v>
      </c>
      <c r="BL26" s="1" t="s">
        <v>285</v>
      </c>
      <c r="BM26" s="1" t="s">
        <v>614</v>
      </c>
      <c r="BN26" s="1" t="s">
        <v>71</v>
      </c>
      <c r="BO26" s="1" t="s">
        <v>243</v>
      </c>
      <c r="BP26" s="1" t="s">
        <v>71</v>
      </c>
      <c r="BQ26" s="1" t="s">
        <v>71</v>
      </c>
    </row>
    <row r="27" spans="1:69">
      <c r="A27" s="1" t="s">
        <v>69</v>
      </c>
      <c r="B27" s="1" t="s">
        <v>615</v>
      </c>
      <c r="C27" s="1" t="s">
        <v>71</v>
      </c>
      <c r="D27" s="1" t="s">
        <v>71</v>
      </c>
      <c r="E27" s="1" t="s">
        <v>71</v>
      </c>
      <c r="F27" s="1" t="s">
        <v>616</v>
      </c>
      <c r="G27" s="1" t="s">
        <v>71</v>
      </c>
      <c r="H27" s="1" t="s">
        <v>71</v>
      </c>
      <c r="I27" s="1" t="s">
        <v>617</v>
      </c>
      <c r="J27" s="1" t="s">
        <v>618</v>
      </c>
      <c r="K27" s="1" t="s">
        <v>71</v>
      </c>
      <c r="L27" s="1" t="s">
        <v>71</v>
      </c>
      <c r="M27" s="1" t="s">
        <v>74</v>
      </c>
      <c r="N27" s="1" t="s">
        <v>75</v>
      </c>
      <c r="O27" s="1" t="s">
        <v>71</v>
      </c>
      <c r="P27" s="1" t="s">
        <v>71</v>
      </c>
      <c r="Q27" s="1" t="s">
        <v>71</v>
      </c>
      <c r="R27" s="1" t="s">
        <v>71</v>
      </c>
      <c r="S27" s="1" t="s">
        <v>71</v>
      </c>
      <c r="T27" s="1" t="s">
        <v>619</v>
      </c>
      <c r="U27" s="1" t="s">
        <v>620</v>
      </c>
      <c r="V27" s="1" t="s">
        <v>621</v>
      </c>
      <c r="W27" s="1" t="s">
        <v>622</v>
      </c>
      <c r="X27" s="1" t="s">
        <v>71</v>
      </c>
      <c r="Y27" s="1" t="s">
        <v>623</v>
      </c>
      <c r="Z27" s="1" t="s">
        <v>624</v>
      </c>
      <c r="AA27" s="1" t="s">
        <v>625</v>
      </c>
      <c r="AB27" s="1" t="s">
        <v>626</v>
      </c>
      <c r="AC27" s="1" t="s">
        <v>627</v>
      </c>
      <c r="AD27" s="1" t="s">
        <v>628</v>
      </c>
      <c r="AE27" s="1" t="s">
        <v>629</v>
      </c>
      <c r="AF27" s="1" t="s">
        <v>71</v>
      </c>
      <c r="AG27" s="1">
        <v>106</v>
      </c>
      <c r="AH27" s="1">
        <v>10</v>
      </c>
      <c r="AI27" s="1">
        <v>10</v>
      </c>
      <c r="AJ27" s="1">
        <v>6</v>
      </c>
      <c r="AK27" s="1">
        <v>6</v>
      </c>
      <c r="AL27" s="1" t="s">
        <v>100</v>
      </c>
      <c r="AM27" s="1" t="s">
        <v>101</v>
      </c>
      <c r="AN27" s="1" t="s">
        <v>255</v>
      </c>
      <c r="AO27" s="1" t="s">
        <v>630</v>
      </c>
      <c r="AP27" s="1" t="s">
        <v>631</v>
      </c>
      <c r="AQ27" s="1" t="s">
        <v>71</v>
      </c>
      <c r="AR27" s="1" t="s">
        <v>632</v>
      </c>
      <c r="AS27" s="1" t="s">
        <v>633</v>
      </c>
      <c r="AT27" s="1" t="s">
        <v>507</v>
      </c>
      <c r="AU27" s="1">
        <v>2021</v>
      </c>
      <c r="AV27" s="1">
        <v>35</v>
      </c>
      <c r="AW27" s="1">
        <v>9</v>
      </c>
      <c r="AX27" s="1" t="s">
        <v>71</v>
      </c>
      <c r="AY27" s="1" t="s">
        <v>71</v>
      </c>
      <c r="AZ27" s="1" t="s">
        <v>71</v>
      </c>
      <c r="BA27" s="1" t="s">
        <v>71</v>
      </c>
      <c r="BB27" s="1">
        <v>1851</v>
      </c>
      <c r="BC27" s="1">
        <v>1881</v>
      </c>
      <c r="BD27" s="1" t="s">
        <v>71</v>
      </c>
      <c r="BE27" s="1" t="s">
        <v>634</v>
      </c>
      <c r="BF27" s="1" t="str">
        <f>HYPERLINK("http://dx.doi.org/10.1007/s00477-021-01969-3","http://dx.doi.org/10.1007/s00477-021-01969-3")</f>
        <v>http://dx.doi.org/10.1007/s00477-021-01969-3</v>
      </c>
      <c r="BG27" s="1" t="s">
        <v>71</v>
      </c>
      <c r="BH27" s="1" t="s">
        <v>635</v>
      </c>
      <c r="BI27" s="1">
        <v>31</v>
      </c>
      <c r="BJ27" s="1" t="s">
        <v>636</v>
      </c>
      <c r="BK27" s="1" t="s">
        <v>93</v>
      </c>
      <c r="BL27" s="1" t="s">
        <v>637</v>
      </c>
      <c r="BM27" s="1" t="s">
        <v>638</v>
      </c>
      <c r="BN27" s="1" t="s">
        <v>71</v>
      </c>
      <c r="BO27" s="1" t="s">
        <v>71</v>
      </c>
      <c r="BP27" s="1" t="s">
        <v>71</v>
      </c>
      <c r="BQ27" s="1" t="s">
        <v>71</v>
      </c>
    </row>
    <row r="28" spans="1:69">
      <c r="A28" s="1" t="s">
        <v>69</v>
      </c>
      <c r="B28" s="1" t="s">
        <v>639</v>
      </c>
      <c r="C28" s="1" t="s">
        <v>71</v>
      </c>
      <c r="D28" s="1" t="s">
        <v>71</v>
      </c>
      <c r="E28" s="1" t="s">
        <v>71</v>
      </c>
      <c r="F28" s="1" t="s">
        <v>640</v>
      </c>
      <c r="G28" s="1" t="s">
        <v>71</v>
      </c>
      <c r="H28" s="1" t="s">
        <v>71</v>
      </c>
      <c r="I28" s="1" t="s">
        <v>641</v>
      </c>
      <c r="J28" s="1" t="s">
        <v>456</v>
      </c>
      <c r="K28" s="1" t="s">
        <v>71</v>
      </c>
      <c r="L28" s="1" t="s">
        <v>71</v>
      </c>
      <c r="M28" s="1" t="s">
        <v>74</v>
      </c>
      <c r="N28" s="1" t="s">
        <v>75</v>
      </c>
      <c r="O28" s="1" t="s">
        <v>71</v>
      </c>
      <c r="P28" s="1" t="s">
        <v>71</v>
      </c>
      <c r="Q28" s="1" t="s">
        <v>71</v>
      </c>
      <c r="R28" s="1" t="s">
        <v>71</v>
      </c>
      <c r="S28" s="1" t="s">
        <v>71</v>
      </c>
      <c r="T28" s="1" t="s">
        <v>642</v>
      </c>
      <c r="U28" s="1" t="s">
        <v>643</v>
      </c>
      <c r="V28" s="1" t="s">
        <v>644</v>
      </c>
      <c r="W28" s="1" t="s">
        <v>645</v>
      </c>
      <c r="X28" s="1" t="s">
        <v>71</v>
      </c>
      <c r="Y28" s="1" t="s">
        <v>646</v>
      </c>
      <c r="Z28" s="1" t="s">
        <v>647</v>
      </c>
      <c r="AA28" s="1" t="s">
        <v>71</v>
      </c>
      <c r="AB28" s="1" t="s">
        <v>71</v>
      </c>
      <c r="AC28" s="1" t="s">
        <v>648</v>
      </c>
      <c r="AD28" s="1" t="s">
        <v>649</v>
      </c>
      <c r="AE28" s="1" t="s">
        <v>650</v>
      </c>
      <c r="AF28" s="1" t="s">
        <v>71</v>
      </c>
      <c r="AG28" s="1">
        <v>116</v>
      </c>
      <c r="AH28" s="1">
        <v>0</v>
      </c>
      <c r="AI28" s="1">
        <v>0</v>
      </c>
      <c r="AJ28" s="1">
        <v>0</v>
      </c>
      <c r="AK28" s="1">
        <v>0</v>
      </c>
      <c r="AL28" s="1" t="s">
        <v>231</v>
      </c>
      <c r="AM28" s="1" t="s">
        <v>232</v>
      </c>
      <c r="AN28" s="1" t="s">
        <v>233</v>
      </c>
      <c r="AO28" s="1" t="s">
        <v>71</v>
      </c>
      <c r="AP28" s="1" t="s">
        <v>467</v>
      </c>
      <c r="AQ28" s="1" t="s">
        <v>71</v>
      </c>
      <c r="AR28" s="1" t="s">
        <v>468</v>
      </c>
      <c r="AS28" s="1" t="s">
        <v>469</v>
      </c>
      <c r="AT28" s="1" t="s">
        <v>133</v>
      </c>
      <c r="AU28" s="1">
        <v>2022</v>
      </c>
      <c r="AV28" s="1">
        <v>19</v>
      </c>
      <c r="AW28" s="1">
        <v>12</v>
      </c>
      <c r="AX28" s="1" t="s">
        <v>71</v>
      </c>
      <c r="AY28" s="1" t="s">
        <v>71</v>
      </c>
      <c r="AZ28" s="1" t="s">
        <v>71</v>
      </c>
      <c r="BA28" s="1" t="s">
        <v>71</v>
      </c>
      <c r="BB28" s="1" t="s">
        <v>71</v>
      </c>
      <c r="BC28" s="1" t="s">
        <v>71</v>
      </c>
      <c r="BD28" s="1">
        <v>7335</v>
      </c>
      <c r="BE28" s="1" t="s">
        <v>651</v>
      </c>
      <c r="BF28" s="1" t="str">
        <f>HYPERLINK("http://dx.doi.org/10.3390/ijerph19127335","http://dx.doi.org/10.3390/ijerph19127335")</f>
        <v>http://dx.doi.org/10.3390/ijerph19127335</v>
      </c>
      <c r="BG28" s="1" t="s">
        <v>71</v>
      </c>
      <c r="BH28" s="1" t="s">
        <v>71</v>
      </c>
      <c r="BI28" s="1">
        <v>39</v>
      </c>
      <c r="BJ28" s="1" t="s">
        <v>187</v>
      </c>
      <c r="BK28" s="1" t="s">
        <v>240</v>
      </c>
      <c r="BL28" s="1" t="s">
        <v>188</v>
      </c>
      <c r="BM28" s="1" t="s">
        <v>652</v>
      </c>
      <c r="BN28" s="1">
        <v>35742603</v>
      </c>
      <c r="BO28" s="1" t="s">
        <v>243</v>
      </c>
      <c r="BP28" s="1" t="s">
        <v>71</v>
      </c>
      <c r="BQ28" s="1" t="s">
        <v>71</v>
      </c>
    </row>
    <row r="29" spans="1:69">
      <c r="A29" s="1" t="s">
        <v>69</v>
      </c>
      <c r="B29" s="1" t="s">
        <v>653</v>
      </c>
      <c r="C29" s="1" t="s">
        <v>71</v>
      </c>
      <c r="D29" s="1" t="s">
        <v>71</v>
      </c>
      <c r="E29" s="1" t="s">
        <v>71</v>
      </c>
      <c r="F29" s="1" t="s">
        <v>654</v>
      </c>
      <c r="G29" s="1" t="s">
        <v>71</v>
      </c>
      <c r="H29" s="1" t="s">
        <v>71</v>
      </c>
      <c r="I29" s="1" t="s">
        <v>655</v>
      </c>
      <c r="J29" s="1" t="s">
        <v>656</v>
      </c>
      <c r="K29" s="1" t="s">
        <v>71</v>
      </c>
      <c r="L29" s="1" t="s">
        <v>71</v>
      </c>
      <c r="M29" s="1" t="s">
        <v>74</v>
      </c>
      <c r="N29" s="1" t="s">
        <v>75</v>
      </c>
      <c r="O29" s="1" t="s">
        <v>71</v>
      </c>
      <c r="P29" s="1" t="s">
        <v>71</v>
      </c>
      <c r="Q29" s="1" t="s">
        <v>71</v>
      </c>
      <c r="R29" s="1" t="s">
        <v>71</v>
      </c>
      <c r="S29" s="1" t="s">
        <v>71</v>
      </c>
      <c r="T29" s="1" t="s">
        <v>657</v>
      </c>
      <c r="U29" s="1" t="s">
        <v>658</v>
      </c>
      <c r="V29" s="1" t="s">
        <v>659</v>
      </c>
      <c r="W29" s="1" t="s">
        <v>660</v>
      </c>
      <c r="X29" s="1" t="s">
        <v>71</v>
      </c>
      <c r="Y29" s="1" t="s">
        <v>661</v>
      </c>
      <c r="Z29" s="1" t="s">
        <v>662</v>
      </c>
      <c r="AA29" s="1" t="s">
        <v>663</v>
      </c>
      <c r="AB29" s="1" t="s">
        <v>664</v>
      </c>
      <c r="AC29" s="1" t="s">
        <v>665</v>
      </c>
      <c r="AD29" s="1" t="s">
        <v>666</v>
      </c>
      <c r="AE29" s="1" t="s">
        <v>667</v>
      </c>
      <c r="AF29" s="1" t="s">
        <v>71</v>
      </c>
      <c r="AG29" s="1">
        <v>36</v>
      </c>
      <c r="AH29" s="1">
        <v>0</v>
      </c>
      <c r="AI29" s="1">
        <v>0</v>
      </c>
      <c r="AJ29" s="1">
        <v>0</v>
      </c>
      <c r="AK29" s="1">
        <v>2</v>
      </c>
      <c r="AL29" s="1" t="s">
        <v>668</v>
      </c>
      <c r="AM29" s="1" t="s">
        <v>669</v>
      </c>
      <c r="AN29" s="1" t="s">
        <v>670</v>
      </c>
      <c r="AO29" s="1" t="s">
        <v>671</v>
      </c>
      <c r="AP29" s="1" t="s">
        <v>672</v>
      </c>
      <c r="AQ29" s="1" t="s">
        <v>71</v>
      </c>
      <c r="AR29" s="1" t="s">
        <v>673</v>
      </c>
      <c r="AS29" s="1" t="s">
        <v>674</v>
      </c>
      <c r="AT29" s="1" t="s">
        <v>71</v>
      </c>
      <c r="AU29" s="1">
        <v>2020</v>
      </c>
      <c r="AV29" s="1">
        <v>18</v>
      </c>
      <c r="AW29" s="1">
        <v>4</v>
      </c>
      <c r="AX29" s="1" t="s">
        <v>71</v>
      </c>
      <c r="AY29" s="1" t="s">
        <v>71</v>
      </c>
      <c r="AZ29" s="1" t="s">
        <v>71</v>
      </c>
      <c r="BA29" s="1" t="s">
        <v>71</v>
      </c>
      <c r="BB29" s="1">
        <v>5645</v>
      </c>
      <c r="BC29" s="1">
        <v>5659</v>
      </c>
      <c r="BD29" s="1" t="s">
        <v>71</v>
      </c>
      <c r="BE29" s="1" t="s">
        <v>675</v>
      </c>
      <c r="BF29" s="1" t="str">
        <f>HYPERLINK("http://dx.doi.org/10.15666/aeer/1804_56455659","http://dx.doi.org/10.15666/aeer/1804_56455659")</f>
        <v>http://dx.doi.org/10.15666/aeer/1804_56455659</v>
      </c>
      <c r="BG29" s="1" t="s">
        <v>71</v>
      </c>
      <c r="BH29" s="1" t="s">
        <v>71</v>
      </c>
      <c r="BI29" s="1">
        <v>15</v>
      </c>
      <c r="BJ29" s="1" t="s">
        <v>676</v>
      </c>
      <c r="BK29" s="1" t="s">
        <v>93</v>
      </c>
      <c r="BL29" s="1" t="s">
        <v>138</v>
      </c>
      <c r="BM29" s="1" t="s">
        <v>677</v>
      </c>
      <c r="BN29" s="1" t="s">
        <v>71</v>
      </c>
      <c r="BO29" s="1" t="s">
        <v>598</v>
      </c>
      <c r="BP29" s="1" t="s">
        <v>71</v>
      </c>
      <c r="BQ29" s="1" t="s">
        <v>71</v>
      </c>
    </row>
    <row r="30" spans="1:69">
      <c r="A30" s="1" t="s">
        <v>69</v>
      </c>
      <c r="B30" s="1" t="s">
        <v>678</v>
      </c>
      <c r="C30" s="1" t="s">
        <v>71</v>
      </c>
      <c r="D30" s="1" t="s">
        <v>71</v>
      </c>
      <c r="E30" s="1" t="s">
        <v>71</v>
      </c>
      <c r="F30" s="1" t="s">
        <v>679</v>
      </c>
      <c r="G30" s="1" t="s">
        <v>71</v>
      </c>
      <c r="H30" s="1" t="s">
        <v>71</v>
      </c>
      <c r="I30" s="1" t="s">
        <v>680</v>
      </c>
      <c r="J30" s="1" t="s">
        <v>116</v>
      </c>
      <c r="K30" s="1" t="s">
        <v>71</v>
      </c>
      <c r="L30" s="1" t="s">
        <v>71</v>
      </c>
      <c r="M30" s="1" t="s">
        <v>74</v>
      </c>
      <c r="N30" s="1" t="s">
        <v>75</v>
      </c>
      <c r="O30" s="1" t="s">
        <v>71</v>
      </c>
      <c r="P30" s="1" t="s">
        <v>71</v>
      </c>
      <c r="Q30" s="1" t="s">
        <v>71</v>
      </c>
      <c r="R30" s="1" t="s">
        <v>71</v>
      </c>
      <c r="S30" s="1" t="s">
        <v>71</v>
      </c>
      <c r="T30" s="1" t="s">
        <v>681</v>
      </c>
      <c r="U30" s="1" t="s">
        <v>682</v>
      </c>
      <c r="V30" s="1" t="s">
        <v>683</v>
      </c>
      <c r="W30" s="1" t="s">
        <v>684</v>
      </c>
      <c r="X30" s="1" t="s">
        <v>71</v>
      </c>
      <c r="Y30" s="1" t="s">
        <v>685</v>
      </c>
      <c r="Z30" s="1" t="s">
        <v>686</v>
      </c>
      <c r="AA30" s="1" t="s">
        <v>687</v>
      </c>
      <c r="AB30" s="1" t="s">
        <v>688</v>
      </c>
      <c r="AC30" s="1" t="s">
        <v>71</v>
      </c>
      <c r="AD30" s="1" t="s">
        <v>71</v>
      </c>
      <c r="AE30" s="1" t="s">
        <v>71</v>
      </c>
      <c r="AF30" s="1" t="s">
        <v>71</v>
      </c>
      <c r="AG30" s="1">
        <v>50</v>
      </c>
      <c r="AH30" s="1">
        <v>33</v>
      </c>
      <c r="AI30" s="1">
        <v>34</v>
      </c>
      <c r="AJ30" s="1">
        <v>3</v>
      </c>
      <c r="AK30" s="1">
        <v>24</v>
      </c>
      <c r="AL30" s="1" t="s">
        <v>126</v>
      </c>
      <c r="AM30" s="1" t="s">
        <v>127</v>
      </c>
      <c r="AN30" s="1" t="s">
        <v>128</v>
      </c>
      <c r="AO30" s="1" t="s">
        <v>129</v>
      </c>
      <c r="AP30" s="1" t="s">
        <v>130</v>
      </c>
      <c r="AQ30" s="1" t="s">
        <v>71</v>
      </c>
      <c r="AR30" s="1" t="s">
        <v>131</v>
      </c>
      <c r="AS30" s="1" t="s">
        <v>132</v>
      </c>
      <c r="AT30" s="1" t="s">
        <v>282</v>
      </c>
      <c r="AU30" s="1">
        <v>2018</v>
      </c>
      <c r="AV30" s="1">
        <v>25</v>
      </c>
      <c r="AW30" s="1">
        <v>28</v>
      </c>
      <c r="AX30" s="1" t="s">
        <v>71</v>
      </c>
      <c r="AY30" s="1" t="s">
        <v>71</v>
      </c>
      <c r="AZ30" s="1" t="s">
        <v>134</v>
      </c>
      <c r="BA30" s="1" t="s">
        <v>71</v>
      </c>
      <c r="BB30" s="1">
        <v>28413</v>
      </c>
      <c r="BC30" s="1">
        <v>28430</v>
      </c>
      <c r="BD30" s="1" t="s">
        <v>71</v>
      </c>
      <c r="BE30" s="1" t="s">
        <v>689</v>
      </c>
      <c r="BF30" s="1" t="str">
        <f>HYPERLINK("http://dx.doi.org/10.1007/s11356-018-2884-3","http://dx.doi.org/10.1007/s11356-018-2884-3")</f>
        <v>http://dx.doi.org/10.1007/s11356-018-2884-3</v>
      </c>
      <c r="BG30" s="1" t="s">
        <v>71</v>
      </c>
      <c r="BH30" s="1" t="s">
        <v>71</v>
      </c>
      <c r="BI30" s="1">
        <v>18</v>
      </c>
      <c r="BJ30" s="1" t="s">
        <v>137</v>
      </c>
      <c r="BK30" s="1" t="s">
        <v>93</v>
      </c>
      <c r="BL30" s="1" t="s">
        <v>138</v>
      </c>
      <c r="BM30" s="1" t="s">
        <v>690</v>
      </c>
      <c r="BN30" s="1">
        <v>30083905</v>
      </c>
      <c r="BO30" s="1" t="s">
        <v>71</v>
      </c>
      <c r="BP30" s="1" t="s">
        <v>71</v>
      </c>
      <c r="BQ30" s="1" t="s">
        <v>71</v>
      </c>
    </row>
    <row r="31" spans="1:69">
      <c r="A31" s="1" t="s">
        <v>69</v>
      </c>
      <c r="B31" s="1" t="s">
        <v>691</v>
      </c>
      <c r="C31" s="1" t="s">
        <v>71</v>
      </c>
      <c r="D31" s="1" t="s">
        <v>71</v>
      </c>
      <c r="E31" s="1" t="s">
        <v>71</v>
      </c>
      <c r="F31" s="1" t="s">
        <v>692</v>
      </c>
      <c r="G31" s="1" t="s">
        <v>71</v>
      </c>
      <c r="H31" s="1" t="s">
        <v>71</v>
      </c>
      <c r="I31" s="1" t="s">
        <v>693</v>
      </c>
      <c r="J31" s="1" t="s">
        <v>144</v>
      </c>
      <c r="K31" s="1" t="s">
        <v>71</v>
      </c>
      <c r="L31" s="1" t="s">
        <v>71</v>
      </c>
      <c r="M31" s="1" t="s">
        <v>74</v>
      </c>
      <c r="N31" s="1" t="s">
        <v>117</v>
      </c>
      <c r="O31" s="1" t="s">
        <v>71</v>
      </c>
      <c r="P31" s="1" t="s">
        <v>71</v>
      </c>
      <c r="Q31" s="1" t="s">
        <v>71</v>
      </c>
      <c r="R31" s="1" t="s">
        <v>71</v>
      </c>
      <c r="S31" s="1" t="s">
        <v>71</v>
      </c>
      <c r="T31" s="1" t="s">
        <v>694</v>
      </c>
      <c r="U31" s="1" t="s">
        <v>695</v>
      </c>
      <c r="V31" s="1" t="s">
        <v>696</v>
      </c>
      <c r="W31" s="1" t="s">
        <v>697</v>
      </c>
      <c r="X31" s="1" t="s">
        <v>71</v>
      </c>
      <c r="Y31" s="1" t="s">
        <v>698</v>
      </c>
      <c r="Z31" s="1" t="s">
        <v>699</v>
      </c>
      <c r="AA31" s="1" t="s">
        <v>700</v>
      </c>
      <c r="AB31" s="1" t="s">
        <v>701</v>
      </c>
      <c r="AC31" s="1" t="s">
        <v>702</v>
      </c>
      <c r="AD31" s="1" t="s">
        <v>702</v>
      </c>
      <c r="AE31" s="1" t="s">
        <v>703</v>
      </c>
      <c r="AF31" s="1" t="s">
        <v>71</v>
      </c>
      <c r="AG31" s="1">
        <v>126</v>
      </c>
      <c r="AH31" s="1">
        <v>85</v>
      </c>
      <c r="AI31" s="1">
        <v>85</v>
      </c>
      <c r="AJ31" s="1">
        <v>18</v>
      </c>
      <c r="AK31" s="1">
        <v>193</v>
      </c>
      <c r="AL31" s="1" t="s">
        <v>156</v>
      </c>
      <c r="AM31" s="1" t="s">
        <v>157</v>
      </c>
      <c r="AN31" s="1" t="s">
        <v>158</v>
      </c>
      <c r="AO31" s="1" t="s">
        <v>159</v>
      </c>
      <c r="AP31" s="1" t="s">
        <v>160</v>
      </c>
      <c r="AQ31" s="1" t="s">
        <v>71</v>
      </c>
      <c r="AR31" s="1" t="s">
        <v>161</v>
      </c>
      <c r="AS31" s="1" t="s">
        <v>162</v>
      </c>
      <c r="AT31" s="1" t="s">
        <v>704</v>
      </c>
      <c r="AU31" s="1">
        <v>2019</v>
      </c>
      <c r="AV31" s="1">
        <v>652</v>
      </c>
      <c r="AW31" s="1" t="s">
        <v>71</v>
      </c>
      <c r="AX31" s="1" t="s">
        <v>71</v>
      </c>
      <c r="AY31" s="1" t="s">
        <v>71</v>
      </c>
      <c r="AZ31" s="1" t="s">
        <v>71</v>
      </c>
      <c r="BA31" s="1" t="s">
        <v>71</v>
      </c>
      <c r="BB31" s="1">
        <v>851</v>
      </c>
      <c r="BC31" s="1">
        <v>861</v>
      </c>
      <c r="BD31" s="1" t="s">
        <v>71</v>
      </c>
      <c r="BE31" s="1" t="s">
        <v>705</v>
      </c>
      <c r="BF31" s="1" t="str">
        <f>HYPERLINK("http://dx.doi.org/10.1016/j.scitotenv.2018.10.163","http://dx.doi.org/10.1016/j.scitotenv.2018.10.163")</f>
        <v>http://dx.doi.org/10.1016/j.scitotenv.2018.10.163</v>
      </c>
      <c r="BG31" s="1" t="s">
        <v>71</v>
      </c>
      <c r="BH31" s="1" t="s">
        <v>71</v>
      </c>
      <c r="BI31" s="1">
        <v>11</v>
      </c>
      <c r="BJ31" s="1" t="s">
        <v>137</v>
      </c>
      <c r="BK31" s="1" t="s">
        <v>240</v>
      </c>
      <c r="BL31" s="1" t="s">
        <v>138</v>
      </c>
      <c r="BM31" s="1" t="s">
        <v>706</v>
      </c>
      <c r="BN31" s="1">
        <v>30380491</v>
      </c>
      <c r="BO31" s="1" t="s">
        <v>71</v>
      </c>
      <c r="BP31" s="1" t="s">
        <v>71</v>
      </c>
      <c r="BQ31" s="1" t="s">
        <v>71</v>
      </c>
    </row>
    <row r="32" spans="1:69">
      <c r="A32" s="1" t="s">
        <v>69</v>
      </c>
      <c r="B32" s="1" t="s">
        <v>707</v>
      </c>
      <c r="C32" s="1" t="s">
        <v>71</v>
      </c>
      <c r="D32" s="1" t="s">
        <v>71</v>
      </c>
      <c r="E32" s="1" t="s">
        <v>71</v>
      </c>
      <c r="F32" s="1" t="s">
        <v>708</v>
      </c>
      <c r="G32" s="1" t="s">
        <v>71</v>
      </c>
      <c r="H32" s="1" t="s">
        <v>71</v>
      </c>
      <c r="I32" s="1" t="s">
        <v>709</v>
      </c>
      <c r="J32" s="1" t="s">
        <v>73</v>
      </c>
      <c r="K32" s="1" t="s">
        <v>71</v>
      </c>
      <c r="L32" s="1" t="s">
        <v>71</v>
      </c>
      <c r="M32" s="1" t="s">
        <v>74</v>
      </c>
      <c r="N32" s="1" t="s">
        <v>117</v>
      </c>
      <c r="O32" s="1" t="s">
        <v>71</v>
      </c>
      <c r="P32" s="1" t="s">
        <v>71</v>
      </c>
      <c r="Q32" s="1" t="s">
        <v>71</v>
      </c>
      <c r="R32" s="1" t="s">
        <v>71</v>
      </c>
      <c r="S32" s="1" t="s">
        <v>71</v>
      </c>
      <c r="T32" s="1" t="s">
        <v>710</v>
      </c>
      <c r="U32" s="1" t="s">
        <v>711</v>
      </c>
      <c r="V32" s="1" t="s">
        <v>712</v>
      </c>
      <c r="W32" s="1" t="s">
        <v>713</v>
      </c>
      <c r="X32" s="1" t="s">
        <v>71</v>
      </c>
      <c r="Y32" s="1" t="s">
        <v>714</v>
      </c>
      <c r="Z32" s="1" t="s">
        <v>715</v>
      </c>
      <c r="AA32" s="1" t="s">
        <v>71</v>
      </c>
      <c r="AB32" s="1" t="s">
        <v>701</v>
      </c>
      <c r="AC32" s="1" t="s">
        <v>716</v>
      </c>
      <c r="AD32" s="1" t="s">
        <v>716</v>
      </c>
      <c r="AE32" s="1" t="s">
        <v>717</v>
      </c>
      <c r="AF32" s="1" t="s">
        <v>71</v>
      </c>
      <c r="AG32" s="1">
        <v>127</v>
      </c>
      <c r="AH32" s="1">
        <v>23</v>
      </c>
      <c r="AI32" s="1">
        <v>24</v>
      </c>
      <c r="AJ32" s="1">
        <v>43</v>
      </c>
      <c r="AK32" s="1">
        <v>96</v>
      </c>
      <c r="AL32" s="1" t="s">
        <v>82</v>
      </c>
      <c r="AM32" s="1" t="s">
        <v>83</v>
      </c>
      <c r="AN32" s="1" t="s">
        <v>84</v>
      </c>
      <c r="AO32" s="1" t="s">
        <v>85</v>
      </c>
      <c r="AP32" s="1" t="s">
        <v>86</v>
      </c>
      <c r="AQ32" s="1" t="s">
        <v>71</v>
      </c>
      <c r="AR32" s="1" t="s">
        <v>87</v>
      </c>
      <c r="AS32" s="1" t="s">
        <v>88</v>
      </c>
      <c r="AT32" s="1" t="s">
        <v>163</v>
      </c>
      <c r="AU32" s="1">
        <v>2021</v>
      </c>
      <c r="AV32" s="1">
        <v>297</v>
      </c>
      <c r="AW32" s="1" t="s">
        <v>71</v>
      </c>
      <c r="AX32" s="1" t="s">
        <v>71</v>
      </c>
      <c r="AY32" s="1" t="s">
        <v>71</v>
      </c>
      <c r="AZ32" s="1" t="s">
        <v>71</v>
      </c>
      <c r="BA32" s="1" t="s">
        <v>71</v>
      </c>
      <c r="BB32" s="1" t="s">
        <v>71</v>
      </c>
      <c r="BC32" s="1" t="s">
        <v>71</v>
      </c>
      <c r="BD32" s="1">
        <v>126604</v>
      </c>
      <c r="BE32" s="1" t="s">
        <v>718</v>
      </c>
      <c r="BF32" s="1" t="str">
        <f>HYPERLINK("http://dx.doi.org/10.1016/j.jclepro.2021.126604","http://dx.doi.org/10.1016/j.jclepro.2021.126604")</f>
        <v>http://dx.doi.org/10.1016/j.jclepro.2021.126604</v>
      </c>
      <c r="BG32" s="1" t="s">
        <v>71</v>
      </c>
      <c r="BH32" s="1" t="s">
        <v>719</v>
      </c>
      <c r="BI32" s="1">
        <v>14</v>
      </c>
      <c r="BJ32" s="1" t="s">
        <v>92</v>
      </c>
      <c r="BK32" s="1" t="s">
        <v>93</v>
      </c>
      <c r="BL32" s="1" t="s">
        <v>94</v>
      </c>
      <c r="BM32" s="1" t="s">
        <v>720</v>
      </c>
      <c r="BN32" s="1" t="s">
        <v>71</v>
      </c>
      <c r="BO32" s="1" t="s">
        <v>71</v>
      </c>
      <c r="BP32" s="1" t="s">
        <v>71</v>
      </c>
      <c r="BQ32" s="1" t="s">
        <v>71</v>
      </c>
    </row>
    <row r="33" spans="1:69">
      <c r="A33" s="3" t="s">
        <v>69</v>
      </c>
      <c r="B33" s="3" t="s">
        <v>721</v>
      </c>
      <c r="C33" s="3" t="s">
        <v>71</v>
      </c>
      <c r="D33" s="3" t="s">
        <v>71</v>
      </c>
      <c r="E33" s="3" t="s">
        <v>71</v>
      </c>
      <c r="F33" s="3" t="s">
        <v>722</v>
      </c>
      <c r="G33" s="3" t="s">
        <v>71</v>
      </c>
      <c r="H33" s="3" t="s">
        <v>71</v>
      </c>
      <c r="I33" s="3" t="s">
        <v>723</v>
      </c>
      <c r="J33" s="3" t="s">
        <v>456</v>
      </c>
      <c r="K33" s="3" t="s">
        <v>71</v>
      </c>
      <c r="L33" s="3" t="s">
        <v>71</v>
      </c>
      <c r="M33" s="3" t="s">
        <v>74</v>
      </c>
      <c r="N33" s="3" t="s">
        <v>117</v>
      </c>
      <c r="O33" s="3" t="s">
        <v>71</v>
      </c>
      <c r="P33" s="3" t="s">
        <v>71</v>
      </c>
      <c r="Q33" s="3" t="s">
        <v>71</v>
      </c>
      <c r="R33" s="3" t="s">
        <v>71</v>
      </c>
      <c r="S33" s="3" t="s">
        <v>71</v>
      </c>
      <c r="T33" s="3" t="s">
        <v>724</v>
      </c>
      <c r="U33" s="3" t="s">
        <v>725</v>
      </c>
      <c r="V33" s="3" t="s">
        <v>726</v>
      </c>
      <c r="W33" s="3" t="s">
        <v>727</v>
      </c>
      <c r="X33" s="3" t="s">
        <v>71</v>
      </c>
      <c r="Y33" s="3" t="s">
        <v>728</v>
      </c>
      <c r="Z33" s="3" t="s">
        <v>729</v>
      </c>
      <c r="AA33" s="3" t="s">
        <v>730</v>
      </c>
      <c r="AB33" s="3" t="s">
        <v>731</v>
      </c>
      <c r="AC33" s="3" t="s">
        <v>732</v>
      </c>
      <c r="AD33" s="3" t="s">
        <v>732</v>
      </c>
      <c r="AE33" s="3" t="s">
        <v>733</v>
      </c>
      <c r="AF33" s="3" t="s">
        <v>71</v>
      </c>
      <c r="AG33" s="3">
        <v>100</v>
      </c>
      <c r="AH33" s="3">
        <v>33</v>
      </c>
      <c r="AI33" s="3">
        <v>35</v>
      </c>
      <c r="AJ33" s="3">
        <v>1</v>
      </c>
      <c r="AK33" s="3">
        <v>62</v>
      </c>
      <c r="AL33" s="3" t="s">
        <v>231</v>
      </c>
      <c r="AM33" s="3" t="s">
        <v>232</v>
      </c>
      <c r="AN33" s="3" t="s">
        <v>233</v>
      </c>
      <c r="AO33" s="3" t="s">
        <v>71</v>
      </c>
      <c r="AP33" s="3" t="s">
        <v>467</v>
      </c>
      <c r="AQ33" s="3" t="s">
        <v>71</v>
      </c>
      <c r="AR33" s="3" t="s">
        <v>468</v>
      </c>
      <c r="AS33" s="3" t="s">
        <v>469</v>
      </c>
      <c r="AT33" s="3" t="s">
        <v>106</v>
      </c>
      <c r="AU33" s="3">
        <v>2016</v>
      </c>
      <c r="AV33" s="3">
        <v>13</v>
      </c>
      <c r="AW33" s="3">
        <v>11</v>
      </c>
      <c r="AX33" s="3" t="s">
        <v>71</v>
      </c>
      <c r="AY33" s="3" t="s">
        <v>71</v>
      </c>
      <c r="AZ33" s="3" t="s">
        <v>71</v>
      </c>
      <c r="BA33" s="3" t="s">
        <v>71</v>
      </c>
      <c r="BB33" s="3" t="s">
        <v>71</v>
      </c>
      <c r="BC33" s="3" t="s">
        <v>71</v>
      </c>
      <c r="BD33" s="3">
        <v>1051</v>
      </c>
      <c r="BE33" s="3" t="s">
        <v>734</v>
      </c>
      <c r="BF33" s="3" t="str">
        <f>HYPERLINK("http://dx.doi.org/10.3390/ijerph13111051","http://dx.doi.org/10.3390/ijerph13111051")</f>
        <v>http://dx.doi.org/10.3390/ijerph13111051</v>
      </c>
      <c r="BG33" s="3" t="s">
        <v>71</v>
      </c>
      <c r="BH33" s="3" t="s">
        <v>71</v>
      </c>
      <c r="BI33" s="3">
        <v>16</v>
      </c>
      <c r="BJ33" s="3" t="s">
        <v>187</v>
      </c>
      <c r="BK33" s="3" t="s">
        <v>240</v>
      </c>
      <c r="BL33" s="3" t="s">
        <v>188</v>
      </c>
      <c r="BM33" s="3" t="s">
        <v>735</v>
      </c>
      <c r="BN33" s="3">
        <v>27801802</v>
      </c>
      <c r="BO33" s="3" t="s">
        <v>736</v>
      </c>
      <c r="BP33" s="3" t="s">
        <v>71</v>
      </c>
      <c r="BQ33" s="3" t="s">
        <v>71</v>
      </c>
    </row>
    <row r="34" spans="1:69">
      <c r="A34" s="3" t="s">
        <v>69</v>
      </c>
      <c r="B34" s="3" t="s">
        <v>737</v>
      </c>
      <c r="C34" s="3" t="s">
        <v>71</v>
      </c>
      <c r="D34" s="3" t="s">
        <v>71</v>
      </c>
      <c r="E34" s="3" t="s">
        <v>71</v>
      </c>
      <c r="F34" s="3" t="s">
        <v>738</v>
      </c>
      <c r="G34" s="3" t="s">
        <v>71</v>
      </c>
      <c r="H34" s="3" t="s">
        <v>71</v>
      </c>
      <c r="I34" s="3" t="s">
        <v>739</v>
      </c>
      <c r="J34" s="3" t="s">
        <v>740</v>
      </c>
      <c r="K34" s="3" t="s">
        <v>71</v>
      </c>
      <c r="L34" s="3" t="s">
        <v>71</v>
      </c>
      <c r="M34" s="3" t="s">
        <v>74</v>
      </c>
      <c r="N34" s="3" t="s">
        <v>75</v>
      </c>
      <c r="O34" s="3" t="s">
        <v>71</v>
      </c>
      <c r="P34" s="3" t="s">
        <v>71</v>
      </c>
      <c r="Q34" s="3" t="s">
        <v>71</v>
      </c>
      <c r="R34" s="3" t="s">
        <v>71</v>
      </c>
      <c r="S34" s="3" t="s">
        <v>71</v>
      </c>
      <c r="T34" s="3" t="s">
        <v>741</v>
      </c>
      <c r="U34" s="3" t="s">
        <v>742</v>
      </c>
      <c r="V34" s="3" t="s">
        <v>743</v>
      </c>
      <c r="W34" s="3" t="s">
        <v>744</v>
      </c>
      <c r="X34" s="3" t="s">
        <v>71</v>
      </c>
      <c r="Y34" s="3" t="s">
        <v>745</v>
      </c>
      <c r="Z34" s="3" t="s">
        <v>746</v>
      </c>
      <c r="AA34" s="3" t="s">
        <v>71</v>
      </c>
      <c r="AB34" s="3" t="s">
        <v>71</v>
      </c>
      <c r="AC34" s="3" t="s">
        <v>71</v>
      </c>
      <c r="AD34" s="3" t="s">
        <v>71</v>
      </c>
      <c r="AE34" s="3" t="s">
        <v>71</v>
      </c>
      <c r="AF34" s="3" t="s">
        <v>71</v>
      </c>
      <c r="AG34" s="3">
        <v>26</v>
      </c>
      <c r="AH34" s="3">
        <v>11</v>
      </c>
      <c r="AI34" s="3">
        <v>11</v>
      </c>
      <c r="AJ34" s="3">
        <v>0</v>
      </c>
      <c r="AK34" s="3">
        <v>14</v>
      </c>
      <c r="AL34" s="3" t="s">
        <v>747</v>
      </c>
      <c r="AM34" s="3" t="s">
        <v>547</v>
      </c>
      <c r="AN34" s="3" t="s">
        <v>748</v>
      </c>
      <c r="AO34" s="3" t="s">
        <v>749</v>
      </c>
      <c r="AP34" s="3" t="s">
        <v>71</v>
      </c>
      <c r="AQ34" s="3" t="s">
        <v>71</v>
      </c>
      <c r="AR34" s="3" t="s">
        <v>750</v>
      </c>
      <c r="AS34" s="3" t="s">
        <v>751</v>
      </c>
      <c r="AT34" s="3" t="s">
        <v>752</v>
      </c>
      <c r="AU34" s="3">
        <v>2018</v>
      </c>
      <c r="AV34" s="3">
        <v>16</v>
      </c>
      <c r="AW34" s="3">
        <v>1</v>
      </c>
      <c r="AX34" s="3" t="s">
        <v>71</v>
      </c>
      <c r="AY34" s="3" t="s">
        <v>71</v>
      </c>
      <c r="AZ34" s="3" t="s">
        <v>71</v>
      </c>
      <c r="BA34" s="3" t="s">
        <v>71</v>
      </c>
      <c r="BB34" s="3">
        <v>81</v>
      </c>
      <c r="BC34" s="3">
        <v>88</v>
      </c>
      <c r="BD34" s="3" t="s">
        <v>71</v>
      </c>
      <c r="BE34" s="3" t="s">
        <v>753</v>
      </c>
      <c r="BF34" s="3" t="str">
        <f>HYPERLINK("http://dx.doi.org/10.1007/s40201-018-0299-1","http://dx.doi.org/10.1007/s40201-018-0299-1")</f>
        <v>http://dx.doi.org/10.1007/s40201-018-0299-1</v>
      </c>
      <c r="BG34" s="3" t="s">
        <v>71</v>
      </c>
      <c r="BH34" s="3" t="s">
        <v>71</v>
      </c>
      <c r="BI34" s="3">
        <v>8</v>
      </c>
      <c r="BJ34" s="3" t="s">
        <v>554</v>
      </c>
      <c r="BK34" s="3" t="s">
        <v>93</v>
      </c>
      <c r="BL34" s="3" t="s">
        <v>556</v>
      </c>
      <c r="BM34" s="3" t="s">
        <v>754</v>
      </c>
      <c r="BN34" s="3">
        <v>30258644</v>
      </c>
      <c r="BO34" s="3" t="s">
        <v>312</v>
      </c>
      <c r="BP34" s="3" t="s">
        <v>71</v>
      </c>
      <c r="BQ34" s="3" t="s">
        <v>71</v>
      </c>
    </row>
    <row r="35" spans="1:69">
      <c r="A35" s="1" t="s">
        <v>69</v>
      </c>
      <c r="B35" s="1" t="s">
        <v>755</v>
      </c>
      <c r="C35" s="1" t="s">
        <v>71</v>
      </c>
      <c r="D35" s="1" t="s">
        <v>71</v>
      </c>
      <c r="E35" s="1" t="s">
        <v>71</v>
      </c>
      <c r="F35" s="1" t="s">
        <v>756</v>
      </c>
      <c r="G35" s="1" t="s">
        <v>71</v>
      </c>
      <c r="H35" s="1" t="s">
        <v>71</v>
      </c>
      <c r="I35" s="1" t="s">
        <v>757</v>
      </c>
      <c r="J35" s="1" t="s">
        <v>758</v>
      </c>
      <c r="K35" s="1" t="s">
        <v>71</v>
      </c>
      <c r="L35" s="1" t="s">
        <v>71</v>
      </c>
      <c r="M35" s="1" t="s">
        <v>74</v>
      </c>
      <c r="N35" s="1" t="s">
        <v>75</v>
      </c>
      <c r="O35" s="1" t="s">
        <v>71</v>
      </c>
      <c r="P35" s="1" t="s">
        <v>71</v>
      </c>
      <c r="Q35" s="1" t="s">
        <v>71</v>
      </c>
      <c r="R35" s="1" t="s">
        <v>71</v>
      </c>
      <c r="S35" s="1" t="s">
        <v>71</v>
      </c>
      <c r="T35" s="1" t="s">
        <v>759</v>
      </c>
      <c r="U35" s="1" t="s">
        <v>760</v>
      </c>
      <c r="V35" s="1" t="s">
        <v>761</v>
      </c>
      <c r="W35" s="1" t="s">
        <v>762</v>
      </c>
      <c r="X35" s="1" t="s">
        <v>71</v>
      </c>
      <c r="Y35" s="1" t="s">
        <v>763</v>
      </c>
      <c r="Z35" s="1" t="s">
        <v>764</v>
      </c>
      <c r="AA35" s="1" t="s">
        <v>71</v>
      </c>
      <c r="AB35" s="1" t="s">
        <v>765</v>
      </c>
      <c r="AC35" s="1" t="s">
        <v>766</v>
      </c>
      <c r="AD35" s="1" t="s">
        <v>766</v>
      </c>
      <c r="AE35" s="1" t="s">
        <v>767</v>
      </c>
      <c r="AF35" s="1" t="s">
        <v>71</v>
      </c>
      <c r="AG35" s="1">
        <v>193</v>
      </c>
      <c r="AH35" s="1">
        <v>0</v>
      </c>
      <c r="AI35" s="1">
        <v>0</v>
      </c>
      <c r="AJ35" s="1">
        <v>6</v>
      </c>
      <c r="AK35" s="1">
        <v>8</v>
      </c>
      <c r="AL35" s="1" t="s">
        <v>768</v>
      </c>
      <c r="AM35" s="1" t="s">
        <v>769</v>
      </c>
      <c r="AN35" s="1" t="s">
        <v>770</v>
      </c>
      <c r="AO35" s="1" t="s">
        <v>771</v>
      </c>
      <c r="AP35" s="1" t="s">
        <v>71</v>
      </c>
      <c r="AQ35" s="1" t="s">
        <v>71</v>
      </c>
      <c r="AR35" s="1" t="s">
        <v>772</v>
      </c>
      <c r="AS35" s="1" t="s">
        <v>773</v>
      </c>
      <c r="AT35" s="1" t="s">
        <v>507</v>
      </c>
      <c r="AU35" s="1">
        <v>2021</v>
      </c>
      <c r="AV35" s="1">
        <v>28</v>
      </c>
      <c r="AW35" s="1">
        <v>3</v>
      </c>
      <c r="AX35" s="1" t="s">
        <v>71</v>
      </c>
      <c r="AY35" s="1" t="s">
        <v>71</v>
      </c>
      <c r="AZ35" s="1" t="s">
        <v>71</v>
      </c>
      <c r="BA35" s="1" t="s">
        <v>71</v>
      </c>
      <c r="BB35" s="1">
        <v>303</v>
      </c>
      <c r="BC35" s="1">
        <v>328</v>
      </c>
      <c r="BD35" s="1" t="s">
        <v>71</v>
      </c>
      <c r="BE35" s="1" t="s">
        <v>774</v>
      </c>
      <c r="BF35" s="1" t="str">
        <f>HYPERLINK("http://dx.doi.org/10.2478/eces-2021-0021","http://dx.doi.org/10.2478/eces-2021-0021")</f>
        <v>http://dx.doi.org/10.2478/eces-2021-0021</v>
      </c>
      <c r="BG35" s="1" t="s">
        <v>71</v>
      </c>
      <c r="BH35" s="1" t="s">
        <v>71</v>
      </c>
      <c r="BI35" s="1">
        <v>26</v>
      </c>
      <c r="BJ35" s="1" t="s">
        <v>137</v>
      </c>
      <c r="BK35" s="1" t="s">
        <v>93</v>
      </c>
      <c r="BL35" s="1" t="s">
        <v>138</v>
      </c>
      <c r="BM35" s="1" t="s">
        <v>775</v>
      </c>
      <c r="BN35" s="1" t="s">
        <v>71</v>
      </c>
      <c r="BO35" s="1" t="s">
        <v>598</v>
      </c>
      <c r="BP35" s="1" t="s">
        <v>71</v>
      </c>
      <c r="BQ35" s="1" t="s">
        <v>71</v>
      </c>
    </row>
    <row r="36" spans="1:69">
      <c r="A36" s="1" t="s">
        <v>69</v>
      </c>
      <c r="B36" s="1" t="s">
        <v>776</v>
      </c>
      <c r="C36" s="1" t="s">
        <v>71</v>
      </c>
      <c r="D36" s="1" t="s">
        <v>71</v>
      </c>
      <c r="E36" s="1" t="s">
        <v>71</v>
      </c>
      <c r="F36" s="1" t="s">
        <v>777</v>
      </c>
      <c r="G36" s="1" t="s">
        <v>71</v>
      </c>
      <c r="H36" s="1" t="s">
        <v>71</v>
      </c>
      <c r="I36" s="1" t="s">
        <v>778</v>
      </c>
      <c r="J36" s="1" t="s">
        <v>267</v>
      </c>
      <c r="K36" s="1" t="s">
        <v>71</v>
      </c>
      <c r="L36" s="1" t="s">
        <v>71</v>
      </c>
      <c r="M36" s="1" t="s">
        <v>74</v>
      </c>
      <c r="N36" s="1" t="s">
        <v>75</v>
      </c>
      <c r="O36" s="1" t="s">
        <v>71</v>
      </c>
      <c r="P36" s="1" t="s">
        <v>71</v>
      </c>
      <c r="Q36" s="1" t="s">
        <v>71</v>
      </c>
      <c r="R36" s="1" t="s">
        <v>71</v>
      </c>
      <c r="S36" s="1" t="s">
        <v>71</v>
      </c>
      <c r="T36" s="1" t="s">
        <v>779</v>
      </c>
      <c r="U36" s="1" t="s">
        <v>780</v>
      </c>
      <c r="V36" s="1" t="s">
        <v>781</v>
      </c>
      <c r="W36" s="1" t="s">
        <v>782</v>
      </c>
      <c r="X36" s="1" t="s">
        <v>71</v>
      </c>
      <c r="Y36" s="1" t="s">
        <v>783</v>
      </c>
      <c r="Z36" s="1" t="s">
        <v>784</v>
      </c>
      <c r="AA36" s="1" t="s">
        <v>785</v>
      </c>
      <c r="AB36" s="1" t="s">
        <v>786</v>
      </c>
      <c r="AC36" s="1" t="s">
        <v>787</v>
      </c>
      <c r="AD36" s="1" t="s">
        <v>788</v>
      </c>
      <c r="AE36" s="1" t="s">
        <v>789</v>
      </c>
      <c r="AF36" s="1" t="s">
        <v>71</v>
      </c>
      <c r="AG36" s="1">
        <v>63</v>
      </c>
      <c r="AH36" s="1">
        <v>4</v>
      </c>
      <c r="AI36" s="1">
        <v>4</v>
      </c>
      <c r="AJ36" s="1">
        <v>8</v>
      </c>
      <c r="AK36" s="1">
        <v>19</v>
      </c>
      <c r="AL36" s="1" t="s">
        <v>231</v>
      </c>
      <c r="AM36" s="1" t="s">
        <v>232</v>
      </c>
      <c r="AN36" s="1" t="s">
        <v>233</v>
      </c>
      <c r="AO36" s="1" t="s">
        <v>71</v>
      </c>
      <c r="AP36" s="1" t="s">
        <v>279</v>
      </c>
      <c r="AQ36" s="1" t="s">
        <v>71</v>
      </c>
      <c r="AR36" s="1" t="s">
        <v>280</v>
      </c>
      <c r="AS36" s="1" t="s">
        <v>281</v>
      </c>
      <c r="AT36" s="1" t="s">
        <v>133</v>
      </c>
      <c r="AU36" s="1">
        <v>2020</v>
      </c>
      <c r="AV36" s="1">
        <v>12</v>
      </c>
      <c r="AW36" s="1">
        <v>6</v>
      </c>
      <c r="AX36" s="1" t="s">
        <v>71</v>
      </c>
      <c r="AY36" s="1" t="s">
        <v>71</v>
      </c>
      <c r="AZ36" s="1" t="s">
        <v>71</v>
      </c>
      <c r="BA36" s="1" t="s">
        <v>71</v>
      </c>
      <c r="BB36" s="1" t="s">
        <v>71</v>
      </c>
      <c r="BC36" s="1" t="s">
        <v>71</v>
      </c>
      <c r="BD36" s="1">
        <v>1738</v>
      </c>
      <c r="BE36" s="1" t="s">
        <v>790</v>
      </c>
      <c r="BF36" s="1" t="str">
        <f>HYPERLINK("http://dx.doi.org/10.3390/w12061738","http://dx.doi.org/10.3390/w12061738")</f>
        <v>http://dx.doi.org/10.3390/w12061738</v>
      </c>
      <c r="BG36" s="1" t="s">
        <v>71</v>
      </c>
      <c r="BH36" s="1" t="s">
        <v>71</v>
      </c>
      <c r="BI36" s="1">
        <v>13</v>
      </c>
      <c r="BJ36" s="1" t="s">
        <v>284</v>
      </c>
      <c r="BK36" s="1" t="s">
        <v>93</v>
      </c>
      <c r="BL36" s="1" t="s">
        <v>285</v>
      </c>
      <c r="BM36" s="1" t="s">
        <v>791</v>
      </c>
      <c r="BN36" s="1" t="s">
        <v>71</v>
      </c>
      <c r="BO36" s="1" t="s">
        <v>243</v>
      </c>
      <c r="BP36" s="1" t="s">
        <v>71</v>
      </c>
      <c r="BQ36" s="1" t="s">
        <v>71</v>
      </c>
    </row>
    <row r="37" spans="1:69">
      <c r="A37" s="3" t="s">
        <v>69</v>
      </c>
      <c r="B37" s="3" t="s">
        <v>792</v>
      </c>
      <c r="C37" s="3" t="s">
        <v>71</v>
      </c>
      <c r="D37" s="3" t="s">
        <v>71</v>
      </c>
      <c r="E37" s="3" t="s">
        <v>71</v>
      </c>
      <c r="F37" s="3" t="s">
        <v>793</v>
      </c>
      <c r="G37" s="3" t="s">
        <v>71</v>
      </c>
      <c r="H37" s="3" t="s">
        <v>71</v>
      </c>
      <c r="I37" s="3" t="s">
        <v>794</v>
      </c>
      <c r="J37" s="3" t="s">
        <v>795</v>
      </c>
      <c r="K37" s="3" t="s">
        <v>71</v>
      </c>
      <c r="L37" s="3" t="s">
        <v>71</v>
      </c>
      <c r="M37" s="3" t="s">
        <v>74</v>
      </c>
      <c r="N37" s="3" t="s">
        <v>117</v>
      </c>
      <c r="O37" s="3" t="s">
        <v>71</v>
      </c>
      <c r="P37" s="3" t="s">
        <v>71</v>
      </c>
      <c r="Q37" s="3" t="s">
        <v>71</v>
      </c>
      <c r="R37" s="3" t="s">
        <v>71</v>
      </c>
      <c r="S37" s="3" t="s">
        <v>71</v>
      </c>
      <c r="T37" s="3" t="s">
        <v>796</v>
      </c>
      <c r="U37" s="3" t="s">
        <v>797</v>
      </c>
      <c r="V37" s="3" t="s">
        <v>798</v>
      </c>
      <c r="W37" s="3" t="s">
        <v>799</v>
      </c>
      <c r="X37" s="3" t="s">
        <v>71</v>
      </c>
      <c r="Y37" s="3" t="s">
        <v>800</v>
      </c>
      <c r="Z37" s="3" t="s">
        <v>801</v>
      </c>
      <c r="AA37" s="3" t="s">
        <v>802</v>
      </c>
      <c r="AB37" s="3" t="s">
        <v>803</v>
      </c>
      <c r="AC37" s="3" t="s">
        <v>804</v>
      </c>
      <c r="AD37" s="3" t="s">
        <v>805</v>
      </c>
      <c r="AE37" s="3" t="s">
        <v>806</v>
      </c>
      <c r="AF37" s="3" t="s">
        <v>71</v>
      </c>
      <c r="AG37" s="3">
        <v>65</v>
      </c>
      <c r="AH37" s="3">
        <v>29</v>
      </c>
      <c r="AI37" s="3">
        <v>29</v>
      </c>
      <c r="AJ37" s="3">
        <v>9</v>
      </c>
      <c r="AK37" s="3">
        <v>87</v>
      </c>
      <c r="AL37" s="3" t="s">
        <v>126</v>
      </c>
      <c r="AM37" s="3" t="s">
        <v>127</v>
      </c>
      <c r="AN37" s="3" t="s">
        <v>128</v>
      </c>
      <c r="AO37" s="3" t="s">
        <v>807</v>
      </c>
      <c r="AP37" s="3" t="s">
        <v>808</v>
      </c>
      <c r="AQ37" s="3" t="s">
        <v>71</v>
      </c>
      <c r="AR37" s="3" t="s">
        <v>809</v>
      </c>
      <c r="AS37" s="3" t="s">
        <v>810</v>
      </c>
      <c r="AT37" s="3" t="s">
        <v>185</v>
      </c>
      <c r="AU37" s="3">
        <v>2018</v>
      </c>
      <c r="AV37" s="3">
        <v>18</v>
      </c>
      <c r="AW37" s="3">
        <v>3</v>
      </c>
      <c r="AX37" s="3" t="s">
        <v>71</v>
      </c>
      <c r="AY37" s="3" t="s">
        <v>71</v>
      </c>
      <c r="AZ37" s="3" t="s">
        <v>71</v>
      </c>
      <c r="BA37" s="3" t="s">
        <v>71</v>
      </c>
      <c r="BB37" s="3">
        <v>693</v>
      </c>
      <c r="BC37" s="3">
        <v>705</v>
      </c>
      <c r="BD37" s="3" t="s">
        <v>71</v>
      </c>
      <c r="BE37" s="3" t="s">
        <v>811</v>
      </c>
      <c r="BF37" s="3" t="str">
        <f>HYPERLINK("http://dx.doi.org/10.1007/s10113-018-1292-z","http://dx.doi.org/10.1007/s10113-018-1292-z")</f>
        <v>http://dx.doi.org/10.1007/s10113-018-1292-z</v>
      </c>
      <c r="BG37" s="3" t="s">
        <v>71</v>
      </c>
      <c r="BH37" s="3" t="s">
        <v>71</v>
      </c>
      <c r="BI37" s="3">
        <v>13</v>
      </c>
      <c r="BJ37" s="3" t="s">
        <v>812</v>
      </c>
      <c r="BK37" s="3" t="s">
        <v>240</v>
      </c>
      <c r="BL37" s="3" t="s">
        <v>138</v>
      </c>
      <c r="BM37" s="3" t="s">
        <v>813</v>
      </c>
      <c r="BN37" s="3" t="s">
        <v>71</v>
      </c>
      <c r="BO37" s="3" t="s">
        <v>166</v>
      </c>
      <c r="BP37" s="3" t="s">
        <v>71</v>
      </c>
      <c r="BQ37" s="3" t="s">
        <v>71</v>
      </c>
    </row>
    <row r="38" spans="1:69">
      <c r="A38" s="1" t="s">
        <v>69</v>
      </c>
      <c r="B38" s="1" t="s">
        <v>814</v>
      </c>
      <c r="C38" s="1" t="s">
        <v>71</v>
      </c>
      <c r="D38" s="1" t="s">
        <v>71</v>
      </c>
      <c r="E38" s="1" t="s">
        <v>71</v>
      </c>
      <c r="F38" s="1" t="s">
        <v>815</v>
      </c>
      <c r="G38" s="1" t="s">
        <v>71</v>
      </c>
      <c r="H38" s="1" t="s">
        <v>71</v>
      </c>
      <c r="I38" s="1" t="s">
        <v>816</v>
      </c>
      <c r="J38" s="1" t="s">
        <v>817</v>
      </c>
      <c r="K38" s="1" t="s">
        <v>71</v>
      </c>
      <c r="L38" s="1" t="s">
        <v>71</v>
      </c>
      <c r="M38" s="1" t="s">
        <v>74</v>
      </c>
      <c r="N38" s="1" t="s">
        <v>75</v>
      </c>
      <c r="O38" s="1" t="s">
        <v>71</v>
      </c>
      <c r="P38" s="1" t="s">
        <v>71</v>
      </c>
      <c r="Q38" s="1" t="s">
        <v>71</v>
      </c>
      <c r="R38" s="1" t="s">
        <v>71</v>
      </c>
      <c r="S38" s="1" t="s">
        <v>71</v>
      </c>
      <c r="T38" s="1" t="s">
        <v>818</v>
      </c>
      <c r="U38" s="1" t="s">
        <v>819</v>
      </c>
      <c r="V38" s="1" t="s">
        <v>820</v>
      </c>
      <c r="W38" s="1" t="s">
        <v>821</v>
      </c>
      <c r="X38" s="1" t="s">
        <v>71</v>
      </c>
      <c r="Y38" s="1" t="s">
        <v>822</v>
      </c>
      <c r="Z38" s="1" t="s">
        <v>823</v>
      </c>
      <c r="AA38" s="1" t="s">
        <v>824</v>
      </c>
      <c r="AB38" s="1" t="s">
        <v>825</v>
      </c>
      <c r="AC38" s="1" t="s">
        <v>71</v>
      </c>
      <c r="AD38" s="1" t="s">
        <v>71</v>
      </c>
      <c r="AE38" s="1" t="s">
        <v>71</v>
      </c>
      <c r="AF38" s="1" t="s">
        <v>71</v>
      </c>
      <c r="AG38" s="1">
        <v>100</v>
      </c>
      <c r="AH38" s="1">
        <v>5</v>
      </c>
      <c r="AI38" s="1">
        <v>5</v>
      </c>
      <c r="AJ38" s="1">
        <v>4</v>
      </c>
      <c r="AK38" s="1">
        <v>10</v>
      </c>
      <c r="AL38" s="1" t="s">
        <v>826</v>
      </c>
      <c r="AM38" s="1" t="s">
        <v>547</v>
      </c>
      <c r="AN38" s="1" t="s">
        <v>827</v>
      </c>
      <c r="AO38" s="1" t="s">
        <v>828</v>
      </c>
      <c r="AP38" s="1" t="s">
        <v>829</v>
      </c>
      <c r="AQ38" s="1" t="s">
        <v>71</v>
      </c>
      <c r="AR38" s="1" t="s">
        <v>830</v>
      </c>
      <c r="AS38" s="1" t="s">
        <v>831</v>
      </c>
      <c r="AT38" s="1" t="s">
        <v>832</v>
      </c>
      <c r="AU38" s="1">
        <v>2021</v>
      </c>
      <c r="AV38" s="1">
        <v>294</v>
      </c>
      <c r="AW38" s="1" t="s">
        <v>71</v>
      </c>
      <c r="AX38" s="1" t="s">
        <v>71</v>
      </c>
      <c r="AY38" s="1" t="s">
        <v>71</v>
      </c>
      <c r="AZ38" s="1" t="s">
        <v>71</v>
      </c>
      <c r="BA38" s="1" t="s">
        <v>71</v>
      </c>
      <c r="BB38" s="1" t="s">
        <v>71</v>
      </c>
      <c r="BC38" s="1" t="s">
        <v>71</v>
      </c>
      <c r="BD38" s="1">
        <v>112896</v>
      </c>
      <c r="BE38" s="1" t="s">
        <v>833</v>
      </c>
      <c r="BF38" s="1" t="str">
        <f>HYPERLINK("http://dx.doi.org/10.1016/j.jenvman.2021.112896","http://dx.doi.org/10.1016/j.jenvman.2021.112896")</f>
        <v>http://dx.doi.org/10.1016/j.jenvman.2021.112896</v>
      </c>
      <c r="BG38" s="1" t="s">
        <v>71</v>
      </c>
      <c r="BH38" s="1" t="s">
        <v>834</v>
      </c>
      <c r="BI38" s="1">
        <v>16</v>
      </c>
      <c r="BJ38" s="1" t="s">
        <v>137</v>
      </c>
      <c r="BK38" s="1" t="s">
        <v>240</v>
      </c>
      <c r="BL38" s="1" t="s">
        <v>138</v>
      </c>
      <c r="BM38" s="1" t="s">
        <v>835</v>
      </c>
      <c r="BN38" s="1">
        <v>34118513</v>
      </c>
      <c r="BO38" s="1" t="s">
        <v>71</v>
      </c>
      <c r="BP38" s="1" t="s">
        <v>71</v>
      </c>
      <c r="BQ38" s="1" t="s">
        <v>71</v>
      </c>
    </row>
    <row r="39" spans="1:69">
      <c r="A39" s="3" t="s">
        <v>69</v>
      </c>
      <c r="B39" s="3" t="s">
        <v>836</v>
      </c>
      <c r="C39" s="3" t="s">
        <v>71</v>
      </c>
      <c r="D39" s="3" t="s">
        <v>71</v>
      </c>
      <c r="E39" s="3" t="s">
        <v>71</v>
      </c>
      <c r="F39" s="3" t="s">
        <v>837</v>
      </c>
      <c r="G39" s="3" t="s">
        <v>71</v>
      </c>
      <c r="H39" s="3" t="s">
        <v>71</v>
      </c>
      <c r="I39" s="3" t="s">
        <v>838</v>
      </c>
      <c r="J39" s="3" t="s">
        <v>73</v>
      </c>
      <c r="K39" s="3" t="s">
        <v>71</v>
      </c>
      <c r="L39" s="3" t="s">
        <v>71</v>
      </c>
      <c r="M39" s="3" t="s">
        <v>74</v>
      </c>
      <c r="N39" s="3" t="s">
        <v>117</v>
      </c>
      <c r="O39" s="3" t="s">
        <v>71</v>
      </c>
      <c r="P39" s="3" t="s">
        <v>71</v>
      </c>
      <c r="Q39" s="3" t="s">
        <v>71</v>
      </c>
      <c r="R39" s="3" t="s">
        <v>71</v>
      </c>
      <c r="S39" s="3" t="s">
        <v>71</v>
      </c>
      <c r="T39" s="3" t="s">
        <v>839</v>
      </c>
      <c r="U39" s="3" t="s">
        <v>840</v>
      </c>
      <c r="V39" s="3" t="s">
        <v>841</v>
      </c>
      <c r="W39" s="3" t="s">
        <v>842</v>
      </c>
      <c r="X39" s="3" t="s">
        <v>71</v>
      </c>
      <c r="Y39" s="3" t="s">
        <v>843</v>
      </c>
      <c r="Z39" s="3" t="s">
        <v>823</v>
      </c>
      <c r="AA39" s="3" t="s">
        <v>844</v>
      </c>
      <c r="AB39" s="3" t="s">
        <v>845</v>
      </c>
      <c r="AC39" s="3" t="s">
        <v>846</v>
      </c>
      <c r="AD39" s="3" t="s">
        <v>847</v>
      </c>
      <c r="AE39" s="3" t="s">
        <v>848</v>
      </c>
      <c r="AF39" s="3" t="s">
        <v>71</v>
      </c>
      <c r="AG39" s="3">
        <v>125</v>
      </c>
      <c r="AH39" s="3">
        <v>50</v>
      </c>
      <c r="AI39" s="3">
        <v>51</v>
      </c>
      <c r="AJ39" s="3">
        <v>10</v>
      </c>
      <c r="AK39" s="3">
        <v>73</v>
      </c>
      <c r="AL39" s="3" t="s">
        <v>82</v>
      </c>
      <c r="AM39" s="3" t="s">
        <v>83</v>
      </c>
      <c r="AN39" s="3" t="s">
        <v>84</v>
      </c>
      <c r="AO39" s="3" t="s">
        <v>85</v>
      </c>
      <c r="AP39" s="3" t="s">
        <v>86</v>
      </c>
      <c r="AQ39" s="3" t="s">
        <v>71</v>
      </c>
      <c r="AR39" s="3" t="s">
        <v>87</v>
      </c>
      <c r="AS39" s="3" t="s">
        <v>88</v>
      </c>
      <c r="AT39" s="3" t="s">
        <v>849</v>
      </c>
      <c r="AU39" s="3">
        <v>2016</v>
      </c>
      <c r="AV39" s="3">
        <v>137</v>
      </c>
      <c r="AW39" s="3" t="s">
        <v>71</v>
      </c>
      <c r="AX39" s="3" t="s">
        <v>71</v>
      </c>
      <c r="AY39" s="3" t="s">
        <v>71</v>
      </c>
      <c r="AZ39" s="3" t="s">
        <v>71</v>
      </c>
      <c r="BA39" s="3" t="s">
        <v>71</v>
      </c>
      <c r="BB39" s="3">
        <v>1018</v>
      </c>
      <c r="BC39" s="3">
        <v>1037</v>
      </c>
      <c r="BD39" s="3" t="s">
        <v>71</v>
      </c>
      <c r="BE39" s="3" t="s">
        <v>850</v>
      </c>
      <c r="BF39" s="3" t="str">
        <f>HYPERLINK("http://dx.doi.org/10.1016/j.jclepro.2016.07.210","http://dx.doi.org/10.1016/j.jclepro.2016.07.210")</f>
        <v>http://dx.doi.org/10.1016/j.jclepro.2016.07.210</v>
      </c>
      <c r="BG39" s="3" t="s">
        <v>71</v>
      </c>
      <c r="BH39" s="3" t="s">
        <v>71</v>
      </c>
      <c r="BI39" s="3">
        <v>20</v>
      </c>
      <c r="BJ39" s="3" t="s">
        <v>92</v>
      </c>
      <c r="BK39" s="3" t="s">
        <v>240</v>
      </c>
      <c r="BL39" s="3" t="s">
        <v>94</v>
      </c>
      <c r="BM39" s="3" t="s">
        <v>851</v>
      </c>
      <c r="BN39" s="3" t="s">
        <v>71</v>
      </c>
      <c r="BO39" s="3" t="s">
        <v>166</v>
      </c>
      <c r="BP39" s="3" t="s">
        <v>71</v>
      </c>
      <c r="BQ39" s="3" t="s">
        <v>71</v>
      </c>
    </row>
    <row r="40" spans="1:69">
      <c r="A40" s="1" t="s">
        <v>69</v>
      </c>
      <c r="B40" s="1" t="s">
        <v>852</v>
      </c>
      <c r="C40" s="1" t="s">
        <v>71</v>
      </c>
      <c r="D40" s="1" t="s">
        <v>71</v>
      </c>
      <c r="E40" s="1" t="s">
        <v>71</v>
      </c>
      <c r="F40" s="1" t="s">
        <v>853</v>
      </c>
      <c r="G40" s="1" t="s">
        <v>71</v>
      </c>
      <c r="H40" s="1" t="s">
        <v>71</v>
      </c>
      <c r="I40" s="1" t="s">
        <v>854</v>
      </c>
      <c r="J40" s="1" t="s">
        <v>855</v>
      </c>
      <c r="K40" s="1" t="s">
        <v>71</v>
      </c>
      <c r="L40" s="1" t="s">
        <v>71</v>
      </c>
      <c r="M40" s="1" t="s">
        <v>74</v>
      </c>
      <c r="N40" s="1" t="s">
        <v>75</v>
      </c>
      <c r="O40" s="1" t="s">
        <v>71</v>
      </c>
      <c r="P40" s="1" t="s">
        <v>71</v>
      </c>
      <c r="Q40" s="1" t="s">
        <v>71</v>
      </c>
      <c r="R40" s="1" t="s">
        <v>71</v>
      </c>
      <c r="S40" s="1" t="s">
        <v>71</v>
      </c>
      <c r="T40" s="1" t="s">
        <v>856</v>
      </c>
      <c r="U40" s="1" t="s">
        <v>857</v>
      </c>
      <c r="V40" s="1" t="s">
        <v>858</v>
      </c>
      <c r="W40" s="1" t="s">
        <v>859</v>
      </c>
      <c r="X40" s="1" t="s">
        <v>71</v>
      </c>
      <c r="Y40" s="1" t="s">
        <v>860</v>
      </c>
      <c r="Z40" s="1" t="s">
        <v>861</v>
      </c>
      <c r="AA40" s="1" t="s">
        <v>71</v>
      </c>
      <c r="AB40" s="1" t="s">
        <v>862</v>
      </c>
      <c r="AC40" s="1" t="s">
        <v>863</v>
      </c>
      <c r="AD40" s="1" t="s">
        <v>864</v>
      </c>
      <c r="AE40" s="1" t="s">
        <v>865</v>
      </c>
      <c r="AF40" s="1" t="s">
        <v>71</v>
      </c>
      <c r="AG40" s="1">
        <v>63</v>
      </c>
      <c r="AH40" s="1">
        <v>0</v>
      </c>
      <c r="AI40" s="1">
        <v>0</v>
      </c>
      <c r="AJ40" s="1">
        <v>1</v>
      </c>
      <c r="AK40" s="1">
        <v>2</v>
      </c>
      <c r="AL40" s="1" t="s">
        <v>100</v>
      </c>
      <c r="AM40" s="1" t="s">
        <v>101</v>
      </c>
      <c r="AN40" s="1" t="s">
        <v>255</v>
      </c>
      <c r="AO40" s="1" t="s">
        <v>866</v>
      </c>
      <c r="AP40" s="1" t="s">
        <v>71</v>
      </c>
      <c r="AQ40" s="1" t="s">
        <v>71</v>
      </c>
      <c r="AR40" s="1" t="s">
        <v>867</v>
      </c>
      <c r="AS40" s="1" t="s">
        <v>868</v>
      </c>
      <c r="AT40" s="1" t="s">
        <v>869</v>
      </c>
      <c r="AU40" s="1">
        <v>2021</v>
      </c>
      <c r="AV40" s="1">
        <v>11</v>
      </c>
      <c r="AW40" s="1">
        <v>1</v>
      </c>
      <c r="AX40" s="1" t="s">
        <v>71</v>
      </c>
      <c r="AY40" s="1" t="s">
        <v>71</v>
      </c>
      <c r="AZ40" s="1" t="s">
        <v>71</v>
      </c>
      <c r="BA40" s="1" t="s">
        <v>71</v>
      </c>
      <c r="BB40" s="1" t="s">
        <v>71</v>
      </c>
      <c r="BC40" s="1" t="s">
        <v>71</v>
      </c>
      <c r="BD40" s="1">
        <v>23</v>
      </c>
      <c r="BE40" s="1" t="s">
        <v>870</v>
      </c>
      <c r="BF40" s="1" t="str">
        <f>HYPERLINK("http://dx.doi.org/10.1186/s13570-021-00197-2","http://dx.doi.org/10.1186/s13570-021-00197-2")</f>
        <v>http://dx.doi.org/10.1186/s13570-021-00197-2</v>
      </c>
      <c r="BG40" s="1" t="s">
        <v>71</v>
      </c>
      <c r="BH40" s="1" t="s">
        <v>71</v>
      </c>
      <c r="BI40" s="1">
        <v>15</v>
      </c>
      <c r="BJ40" s="1" t="s">
        <v>812</v>
      </c>
      <c r="BK40" s="1" t="s">
        <v>213</v>
      </c>
      <c r="BL40" s="1" t="s">
        <v>138</v>
      </c>
      <c r="BM40" s="1" t="s">
        <v>871</v>
      </c>
      <c r="BN40" s="1">
        <v>34840712</v>
      </c>
      <c r="BO40" s="1" t="s">
        <v>287</v>
      </c>
      <c r="BP40" s="1" t="s">
        <v>71</v>
      </c>
      <c r="BQ40" s="1" t="s">
        <v>71</v>
      </c>
    </row>
    <row r="41" spans="1:69">
      <c r="A41" s="1" t="s">
        <v>69</v>
      </c>
      <c r="B41" s="1" t="s">
        <v>872</v>
      </c>
      <c r="C41" s="1" t="s">
        <v>71</v>
      </c>
      <c r="D41" s="1" t="s">
        <v>71</v>
      </c>
      <c r="E41" s="1" t="s">
        <v>71</v>
      </c>
      <c r="F41" s="1" t="s">
        <v>873</v>
      </c>
      <c r="G41" s="1" t="s">
        <v>71</v>
      </c>
      <c r="H41" s="1" t="s">
        <v>71</v>
      </c>
      <c r="I41" s="1" t="s">
        <v>874</v>
      </c>
      <c r="J41" s="1" t="s">
        <v>875</v>
      </c>
      <c r="K41" s="1" t="s">
        <v>71</v>
      </c>
      <c r="L41" s="1" t="s">
        <v>71</v>
      </c>
      <c r="M41" s="1" t="s">
        <v>74</v>
      </c>
      <c r="N41" s="1" t="s">
        <v>75</v>
      </c>
      <c r="O41" s="1" t="s">
        <v>71</v>
      </c>
      <c r="P41" s="1" t="s">
        <v>71</v>
      </c>
      <c r="Q41" s="1" t="s">
        <v>71</v>
      </c>
      <c r="R41" s="1" t="s">
        <v>71</v>
      </c>
      <c r="S41" s="1" t="s">
        <v>71</v>
      </c>
      <c r="T41" s="1" t="s">
        <v>876</v>
      </c>
      <c r="U41" s="1" t="s">
        <v>877</v>
      </c>
      <c r="V41" s="1" t="s">
        <v>878</v>
      </c>
      <c r="W41" s="1" t="s">
        <v>879</v>
      </c>
      <c r="X41" s="1" t="s">
        <v>71</v>
      </c>
      <c r="Y41" s="1" t="s">
        <v>880</v>
      </c>
      <c r="Z41" s="1" t="s">
        <v>881</v>
      </c>
      <c r="AA41" s="1" t="s">
        <v>882</v>
      </c>
      <c r="AB41" s="1" t="s">
        <v>883</v>
      </c>
      <c r="AC41" s="1" t="s">
        <v>71</v>
      </c>
      <c r="AD41" s="1" t="s">
        <v>71</v>
      </c>
      <c r="AE41" s="1" t="s">
        <v>71</v>
      </c>
      <c r="AF41" s="1" t="s">
        <v>71</v>
      </c>
      <c r="AG41" s="1">
        <v>40</v>
      </c>
      <c r="AH41" s="1">
        <v>0</v>
      </c>
      <c r="AI41" s="1">
        <v>0</v>
      </c>
      <c r="AJ41" s="1">
        <v>3</v>
      </c>
      <c r="AK41" s="1">
        <v>10</v>
      </c>
      <c r="AL41" s="1" t="s">
        <v>100</v>
      </c>
      <c r="AM41" s="1" t="s">
        <v>101</v>
      </c>
      <c r="AN41" s="1" t="s">
        <v>255</v>
      </c>
      <c r="AO41" s="1" t="s">
        <v>884</v>
      </c>
      <c r="AP41" s="1" t="s">
        <v>885</v>
      </c>
      <c r="AQ41" s="1" t="s">
        <v>71</v>
      </c>
      <c r="AR41" s="1" t="s">
        <v>886</v>
      </c>
      <c r="AS41" s="1" t="s">
        <v>887</v>
      </c>
      <c r="AT41" s="1" t="s">
        <v>237</v>
      </c>
      <c r="AU41" s="1">
        <v>2022</v>
      </c>
      <c r="AV41" s="1">
        <v>19</v>
      </c>
      <c r="AW41" s="1">
        <v>4</v>
      </c>
      <c r="AX41" s="1" t="s">
        <v>71</v>
      </c>
      <c r="AY41" s="1" t="s">
        <v>71</v>
      </c>
      <c r="AZ41" s="1" t="s">
        <v>71</v>
      </c>
      <c r="BA41" s="1" t="s">
        <v>71</v>
      </c>
      <c r="BB41" s="1">
        <v>2951</v>
      </c>
      <c r="BC41" s="1">
        <v>2960</v>
      </c>
      <c r="BD41" s="1" t="s">
        <v>71</v>
      </c>
      <c r="BE41" s="1" t="s">
        <v>888</v>
      </c>
      <c r="BF41" s="1" t="str">
        <f>HYPERLINK("http://dx.doi.org/10.1007/s13762-021-03406-y","http://dx.doi.org/10.1007/s13762-021-03406-y")</f>
        <v>http://dx.doi.org/10.1007/s13762-021-03406-y</v>
      </c>
      <c r="BG41" s="1" t="s">
        <v>71</v>
      </c>
      <c r="BH41" s="1" t="s">
        <v>889</v>
      </c>
      <c r="BI41" s="1">
        <v>10</v>
      </c>
      <c r="BJ41" s="1" t="s">
        <v>137</v>
      </c>
      <c r="BK41" s="1" t="s">
        <v>93</v>
      </c>
      <c r="BL41" s="1" t="s">
        <v>138</v>
      </c>
      <c r="BM41" s="1" t="s">
        <v>890</v>
      </c>
      <c r="BN41" s="1" t="s">
        <v>71</v>
      </c>
      <c r="BO41" s="1" t="s">
        <v>71</v>
      </c>
      <c r="BP41" s="1" t="s">
        <v>71</v>
      </c>
      <c r="BQ41" s="1" t="s">
        <v>71</v>
      </c>
    </row>
    <row r="42" spans="1:69">
      <c r="A42" s="1" t="s">
        <v>69</v>
      </c>
      <c r="B42" s="1" t="s">
        <v>891</v>
      </c>
      <c r="C42" s="1" t="s">
        <v>71</v>
      </c>
      <c r="D42" s="1" t="s">
        <v>71</v>
      </c>
      <c r="E42" s="1" t="s">
        <v>71</v>
      </c>
      <c r="F42" s="1" t="s">
        <v>892</v>
      </c>
      <c r="G42" s="1" t="s">
        <v>71</v>
      </c>
      <c r="H42" s="1" t="s">
        <v>71</v>
      </c>
      <c r="I42" s="1" t="s">
        <v>893</v>
      </c>
      <c r="J42" s="1" t="s">
        <v>894</v>
      </c>
      <c r="K42" s="1" t="s">
        <v>71</v>
      </c>
      <c r="L42" s="1" t="s">
        <v>71</v>
      </c>
      <c r="M42" s="1" t="s">
        <v>74</v>
      </c>
      <c r="N42" s="1" t="s">
        <v>75</v>
      </c>
      <c r="O42" s="1" t="s">
        <v>71</v>
      </c>
      <c r="P42" s="1" t="s">
        <v>71</v>
      </c>
      <c r="Q42" s="1" t="s">
        <v>71</v>
      </c>
      <c r="R42" s="1" t="s">
        <v>71</v>
      </c>
      <c r="S42" s="1" t="s">
        <v>71</v>
      </c>
      <c r="T42" s="1" t="s">
        <v>895</v>
      </c>
      <c r="U42" s="1" t="s">
        <v>896</v>
      </c>
      <c r="V42" s="1" t="s">
        <v>897</v>
      </c>
      <c r="W42" s="1" t="s">
        <v>898</v>
      </c>
      <c r="X42" s="1" t="s">
        <v>71</v>
      </c>
      <c r="Y42" s="1" t="s">
        <v>899</v>
      </c>
      <c r="Z42" s="1" t="s">
        <v>900</v>
      </c>
      <c r="AA42" s="1" t="s">
        <v>901</v>
      </c>
      <c r="AB42" s="1" t="s">
        <v>902</v>
      </c>
      <c r="AC42" s="1" t="s">
        <v>903</v>
      </c>
      <c r="AD42" s="1" t="s">
        <v>904</v>
      </c>
      <c r="AE42" s="1" t="s">
        <v>905</v>
      </c>
      <c r="AF42" s="1" t="s">
        <v>71</v>
      </c>
      <c r="AG42" s="1">
        <v>64</v>
      </c>
      <c r="AH42" s="1">
        <v>10</v>
      </c>
      <c r="AI42" s="1">
        <v>10</v>
      </c>
      <c r="AJ42" s="1">
        <v>2</v>
      </c>
      <c r="AK42" s="1">
        <v>2</v>
      </c>
      <c r="AL42" s="1" t="s">
        <v>906</v>
      </c>
      <c r="AM42" s="1" t="s">
        <v>907</v>
      </c>
      <c r="AN42" s="1" t="s">
        <v>908</v>
      </c>
      <c r="AO42" s="1" t="s">
        <v>909</v>
      </c>
      <c r="AP42" s="1" t="s">
        <v>910</v>
      </c>
      <c r="AQ42" s="1" t="s">
        <v>71</v>
      </c>
      <c r="AR42" s="1" t="s">
        <v>911</v>
      </c>
      <c r="AS42" s="1" t="s">
        <v>912</v>
      </c>
      <c r="AT42" s="1" t="s">
        <v>106</v>
      </c>
      <c r="AU42" s="1">
        <v>2021</v>
      </c>
      <c r="AV42" s="1">
        <v>202</v>
      </c>
      <c r="AW42" s="1" t="s">
        <v>71</v>
      </c>
      <c r="AX42" s="1" t="s">
        <v>71</v>
      </c>
      <c r="AY42" s="1" t="s">
        <v>71</v>
      </c>
      <c r="AZ42" s="1" t="s">
        <v>71</v>
      </c>
      <c r="BA42" s="1" t="s">
        <v>71</v>
      </c>
      <c r="BB42" s="1" t="s">
        <v>71</v>
      </c>
      <c r="BC42" s="1" t="s">
        <v>71</v>
      </c>
      <c r="BD42" s="1">
        <v>111706</v>
      </c>
      <c r="BE42" s="1" t="s">
        <v>913</v>
      </c>
      <c r="BF42" s="1" t="str">
        <f>HYPERLINK("http://dx.doi.org/10.1016/j.envres.2021.111706","http://dx.doi.org/10.1016/j.envres.2021.111706")</f>
        <v>http://dx.doi.org/10.1016/j.envres.2021.111706</v>
      </c>
      <c r="BG42" s="1" t="s">
        <v>71</v>
      </c>
      <c r="BH42" s="1" t="s">
        <v>914</v>
      </c>
      <c r="BI42" s="1">
        <v>7</v>
      </c>
      <c r="BJ42" s="1" t="s">
        <v>187</v>
      </c>
      <c r="BK42" s="1" t="s">
        <v>93</v>
      </c>
      <c r="BL42" s="1" t="s">
        <v>188</v>
      </c>
      <c r="BM42" s="1" t="s">
        <v>915</v>
      </c>
      <c r="BN42" s="1">
        <v>34284015</v>
      </c>
      <c r="BO42" s="1" t="s">
        <v>71</v>
      </c>
      <c r="BP42" s="1" t="s">
        <v>71</v>
      </c>
      <c r="BQ42" s="1" t="s">
        <v>71</v>
      </c>
    </row>
    <row r="43" spans="1:69">
      <c r="A43" s="1" t="s">
        <v>69</v>
      </c>
      <c r="B43" s="1" t="s">
        <v>916</v>
      </c>
      <c r="C43" s="1" t="s">
        <v>71</v>
      </c>
      <c r="D43" s="1" t="s">
        <v>71</v>
      </c>
      <c r="E43" s="1" t="s">
        <v>71</v>
      </c>
      <c r="F43" s="1" t="s">
        <v>917</v>
      </c>
      <c r="G43" s="1" t="s">
        <v>71</v>
      </c>
      <c r="H43" s="1" t="s">
        <v>71</v>
      </c>
      <c r="I43" s="1" t="s">
        <v>918</v>
      </c>
      <c r="J43" s="1" t="s">
        <v>919</v>
      </c>
      <c r="K43" s="1" t="s">
        <v>71</v>
      </c>
      <c r="L43" s="1" t="s">
        <v>71</v>
      </c>
      <c r="M43" s="1" t="s">
        <v>74</v>
      </c>
      <c r="N43" s="1" t="s">
        <v>534</v>
      </c>
      <c r="O43" s="1" t="s">
        <v>920</v>
      </c>
      <c r="P43" s="1" t="s">
        <v>921</v>
      </c>
      <c r="Q43" s="1" t="s">
        <v>922</v>
      </c>
      <c r="R43" s="1" t="s">
        <v>71</v>
      </c>
      <c r="S43" s="1" t="s">
        <v>71</v>
      </c>
      <c r="T43" s="1" t="s">
        <v>923</v>
      </c>
      <c r="U43" s="1" t="s">
        <v>924</v>
      </c>
      <c r="V43" s="1" t="s">
        <v>925</v>
      </c>
      <c r="W43" s="1" t="s">
        <v>926</v>
      </c>
      <c r="X43" s="1" t="s">
        <v>71</v>
      </c>
      <c r="Y43" s="1" t="s">
        <v>927</v>
      </c>
      <c r="Z43" s="1" t="s">
        <v>928</v>
      </c>
      <c r="AA43" s="1" t="s">
        <v>929</v>
      </c>
      <c r="AB43" s="1" t="s">
        <v>930</v>
      </c>
      <c r="AC43" s="1" t="s">
        <v>931</v>
      </c>
      <c r="AD43" s="1" t="s">
        <v>931</v>
      </c>
      <c r="AE43" s="1" t="s">
        <v>932</v>
      </c>
      <c r="AF43" s="1" t="s">
        <v>71</v>
      </c>
      <c r="AG43" s="1">
        <v>39</v>
      </c>
      <c r="AH43" s="1">
        <v>2</v>
      </c>
      <c r="AI43" s="1">
        <v>2</v>
      </c>
      <c r="AJ43" s="1">
        <v>4</v>
      </c>
      <c r="AK43" s="1">
        <v>13</v>
      </c>
      <c r="AL43" s="1" t="s">
        <v>933</v>
      </c>
      <c r="AM43" s="1" t="s">
        <v>934</v>
      </c>
      <c r="AN43" s="1" t="s">
        <v>935</v>
      </c>
      <c r="AO43" s="1" t="s">
        <v>936</v>
      </c>
      <c r="AP43" s="1" t="s">
        <v>937</v>
      </c>
      <c r="AQ43" s="1" t="s">
        <v>71</v>
      </c>
      <c r="AR43" s="1" t="s">
        <v>938</v>
      </c>
      <c r="AS43" s="1" t="s">
        <v>939</v>
      </c>
      <c r="AT43" s="1" t="s">
        <v>940</v>
      </c>
      <c r="AU43" s="1">
        <v>2019</v>
      </c>
      <c r="AV43" s="1" t="s">
        <v>71</v>
      </c>
      <c r="AW43" s="1" t="s">
        <v>71</v>
      </c>
      <c r="AX43" s="1" t="s">
        <v>71</v>
      </c>
      <c r="AY43" s="1" t="s">
        <v>71</v>
      </c>
      <c r="AZ43" s="1">
        <v>86</v>
      </c>
      <c r="BA43" s="1" t="s">
        <v>71</v>
      </c>
      <c r="BB43" s="1">
        <v>198</v>
      </c>
      <c r="BC43" s="1">
        <v>208</v>
      </c>
      <c r="BD43" s="1" t="s">
        <v>71</v>
      </c>
      <c r="BE43" s="1" t="s">
        <v>941</v>
      </c>
      <c r="BF43" s="1" t="str">
        <f>HYPERLINK("http://dx.doi.org/10.2112/SI86-030.1","http://dx.doi.org/10.2112/SI86-030.1")</f>
        <v>http://dx.doi.org/10.2112/SI86-030.1</v>
      </c>
      <c r="BG43" s="1" t="s">
        <v>71</v>
      </c>
      <c r="BH43" s="1" t="s">
        <v>71</v>
      </c>
      <c r="BI43" s="1">
        <v>11</v>
      </c>
      <c r="BJ43" s="1" t="s">
        <v>942</v>
      </c>
      <c r="BK43" s="1" t="s">
        <v>555</v>
      </c>
      <c r="BL43" s="1" t="s">
        <v>943</v>
      </c>
      <c r="BM43" s="1" t="s">
        <v>944</v>
      </c>
      <c r="BN43" s="1" t="s">
        <v>71</v>
      </c>
      <c r="BO43" s="1" t="s">
        <v>71</v>
      </c>
      <c r="BP43" s="1" t="s">
        <v>71</v>
      </c>
      <c r="BQ43" s="1" t="s">
        <v>71</v>
      </c>
    </row>
    <row r="44" spans="1:69">
      <c r="A44" s="3" t="s">
        <v>69</v>
      </c>
      <c r="B44" s="3" t="s">
        <v>945</v>
      </c>
      <c r="C44" s="3" t="s">
        <v>71</v>
      </c>
      <c r="D44" s="3" t="s">
        <v>71</v>
      </c>
      <c r="E44" s="3" t="s">
        <v>71</v>
      </c>
      <c r="F44" s="3" t="s">
        <v>945</v>
      </c>
      <c r="G44" s="3" t="s">
        <v>71</v>
      </c>
      <c r="H44" s="3" t="s">
        <v>71</v>
      </c>
      <c r="I44" s="3" t="s">
        <v>946</v>
      </c>
      <c r="J44" s="3" t="s">
        <v>947</v>
      </c>
      <c r="K44" s="3" t="s">
        <v>71</v>
      </c>
      <c r="L44" s="3" t="s">
        <v>71</v>
      </c>
      <c r="M44" s="3" t="s">
        <v>74</v>
      </c>
      <c r="N44" s="3" t="s">
        <v>75</v>
      </c>
      <c r="O44" s="3" t="s">
        <v>71</v>
      </c>
      <c r="P44" s="3" t="s">
        <v>71</v>
      </c>
      <c r="Q44" s="3" t="s">
        <v>71</v>
      </c>
      <c r="R44" s="3" t="s">
        <v>71</v>
      </c>
      <c r="S44" s="3" t="s">
        <v>71</v>
      </c>
      <c r="T44" s="3" t="s">
        <v>71</v>
      </c>
      <c r="U44" s="3" t="s">
        <v>948</v>
      </c>
      <c r="V44" s="3" t="s">
        <v>949</v>
      </c>
      <c r="W44" s="3" t="s">
        <v>71</v>
      </c>
      <c r="X44" s="3" t="s">
        <v>71</v>
      </c>
      <c r="Y44" s="3" t="s">
        <v>950</v>
      </c>
      <c r="Z44" s="3" t="s">
        <v>71</v>
      </c>
      <c r="AA44" s="3" t="s">
        <v>71</v>
      </c>
      <c r="AB44" s="3" t="s">
        <v>71</v>
      </c>
      <c r="AC44" s="3" t="s">
        <v>71</v>
      </c>
      <c r="AD44" s="3" t="s">
        <v>71</v>
      </c>
      <c r="AE44" s="3" t="s">
        <v>71</v>
      </c>
      <c r="AF44" s="3" t="s">
        <v>71</v>
      </c>
      <c r="AG44" s="3">
        <v>27</v>
      </c>
      <c r="AH44" s="3">
        <v>12</v>
      </c>
      <c r="AI44" s="3">
        <v>13</v>
      </c>
      <c r="AJ44" s="3">
        <v>0</v>
      </c>
      <c r="AK44" s="3">
        <v>3</v>
      </c>
      <c r="AL44" s="3" t="s">
        <v>951</v>
      </c>
      <c r="AM44" s="3" t="s">
        <v>83</v>
      </c>
      <c r="AN44" s="3" t="s">
        <v>952</v>
      </c>
      <c r="AO44" s="3" t="s">
        <v>953</v>
      </c>
      <c r="AP44" s="3" t="s">
        <v>71</v>
      </c>
      <c r="AQ44" s="3" t="s">
        <v>71</v>
      </c>
      <c r="AR44" s="3" t="s">
        <v>954</v>
      </c>
      <c r="AS44" s="3" t="s">
        <v>955</v>
      </c>
      <c r="AT44" s="3" t="s">
        <v>71</v>
      </c>
      <c r="AU44" s="3">
        <v>1997</v>
      </c>
      <c r="AV44" s="3">
        <v>23</v>
      </c>
      <c r="AW44" s="3">
        <v>5</v>
      </c>
      <c r="AX44" s="3" t="s">
        <v>71</v>
      </c>
      <c r="AY44" s="3" t="s">
        <v>71</v>
      </c>
      <c r="AZ44" s="3" t="s">
        <v>71</v>
      </c>
      <c r="BA44" s="3" t="s">
        <v>71</v>
      </c>
      <c r="BB44" s="3">
        <v>595</v>
      </c>
      <c r="BC44" s="3">
        <v>609</v>
      </c>
      <c r="BD44" s="3" t="s">
        <v>71</v>
      </c>
      <c r="BE44" s="3" t="s">
        <v>956</v>
      </c>
      <c r="BF44" s="3" t="str">
        <f>HYPERLINK("http://dx.doi.org/10.1016/S0160-4120(97)00064-0","http://dx.doi.org/10.1016/S0160-4120(97)00064-0")</f>
        <v>http://dx.doi.org/10.1016/S0160-4120(97)00064-0</v>
      </c>
      <c r="BG44" s="3" t="s">
        <v>71</v>
      </c>
      <c r="BH44" s="3" t="s">
        <v>71</v>
      </c>
      <c r="BI44" s="3">
        <v>15</v>
      </c>
      <c r="BJ44" s="3" t="s">
        <v>137</v>
      </c>
      <c r="BK44" s="3" t="s">
        <v>93</v>
      </c>
      <c r="BL44" s="3" t="s">
        <v>138</v>
      </c>
      <c r="BM44" s="3" t="s">
        <v>957</v>
      </c>
      <c r="BN44" s="3" t="s">
        <v>71</v>
      </c>
      <c r="BO44" s="3" t="s">
        <v>71</v>
      </c>
      <c r="BP44" s="3" t="s">
        <v>71</v>
      </c>
      <c r="BQ44" s="3" t="s">
        <v>71</v>
      </c>
    </row>
    <row r="45" spans="1:69">
      <c r="A45" s="1" t="s">
        <v>69</v>
      </c>
      <c r="B45" s="1" t="s">
        <v>958</v>
      </c>
      <c r="C45" s="1" t="s">
        <v>71</v>
      </c>
      <c r="D45" s="1" t="s">
        <v>71</v>
      </c>
      <c r="E45" s="1" t="s">
        <v>71</v>
      </c>
      <c r="F45" s="1" t="s">
        <v>959</v>
      </c>
      <c r="G45" s="1" t="s">
        <v>71</v>
      </c>
      <c r="H45" s="1" t="s">
        <v>71</v>
      </c>
      <c r="I45" s="1" t="s">
        <v>960</v>
      </c>
      <c r="J45" s="1" t="s">
        <v>219</v>
      </c>
      <c r="K45" s="1" t="s">
        <v>71</v>
      </c>
      <c r="L45" s="1" t="s">
        <v>71</v>
      </c>
      <c r="M45" s="1" t="s">
        <v>74</v>
      </c>
      <c r="N45" s="1" t="s">
        <v>75</v>
      </c>
      <c r="O45" s="1" t="s">
        <v>71</v>
      </c>
      <c r="P45" s="1" t="s">
        <v>71</v>
      </c>
      <c r="Q45" s="1" t="s">
        <v>71</v>
      </c>
      <c r="R45" s="1" t="s">
        <v>71</v>
      </c>
      <c r="S45" s="1" t="s">
        <v>71</v>
      </c>
      <c r="T45" s="1" t="s">
        <v>961</v>
      </c>
      <c r="U45" s="1" t="s">
        <v>71</v>
      </c>
      <c r="V45" s="1" t="s">
        <v>962</v>
      </c>
      <c r="W45" s="1" t="s">
        <v>963</v>
      </c>
      <c r="X45" s="1" t="s">
        <v>71</v>
      </c>
      <c r="Y45" s="1" t="s">
        <v>964</v>
      </c>
      <c r="Z45" s="1" t="s">
        <v>965</v>
      </c>
      <c r="AA45" s="1" t="s">
        <v>71</v>
      </c>
      <c r="AB45" s="1" t="s">
        <v>966</v>
      </c>
      <c r="AC45" s="1" t="s">
        <v>967</v>
      </c>
      <c r="AD45" s="1" t="s">
        <v>967</v>
      </c>
      <c r="AE45" s="1" t="s">
        <v>968</v>
      </c>
      <c r="AF45" s="1" t="s">
        <v>71</v>
      </c>
      <c r="AG45" s="1">
        <v>27</v>
      </c>
      <c r="AH45" s="1">
        <v>0</v>
      </c>
      <c r="AI45" s="1">
        <v>0</v>
      </c>
      <c r="AJ45" s="1">
        <v>1</v>
      </c>
      <c r="AK45" s="1">
        <v>1</v>
      </c>
      <c r="AL45" s="1" t="s">
        <v>231</v>
      </c>
      <c r="AM45" s="1" t="s">
        <v>232</v>
      </c>
      <c r="AN45" s="1" t="s">
        <v>233</v>
      </c>
      <c r="AO45" s="1" t="s">
        <v>71</v>
      </c>
      <c r="AP45" s="1" t="s">
        <v>234</v>
      </c>
      <c r="AQ45" s="1" t="s">
        <v>71</v>
      </c>
      <c r="AR45" s="1" t="s">
        <v>235</v>
      </c>
      <c r="AS45" s="1" t="s">
        <v>236</v>
      </c>
      <c r="AT45" s="1" t="s">
        <v>969</v>
      </c>
      <c r="AU45" s="1">
        <v>2021</v>
      </c>
      <c r="AV45" s="1">
        <v>13</v>
      </c>
      <c r="AW45" s="1">
        <v>10</v>
      </c>
      <c r="AX45" s="1" t="s">
        <v>71</v>
      </c>
      <c r="AY45" s="1" t="s">
        <v>71</v>
      </c>
      <c r="AZ45" s="1" t="s">
        <v>71</v>
      </c>
      <c r="BA45" s="1" t="s">
        <v>71</v>
      </c>
      <c r="BB45" s="1" t="s">
        <v>71</v>
      </c>
      <c r="BC45" s="1" t="s">
        <v>71</v>
      </c>
      <c r="BD45" s="1">
        <v>5677</v>
      </c>
      <c r="BE45" s="1" t="s">
        <v>970</v>
      </c>
      <c r="BF45" s="1" t="str">
        <f>HYPERLINK("http://dx.doi.org/10.3390/su13105677","http://dx.doi.org/10.3390/su13105677")</f>
        <v>http://dx.doi.org/10.3390/su13105677</v>
      </c>
      <c r="BG45" s="1" t="s">
        <v>71</v>
      </c>
      <c r="BH45" s="1" t="s">
        <v>71</v>
      </c>
      <c r="BI45" s="1">
        <v>13</v>
      </c>
      <c r="BJ45" s="1" t="s">
        <v>239</v>
      </c>
      <c r="BK45" s="1" t="s">
        <v>240</v>
      </c>
      <c r="BL45" s="1" t="s">
        <v>241</v>
      </c>
      <c r="BM45" s="1" t="s">
        <v>971</v>
      </c>
      <c r="BN45" s="1" t="s">
        <v>71</v>
      </c>
      <c r="BO45" s="1" t="s">
        <v>287</v>
      </c>
      <c r="BP45" s="1" t="s">
        <v>71</v>
      </c>
      <c r="BQ45" s="1" t="s">
        <v>71</v>
      </c>
    </row>
    <row r="46" spans="1:69">
      <c r="A46" s="1" t="s">
        <v>69</v>
      </c>
      <c r="B46" s="1" t="s">
        <v>972</v>
      </c>
      <c r="C46" s="1" t="s">
        <v>71</v>
      </c>
      <c r="D46" s="1" t="s">
        <v>71</v>
      </c>
      <c r="E46" s="1" t="s">
        <v>71</v>
      </c>
      <c r="F46" s="1" t="s">
        <v>973</v>
      </c>
      <c r="G46" s="1" t="s">
        <v>71</v>
      </c>
      <c r="H46" s="1" t="s">
        <v>71</v>
      </c>
      <c r="I46" s="1" t="s">
        <v>974</v>
      </c>
      <c r="J46" s="1" t="s">
        <v>975</v>
      </c>
      <c r="K46" s="1" t="s">
        <v>71</v>
      </c>
      <c r="L46" s="1" t="s">
        <v>71</v>
      </c>
      <c r="M46" s="1" t="s">
        <v>74</v>
      </c>
      <c r="N46" s="1" t="s">
        <v>117</v>
      </c>
      <c r="O46" s="1" t="s">
        <v>71</v>
      </c>
      <c r="P46" s="1" t="s">
        <v>71</v>
      </c>
      <c r="Q46" s="1" t="s">
        <v>71</v>
      </c>
      <c r="R46" s="1" t="s">
        <v>71</v>
      </c>
      <c r="S46" s="1" t="s">
        <v>71</v>
      </c>
      <c r="T46" s="1" t="s">
        <v>976</v>
      </c>
      <c r="U46" s="1" t="s">
        <v>977</v>
      </c>
      <c r="V46" s="1" t="s">
        <v>978</v>
      </c>
      <c r="W46" s="1" t="s">
        <v>979</v>
      </c>
      <c r="X46" s="1" t="s">
        <v>71</v>
      </c>
      <c r="Y46" s="1" t="s">
        <v>980</v>
      </c>
      <c r="Z46" s="1" t="s">
        <v>981</v>
      </c>
      <c r="AA46" s="1" t="s">
        <v>71</v>
      </c>
      <c r="AB46" s="1" t="s">
        <v>982</v>
      </c>
      <c r="AC46" s="1" t="s">
        <v>983</v>
      </c>
      <c r="AD46" s="1" t="s">
        <v>984</v>
      </c>
      <c r="AE46" s="1" t="s">
        <v>985</v>
      </c>
      <c r="AF46" s="1" t="s">
        <v>71</v>
      </c>
      <c r="AG46" s="1">
        <v>56</v>
      </c>
      <c r="AH46" s="1">
        <v>14</v>
      </c>
      <c r="AI46" s="1">
        <v>15</v>
      </c>
      <c r="AJ46" s="1">
        <v>2</v>
      </c>
      <c r="AK46" s="1">
        <v>22</v>
      </c>
      <c r="AL46" s="1" t="s">
        <v>986</v>
      </c>
      <c r="AM46" s="1" t="s">
        <v>987</v>
      </c>
      <c r="AN46" s="1" t="s">
        <v>988</v>
      </c>
      <c r="AO46" s="1" t="s">
        <v>989</v>
      </c>
      <c r="AP46" s="1" t="s">
        <v>71</v>
      </c>
      <c r="AQ46" s="1" t="s">
        <v>71</v>
      </c>
      <c r="AR46" s="1" t="s">
        <v>990</v>
      </c>
      <c r="AS46" s="1" t="s">
        <v>991</v>
      </c>
      <c r="AT46" s="1" t="s">
        <v>491</v>
      </c>
      <c r="AU46" s="1">
        <v>2020</v>
      </c>
      <c r="AV46" s="1">
        <v>15</v>
      </c>
      <c r="AW46" s="1">
        <v>2</v>
      </c>
      <c r="AX46" s="1" t="s">
        <v>71</v>
      </c>
      <c r="AY46" s="1" t="s">
        <v>71</v>
      </c>
      <c r="AZ46" s="1" t="s">
        <v>71</v>
      </c>
      <c r="BA46" s="1" t="s">
        <v>71</v>
      </c>
      <c r="BB46" s="1" t="s">
        <v>71</v>
      </c>
      <c r="BC46" s="1" t="s">
        <v>71</v>
      </c>
      <c r="BD46" s="1">
        <v>23002</v>
      </c>
      <c r="BE46" s="1" t="s">
        <v>992</v>
      </c>
      <c r="BF46" s="1" t="str">
        <f>HYPERLINK("http://dx.doi.org/10.1088/1748-9326/ab5cc0","http://dx.doi.org/10.1088/1748-9326/ab5cc0")</f>
        <v>http://dx.doi.org/10.1088/1748-9326/ab5cc0</v>
      </c>
      <c r="BG46" s="1" t="s">
        <v>71</v>
      </c>
      <c r="BH46" s="1" t="s">
        <v>71</v>
      </c>
      <c r="BI46" s="1">
        <v>13</v>
      </c>
      <c r="BJ46" s="1" t="s">
        <v>450</v>
      </c>
      <c r="BK46" s="1" t="s">
        <v>93</v>
      </c>
      <c r="BL46" s="1" t="s">
        <v>451</v>
      </c>
      <c r="BM46" s="1" t="s">
        <v>993</v>
      </c>
      <c r="BN46" s="1">
        <v>32021645</v>
      </c>
      <c r="BO46" s="1" t="s">
        <v>994</v>
      </c>
      <c r="BP46" s="1" t="s">
        <v>71</v>
      </c>
      <c r="BQ46" s="1" t="s">
        <v>71</v>
      </c>
    </row>
    <row r="47" spans="1:69">
      <c r="A47" s="1" t="s">
        <v>69</v>
      </c>
      <c r="B47" s="1" t="s">
        <v>995</v>
      </c>
      <c r="C47" s="1" t="s">
        <v>71</v>
      </c>
      <c r="D47" s="1" t="s">
        <v>71</v>
      </c>
      <c r="E47" s="1" t="s">
        <v>71</v>
      </c>
      <c r="F47" s="1" t="s">
        <v>996</v>
      </c>
      <c r="G47" s="1" t="s">
        <v>71</v>
      </c>
      <c r="H47" s="1" t="s">
        <v>71</v>
      </c>
      <c r="I47" s="1" t="s">
        <v>997</v>
      </c>
      <c r="J47" s="1" t="s">
        <v>998</v>
      </c>
      <c r="K47" s="1" t="s">
        <v>71</v>
      </c>
      <c r="L47" s="1" t="s">
        <v>71</v>
      </c>
      <c r="M47" s="1" t="s">
        <v>74</v>
      </c>
      <c r="N47" s="1" t="s">
        <v>75</v>
      </c>
      <c r="O47" s="1" t="s">
        <v>71</v>
      </c>
      <c r="P47" s="1" t="s">
        <v>71</v>
      </c>
      <c r="Q47" s="1" t="s">
        <v>71</v>
      </c>
      <c r="R47" s="1" t="s">
        <v>71</v>
      </c>
      <c r="S47" s="1" t="s">
        <v>71</v>
      </c>
      <c r="T47" s="1" t="s">
        <v>999</v>
      </c>
      <c r="U47" s="1" t="s">
        <v>1000</v>
      </c>
      <c r="V47" s="1" t="s">
        <v>1001</v>
      </c>
      <c r="W47" s="1" t="s">
        <v>1002</v>
      </c>
      <c r="X47" s="1" t="s">
        <v>71</v>
      </c>
      <c r="Y47" s="1" t="s">
        <v>1003</v>
      </c>
      <c r="Z47" s="1" t="s">
        <v>1004</v>
      </c>
      <c r="AA47" s="1" t="s">
        <v>71</v>
      </c>
      <c r="AB47" s="1" t="s">
        <v>1005</v>
      </c>
      <c r="AC47" s="1" t="s">
        <v>1006</v>
      </c>
      <c r="AD47" s="1" t="s">
        <v>1007</v>
      </c>
      <c r="AE47" s="1" t="s">
        <v>1008</v>
      </c>
      <c r="AF47" s="1" t="s">
        <v>71</v>
      </c>
      <c r="AG47" s="1">
        <v>129</v>
      </c>
      <c r="AH47" s="1">
        <v>0</v>
      </c>
      <c r="AI47" s="1">
        <v>0</v>
      </c>
      <c r="AJ47" s="1">
        <v>32</v>
      </c>
      <c r="AK47" s="1">
        <v>32</v>
      </c>
      <c r="AL47" s="1" t="s">
        <v>156</v>
      </c>
      <c r="AM47" s="1" t="s">
        <v>157</v>
      </c>
      <c r="AN47" s="1" t="s">
        <v>158</v>
      </c>
      <c r="AO47" s="1" t="s">
        <v>71</v>
      </c>
      <c r="AP47" s="1" t="s">
        <v>1009</v>
      </c>
      <c r="AQ47" s="1" t="s">
        <v>71</v>
      </c>
      <c r="AR47" s="1" t="s">
        <v>1010</v>
      </c>
      <c r="AS47" s="1" t="s">
        <v>1011</v>
      </c>
      <c r="AT47" s="1" t="s">
        <v>1012</v>
      </c>
      <c r="AU47" s="1">
        <v>2022</v>
      </c>
      <c r="AV47" s="1">
        <v>15</v>
      </c>
      <c r="AW47" s="1" t="s">
        <v>71</v>
      </c>
      <c r="AX47" s="1" t="s">
        <v>71</v>
      </c>
      <c r="AY47" s="1" t="s">
        <v>71</v>
      </c>
      <c r="AZ47" s="1" t="s">
        <v>71</v>
      </c>
      <c r="BA47" s="1" t="s">
        <v>71</v>
      </c>
      <c r="BB47" s="1" t="s">
        <v>71</v>
      </c>
      <c r="BC47" s="1" t="s">
        <v>71</v>
      </c>
      <c r="BD47" s="1">
        <v>100131</v>
      </c>
      <c r="BE47" s="1" t="s">
        <v>1013</v>
      </c>
      <c r="BF47" s="1" t="str">
        <f>HYPERLINK("http://dx.doi.org/10.1016/j.wroa.2022.100131","http://dx.doi.org/10.1016/j.wroa.2022.100131")</f>
        <v>http://dx.doi.org/10.1016/j.wroa.2022.100131</v>
      </c>
      <c r="BG47" s="1" t="s">
        <v>71</v>
      </c>
      <c r="BH47" s="1" t="s">
        <v>71</v>
      </c>
      <c r="BI47" s="1">
        <v>11</v>
      </c>
      <c r="BJ47" s="1" t="s">
        <v>335</v>
      </c>
      <c r="BK47" s="1" t="s">
        <v>93</v>
      </c>
      <c r="BL47" s="1" t="s">
        <v>336</v>
      </c>
      <c r="BM47" s="1" t="s">
        <v>1014</v>
      </c>
      <c r="BN47" s="1">
        <v>35402889</v>
      </c>
      <c r="BO47" s="1" t="s">
        <v>287</v>
      </c>
      <c r="BP47" s="1" t="s">
        <v>71</v>
      </c>
      <c r="BQ47" s="1" t="s">
        <v>71</v>
      </c>
    </row>
    <row r="48" spans="1:69">
      <c r="A48" s="3" t="s">
        <v>69</v>
      </c>
      <c r="B48" s="3" t="s">
        <v>1015</v>
      </c>
      <c r="C48" s="3" t="s">
        <v>71</v>
      </c>
      <c r="D48" s="3" t="s">
        <v>71</v>
      </c>
      <c r="E48" s="3" t="s">
        <v>71</v>
      </c>
      <c r="F48" s="3" t="s">
        <v>1016</v>
      </c>
      <c r="G48" s="3" t="s">
        <v>71</v>
      </c>
      <c r="H48" s="3" t="s">
        <v>71</v>
      </c>
      <c r="I48" s="3" t="s">
        <v>1017</v>
      </c>
      <c r="J48" s="3" t="s">
        <v>1018</v>
      </c>
      <c r="K48" s="3" t="s">
        <v>71</v>
      </c>
      <c r="L48" s="3" t="s">
        <v>71</v>
      </c>
      <c r="M48" s="3" t="s">
        <v>74</v>
      </c>
      <c r="N48" s="3" t="s">
        <v>75</v>
      </c>
      <c r="O48" s="3" t="s">
        <v>71</v>
      </c>
      <c r="P48" s="3" t="s">
        <v>71</v>
      </c>
      <c r="Q48" s="3" t="s">
        <v>71</v>
      </c>
      <c r="R48" s="3" t="s">
        <v>71</v>
      </c>
      <c r="S48" s="3" t="s">
        <v>71</v>
      </c>
      <c r="T48" s="3" t="s">
        <v>1019</v>
      </c>
      <c r="U48" s="3" t="s">
        <v>1020</v>
      </c>
      <c r="V48" s="3" t="s">
        <v>1021</v>
      </c>
      <c r="W48" s="3" t="s">
        <v>1022</v>
      </c>
      <c r="X48" s="3" t="s">
        <v>71</v>
      </c>
      <c r="Y48" s="3" t="s">
        <v>1023</v>
      </c>
      <c r="Z48" s="3" t="s">
        <v>1024</v>
      </c>
      <c r="AA48" s="3" t="s">
        <v>1025</v>
      </c>
      <c r="AB48" s="3" t="s">
        <v>1026</v>
      </c>
      <c r="AC48" s="3" t="s">
        <v>71</v>
      </c>
      <c r="AD48" s="3" t="s">
        <v>71</v>
      </c>
      <c r="AE48" s="3" t="s">
        <v>71</v>
      </c>
      <c r="AF48" s="3" t="s">
        <v>71</v>
      </c>
      <c r="AG48" s="3">
        <v>76</v>
      </c>
      <c r="AH48" s="3">
        <v>63</v>
      </c>
      <c r="AI48" s="3">
        <v>64</v>
      </c>
      <c r="AJ48" s="3">
        <v>1</v>
      </c>
      <c r="AK48" s="3">
        <v>25</v>
      </c>
      <c r="AL48" s="3" t="s">
        <v>156</v>
      </c>
      <c r="AM48" s="3" t="s">
        <v>157</v>
      </c>
      <c r="AN48" s="3" t="s">
        <v>158</v>
      </c>
      <c r="AO48" s="3" t="s">
        <v>1027</v>
      </c>
      <c r="AP48" s="3" t="s">
        <v>1028</v>
      </c>
      <c r="AQ48" s="3" t="s">
        <v>71</v>
      </c>
      <c r="AR48" s="3" t="s">
        <v>1029</v>
      </c>
      <c r="AS48" s="3" t="s">
        <v>1030</v>
      </c>
      <c r="AT48" s="3" t="s">
        <v>307</v>
      </c>
      <c r="AU48" s="3">
        <v>2017</v>
      </c>
      <c r="AV48" s="3">
        <v>72</v>
      </c>
      <c r="AW48" s="3" t="s">
        <v>71</v>
      </c>
      <c r="AX48" s="3" t="s">
        <v>71</v>
      </c>
      <c r="AY48" s="3" t="s">
        <v>71</v>
      </c>
      <c r="AZ48" s="3" t="s">
        <v>71</v>
      </c>
      <c r="BA48" s="3" t="s">
        <v>71</v>
      </c>
      <c r="BB48" s="3">
        <v>23</v>
      </c>
      <c r="BC48" s="3">
        <v>32</v>
      </c>
      <c r="BD48" s="3" t="s">
        <v>71</v>
      </c>
      <c r="BE48" s="3" t="s">
        <v>1031</v>
      </c>
      <c r="BF48" s="3" t="str">
        <f>HYPERLINK("http://dx.doi.org/10.1016/j.ecolind.7.016.06.045","http://dx.doi.org/10.1016/j.ecolind.7.016.06.045")</f>
        <v>http://dx.doi.org/10.1016/j.ecolind.7.016.06.045</v>
      </c>
      <c r="BG48" s="3" t="s">
        <v>71</v>
      </c>
      <c r="BH48" s="3" t="s">
        <v>71</v>
      </c>
      <c r="BI48" s="3">
        <v>10</v>
      </c>
      <c r="BJ48" s="3" t="s">
        <v>410</v>
      </c>
      <c r="BK48" s="3" t="s">
        <v>240</v>
      </c>
      <c r="BL48" s="3" t="s">
        <v>111</v>
      </c>
      <c r="BM48" s="3" t="s">
        <v>1032</v>
      </c>
      <c r="BN48" s="3" t="s">
        <v>71</v>
      </c>
      <c r="BO48" s="3" t="s">
        <v>71</v>
      </c>
      <c r="BP48" s="3" t="s">
        <v>71</v>
      </c>
      <c r="BQ48" s="3" t="s">
        <v>71</v>
      </c>
    </row>
    <row r="49" spans="1:69">
      <c r="A49" s="3" t="s">
        <v>69</v>
      </c>
      <c r="B49" s="3" t="s">
        <v>1033</v>
      </c>
      <c r="C49" s="3" t="s">
        <v>71</v>
      </c>
      <c r="D49" s="3" t="s">
        <v>71</v>
      </c>
      <c r="E49" s="3" t="s">
        <v>71</v>
      </c>
      <c r="F49" s="3" t="s">
        <v>1034</v>
      </c>
      <c r="G49" s="3" t="s">
        <v>71</v>
      </c>
      <c r="H49" s="3" t="s">
        <v>71</v>
      </c>
      <c r="I49" s="3" t="s">
        <v>1035</v>
      </c>
      <c r="J49" s="3" t="s">
        <v>1036</v>
      </c>
      <c r="K49" s="3" t="s">
        <v>71</v>
      </c>
      <c r="L49" s="3" t="s">
        <v>71</v>
      </c>
      <c r="M49" s="3" t="s">
        <v>74</v>
      </c>
      <c r="N49" s="3" t="s">
        <v>75</v>
      </c>
      <c r="O49" s="3" t="s">
        <v>71</v>
      </c>
      <c r="P49" s="3" t="s">
        <v>71</v>
      </c>
      <c r="Q49" s="3" t="s">
        <v>71</v>
      </c>
      <c r="R49" s="3" t="s">
        <v>71</v>
      </c>
      <c r="S49" s="3" t="s">
        <v>71</v>
      </c>
      <c r="T49" s="3" t="s">
        <v>1037</v>
      </c>
      <c r="U49" s="3" t="s">
        <v>1038</v>
      </c>
      <c r="V49" s="3" t="s">
        <v>1039</v>
      </c>
      <c r="W49" s="3" t="s">
        <v>1040</v>
      </c>
      <c r="X49" s="3" t="s">
        <v>71</v>
      </c>
      <c r="Y49" s="3" t="s">
        <v>1041</v>
      </c>
      <c r="Z49" s="3" t="s">
        <v>1042</v>
      </c>
      <c r="AA49" s="3" t="s">
        <v>1043</v>
      </c>
      <c r="AB49" s="3" t="s">
        <v>1044</v>
      </c>
      <c r="AC49" s="3" t="s">
        <v>1045</v>
      </c>
      <c r="AD49" s="3" t="s">
        <v>1046</v>
      </c>
      <c r="AE49" s="3" t="s">
        <v>1047</v>
      </c>
      <c r="AF49" s="3" t="s">
        <v>71</v>
      </c>
      <c r="AG49" s="3">
        <v>100</v>
      </c>
      <c r="AH49" s="3">
        <v>41</v>
      </c>
      <c r="AI49" s="3">
        <v>44</v>
      </c>
      <c r="AJ49" s="3">
        <v>9</v>
      </c>
      <c r="AK49" s="3">
        <v>65</v>
      </c>
      <c r="AL49" s="3" t="s">
        <v>82</v>
      </c>
      <c r="AM49" s="3" t="s">
        <v>83</v>
      </c>
      <c r="AN49" s="3" t="s">
        <v>84</v>
      </c>
      <c r="AO49" s="3" t="s">
        <v>1048</v>
      </c>
      <c r="AP49" s="3" t="s">
        <v>1049</v>
      </c>
      <c r="AQ49" s="3" t="s">
        <v>71</v>
      </c>
      <c r="AR49" s="3" t="s">
        <v>1050</v>
      </c>
      <c r="AS49" s="3" t="s">
        <v>1051</v>
      </c>
      <c r="AT49" s="3" t="s">
        <v>133</v>
      </c>
      <c r="AU49" s="3">
        <v>2018</v>
      </c>
      <c r="AV49" s="3">
        <v>84</v>
      </c>
      <c r="AW49" s="3" t="s">
        <v>71</v>
      </c>
      <c r="AX49" s="3" t="s">
        <v>71</v>
      </c>
      <c r="AY49" s="3" t="s">
        <v>71</v>
      </c>
      <c r="AZ49" s="3" t="s">
        <v>71</v>
      </c>
      <c r="BA49" s="3" t="s">
        <v>71</v>
      </c>
      <c r="BB49" s="3">
        <v>7</v>
      </c>
      <c r="BC49" s="3">
        <v>18</v>
      </c>
      <c r="BD49" s="3" t="s">
        <v>71</v>
      </c>
      <c r="BE49" s="3" t="s">
        <v>1052</v>
      </c>
      <c r="BF49" s="3" t="str">
        <f>HYPERLINK("http://dx.doi.org/10.1016/j.envsci.2018.02.012","http://dx.doi.org/10.1016/j.envsci.2018.02.012")</f>
        <v>http://dx.doi.org/10.1016/j.envsci.2018.02.012</v>
      </c>
      <c r="BG49" s="3" t="s">
        <v>71</v>
      </c>
      <c r="BH49" s="3" t="s">
        <v>71</v>
      </c>
      <c r="BI49" s="3">
        <v>12</v>
      </c>
      <c r="BJ49" s="3" t="s">
        <v>137</v>
      </c>
      <c r="BK49" s="3" t="s">
        <v>240</v>
      </c>
      <c r="BL49" s="3" t="s">
        <v>138</v>
      </c>
      <c r="BM49" s="3" t="s">
        <v>1053</v>
      </c>
      <c r="BN49" s="3" t="s">
        <v>71</v>
      </c>
      <c r="BO49" s="3" t="s">
        <v>71</v>
      </c>
      <c r="BP49" s="3" t="s">
        <v>71</v>
      </c>
      <c r="BQ49" s="3" t="s">
        <v>71</v>
      </c>
    </row>
    <row r="50" spans="1:69">
      <c r="A50" s="1" t="s">
        <v>69</v>
      </c>
      <c r="B50" s="1" t="s">
        <v>1054</v>
      </c>
      <c r="C50" s="1" t="s">
        <v>71</v>
      </c>
      <c r="D50" s="1" t="s">
        <v>71</v>
      </c>
      <c r="E50" s="1" t="s">
        <v>71</v>
      </c>
      <c r="F50" s="1" t="s">
        <v>1055</v>
      </c>
      <c r="G50" s="1" t="s">
        <v>71</v>
      </c>
      <c r="H50" s="1" t="s">
        <v>71</v>
      </c>
      <c r="I50" s="1" t="s">
        <v>1056</v>
      </c>
      <c r="J50" s="1" t="s">
        <v>1057</v>
      </c>
      <c r="K50" s="1" t="s">
        <v>71</v>
      </c>
      <c r="L50" s="1" t="s">
        <v>71</v>
      </c>
      <c r="M50" s="1" t="s">
        <v>74</v>
      </c>
      <c r="N50" s="1" t="s">
        <v>75</v>
      </c>
      <c r="O50" s="1" t="s">
        <v>71</v>
      </c>
      <c r="P50" s="1" t="s">
        <v>71</v>
      </c>
      <c r="Q50" s="1" t="s">
        <v>71</v>
      </c>
      <c r="R50" s="1" t="s">
        <v>71</v>
      </c>
      <c r="S50" s="1" t="s">
        <v>71</v>
      </c>
      <c r="T50" s="1" t="s">
        <v>1058</v>
      </c>
      <c r="U50" s="1" t="s">
        <v>1059</v>
      </c>
      <c r="V50" s="1" t="s">
        <v>1060</v>
      </c>
      <c r="W50" s="1" t="s">
        <v>1061</v>
      </c>
      <c r="X50" s="1" t="s">
        <v>71</v>
      </c>
      <c r="Y50" s="1" t="s">
        <v>1062</v>
      </c>
      <c r="Z50" s="1" t="s">
        <v>1063</v>
      </c>
      <c r="AA50" s="1" t="s">
        <v>1064</v>
      </c>
      <c r="AB50" s="1" t="s">
        <v>1065</v>
      </c>
      <c r="AC50" s="1" t="s">
        <v>1066</v>
      </c>
      <c r="AD50" s="1" t="s">
        <v>1067</v>
      </c>
      <c r="AE50" s="1" t="s">
        <v>1068</v>
      </c>
      <c r="AF50" s="1" t="s">
        <v>71</v>
      </c>
      <c r="AG50" s="1">
        <v>94</v>
      </c>
      <c r="AH50" s="1">
        <v>20</v>
      </c>
      <c r="AI50" s="1">
        <v>20</v>
      </c>
      <c r="AJ50" s="1">
        <v>7</v>
      </c>
      <c r="AK50" s="1">
        <v>28</v>
      </c>
      <c r="AL50" s="1" t="s">
        <v>156</v>
      </c>
      <c r="AM50" s="1" t="s">
        <v>157</v>
      </c>
      <c r="AN50" s="1" t="s">
        <v>1069</v>
      </c>
      <c r="AO50" s="1" t="s">
        <v>1070</v>
      </c>
      <c r="AP50" s="1" t="s">
        <v>1071</v>
      </c>
      <c r="AQ50" s="1" t="s">
        <v>71</v>
      </c>
      <c r="AR50" s="1" t="s">
        <v>1072</v>
      </c>
      <c r="AS50" s="1" t="s">
        <v>1073</v>
      </c>
      <c r="AT50" s="1" t="s">
        <v>969</v>
      </c>
      <c r="AU50" s="1">
        <v>2020</v>
      </c>
      <c r="AV50" s="1">
        <v>171</v>
      </c>
      <c r="AW50" s="1" t="s">
        <v>71</v>
      </c>
      <c r="AX50" s="1" t="s">
        <v>71</v>
      </c>
      <c r="AY50" s="1" t="s">
        <v>71</v>
      </c>
      <c r="AZ50" s="1" t="s">
        <v>71</v>
      </c>
      <c r="BA50" s="1" t="s">
        <v>71</v>
      </c>
      <c r="BB50" s="1" t="s">
        <v>71</v>
      </c>
      <c r="BC50" s="1" t="s">
        <v>71</v>
      </c>
      <c r="BD50" s="1">
        <v>106593</v>
      </c>
      <c r="BE50" s="1" t="s">
        <v>1074</v>
      </c>
      <c r="BF50" s="1" t="str">
        <f>HYPERLINK("http://dx.doi.org/10.1016/j.ecolecon.2020.106593","http://dx.doi.org/10.1016/j.ecolecon.2020.106593")</f>
        <v>http://dx.doi.org/10.1016/j.ecolecon.2020.106593</v>
      </c>
      <c r="BG50" s="1" t="s">
        <v>71</v>
      </c>
      <c r="BH50" s="1" t="s">
        <v>71</v>
      </c>
      <c r="BI50" s="1">
        <v>10</v>
      </c>
      <c r="BJ50" s="1" t="s">
        <v>1075</v>
      </c>
      <c r="BK50" s="1" t="s">
        <v>240</v>
      </c>
      <c r="BL50" s="1" t="s">
        <v>1076</v>
      </c>
      <c r="BM50" s="1" t="s">
        <v>1077</v>
      </c>
      <c r="BN50" s="1" t="s">
        <v>71</v>
      </c>
      <c r="BO50" s="1" t="s">
        <v>1078</v>
      </c>
      <c r="BP50" s="1" t="s">
        <v>71</v>
      </c>
      <c r="BQ50" s="1" t="s">
        <v>71</v>
      </c>
    </row>
    <row r="51" spans="1:69">
      <c r="A51" s="1" t="s">
        <v>69</v>
      </c>
      <c r="B51" s="1" t="s">
        <v>1079</v>
      </c>
      <c r="C51" s="1" t="s">
        <v>71</v>
      </c>
      <c r="D51" s="1" t="s">
        <v>71</v>
      </c>
      <c r="E51" s="1" t="s">
        <v>71</v>
      </c>
      <c r="F51" s="1" t="s">
        <v>1080</v>
      </c>
      <c r="G51" s="1" t="s">
        <v>71</v>
      </c>
      <c r="H51" s="1" t="s">
        <v>71</v>
      </c>
      <c r="I51" s="1" t="s">
        <v>1081</v>
      </c>
      <c r="J51" s="1" t="s">
        <v>947</v>
      </c>
      <c r="K51" s="1" t="s">
        <v>71</v>
      </c>
      <c r="L51" s="1" t="s">
        <v>71</v>
      </c>
      <c r="M51" s="1" t="s">
        <v>74</v>
      </c>
      <c r="N51" s="1" t="s">
        <v>75</v>
      </c>
      <c r="O51" s="1" t="s">
        <v>71</v>
      </c>
      <c r="P51" s="1" t="s">
        <v>71</v>
      </c>
      <c r="Q51" s="1" t="s">
        <v>71</v>
      </c>
      <c r="R51" s="1" t="s">
        <v>71</v>
      </c>
      <c r="S51" s="1" t="s">
        <v>71</v>
      </c>
      <c r="T51" s="1" t="s">
        <v>1082</v>
      </c>
      <c r="U51" s="1" t="s">
        <v>1083</v>
      </c>
      <c r="V51" s="1" t="s">
        <v>1084</v>
      </c>
      <c r="W51" s="1" t="s">
        <v>1085</v>
      </c>
      <c r="X51" s="1" t="s">
        <v>71</v>
      </c>
      <c r="Y51" s="1" t="s">
        <v>1086</v>
      </c>
      <c r="Z51" s="1" t="s">
        <v>1087</v>
      </c>
      <c r="AA51" s="1" t="s">
        <v>1088</v>
      </c>
      <c r="AB51" s="1" t="s">
        <v>1089</v>
      </c>
      <c r="AC51" s="1" t="s">
        <v>1090</v>
      </c>
      <c r="AD51" s="1" t="s">
        <v>1091</v>
      </c>
      <c r="AE51" s="1" t="s">
        <v>1092</v>
      </c>
      <c r="AF51" s="1" t="s">
        <v>71</v>
      </c>
      <c r="AG51" s="1">
        <v>71</v>
      </c>
      <c r="AH51" s="1">
        <v>27</v>
      </c>
      <c r="AI51" s="1">
        <v>29</v>
      </c>
      <c r="AJ51" s="1">
        <v>7</v>
      </c>
      <c r="AK51" s="1">
        <v>33</v>
      </c>
      <c r="AL51" s="1" t="s">
        <v>951</v>
      </c>
      <c r="AM51" s="1" t="s">
        <v>83</v>
      </c>
      <c r="AN51" s="1" t="s">
        <v>1093</v>
      </c>
      <c r="AO51" s="1" t="s">
        <v>953</v>
      </c>
      <c r="AP51" s="1" t="s">
        <v>1094</v>
      </c>
      <c r="AQ51" s="1" t="s">
        <v>71</v>
      </c>
      <c r="AR51" s="1" t="s">
        <v>954</v>
      </c>
      <c r="AS51" s="1" t="s">
        <v>955</v>
      </c>
      <c r="AT51" s="1" t="s">
        <v>969</v>
      </c>
      <c r="AU51" s="1">
        <v>2019</v>
      </c>
      <c r="AV51" s="1">
        <v>126</v>
      </c>
      <c r="AW51" s="1" t="s">
        <v>71</v>
      </c>
      <c r="AX51" s="1" t="s">
        <v>71</v>
      </c>
      <c r="AY51" s="1" t="s">
        <v>71</v>
      </c>
      <c r="AZ51" s="1" t="s">
        <v>71</v>
      </c>
      <c r="BA51" s="1" t="s">
        <v>71</v>
      </c>
      <c r="BB51" s="1">
        <v>207</v>
      </c>
      <c r="BC51" s="1">
        <v>215</v>
      </c>
      <c r="BD51" s="1" t="s">
        <v>71</v>
      </c>
      <c r="BE51" s="1" t="s">
        <v>1095</v>
      </c>
      <c r="BF51" s="1" t="str">
        <f>HYPERLINK("http://dx.doi.org/10.1016/j.envint.2019.02.004","http://dx.doi.org/10.1016/j.envint.2019.02.004")</f>
        <v>http://dx.doi.org/10.1016/j.envint.2019.02.004</v>
      </c>
      <c r="BG51" s="1" t="s">
        <v>71</v>
      </c>
      <c r="BH51" s="1" t="s">
        <v>71</v>
      </c>
      <c r="BI51" s="1">
        <v>9</v>
      </c>
      <c r="BJ51" s="1" t="s">
        <v>137</v>
      </c>
      <c r="BK51" s="1" t="s">
        <v>240</v>
      </c>
      <c r="BL51" s="1" t="s">
        <v>138</v>
      </c>
      <c r="BM51" s="1" t="s">
        <v>1096</v>
      </c>
      <c r="BN51" s="1">
        <v>30802638</v>
      </c>
      <c r="BO51" s="1" t="s">
        <v>1097</v>
      </c>
      <c r="BP51" s="1" t="s">
        <v>71</v>
      </c>
      <c r="BQ51" s="1" t="s">
        <v>71</v>
      </c>
    </row>
    <row r="52" spans="1:69">
      <c r="A52" s="3" t="s">
        <v>558</v>
      </c>
      <c r="B52" s="3" t="s">
        <v>1098</v>
      </c>
      <c r="C52" s="3" t="s">
        <v>71</v>
      </c>
      <c r="D52" s="3" t="s">
        <v>71</v>
      </c>
      <c r="E52" s="3" t="s">
        <v>1099</v>
      </c>
      <c r="F52" s="3" t="s">
        <v>1100</v>
      </c>
      <c r="G52" s="3" t="s">
        <v>71</v>
      </c>
      <c r="H52" s="3" t="s">
        <v>71</v>
      </c>
      <c r="I52" s="3" t="s">
        <v>1101</v>
      </c>
      <c r="J52" s="3" t="s">
        <v>1102</v>
      </c>
      <c r="K52" s="3" t="s">
        <v>1103</v>
      </c>
      <c r="L52" s="3" t="s">
        <v>71</v>
      </c>
      <c r="M52" s="3" t="s">
        <v>74</v>
      </c>
      <c r="N52" s="3" t="s">
        <v>565</v>
      </c>
      <c r="O52" s="3" t="s">
        <v>1104</v>
      </c>
      <c r="P52" s="3" t="s">
        <v>1105</v>
      </c>
      <c r="Q52" s="3" t="s">
        <v>1106</v>
      </c>
      <c r="R52" s="3" t="s">
        <v>1107</v>
      </c>
      <c r="S52" s="3" t="s">
        <v>71</v>
      </c>
      <c r="T52" s="3" t="s">
        <v>1108</v>
      </c>
      <c r="U52" s="3" t="s">
        <v>71</v>
      </c>
      <c r="V52" s="3" t="s">
        <v>1109</v>
      </c>
      <c r="W52" s="3" t="s">
        <v>1110</v>
      </c>
      <c r="X52" s="3" t="s">
        <v>71</v>
      </c>
      <c r="Y52" s="3" t="s">
        <v>1111</v>
      </c>
      <c r="Z52" s="3" t="s">
        <v>71</v>
      </c>
      <c r="AA52" s="3" t="s">
        <v>1112</v>
      </c>
      <c r="AB52" s="3" t="s">
        <v>71</v>
      </c>
      <c r="AC52" s="3" t="s">
        <v>71</v>
      </c>
      <c r="AD52" s="3" t="s">
        <v>71</v>
      </c>
      <c r="AE52" s="3" t="s">
        <v>71</v>
      </c>
      <c r="AF52" s="3" t="s">
        <v>71</v>
      </c>
      <c r="AG52" s="3">
        <v>4</v>
      </c>
      <c r="AH52" s="3">
        <v>0</v>
      </c>
      <c r="AI52" s="3">
        <v>0</v>
      </c>
      <c r="AJ52" s="3">
        <v>0</v>
      </c>
      <c r="AK52" s="3">
        <v>9</v>
      </c>
      <c r="AL52" s="3" t="s">
        <v>1113</v>
      </c>
      <c r="AM52" s="3" t="s">
        <v>365</v>
      </c>
      <c r="AN52" s="3" t="s">
        <v>1114</v>
      </c>
      <c r="AO52" s="3" t="s">
        <v>1115</v>
      </c>
      <c r="AP52" s="3" t="s">
        <v>71</v>
      </c>
      <c r="AQ52" s="3" t="s">
        <v>1116</v>
      </c>
      <c r="AR52" s="3" t="s">
        <v>1117</v>
      </c>
      <c r="AS52" s="3" t="s">
        <v>71</v>
      </c>
      <c r="AT52" s="3" t="s">
        <v>71</v>
      </c>
      <c r="AU52" s="3">
        <v>2016</v>
      </c>
      <c r="AV52" s="3" t="s">
        <v>71</v>
      </c>
      <c r="AW52" s="3" t="s">
        <v>71</v>
      </c>
      <c r="AX52" s="3" t="s">
        <v>71</v>
      </c>
      <c r="AY52" s="3" t="s">
        <v>71</v>
      </c>
      <c r="AZ52" s="3" t="s">
        <v>71</v>
      </c>
      <c r="BA52" s="3" t="s">
        <v>71</v>
      </c>
      <c r="BB52" s="3">
        <v>41</v>
      </c>
      <c r="BC52" s="3">
        <v>48</v>
      </c>
      <c r="BD52" s="3" t="s">
        <v>71</v>
      </c>
      <c r="BE52" s="3" t="s">
        <v>71</v>
      </c>
      <c r="BF52" s="3" t="s">
        <v>71</v>
      </c>
      <c r="BG52" s="3" t="s">
        <v>71</v>
      </c>
      <c r="BH52" s="3" t="s">
        <v>71</v>
      </c>
      <c r="BI52" s="3">
        <v>8</v>
      </c>
      <c r="BJ52" s="3" t="s">
        <v>1118</v>
      </c>
      <c r="BK52" s="3" t="s">
        <v>1119</v>
      </c>
      <c r="BL52" s="3" t="s">
        <v>138</v>
      </c>
      <c r="BM52" s="3" t="s">
        <v>1120</v>
      </c>
      <c r="BN52" s="3" t="s">
        <v>71</v>
      </c>
      <c r="BO52" s="3" t="s">
        <v>71</v>
      </c>
      <c r="BP52" s="3" t="s">
        <v>71</v>
      </c>
      <c r="BQ52" s="3" t="s">
        <v>71</v>
      </c>
    </row>
    <row r="53" spans="1:69">
      <c r="A53" s="1" t="s">
        <v>69</v>
      </c>
      <c r="B53" s="1" t="s">
        <v>1121</v>
      </c>
      <c r="C53" s="1" t="s">
        <v>71</v>
      </c>
      <c r="D53" s="1" t="s">
        <v>71</v>
      </c>
      <c r="E53" s="1" t="s">
        <v>71</v>
      </c>
      <c r="F53" s="1" t="s">
        <v>1122</v>
      </c>
      <c r="G53" s="1" t="s">
        <v>71</v>
      </c>
      <c r="H53" s="1" t="s">
        <v>71</v>
      </c>
      <c r="I53" s="1" t="s">
        <v>1123</v>
      </c>
      <c r="J53" s="1" t="s">
        <v>1124</v>
      </c>
      <c r="K53" s="1" t="s">
        <v>71</v>
      </c>
      <c r="L53" s="1" t="s">
        <v>71</v>
      </c>
      <c r="M53" s="1" t="s">
        <v>74</v>
      </c>
      <c r="N53" s="1" t="s">
        <v>75</v>
      </c>
      <c r="O53" s="1" t="s">
        <v>71</v>
      </c>
      <c r="P53" s="1" t="s">
        <v>71</v>
      </c>
      <c r="Q53" s="1" t="s">
        <v>71</v>
      </c>
      <c r="R53" s="1" t="s">
        <v>71</v>
      </c>
      <c r="S53" s="1" t="s">
        <v>71</v>
      </c>
      <c r="T53" s="1" t="s">
        <v>1125</v>
      </c>
      <c r="U53" s="1" t="s">
        <v>1126</v>
      </c>
      <c r="V53" s="1" t="s">
        <v>1127</v>
      </c>
      <c r="W53" s="1" t="s">
        <v>1128</v>
      </c>
      <c r="X53" s="1" t="s">
        <v>71</v>
      </c>
      <c r="Y53" s="1" t="s">
        <v>1129</v>
      </c>
      <c r="Z53" s="1" t="s">
        <v>1130</v>
      </c>
      <c r="AA53" s="1" t="s">
        <v>71</v>
      </c>
      <c r="AB53" s="1" t="s">
        <v>1131</v>
      </c>
      <c r="AC53" s="1" t="s">
        <v>1132</v>
      </c>
      <c r="AD53" s="1" t="s">
        <v>1133</v>
      </c>
      <c r="AE53" s="1" t="s">
        <v>1134</v>
      </c>
      <c r="AF53" s="1" t="s">
        <v>71</v>
      </c>
      <c r="AG53" s="1">
        <v>61</v>
      </c>
      <c r="AH53" s="1">
        <v>12</v>
      </c>
      <c r="AI53" s="1">
        <v>12</v>
      </c>
      <c r="AJ53" s="1">
        <v>6</v>
      </c>
      <c r="AK53" s="1">
        <v>36</v>
      </c>
      <c r="AL53" s="1" t="s">
        <v>100</v>
      </c>
      <c r="AM53" s="1" t="s">
        <v>1135</v>
      </c>
      <c r="AN53" s="1" t="s">
        <v>1136</v>
      </c>
      <c r="AO53" s="1" t="s">
        <v>1137</v>
      </c>
      <c r="AP53" s="1" t="s">
        <v>1138</v>
      </c>
      <c r="AQ53" s="1" t="s">
        <v>71</v>
      </c>
      <c r="AR53" s="1" t="s">
        <v>1139</v>
      </c>
      <c r="AS53" s="1" t="s">
        <v>1140</v>
      </c>
      <c r="AT53" s="1" t="s">
        <v>1141</v>
      </c>
      <c r="AU53" s="1">
        <v>2020</v>
      </c>
      <c r="AV53" s="1">
        <v>192</v>
      </c>
      <c r="AW53" s="1">
        <v>2</v>
      </c>
      <c r="AX53" s="1" t="s">
        <v>71</v>
      </c>
      <c r="AY53" s="1" t="s">
        <v>71</v>
      </c>
      <c r="AZ53" s="1" t="s">
        <v>71</v>
      </c>
      <c r="BA53" s="1" t="s">
        <v>71</v>
      </c>
      <c r="BB53" s="1" t="s">
        <v>71</v>
      </c>
      <c r="BC53" s="1" t="s">
        <v>71</v>
      </c>
      <c r="BD53" s="1">
        <v>117</v>
      </c>
      <c r="BE53" s="1" t="s">
        <v>1142</v>
      </c>
      <c r="BF53" s="1" t="str">
        <f>HYPERLINK("http://dx.doi.org/10.1007/s10661-020-8080-1","http://dx.doi.org/10.1007/s10661-020-8080-1")</f>
        <v>http://dx.doi.org/10.1007/s10661-020-8080-1</v>
      </c>
      <c r="BG53" s="1" t="s">
        <v>71</v>
      </c>
      <c r="BH53" s="1" t="s">
        <v>71</v>
      </c>
      <c r="BI53" s="1">
        <v>10</v>
      </c>
      <c r="BJ53" s="1" t="s">
        <v>137</v>
      </c>
      <c r="BK53" s="1" t="s">
        <v>93</v>
      </c>
      <c r="BL53" s="1" t="s">
        <v>138</v>
      </c>
      <c r="BM53" s="1" t="s">
        <v>1143</v>
      </c>
      <c r="BN53" s="1">
        <v>31950283</v>
      </c>
      <c r="BO53" s="1" t="s">
        <v>71</v>
      </c>
      <c r="BP53" s="1" t="s">
        <v>71</v>
      </c>
      <c r="BQ53" s="1" t="s">
        <v>71</v>
      </c>
    </row>
    <row r="54" spans="1:69">
      <c r="A54" s="1" t="s">
        <v>69</v>
      </c>
      <c r="B54" s="1" t="s">
        <v>1144</v>
      </c>
      <c r="C54" s="1" t="s">
        <v>71</v>
      </c>
      <c r="D54" s="1" t="s">
        <v>71</v>
      </c>
      <c r="E54" s="1" t="s">
        <v>71</v>
      </c>
      <c r="F54" s="1" t="s">
        <v>1145</v>
      </c>
      <c r="G54" s="1" t="s">
        <v>71</v>
      </c>
      <c r="H54" s="1" t="s">
        <v>71</v>
      </c>
      <c r="I54" s="1" t="s">
        <v>1146</v>
      </c>
      <c r="J54" s="1" t="s">
        <v>1147</v>
      </c>
      <c r="K54" s="1" t="s">
        <v>71</v>
      </c>
      <c r="L54" s="1" t="s">
        <v>71</v>
      </c>
      <c r="M54" s="1" t="s">
        <v>74</v>
      </c>
      <c r="N54" s="1" t="s">
        <v>75</v>
      </c>
      <c r="O54" s="1" t="s">
        <v>71</v>
      </c>
      <c r="P54" s="1" t="s">
        <v>71</v>
      </c>
      <c r="Q54" s="1" t="s">
        <v>71</v>
      </c>
      <c r="R54" s="1" t="s">
        <v>71</v>
      </c>
      <c r="S54" s="1" t="s">
        <v>71</v>
      </c>
      <c r="T54" s="1" t="s">
        <v>1148</v>
      </c>
      <c r="U54" s="1" t="s">
        <v>1149</v>
      </c>
      <c r="V54" s="1" t="s">
        <v>1150</v>
      </c>
      <c r="W54" s="1" t="s">
        <v>1151</v>
      </c>
      <c r="X54" s="1" t="s">
        <v>71</v>
      </c>
      <c r="Y54" s="1" t="s">
        <v>1152</v>
      </c>
      <c r="Z54" s="1" t="s">
        <v>1153</v>
      </c>
      <c r="AA54" s="1" t="s">
        <v>71</v>
      </c>
      <c r="AB54" s="1" t="s">
        <v>71</v>
      </c>
      <c r="AC54" s="1" t="s">
        <v>1154</v>
      </c>
      <c r="AD54" s="1" t="s">
        <v>1155</v>
      </c>
      <c r="AE54" s="1" t="s">
        <v>1156</v>
      </c>
      <c r="AF54" s="1" t="s">
        <v>71</v>
      </c>
      <c r="AG54" s="1">
        <v>218</v>
      </c>
      <c r="AH54" s="1">
        <v>0</v>
      </c>
      <c r="AI54" s="1">
        <v>0</v>
      </c>
      <c r="AJ54" s="1">
        <v>5</v>
      </c>
      <c r="AK54" s="1">
        <v>5</v>
      </c>
      <c r="AL54" s="1" t="s">
        <v>951</v>
      </c>
      <c r="AM54" s="1" t="s">
        <v>83</v>
      </c>
      <c r="AN54" s="1" t="s">
        <v>1093</v>
      </c>
      <c r="AO54" s="1" t="s">
        <v>1157</v>
      </c>
      <c r="AP54" s="1" t="s">
        <v>1158</v>
      </c>
      <c r="AQ54" s="1" t="s">
        <v>71</v>
      </c>
      <c r="AR54" s="1" t="s">
        <v>1159</v>
      </c>
      <c r="AS54" s="1" t="s">
        <v>1160</v>
      </c>
      <c r="AT54" s="1" t="s">
        <v>507</v>
      </c>
      <c r="AU54" s="1">
        <v>2022</v>
      </c>
      <c r="AV54" s="1">
        <v>201</v>
      </c>
      <c r="AW54" s="1" t="s">
        <v>71</v>
      </c>
      <c r="AX54" s="1" t="s">
        <v>71</v>
      </c>
      <c r="AY54" s="1" t="s">
        <v>71</v>
      </c>
      <c r="AZ54" s="1" t="s">
        <v>71</v>
      </c>
      <c r="BA54" s="1" t="s">
        <v>71</v>
      </c>
      <c r="BB54" s="1" t="s">
        <v>71</v>
      </c>
      <c r="BC54" s="1" t="s">
        <v>71</v>
      </c>
      <c r="BD54" s="1">
        <v>104933</v>
      </c>
      <c r="BE54" s="1" t="s">
        <v>1161</v>
      </c>
      <c r="BF54" s="1" t="str">
        <f>HYPERLINK("http://dx.doi.org/10.1016/j.envexpbot.2022.104933","http://dx.doi.org/10.1016/j.envexpbot.2022.104933")</f>
        <v>http://dx.doi.org/10.1016/j.envexpbot.2022.104933</v>
      </c>
      <c r="BG54" s="1" t="s">
        <v>71</v>
      </c>
      <c r="BH54" s="1" t="s">
        <v>71</v>
      </c>
      <c r="BI54" s="1">
        <v>19</v>
      </c>
      <c r="BJ54" s="1" t="s">
        <v>1162</v>
      </c>
      <c r="BK54" s="1" t="s">
        <v>93</v>
      </c>
      <c r="BL54" s="1" t="s">
        <v>1163</v>
      </c>
      <c r="BM54" s="1" t="s">
        <v>1164</v>
      </c>
      <c r="BN54" s="1" t="s">
        <v>71</v>
      </c>
      <c r="BO54" s="1" t="s">
        <v>71</v>
      </c>
      <c r="BP54" s="1" t="s">
        <v>71</v>
      </c>
      <c r="BQ54" s="1" t="s">
        <v>71</v>
      </c>
    </row>
    <row r="55" spans="1:69">
      <c r="A55" s="3" t="s">
        <v>558</v>
      </c>
      <c r="B55" s="3" t="s">
        <v>1165</v>
      </c>
      <c r="C55" s="3" t="s">
        <v>71</v>
      </c>
      <c r="D55" s="3" t="s">
        <v>71</v>
      </c>
      <c r="E55" s="3" t="s">
        <v>1166</v>
      </c>
      <c r="F55" s="3" t="s">
        <v>1167</v>
      </c>
      <c r="G55" s="3" t="s">
        <v>71</v>
      </c>
      <c r="H55" s="3" t="s">
        <v>71</v>
      </c>
      <c r="I55" s="3" t="s">
        <v>1168</v>
      </c>
      <c r="J55" s="3" t="s">
        <v>1169</v>
      </c>
      <c r="K55" s="3" t="s">
        <v>1170</v>
      </c>
      <c r="L55" s="3" t="s">
        <v>71</v>
      </c>
      <c r="M55" s="3" t="s">
        <v>74</v>
      </c>
      <c r="N55" s="3" t="s">
        <v>565</v>
      </c>
      <c r="O55" s="3" t="s">
        <v>1171</v>
      </c>
      <c r="P55" s="3" t="s">
        <v>1172</v>
      </c>
      <c r="Q55" s="3" t="s">
        <v>1173</v>
      </c>
      <c r="R55" s="3" t="s">
        <v>71</v>
      </c>
      <c r="S55" s="3" t="s">
        <v>71</v>
      </c>
      <c r="T55" s="3" t="s">
        <v>71</v>
      </c>
      <c r="U55" s="3" t="s">
        <v>71</v>
      </c>
      <c r="V55" s="3" t="s">
        <v>1174</v>
      </c>
      <c r="W55" s="3" t="s">
        <v>1175</v>
      </c>
      <c r="X55" s="3" t="s">
        <v>71</v>
      </c>
      <c r="Y55" s="3" t="s">
        <v>1176</v>
      </c>
      <c r="Z55" s="3" t="s">
        <v>1177</v>
      </c>
      <c r="AA55" s="3" t="s">
        <v>71</v>
      </c>
      <c r="AB55" s="3" t="s">
        <v>1178</v>
      </c>
      <c r="AC55" s="3" t="s">
        <v>71</v>
      </c>
      <c r="AD55" s="3" t="s">
        <v>71</v>
      </c>
      <c r="AE55" s="3" t="s">
        <v>71</v>
      </c>
      <c r="AF55" s="3" t="s">
        <v>71</v>
      </c>
      <c r="AG55" s="3">
        <v>14</v>
      </c>
      <c r="AH55" s="3">
        <v>0</v>
      </c>
      <c r="AI55" s="3">
        <v>0</v>
      </c>
      <c r="AJ55" s="3">
        <v>0</v>
      </c>
      <c r="AK55" s="3">
        <v>1</v>
      </c>
      <c r="AL55" s="3" t="s">
        <v>1179</v>
      </c>
      <c r="AM55" s="3" t="s">
        <v>987</v>
      </c>
      <c r="AN55" s="3" t="s">
        <v>1180</v>
      </c>
      <c r="AO55" s="3" t="s">
        <v>1181</v>
      </c>
      <c r="AP55" s="3" t="s">
        <v>71</v>
      </c>
      <c r="AQ55" s="3" t="s">
        <v>71</v>
      </c>
      <c r="AR55" s="3" t="s">
        <v>1182</v>
      </c>
      <c r="AS55" s="3" t="s">
        <v>1183</v>
      </c>
      <c r="AT55" s="3" t="s">
        <v>71</v>
      </c>
      <c r="AU55" s="3">
        <v>2018</v>
      </c>
      <c r="AV55" s="3">
        <v>200</v>
      </c>
      <c r="AW55" s="3" t="s">
        <v>71</v>
      </c>
      <c r="AX55" s="3" t="s">
        <v>71</v>
      </c>
      <c r="AY55" s="3" t="s">
        <v>71</v>
      </c>
      <c r="AZ55" s="3" t="s">
        <v>71</v>
      </c>
      <c r="BA55" s="3" t="s">
        <v>71</v>
      </c>
      <c r="BB55" s="3" t="s">
        <v>71</v>
      </c>
      <c r="BC55" s="3" t="s">
        <v>71</v>
      </c>
      <c r="BD55" s="3">
        <v>12032</v>
      </c>
      <c r="BE55" s="3" t="s">
        <v>1184</v>
      </c>
      <c r="BF55" s="3" t="str">
        <f>HYPERLINK("http://dx.doi.org/10.1088/1755-1315/200/1/012032","http://dx.doi.org/10.1088/1755-1315/200/1/012032")</f>
        <v>http://dx.doi.org/10.1088/1755-1315/200/1/012032</v>
      </c>
      <c r="BG55" s="3" t="s">
        <v>71</v>
      </c>
      <c r="BH55" s="3" t="s">
        <v>71</v>
      </c>
      <c r="BI55" s="3">
        <v>6</v>
      </c>
      <c r="BJ55" s="3" t="s">
        <v>812</v>
      </c>
      <c r="BK55" s="3" t="s">
        <v>1119</v>
      </c>
      <c r="BL55" s="3" t="s">
        <v>138</v>
      </c>
      <c r="BM55" s="3" t="s">
        <v>1185</v>
      </c>
      <c r="BN55" s="3" t="s">
        <v>71</v>
      </c>
      <c r="BO55" s="3" t="s">
        <v>598</v>
      </c>
      <c r="BP55" s="3" t="s">
        <v>71</v>
      </c>
      <c r="BQ55" s="3" t="s">
        <v>71</v>
      </c>
    </row>
    <row r="56" spans="1:69">
      <c r="A56" s="3" t="s">
        <v>69</v>
      </c>
      <c r="B56" s="3" t="s">
        <v>1186</v>
      </c>
      <c r="C56" s="3" t="s">
        <v>71</v>
      </c>
      <c r="D56" s="3" t="s">
        <v>71</v>
      </c>
      <c r="E56" s="3" t="s">
        <v>71</v>
      </c>
      <c r="F56" s="3" t="s">
        <v>1187</v>
      </c>
      <c r="G56" s="3" t="s">
        <v>71</v>
      </c>
      <c r="H56" s="3" t="s">
        <v>71</v>
      </c>
      <c r="I56" s="3" t="s">
        <v>1188</v>
      </c>
      <c r="J56" s="3" t="s">
        <v>513</v>
      </c>
      <c r="K56" s="3" t="s">
        <v>71</v>
      </c>
      <c r="L56" s="3" t="s">
        <v>71</v>
      </c>
      <c r="M56" s="3" t="s">
        <v>74</v>
      </c>
      <c r="N56" s="3" t="s">
        <v>75</v>
      </c>
      <c r="O56" s="3" t="s">
        <v>71</v>
      </c>
      <c r="P56" s="3" t="s">
        <v>71</v>
      </c>
      <c r="Q56" s="3" t="s">
        <v>71</v>
      </c>
      <c r="R56" s="3" t="s">
        <v>71</v>
      </c>
      <c r="S56" s="3" t="s">
        <v>71</v>
      </c>
      <c r="T56" s="3" t="s">
        <v>1189</v>
      </c>
      <c r="U56" s="3" t="s">
        <v>1190</v>
      </c>
      <c r="V56" s="3" t="s">
        <v>1191</v>
      </c>
      <c r="W56" s="3" t="s">
        <v>1192</v>
      </c>
      <c r="X56" s="3" t="s">
        <v>71</v>
      </c>
      <c r="Y56" s="3" t="s">
        <v>1193</v>
      </c>
      <c r="Z56" s="3" t="s">
        <v>1194</v>
      </c>
      <c r="AA56" s="3" t="s">
        <v>1195</v>
      </c>
      <c r="AB56" s="3" t="s">
        <v>1196</v>
      </c>
      <c r="AC56" s="3" t="s">
        <v>71</v>
      </c>
      <c r="AD56" s="3" t="s">
        <v>71</v>
      </c>
      <c r="AE56" s="3" t="s">
        <v>71</v>
      </c>
      <c r="AF56" s="3" t="s">
        <v>71</v>
      </c>
      <c r="AG56" s="3">
        <v>35</v>
      </c>
      <c r="AH56" s="3">
        <v>36</v>
      </c>
      <c r="AI56" s="3">
        <v>39</v>
      </c>
      <c r="AJ56" s="3">
        <v>2</v>
      </c>
      <c r="AK56" s="3">
        <v>52</v>
      </c>
      <c r="AL56" s="3" t="s">
        <v>156</v>
      </c>
      <c r="AM56" s="3" t="s">
        <v>157</v>
      </c>
      <c r="AN56" s="3" t="s">
        <v>158</v>
      </c>
      <c r="AO56" s="3" t="s">
        <v>520</v>
      </c>
      <c r="AP56" s="3" t="s">
        <v>521</v>
      </c>
      <c r="AQ56" s="3" t="s">
        <v>71</v>
      </c>
      <c r="AR56" s="3" t="s">
        <v>522</v>
      </c>
      <c r="AS56" s="3" t="s">
        <v>523</v>
      </c>
      <c r="AT56" s="3" t="s">
        <v>185</v>
      </c>
      <c r="AU56" s="3">
        <v>2008</v>
      </c>
      <c r="AV56" s="3">
        <v>124</v>
      </c>
      <c r="AW56" s="3" t="s">
        <v>525</v>
      </c>
      <c r="AX56" s="3" t="s">
        <v>71</v>
      </c>
      <c r="AY56" s="3" t="s">
        <v>71</v>
      </c>
      <c r="AZ56" s="3" t="s">
        <v>71</v>
      </c>
      <c r="BA56" s="3" t="s">
        <v>71</v>
      </c>
      <c r="BB56" s="3">
        <v>3</v>
      </c>
      <c r="BC56" s="3">
        <v>12</v>
      </c>
      <c r="BD56" s="3" t="s">
        <v>71</v>
      </c>
      <c r="BE56" s="3" t="s">
        <v>1197</v>
      </c>
      <c r="BF56" s="3" t="str">
        <f>HYPERLINK("http://dx.doi.org/10.1016/j.agee.2007.08.006","http://dx.doi.org/10.1016/j.agee.2007.08.006")</f>
        <v>http://dx.doi.org/10.1016/j.agee.2007.08.006</v>
      </c>
      <c r="BG56" s="3" t="s">
        <v>71</v>
      </c>
      <c r="BH56" s="3" t="s">
        <v>71</v>
      </c>
      <c r="BI56" s="3">
        <v>10</v>
      </c>
      <c r="BJ56" s="3" t="s">
        <v>527</v>
      </c>
      <c r="BK56" s="3" t="s">
        <v>93</v>
      </c>
      <c r="BL56" s="3" t="s">
        <v>528</v>
      </c>
      <c r="BM56" s="3" t="s">
        <v>1198</v>
      </c>
      <c r="BN56" s="3" t="s">
        <v>71</v>
      </c>
      <c r="BO56" s="3" t="s">
        <v>166</v>
      </c>
      <c r="BP56" s="3" t="s">
        <v>71</v>
      </c>
      <c r="BQ56" s="3" t="s">
        <v>71</v>
      </c>
    </row>
    <row r="57" spans="1:69">
      <c r="A57" s="3" t="s">
        <v>558</v>
      </c>
      <c r="B57" s="3" t="s">
        <v>1199</v>
      </c>
      <c r="C57" s="3" t="s">
        <v>71</v>
      </c>
      <c r="D57" s="3" t="s">
        <v>1200</v>
      </c>
      <c r="E57" s="3" t="s">
        <v>71</v>
      </c>
      <c r="F57" s="3" t="s">
        <v>1201</v>
      </c>
      <c r="G57" s="3" t="s">
        <v>71</v>
      </c>
      <c r="H57" s="3" t="s">
        <v>71</v>
      </c>
      <c r="I57" s="3" t="s">
        <v>1202</v>
      </c>
      <c r="J57" s="3" t="s">
        <v>1203</v>
      </c>
      <c r="K57" s="3" t="s">
        <v>1204</v>
      </c>
      <c r="L57" s="3" t="s">
        <v>71</v>
      </c>
      <c r="M57" s="3" t="s">
        <v>74</v>
      </c>
      <c r="N57" s="3" t="s">
        <v>565</v>
      </c>
      <c r="O57" s="3" t="s">
        <v>1205</v>
      </c>
      <c r="P57" s="3" t="s">
        <v>1206</v>
      </c>
      <c r="Q57" s="3" t="s">
        <v>1207</v>
      </c>
      <c r="R57" s="3" t="s">
        <v>1208</v>
      </c>
      <c r="S57" s="3" t="s">
        <v>1209</v>
      </c>
      <c r="T57" s="3" t="s">
        <v>1210</v>
      </c>
      <c r="U57" s="3" t="s">
        <v>1211</v>
      </c>
      <c r="V57" s="3" t="s">
        <v>1212</v>
      </c>
      <c r="W57" s="3" t="s">
        <v>1213</v>
      </c>
      <c r="X57" s="3" t="s">
        <v>71</v>
      </c>
      <c r="Y57" s="3" t="s">
        <v>1214</v>
      </c>
      <c r="Z57" s="3" t="s">
        <v>71</v>
      </c>
      <c r="AA57" s="3" t="s">
        <v>71</v>
      </c>
      <c r="AB57" s="3" t="s">
        <v>71</v>
      </c>
      <c r="AC57" s="3" t="s">
        <v>71</v>
      </c>
      <c r="AD57" s="3" t="s">
        <v>71</v>
      </c>
      <c r="AE57" s="3" t="s">
        <v>71</v>
      </c>
      <c r="AF57" s="3" t="s">
        <v>71</v>
      </c>
      <c r="AG57" s="3">
        <v>31</v>
      </c>
      <c r="AH57" s="3">
        <v>5</v>
      </c>
      <c r="AI57" s="3">
        <v>5</v>
      </c>
      <c r="AJ57" s="3">
        <v>1</v>
      </c>
      <c r="AK57" s="3">
        <v>10</v>
      </c>
      <c r="AL57" s="3" t="s">
        <v>1215</v>
      </c>
      <c r="AM57" s="3" t="s">
        <v>1216</v>
      </c>
      <c r="AN57" s="3" t="s">
        <v>1217</v>
      </c>
      <c r="AO57" s="3" t="s">
        <v>1218</v>
      </c>
      <c r="AP57" s="3" t="s">
        <v>71</v>
      </c>
      <c r="AQ57" s="3" t="s">
        <v>1219</v>
      </c>
      <c r="AR57" s="3" t="s">
        <v>1220</v>
      </c>
      <c r="AS57" s="3" t="s">
        <v>1221</v>
      </c>
      <c r="AT57" s="3" t="s">
        <v>71</v>
      </c>
      <c r="AU57" s="3">
        <v>2012</v>
      </c>
      <c r="AV57" s="3">
        <v>164</v>
      </c>
      <c r="AW57" s="3" t="s">
        <v>71</v>
      </c>
      <c r="AX57" s="3" t="s">
        <v>71</v>
      </c>
      <c r="AY57" s="3" t="s">
        <v>71</v>
      </c>
      <c r="AZ57" s="3" t="s">
        <v>71</v>
      </c>
      <c r="BA57" s="3" t="s">
        <v>71</v>
      </c>
      <c r="BB57" s="3">
        <v>381</v>
      </c>
      <c r="BC57" s="3">
        <v>389</v>
      </c>
      <c r="BD57" s="3" t="s">
        <v>71</v>
      </c>
      <c r="BE57" s="3" t="s">
        <v>1222</v>
      </c>
      <c r="BF57" s="3" t="str">
        <f>HYPERLINK("http://dx.doi.org/10.2495/WP120331","http://dx.doi.org/10.2495/WP120331")</f>
        <v>http://dx.doi.org/10.2495/WP120331</v>
      </c>
      <c r="BG57" s="3" t="s">
        <v>71</v>
      </c>
      <c r="BH57" s="3" t="s">
        <v>71</v>
      </c>
      <c r="BI57" s="3">
        <v>9</v>
      </c>
      <c r="BJ57" s="3" t="s">
        <v>284</v>
      </c>
      <c r="BK57" s="3" t="s">
        <v>1223</v>
      </c>
      <c r="BL57" s="3" t="s">
        <v>285</v>
      </c>
      <c r="BM57" s="3" t="s">
        <v>1224</v>
      </c>
      <c r="BN57" s="3" t="s">
        <v>71</v>
      </c>
      <c r="BO57" s="3" t="s">
        <v>1225</v>
      </c>
      <c r="BP57" s="3" t="s">
        <v>71</v>
      </c>
      <c r="BQ57" s="3" t="s">
        <v>71</v>
      </c>
    </row>
    <row r="58" spans="1:69">
      <c r="A58" s="1" t="s">
        <v>69</v>
      </c>
      <c r="B58" s="1" t="s">
        <v>1226</v>
      </c>
      <c r="C58" s="1" t="s">
        <v>71</v>
      </c>
      <c r="D58" s="1" t="s">
        <v>71</v>
      </c>
      <c r="E58" s="1" t="s">
        <v>71</v>
      </c>
      <c r="F58" s="1" t="s">
        <v>1227</v>
      </c>
      <c r="G58" s="1" t="s">
        <v>71</v>
      </c>
      <c r="H58" s="1" t="s">
        <v>71</v>
      </c>
      <c r="I58" s="1" t="s">
        <v>1228</v>
      </c>
      <c r="J58" s="1" t="s">
        <v>219</v>
      </c>
      <c r="K58" s="1" t="s">
        <v>71</v>
      </c>
      <c r="L58" s="1" t="s">
        <v>71</v>
      </c>
      <c r="M58" s="1" t="s">
        <v>74</v>
      </c>
      <c r="N58" s="1" t="s">
        <v>75</v>
      </c>
      <c r="O58" s="1" t="s">
        <v>71</v>
      </c>
      <c r="P58" s="1" t="s">
        <v>71</v>
      </c>
      <c r="Q58" s="1" t="s">
        <v>71</v>
      </c>
      <c r="R58" s="1" t="s">
        <v>71</v>
      </c>
      <c r="S58" s="1" t="s">
        <v>71</v>
      </c>
      <c r="T58" s="1" t="s">
        <v>1229</v>
      </c>
      <c r="U58" s="1" t="s">
        <v>1230</v>
      </c>
      <c r="V58" s="1" t="s">
        <v>1231</v>
      </c>
      <c r="W58" s="1" t="s">
        <v>1232</v>
      </c>
      <c r="X58" s="1" t="s">
        <v>71</v>
      </c>
      <c r="Y58" s="1" t="s">
        <v>1233</v>
      </c>
      <c r="Z58" s="1" t="s">
        <v>1234</v>
      </c>
      <c r="AA58" s="1" t="s">
        <v>71</v>
      </c>
      <c r="AB58" s="1" t="s">
        <v>1235</v>
      </c>
      <c r="AC58" s="1" t="s">
        <v>1236</v>
      </c>
      <c r="AD58" s="1" t="s">
        <v>1237</v>
      </c>
      <c r="AE58" s="1" t="s">
        <v>1238</v>
      </c>
      <c r="AF58" s="1" t="s">
        <v>71</v>
      </c>
      <c r="AG58" s="1">
        <v>104</v>
      </c>
      <c r="AH58" s="1">
        <v>3</v>
      </c>
      <c r="AI58" s="1">
        <v>3</v>
      </c>
      <c r="AJ58" s="1">
        <v>0</v>
      </c>
      <c r="AK58" s="1">
        <v>0</v>
      </c>
      <c r="AL58" s="1" t="s">
        <v>231</v>
      </c>
      <c r="AM58" s="1" t="s">
        <v>232</v>
      </c>
      <c r="AN58" s="1" t="s">
        <v>233</v>
      </c>
      <c r="AO58" s="1" t="s">
        <v>71</v>
      </c>
      <c r="AP58" s="1" t="s">
        <v>234</v>
      </c>
      <c r="AQ58" s="1" t="s">
        <v>71</v>
      </c>
      <c r="AR58" s="1" t="s">
        <v>235</v>
      </c>
      <c r="AS58" s="1" t="s">
        <v>236</v>
      </c>
      <c r="AT58" s="1" t="s">
        <v>106</v>
      </c>
      <c r="AU58" s="1">
        <v>2021</v>
      </c>
      <c r="AV58" s="1">
        <v>13</v>
      </c>
      <c r="AW58" s="1">
        <v>22</v>
      </c>
      <c r="AX58" s="1" t="s">
        <v>71</v>
      </c>
      <c r="AY58" s="1" t="s">
        <v>71</v>
      </c>
      <c r="AZ58" s="1" t="s">
        <v>71</v>
      </c>
      <c r="BA58" s="1" t="s">
        <v>71</v>
      </c>
      <c r="BB58" s="1" t="s">
        <v>71</v>
      </c>
      <c r="BC58" s="1" t="s">
        <v>71</v>
      </c>
      <c r="BD58" s="1">
        <v>12677</v>
      </c>
      <c r="BE58" s="1" t="s">
        <v>1239</v>
      </c>
      <c r="BF58" s="1" t="str">
        <f>HYPERLINK("http://dx.doi.org/10.3390/su132212677","http://dx.doi.org/10.3390/su132212677")</f>
        <v>http://dx.doi.org/10.3390/su132212677</v>
      </c>
      <c r="BG58" s="1" t="s">
        <v>71</v>
      </c>
      <c r="BH58" s="1" t="s">
        <v>71</v>
      </c>
      <c r="BI58" s="1">
        <v>22</v>
      </c>
      <c r="BJ58" s="1" t="s">
        <v>239</v>
      </c>
      <c r="BK58" s="1" t="s">
        <v>240</v>
      </c>
      <c r="BL58" s="1" t="s">
        <v>241</v>
      </c>
      <c r="BM58" s="1" t="s">
        <v>1240</v>
      </c>
      <c r="BN58" s="1" t="s">
        <v>71</v>
      </c>
      <c r="BO58" s="1" t="s">
        <v>243</v>
      </c>
      <c r="BP58" s="1" t="s">
        <v>71</v>
      </c>
      <c r="BQ58" s="1" t="s">
        <v>71</v>
      </c>
    </row>
    <row r="59" spans="1:69">
      <c r="A59" s="1" t="s">
        <v>69</v>
      </c>
      <c r="B59" s="1" t="s">
        <v>1241</v>
      </c>
      <c r="C59" s="1" t="s">
        <v>71</v>
      </c>
      <c r="D59" s="1" t="s">
        <v>71</v>
      </c>
      <c r="E59" s="1" t="s">
        <v>71</v>
      </c>
      <c r="F59" s="1" t="s">
        <v>1242</v>
      </c>
      <c r="G59" s="1" t="s">
        <v>71</v>
      </c>
      <c r="H59" s="1" t="s">
        <v>71</v>
      </c>
      <c r="I59" s="1" t="s">
        <v>1243</v>
      </c>
      <c r="J59" s="1" t="s">
        <v>1244</v>
      </c>
      <c r="K59" s="1" t="s">
        <v>71</v>
      </c>
      <c r="L59" s="1" t="s">
        <v>71</v>
      </c>
      <c r="M59" s="1" t="s">
        <v>74</v>
      </c>
      <c r="N59" s="1" t="s">
        <v>1245</v>
      </c>
      <c r="O59" s="1" t="s">
        <v>71</v>
      </c>
      <c r="P59" s="1" t="s">
        <v>71</v>
      </c>
      <c r="Q59" s="1" t="s">
        <v>71</v>
      </c>
      <c r="R59" s="1" t="s">
        <v>71</v>
      </c>
      <c r="S59" s="1" t="s">
        <v>71</v>
      </c>
      <c r="T59" s="1" t="s">
        <v>1246</v>
      </c>
      <c r="U59" s="1" t="s">
        <v>1247</v>
      </c>
      <c r="V59" s="1" t="s">
        <v>1248</v>
      </c>
      <c r="W59" s="1" t="s">
        <v>1249</v>
      </c>
      <c r="X59" s="1" t="s">
        <v>71</v>
      </c>
      <c r="Y59" s="1" t="s">
        <v>1250</v>
      </c>
      <c r="Z59" s="1" t="s">
        <v>1251</v>
      </c>
      <c r="AA59" s="1" t="s">
        <v>1252</v>
      </c>
      <c r="AB59" s="1" t="s">
        <v>1253</v>
      </c>
      <c r="AC59" s="1" t="s">
        <v>1254</v>
      </c>
      <c r="AD59" s="1" t="s">
        <v>1254</v>
      </c>
      <c r="AE59" s="1" t="s">
        <v>1255</v>
      </c>
      <c r="AF59" s="1" t="s">
        <v>71</v>
      </c>
      <c r="AG59" s="1">
        <v>108</v>
      </c>
      <c r="AH59" s="1">
        <v>0</v>
      </c>
      <c r="AI59" s="1">
        <v>0</v>
      </c>
      <c r="AJ59" s="1">
        <v>2</v>
      </c>
      <c r="AK59" s="1">
        <v>2</v>
      </c>
      <c r="AL59" s="1" t="s">
        <v>100</v>
      </c>
      <c r="AM59" s="1" t="s">
        <v>1135</v>
      </c>
      <c r="AN59" s="1" t="s">
        <v>1136</v>
      </c>
      <c r="AO59" s="1" t="s">
        <v>1256</v>
      </c>
      <c r="AP59" s="1" t="s">
        <v>1257</v>
      </c>
      <c r="AQ59" s="1" t="s">
        <v>71</v>
      </c>
      <c r="AR59" s="1" t="s">
        <v>1258</v>
      </c>
      <c r="AS59" s="1" t="s">
        <v>1259</v>
      </c>
      <c r="AT59" s="1" t="s">
        <v>71</v>
      </c>
      <c r="AU59" s="1" t="s">
        <v>71</v>
      </c>
      <c r="AV59" s="1" t="s">
        <v>71</v>
      </c>
      <c r="AW59" s="1" t="s">
        <v>71</v>
      </c>
      <c r="AX59" s="1" t="s">
        <v>71</v>
      </c>
      <c r="AY59" s="1" t="s">
        <v>71</v>
      </c>
      <c r="AZ59" s="1" t="s">
        <v>71</v>
      </c>
      <c r="BA59" s="1" t="s">
        <v>71</v>
      </c>
      <c r="BB59" s="1" t="s">
        <v>71</v>
      </c>
      <c r="BC59" s="1" t="s">
        <v>71</v>
      </c>
      <c r="BD59" s="1" t="s">
        <v>71</v>
      </c>
      <c r="BE59" s="1" t="s">
        <v>1260</v>
      </c>
      <c r="BF59" s="1" t="str">
        <f>HYPERLINK("http://dx.doi.org/10.1007/s10668-022-02303-9","http://dx.doi.org/10.1007/s10668-022-02303-9")</f>
        <v>http://dx.doi.org/10.1007/s10668-022-02303-9</v>
      </c>
      <c r="BG59" s="1" t="s">
        <v>71</v>
      </c>
      <c r="BH59" s="1" t="s">
        <v>136</v>
      </c>
      <c r="BI59" s="1">
        <v>24</v>
      </c>
      <c r="BJ59" s="1" t="s">
        <v>1261</v>
      </c>
      <c r="BK59" s="1" t="s">
        <v>93</v>
      </c>
      <c r="BL59" s="1" t="s">
        <v>241</v>
      </c>
      <c r="BM59" s="1" t="s">
        <v>1262</v>
      </c>
      <c r="BN59" s="1">
        <v>35431620</v>
      </c>
      <c r="BO59" s="1" t="s">
        <v>353</v>
      </c>
      <c r="BP59" s="1" t="s">
        <v>71</v>
      </c>
      <c r="BQ59" s="1" t="s">
        <v>71</v>
      </c>
    </row>
    <row r="60" spans="1:69">
      <c r="A60" s="1" t="s">
        <v>69</v>
      </c>
      <c r="B60" s="1" t="s">
        <v>1263</v>
      </c>
      <c r="C60" s="1" t="s">
        <v>71</v>
      </c>
      <c r="D60" s="1" t="s">
        <v>71</v>
      </c>
      <c r="E60" s="1" t="s">
        <v>71</v>
      </c>
      <c r="F60" s="1" t="s">
        <v>1264</v>
      </c>
      <c r="G60" s="1" t="s">
        <v>71</v>
      </c>
      <c r="H60" s="1" t="s">
        <v>71</v>
      </c>
      <c r="I60" s="1" t="s">
        <v>1265</v>
      </c>
      <c r="J60" s="1" t="s">
        <v>1266</v>
      </c>
      <c r="K60" s="1" t="s">
        <v>71</v>
      </c>
      <c r="L60" s="1" t="s">
        <v>71</v>
      </c>
      <c r="M60" s="1" t="s">
        <v>74</v>
      </c>
      <c r="N60" s="1" t="s">
        <v>75</v>
      </c>
      <c r="O60" s="1" t="s">
        <v>71</v>
      </c>
      <c r="P60" s="1" t="s">
        <v>71</v>
      </c>
      <c r="Q60" s="1" t="s">
        <v>71</v>
      </c>
      <c r="R60" s="1" t="s">
        <v>71</v>
      </c>
      <c r="S60" s="1" t="s">
        <v>71</v>
      </c>
      <c r="T60" s="1" t="s">
        <v>1267</v>
      </c>
      <c r="U60" s="1" t="s">
        <v>1268</v>
      </c>
      <c r="V60" s="1" t="s">
        <v>1269</v>
      </c>
      <c r="W60" s="1" t="s">
        <v>1270</v>
      </c>
      <c r="X60" s="1" t="s">
        <v>71</v>
      </c>
      <c r="Y60" s="1" t="s">
        <v>1271</v>
      </c>
      <c r="Z60" s="1" t="s">
        <v>1272</v>
      </c>
      <c r="AA60" s="1" t="s">
        <v>1273</v>
      </c>
      <c r="AB60" s="1" t="s">
        <v>1274</v>
      </c>
      <c r="AC60" s="1" t="s">
        <v>1275</v>
      </c>
      <c r="AD60" s="1" t="s">
        <v>1276</v>
      </c>
      <c r="AE60" s="1" t="s">
        <v>1277</v>
      </c>
      <c r="AF60" s="1" t="s">
        <v>71</v>
      </c>
      <c r="AG60" s="1">
        <v>74</v>
      </c>
      <c r="AH60" s="1">
        <v>8</v>
      </c>
      <c r="AI60" s="1">
        <v>8</v>
      </c>
      <c r="AJ60" s="1">
        <v>4</v>
      </c>
      <c r="AK60" s="1">
        <v>26</v>
      </c>
      <c r="AL60" s="1" t="s">
        <v>100</v>
      </c>
      <c r="AM60" s="1" t="s">
        <v>1135</v>
      </c>
      <c r="AN60" s="1" t="s">
        <v>1136</v>
      </c>
      <c r="AO60" s="1" t="s">
        <v>1278</v>
      </c>
      <c r="AP60" s="1" t="s">
        <v>1279</v>
      </c>
      <c r="AQ60" s="1" t="s">
        <v>71</v>
      </c>
      <c r="AR60" s="1" t="s">
        <v>1266</v>
      </c>
      <c r="AS60" s="1" t="s">
        <v>1280</v>
      </c>
      <c r="AT60" s="1" t="s">
        <v>106</v>
      </c>
      <c r="AU60" s="1">
        <v>2018</v>
      </c>
      <c r="AV60" s="1">
        <v>47</v>
      </c>
      <c r="AW60" s="1">
        <v>7</v>
      </c>
      <c r="AX60" s="1" t="s">
        <v>71</v>
      </c>
      <c r="AY60" s="1" t="s">
        <v>71</v>
      </c>
      <c r="AZ60" s="1" t="s">
        <v>71</v>
      </c>
      <c r="BA60" s="1" t="s">
        <v>71</v>
      </c>
      <c r="BB60" s="1">
        <v>747</v>
      </c>
      <c r="BC60" s="1">
        <v>759</v>
      </c>
      <c r="BD60" s="1" t="s">
        <v>71</v>
      </c>
      <c r="BE60" s="1" t="s">
        <v>1281</v>
      </c>
      <c r="BF60" s="1" t="str">
        <f>HYPERLINK("http://dx.doi.org/10.1007/s13280-018-1022-2","http://dx.doi.org/10.1007/s13280-018-1022-2")</f>
        <v>http://dx.doi.org/10.1007/s13280-018-1022-2</v>
      </c>
      <c r="BG60" s="1" t="s">
        <v>71</v>
      </c>
      <c r="BH60" s="1" t="s">
        <v>71</v>
      </c>
      <c r="BI60" s="1">
        <v>13</v>
      </c>
      <c r="BJ60" s="1" t="s">
        <v>554</v>
      </c>
      <c r="BK60" s="1" t="s">
        <v>240</v>
      </c>
      <c r="BL60" s="1" t="s">
        <v>556</v>
      </c>
      <c r="BM60" s="1" t="s">
        <v>1282</v>
      </c>
      <c r="BN60" s="1">
        <v>29460255</v>
      </c>
      <c r="BO60" s="1" t="s">
        <v>312</v>
      </c>
      <c r="BP60" s="1" t="s">
        <v>71</v>
      </c>
      <c r="BQ60" s="1" t="s">
        <v>71</v>
      </c>
    </row>
    <row r="61" spans="1:69">
      <c r="A61" s="3" t="s">
        <v>69</v>
      </c>
      <c r="B61" s="3" t="s">
        <v>1283</v>
      </c>
      <c r="C61" s="3" t="s">
        <v>71</v>
      </c>
      <c r="D61" s="3" t="s">
        <v>71</v>
      </c>
      <c r="E61" s="3" t="s">
        <v>71</v>
      </c>
      <c r="F61" s="3" t="s">
        <v>1284</v>
      </c>
      <c r="G61" s="3" t="s">
        <v>71</v>
      </c>
      <c r="H61" s="3" t="s">
        <v>71</v>
      </c>
      <c r="I61" s="3" t="s">
        <v>1285</v>
      </c>
      <c r="J61" s="3" t="s">
        <v>1036</v>
      </c>
      <c r="K61" s="3" t="s">
        <v>71</v>
      </c>
      <c r="L61" s="3" t="s">
        <v>71</v>
      </c>
      <c r="M61" s="3" t="s">
        <v>74</v>
      </c>
      <c r="N61" s="3" t="s">
        <v>75</v>
      </c>
      <c r="O61" s="3" t="s">
        <v>71</v>
      </c>
      <c r="P61" s="3" t="s">
        <v>71</v>
      </c>
      <c r="Q61" s="3" t="s">
        <v>71</v>
      </c>
      <c r="R61" s="3" t="s">
        <v>71</v>
      </c>
      <c r="S61" s="3" t="s">
        <v>71</v>
      </c>
      <c r="T61" s="3" t="s">
        <v>1286</v>
      </c>
      <c r="U61" s="3" t="s">
        <v>1287</v>
      </c>
      <c r="V61" s="3" t="s">
        <v>1288</v>
      </c>
      <c r="W61" s="3" t="s">
        <v>1289</v>
      </c>
      <c r="X61" s="3" t="s">
        <v>71</v>
      </c>
      <c r="Y61" s="3" t="s">
        <v>1290</v>
      </c>
      <c r="Z61" s="3" t="s">
        <v>1291</v>
      </c>
      <c r="AA61" s="3" t="s">
        <v>1292</v>
      </c>
      <c r="AB61" s="3" t="s">
        <v>1293</v>
      </c>
      <c r="AC61" s="3" t="s">
        <v>1294</v>
      </c>
      <c r="AD61" s="3" t="s">
        <v>1294</v>
      </c>
      <c r="AE61" s="3" t="s">
        <v>1295</v>
      </c>
      <c r="AF61" s="3" t="s">
        <v>71</v>
      </c>
      <c r="AG61" s="3">
        <v>48</v>
      </c>
      <c r="AH61" s="3">
        <v>37</v>
      </c>
      <c r="AI61" s="3">
        <v>39</v>
      </c>
      <c r="AJ61" s="3">
        <v>2</v>
      </c>
      <c r="AK61" s="3">
        <v>94</v>
      </c>
      <c r="AL61" s="3" t="s">
        <v>82</v>
      </c>
      <c r="AM61" s="3" t="s">
        <v>83</v>
      </c>
      <c r="AN61" s="3" t="s">
        <v>84</v>
      </c>
      <c r="AO61" s="3" t="s">
        <v>1048</v>
      </c>
      <c r="AP61" s="3" t="s">
        <v>1049</v>
      </c>
      <c r="AQ61" s="3" t="s">
        <v>71</v>
      </c>
      <c r="AR61" s="3" t="s">
        <v>1050</v>
      </c>
      <c r="AS61" s="3" t="s">
        <v>1051</v>
      </c>
      <c r="AT61" s="3" t="s">
        <v>210</v>
      </c>
      <c r="AU61" s="3">
        <v>2013</v>
      </c>
      <c r="AV61" s="3">
        <v>34</v>
      </c>
      <c r="AW61" s="3" t="s">
        <v>71</v>
      </c>
      <c r="AX61" s="3" t="s">
        <v>71</v>
      </c>
      <c r="AY61" s="3" t="s">
        <v>71</v>
      </c>
      <c r="AZ61" s="3" t="s">
        <v>134</v>
      </c>
      <c r="BA61" s="3" t="s">
        <v>71</v>
      </c>
      <c r="BB61" s="3">
        <v>115</v>
      </c>
      <c r="BC61" s="3">
        <v>127</v>
      </c>
      <c r="BD61" s="3" t="s">
        <v>71</v>
      </c>
      <c r="BE61" s="3" t="s">
        <v>1296</v>
      </c>
      <c r="BF61" s="3" t="str">
        <f>HYPERLINK("http://dx.doi.org/10.1016/j.envsci.2013.01.011","http://dx.doi.org/10.1016/j.envsci.2013.01.011")</f>
        <v>http://dx.doi.org/10.1016/j.envsci.2013.01.011</v>
      </c>
      <c r="BG61" s="3" t="s">
        <v>71</v>
      </c>
      <c r="BH61" s="3" t="s">
        <v>71</v>
      </c>
      <c r="BI61" s="3">
        <v>13</v>
      </c>
      <c r="BJ61" s="3" t="s">
        <v>137</v>
      </c>
      <c r="BK61" s="3" t="s">
        <v>93</v>
      </c>
      <c r="BL61" s="3" t="s">
        <v>138</v>
      </c>
      <c r="BM61" s="3" t="s">
        <v>1297</v>
      </c>
      <c r="BN61" s="3" t="s">
        <v>71</v>
      </c>
      <c r="BO61" s="3" t="s">
        <v>71</v>
      </c>
      <c r="BP61" s="3" t="s">
        <v>71</v>
      </c>
      <c r="BQ61" s="3" t="s">
        <v>71</v>
      </c>
    </row>
    <row r="62" spans="1:69">
      <c r="A62" s="1" t="s">
        <v>69</v>
      </c>
      <c r="B62" s="1" t="s">
        <v>1298</v>
      </c>
      <c r="C62" s="1" t="s">
        <v>71</v>
      </c>
      <c r="D62" s="1" t="s">
        <v>71</v>
      </c>
      <c r="E62" s="1" t="s">
        <v>71</v>
      </c>
      <c r="F62" s="1" t="s">
        <v>1299</v>
      </c>
      <c r="G62" s="1" t="s">
        <v>71</v>
      </c>
      <c r="H62" s="1" t="s">
        <v>71</v>
      </c>
      <c r="I62" s="1" t="s">
        <v>1300</v>
      </c>
      <c r="J62" s="1" t="s">
        <v>1301</v>
      </c>
      <c r="K62" s="1" t="s">
        <v>71</v>
      </c>
      <c r="L62" s="1" t="s">
        <v>71</v>
      </c>
      <c r="M62" s="1" t="s">
        <v>74</v>
      </c>
      <c r="N62" s="1" t="s">
        <v>75</v>
      </c>
      <c r="O62" s="1" t="s">
        <v>71</v>
      </c>
      <c r="P62" s="1" t="s">
        <v>71</v>
      </c>
      <c r="Q62" s="1" t="s">
        <v>71</v>
      </c>
      <c r="R62" s="1" t="s">
        <v>71</v>
      </c>
      <c r="S62" s="1" t="s">
        <v>71</v>
      </c>
      <c r="T62" s="1" t="s">
        <v>1302</v>
      </c>
      <c r="U62" s="1" t="s">
        <v>1303</v>
      </c>
      <c r="V62" s="1" t="s">
        <v>1304</v>
      </c>
      <c r="W62" s="1" t="s">
        <v>1305</v>
      </c>
      <c r="X62" s="1" t="s">
        <v>71</v>
      </c>
      <c r="Y62" s="1" t="s">
        <v>1306</v>
      </c>
      <c r="Z62" s="1" t="s">
        <v>1307</v>
      </c>
      <c r="AA62" s="1" t="s">
        <v>1308</v>
      </c>
      <c r="AB62" s="1" t="s">
        <v>1309</v>
      </c>
      <c r="AC62" s="1" t="s">
        <v>1310</v>
      </c>
      <c r="AD62" s="1" t="s">
        <v>1311</v>
      </c>
      <c r="AE62" s="1" t="s">
        <v>1312</v>
      </c>
      <c r="AF62" s="1" t="s">
        <v>71</v>
      </c>
      <c r="AG62" s="1">
        <v>83</v>
      </c>
      <c r="AH62" s="1">
        <v>5</v>
      </c>
      <c r="AI62" s="1">
        <v>5</v>
      </c>
      <c r="AJ62" s="1">
        <v>10</v>
      </c>
      <c r="AK62" s="1">
        <v>46</v>
      </c>
      <c r="AL62" s="1" t="s">
        <v>156</v>
      </c>
      <c r="AM62" s="1" t="s">
        <v>157</v>
      </c>
      <c r="AN62" s="1" t="s">
        <v>1069</v>
      </c>
      <c r="AO62" s="1" t="s">
        <v>1313</v>
      </c>
      <c r="AP62" s="1" t="s">
        <v>1314</v>
      </c>
      <c r="AQ62" s="1" t="s">
        <v>71</v>
      </c>
      <c r="AR62" s="1" t="s">
        <v>1315</v>
      </c>
      <c r="AS62" s="1" t="s">
        <v>1316</v>
      </c>
      <c r="AT62" s="1" t="s">
        <v>1317</v>
      </c>
      <c r="AU62" s="1">
        <v>2020</v>
      </c>
      <c r="AV62" s="1">
        <v>158</v>
      </c>
      <c r="AW62" s="1" t="s">
        <v>71</v>
      </c>
      <c r="AX62" s="1" t="s">
        <v>71</v>
      </c>
      <c r="AY62" s="1" t="s">
        <v>71</v>
      </c>
      <c r="AZ62" s="1" t="s">
        <v>71</v>
      </c>
      <c r="BA62" s="1" t="s">
        <v>71</v>
      </c>
      <c r="BB62" s="1" t="s">
        <v>71</v>
      </c>
      <c r="BC62" s="1" t="s">
        <v>71</v>
      </c>
      <c r="BD62" s="1">
        <v>106086</v>
      </c>
      <c r="BE62" s="1" t="s">
        <v>1318</v>
      </c>
      <c r="BF62" s="1" t="str">
        <f>HYPERLINK("http://dx.doi.org/10.1016/j.ecoleng.2020.106086","http://dx.doi.org/10.1016/j.ecoleng.2020.106086")</f>
        <v>http://dx.doi.org/10.1016/j.ecoleng.2020.106086</v>
      </c>
      <c r="BG62" s="1" t="s">
        <v>71</v>
      </c>
      <c r="BH62" s="1" t="s">
        <v>71</v>
      </c>
      <c r="BI62" s="1">
        <v>10</v>
      </c>
      <c r="BJ62" s="1" t="s">
        <v>1319</v>
      </c>
      <c r="BK62" s="1" t="s">
        <v>93</v>
      </c>
      <c r="BL62" s="1" t="s">
        <v>1320</v>
      </c>
      <c r="BM62" s="1" t="s">
        <v>1321</v>
      </c>
      <c r="BN62" s="1" t="s">
        <v>71</v>
      </c>
      <c r="BO62" s="1" t="s">
        <v>71</v>
      </c>
      <c r="BP62" s="1" t="s">
        <v>71</v>
      </c>
      <c r="BQ62" s="1" t="s">
        <v>71</v>
      </c>
    </row>
    <row r="63" spans="1:69">
      <c r="A63" s="3" t="s">
        <v>69</v>
      </c>
      <c r="B63" s="3" t="s">
        <v>1322</v>
      </c>
      <c r="C63" s="3" t="s">
        <v>71</v>
      </c>
      <c r="D63" s="3" t="s">
        <v>71</v>
      </c>
      <c r="E63" s="3" t="s">
        <v>71</v>
      </c>
      <c r="F63" s="3" t="s">
        <v>1323</v>
      </c>
      <c r="G63" s="3" t="s">
        <v>71</v>
      </c>
      <c r="H63" s="3" t="s">
        <v>71</v>
      </c>
      <c r="I63" s="3" t="s">
        <v>1324</v>
      </c>
      <c r="J63" s="3" t="s">
        <v>73</v>
      </c>
      <c r="K63" s="3" t="s">
        <v>71</v>
      </c>
      <c r="L63" s="3" t="s">
        <v>71</v>
      </c>
      <c r="M63" s="3" t="s">
        <v>74</v>
      </c>
      <c r="N63" s="3" t="s">
        <v>98</v>
      </c>
      <c r="O63" s="3" t="s">
        <v>71</v>
      </c>
      <c r="P63" s="3" t="s">
        <v>71</v>
      </c>
      <c r="Q63" s="3" t="s">
        <v>71</v>
      </c>
      <c r="R63" s="3" t="s">
        <v>71</v>
      </c>
      <c r="S63" s="3" t="s">
        <v>71</v>
      </c>
      <c r="T63" s="3" t="s">
        <v>1325</v>
      </c>
      <c r="U63" s="3" t="s">
        <v>1326</v>
      </c>
      <c r="V63" s="3" t="s">
        <v>1327</v>
      </c>
      <c r="W63" s="3" t="s">
        <v>1328</v>
      </c>
      <c r="X63" s="3" t="s">
        <v>71</v>
      </c>
      <c r="Y63" s="3" t="s">
        <v>1329</v>
      </c>
      <c r="Z63" s="3" t="s">
        <v>1330</v>
      </c>
      <c r="AA63" s="3" t="s">
        <v>1331</v>
      </c>
      <c r="AB63" s="3" t="s">
        <v>1332</v>
      </c>
      <c r="AC63" s="3" t="s">
        <v>71</v>
      </c>
      <c r="AD63" s="3" t="s">
        <v>71</v>
      </c>
      <c r="AE63" s="3" t="s">
        <v>71</v>
      </c>
      <c r="AF63" s="3" t="s">
        <v>71</v>
      </c>
      <c r="AG63" s="3">
        <v>59</v>
      </c>
      <c r="AH63" s="3">
        <v>44</v>
      </c>
      <c r="AI63" s="3">
        <v>44</v>
      </c>
      <c r="AJ63" s="3">
        <v>1</v>
      </c>
      <c r="AK63" s="3">
        <v>88</v>
      </c>
      <c r="AL63" s="3" t="s">
        <v>82</v>
      </c>
      <c r="AM63" s="3" t="s">
        <v>83</v>
      </c>
      <c r="AN63" s="3" t="s">
        <v>84</v>
      </c>
      <c r="AO63" s="3" t="s">
        <v>85</v>
      </c>
      <c r="AP63" s="3" t="s">
        <v>86</v>
      </c>
      <c r="AQ63" s="3" t="s">
        <v>71</v>
      </c>
      <c r="AR63" s="3" t="s">
        <v>87</v>
      </c>
      <c r="AS63" s="3" t="s">
        <v>88</v>
      </c>
      <c r="AT63" s="3" t="s">
        <v>163</v>
      </c>
      <c r="AU63" s="3">
        <v>2014</v>
      </c>
      <c r="AV63" s="3">
        <v>71</v>
      </c>
      <c r="AW63" s="3" t="s">
        <v>71</v>
      </c>
      <c r="AX63" s="3" t="s">
        <v>71</v>
      </c>
      <c r="AY63" s="3" t="s">
        <v>71</v>
      </c>
      <c r="AZ63" s="3" t="s">
        <v>134</v>
      </c>
      <c r="BA63" s="3" t="s">
        <v>71</v>
      </c>
      <c r="BB63" s="3">
        <v>1</v>
      </c>
      <c r="BC63" s="3">
        <v>10</v>
      </c>
      <c r="BD63" s="3" t="s">
        <v>71</v>
      </c>
      <c r="BE63" s="3" t="s">
        <v>1333</v>
      </c>
      <c r="BF63" s="3" t="str">
        <f>HYPERLINK("http://dx.doi.org/10.1016/j.jclepro.2014.03.013","http://dx.doi.org/10.1016/j.jclepro.2014.03.013")</f>
        <v>http://dx.doi.org/10.1016/j.jclepro.2014.03.013</v>
      </c>
      <c r="BG63" s="3" t="s">
        <v>71</v>
      </c>
      <c r="BH63" s="3" t="s">
        <v>71</v>
      </c>
      <c r="BI63" s="3">
        <v>10</v>
      </c>
      <c r="BJ63" s="3" t="s">
        <v>92</v>
      </c>
      <c r="BK63" s="3" t="s">
        <v>93</v>
      </c>
      <c r="BL63" s="3" t="s">
        <v>94</v>
      </c>
      <c r="BM63" s="3" t="s">
        <v>1334</v>
      </c>
      <c r="BN63" s="3" t="s">
        <v>71</v>
      </c>
      <c r="BO63" s="3" t="s">
        <v>71</v>
      </c>
      <c r="BP63" s="3" t="s">
        <v>71</v>
      </c>
      <c r="BQ63" s="3" t="s">
        <v>71</v>
      </c>
    </row>
    <row r="64" spans="1:69">
      <c r="A64" s="3" t="s">
        <v>69</v>
      </c>
      <c r="B64" s="3" t="s">
        <v>1335</v>
      </c>
      <c r="C64" s="3" t="s">
        <v>71</v>
      </c>
      <c r="D64" s="3" t="s">
        <v>71</v>
      </c>
      <c r="E64" s="3" t="s">
        <v>71</v>
      </c>
      <c r="F64" s="3" t="s">
        <v>1336</v>
      </c>
      <c r="G64" s="3" t="s">
        <v>71</v>
      </c>
      <c r="H64" s="3" t="s">
        <v>71</v>
      </c>
      <c r="I64" s="3" t="s">
        <v>1337</v>
      </c>
      <c r="J64" s="3" t="s">
        <v>1338</v>
      </c>
      <c r="K64" s="3" t="s">
        <v>71</v>
      </c>
      <c r="L64" s="3" t="s">
        <v>71</v>
      </c>
      <c r="M64" s="3" t="s">
        <v>74</v>
      </c>
      <c r="N64" s="3" t="s">
        <v>75</v>
      </c>
      <c r="O64" s="3" t="s">
        <v>71</v>
      </c>
      <c r="P64" s="3" t="s">
        <v>71</v>
      </c>
      <c r="Q64" s="3" t="s">
        <v>71</v>
      </c>
      <c r="R64" s="3" t="s">
        <v>71</v>
      </c>
      <c r="S64" s="3" t="s">
        <v>71</v>
      </c>
      <c r="T64" s="3" t="s">
        <v>1339</v>
      </c>
      <c r="U64" s="3" t="s">
        <v>1340</v>
      </c>
      <c r="V64" s="3" t="s">
        <v>1341</v>
      </c>
      <c r="W64" s="3" t="s">
        <v>1342</v>
      </c>
      <c r="X64" s="3" t="s">
        <v>71</v>
      </c>
      <c r="Y64" s="3" t="s">
        <v>1343</v>
      </c>
      <c r="Z64" s="3" t="s">
        <v>1344</v>
      </c>
      <c r="AA64" s="3" t="s">
        <v>71</v>
      </c>
      <c r="AB64" s="3" t="s">
        <v>1345</v>
      </c>
      <c r="AC64" s="3" t="s">
        <v>1346</v>
      </c>
      <c r="AD64" s="3" t="s">
        <v>1346</v>
      </c>
      <c r="AE64" s="3" t="s">
        <v>1347</v>
      </c>
      <c r="AF64" s="3" t="s">
        <v>71</v>
      </c>
      <c r="AG64" s="3">
        <v>51</v>
      </c>
      <c r="AH64" s="3">
        <v>19</v>
      </c>
      <c r="AI64" s="3">
        <v>19</v>
      </c>
      <c r="AJ64" s="3">
        <v>2</v>
      </c>
      <c r="AK64" s="3">
        <v>10</v>
      </c>
      <c r="AL64" s="3" t="s">
        <v>156</v>
      </c>
      <c r="AM64" s="3" t="s">
        <v>157</v>
      </c>
      <c r="AN64" s="3" t="s">
        <v>158</v>
      </c>
      <c r="AO64" s="3" t="s">
        <v>1348</v>
      </c>
      <c r="AP64" s="3" t="s">
        <v>71</v>
      </c>
      <c r="AQ64" s="3" t="s">
        <v>71</v>
      </c>
      <c r="AR64" s="3" t="s">
        <v>1349</v>
      </c>
      <c r="AS64" s="3" t="s">
        <v>1350</v>
      </c>
      <c r="AT64" s="3" t="s">
        <v>71</v>
      </c>
      <c r="AU64" s="3">
        <v>2018</v>
      </c>
      <c r="AV64" s="3">
        <v>20</v>
      </c>
      <c r="AW64" s="3" t="s">
        <v>71</v>
      </c>
      <c r="AX64" s="3" t="s">
        <v>71</v>
      </c>
      <c r="AY64" s="3" t="s">
        <v>71</v>
      </c>
      <c r="AZ64" s="3" t="s">
        <v>71</v>
      </c>
      <c r="BA64" s="3" t="s">
        <v>71</v>
      </c>
      <c r="BB64" s="3">
        <v>38</v>
      </c>
      <c r="BC64" s="3">
        <v>49</v>
      </c>
      <c r="BD64" s="3" t="s">
        <v>71</v>
      </c>
      <c r="BE64" s="3" t="s">
        <v>1351</v>
      </c>
      <c r="BF64" s="3" t="str">
        <f>HYPERLINK("http://dx.doi.org/10.1016/j.crm.2018.03.004","http://dx.doi.org/10.1016/j.crm.2018.03.004")</f>
        <v>http://dx.doi.org/10.1016/j.crm.2018.03.004</v>
      </c>
      <c r="BG64" s="3" t="s">
        <v>71</v>
      </c>
      <c r="BH64" s="3" t="s">
        <v>71</v>
      </c>
      <c r="BI64" s="3">
        <v>12</v>
      </c>
      <c r="BJ64" s="3" t="s">
        <v>1352</v>
      </c>
      <c r="BK64" s="3" t="s">
        <v>1353</v>
      </c>
      <c r="BL64" s="3" t="s">
        <v>451</v>
      </c>
      <c r="BM64" s="3" t="s">
        <v>1354</v>
      </c>
      <c r="BN64" s="3" t="s">
        <v>71</v>
      </c>
      <c r="BO64" s="3" t="s">
        <v>243</v>
      </c>
      <c r="BP64" s="3" t="s">
        <v>71</v>
      </c>
      <c r="BQ64" s="3" t="s">
        <v>71</v>
      </c>
    </row>
    <row r="65" spans="1:69">
      <c r="A65" s="1" t="s">
        <v>69</v>
      </c>
      <c r="B65" s="1" t="s">
        <v>1355</v>
      </c>
      <c r="C65" s="1" t="s">
        <v>71</v>
      </c>
      <c r="D65" s="1" t="s">
        <v>71</v>
      </c>
      <c r="E65" s="1" t="s">
        <v>71</v>
      </c>
      <c r="F65" s="1" t="s">
        <v>1356</v>
      </c>
      <c r="G65" s="1" t="s">
        <v>71</v>
      </c>
      <c r="H65" s="1" t="s">
        <v>71</v>
      </c>
      <c r="I65" s="1" t="s">
        <v>1357</v>
      </c>
      <c r="J65" s="1" t="s">
        <v>1358</v>
      </c>
      <c r="K65" s="1" t="s">
        <v>71</v>
      </c>
      <c r="L65" s="1" t="s">
        <v>71</v>
      </c>
      <c r="M65" s="1" t="s">
        <v>74</v>
      </c>
      <c r="N65" s="1" t="s">
        <v>75</v>
      </c>
      <c r="O65" s="1" t="s">
        <v>71</v>
      </c>
      <c r="P65" s="1" t="s">
        <v>71</v>
      </c>
      <c r="Q65" s="1" t="s">
        <v>71</v>
      </c>
      <c r="R65" s="1" t="s">
        <v>71</v>
      </c>
      <c r="S65" s="1" t="s">
        <v>71</v>
      </c>
      <c r="T65" s="1" t="s">
        <v>71</v>
      </c>
      <c r="U65" s="1" t="s">
        <v>1359</v>
      </c>
      <c r="V65" s="1" t="s">
        <v>1360</v>
      </c>
      <c r="W65" s="1" t="s">
        <v>1361</v>
      </c>
      <c r="X65" s="1" t="s">
        <v>71</v>
      </c>
      <c r="Y65" s="1" t="s">
        <v>1362</v>
      </c>
      <c r="Z65" s="1" t="s">
        <v>1363</v>
      </c>
      <c r="AA65" s="1" t="s">
        <v>71</v>
      </c>
      <c r="AB65" s="1" t="s">
        <v>1364</v>
      </c>
      <c r="AC65" s="1" t="s">
        <v>1365</v>
      </c>
      <c r="AD65" s="1" t="s">
        <v>1366</v>
      </c>
      <c r="AE65" s="1" t="s">
        <v>1367</v>
      </c>
      <c r="AF65" s="1" t="s">
        <v>71</v>
      </c>
      <c r="AG65" s="1">
        <v>59</v>
      </c>
      <c r="AH65" s="1">
        <v>21</v>
      </c>
      <c r="AI65" s="1">
        <v>21</v>
      </c>
      <c r="AJ65" s="1">
        <v>12</v>
      </c>
      <c r="AK65" s="1">
        <v>82</v>
      </c>
      <c r="AL65" s="1" t="s">
        <v>1368</v>
      </c>
      <c r="AM65" s="1" t="s">
        <v>1369</v>
      </c>
      <c r="AN65" s="1" t="s">
        <v>1370</v>
      </c>
      <c r="AO65" s="1" t="s">
        <v>1371</v>
      </c>
      <c r="AP65" s="1" t="s">
        <v>1372</v>
      </c>
      <c r="AQ65" s="1" t="s">
        <v>71</v>
      </c>
      <c r="AR65" s="1" t="s">
        <v>1373</v>
      </c>
      <c r="AS65" s="1" t="s">
        <v>1374</v>
      </c>
      <c r="AT65" s="1" t="s">
        <v>1375</v>
      </c>
      <c r="AU65" s="1">
        <v>2019</v>
      </c>
      <c r="AV65" s="1">
        <v>53</v>
      </c>
      <c r="AW65" s="1">
        <v>16</v>
      </c>
      <c r="AX65" s="1" t="s">
        <v>71</v>
      </c>
      <c r="AY65" s="1" t="s">
        <v>71</v>
      </c>
      <c r="AZ65" s="1" t="s">
        <v>71</v>
      </c>
      <c r="BA65" s="1" t="s">
        <v>71</v>
      </c>
      <c r="BB65" s="1">
        <v>9572</v>
      </c>
      <c r="BC65" s="1">
        <v>9583</v>
      </c>
      <c r="BD65" s="1" t="s">
        <v>71</v>
      </c>
      <c r="BE65" s="1" t="s">
        <v>1376</v>
      </c>
      <c r="BF65" s="1" t="str">
        <f>HYPERLINK("http://dx.doi.org/10.1021/acs.est.9b02639","http://dx.doi.org/10.1021/acs.est.9b02639")</f>
        <v>http://dx.doi.org/10.1021/acs.est.9b02639</v>
      </c>
      <c r="BG65" s="1" t="s">
        <v>71</v>
      </c>
      <c r="BH65" s="1" t="s">
        <v>71</v>
      </c>
      <c r="BI65" s="1">
        <v>12</v>
      </c>
      <c r="BJ65" s="1" t="s">
        <v>554</v>
      </c>
      <c r="BK65" s="1" t="s">
        <v>93</v>
      </c>
      <c r="BL65" s="1" t="s">
        <v>556</v>
      </c>
      <c r="BM65" s="1" t="s">
        <v>1377</v>
      </c>
      <c r="BN65" s="1">
        <v>31356076</v>
      </c>
      <c r="BO65" s="1" t="s">
        <v>71</v>
      </c>
      <c r="BP65" s="1" t="s">
        <v>71</v>
      </c>
      <c r="BQ65" s="1" t="s">
        <v>71</v>
      </c>
    </row>
    <row r="66" spans="1:69">
      <c r="A66" s="1" t="s">
        <v>69</v>
      </c>
      <c r="B66" s="1" t="s">
        <v>1378</v>
      </c>
      <c r="C66" s="1" t="s">
        <v>71</v>
      </c>
      <c r="D66" s="1" t="s">
        <v>71</v>
      </c>
      <c r="E66" s="1" t="s">
        <v>71</v>
      </c>
      <c r="F66" s="1" t="s">
        <v>1379</v>
      </c>
      <c r="G66" s="1" t="s">
        <v>71</v>
      </c>
      <c r="H66" s="1" t="s">
        <v>71</v>
      </c>
      <c r="I66" s="1" t="s">
        <v>1380</v>
      </c>
      <c r="J66" s="1" t="s">
        <v>219</v>
      </c>
      <c r="K66" s="1" t="s">
        <v>71</v>
      </c>
      <c r="L66" s="1" t="s">
        <v>71</v>
      </c>
      <c r="M66" s="1" t="s">
        <v>74</v>
      </c>
      <c r="N66" s="1" t="s">
        <v>75</v>
      </c>
      <c r="O66" s="1" t="s">
        <v>71</v>
      </c>
      <c r="P66" s="1" t="s">
        <v>71</v>
      </c>
      <c r="Q66" s="1" t="s">
        <v>71</v>
      </c>
      <c r="R66" s="1" t="s">
        <v>71</v>
      </c>
      <c r="S66" s="1" t="s">
        <v>71</v>
      </c>
      <c r="T66" s="1" t="s">
        <v>1381</v>
      </c>
      <c r="U66" s="1" t="s">
        <v>1382</v>
      </c>
      <c r="V66" s="1" t="s">
        <v>1383</v>
      </c>
      <c r="W66" s="1" t="s">
        <v>1384</v>
      </c>
      <c r="X66" s="1" t="s">
        <v>71</v>
      </c>
      <c r="Y66" s="1" t="s">
        <v>1385</v>
      </c>
      <c r="Z66" s="1" t="s">
        <v>1386</v>
      </c>
      <c r="AA66" s="1" t="s">
        <v>71</v>
      </c>
      <c r="AB66" s="1" t="s">
        <v>1387</v>
      </c>
      <c r="AC66" s="1" t="s">
        <v>71</v>
      </c>
      <c r="AD66" s="1" t="s">
        <v>71</v>
      </c>
      <c r="AE66" s="1" t="s">
        <v>71</v>
      </c>
      <c r="AF66" s="1" t="s">
        <v>71</v>
      </c>
      <c r="AG66" s="1">
        <v>114</v>
      </c>
      <c r="AH66" s="1">
        <v>0</v>
      </c>
      <c r="AI66" s="1">
        <v>0</v>
      </c>
      <c r="AJ66" s="1">
        <v>1</v>
      </c>
      <c r="AK66" s="1">
        <v>5</v>
      </c>
      <c r="AL66" s="1" t="s">
        <v>231</v>
      </c>
      <c r="AM66" s="1" t="s">
        <v>232</v>
      </c>
      <c r="AN66" s="1" t="s">
        <v>233</v>
      </c>
      <c r="AO66" s="1" t="s">
        <v>71</v>
      </c>
      <c r="AP66" s="1" t="s">
        <v>234</v>
      </c>
      <c r="AQ66" s="1" t="s">
        <v>71</v>
      </c>
      <c r="AR66" s="1" t="s">
        <v>235</v>
      </c>
      <c r="AS66" s="1" t="s">
        <v>236</v>
      </c>
      <c r="AT66" s="1" t="s">
        <v>106</v>
      </c>
      <c r="AU66" s="1">
        <v>2021</v>
      </c>
      <c r="AV66" s="1">
        <v>13</v>
      </c>
      <c r="AW66" s="1">
        <v>21</v>
      </c>
      <c r="AX66" s="1" t="s">
        <v>71</v>
      </c>
      <c r="AY66" s="1" t="s">
        <v>71</v>
      </c>
      <c r="AZ66" s="1" t="s">
        <v>71</v>
      </c>
      <c r="BA66" s="1" t="s">
        <v>71</v>
      </c>
      <c r="BB66" s="1" t="s">
        <v>71</v>
      </c>
      <c r="BC66" s="1" t="s">
        <v>71</v>
      </c>
      <c r="BD66" s="1">
        <v>11943</v>
      </c>
      <c r="BE66" s="1" t="s">
        <v>1388</v>
      </c>
      <c r="BF66" s="1" t="str">
        <f>HYPERLINK("http://dx.doi.org/10.3390/su132111943","http://dx.doi.org/10.3390/su132111943")</f>
        <v>http://dx.doi.org/10.3390/su132111943</v>
      </c>
      <c r="BG66" s="1" t="s">
        <v>71</v>
      </c>
      <c r="BH66" s="1" t="s">
        <v>71</v>
      </c>
      <c r="BI66" s="1">
        <v>23</v>
      </c>
      <c r="BJ66" s="1" t="s">
        <v>239</v>
      </c>
      <c r="BK66" s="1" t="s">
        <v>240</v>
      </c>
      <c r="BL66" s="1" t="s">
        <v>241</v>
      </c>
      <c r="BM66" s="1" t="s">
        <v>1389</v>
      </c>
      <c r="BN66" s="1" t="s">
        <v>71</v>
      </c>
      <c r="BO66" s="1" t="s">
        <v>243</v>
      </c>
      <c r="BP66" s="1" t="s">
        <v>71</v>
      </c>
      <c r="BQ66" s="1" t="s">
        <v>71</v>
      </c>
    </row>
    <row r="67" spans="1:69">
      <c r="A67" s="3" t="s">
        <v>69</v>
      </c>
      <c r="B67" s="3" t="s">
        <v>1390</v>
      </c>
      <c r="C67" s="3" t="s">
        <v>71</v>
      </c>
      <c r="D67" s="3" t="s">
        <v>71</v>
      </c>
      <c r="E67" s="3" t="s">
        <v>71</v>
      </c>
      <c r="F67" s="3" t="s">
        <v>1391</v>
      </c>
      <c r="G67" s="3" t="s">
        <v>71</v>
      </c>
      <c r="H67" s="3" t="s">
        <v>71</v>
      </c>
      <c r="I67" s="3" t="s">
        <v>1392</v>
      </c>
      <c r="J67" s="3" t="s">
        <v>1393</v>
      </c>
      <c r="K67" s="3" t="s">
        <v>71</v>
      </c>
      <c r="L67" s="3" t="s">
        <v>71</v>
      </c>
      <c r="M67" s="3" t="s">
        <v>74</v>
      </c>
      <c r="N67" s="3" t="s">
        <v>75</v>
      </c>
      <c r="O67" s="3" t="s">
        <v>71</v>
      </c>
      <c r="P67" s="3" t="s">
        <v>71</v>
      </c>
      <c r="Q67" s="3" t="s">
        <v>71</v>
      </c>
      <c r="R67" s="3" t="s">
        <v>71</v>
      </c>
      <c r="S67" s="3" t="s">
        <v>71</v>
      </c>
      <c r="T67" s="3" t="s">
        <v>1394</v>
      </c>
      <c r="U67" s="3" t="s">
        <v>1395</v>
      </c>
      <c r="V67" s="3" t="s">
        <v>1396</v>
      </c>
      <c r="W67" s="3" t="s">
        <v>1397</v>
      </c>
      <c r="X67" s="3" t="s">
        <v>71</v>
      </c>
      <c r="Y67" s="3" t="s">
        <v>1398</v>
      </c>
      <c r="Z67" s="3" t="s">
        <v>1399</v>
      </c>
      <c r="AA67" s="3" t="s">
        <v>1400</v>
      </c>
      <c r="AB67" s="3" t="s">
        <v>1401</v>
      </c>
      <c r="AC67" s="3" t="s">
        <v>1402</v>
      </c>
      <c r="AD67" s="3" t="s">
        <v>1402</v>
      </c>
      <c r="AE67" s="3" t="s">
        <v>1403</v>
      </c>
      <c r="AF67" s="3" t="s">
        <v>71</v>
      </c>
      <c r="AG67" s="3">
        <v>48</v>
      </c>
      <c r="AH67" s="3">
        <v>3</v>
      </c>
      <c r="AI67" s="3">
        <v>3</v>
      </c>
      <c r="AJ67" s="3">
        <v>1</v>
      </c>
      <c r="AK67" s="3">
        <v>26</v>
      </c>
      <c r="AL67" s="3" t="s">
        <v>1404</v>
      </c>
      <c r="AM67" s="3" t="s">
        <v>1405</v>
      </c>
      <c r="AN67" s="3" t="s">
        <v>1406</v>
      </c>
      <c r="AO67" s="3" t="s">
        <v>1407</v>
      </c>
      <c r="AP67" s="3" t="s">
        <v>1408</v>
      </c>
      <c r="AQ67" s="3" t="s">
        <v>71</v>
      </c>
      <c r="AR67" s="3" t="s">
        <v>1409</v>
      </c>
      <c r="AS67" s="3" t="s">
        <v>1410</v>
      </c>
      <c r="AT67" s="3" t="s">
        <v>71</v>
      </c>
      <c r="AU67" s="3">
        <v>2017</v>
      </c>
      <c r="AV67" s="3">
        <v>19</v>
      </c>
      <c r="AW67" s="3">
        <v>5</v>
      </c>
      <c r="AX67" s="3" t="s">
        <v>71</v>
      </c>
      <c r="AY67" s="3" t="s">
        <v>71</v>
      </c>
      <c r="AZ67" s="3" t="s">
        <v>71</v>
      </c>
      <c r="BA67" s="3" t="s">
        <v>71</v>
      </c>
      <c r="BB67" s="3">
        <v>453</v>
      </c>
      <c r="BC67" s="3">
        <v>462</v>
      </c>
      <c r="BD67" s="3" t="s">
        <v>71</v>
      </c>
      <c r="BE67" s="3" t="s">
        <v>1411</v>
      </c>
      <c r="BF67" s="3" t="str">
        <f>HYPERLINK("http://dx.doi.org/10.1080/15226514.2016.1244165","http://dx.doi.org/10.1080/15226514.2016.1244165")</f>
        <v>http://dx.doi.org/10.1080/15226514.2016.1244165</v>
      </c>
      <c r="BG67" s="3" t="s">
        <v>71</v>
      </c>
      <c r="BH67" s="3" t="s">
        <v>71</v>
      </c>
      <c r="BI67" s="3">
        <v>10</v>
      </c>
      <c r="BJ67" s="3" t="s">
        <v>137</v>
      </c>
      <c r="BK67" s="3" t="s">
        <v>93</v>
      </c>
      <c r="BL67" s="3" t="s">
        <v>138</v>
      </c>
      <c r="BM67" s="3" t="s">
        <v>1412</v>
      </c>
      <c r="BN67" s="3">
        <v>27739875</v>
      </c>
      <c r="BO67" s="3" t="s">
        <v>71</v>
      </c>
      <c r="BP67" s="3" t="s">
        <v>71</v>
      </c>
      <c r="BQ67" s="3" t="s">
        <v>71</v>
      </c>
    </row>
    <row r="68" spans="1:69">
      <c r="A68" s="1" t="s">
        <v>69</v>
      </c>
      <c r="B68" s="1" t="s">
        <v>1413</v>
      </c>
      <c r="C68" s="1" t="s">
        <v>71</v>
      </c>
      <c r="D68" s="1" t="s">
        <v>71</v>
      </c>
      <c r="E68" s="1" t="s">
        <v>71</v>
      </c>
      <c r="F68" s="1" t="s">
        <v>1414</v>
      </c>
      <c r="G68" s="1" t="s">
        <v>71</v>
      </c>
      <c r="H68" s="1" t="s">
        <v>71</v>
      </c>
      <c r="I68" s="1" t="s">
        <v>1415</v>
      </c>
      <c r="J68" s="1" t="s">
        <v>73</v>
      </c>
      <c r="K68" s="1" t="s">
        <v>71</v>
      </c>
      <c r="L68" s="1" t="s">
        <v>71</v>
      </c>
      <c r="M68" s="1" t="s">
        <v>74</v>
      </c>
      <c r="N68" s="1" t="s">
        <v>117</v>
      </c>
      <c r="O68" s="1" t="s">
        <v>71</v>
      </c>
      <c r="P68" s="1" t="s">
        <v>71</v>
      </c>
      <c r="Q68" s="1" t="s">
        <v>71</v>
      </c>
      <c r="R68" s="1" t="s">
        <v>71</v>
      </c>
      <c r="S68" s="1" t="s">
        <v>71</v>
      </c>
      <c r="T68" s="1" t="s">
        <v>1416</v>
      </c>
      <c r="U68" s="1" t="s">
        <v>1417</v>
      </c>
      <c r="V68" s="1" t="s">
        <v>1418</v>
      </c>
      <c r="W68" s="1" t="s">
        <v>1419</v>
      </c>
      <c r="X68" s="1" t="s">
        <v>71</v>
      </c>
      <c r="Y68" s="1" t="s">
        <v>1420</v>
      </c>
      <c r="Z68" s="1" t="s">
        <v>1421</v>
      </c>
      <c r="AA68" s="1" t="s">
        <v>1422</v>
      </c>
      <c r="AB68" s="1" t="s">
        <v>1423</v>
      </c>
      <c r="AC68" s="1" t="s">
        <v>71</v>
      </c>
      <c r="AD68" s="1" t="s">
        <v>71</v>
      </c>
      <c r="AE68" s="1" t="s">
        <v>71</v>
      </c>
      <c r="AF68" s="1" t="s">
        <v>71</v>
      </c>
      <c r="AG68" s="1">
        <v>175</v>
      </c>
      <c r="AH68" s="1">
        <v>25</v>
      </c>
      <c r="AI68" s="1">
        <v>27</v>
      </c>
      <c r="AJ68" s="1">
        <v>9</v>
      </c>
      <c r="AK68" s="1">
        <v>99</v>
      </c>
      <c r="AL68" s="1" t="s">
        <v>82</v>
      </c>
      <c r="AM68" s="1" t="s">
        <v>83</v>
      </c>
      <c r="AN68" s="1" t="s">
        <v>84</v>
      </c>
      <c r="AO68" s="1" t="s">
        <v>85</v>
      </c>
      <c r="AP68" s="1" t="s">
        <v>86</v>
      </c>
      <c r="AQ68" s="1" t="s">
        <v>71</v>
      </c>
      <c r="AR68" s="1" t="s">
        <v>87</v>
      </c>
      <c r="AS68" s="1" t="s">
        <v>88</v>
      </c>
      <c r="AT68" s="1" t="s">
        <v>849</v>
      </c>
      <c r="AU68" s="1">
        <v>2018</v>
      </c>
      <c r="AV68" s="1">
        <v>202</v>
      </c>
      <c r="AW68" s="1" t="s">
        <v>71</v>
      </c>
      <c r="AX68" s="1" t="s">
        <v>71</v>
      </c>
      <c r="AY68" s="1" t="s">
        <v>71</v>
      </c>
      <c r="AZ68" s="1" t="s">
        <v>71</v>
      </c>
      <c r="BA68" s="1" t="s">
        <v>71</v>
      </c>
      <c r="BB68" s="1">
        <v>174</v>
      </c>
      <c r="BC68" s="1">
        <v>190</v>
      </c>
      <c r="BD68" s="1" t="s">
        <v>71</v>
      </c>
      <c r="BE68" s="1" t="s">
        <v>1424</v>
      </c>
      <c r="BF68" s="1" t="str">
        <f>HYPERLINK("http://dx.doi.org/10.1016/j.jclepro.2018.08.108","http://dx.doi.org/10.1016/j.jclepro.2018.08.108")</f>
        <v>http://dx.doi.org/10.1016/j.jclepro.2018.08.108</v>
      </c>
      <c r="BG68" s="1" t="s">
        <v>71</v>
      </c>
      <c r="BH68" s="1" t="s">
        <v>71</v>
      </c>
      <c r="BI68" s="1">
        <v>17</v>
      </c>
      <c r="BJ68" s="1" t="s">
        <v>92</v>
      </c>
      <c r="BK68" s="1" t="s">
        <v>240</v>
      </c>
      <c r="BL68" s="1" t="s">
        <v>94</v>
      </c>
      <c r="BM68" s="1" t="s">
        <v>1425</v>
      </c>
      <c r="BN68" s="1" t="s">
        <v>71</v>
      </c>
      <c r="BO68" s="1" t="s">
        <v>71</v>
      </c>
      <c r="BP68" s="1" t="s">
        <v>71</v>
      </c>
      <c r="BQ68" s="1" t="s">
        <v>71</v>
      </c>
    </row>
    <row r="69" spans="1:69">
      <c r="A69" s="1" t="s">
        <v>69</v>
      </c>
      <c r="B69" s="1" t="s">
        <v>1426</v>
      </c>
      <c r="C69" s="1" t="s">
        <v>71</v>
      </c>
      <c r="D69" s="1" t="s">
        <v>71</v>
      </c>
      <c r="E69" s="1" t="s">
        <v>71</v>
      </c>
      <c r="F69" s="1" t="s">
        <v>1427</v>
      </c>
      <c r="G69" s="1" t="s">
        <v>71</v>
      </c>
      <c r="H69" s="1" t="s">
        <v>71</v>
      </c>
      <c r="I69" s="1" t="s">
        <v>1428</v>
      </c>
      <c r="J69" s="1" t="s">
        <v>144</v>
      </c>
      <c r="K69" s="1" t="s">
        <v>71</v>
      </c>
      <c r="L69" s="1" t="s">
        <v>71</v>
      </c>
      <c r="M69" s="1" t="s">
        <v>74</v>
      </c>
      <c r="N69" s="1" t="s">
        <v>117</v>
      </c>
      <c r="O69" s="1" t="s">
        <v>71</v>
      </c>
      <c r="P69" s="1" t="s">
        <v>71</v>
      </c>
      <c r="Q69" s="1" t="s">
        <v>71</v>
      </c>
      <c r="R69" s="1" t="s">
        <v>71</v>
      </c>
      <c r="S69" s="1" t="s">
        <v>71</v>
      </c>
      <c r="T69" s="1" t="s">
        <v>1429</v>
      </c>
      <c r="U69" s="1" t="s">
        <v>1430</v>
      </c>
      <c r="V69" s="1" t="s">
        <v>1431</v>
      </c>
      <c r="W69" s="1" t="s">
        <v>1432</v>
      </c>
      <c r="X69" s="1" t="s">
        <v>71</v>
      </c>
      <c r="Y69" s="1" t="s">
        <v>1433</v>
      </c>
      <c r="Z69" s="1" t="s">
        <v>1434</v>
      </c>
      <c r="AA69" s="1" t="s">
        <v>1435</v>
      </c>
      <c r="AB69" s="1" t="s">
        <v>1436</v>
      </c>
      <c r="AC69" s="1" t="s">
        <v>1437</v>
      </c>
      <c r="AD69" s="1" t="s">
        <v>1438</v>
      </c>
      <c r="AE69" s="1" t="s">
        <v>1439</v>
      </c>
      <c r="AF69" s="1" t="s">
        <v>71</v>
      </c>
      <c r="AG69" s="1">
        <v>177</v>
      </c>
      <c r="AH69" s="1">
        <v>28</v>
      </c>
      <c r="AI69" s="1">
        <v>28</v>
      </c>
      <c r="AJ69" s="1">
        <v>4</v>
      </c>
      <c r="AK69" s="1">
        <v>104</v>
      </c>
      <c r="AL69" s="1" t="s">
        <v>156</v>
      </c>
      <c r="AM69" s="1" t="s">
        <v>157</v>
      </c>
      <c r="AN69" s="1" t="s">
        <v>158</v>
      </c>
      <c r="AO69" s="1" t="s">
        <v>159</v>
      </c>
      <c r="AP69" s="1" t="s">
        <v>160</v>
      </c>
      <c r="AQ69" s="1" t="s">
        <v>71</v>
      </c>
      <c r="AR69" s="1" t="s">
        <v>161</v>
      </c>
      <c r="AS69" s="1" t="s">
        <v>162</v>
      </c>
      <c r="AT69" s="1" t="s">
        <v>1440</v>
      </c>
      <c r="AU69" s="1">
        <v>2019</v>
      </c>
      <c r="AV69" s="1">
        <v>650</v>
      </c>
      <c r="AW69" s="1" t="s">
        <v>71</v>
      </c>
      <c r="AX69" s="1">
        <v>2</v>
      </c>
      <c r="AY69" s="1" t="s">
        <v>71</v>
      </c>
      <c r="AZ69" s="1" t="s">
        <v>71</v>
      </c>
      <c r="BA69" s="1" t="s">
        <v>71</v>
      </c>
      <c r="BB69" s="1">
        <v>1923</v>
      </c>
      <c r="BC69" s="1">
        <v>1934</v>
      </c>
      <c r="BD69" s="1" t="s">
        <v>71</v>
      </c>
      <c r="BE69" s="1" t="s">
        <v>1441</v>
      </c>
      <c r="BF69" s="1" t="str">
        <f>HYPERLINK("http://dx.doi.org/10.1016/j.scitotenv.2018.09.251","http://dx.doi.org/10.1016/j.scitotenv.2018.09.251")</f>
        <v>http://dx.doi.org/10.1016/j.scitotenv.2018.09.251</v>
      </c>
      <c r="BG69" s="1" t="s">
        <v>71</v>
      </c>
      <c r="BH69" s="1" t="s">
        <v>71</v>
      </c>
      <c r="BI69" s="1">
        <v>12</v>
      </c>
      <c r="BJ69" s="1" t="s">
        <v>137</v>
      </c>
      <c r="BK69" s="1" t="s">
        <v>93</v>
      </c>
      <c r="BL69" s="1" t="s">
        <v>138</v>
      </c>
      <c r="BM69" s="1" t="s">
        <v>1442</v>
      </c>
      <c r="BN69" s="1">
        <v>30286358</v>
      </c>
      <c r="BO69" s="1" t="s">
        <v>312</v>
      </c>
      <c r="BP69" s="1" t="s">
        <v>71</v>
      </c>
      <c r="BQ69" s="1" t="s">
        <v>71</v>
      </c>
    </row>
    <row r="70" spans="1:69">
      <c r="A70" s="3" t="s">
        <v>69</v>
      </c>
      <c r="B70" s="3" t="s">
        <v>1443</v>
      </c>
      <c r="C70" s="3" t="s">
        <v>71</v>
      </c>
      <c r="D70" s="3" t="s">
        <v>71</v>
      </c>
      <c r="E70" s="3" t="s">
        <v>71</v>
      </c>
      <c r="F70" s="3" t="s">
        <v>1443</v>
      </c>
      <c r="G70" s="3" t="s">
        <v>71</v>
      </c>
      <c r="H70" s="3" t="s">
        <v>71</v>
      </c>
      <c r="I70" s="3" t="s">
        <v>1444</v>
      </c>
      <c r="J70" s="3" t="s">
        <v>1445</v>
      </c>
      <c r="K70" s="3" t="s">
        <v>71</v>
      </c>
      <c r="L70" s="3" t="s">
        <v>71</v>
      </c>
      <c r="M70" s="3" t="s">
        <v>74</v>
      </c>
      <c r="N70" s="3" t="s">
        <v>117</v>
      </c>
      <c r="O70" s="3" t="s">
        <v>71</v>
      </c>
      <c r="P70" s="3" t="s">
        <v>71</v>
      </c>
      <c r="Q70" s="3" t="s">
        <v>71</v>
      </c>
      <c r="R70" s="3" t="s">
        <v>71</v>
      </c>
      <c r="S70" s="3" t="s">
        <v>71</v>
      </c>
      <c r="T70" s="3" t="s">
        <v>71</v>
      </c>
      <c r="U70" s="3" t="s">
        <v>1446</v>
      </c>
      <c r="V70" s="3" t="s">
        <v>1447</v>
      </c>
      <c r="W70" s="3" t="s">
        <v>1448</v>
      </c>
      <c r="X70" s="3" t="s">
        <v>71</v>
      </c>
      <c r="Y70" s="3" t="s">
        <v>1449</v>
      </c>
      <c r="Z70" s="3" t="s">
        <v>1450</v>
      </c>
      <c r="AA70" s="3" t="s">
        <v>1451</v>
      </c>
      <c r="AB70" s="3" t="s">
        <v>1452</v>
      </c>
      <c r="AC70" s="3" t="s">
        <v>71</v>
      </c>
      <c r="AD70" s="3" t="s">
        <v>71</v>
      </c>
      <c r="AE70" s="3" t="s">
        <v>71</v>
      </c>
      <c r="AF70" s="3" t="s">
        <v>71</v>
      </c>
      <c r="AG70" s="3">
        <v>214</v>
      </c>
      <c r="AH70" s="3">
        <v>1721</v>
      </c>
      <c r="AI70" s="3">
        <v>1848</v>
      </c>
      <c r="AJ70" s="3">
        <v>84</v>
      </c>
      <c r="AK70" s="3">
        <v>2344</v>
      </c>
      <c r="AL70" s="3" t="s">
        <v>1453</v>
      </c>
      <c r="AM70" s="3" t="s">
        <v>1454</v>
      </c>
      <c r="AN70" s="3" t="s">
        <v>1455</v>
      </c>
      <c r="AO70" s="3" t="s">
        <v>1456</v>
      </c>
      <c r="AP70" s="3" t="s">
        <v>71</v>
      </c>
      <c r="AQ70" s="3" t="s">
        <v>71</v>
      </c>
      <c r="AR70" s="3" t="s">
        <v>1445</v>
      </c>
      <c r="AS70" s="3" t="s">
        <v>1457</v>
      </c>
      <c r="AT70" s="3" t="s">
        <v>1458</v>
      </c>
      <c r="AU70" s="3">
        <v>2002</v>
      </c>
      <c r="AV70" s="3">
        <v>25</v>
      </c>
      <c r="AW70" s="3" t="s">
        <v>1459</v>
      </c>
      <c r="AX70" s="3" t="s">
        <v>71</v>
      </c>
      <c r="AY70" s="3" t="s">
        <v>71</v>
      </c>
      <c r="AZ70" s="3" t="s">
        <v>71</v>
      </c>
      <c r="BA70" s="3" t="s">
        <v>71</v>
      </c>
      <c r="BB70" s="3">
        <v>704</v>
      </c>
      <c r="BC70" s="3">
        <v>726</v>
      </c>
      <c r="BD70" s="3" t="s">
        <v>71</v>
      </c>
      <c r="BE70" s="3" t="s">
        <v>1460</v>
      </c>
      <c r="BF70" s="3" t="str">
        <f>HYPERLINK("http://dx.doi.org/10.1007/BF02804901","http://dx.doi.org/10.1007/BF02804901")</f>
        <v>http://dx.doi.org/10.1007/BF02804901</v>
      </c>
      <c r="BG70" s="3" t="s">
        <v>71</v>
      </c>
      <c r="BH70" s="3" t="s">
        <v>71</v>
      </c>
      <c r="BI70" s="3">
        <v>23</v>
      </c>
      <c r="BJ70" s="3" t="s">
        <v>309</v>
      </c>
      <c r="BK70" s="3" t="s">
        <v>93</v>
      </c>
      <c r="BL70" s="3" t="s">
        <v>310</v>
      </c>
      <c r="BM70" s="3" t="s">
        <v>1461</v>
      </c>
      <c r="BN70" s="3" t="s">
        <v>71</v>
      </c>
      <c r="BO70" s="3" t="s">
        <v>71</v>
      </c>
      <c r="BP70" s="3" t="s">
        <v>71</v>
      </c>
      <c r="BQ70" s="3" t="s">
        <v>71</v>
      </c>
    </row>
    <row r="71" spans="1:69">
      <c r="A71" s="3" t="s">
        <v>69</v>
      </c>
      <c r="B71" s="3" t="s">
        <v>1462</v>
      </c>
      <c r="C71" s="3" t="s">
        <v>71</v>
      </c>
      <c r="D71" s="3" t="s">
        <v>71</v>
      </c>
      <c r="E71" s="3" t="s">
        <v>71</v>
      </c>
      <c r="F71" s="3" t="s">
        <v>1463</v>
      </c>
      <c r="G71" s="3" t="s">
        <v>71</v>
      </c>
      <c r="H71" s="3" t="s">
        <v>71</v>
      </c>
      <c r="I71" s="3" t="s">
        <v>1464</v>
      </c>
      <c r="J71" s="3" t="s">
        <v>1266</v>
      </c>
      <c r="K71" s="3" t="s">
        <v>71</v>
      </c>
      <c r="L71" s="3" t="s">
        <v>71</v>
      </c>
      <c r="M71" s="3" t="s">
        <v>74</v>
      </c>
      <c r="N71" s="3" t="s">
        <v>75</v>
      </c>
      <c r="O71" s="3" t="s">
        <v>71</v>
      </c>
      <c r="P71" s="3" t="s">
        <v>71</v>
      </c>
      <c r="Q71" s="3" t="s">
        <v>71</v>
      </c>
      <c r="R71" s="3" t="s">
        <v>71</v>
      </c>
      <c r="S71" s="3" t="s">
        <v>71</v>
      </c>
      <c r="T71" s="3" t="s">
        <v>1465</v>
      </c>
      <c r="U71" s="3" t="s">
        <v>1466</v>
      </c>
      <c r="V71" s="3" t="s">
        <v>1467</v>
      </c>
      <c r="W71" s="3" t="s">
        <v>1468</v>
      </c>
      <c r="X71" s="3" t="s">
        <v>71</v>
      </c>
      <c r="Y71" s="3" t="s">
        <v>1469</v>
      </c>
      <c r="Z71" s="3" t="s">
        <v>1470</v>
      </c>
      <c r="AA71" s="3" t="s">
        <v>1471</v>
      </c>
      <c r="AB71" s="3" t="s">
        <v>1472</v>
      </c>
      <c r="AC71" s="3" t="s">
        <v>1473</v>
      </c>
      <c r="AD71" s="3" t="s">
        <v>1473</v>
      </c>
      <c r="AE71" s="3" t="s">
        <v>1474</v>
      </c>
      <c r="AF71" s="3" t="s">
        <v>71</v>
      </c>
      <c r="AG71" s="3">
        <v>57</v>
      </c>
      <c r="AH71" s="3">
        <v>100</v>
      </c>
      <c r="AI71" s="3">
        <v>102</v>
      </c>
      <c r="AJ71" s="3">
        <v>4</v>
      </c>
      <c r="AK71" s="3">
        <v>126</v>
      </c>
      <c r="AL71" s="3" t="s">
        <v>100</v>
      </c>
      <c r="AM71" s="3" t="s">
        <v>1135</v>
      </c>
      <c r="AN71" s="3" t="s">
        <v>1136</v>
      </c>
      <c r="AO71" s="3" t="s">
        <v>1278</v>
      </c>
      <c r="AP71" s="3" t="s">
        <v>1279</v>
      </c>
      <c r="AQ71" s="3" t="s">
        <v>71</v>
      </c>
      <c r="AR71" s="3" t="s">
        <v>1266</v>
      </c>
      <c r="AS71" s="3" t="s">
        <v>1280</v>
      </c>
      <c r="AT71" s="3" t="s">
        <v>133</v>
      </c>
      <c r="AU71" s="3">
        <v>2015</v>
      </c>
      <c r="AV71" s="3">
        <v>44</v>
      </c>
      <c r="AW71" s="3" t="s">
        <v>71</v>
      </c>
      <c r="AX71" s="3" t="s">
        <v>71</v>
      </c>
      <c r="AY71" s="3">
        <v>3</v>
      </c>
      <c r="AZ71" s="3" t="s">
        <v>134</v>
      </c>
      <c r="BA71" s="3" t="s">
        <v>71</v>
      </c>
      <c r="BB71" s="3" t="s">
        <v>1475</v>
      </c>
      <c r="BC71" s="3" t="s">
        <v>1476</v>
      </c>
      <c r="BD71" s="3" t="s">
        <v>71</v>
      </c>
      <c r="BE71" s="3" t="s">
        <v>1477</v>
      </c>
      <c r="BF71" s="3" t="str">
        <f>HYPERLINK("http://dx.doi.org/10.1007/s13280-015-0654-8","http://dx.doi.org/10.1007/s13280-015-0654-8")</f>
        <v>http://dx.doi.org/10.1007/s13280-015-0654-8</v>
      </c>
      <c r="BG71" s="3" t="s">
        <v>71</v>
      </c>
      <c r="BH71" s="3" t="s">
        <v>71</v>
      </c>
      <c r="BI71" s="3">
        <v>12</v>
      </c>
      <c r="BJ71" s="3" t="s">
        <v>554</v>
      </c>
      <c r="BK71" s="3" t="s">
        <v>93</v>
      </c>
      <c r="BL71" s="3" t="s">
        <v>556</v>
      </c>
      <c r="BM71" s="3" t="s">
        <v>1478</v>
      </c>
      <c r="BN71" s="3">
        <v>26022318</v>
      </c>
      <c r="BO71" s="3" t="s">
        <v>1479</v>
      </c>
      <c r="BP71" s="3" t="s">
        <v>71</v>
      </c>
      <c r="BQ71" s="3" t="s">
        <v>71</v>
      </c>
    </row>
    <row r="72" spans="1:69">
      <c r="A72" s="3" t="s">
        <v>69</v>
      </c>
      <c r="B72" s="3" t="s">
        <v>1480</v>
      </c>
      <c r="C72" s="3" t="s">
        <v>71</v>
      </c>
      <c r="D72" s="3" t="s">
        <v>71</v>
      </c>
      <c r="E72" s="3" t="s">
        <v>71</v>
      </c>
      <c r="F72" s="3" t="s">
        <v>1481</v>
      </c>
      <c r="G72" s="3" t="s">
        <v>71</v>
      </c>
      <c r="H72" s="3" t="s">
        <v>71</v>
      </c>
      <c r="I72" s="3" t="s">
        <v>1482</v>
      </c>
      <c r="J72" s="3" t="s">
        <v>1483</v>
      </c>
      <c r="K72" s="3" t="s">
        <v>71</v>
      </c>
      <c r="L72" s="3" t="s">
        <v>71</v>
      </c>
      <c r="M72" s="3" t="s">
        <v>74</v>
      </c>
      <c r="N72" s="3" t="s">
        <v>75</v>
      </c>
      <c r="O72" s="3" t="s">
        <v>71</v>
      </c>
      <c r="P72" s="3" t="s">
        <v>71</v>
      </c>
      <c r="Q72" s="3" t="s">
        <v>71</v>
      </c>
      <c r="R72" s="3" t="s">
        <v>71</v>
      </c>
      <c r="S72" s="3" t="s">
        <v>71</v>
      </c>
      <c r="T72" s="3" t="s">
        <v>71</v>
      </c>
      <c r="U72" s="3" t="s">
        <v>1484</v>
      </c>
      <c r="V72" s="3" t="s">
        <v>1485</v>
      </c>
      <c r="W72" s="3" t="s">
        <v>1486</v>
      </c>
      <c r="X72" s="3" t="s">
        <v>71</v>
      </c>
      <c r="Y72" s="3" t="s">
        <v>1487</v>
      </c>
      <c r="Z72" s="3" t="s">
        <v>1488</v>
      </c>
      <c r="AA72" s="3" t="s">
        <v>1489</v>
      </c>
      <c r="AB72" s="3" t="s">
        <v>1490</v>
      </c>
      <c r="AC72" s="3" t="s">
        <v>1491</v>
      </c>
      <c r="AD72" s="3" t="s">
        <v>1492</v>
      </c>
      <c r="AE72" s="3" t="s">
        <v>1493</v>
      </c>
      <c r="AF72" s="3" t="s">
        <v>71</v>
      </c>
      <c r="AG72" s="3">
        <v>51</v>
      </c>
      <c r="AH72" s="3">
        <v>16</v>
      </c>
      <c r="AI72" s="3">
        <v>16</v>
      </c>
      <c r="AJ72" s="3">
        <v>0</v>
      </c>
      <c r="AK72" s="3">
        <v>47</v>
      </c>
      <c r="AL72" s="3" t="s">
        <v>1494</v>
      </c>
      <c r="AM72" s="3" t="s">
        <v>1495</v>
      </c>
      <c r="AN72" s="3" t="s">
        <v>1496</v>
      </c>
      <c r="AO72" s="3" t="s">
        <v>1497</v>
      </c>
      <c r="AP72" s="3" t="s">
        <v>71</v>
      </c>
      <c r="AQ72" s="3" t="s">
        <v>71</v>
      </c>
      <c r="AR72" s="3" t="s">
        <v>1498</v>
      </c>
      <c r="AS72" s="3" t="s">
        <v>1499</v>
      </c>
      <c r="AT72" s="3" t="s">
        <v>1458</v>
      </c>
      <c r="AU72" s="3">
        <v>2013</v>
      </c>
      <c r="AV72" s="3">
        <v>12</v>
      </c>
      <c r="AW72" s="3">
        <v>3</v>
      </c>
      <c r="AX72" s="3" t="s">
        <v>71</v>
      </c>
      <c r="AY72" s="3" t="s">
        <v>71</v>
      </c>
      <c r="AZ72" s="3" t="s">
        <v>71</v>
      </c>
      <c r="BA72" s="3" t="s">
        <v>71</v>
      </c>
      <c r="BB72" s="3" t="s">
        <v>71</v>
      </c>
      <c r="BC72" s="3" t="s">
        <v>71</v>
      </c>
      <c r="BD72" s="3" t="s">
        <v>71</v>
      </c>
      <c r="BE72" s="3" t="s">
        <v>1500</v>
      </c>
      <c r="BF72" s="3" t="str">
        <f>HYPERLINK("http://dx.doi.org/10.2136/vzj2013.01.0035","http://dx.doi.org/10.2136/vzj2013.01.0035")</f>
        <v>http://dx.doi.org/10.2136/vzj2013.01.0035</v>
      </c>
      <c r="BG72" s="3" t="s">
        <v>71</v>
      </c>
      <c r="BH72" s="3" t="s">
        <v>71</v>
      </c>
      <c r="BI72" s="3">
        <v>18</v>
      </c>
      <c r="BJ72" s="3" t="s">
        <v>1501</v>
      </c>
      <c r="BK72" s="3" t="s">
        <v>93</v>
      </c>
      <c r="BL72" s="3" t="s">
        <v>1502</v>
      </c>
      <c r="BM72" s="3" t="s">
        <v>1503</v>
      </c>
      <c r="BN72" s="3" t="s">
        <v>71</v>
      </c>
      <c r="BO72" s="3" t="s">
        <v>71</v>
      </c>
      <c r="BP72" s="3" t="s">
        <v>71</v>
      </c>
      <c r="BQ72" s="3" t="s">
        <v>71</v>
      </c>
    </row>
    <row r="73" spans="1:69">
      <c r="A73" s="3" t="s">
        <v>69</v>
      </c>
      <c r="B73" s="3" t="s">
        <v>1504</v>
      </c>
      <c r="C73" s="3" t="s">
        <v>71</v>
      </c>
      <c r="D73" s="3" t="s">
        <v>71</v>
      </c>
      <c r="E73" s="3" t="s">
        <v>71</v>
      </c>
      <c r="F73" s="3" t="s">
        <v>1505</v>
      </c>
      <c r="G73" s="3" t="s">
        <v>71</v>
      </c>
      <c r="H73" s="3" t="s">
        <v>71</v>
      </c>
      <c r="I73" s="3" t="s">
        <v>1506</v>
      </c>
      <c r="J73" s="3" t="s">
        <v>1507</v>
      </c>
      <c r="K73" s="3" t="s">
        <v>71</v>
      </c>
      <c r="L73" s="3" t="s">
        <v>71</v>
      </c>
      <c r="M73" s="3" t="s">
        <v>74</v>
      </c>
      <c r="N73" s="3" t="s">
        <v>75</v>
      </c>
      <c r="O73" s="3" t="s">
        <v>71</v>
      </c>
      <c r="P73" s="3" t="s">
        <v>71</v>
      </c>
      <c r="Q73" s="3" t="s">
        <v>71</v>
      </c>
      <c r="R73" s="3" t="s">
        <v>71</v>
      </c>
      <c r="S73" s="3" t="s">
        <v>71</v>
      </c>
      <c r="T73" s="3" t="s">
        <v>1508</v>
      </c>
      <c r="U73" s="3" t="s">
        <v>1509</v>
      </c>
      <c r="V73" s="3" t="s">
        <v>1510</v>
      </c>
      <c r="W73" s="3" t="s">
        <v>1511</v>
      </c>
      <c r="X73" s="3" t="s">
        <v>71</v>
      </c>
      <c r="Y73" s="3" t="s">
        <v>1512</v>
      </c>
      <c r="Z73" s="3" t="s">
        <v>1513</v>
      </c>
      <c r="AA73" s="3" t="s">
        <v>1514</v>
      </c>
      <c r="AB73" s="3" t="s">
        <v>1515</v>
      </c>
      <c r="AC73" s="3" t="s">
        <v>1516</v>
      </c>
      <c r="AD73" s="3" t="s">
        <v>1517</v>
      </c>
      <c r="AE73" s="3" t="s">
        <v>1518</v>
      </c>
      <c r="AF73" s="3" t="s">
        <v>71</v>
      </c>
      <c r="AG73" s="3">
        <v>50</v>
      </c>
      <c r="AH73" s="3">
        <v>11</v>
      </c>
      <c r="AI73" s="3">
        <v>11</v>
      </c>
      <c r="AJ73" s="3">
        <v>0</v>
      </c>
      <c r="AK73" s="3">
        <v>9</v>
      </c>
      <c r="AL73" s="3" t="s">
        <v>231</v>
      </c>
      <c r="AM73" s="3" t="s">
        <v>232</v>
      </c>
      <c r="AN73" s="3" t="s">
        <v>233</v>
      </c>
      <c r="AO73" s="3" t="s">
        <v>1519</v>
      </c>
      <c r="AP73" s="3" t="s">
        <v>71</v>
      </c>
      <c r="AQ73" s="3" t="s">
        <v>71</v>
      </c>
      <c r="AR73" s="3" t="s">
        <v>1520</v>
      </c>
      <c r="AS73" s="3" t="s">
        <v>1521</v>
      </c>
      <c r="AT73" s="3" t="s">
        <v>237</v>
      </c>
      <c r="AU73" s="3">
        <v>2018</v>
      </c>
      <c r="AV73" s="3">
        <v>10</v>
      </c>
      <c r="AW73" s="3">
        <v>4</v>
      </c>
      <c r="AX73" s="3" t="s">
        <v>71</v>
      </c>
      <c r="AY73" s="3" t="s">
        <v>71</v>
      </c>
      <c r="AZ73" s="3" t="s">
        <v>71</v>
      </c>
      <c r="BA73" s="3" t="s">
        <v>71</v>
      </c>
      <c r="BB73" s="3" t="s">
        <v>71</v>
      </c>
      <c r="BC73" s="3" t="s">
        <v>71</v>
      </c>
      <c r="BD73" s="3">
        <v>558</v>
      </c>
      <c r="BE73" s="3" t="s">
        <v>1522</v>
      </c>
      <c r="BF73" s="3" t="str">
        <f>HYPERLINK("http://dx.doi.org/10.3390/rs10040558","http://dx.doi.org/10.3390/rs10040558")</f>
        <v>http://dx.doi.org/10.3390/rs10040558</v>
      </c>
      <c r="BG73" s="3" t="s">
        <v>71</v>
      </c>
      <c r="BH73" s="3" t="s">
        <v>71</v>
      </c>
      <c r="BI73" s="3">
        <v>19</v>
      </c>
      <c r="BJ73" s="3" t="s">
        <v>1523</v>
      </c>
      <c r="BK73" s="3" t="s">
        <v>93</v>
      </c>
      <c r="BL73" s="3" t="s">
        <v>1524</v>
      </c>
      <c r="BM73" s="3" t="s">
        <v>1525</v>
      </c>
      <c r="BN73" s="3" t="s">
        <v>71</v>
      </c>
      <c r="BO73" s="3" t="s">
        <v>1526</v>
      </c>
      <c r="BP73" s="3" t="s">
        <v>71</v>
      </c>
      <c r="BQ73" s="3" t="s">
        <v>71</v>
      </c>
    </row>
    <row r="74" spans="1:69">
      <c r="A74" s="1" t="s">
        <v>69</v>
      </c>
      <c r="B74" s="1" t="s">
        <v>1527</v>
      </c>
      <c r="C74" s="1" t="s">
        <v>71</v>
      </c>
      <c r="D74" s="1" t="s">
        <v>71</v>
      </c>
      <c r="E74" s="1" t="s">
        <v>71</v>
      </c>
      <c r="F74" s="1" t="s">
        <v>1528</v>
      </c>
      <c r="G74" s="1" t="s">
        <v>71</v>
      </c>
      <c r="H74" s="1" t="s">
        <v>71</v>
      </c>
      <c r="I74" s="1" t="s">
        <v>1529</v>
      </c>
      <c r="J74" s="1" t="s">
        <v>219</v>
      </c>
      <c r="K74" s="1" t="s">
        <v>71</v>
      </c>
      <c r="L74" s="1" t="s">
        <v>71</v>
      </c>
      <c r="M74" s="1" t="s">
        <v>74</v>
      </c>
      <c r="N74" s="1" t="s">
        <v>75</v>
      </c>
      <c r="O74" s="1" t="s">
        <v>71</v>
      </c>
      <c r="P74" s="1" t="s">
        <v>71</v>
      </c>
      <c r="Q74" s="1" t="s">
        <v>71</v>
      </c>
      <c r="R74" s="1" t="s">
        <v>71</v>
      </c>
      <c r="S74" s="1" t="s">
        <v>71</v>
      </c>
      <c r="T74" s="1" t="s">
        <v>1530</v>
      </c>
      <c r="U74" s="1" t="s">
        <v>1531</v>
      </c>
      <c r="V74" s="1" t="s">
        <v>1532</v>
      </c>
      <c r="W74" s="1" t="s">
        <v>1533</v>
      </c>
      <c r="X74" s="1" t="s">
        <v>71</v>
      </c>
      <c r="Y74" s="1" t="s">
        <v>1534</v>
      </c>
      <c r="Z74" s="1" t="s">
        <v>1535</v>
      </c>
      <c r="AA74" s="1" t="s">
        <v>1536</v>
      </c>
      <c r="AB74" s="1" t="s">
        <v>1537</v>
      </c>
      <c r="AC74" s="1" t="s">
        <v>1538</v>
      </c>
      <c r="AD74" s="1" t="s">
        <v>1539</v>
      </c>
      <c r="AE74" s="1" t="s">
        <v>1540</v>
      </c>
      <c r="AF74" s="1" t="s">
        <v>71</v>
      </c>
      <c r="AG74" s="1">
        <v>37</v>
      </c>
      <c r="AH74" s="1">
        <v>0</v>
      </c>
      <c r="AI74" s="1">
        <v>0</v>
      </c>
      <c r="AJ74" s="1">
        <v>0</v>
      </c>
      <c r="AK74" s="1">
        <v>0</v>
      </c>
      <c r="AL74" s="1" t="s">
        <v>231</v>
      </c>
      <c r="AM74" s="1" t="s">
        <v>232</v>
      </c>
      <c r="AN74" s="1" t="s">
        <v>233</v>
      </c>
      <c r="AO74" s="1" t="s">
        <v>71</v>
      </c>
      <c r="AP74" s="1" t="s">
        <v>234</v>
      </c>
      <c r="AQ74" s="1" t="s">
        <v>71</v>
      </c>
      <c r="AR74" s="1" t="s">
        <v>235</v>
      </c>
      <c r="AS74" s="1" t="s">
        <v>236</v>
      </c>
      <c r="AT74" s="1" t="s">
        <v>133</v>
      </c>
      <c r="AU74" s="1">
        <v>2022</v>
      </c>
      <c r="AV74" s="1">
        <v>14</v>
      </c>
      <c r="AW74" s="1">
        <v>12</v>
      </c>
      <c r="AX74" s="1" t="s">
        <v>71</v>
      </c>
      <c r="AY74" s="1" t="s">
        <v>71</v>
      </c>
      <c r="AZ74" s="1" t="s">
        <v>71</v>
      </c>
      <c r="BA74" s="1" t="s">
        <v>71</v>
      </c>
      <c r="BB74" s="1" t="s">
        <v>71</v>
      </c>
      <c r="BC74" s="1" t="s">
        <v>71</v>
      </c>
      <c r="BD74" s="1">
        <v>7260</v>
      </c>
      <c r="BE74" s="1" t="s">
        <v>1541</v>
      </c>
      <c r="BF74" s="1" t="str">
        <f>HYPERLINK("http://dx.doi.org/10.3390/su14127260","http://dx.doi.org/10.3390/su14127260")</f>
        <v>http://dx.doi.org/10.3390/su14127260</v>
      </c>
      <c r="BG74" s="1" t="s">
        <v>71</v>
      </c>
      <c r="BH74" s="1" t="s">
        <v>71</v>
      </c>
      <c r="BI74" s="1">
        <v>12</v>
      </c>
      <c r="BJ74" s="1" t="s">
        <v>239</v>
      </c>
      <c r="BK74" s="1" t="s">
        <v>240</v>
      </c>
      <c r="BL74" s="1" t="s">
        <v>241</v>
      </c>
      <c r="BM74" s="1" t="s">
        <v>1542</v>
      </c>
      <c r="BN74" s="1" t="s">
        <v>71</v>
      </c>
      <c r="BO74" s="1" t="s">
        <v>243</v>
      </c>
      <c r="BP74" s="1" t="s">
        <v>71</v>
      </c>
      <c r="BQ74" s="1" t="s">
        <v>71</v>
      </c>
    </row>
    <row r="75" spans="1:69">
      <c r="A75" s="3" t="s">
        <v>69</v>
      </c>
      <c r="B75" s="3" t="s">
        <v>1543</v>
      </c>
      <c r="C75" s="3" t="s">
        <v>71</v>
      </c>
      <c r="D75" s="3" t="s">
        <v>71</v>
      </c>
      <c r="E75" s="3" t="s">
        <v>71</v>
      </c>
      <c r="F75" s="3" t="s">
        <v>1544</v>
      </c>
      <c r="G75" s="3" t="s">
        <v>71</v>
      </c>
      <c r="H75" s="3" t="s">
        <v>71</v>
      </c>
      <c r="I75" s="3" t="s">
        <v>1545</v>
      </c>
      <c r="J75" s="3" t="s">
        <v>1546</v>
      </c>
      <c r="K75" s="3" t="s">
        <v>71</v>
      </c>
      <c r="L75" s="3" t="s">
        <v>71</v>
      </c>
      <c r="M75" s="3" t="s">
        <v>74</v>
      </c>
      <c r="N75" s="3" t="s">
        <v>75</v>
      </c>
      <c r="O75" s="3" t="s">
        <v>71</v>
      </c>
      <c r="P75" s="3" t="s">
        <v>71</v>
      </c>
      <c r="Q75" s="3" t="s">
        <v>71</v>
      </c>
      <c r="R75" s="3" t="s">
        <v>71</v>
      </c>
      <c r="S75" s="3" t="s">
        <v>71</v>
      </c>
      <c r="T75" s="3" t="s">
        <v>71</v>
      </c>
      <c r="U75" s="3" t="s">
        <v>1547</v>
      </c>
      <c r="V75" s="3" t="s">
        <v>1548</v>
      </c>
      <c r="W75" s="3" t="s">
        <v>1549</v>
      </c>
      <c r="X75" s="3" t="s">
        <v>71</v>
      </c>
      <c r="Y75" s="3" t="s">
        <v>1550</v>
      </c>
      <c r="Z75" s="3" t="s">
        <v>1551</v>
      </c>
      <c r="AA75" s="3" t="s">
        <v>1552</v>
      </c>
      <c r="AB75" s="3" t="s">
        <v>1553</v>
      </c>
      <c r="AC75" s="3" t="s">
        <v>1554</v>
      </c>
      <c r="AD75" s="3" t="s">
        <v>1554</v>
      </c>
      <c r="AE75" s="3" t="s">
        <v>1555</v>
      </c>
      <c r="AF75" s="3" t="s">
        <v>71</v>
      </c>
      <c r="AG75" s="3">
        <v>57</v>
      </c>
      <c r="AH75" s="3">
        <v>47</v>
      </c>
      <c r="AI75" s="3">
        <v>49</v>
      </c>
      <c r="AJ75" s="3">
        <v>7</v>
      </c>
      <c r="AK75" s="3">
        <v>202</v>
      </c>
      <c r="AL75" s="3" t="s">
        <v>1556</v>
      </c>
      <c r="AM75" s="3" t="s">
        <v>1557</v>
      </c>
      <c r="AN75" s="3" t="s">
        <v>1558</v>
      </c>
      <c r="AO75" s="3" t="s">
        <v>1559</v>
      </c>
      <c r="AP75" s="3" t="s">
        <v>1560</v>
      </c>
      <c r="AQ75" s="3" t="s">
        <v>71</v>
      </c>
      <c r="AR75" s="3" t="s">
        <v>1561</v>
      </c>
      <c r="AS75" s="3" t="s">
        <v>1562</v>
      </c>
      <c r="AT75" s="3" t="s">
        <v>1563</v>
      </c>
      <c r="AU75" s="3">
        <v>2013</v>
      </c>
      <c r="AV75" s="3">
        <v>42</v>
      </c>
      <c r="AW75" s="3">
        <v>3</v>
      </c>
      <c r="AX75" s="3" t="s">
        <v>71</v>
      </c>
      <c r="AY75" s="3" t="s">
        <v>71</v>
      </c>
      <c r="AZ75" s="3" t="s">
        <v>71</v>
      </c>
      <c r="BA75" s="3" t="s">
        <v>71</v>
      </c>
      <c r="BB75" s="3">
        <v>672</v>
      </c>
      <c r="BC75" s="3">
        <v>682</v>
      </c>
      <c r="BD75" s="3" t="s">
        <v>71</v>
      </c>
      <c r="BE75" s="3" t="s">
        <v>1564</v>
      </c>
      <c r="BF75" s="3" t="str">
        <f>HYPERLINK("http://dx.doi.org/10.2134/jeq2012.0341","http://dx.doi.org/10.2134/jeq2012.0341")</f>
        <v>http://dx.doi.org/10.2134/jeq2012.0341</v>
      </c>
      <c r="BG75" s="3" t="s">
        <v>71</v>
      </c>
      <c r="BH75" s="3" t="s">
        <v>71</v>
      </c>
      <c r="BI75" s="3">
        <v>11</v>
      </c>
      <c r="BJ75" s="3" t="s">
        <v>137</v>
      </c>
      <c r="BK75" s="3" t="s">
        <v>93</v>
      </c>
      <c r="BL75" s="3" t="s">
        <v>138</v>
      </c>
      <c r="BM75" s="3" t="s">
        <v>1565</v>
      </c>
      <c r="BN75" s="3">
        <v>23673933</v>
      </c>
      <c r="BO75" s="3" t="s">
        <v>71</v>
      </c>
      <c r="BP75" s="3" t="s">
        <v>71</v>
      </c>
      <c r="BQ75" s="3" t="s">
        <v>71</v>
      </c>
    </row>
    <row r="76" spans="1:69">
      <c r="A76" s="1" t="s">
        <v>69</v>
      </c>
      <c r="B76" s="1" t="s">
        <v>1566</v>
      </c>
      <c r="C76" s="1" t="s">
        <v>71</v>
      </c>
      <c r="D76" s="1" t="s">
        <v>71</v>
      </c>
      <c r="E76" s="1" t="s">
        <v>71</v>
      </c>
      <c r="F76" s="1" t="s">
        <v>1567</v>
      </c>
      <c r="G76" s="1" t="s">
        <v>71</v>
      </c>
      <c r="H76" s="1" t="s">
        <v>71</v>
      </c>
      <c r="I76" s="1" t="s">
        <v>1568</v>
      </c>
      <c r="J76" s="1" t="s">
        <v>817</v>
      </c>
      <c r="K76" s="1" t="s">
        <v>71</v>
      </c>
      <c r="L76" s="1" t="s">
        <v>71</v>
      </c>
      <c r="M76" s="1" t="s">
        <v>74</v>
      </c>
      <c r="N76" s="1" t="s">
        <v>75</v>
      </c>
      <c r="O76" s="1" t="s">
        <v>71</v>
      </c>
      <c r="P76" s="1" t="s">
        <v>71</v>
      </c>
      <c r="Q76" s="1" t="s">
        <v>71</v>
      </c>
      <c r="R76" s="1" t="s">
        <v>71</v>
      </c>
      <c r="S76" s="1" t="s">
        <v>71</v>
      </c>
      <c r="T76" s="1" t="s">
        <v>1569</v>
      </c>
      <c r="U76" s="1" t="s">
        <v>1570</v>
      </c>
      <c r="V76" s="1" t="s">
        <v>1571</v>
      </c>
      <c r="W76" s="1" t="s">
        <v>1572</v>
      </c>
      <c r="X76" s="1" t="s">
        <v>71</v>
      </c>
      <c r="Y76" s="1" t="s">
        <v>1573</v>
      </c>
      <c r="Z76" s="1" t="s">
        <v>1574</v>
      </c>
      <c r="AA76" s="1" t="s">
        <v>71</v>
      </c>
      <c r="AB76" s="1" t="s">
        <v>1575</v>
      </c>
      <c r="AC76" s="1" t="s">
        <v>71</v>
      </c>
      <c r="AD76" s="1" t="s">
        <v>71</v>
      </c>
      <c r="AE76" s="1" t="s">
        <v>71</v>
      </c>
      <c r="AF76" s="1" t="s">
        <v>71</v>
      </c>
      <c r="AG76" s="1">
        <v>85</v>
      </c>
      <c r="AH76" s="1">
        <v>0</v>
      </c>
      <c r="AI76" s="1">
        <v>0</v>
      </c>
      <c r="AJ76" s="1">
        <v>8</v>
      </c>
      <c r="AK76" s="1">
        <v>8</v>
      </c>
      <c r="AL76" s="1" t="s">
        <v>826</v>
      </c>
      <c r="AM76" s="1" t="s">
        <v>547</v>
      </c>
      <c r="AN76" s="1" t="s">
        <v>827</v>
      </c>
      <c r="AO76" s="1" t="s">
        <v>828</v>
      </c>
      <c r="AP76" s="1" t="s">
        <v>829</v>
      </c>
      <c r="AQ76" s="1" t="s">
        <v>71</v>
      </c>
      <c r="AR76" s="1" t="s">
        <v>830</v>
      </c>
      <c r="AS76" s="1" t="s">
        <v>831</v>
      </c>
      <c r="AT76" s="1" t="s">
        <v>1576</v>
      </c>
      <c r="AU76" s="1">
        <v>2022</v>
      </c>
      <c r="AV76" s="1">
        <v>308</v>
      </c>
      <c r="AW76" s="1" t="s">
        <v>71</v>
      </c>
      <c r="AX76" s="1" t="s">
        <v>71</v>
      </c>
      <c r="AY76" s="1" t="s">
        <v>71</v>
      </c>
      <c r="AZ76" s="1" t="s">
        <v>71</v>
      </c>
      <c r="BA76" s="1" t="s">
        <v>71</v>
      </c>
      <c r="BB76" s="1" t="s">
        <v>71</v>
      </c>
      <c r="BC76" s="1" t="s">
        <v>71</v>
      </c>
      <c r="BD76" s="1">
        <v>114576</v>
      </c>
      <c r="BE76" s="1" t="s">
        <v>1577</v>
      </c>
      <c r="BF76" s="1" t="str">
        <f>HYPERLINK("http://dx.doi.org/10.1016/j.jenvman.2022.114576","http://dx.doi.org/10.1016/j.jenvman.2022.114576")</f>
        <v>http://dx.doi.org/10.1016/j.jenvman.2022.114576</v>
      </c>
      <c r="BG76" s="1" t="s">
        <v>71</v>
      </c>
      <c r="BH76" s="1" t="s">
        <v>71</v>
      </c>
      <c r="BI76" s="1">
        <v>12</v>
      </c>
      <c r="BJ76" s="1" t="s">
        <v>137</v>
      </c>
      <c r="BK76" s="1" t="s">
        <v>93</v>
      </c>
      <c r="BL76" s="1" t="s">
        <v>138</v>
      </c>
      <c r="BM76" s="1" t="s">
        <v>1578</v>
      </c>
      <c r="BN76" s="1">
        <v>35101805</v>
      </c>
      <c r="BO76" s="1" t="s">
        <v>71</v>
      </c>
      <c r="BP76" s="1" t="s">
        <v>71</v>
      </c>
      <c r="BQ76" s="1" t="s">
        <v>71</v>
      </c>
    </row>
    <row r="77" spans="1:69">
      <c r="A77" s="3" t="s">
        <v>69</v>
      </c>
      <c r="B77" s="3" t="s">
        <v>1579</v>
      </c>
      <c r="C77" s="3" t="s">
        <v>71</v>
      </c>
      <c r="D77" s="3" t="s">
        <v>71</v>
      </c>
      <c r="E77" s="3" t="s">
        <v>71</v>
      </c>
      <c r="F77" s="3" t="s">
        <v>1580</v>
      </c>
      <c r="G77" s="3" t="s">
        <v>71</v>
      </c>
      <c r="H77" s="3" t="s">
        <v>71</v>
      </c>
      <c r="I77" s="3" t="s">
        <v>1581</v>
      </c>
      <c r="J77" s="3" t="s">
        <v>1582</v>
      </c>
      <c r="K77" s="3" t="s">
        <v>71</v>
      </c>
      <c r="L77" s="3" t="s">
        <v>71</v>
      </c>
      <c r="M77" s="3" t="s">
        <v>74</v>
      </c>
      <c r="N77" s="3" t="s">
        <v>75</v>
      </c>
      <c r="O77" s="3" t="s">
        <v>71</v>
      </c>
      <c r="P77" s="3" t="s">
        <v>71</v>
      </c>
      <c r="Q77" s="3" t="s">
        <v>71</v>
      </c>
      <c r="R77" s="3" t="s">
        <v>71</v>
      </c>
      <c r="S77" s="3" t="s">
        <v>71</v>
      </c>
      <c r="T77" s="3" t="s">
        <v>1583</v>
      </c>
      <c r="U77" s="3" t="s">
        <v>1584</v>
      </c>
      <c r="V77" s="3" t="s">
        <v>1585</v>
      </c>
      <c r="W77" s="3" t="s">
        <v>1586</v>
      </c>
      <c r="X77" s="3" t="s">
        <v>71</v>
      </c>
      <c r="Y77" s="3" t="s">
        <v>1587</v>
      </c>
      <c r="Z77" s="3" t="s">
        <v>1588</v>
      </c>
      <c r="AA77" s="3" t="s">
        <v>1589</v>
      </c>
      <c r="AB77" s="3" t="s">
        <v>1590</v>
      </c>
      <c r="AC77" s="3" t="s">
        <v>1591</v>
      </c>
      <c r="AD77" s="3" t="s">
        <v>1592</v>
      </c>
      <c r="AE77" s="3" t="s">
        <v>1593</v>
      </c>
      <c r="AF77" s="3" t="s">
        <v>71</v>
      </c>
      <c r="AG77" s="3">
        <v>89</v>
      </c>
      <c r="AH77" s="3">
        <v>23</v>
      </c>
      <c r="AI77" s="3">
        <v>24</v>
      </c>
      <c r="AJ77" s="3">
        <v>3</v>
      </c>
      <c r="AK77" s="3">
        <v>60</v>
      </c>
      <c r="AL77" s="3" t="s">
        <v>951</v>
      </c>
      <c r="AM77" s="3" t="s">
        <v>83</v>
      </c>
      <c r="AN77" s="3" t="s">
        <v>1093</v>
      </c>
      <c r="AO77" s="3" t="s">
        <v>1594</v>
      </c>
      <c r="AP77" s="3" t="s">
        <v>1595</v>
      </c>
      <c r="AQ77" s="3" t="s">
        <v>71</v>
      </c>
      <c r="AR77" s="3" t="s">
        <v>1582</v>
      </c>
      <c r="AS77" s="3" t="s">
        <v>1596</v>
      </c>
      <c r="AT77" s="3" t="s">
        <v>307</v>
      </c>
      <c r="AU77" s="3">
        <v>2017</v>
      </c>
      <c r="AV77" s="3">
        <v>166</v>
      </c>
      <c r="AW77" s="3" t="s">
        <v>71</v>
      </c>
      <c r="AX77" s="3" t="s">
        <v>71</v>
      </c>
      <c r="AY77" s="3" t="s">
        <v>71</v>
      </c>
      <c r="AZ77" s="3" t="s">
        <v>71</v>
      </c>
      <c r="BA77" s="3" t="s">
        <v>71</v>
      </c>
      <c r="BB77" s="3">
        <v>163</v>
      </c>
      <c r="BC77" s="3">
        <v>173</v>
      </c>
      <c r="BD77" s="3" t="s">
        <v>71</v>
      </c>
      <c r="BE77" s="3" t="s">
        <v>1597</v>
      </c>
      <c r="BF77" s="3" t="str">
        <f>HYPERLINK("http://dx.doi.org/10.1016/j.chemosphere.2016.09.085","http://dx.doi.org/10.1016/j.chemosphere.2016.09.085")</f>
        <v>http://dx.doi.org/10.1016/j.chemosphere.2016.09.085</v>
      </c>
      <c r="BG77" s="3" t="s">
        <v>71</v>
      </c>
      <c r="BH77" s="3" t="s">
        <v>71</v>
      </c>
      <c r="BI77" s="3">
        <v>11</v>
      </c>
      <c r="BJ77" s="3" t="s">
        <v>137</v>
      </c>
      <c r="BK77" s="3" t="s">
        <v>93</v>
      </c>
      <c r="BL77" s="3" t="s">
        <v>138</v>
      </c>
      <c r="BM77" s="3" t="s">
        <v>1598</v>
      </c>
      <c r="BN77" s="3">
        <v>27697704</v>
      </c>
      <c r="BO77" s="3" t="s">
        <v>71</v>
      </c>
      <c r="BP77" s="3" t="s">
        <v>71</v>
      </c>
      <c r="BQ77" s="3" t="s">
        <v>71</v>
      </c>
    </row>
    <row r="78" spans="1:69">
      <c r="A78" s="1" t="s">
        <v>69</v>
      </c>
      <c r="B78" s="1" t="s">
        <v>1599</v>
      </c>
      <c r="C78" s="1" t="s">
        <v>71</v>
      </c>
      <c r="D78" s="1" t="s">
        <v>71</v>
      </c>
      <c r="E78" s="1" t="s">
        <v>71</v>
      </c>
      <c r="F78" s="1" t="s">
        <v>1600</v>
      </c>
      <c r="G78" s="1" t="s">
        <v>71</v>
      </c>
      <c r="H78" s="1" t="s">
        <v>71</v>
      </c>
      <c r="I78" s="1" t="s">
        <v>1601</v>
      </c>
      <c r="J78" s="1" t="s">
        <v>144</v>
      </c>
      <c r="K78" s="1" t="s">
        <v>71</v>
      </c>
      <c r="L78" s="1" t="s">
        <v>71</v>
      </c>
      <c r="M78" s="1" t="s">
        <v>74</v>
      </c>
      <c r="N78" s="1" t="s">
        <v>75</v>
      </c>
      <c r="O78" s="1" t="s">
        <v>71</v>
      </c>
      <c r="P78" s="1" t="s">
        <v>71</v>
      </c>
      <c r="Q78" s="1" t="s">
        <v>71</v>
      </c>
      <c r="R78" s="1" t="s">
        <v>71</v>
      </c>
      <c r="S78" s="1" t="s">
        <v>71</v>
      </c>
      <c r="T78" s="1" t="s">
        <v>1602</v>
      </c>
      <c r="U78" s="1" t="s">
        <v>1603</v>
      </c>
      <c r="V78" s="1" t="s">
        <v>1604</v>
      </c>
      <c r="W78" s="1" t="s">
        <v>1605</v>
      </c>
      <c r="X78" s="1" t="s">
        <v>71</v>
      </c>
      <c r="Y78" s="1" t="s">
        <v>1606</v>
      </c>
      <c r="Z78" s="1" t="s">
        <v>1607</v>
      </c>
      <c r="AA78" s="1" t="s">
        <v>1608</v>
      </c>
      <c r="AB78" s="1" t="s">
        <v>1609</v>
      </c>
      <c r="AC78" s="1" t="s">
        <v>1610</v>
      </c>
      <c r="AD78" s="1" t="s">
        <v>1611</v>
      </c>
      <c r="AE78" s="1" t="s">
        <v>1612</v>
      </c>
      <c r="AF78" s="1" t="s">
        <v>71</v>
      </c>
      <c r="AG78" s="1">
        <v>50</v>
      </c>
      <c r="AH78" s="1">
        <v>3</v>
      </c>
      <c r="AI78" s="1">
        <v>3</v>
      </c>
      <c r="AJ78" s="1">
        <v>2</v>
      </c>
      <c r="AK78" s="1">
        <v>22</v>
      </c>
      <c r="AL78" s="1" t="s">
        <v>156</v>
      </c>
      <c r="AM78" s="1" t="s">
        <v>157</v>
      </c>
      <c r="AN78" s="1" t="s">
        <v>158</v>
      </c>
      <c r="AO78" s="1" t="s">
        <v>159</v>
      </c>
      <c r="AP78" s="1" t="s">
        <v>160</v>
      </c>
      <c r="AQ78" s="1" t="s">
        <v>71</v>
      </c>
      <c r="AR78" s="1" t="s">
        <v>161</v>
      </c>
      <c r="AS78" s="1" t="s">
        <v>162</v>
      </c>
      <c r="AT78" s="1" t="s">
        <v>1613</v>
      </c>
      <c r="AU78" s="1">
        <v>2021</v>
      </c>
      <c r="AV78" s="1">
        <v>770</v>
      </c>
      <c r="AW78" s="1" t="s">
        <v>71</v>
      </c>
      <c r="AX78" s="1" t="s">
        <v>71</v>
      </c>
      <c r="AY78" s="1" t="s">
        <v>71</v>
      </c>
      <c r="AZ78" s="1" t="s">
        <v>71</v>
      </c>
      <c r="BA78" s="1" t="s">
        <v>71</v>
      </c>
      <c r="BB78" s="1" t="s">
        <v>71</v>
      </c>
      <c r="BC78" s="1" t="s">
        <v>71</v>
      </c>
      <c r="BD78" s="1">
        <v>144744</v>
      </c>
      <c r="BE78" s="1" t="s">
        <v>1614</v>
      </c>
      <c r="BF78" s="1" t="str">
        <f>HYPERLINK("http://dx.doi.org/10.1016/j.scitotenv.2020.144744","http://dx.doi.org/10.1016/j.scitotenv.2020.144744")</f>
        <v>http://dx.doi.org/10.1016/j.scitotenv.2020.144744</v>
      </c>
      <c r="BG78" s="1" t="s">
        <v>71</v>
      </c>
      <c r="BH78" s="1" t="s">
        <v>635</v>
      </c>
      <c r="BI78" s="1">
        <v>12</v>
      </c>
      <c r="BJ78" s="1" t="s">
        <v>137</v>
      </c>
      <c r="BK78" s="1" t="s">
        <v>93</v>
      </c>
      <c r="BL78" s="1" t="s">
        <v>138</v>
      </c>
      <c r="BM78" s="1" t="s">
        <v>1615</v>
      </c>
      <c r="BN78" s="1">
        <v>33736378</v>
      </c>
      <c r="BO78" s="1" t="s">
        <v>166</v>
      </c>
      <c r="BP78" s="1" t="s">
        <v>71</v>
      </c>
      <c r="BQ78" s="1" t="s">
        <v>71</v>
      </c>
    </row>
    <row r="79" spans="1:69">
      <c r="A79" s="1" t="s">
        <v>69</v>
      </c>
      <c r="B79" s="1" t="s">
        <v>1616</v>
      </c>
      <c r="C79" s="1" t="s">
        <v>71</v>
      </c>
      <c r="D79" s="1" t="s">
        <v>71</v>
      </c>
      <c r="E79" s="1" t="s">
        <v>71</v>
      </c>
      <c r="F79" s="1" t="s">
        <v>1617</v>
      </c>
      <c r="G79" s="1" t="s">
        <v>71</v>
      </c>
      <c r="H79" s="1" t="s">
        <v>71</v>
      </c>
      <c r="I79" s="1" t="s">
        <v>1618</v>
      </c>
      <c r="J79" s="1" t="s">
        <v>267</v>
      </c>
      <c r="K79" s="1" t="s">
        <v>71</v>
      </c>
      <c r="L79" s="1" t="s">
        <v>71</v>
      </c>
      <c r="M79" s="1" t="s">
        <v>74</v>
      </c>
      <c r="N79" s="1" t="s">
        <v>75</v>
      </c>
      <c r="O79" s="1" t="s">
        <v>71</v>
      </c>
      <c r="P79" s="1" t="s">
        <v>71</v>
      </c>
      <c r="Q79" s="1" t="s">
        <v>71</v>
      </c>
      <c r="R79" s="1" t="s">
        <v>71</v>
      </c>
      <c r="S79" s="1" t="s">
        <v>71</v>
      </c>
      <c r="T79" s="1" t="s">
        <v>1619</v>
      </c>
      <c r="U79" s="1" t="s">
        <v>1620</v>
      </c>
      <c r="V79" s="1" t="s">
        <v>1621</v>
      </c>
      <c r="W79" s="1" t="s">
        <v>1622</v>
      </c>
      <c r="X79" s="1" t="s">
        <v>71</v>
      </c>
      <c r="Y79" s="1" t="s">
        <v>1623</v>
      </c>
      <c r="Z79" s="1" t="s">
        <v>1624</v>
      </c>
      <c r="AA79" s="1" t="s">
        <v>71</v>
      </c>
      <c r="AB79" s="1" t="s">
        <v>1625</v>
      </c>
      <c r="AC79" s="1" t="s">
        <v>71</v>
      </c>
      <c r="AD79" s="1" t="s">
        <v>71</v>
      </c>
      <c r="AE79" s="1" t="s">
        <v>71</v>
      </c>
      <c r="AF79" s="1" t="s">
        <v>71</v>
      </c>
      <c r="AG79" s="1">
        <v>233</v>
      </c>
      <c r="AH79" s="1">
        <v>1</v>
      </c>
      <c r="AI79" s="1">
        <v>1</v>
      </c>
      <c r="AJ79" s="1">
        <v>11</v>
      </c>
      <c r="AK79" s="1">
        <v>11</v>
      </c>
      <c r="AL79" s="1" t="s">
        <v>231</v>
      </c>
      <c r="AM79" s="1" t="s">
        <v>232</v>
      </c>
      <c r="AN79" s="1" t="s">
        <v>233</v>
      </c>
      <c r="AO79" s="1" t="s">
        <v>71</v>
      </c>
      <c r="AP79" s="1" t="s">
        <v>279</v>
      </c>
      <c r="AQ79" s="1" t="s">
        <v>71</v>
      </c>
      <c r="AR79" s="1" t="s">
        <v>280</v>
      </c>
      <c r="AS79" s="1" t="s">
        <v>281</v>
      </c>
      <c r="AT79" s="1" t="s">
        <v>491</v>
      </c>
      <c r="AU79" s="1">
        <v>2022</v>
      </c>
      <c r="AV79" s="1">
        <v>14</v>
      </c>
      <c r="AW79" s="1">
        <v>3</v>
      </c>
      <c r="AX79" s="1" t="s">
        <v>71</v>
      </c>
      <c r="AY79" s="1" t="s">
        <v>71</v>
      </c>
      <c r="AZ79" s="1" t="s">
        <v>71</v>
      </c>
      <c r="BA79" s="1" t="s">
        <v>71</v>
      </c>
      <c r="BB79" s="1" t="s">
        <v>71</v>
      </c>
      <c r="BC79" s="1" t="s">
        <v>71</v>
      </c>
      <c r="BD79" s="1">
        <v>401</v>
      </c>
      <c r="BE79" s="1" t="s">
        <v>1626</v>
      </c>
      <c r="BF79" s="1" t="str">
        <f>HYPERLINK("http://dx.doi.org/10.3390/w14030401","http://dx.doi.org/10.3390/w14030401")</f>
        <v>http://dx.doi.org/10.3390/w14030401</v>
      </c>
      <c r="BG79" s="1" t="s">
        <v>71</v>
      </c>
      <c r="BH79" s="1" t="s">
        <v>71</v>
      </c>
      <c r="BI79" s="1">
        <v>23</v>
      </c>
      <c r="BJ79" s="1" t="s">
        <v>284</v>
      </c>
      <c r="BK79" s="1" t="s">
        <v>93</v>
      </c>
      <c r="BL79" s="1" t="s">
        <v>285</v>
      </c>
      <c r="BM79" s="1" t="s">
        <v>1627</v>
      </c>
      <c r="BN79" s="1" t="s">
        <v>71</v>
      </c>
      <c r="BO79" s="1" t="s">
        <v>598</v>
      </c>
      <c r="BP79" s="1" t="s">
        <v>71</v>
      </c>
      <c r="BQ79" s="1" t="s">
        <v>71</v>
      </c>
    </row>
    <row r="80" spans="1:69">
      <c r="A80" s="3" t="s">
        <v>69</v>
      </c>
      <c r="B80" s="3" t="s">
        <v>1628</v>
      </c>
      <c r="C80" s="3" t="s">
        <v>71</v>
      </c>
      <c r="D80" s="3" t="s">
        <v>71</v>
      </c>
      <c r="E80" s="3" t="s">
        <v>71</v>
      </c>
      <c r="F80" s="3" t="s">
        <v>1629</v>
      </c>
      <c r="G80" s="3" t="s">
        <v>71</v>
      </c>
      <c r="H80" s="3" t="s">
        <v>71</v>
      </c>
      <c r="I80" s="3" t="s">
        <v>1630</v>
      </c>
      <c r="J80" s="3" t="s">
        <v>1631</v>
      </c>
      <c r="K80" s="3" t="s">
        <v>71</v>
      </c>
      <c r="L80" s="3" t="s">
        <v>71</v>
      </c>
      <c r="M80" s="3" t="s">
        <v>74</v>
      </c>
      <c r="N80" s="3" t="s">
        <v>117</v>
      </c>
      <c r="O80" s="3" t="s">
        <v>71</v>
      </c>
      <c r="P80" s="3" t="s">
        <v>71</v>
      </c>
      <c r="Q80" s="3" t="s">
        <v>71</v>
      </c>
      <c r="R80" s="3" t="s">
        <v>71</v>
      </c>
      <c r="S80" s="3" t="s">
        <v>71</v>
      </c>
      <c r="T80" s="3" t="s">
        <v>1632</v>
      </c>
      <c r="U80" s="3" t="s">
        <v>1633</v>
      </c>
      <c r="V80" s="3" t="s">
        <v>1634</v>
      </c>
      <c r="W80" s="3" t="s">
        <v>1635</v>
      </c>
      <c r="X80" s="3" t="s">
        <v>1636</v>
      </c>
      <c r="Y80" s="3" t="s">
        <v>1637</v>
      </c>
      <c r="Z80" s="3" t="s">
        <v>1638</v>
      </c>
      <c r="AA80" s="3" t="s">
        <v>1639</v>
      </c>
      <c r="AB80" s="3" t="s">
        <v>1640</v>
      </c>
      <c r="AC80" s="3" t="s">
        <v>1641</v>
      </c>
      <c r="AD80" s="3" t="s">
        <v>1641</v>
      </c>
      <c r="AE80" s="3" t="s">
        <v>1641</v>
      </c>
      <c r="AF80" s="3" t="s">
        <v>71</v>
      </c>
      <c r="AG80" s="3">
        <v>89</v>
      </c>
      <c r="AH80" s="3">
        <v>10</v>
      </c>
      <c r="AI80" s="3">
        <v>10</v>
      </c>
      <c r="AJ80" s="3">
        <v>20</v>
      </c>
      <c r="AK80" s="3">
        <v>92</v>
      </c>
      <c r="AL80" s="3" t="s">
        <v>1556</v>
      </c>
      <c r="AM80" s="3" t="s">
        <v>1557</v>
      </c>
      <c r="AN80" s="3" t="s">
        <v>1558</v>
      </c>
      <c r="AO80" s="3" t="s">
        <v>1642</v>
      </c>
      <c r="AP80" s="3" t="s">
        <v>1643</v>
      </c>
      <c r="AQ80" s="3" t="s">
        <v>71</v>
      </c>
      <c r="AR80" s="3" t="s">
        <v>1644</v>
      </c>
      <c r="AS80" s="3" t="s">
        <v>1645</v>
      </c>
      <c r="AT80" s="3" t="s">
        <v>524</v>
      </c>
      <c r="AU80" s="3">
        <v>2023</v>
      </c>
      <c r="AV80" s="3">
        <v>29</v>
      </c>
      <c r="AW80" s="3">
        <v>14</v>
      </c>
      <c r="AX80" s="3" t="s">
        <v>71</v>
      </c>
      <c r="AY80" s="3" t="s">
        <v>71</v>
      </c>
      <c r="AZ80" s="3" t="s">
        <v>71</v>
      </c>
      <c r="BA80" s="3" t="s">
        <v>71</v>
      </c>
      <c r="BB80" s="3">
        <v>3883</v>
      </c>
      <c r="BC80" s="3">
        <v>3894</v>
      </c>
      <c r="BD80" s="3" t="s">
        <v>71</v>
      </c>
      <c r="BE80" s="3" t="s">
        <v>1646</v>
      </c>
      <c r="BF80" s="3" t="str">
        <f>HYPERLINK("http://dx.doi.org/10.1111/gcb.16664","http://dx.doi.org/10.1111/gcb.16664")</f>
        <v>http://dx.doi.org/10.1111/gcb.16664</v>
      </c>
      <c r="BG80" s="3" t="s">
        <v>71</v>
      </c>
      <c r="BH80" s="3" t="s">
        <v>1647</v>
      </c>
      <c r="BI80" s="3">
        <v>12</v>
      </c>
      <c r="BJ80" s="3" t="s">
        <v>110</v>
      </c>
      <c r="BK80" s="3" t="s">
        <v>93</v>
      </c>
      <c r="BL80" s="3" t="s">
        <v>111</v>
      </c>
      <c r="BM80" s="3" t="s">
        <v>1648</v>
      </c>
      <c r="BN80" s="3">
        <v>36872638</v>
      </c>
      <c r="BO80" s="3" t="s">
        <v>1649</v>
      </c>
      <c r="BP80" s="3" t="s">
        <v>71</v>
      </c>
      <c r="BQ80" s="3" t="s">
        <v>71</v>
      </c>
    </row>
    <row r="81" spans="1:69">
      <c r="A81" s="1" t="s">
        <v>107</v>
      </c>
      <c r="B81" s="1" t="s">
        <v>1650</v>
      </c>
      <c r="C81" s="1" t="s">
        <v>71</v>
      </c>
      <c r="D81" s="1" t="s">
        <v>1651</v>
      </c>
      <c r="E81" s="1" t="s">
        <v>71</v>
      </c>
      <c r="F81" s="1" t="s">
        <v>1652</v>
      </c>
      <c r="G81" s="1" t="s">
        <v>71</v>
      </c>
      <c r="H81" s="1" t="s">
        <v>71</v>
      </c>
      <c r="I81" s="1" t="s">
        <v>1653</v>
      </c>
      <c r="J81" s="1" t="s">
        <v>1654</v>
      </c>
      <c r="K81" s="1" t="s">
        <v>1655</v>
      </c>
      <c r="L81" s="1" t="s">
        <v>71</v>
      </c>
      <c r="M81" s="1" t="s">
        <v>74</v>
      </c>
      <c r="N81" s="1" t="s">
        <v>1656</v>
      </c>
      <c r="O81" s="1" t="s">
        <v>71</v>
      </c>
      <c r="P81" s="1" t="s">
        <v>71</v>
      </c>
      <c r="Q81" s="1" t="s">
        <v>71</v>
      </c>
      <c r="R81" s="1" t="s">
        <v>71</v>
      </c>
      <c r="S81" s="1" t="s">
        <v>71</v>
      </c>
      <c r="T81" s="1" t="s">
        <v>1657</v>
      </c>
      <c r="U81" s="1" t="s">
        <v>1658</v>
      </c>
      <c r="V81" s="1" t="s">
        <v>1659</v>
      </c>
      <c r="W81" s="1" t="s">
        <v>1660</v>
      </c>
      <c r="X81" s="1" t="s">
        <v>71</v>
      </c>
      <c r="Y81" s="1" t="s">
        <v>1661</v>
      </c>
      <c r="Z81" s="1" t="s">
        <v>1662</v>
      </c>
      <c r="AA81" s="1" t="s">
        <v>1663</v>
      </c>
      <c r="AB81" s="1" t="s">
        <v>1664</v>
      </c>
      <c r="AC81" s="1" t="s">
        <v>1665</v>
      </c>
      <c r="AD81" s="1" t="s">
        <v>1666</v>
      </c>
      <c r="AE81" s="1" t="s">
        <v>1667</v>
      </c>
      <c r="AF81" s="1" t="s">
        <v>71</v>
      </c>
      <c r="AG81" s="1">
        <v>150</v>
      </c>
      <c r="AH81" s="1">
        <v>5</v>
      </c>
      <c r="AI81" s="1">
        <v>5</v>
      </c>
      <c r="AJ81" s="1">
        <v>14</v>
      </c>
      <c r="AK81" s="1">
        <v>21</v>
      </c>
      <c r="AL81" s="1" t="s">
        <v>1668</v>
      </c>
      <c r="AM81" s="1" t="s">
        <v>1669</v>
      </c>
      <c r="AN81" s="1" t="s">
        <v>1670</v>
      </c>
      <c r="AO81" s="1" t="s">
        <v>1671</v>
      </c>
      <c r="AP81" s="1" t="s">
        <v>71</v>
      </c>
      <c r="AQ81" s="1" t="s">
        <v>1672</v>
      </c>
      <c r="AR81" s="1" t="s">
        <v>1673</v>
      </c>
      <c r="AS81" s="1" t="s">
        <v>1674</v>
      </c>
      <c r="AT81" s="1" t="s">
        <v>71</v>
      </c>
      <c r="AU81" s="1">
        <v>2021</v>
      </c>
      <c r="AV81" s="1">
        <v>46</v>
      </c>
      <c r="AW81" s="1" t="s">
        <v>71</v>
      </c>
      <c r="AX81" s="1" t="s">
        <v>71</v>
      </c>
      <c r="AY81" s="1" t="s">
        <v>71</v>
      </c>
      <c r="AZ81" s="1" t="s">
        <v>71</v>
      </c>
      <c r="BA81" s="1" t="s">
        <v>71</v>
      </c>
      <c r="BB81" s="1">
        <v>569</v>
      </c>
      <c r="BC81" s="1">
        <v>599</v>
      </c>
      <c r="BD81" s="1" t="s">
        <v>71</v>
      </c>
      <c r="BE81" s="1" t="s">
        <v>1675</v>
      </c>
      <c r="BF81" s="1" t="str">
        <f>HYPERLINK("http://dx.doi.org/10.1146/annurev-environ-012320","http://dx.doi.org/10.1146/annurev-environ-012320")</f>
        <v>http://dx.doi.org/10.1146/annurev-environ-012320</v>
      </c>
      <c r="BG81" s="1" t="s">
        <v>71</v>
      </c>
      <c r="BH81" s="1" t="s">
        <v>71</v>
      </c>
      <c r="BI81" s="1">
        <v>31</v>
      </c>
      <c r="BJ81" s="1" t="s">
        <v>812</v>
      </c>
      <c r="BK81" s="1" t="s">
        <v>1676</v>
      </c>
      <c r="BL81" s="1" t="s">
        <v>138</v>
      </c>
      <c r="BM81" s="1" t="s">
        <v>1677</v>
      </c>
      <c r="BN81" s="1" t="s">
        <v>71</v>
      </c>
      <c r="BO81" s="1" t="s">
        <v>71</v>
      </c>
      <c r="BP81" s="1" t="s">
        <v>71</v>
      </c>
      <c r="BQ81" s="1" t="s">
        <v>71</v>
      </c>
    </row>
    <row r="82" spans="1:69">
      <c r="A82" s="3" t="s">
        <v>69</v>
      </c>
      <c r="B82" s="3" t="s">
        <v>1678</v>
      </c>
      <c r="C82" s="3" t="s">
        <v>71</v>
      </c>
      <c r="D82" s="3" t="s">
        <v>71</v>
      </c>
      <c r="E82" s="3" t="s">
        <v>71</v>
      </c>
      <c r="F82" s="3" t="s">
        <v>1679</v>
      </c>
      <c r="G82" s="3" t="s">
        <v>71</v>
      </c>
      <c r="H82" s="3" t="s">
        <v>71</v>
      </c>
      <c r="I82" s="3" t="s">
        <v>1680</v>
      </c>
      <c r="J82" s="3" t="s">
        <v>1681</v>
      </c>
      <c r="K82" s="3" t="s">
        <v>71</v>
      </c>
      <c r="L82" s="3" t="s">
        <v>71</v>
      </c>
      <c r="M82" s="3" t="s">
        <v>74</v>
      </c>
      <c r="N82" s="3" t="s">
        <v>75</v>
      </c>
      <c r="O82" s="3" t="s">
        <v>71</v>
      </c>
      <c r="P82" s="3" t="s">
        <v>71</v>
      </c>
      <c r="Q82" s="3" t="s">
        <v>71</v>
      </c>
      <c r="R82" s="3" t="s">
        <v>71</v>
      </c>
      <c r="S82" s="3" t="s">
        <v>71</v>
      </c>
      <c r="T82" s="3" t="s">
        <v>1682</v>
      </c>
      <c r="U82" s="3" t="s">
        <v>1683</v>
      </c>
      <c r="V82" s="3" t="s">
        <v>1684</v>
      </c>
      <c r="W82" s="3" t="s">
        <v>1685</v>
      </c>
      <c r="X82" s="3" t="s">
        <v>1686</v>
      </c>
      <c r="Y82" s="3" t="s">
        <v>1687</v>
      </c>
      <c r="Z82" s="3" t="s">
        <v>1638</v>
      </c>
      <c r="AA82" s="3" t="s">
        <v>1688</v>
      </c>
      <c r="AB82" s="3" t="s">
        <v>1689</v>
      </c>
      <c r="AC82" s="3" t="s">
        <v>71</v>
      </c>
      <c r="AD82" s="3" t="s">
        <v>71</v>
      </c>
      <c r="AE82" s="3" t="s">
        <v>71</v>
      </c>
      <c r="AF82" s="3" t="s">
        <v>71</v>
      </c>
      <c r="AG82" s="3">
        <v>73</v>
      </c>
      <c r="AH82" s="3">
        <v>139</v>
      </c>
      <c r="AI82" s="3">
        <v>147</v>
      </c>
      <c r="AJ82" s="3">
        <v>25</v>
      </c>
      <c r="AK82" s="3">
        <v>195</v>
      </c>
      <c r="AL82" s="3" t="s">
        <v>1690</v>
      </c>
      <c r="AM82" s="3" t="s">
        <v>1369</v>
      </c>
      <c r="AN82" s="3" t="s">
        <v>1691</v>
      </c>
      <c r="AO82" s="3" t="s">
        <v>1692</v>
      </c>
      <c r="AP82" s="3" t="s">
        <v>1693</v>
      </c>
      <c r="AQ82" s="3" t="s">
        <v>71</v>
      </c>
      <c r="AR82" s="3" t="s">
        <v>1694</v>
      </c>
      <c r="AS82" s="3" t="s">
        <v>1695</v>
      </c>
      <c r="AT82" s="3" t="s">
        <v>1696</v>
      </c>
      <c r="AU82" s="3">
        <v>2020</v>
      </c>
      <c r="AV82" s="3">
        <v>117</v>
      </c>
      <c r="AW82" s="3">
        <v>49</v>
      </c>
      <c r="AX82" s="3" t="s">
        <v>71</v>
      </c>
      <c r="AY82" s="3" t="s">
        <v>71</v>
      </c>
      <c r="AZ82" s="3" t="s">
        <v>71</v>
      </c>
      <c r="BA82" s="3" t="s">
        <v>71</v>
      </c>
      <c r="BB82" s="3">
        <v>30882</v>
      </c>
      <c r="BC82" s="3">
        <v>30891</v>
      </c>
      <c r="BD82" s="3" t="s">
        <v>71</v>
      </c>
      <c r="BE82" s="3" t="s">
        <v>1697</v>
      </c>
      <c r="BF82" s="3" t="str">
        <f>HYPERLINK("http://dx.doi.org/10.1073/pnas.2009584117","http://dx.doi.org/10.1073/pnas.2009584117")</f>
        <v>http://dx.doi.org/10.1073/pnas.2009584117</v>
      </c>
      <c r="BG82" s="3" t="s">
        <v>71</v>
      </c>
      <c r="BH82" s="3" t="s">
        <v>71</v>
      </c>
      <c r="BI82" s="3">
        <v>10</v>
      </c>
      <c r="BJ82" s="3" t="s">
        <v>1698</v>
      </c>
      <c r="BK82" s="3" t="s">
        <v>93</v>
      </c>
      <c r="BL82" s="3" t="s">
        <v>1699</v>
      </c>
      <c r="BM82" s="3" t="s">
        <v>1700</v>
      </c>
      <c r="BN82" s="3">
        <v>33288709</v>
      </c>
      <c r="BO82" s="3" t="s">
        <v>1701</v>
      </c>
      <c r="BP82" s="3" t="s">
        <v>71</v>
      </c>
      <c r="BQ82" s="3" t="s">
        <v>71</v>
      </c>
    </row>
    <row r="83" spans="1:69">
      <c r="A83" s="3" t="s">
        <v>558</v>
      </c>
      <c r="B83" s="3" t="s">
        <v>1702</v>
      </c>
      <c r="C83" s="3" t="s">
        <v>71</v>
      </c>
      <c r="D83" s="3" t="s">
        <v>1703</v>
      </c>
      <c r="E83" s="3" t="s">
        <v>71</v>
      </c>
      <c r="F83" s="3" t="s">
        <v>1704</v>
      </c>
      <c r="G83" s="3" t="s">
        <v>71</v>
      </c>
      <c r="H83" s="3" t="s">
        <v>71</v>
      </c>
      <c r="I83" s="3" t="s">
        <v>1705</v>
      </c>
      <c r="J83" s="3" t="s">
        <v>1706</v>
      </c>
      <c r="K83" s="3" t="s">
        <v>1707</v>
      </c>
      <c r="L83" s="3" t="s">
        <v>71</v>
      </c>
      <c r="M83" s="3" t="s">
        <v>74</v>
      </c>
      <c r="N83" s="3" t="s">
        <v>565</v>
      </c>
      <c r="O83" s="3" t="s">
        <v>1708</v>
      </c>
      <c r="P83" s="3" t="s">
        <v>1709</v>
      </c>
      <c r="Q83" s="3" t="s">
        <v>1710</v>
      </c>
      <c r="R83" s="3" t="s">
        <v>1711</v>
      </c>
      <c r="S83" s="3" t="s">
        <v>71</v>
      </c>
      <c r="T83" s="3" t="s">
        <v>1712</v>
      </c>
      <c r="U83" s="3" t="s">
        <v>71</v>
      </c>
      <c r="V83" s="3" t="s">
        <v>1713</v>
      </c>
      <c r="W83" s="3" t="s">
        <v>71</v>
      </c>
      <c r="X83" s="3" t="s">
        <v>71</v>
      </c>
      <c r="Y83" s="3" t="s">
        <v>71</v>
      </c>
      <c r="Z83" s="3" t="s">
        <v>71</v>
      </c>
      <c r="AA83" s="3" t="s">
        <v>71</v>
      </c>
      <c r="AB83" s="3" t="s">
        <v>71</v>
      </c>
      <c r="AC83" s="3" t="s">
        <v>71</v>
      </c>
      <c r="AD83" s="3" t="s">
        <v>71</v>
      </c>
      <c r="AE83" s="3" t="s">
        <v>71</v>
      </c>
      <c r="AF83" s="3" t="s">
        <v>71</v>
      </c>
      <c r="AG83" s="3">
        <v>2</v>
      </c>
      <c r="AH83" s="3">
        <v>0</v>
      </c>
      <c r="AI83" s="3">
        <v>0</v>
      </c>
      <c r="AJ83" s="3">
        <v>1</v>
      </c>
      <c r="AK83" s="3">
        <v>15</v>
      </c>
      <c r="AL83" s="3" t="s">
        <v>100</v>
      </c>
      <c r="AM83" s="3" t="s">
        <v>1135</v>
      </c>
      <c r="AN83" s="3" t="s">
        <v>1714</v>
      </c>
      <c r="AO83" s="3" t="s">
        <v>71</v>
      </c>
      <c r="AP83" s="3" t="s">
        <v>71</v>
      </c>
      <c r="AQ83" s="3" t="s">
        <v>1715</v>
      </c>
      <c r="AR83" s="3" t="s">
        <v>1716</v>
      </c>
      <c r="AS83" s="3" t="s">
        <v>71</v>
      </c>
      <c r="AT83" s="3" t="s">
        <v>71</v>
      </c>
      <c r="AU83" s="3">
        <v>2008</v>
      </c>
      <c r="AV83" s="3">
        <v>30</v>
      </c>
      <c r="AW83" s="3" t="s">
        <v>71</v>
      </c>
      <c r="AX83" s="3" t="s">
        <v>71</v>
      </c>
      <c r="AY83" s="3" t="s">
        <v>71</v>
      </c>
      <c r="AZ83" s="3" t="s">
        <v>71</v>
      </c>
      <c r="BA83" s="3" t="s">
        <v>71</v>
      </c>
      <c r="BB83" s="3">
        <v>189</v>
      </c>
      <c r="BC83" s="3">
        <v>201</v>
      </c>
      <c r="BD83" s="3" t="s">
        <v>71</v>
      </c>
      <c r="BE83" s="3" t="s">
        <v>1717</v>
      </c>
      <c r="BF83" s="3" t="str">
        <f>HYPERLINK("http://dx.doi.org/10.1007/978-1-4020-6877-5_12","http://dx.doi.org/10.1007/978-1-4020-6877-5_12")</f>
        <v>http://dx.doi.org/10.1007/978-1-4020-6877-5_12</v>
      </c>
      <c r="BG83" s="3" t="s">
        <v>71</v>
      </c>
      <c r="BH83" s="3" t="s">
        <v>71</v>
      </c>
      <c r="BI83" s="3">
        <v>13</v>
      </c>
      <c r="BJ83" s="3" t="s">
        <v>187</v>
      </c>
      <c r="BK83" s="3" t="s">
        <v>1119</v>
      </c>
      <c r="BL83" s="3" t="s">
        <v>188</v>
      </c>
      <c r="BM83" s="3" t="s">
        <v>1718</v>
      </c>
      <c r="BN83" s="3" t="s">
        <v>71</v>
      </c>
      <c r="BO83" s="3" t="s">
        <v>71</v>
      </c>
      <c r="BP83" s="3" t="s">
        <v>71</v>
      </c>
      <c r="BQ83" s="3" t="s">
        <v>71</v>
      </c>
    </row>
    <row r="84" spans="1:69">
      <c r="A84" s="1" t="s">
        <v>69</v>
      </c>
      <c r="B84" s="1" t="s">
        <v>1719</v>
      </c>
      <c r="C84" s="1" t="s">
        <v>71</v>
      </c>
      <c r="D84" s="1" t="s">
        <v>71</v>
      </c>
      <c r="E84" s="1" t="s">
        <v>71</v>
      </c>
      <c r="F84" s="1" t="s">
        <v>1720</v>
      </c>
      <c r="G84" s="1" t="s">
        <v>71</v>
      </c>
      <c r="H84" s="1" t="s">
        <v>71</v>
      </c>
      <c r="I84" s="1" t="s">
        <v>1721</v>
      </c>
      <c r="J84" s="1" t="s">
        <v>1722</v>
      </c>
      <c r="K84" s="1" t="s">
        <v>71</v>
      </c>
      <c r="L84" s="1" t="s">
        <v>71</v>
      </c>
      <c r="M84" s="1" t="s">
        <v>74</v>
      </c>
      <c r="N84" s="1" t="s">
        <v>1245</v>
      </c>
      <c r="O84" s="1" t="s">
        <v>71</v>
      </c>
      <c r="P84" s="1" t="s">
        <v>71</v>
      </c>
      <c r="Q84" s="1" t="s">
        <v>71</v>
      </c>
      <c r="R84" s="1" t="s">
        <v>71</v>
      </c>
      <c r="S84" s="1" t="s">
        <v>71</v>
      </c>
      <c r="T84" s="1" t="s">
        <v>1723</v>
      </c>
      <c r="U84" s="1" t="s">
        <v>1724</v>
      </c>
      <c r="V84" s="1" t="s">
        <v>1725</v>
      </c>
      <c r="W84" s="1" t="s">
        <v>1726</v>
      </c>
      <c r="X84" s="1" t="s">
        <v>71</v>
      </c>
      <c r="Y84" s="1" t="s">
        <v>1727</v>
      </c>
      <c r="Z84" s="1" t="s">
        <v>1728</v>
      </c>
      <c r="AA84" s="1" t="s">
        <v>71</v>
      </c>
      <c r="AB84" s="1" t="s">
        <v>1729</v>
      </c>
      <c r="AC84" s="1" t="s">
        <v>1730</v>
      </c>
      <c r="AD84" s="1" t="s">
        <v>1730</v>
      </c>
      <c r="AE84" s="1" t="s">
        <v>1731</v>
      </c>
      <c r="AF84" s="1" t="s">
        <v>71</v>
      </c>
      <c r="AG84" s="1">
        <v>133</v>
      </c>
      <c r="AH84" s="1">
        <v>1</v>
      </c>
      <c r="AI84" s="1">
        <v>1</v>
      </c>
      <c r="AJ84" s="1">
        <v>10</v>
      </c>
      <c r="AK84" s="1">
        <v>10</v>
      </c>
      <c r="AL84" s="1" t="s">
        <v>1732</v>
      </c>
      <c r="AM84" s="1" t="s">
        <v>1733</v>
      </c>
      <c r="AN84" s="1" t="s">
        <v>1734</v>
      </c>
      <c r="AO84" s="1" t="s">
        <v>1735</v>
      </c>
      <c r="AP84" s="1" t="s">
        <v>1736</v>
      </c>
      <c r="AQ84" s="1" t="s">
        <v>71</v>
      </c>
      <c r="AR84" s="1" t="s">
        <v>1737</v>
      </c>
      <c r="AS84" s="1" t="s">
        <v>1738</v>
      </c>
      <c r="AT84" s="1" t="s">
        <v>71</v>
      </c>
      <c r="AU84" s="1" t="s">
        <v>71</v>
      </c>
      <c r="AV84" s="1" t="s">
        <v>71</v>
      </c>
      <c r="AW84" s="1" t="s">
        <v>71</v>
      </c>
      <c r="AX84" s="1" t="s">
        <v>71</v>
      </c>
      <c r="AY84" s="1" t="s">
        <v>71</v>
      </c>
      <c r="AZ84" s="1" t="s">
        <v>71</v>
      </c>
      <c r="BA84" s="1" t="s">
        <v>71</v>
      </c>
      <c r="BB84" s="1" t="s">
        <v>71</v>
      </c>
      <c r="BC84" s="1" t="s">
        <v>71</v>
      </c>
      <c r="BD84" s="1" t="s">
        <v>71</v>
      </c>
      <c r="BE84" s="1" t="s">
        <v>1739</v>
      </c>
      <c r="BF84" s="1" t="str">
        <f>HYPERLINK("http://dx.doi.org/10.1007/s11625-021-01087-7","http://dx.doi.org/10.1007/s11625-021-01087-7")</f>
        <v>http://dx.doi.org/10.1007/s11625-021-01087-7</v>
      </c>
      <c r="BG84" s="1" t="s">
        <v>71</v>
      </c>
      <c r="BH84" s="1" t="s">
        <v>1740</v>
      </c>
      <c r="BI84" s="1">
        <v>17</v>
      </c>
      <c r="BJ84" s="1" t="s">
        <v>1261</v>
      </c>
      <c r="BK84" s="1" t="s">
        <v>93</v>
      </c>
      <c r="BL84" s="1" t="s">
        <v>241</v>
      </c>
      <c r="BM84" s="1" t="s">
        <v>1741</v>
      </c>
      <c r="BN84" s="1">
        <v>35069916</v>
      </c>
      <c r="BO84" s="1" t="s">
        <v>140</v>
      </c>
      <c r="BP84" s="1" t="s">
        <v>71</v>
      </c>
      <c r="BQ84" s="1" t="s">
        <v>71</v>
      </c>
    </row>
    <row r="85" spans="1:69">
      <c r="A85" s="3" t="s">
        <v>69</v>
      </c>
      <c r="B85" s="3" t="s">
        <v>1742</v>
      </c>
      <c r="C85" s="3" t="s">
        <v>71</v>
      </c>
      <c r="D85" s="3" t="s">
        <v>71</v>
      </c>
      <c r="E85" s="3" t="s">
        <v>71</v>
      </c>
      <c r="F85" s="3" t="s">
        <v>1742</v>
      </c>
      <c r="G85" s="3" t="s">
        <v>71</v>
      </c>
      <c r="H85" s="3" t="s">
        <v>71</v>
      </c>
      <c r="I85" s="3" t="s">
        <v>1743</v>
      </c>
      <c r="J85" s="3" t="s">
        <v>1744</v>
      </c>
      <c r="K85" s="3" t="s">
        <v>71</v>
      </c>
      <c r="L85" s="3" t="s">
        <v>71</v>
      </c>
      <c r="M85" s="3" t="s">
        <v>74</v>
      </c>
      <c r="N85" s="3" t="s">
        <v>117</v>
      </c>
      <c r="O85" s="3" t="s">
        <v>71</v>
      </c>
      <c r="P85" s="3" t="s">
        <v>71</v>
      </c>
      <c r="Q85" s="3" t="s">
        <v>71</v>
      </c>
      <c r="R85" s="3" t="s">
        <v>71</v>
      </c>
      <c r="S85" s="3" t="s">
        <v>71</v>
      </c>
      <c r="T85" s="3" t="s">
        <v>1745</v>
      </c>
      <c r="U85" s="3" t="s">
        <v>1746</v>
      </c>
      <c r="V85" s="3" t="s">
        <v>1747</v>
      </c>
      <c r="W85" s="3" t="s">
        <v>1748</v>
      </c>
      <c r="X85" s="3" t="s">
        <v>71</v>
      </c>
      <c r="Y85" s="3" t="s">
        <v>1749</v>
      </c>
      <c r="Z85" s="3" t="s">
        <v>1750</v>
      </c>
      <c r="AA85" s="3" t="s">
        <v>1751</v>
      </c>
      <c r="AB85" s="3" t="s">
        <v>1752</v>
      </c>
      <c r="AC85" s="3" t="s">
        <v>71</v>
      </c>
      <c r="AD85" s="3" t="s">
        <v>71</v>
      </c>
      <c r="AE85" s="3" t="s">
        <v>71</v>
      </c>
      <c r="AF85" s="3" t="s">
        <v>71</v>
      </c>
      <c r="AG85" s="3">
        <v>154</v>
      </c>
      <c r="AH85" s="3">
        <v>184</v>
      </c>
      <c r="AI85" s="3">
        <v>193</v>
      </c>
      <c r="AJ85" s="3">
        <v>2</v>
      </c>
      <c r="AK85" s="3">
        <v>103</v>
      </c>
      <c r="AL85" s="3" t="s">
        <v>403</v>
      </c>
      <c r="AM85" s="3" t="s">
        <v>101</v>
      </c>
      <c r="AN85" s="3" t="s">
        <v>404</v>
      </c>
      <c r="AO85" s="3" t="s">
        <v>1753</v>
      </c>
      <c r="AP85" s="3" t="s">
        <v>1754</v>
      </c>
      <c r="AQ85" s="3" t="s">
        <v>71</v>
      </c>
      <c r="AR85" s="3" t="s">
        <v>1755</v>
      </c>
      <c r="AS85" s="3" t="s">
        <v>1756</v>
      </c>
      <c r="AT85" s="3" t="s">
        <v>210</v>
      </c>
      <c r="AU85" s="3">
        <v>2004</v>
      </c>
      <c r="AV85" s="3">
        <v>16</v>
      </c>
      <c r="AW85" s="3">
        <v>4</v>
      </c>
      <c r="AX85" s="3" t="s">
        <v>71</v>
      </c>
      <c r="AY85" s="3" t="s">
        <v>71</v>
      </c>
      <c r="AZ85" s="3" t="s">
        <v>71</v>
      </c>
      <c r="BA85" s="3" t="s">
        <v>71</v>
      </c>
      <c r="BB85" s="3">
        <v>471</v>
      </c>
      <c r="BC85" s="3">
        <v>486</v>
      </c>
      <c r="BD85" s="3" t="s">
        <v>71</v>
      </c>
      <c r="BE85" s="3" t="s">
        <v>1757</v>
      </c>
      <c r="BF85" s="3" t="str">
        <f>HYPERLINK("http://dx.doi.org/10.1017/S0954102004002263","http://dx.doi.org/10.1017/S0954102004002263")</f>
        <v>http://dx.doi.org/10.1017/S0954102004002263</v>
      </c>
      <c r="BG85" s="3" t="s">
        <v>71</v>
      </c>
      <c r="BH85" s="3" t="s">
        <v>71</v>
      </c>
      <c r="BI85" s="3">
        <v>16</v>
      </c>
      <c r="BJ85" s="3" t="s">
        <v>942</v>
      </c>
      <c r="BK85" s="3" t="s">
        <v>93</v>
      </c>
      <c r="BL85" s="3" t="s">
        <v>943</v>
      </c>
      <c r="BM85" s="3" t="s">
        <v>1758</v>
      </c>
      <c r="BN85" s="3" t="s">
        <v>71</v>
      </c>
      <c r="BO85" s="3" t="s">
        <v>71</v>
      </c>
      <c r="BP85" s="3" t="s">
        <v>71</v>
      </c>
      <c r="BQ85" s="3" t="s">
        <v>71</v>
      </c>
    </row>
    <row r="86" spans="1:69">
      <c r="A86" s="3" t="s">
        <v>69</v>
      </c>
      <c r="B86" s="3" t="s">
        <v>1759</v>
      </c>
      <c r="C86" s="3" t="s">
        <v>71</v>
      </c>
      <c r="D86" s="3" t="s">
        <v>71</v>
      </c>
      <c r="E86" s="3" t="s">
        <v>71</v>
      </c>
      <c r="F86" s="3" t="s">
        <v>1760</v>
      </c>
      <c r="G86" s="3" t="s">
        <v>71</v>
      </c>
      <c r="H86" s="3" t="s">
        <v>71</v>
      </c>
      <c r="I86" s="3" t="s">
        <v>1761</v>
      </c>
      <c r="J86" s="3" t="s">
        <v>1018</v>
      </c>
      <c r="K86" s="3" t="s">
        <v>71</v>
      </c>
      <c r="L86" s="3" t="s">
        <v>71</v>
      </c>
      <c r="M86" s="3" t="s">
        <v>74</v>
      </c>
      <c r="N86" s="3" t="s">
        <v>75</v>
      </c>
      <c r="O86" s="3" t="s">
        <v>71</v>
      </c>
      <c r="P86" s="3" t="s">
        <v>71</v>
      </c>
      <c r="Q86" s="3" t="s">
        <v>71</v>
      </c>
      <c r="R86" s="3" t="s">
        <v>71</v>
      </c>
      <c r="S86" s="3" t="s">
        <v>71</v>
      </c>
      <c r="T86" s="3" t="s">
        <v>1762</v>
      </c>
      <c r="U86" s="3" t="s">
        <v>1763</v>
      </c>
      <c r="V86" s="3" t="s">
        <v>1764</v>
      </c>
      <c r="W86" s="3" t="s">
        <v>1765</v>
      </c>
      <c r="X86" s="3" t="s">
        <v>71</v>
      </c>
      <c r="Y86" s="3" t="s">
        <v>1766</v>
      </c>
      <c r="Z86" s="3" t="s">
        <v>1767</v>
      </c>
      <c r="AA86" s="3" t="s">
        <v>1768</v>
      </c>
      <c r="AB86" s="3" t="s">
        <v>1769</v>
      </c>
      <c r="AC86" s="3" t="s">
        <v>1770</v>
      </c>
      <c r="AD86" s="3" t="s">
        <v>1771</v>
      </c>
      <c r="AE86" s="3" t="s">
        <v>1772</v>
      </c>
      <c r="AF86" s="3" t="s">
        <v>71</v>
      </c>
      <c r="AG86" s="3">
        <v>75</v>
      </c>
      <c r="AH86" s="3">
        <v>27</v>
      </c>
      <c r="AI86" s="3">
        <v>27</v>
      </c>
      <c r="AJ86" s="3">
        <v>1</v>
      </c>
      <c r="AK86" s="3">
        <v>22</v>
      </c>
      <c r="AL86" s="3" t="s">
        <v>1773</v>
      </c>
      <c r="AM86" s="3" t="s">
        <v>157</v>
      </c>
      <c r="AN86" s="3" t="s">
        <v>1774</v>
      </c>
      <c r="AO86" s="3" t="s">
        <v>1027</v>
      </c>
      <c r="AP86" s="3" t="s">
        <v>1028</v>
      </c>
      <c r="AQ86" s="3" t="s">
        <v>71</v>
      </c>
      <c r="AR86" s="3" t="s">
        <v>1029</v>
      </c>
      <c r="AS86" s="3" t="s">
        <v>1030</v>
      </c>
      <c r="AT86" s="3" t="s">
        <v>133</v>
      </c>
      <c r="AU86" s="3">
        <v>2018</v>
      </c>
      <c r="AV86" s="3">
        <v>89</v>
      </c>
      <c r="AW86" s="3" t="s">
        <v>71</v>
      </c>
      <c r="AX86" s="3" t="s">
        <v>71</v>
      </c>
      <c r="AY86" s="3" t="s">
        <v>71</v>
      </c>
      <c r="AZ86" s="3" t="s">
        <v>71</v>
      </c>
      <c r="BA86" s="3" t="s">
        <v>71</v>
      </c>
      <c r="BB86" s="3">
        <v>496</v>
      </c>
      <c r="BC86" s="3">
        <v>506</v>
      </c>
      <c r="BD86" s="3" t="s">
        <v>71</v>
      </c>
      <c r="BE86" s="3" t="s">
        <v>1775</v>
      </c>
      <c r="BF86" s="3" t="str">
        <f>HYPERLINK("http://dx.doi.org/10.1016/j.ecolind.2017.12.014","http://dx.doi.org/10.1016/j.ecolind.2017.12.014")</f>
        <v>http://dx.doi.org/10.1016/j.ecolind.2017.12.014</v>
      </c>
      <c r="BG86" s="3" t="s">
        <v>71</v>
      </c>
      <c r="BH86" s="3" t="s">
        <v>71</v>
      </c>
      <c r="BI86" s="3">
        <v>11</v>
      </c>
      <c r="BJ86" s="3" t="s">
        <v>410</v>
      </c>
      <c r="BK86" s="3" t="s">
        <v>240</v>
      </c>
      <c r="BL86" s="3" t="s">
        <v>111</v>
      </c>
      <c r="BM86" s="3" t="s">
        <v>1776</v>
      </c>
      <c r="BN86" s="3" t="s">
        <v>71</v>
      </c>
      <c r="BO86" s="3" t="s">
        <v>71</v>
      </c>
      <c r="BP86" s="3" t="s">
        <v>71</v>
      </c>
      <c r="BQ86" s="3" t="s">
        <v>71</v>
      </c>
    </row>
    <row r="87" spans="1:69">
      <c r="A87" s="3" t="s">
        <v>69</v>
      </c>
      <c r="B87" s="3" t="s">
        <v>1777</v>
      </c>
      <c r="C87" s="3" t="s">
        <v>71</v>
      </c>
      <c r="D87" s="3" t="s">
        <v>71</v>
      </c>
      <c r="E87" s="3" t="s">
        <v>71</v>
      </c>
      <c r="F87" s="3" t="s">
        <v>1778</v>
      </c>
      <c r="G87" s="3" t="s">
        <v>71</v>
      </c>
      <c r="H87" s="3" t="s">
        <v>71</v>
      </c>
      <c r="I87" s="3" t="s">
        <v>1779</v>
      </c>
      <c r="J87" s="3" t="s">
        <v>1780</v>
      </c>
      <c r="K87" s="3" t="s">
        <v>71</v>
      </c>
      <c r="L87" s="3" t="s">
        <v>71</v>
      </c>
      <c r="M87" s="3" t="s">
        <v>74</v>
      </c>
      <c r="N87" s="3" t="s">
        <v>117</v>
      </c>
      <c r="O87" s="3" t="s">
        <v>71</v>
      </c>
      <c r="P87" s="3" t="s">
        <v>71</v>
      </c>
      <c r="Q87" s="3" t="s">
        <v>71</v>
      </c>
      <c r="R87" s="3" t="s">
        <v>71</v>
      </c>
      <c r="S87" s="3" t="s">
        <v>71</v>
      </c>
      <c r="T87" s="3" t="s">
        <v>1781</v>
      </c>
      <c r="U87" s="3" t="s">
        <v>1782</v>
      </c>
      <c r="V87" s="3" t="s">
        <v>1783</v>
      </c>
      <c r="W87" s="3" t="s">
        <v>1784</v>
      </c>
      <c r="X87" s="3" t="s">
        <v>71</v>
      </c>
      <c r="Y87" s="3" t="s">
        <v>1785</v>
      </c>
      <c r="Z87" s="3" t="s">
        <v>1786</v>
      </c>
      <c r="AA87" s="3" t="s">
        <v>1787</v>
      </c>
      <c r="AB87" s="3" t="s">
        <v>1788</v>
      </c>
      <c r="AC87" s="3" t="s">
        <v>1789</v>
      </c>
      <c r="AD87" s="3" t="s">
        <v>1790</v>
      </c>
      <c r="AE87" s="3" t="s">
        <v>1791</v>
      </c>
      <c r="AF87" s="3" t="s">
        <v>71</v>
      </c>
      <c r="AG87" s="3">
        <v>158</v>
      </c>
      <c r="AH87" s="3">
        <v>188</v>
      </c>
      <c r="AI87" s="3">
        <v>202</v>
      </c>
      <c r="AJ87" s="3">
        <v>8</v>
      </c>
      <c r="AK87" s="3">
        <v>184</v>
      </c>
      <c r="AL87" s="3" t="s">
        <v>1556</v>
      </c>
      <c r="AM87" s="3" t="s">
        <v>1557</v>
      </c>
      <c r="AN87" s="3" t="s">
        <v>1558</v>
      </c>
      <c r="AO87" s="3" t="s">
        <v>1792</v>
      </c>
      <c r="AP87" s="3" t="s">
        <v>1793</v>
      </c>
      <c r="AQ87" s="3" t="s">
        <v>71</v>
      </c>
      <c r="AR87" s="3" t="s">
        <v>1794</v>
      </c>
      <c r="AS87" s="3" t="s">
        <v>1795</v>
      </c>
      <c r="AT87" s="3" t="s">
        <v>507</v>
      </c>
      <c r="AU87" s="3">
        <v>2016</v>
      </c>
      <c r="AV87" s="3">
        <v>26</v>
      </c>
      <c r="AW87" s="3">
        <v>5</v>
      </c>
      <c r="AX87" s="3" t="s">
        <v>71</v>
      </c>
      <c r="AY87" s="3" t="s">
        <v>71</v>
      </c>
      <c r="AZ87" s="3" t="s">
        <v>71</v>
      </c>
      <c r="BA87" s="3" t="s">
        <v>71</v>
      </c>
      <c r="BB87" s="3">
        <v>838</v>
      </c>
      <c r="BC87" s="3">
        <v>857</v>
      </c>
      <c r="BD87" s="3" t="s">
        <v>71</v>
      </c>
      <c r="BE87" s="3" t="s">
        <v>1796</v>
      </c>
      <c r="BF87" s="3" t="str">
        <f>HYPERLINK("http://dx.doi.org/10.1002/aqc.2712","http://dx.doi.org/10.1002/aqc.2712")</f>
        <v>http://dx.doi.org/10.1002/aqc.2712</v>
      </c>
      <c r="BG87" s="3" t="s">
        <v>71</v>
      </c>
      <c r="BH87" s="3" t="s">
        <v>71</v>
      </c>
      <c r="BI87" s="3">
        <v>20</v>
      </c>
      <c r="BJ87" s="3" t="s">
        <v>1797</v>
      </c>
      <c r="BK87" s="3" t="s">
        <v>93</v>
      </c>
      <c r="BL87" s="3" t="s">
        <v>1798</v>
      </c>
      <c r="BM87" s="3" t="s">
        <v>1799</v>
      </c>
      <c r="BN87" s="3" t="s">
        <v>71</v>
      </c>
      <c r="BO87" s="3" t="s">
        <v>1800</v>
      </c>
      <c r="BP87" s="3" t="s">
        <v>71</v>
      </c>
      <c r="BQ87" s="3" t="s">
        <v>71</v>
      </c>
    </row>
    <row r="88" spans="1:69">
      <c r="A88" s="1" t="s">
        <v>69</v>
      </c>
      <c r="B88" s="1" t="s">
        <v>1801</v>
      </c>
      <c r="C88" s="1" t="s">
        <v>71</v>
      </c>
      <c r="D88" s="1" t="s">
        <v>71</v>
      </c>
      <c r="E88" s="1" t="s">
        <v>71</v>
      </c>
      <c r="F88" s="1" t="s">
        <v>1802</v>
      </c>
      <c r="G88" s="1" t="s">
        <v>71</v>
      </c>
      <c r="H88" s="1" t="s">
        <v>71</v>
      </c>
      <c r="I88" s="1" t="s">
        <v>1803</v>
      </c>
      <c r="J88" s="1" t="s">
        <v>1804</v>
      </c>
      <c r="K88" s="1" t="s">
        <v>71</v>
      </c>
      <c r="L88" s="1" t="s">
        <v>71</v>
      </c>
      <c r="M88" s="1" t="s">
        <v>74</v>
      </c>
      <c r="N88" s="1" t="s">
        <v>117</v>
      </c>
      <c r="O88" s="1" t="s">
        <v>71</v>
      </c>
      <c r="P88" s="1" t="s">
        <v>71</v>
      </c>
      <c r="Q88" s="1" t="s">
        <v>71</v>
      </c>
      <c r="R88" s="1" t="s">
        <v>71</v>
      </c>
      <c r="S88" s="1" t="s">
        <v>71</v>
      </c>
      <c r="T88" s="1" t="s">
        <v>1805</v>
      </c>
      <c r="U88" s="1" t="s">
        <v>1806</v>
      </c>
      <c r="V88" s="1" t="s">
        <v>1807</v>
      </c>
      <c r="W88" s="1" t="s">
        <v>1808</v>
      </c>
      <c r="X88" s="1" t="s">
        <v>71</v>
      </c>
      <c r="Y88" s="1" t="s">
        <v>1809</v>
      </c>
      <c r="Z88" s="1" t="s">
        <v>1810</v>
      </c>
      <c r="AA88" s="1" t="s">
        <v>1811</v>
      </c>
      <c r="AB88" s="1" t="s">
        <v>1812</v>
      </c>
      <c r="AC88" s="1" t="s">
        <v>1813</v>
      </c>
      <c r="AD88" s="1" t="s">
        <v>1814</v>
      </c>
      <c r="AE88" s="1" t="s">
        <v>1815</v>
      </c>
      <c r="AF88" s="1" t="s">
        <v>71</v>
      </c>
      <c r="AG88" s="1">
        <v>89</v>
      </c>
      <c r="AH88" s="1">
        <v>32</v>
      </c>
      <c r="AI88" s="1">
        <v>33</v>
      </c>
      <c r="AJ88" s="1">
        <v>18</v>
      </c>
      <c r="AK88" s="1">
        <v>162</v>
      </c>
      <c r="AL88" s="1" t="s">
        <v>156</v>
      </c>
      <c r="AM88" s="1" t="s">
        <v>157</v>
      </c>
      <c r="AN88" s="1" t="s">
        <v>158</v>
      </c>
      <c r="AO88" s="1" t="s">
        <v>1816</v>
      </c>
      <c r="AP88" s="1" t="s">
        <v>1817</v>
      </c>
      <c r="AQ88" s="1" t="s">
        <v>71</v>
      </c>
      <c r="AR88" s="1" t="s">
        <v>1818</v>
      </c>
      <c r="AS88" s="1" t="s">
        <v>1819</v>
      </c>
      <c r="AT88" s="1" t="s">
        <v>210</v>
      </c>
      <c r="AU88" s="1">
        <v>2019</v>
      </c>
      <c r="AV88" s="1">
        <v>151</v>
      </c>
      <c r="AW88" s="1" t="s">
        <v>71</v>
      </c>
      <c r="AX88" s="1" t="s">
        <v>71</v>
      </c>
      <c r="AY88" s="1" t="s">
        <v>71</v>
      </c>
      <c r="AZ88" s="1" t="s">
        <v>71</v>
      </c>
      <c r="BA88" s="1" t="s">
        <v>71</v>
      </c>
      <c r="BB88" s="1" t="s">
        <v>71</v>
      </c>
      <c r="BC88" s="1" t="s">
        <v>71</v>
      </c>
      <c r="BD88" s="1">
        <v>104481</v>
      </c>
      <c r="BE88" s="1" t="s">
        <v>1820</v>
      </c>
      <c r="BF88" s="1" t="str">
        <f>HYPERLINK("http://dx.doi.org/10.1016/j.resconrec.2019.104481","http://dx.doi.org/10.1016/j.resconrec.2019.104481")</f>
        <v>http://dx.doi.org/10.1016/j.resconrec.2019.104481</v>
      </c>
      <c r="BG88" s="1" t="s">
        <v>71</v>
      </c>
      <c r="BH88" s="1" t="s">
        <v>71</v>
      </c>
      <c r="BI88" s="1">
        <v>8</v>
      </c>
      <c r="BJ88" s="1" t="s">
        <v>554</v>
      </c>
      <c r="BK88" s="1" t="s">
        <v>240</v>
      </c>
      <c r="BL88" s="1" t="s">
        <v>556</v>
      </c>
      <c r="BM88" s="1" t="s">
        <v>1821</v>
      </c>
      <c r="BN88" s="1" t="s">
        <v>71</v>
      </c>
      <c r="BO88" s="1" t="s">
        <v>71</v>
      </c>
      <c r="BP88" s="1" t="s">
        <v>71</v>
      </c>
      <c r="BQ88" s="1" t="s">
        <v>71</v>
      </c>
    </row>
    <row r="89" spans="1:69">
      <c r="A89" s="3" t="s">
        <v>69</v>
      </c>
      <c r="B89" s="3" t="s">
        <v>1822</v>
      </c>
      <c r="C89" s="3" t="s">
        <v>71</v>
      </c>
      <c r="D89" s="3" t="s">
        <v>71</v>
      </c>
      <c r="E89" s="3" t="s">
        <v>71</v>
      </c>
      <c r="F89" s="3" t="s">
        <v>1823</v>
      </c>
      <c r="G89" s="3" t="s">
        <v>71</v>
      </c>
      <c r="H89" s="3" t="s">
        <v>71</v>
      </c>
      <c r="I89" s="3" t="s">
        <v>1824</v>
      </c>
      <c r="J89" s="3" t="s">
        <v>1825</v>
      </c>
      <c r="K89" s="3" t="s">
        <v>71</v>
      </c>
      <c r="L89" s="3" t="s">
        <v>71</v>
      </c>
      <c r="M89" s="3" t="s">
        <v>74</v>
      </c>
      <c r="N89" s="3" t="s">
        <v>75</v>
      </c>
      <c r="O89" s="3" t="s">
        <v>71</v>
      </c>
      <c r="P89" s="3" t="s">
        <v>71</v>
      </c>
      <c r="Q89" s="3" t="s">
        <v>71</v>
      </c>
      <c r="R89" s="3" t="s">
        <v>71</v>
      </c>
      <c r="S89" s="3" t="s">
        <v>71</v>
      </c>
      <c r="T89" s="3" t="s">
        <v>1826</v>
      </c>
      <c r="U89" s="3" t="s">
        <v>1827</v>
      </c>
      <c r="V89" s="3" t="s">
        <v>1828</v>
      </c>
      <c r="W89" s="3" t="s">
        <v>1829</v>
      </c>
      <c r="X89" s="3" t="s">
        <v>71</v>
      </c>
      <c r="Y89" s="3" t="s">
        <v>1830</v>
      </c>
      <c r="Z89" s="3" t="s">
        <v>1831</v>
      </c>
      <c r="AA89" s="3" t="s">
        <v>1832</v>
      </c>
      <c r="AB89" s="3" t="s">
        <v>1833</v>
      </c>
      <c r="AC89" s="3" t="s">
        <v>71</v>
      </c>
      <c r="AD89" s="3" t="s">
        <v>71</v>
      </c>
      <c r="AE89" s="3" t="s">
        <v>71</v>
      </c>
      <c r="AF89" s="3" t="s">
        <v>71</v>
      </c>
      <c r="AG89" s="3">
        <v>63</v>
      </c>
      <c r="AH89" s="3">
        <v>15</v>
      </c>
      <c r="AI89" s="3">
        <v>15</v>
      </c>
      <c r="AJ89" s="3">
        <v>0</v>
      </c>
      <c r="AK89" s="3">
        <v>23</v>
      </c>
      <c r="AL89" s="3" t="s">
        <v>1834</v>
      </c>
      <c r="AM89" s="3" t="s">
        <v>1835</v>
      </c>
      <c r="AN89" s="3" t="s">
        <v>1836</v>
      </c>
      <c r="AO89" s="3" t="s">
        <v>1837</v>
      </c>
      <c r="AP89" s="3" t="s">
        <v>1838</v>
      </c>
      <c r="AQ89" s="3" t="s">
        <v>71</v>
      </c>
      <c r="AR89" s="3" t="s">
        <v>1839</v>
      </c>
      <c r="AS89" s="3" t="s">
        <v>1840</v>
      </c>
      <c r="AT89" s="3" t="s">
        <v>71</v>
      </c>
      <c r="AU89" s="3">
        <v>2016</v>
      </c>
      <c r="AV89" s="3">
        <v>8</v>
      </c>
      <c r="AW89" s="3">
        <v>5</v>
      </c>
      <c r="AX89" s="3" t="s">
        <v>71</v>
      </c>
      <c r="AY89" s="3" t="s">
        <v>71</v>
      </c>
      <c r="AZ89" s="3" t="s">
        <v>71</v>
      </c>
      <c r="BA89" s="3" t="s">
        <v>71</v>
      </c>
      <c r="BB89" s="3">
        <v>435</v>
      </c>
      <c r="BC89" s="3">
        <v>446</v>
      </c>
      <c r="BD89" s="3" t="s">
        <v>71</v>
      </c>
      <c r="BE89" s="3" t="s">
        <v>1841</v>
      </c>
      <c r="BF89" s="3" t="str">
        <f>HYPERLINK("http://dx.doi.org/10.1080/17565529.2015.1040718","http://dx.doi.org/10.1080/17565529.2015.1040718")</f>
        <v>http://dx.doi.org/10.1080/17565529.2015.1040718</v>
      </c>
      <c r="BG89" s="3" t="s">
        <v>71</v>
      </c>
      <c r="BH89" s="3" t="s">
        <v>71</v>
      </c>
      <c r="BI89" s="3">
        <v>12</v>
      </c>
      <c r="BJ89" s="3" t="s">
        <v>1842</v>
      </c>
      <c r="BK89" s="3" t="s">
        <v>1353</v>
      </c>
      <c r="BL89" s="3" t="s">
        <v>1843</v>
      </c>
      <c r="BM89" s="3" t="s">
        <v>1844</v>
      </c>
      <c r="BN89" s="3" t="s">
        <v>71</v>
      </c>
      <c r="BO89" s="3" t="s">
        <v>71</v>
      </c>
      <c r="BP89" s="3" t="s">
        <v>71</v>
      </c>
      <c r="BQ89" s="3" t="s">
        <v>71</v>
      </c>
    </row>
    <row r="90" spans="1:69">
      <c r="A90" s="1" t="s">
        <v>69</v>
      </c>
      <c r="B90" s="1" t="s">
        <v>1845</v>
      </c>
      <c r="C90" s="1" t="s">
        <v>71</v>
      </c>
      <c r="D90" s="1" t="s">
        <v>71</v>
      </c>
      <c r="E90" s="1" t="s">
        <v>71</v>
      </c>
      <c r="F90" s="1" t="s">
        <v>1846</v>
      </c>
      <c r="G90" s="1" t="s">
        <v>71</v>
      </c>
      <c r="H90" s="1" t="s">
        <v>71</v>
      </c>
      <c r="I90" s="1" t="s">
        <v>1847</v>
      </c>
      <c r="J90" s="1" t="s">
        <v>1848</v>
      </c>
      <c r="K90" s="1" t="s">
        <v>71</v>
      </c>
      <c r="L90" s="1" t="s">
        <v>71</v>
      </c>
      <c r="M90" s="1" t="s">
        <v>74</v>
      </c>
      <c r="N90" s="1" t="s">
        <v>75</v>
      </c>
      <c r="O90" s="1" t="s">
        <v>71</v>
      </c>
      <c r="P90" s="1" t="s">
        <v>71</v>
      </c>
      <c r="Q90" s="1" t="s">
        <v>71</v>
      </c>
      <c r="R90" s="1" t="s">
        <v>71</v>
      </c>
      <c r="S90" s="1" t="s">
        <v>71</v>
      </c>
      <c r="T90" s="1" t="s">
        <v>71</v>
      </c>
      <c r="U90" s="1" t="s">
        <v>1849</v>
      </c>
      <c r="V90" s="1" t="s">
        <v>1850</v>
      </c>
      <c r="W90" s="1" t="s">
        <v>1851</v>
      </c>
      <c r="X90" s="1" t="s">
        <v>71</v>
      </c>
      <c r="Y90" s="1" t="s">
        <v>1852</v>
      </c>
      <c r="Z90" s="1" t="s">
        <v>1853</v>
      </c>
      <c r="AA90" s="1" t="s">
        <v>1854</v>
      </c>
      <c r="AB90" s="1" t="s">
        <v>1855</v>
      </c>
      <c r="AC90" s="1" t="s">
        <v>1856</v>
      </c>
      <c r="AD90" s="1" t="s">
        <v>1857</v>
      </c>
      <c r="AE90" s="1" t="s">
        <v>1858</v>
      </c>
      <c r="AF90" s="1" t="s">
        <v>71</v>
      </c>
      <c r="AG90" s="1">
        <v>58</v>
      </c>
      <c r="AH90" s="1">
        <v>11</v>
      </c>
      <c r="AI90" s="1">
        <v>11</v>
      </c>
      <c r="AJ90" s="1">
        <v>2</v>
      </c>
      <c r="AK90" s="1">
        <v>38</v>
      </c>
      <c r="AL90" s="1" t="s">
        <v>1859</v>
      </c>
      <c r="AM90" s="1" t="s">
        <v>179</v>
      </c>
      <c r="AN90" s="1" t="s">
        <v>1860</v>
      </c>
      <c r="AO90" s="1" t="s">
        <v>1861</v>
      </c>
      <c r="AP90" s="1" t="s">
        <v>71</v>
      </c>
      <c r="AQ90" s="1" t="s">
        <v>71</v>
      </c>
      <c r="AR90" s="1" t="s">
        <v>1862</v>
      </c>
      <c r="AS90" s="1" t="s">
        <v>1863</v>
      </c>
      <c r="AT90" s="1" t="s">
        <v>524</v>
      </c>
      <c r="AU90" s="1">
        <v>2019</v>
      </c>
      <c r="AV90" s="1">
        <v>2</v>
      </c>
      <c r="AW90" s="1">
        <v>7</v>
      </c>
      <c r="AX90" s="1" t="s">
        <v>71</v>
      </c>
      <c r="AY90" s="1" t="s">
        <v>71</v>
      </c>
      <c r="AZ90" s="1" t="s">
        <v>71</v>
      </c>
      <c r="BA90" s="1" t="s">
        <v>71</v>
      </c>
      <c r="BB90" s="1">
        <v>621</v>
      </c>
      <c r="BC90" s="1">
        <v>627</v>
      </c>
      <c r="BD90" s="1" t="s">
        <v>71</v>
      </c>
      <c r="BE90" s="1" t="s">
        <v>1864</v>
      </c>
      <c r="BF90" s="1" t="str">
        <f>HYPERLINK("http://dx.doi.org/10.1038/s41893-019-0316-0","http://dx.doi.org/10.1038/s41893-019-0316-0")</f>
        <v>http://dx.doi.org/10.1038/s41893-019-0316-0</v>
      </c>
      <c r="BG90" s="1" t="s">
        <v>71</v>
      </c>
      <c r="BH90" s="1" t="s">
        <v>71</v>
      </c>
      <c r="BI90" s="1">
        <v>7</v>
      </c>
      <c r="BJ90" s="1" t="s">
        <v>239</v>
      </c>
      <c r="BK90" s="1" t="s">
        <v>240</v>
      </c>
      <c r="BL90" s="1" t="s">
        <v>241</v>
      </c>
      <c r="BM90" s="1" t="s">
        <v>1865</v>
      </c>
      <c r="BN90" s="1" t="s">
        <v>71</v>
      </c>
      <c r="BO90" s="1" t="s">
        <v>71</v>
      </c>
      <c r="BP90" s="1" t="s">
        <v>71</v>
      </c>
      <c r="BQ90" s="1" t="s">
        <v>71</v>
      </c>
    </row>
    <row r="91" spans="1:69">
      <c r="A91" s="1" t="s">
        <v>69</v>
      </c>
      <c r="B91" s="1" t="s">
        <v>1866</v>
      </c>
      <c r="C91" s="1" t="s">
        <v>71</v>
      </c>
      <c r="D91" s="1" t="s">
        <v>71</v>
      </c>
      <c r="E91" s="1" t="s">
        <v>71</v>
      </c>
      <c r="F91" s="1" t="s">
        <v>1867</v>
      </c>
      <c r="G91" s="1" t="s">
        <v>71</v>
      </c>
      <c r="H91" s="1" t="s">
        <v>71</v>
      </c>
      <c r="I91" s="1" t="s">
        <v>1868</v>
      </c>
      <c r="J91" s="1" t="s">
        <v>144</v>
      </c>
      <c r="K91" s="1" t="s">
        <v>71</v>
      </c>
      <c r="L91" s="1" t="s">
        <v>71</v>
      </c>
      <c r="M91" s="1" t="s">
        <v>74</v>
      </c>
      <c r="N91" s="1" t="s">
        <v>75</v>
      </c>
      <c r="O91" s="1" t="s">
        <v>71</v>
      </c>
      <c r="P91" s="1" t="s">
        <v>71</v>
      </c>
      <c r="Q91" s="1" t="s">
        <v>71</v>
      </c>
      <c r="R91" s="1" t="s">
        <v>71</v>
      </c>
      <c r="S91" s="1" t="s">
        <v>71</v>
      </c>
      <c r="T91" s="1" t="s">
        <v>1869</v>
      </c>
      <c r="U91" s="1" t="s">
        <v>1870</v>
      </c>
      <c r="V91" s="1" t="s">
        <v>1871</v>
      </c>
      <c r="W91" s="1" t="s">
        <v>1872</v>
      </c>
      <c r="X91" s="1" t="s">
        <v>71</v>
      </c>
      <c r="Y91" s="1" t="s">
        <v>1873</v>
      </c>
      <c r="Z91" s="1" t="s">
        <v>1874</v>
      </c>
      <c r="AA91" s="1" t="s">
        <v>1875</v>
      </c>
      <c r="AB91" s="1" t="s">
        <v>1876</v>
      </c>
      <c r="AC91" s="1" t="s">
        <v>1877</v>
      </c>
      <c r="AD91" s="1" t="s">
        <v>1878</v>
      </c>
      <c r="AE91" s="1" t="s">
        <v>1879</v>
      </c>
      <c r="AF91" s="1" t="s">
        <v>71</v>
      </c>
      <c r="AG91" s="1">
        <v>48</v>
      </c>
      <c r="AH91" s="1">
        <v>8</v>
      </c>
      <c r="AI91" s="1">
        <v>8</v>
      </c>
      <c r="AJ91" s="1">
        <v>17</v>
      </c>
      <c r="AK91" s="1">
        <v>32</v>
      </c>
      <c r="AL91" s="1" t="s">
        <v>156</v>
      </c>
      <c r="AM91" s="1" t="s">
        <v>157</v>
      </c>
      <c r="AN91" s="1" t="s">
        <v>158</v>
      </c>
      <c r="AO91" s="1" t="s">
        <v>159</v>
      </c>
      <c r="AP91" s="1" t="s">
        <v>160</v>
      </c>
      <c r="AQ91" s="1" t="s">
        <v>71</v>
      </c>
      <c r="AR91" s="1" t="s">
        <v>161</v>
      </c>
      <c r="AS91" s="1" t="s">
        <v>162</v>
      </c>
      <c r="AT91" s="1" t="s">
        <v>1880</v>
      </c>
      <c r="AU91" s="1">
        <v>2021</v>
      </c>
      <c r="AV91" s="1">
        <v>781</v>
      </c>
      <c r="AW91" s="1" t="s">
        <v>71</v>
      </c>
      <c r="AX91" s="1" t="s">
        <v>71</v>
      </c>
      <c r="AY91" s="1" t="s">
        <v>71</v>
      </c>
      <c r="AZ91" s="1" t="s">
        <v>71</v>
      </c>
      <c r="BA91" s="1" t="s">
        <v>71</v>
      </c>
      <c r="BB91" s="1" t="s">
        <v>71</v>
      </c>
      <c r="BC91" s="1" t="s">
        <v>71</v>
      </c>
      <c r="BD91" s="1">
        <v>146698</v>
      </c>
      <c r="BE91" s="1" t="s">
        <v>1881</v>
      </c>
      <c r="BF91" s="1" t="str">
        <f>HYPERLINK("http://dx.doi.org/10.1016/j.scitotenv.2021.146698","http://dx.doi.org/10.1016/j.scitotenv.2021.146698")</f>
        <v>http://dx.doi.org/10.1016/j.scitotenv.2021.146698</v>
      </c>
      <c r="BG91" s="1" t="s">
        <v>71</v>
      </c>
      <c r="BH91" s="1" t="s">
        <v>719</v>
      </c>
      <c r="BI91" s="1">
        <v>5</v>
      </c>
      <c r="BJ91" s="1" t="s">
        <v>137</v>
      </c>
      <c r="BK91" s="1" t="s">
        <v>93</v>
      </c>
      <c r="BL91" s="1" t="s">
        <v>138</v>
      </c>
      <c r="BM91" s="1" t="s">
        <v>1882</v>
      </c>
      <c r="BN91" s="1">
        <v>33794450</v>
      </c>
      <c r="BO91" s="1" t="s">
        <v>1883</v>
      </c>
      <c r="BP91" s="1" t="s">
        <v>71</v>
      </c>
      <c r="BQ91" s="1" t="s">
        <v>71</v>
      </c>
    </row>
    <row r="92" spans="1:69">
      <c r="A92" s="1" t="s">
        <v>69</v>
      </c>
      <c r="B92" s="1" t="s">
        <v>1884</v>
      </c>
      <c r="C92" s="1" t="s">
        <v>71</v>
      </c>
      <c r="D92" s="1" t="s">
        <v>71</v>
      </c>
      <c r="E92" s="1" t="s">
        <v>71</v>
      </c>
      <c r="F92" s="1" t="s">
        <v>1885</v>
      </c>
      <c r="G92" s="1" t="s">
        <v>71</v>
      </c>
      <c r="H92" s="1" t="s">
        <v>71</v>
      </c>
      <c r="I92" s="1" t="s">
        <v>1886</v>
      </c>
      <c r="J92" s="1" t="s">
        <v>1887</v>
      </c>
      <c r="K92" s="1" t="s">
        <v>71</v>
      </c>
      <c r="L92" s="1" t="s">
        <v>71</v>
      </c>
      <c r="M92" s="1" t="s">
        <v>74</v>
      </c>
      <c r="N92" s="1" t="s">
        <v>75</v>
      </c>
      <c r="O92" s="1" t="s">
        <v>71</v>
      </c>
      <c r="P92" s="1" t="s">
        <v>71</v>
      </c>
      <c r="Q92" s="1" t="s">
        <v>71</v>
      </c>
      <c r="R92" s="1" t="s">
        <v>71</v>
      </c>
      <c r="S92" s="1" t="s">
        <v>71</v>
      </c>
      <c r="T92" s="1" t="s">
        <v>1888</v>
      </c>
      <c r="U92" s="1" t="s">
        <v>1889</v>
      </c>
      <c r="V92" s="1" t="s">
        <v>1890</v>
      </c>
      <c r="W92" s="1" t="s">
        <v>1891</v>
      </c>
      <c r="X92" s="1" t="s">
        <v>71</v>
      </c>
      <c r="Y92" s="1" t="s">
        <v>1892</v>
      </c>
      <c r="Z92" s="1" t="s">
        <v>1893</v>
      </c>
      <c r="AA92" s="1" t="s">
        <v>1894</v>
      </c>
      <c r="AB92" s="1" t="s">
        <v>1895</v>
      </c>
      <c r="AC92" s="1" t="s">
        <v>71</v>
      </c>
      <c r="AD92" s="1" t="s">
        <v>71</v>
      </c>
      <c r="AE92" s="1" t="s">
        <v>71</v>
      </c>
      <c r="AF92" s="1" t="s">
        <v>71</v>
      </c>
      <c r="AG92" s="1">
        <v>51</v>
      </c>
      <c r="AH92" s="1">
        <v>6</v>
      </c>
      <c r="AI92" s="1">
        <v>6</v>
      </c>
      <c r="AJ92" s="1">
        <v>3</v>
      </c>
      <c r="AK92" s="1">
        <v>5</v>
      </c>
      <c r="AL92" s="1" t="s">
        <v>231</v>
      </c>
      <c r="AM92" s="1" t="s">
        <v>232</v>
      </c>
      <c r="AN92" s="1" t="s">
        <v>233</v>
      </c>
      <c r="AO92" s="1" t="s">
        <v>71</v>
      </c>
      <c r="AP92" s="1" t="s">
        <v>1896</v>
      </c>
      <c r="AQ92" s="1" t="s">
        <v>71</v>
      </c>
      <c r="AR92" s="1" t="s">
        <v>1897</v>
      </c>
      <c r="AS92" s="1" t="s">
        <v>1898</v>
      </c>
      <c r="AT92" s="1" t="s">
        <v>491</v>
      </c>
      <c r="AU92" s="1">
        <v>2021</v>
      </c>
      <c r="AV92" s="1">
        <v>10</v>
      </c>
      <c r="AW92" s="1">
        <v>2</v>
      </c>
      <c r="AX92" s="1" t="s">
        <v>71</v>
      </c>
      <c r="AY92" s="1" t="s">
        <v>71</v>
      </c>
      <c r="AZ92" s="1" t="s">
        <v>71</v>
      </c>
      <c r="BA92" s="1" t="s">
        <v>71</v>
      </c>
      <c r="BB92" s="1" t="s">
        <v>71</v>
      </c>
      <c r="BC92" s="1" t="s">
        <v>71</v>
      </c>
      <c r="BD92" s="1">
        <v>198</v>
      </c>
      <c r="BE92" s="1" t="s">
        <v>1899</v>
      </c>
      <c r="BF92" s="1" t="str">
        <f>HYPERLINK("http://dx.doi.org/10.3390/land10020198","http://dx.doi.org/10.3390/land10020198")</f>
        <v>http://dx.doi.org/10.3390/land10020198</v>
      </c>
      <c r="BG92" s="1" t="s">
        <v>71</v>
      </c>
      <c r="BH92" s="1" t="s">
        <v>71</v>
      </c>
      <c r="BI92" s="1">
        <v>23</v>
      </c>
      <c r="BJ92" s="1" t="s">
        <v>389</v>
      </c>
      <c r="BK92" s="1" t="s">
        <v>1353</v>
      </c>
      <c r="BL92" s="1" t="s">
        <v>138</v>
      </c>
      <c r="BM92" s="1" t="s">
        <v>1900</v>
      </c>
      <c r="BN92" s="1" t="s">
        <v>71</v>
      </c>
      <c r="BO92" s="1" t="s">
        <v>1901</v>
      </c>
      <c r="BP92" s="1" t="s">
        <v>71</v>
      </c>
      <c r="BQ92" s="1" t="s">
        <v>71</v>
      </c>
    </row>
    <row r="93" spans="1:69">
      <c r="A93" s="3" t="s">
        <v>69</v>
      </c>
      <c r="B93" s="3" t="s">
        <v>1902</v>
      </c>
      <c r="C93" s="3" t="s">
        <v>71</v>
      </c>
      <c r="D93" s="3" t="s">
        <v>71</v>
      </c>
      <c r="E93" s="3" t="s">
        <v>71</v>
      </c>
      <c r="F93" s="3" t="s">
        <v>1903</v>
      </c>
      <c r="G93" s="3" t="s">
        <v>71</v>
      </c>
      <c r="H93" s="3" t="s">
        <v>71</v>
      </c>
      <c r="I93" s="3" t="s">
        <v>1904</v>
      </c>
      <c r="J93" s="3" t="s">
        <v>1266</v>
      </c>
      <c r="K93" s="3" t="s">
        <v>71</v>
      </c>
      <c r="L93" s="3" t="s">
        <v>71</v>
      </c>
      <c r="M93" s="3" t="s">
        <v>74</v>
      </c>
      <c r="N93" s="3" t="s">
        <v>75</v>
      </c>
      <c r="O93" s="3" t="s">
        <v>71</v>
      </c>
      <c r="P93" s="3" t="s">
        <v>71</v>
      </c>
      <c r="Q93" s="3" t="s">
        <v>71</v>
      </c>
      <c r="R93" s="3" t="s">
        <v>71</v>
      </c>
      <c r="S93" s="3" t="s">
        <v>71</v>
      </c>
      <c r="T93" s="3" t="s">
        <v>1905</v>
      </c>
      <c r="U93" s="3" t="s">
        <v>1906</v>
      </c>
      <c r="V93" s="3" t="s">
        <v>1907</v>
      </c>
      <c r="W93" s="3" t="s">
        <v>1908</v>
      </c>
      <c r="X93" s="3" t="s">
        <v>71</v>
      </c>
      <c r="Y93" s="3" t="s">
        <v>1909</v>
      </c>
      <c r="Z93" s="3" t="s">
        <v>1910</v>
      </c>
      <c r="AA93" s="3" t="s">
        <v>1911</v>
      </c>
      <c r="AB93" s="3" t="s">
        <v>1912</v>
      </c>
      <c r="AC93" s="3" t="s">
        <v>1913</v>
      </c>
      <c r="AD93" s="3" t="s">
        <v>1914</v>
      </c>
      <c r="AE93" s="3" t="s">
        <v>1915</v>
      </c>
      <c r="AF93" s="3" t="s">
        <v>71</v>
      </c>
      <c r="AG93" s="3">
        <v>61</v>
      </c>
      <c r="AH93" s="3">
        <v>19</v>
      </c>
      <c r="AI93" s="3">
        <v>20</v>
      </c>
      <c r="AJ93" s="3">
        <v>1</v>
      </c>
      <c r="AK93" s="3">
        <v>27</v>
      </c>
      <c r="AL93" s="3" t="s">
        <v>100</v>
      </c>
      <c r="AM93" s="3" t="s">
        <v>1135</v>
      </c>
      <c r="AN93" s="3" t="s">
        <v>1136</v>
      </c>
      <c r="AO93" s="3" t="s">
        <v>1278</v>
      </c>
      <c r="AP93" s="3" t="s">
        <v>1279</v>
      </c>
      <c r="AQ93" s="3" t="s">
        <v>71</v>
      </c>
      <c r="AR93" s="3" t="s">
        <v>1266</v>
      </c>
      <c r="AS93" s="3" t="s">
        <v>1280</v>
      </c>
      <c r="AT93" s="3" t="s">
        <v>185</v>
      </c>
      <c r="AU93" s="3">
        <v>2010</v>
      </c>
      <c r="AV93" s="3">
        <v>39</v>
      </c>
      <c r="AW93" s="3">
        <v>2</v>
      </c>
      <c r="AX93" s="3" t="s">
        <v>71</v>
      </c>
      <c r="AY93" s="3" t="s">
        <v>71</v>
      </c>
      <c r="AZ93" s="3" t="s">
        <v>71</v>
      </c>
      <c r="BA93" s="3" t="s">
        <v>71</v>
      </c>
      <c r="BB93" s="3">
        <v>126</v>
      </c>
      <c r="BC93" s="3">
        <v>135</v>
      </c>
      <c r="BD93" s="3" t="s">
        <v>71</v>
      </c>
      <c r="BE93" s="3" t="s">
        <v>1916</v>
      </c>
      <c r="BF93" s="3" t="str">
        <f>HYPERLINK("http://dx.doi.org/10.1007/s13280-010-0024-5","http://dx.doi.org/10.1007/s13280-010-0024-5")</f>
        <v>http://dx.doi.org/10.1007/s13280-010-0024-5</v>
      </c>
      <c r="BG93" s="3" t="s">
        <v>71</v>
      </c>
      <c r="BH93" s="3" t="s">
        <v>71</v>
      </c>
      <c r="BI93" s="3">
        <v>10</v>
      </c>
      <c r="BJ93" s="3" t="s">
        <v>554</v>
      </c>
      <c r="BK93" s="3" t="s">
        <v>93</v>
      </c>
      <c r="BL93" s="3" t="s">
        <v>556</v>
      </c>
      <c r="BM93" s="3" t="s">
        <v>1917</v>
      </c>
      <c r="BN93" s="3">
        <v>20653275</v>
      </c>
      <c r="BO93" s="3" t="s">
        <v>312</v>
      </c>
      <c r="BP93" s="3" t="s">
        <v>71</v>
      </c>
      <c r="BQ93" s="3" t="s">
        <v>71</v>
      </c>
    </row>
    <row r="94" spans="1:69">
      <c r="A94" s="3" t="s">
        <v>69</v>
      </c>
      <c r="B94" s="3" t="s">
        <v>1918</v>
      </c>
      <c r="C94" s="3" t="s">
        <v>71</v>
      </c>
      <c r="D94" s="3" t="s">
        <v>71</v>
      </c>
      <c r="E94" s="3" t="s">
        <v>71</v>
      </c>
      <c r="F94" s="3" t="s">
        <v>1919</v>
      </c>
      <c r="G94" s="3" t="s">
        <v>71</v>
      </c>
      <c r="H94" s="3" t="s">
        <v>71</v>
      </c>
      <c r="I94" s="3" t="s">
        <v>1920</v>
      </c>
      <c r="J94" s="3" t="s">
        <v>1631</v>
      </c>
      <c r="K94" s="3" t="s">
        <v>71</v>
      </c>
      <c r="L94" s="3" t="s">
        <v>71</v>
      </c>
      <c r="M94" s="3" t="s">
        <v>74</v>
      </c>
      <c r="N94" s="3" t="s">
        <v>75</v>
      </c>
      <c r="O94" s="3" t="s">
        <v>71</v>
      </c>
      <c r="P94" s="3" t="s">
        <v>71</v>
      </c>
      <c r="Q94" s="3" t="s">
        <v>71</v>
      </c>
      <c r="R94" s="3" t="s">
        <v>71</v>
      </c>
      <c r="S94" s="3" t="s">
        <v>71</v>
      </c>
      <c r="T94" s="3" t="s">
        <v>1921</v>
      </c>
      <c r="U94" s="3" t="s">
        <v>1922</v>
      </c>
      <c r="V94" s="3" t="s">
        <v>1923</v>
      </c>
      <c r="W94" s="3" t="s">
        <v>1924</v>
      </c>
      <c r="X94" s="3" t="s">
        <v>71</v>
      </c>
      <c r="Y94" s="3" t="s">
        <v>1925</v>
      </c>
      <c r="Z94" s="3" t="s">
        <v>1926</v>
      </c>
      <c r="AA94" s="3" t="s">
        <v>1927</v>
      </c>
      <c r="AB94" s="3" t="s">
        <v>1928</v>
      </c>
      <c r="AC94" s="3" t="s">
        <v>1929</v>
      </c>
      <c r="AD94" s="3" t="s">
        <v>1930</v>
      </c>
      <c r="AE94" s="3" t="s">
        <v>1931</v>
      </c>
      <c r="AF94" s="3" t="s">
        <v>71</v>
      </c>
      <c r="AG94" s="3">
        <v>72</v>
      </c>
      <c r="AH94" s="3">
        <v>563</v>
      </c>
      <c r="AI94" s="3">
        <v>593</v>
      </c>
      <c r="AJ94" s="3">
        <v>24</v>
      </c>
      <c r="AK94" s="3">
        <v>548</v>
      </c>
      <c r="AL94" s="3" t="s">
        <v>1556</v>
      </c>
      <c r="AM94" s="3" t="s">
        <v>1557</v>
      </c>
      <c r="AN94" s="3" t="s">
        <v>1558</v>
      </c>
      <c r="AO94" s="3" t="s">
        <v>1642</v>
      </c>
      <c r="AP94" s="3" t="s">
        <v>1643</v>
      </c>
      <c r="AQ94" s="3" t="s">
        <v>71</v>
      </c>
      <c r="AR94" s="3" t="s">
        <v>1644</v>
      </c>
      <c r="AS94" s="3" t="s">
        <v>1645</v>
      </c>
      <c r="AT94" s="3" t="s">
        <v>491</v>
      </c>
      <c r="AU94" s="3">
        <v>2011</v>
      </c>
      <c r="AV94" s="3">
        <v>17</v>
      </c>
      <c r="AW94" s="3">
        <v>2</v>
      </c>
      <c r="AX94" s="3" t="s">
        <v>71</v>
      </c>
      <c r="AY94" s="3" t="s">
        <v>71</v>
      </c>
      <c r="AZ94" s="3" t="s">
        <v>71</v>
      </c>
      <c r="BA94" s="3" t="s">
        <v>71</v>
      </c>
      <c r="BB94" s="3">
        <v>997</v>
      </c>
      <c r="BC94" s="3">
        <v>1012</v>
      </c>
      <c r="BD94" s="3" t="s">
        <v>71</v>
      </c>
      <c r="BE94" s="3" t="s">
        <v>1932</v>
      </c>
      <c r="BF94" s="3" t="str">
        <f>HYPERLINK("http://dx.doi.org/10.1111/j.1365-2486.2010.02262.x","http://dx.doi.org/10.1111/j.1365-2486.2010.02262.x")</f>
        <v>http://dx.doi.org/10.1111/j.1365-2486.2010.02262.x</v>
      </c>
      <c r="BG94" s="3" t="s">
        <v>71</v>
      </c>
      <c r="BH94" s="3" t="s">
        <v>71</v>
      </c>
      <c r="BI94" s="3">
        <v>16</v>
      </c>
      <c r="BJ94" s="3" t="s">
        <v>110</v>
      </c>
      <c r="BK94" s="3" t="s">
        <v>93</v>
      </c>
      <c r="BL94" s="3" t="s">
        <v>111</v>
      </c>
      <c r="BM94" s="3" t="s">
        <v>1933</v>
      </c>
      <c r="BN94" s="3" t="s">
        <v>71</v>
      </c>
      <c r="BO94" s="3" t="s">
        <v>71</v>
      </c>
      <c r="BP94" s="3" t="s">
        <v>71</v>
      </c>
      <c r="BQ94" s="3" t="s">
        <v>71</v>
      </c>
    </row>
    <row r="95" spans="1:69">
      <c r="A95" s="3" t="s">
        <v>69</v>
      </c>
      <c r="B95" s="3" t="s">
        <v>1934</v>
      </c>
      <c r="C95" s="3" t="s">
        <v>71</v>
      </c>
      <c r="D95" s="3" t="s">
        <v>71</v>
      </c>
      <c r="E95" s="3" t="s">
        <v>71</v>
      </c>
      <c r="F95" s="3" t="s">
        <v>1935</v>
      </c>
      <c r="G95" s="3" t="s">
        <v>71</v>
      </c>
      <c r="H95" s="3" t="s">
        <v>71</v>
      </c>
      <c r="I95" s="3" t="s">
        <v>1936</v>
      </c>
      <c r="J95" s="3" t="s">
        <v>817</v>
      </c>
      <c r="K95" s="3" t="s">
        <v>71</v>
      </c>
      <c r="L95" s="3" t="s">
        <v>71</v>
      </c>
      <c r="M95" s="3" t="s">
        <v>74</v>
      </c>
      <c r="N95" s="3" t="s">
        <v>75</v>
      </c>
      <c r="O95" s="3" t="s">
        <v>71</v>
      </c>
      <c r="P95" s="3" t="s">
        <v>71</v>
      </c>
      <c r="Q95" s="3" t="s">
        <v>71</v>
      </c>
      <c r="R95" s="3" t="s">
        <v>71</v>
      </c>
      <c r="S95" s="3" t="s">
        <v>71</v>
      </c>
      <c r="T95" s="3" t="s">
        <v>1937</v>
      </c>
      <c r="U95" s="3" t="s">
        <v>1938</v>
      </c>
      <c r="V95" s="3" t="s">
        <v>1939</v>
      </c>
      <c r="W95" s="3" t="s">
        <v>1940</v>
      </c>
      <c r="X95" s="3" t="s">
        <v>71</v>
      </c>
      <c r="Y95" s="3" t="s">
        <v>1941</v>
      </c>
      <c r="Z95" s="3" t="s">
        <v>1942</v>
      </c>
      <c r="AA95" s="3" t="s">
        <v>1943</v>
      </c>
      <c r="AB95" s="3" t="s">
        <v>71</v>
      </c>
      <c r="AC95" s="3" t="s">
        <v>1944</v>
      </c>
      <c r="AD95" s="3" t="s">
        <v>1945</v>
      </c>
      <c r="AE95" s="3" t="s">
        <v>1946</v>
      </c>
      <c r="AF95" s="3" t="s">
        <v>71</v>
      </c>
      <c r="AG95" s="3">
        <v>96</v>
      </c>
      <c r="AH95" s="3">
        <v>14</v>
      </c>
      <c r="AI95" s="3">
        <v>14</v>
      </c>
      <c r="AJ95" s="3">
        <v>0</v>
      </c>
      <c r="AK95" s="3">
        <v>40</v>
      </c>
      <c r="AL95" s="3" t="s">
        <v>826</v>
      </c>
      <c r="AM95" s="3" t="s">
        <v>547</v>
      </c>
      <c r="AN95" s="3" t="s">
        <v>827</v>
      </c>
      <c r="AO95" s="3" t="s">
        <v>828</v>
      </c>
      <c r="AP95" s="3" t="s">
        <v>829</v>
      </c>
      <c r="AQ95" s="3" t="s">
        <v>71</v>
      </c>
      <c r="AR95" s="3" t="s">
        <v>830</v>
      </c>
      <c r="AS95" s="3" t="s">
        <v>831</v>
      </c>
      <c r="AT95" s="3" t="s">
        <v>1947</v>
      </c>
      <c r="AU95" s="3">
        <v>2016</v>
      </c>
      <c r="AV95" s="3">
        <v>184</v>
      </c>
      <c r="AW95" s="3" t="s">
        <v>71</v>
      </c>
      <c r="AX95" s="3">
        <v>2</v>
      </c>
      <c r="AY95" s="3" t="s">
        <v>71</v>
      </c>
      <c r="AZ95" s="3" t="s">
        <v>71</v>
      </c>
      <c r="BA95" s="3" t="s">
        <v>71</v>
      </c>
      <c r="BB95" s="3">
        <v>353</v>
      </c>
      <c r="BC95" s="3">
        <v>362</v>
      </c>
      <c r="BD95" s="3" t="s">
        <v>71</v>
      </c>
      <c r="BE95" s="3" t="s">
        <v>1948</v>
      </c>
      <c r="BF95" s="3" t="str">
        <f>HYPERLINK("http://dx.doi.org/10.1016/j.jenvman.2016.10.012","http://dx.doi.org/10.1016/j.jenvman.2016.10.012")</f>
        <v>http://dx.doi.org/10.1016/j.jenvman.2016.10.012</v>
      </c>
      <c r="BG95" s="3" t="s">
        <v>71</v>
      </c>
      <c r="BH95" s="3" t="s">
        <v>71</v>
      </c>
      <c r="BI95" s="3">
        <v>10</v>
      </c>
      <c r="BJ95" s="3" t="s">
        <v>137</v>
      </c>
      <c r="BK95" s="3" t="s">
        <v>93</v>
      </c>
      <c r="BL95" s="3" t="s">
        <v>138</v>
      </c>
      <c r="BM95" s="3" t="s">
        <v>1949</v>
      </c>
      <c r="BN95" s="3">
        <v>27745768</v>
      </c>
      <c r="BO95" s="3" t="s">
        <v>1225</v>
      </c>
      <c r="BP95" s="3" t="s">
        <v>71</v>
      </c>
      <c r="BQ95" s="3" t="s">
        <v>71</v>
      </c>
    </row>
    <row r="96" spans="1:69">
      <c r="A96" s="1" t="s">
        <v>69</v>
      </c>
      <c r="B96" s="1" t="s">
        <v>1950</v>
      </c>
      <c r="C96" s="1" t="s">
        <v>71</v>
      </c>
      <c r="D96" s="1" t="s">
        <v>71</v>
      </c>
      <c r="E96" s="1" t="s">
        <v>71</v>
      </c>
      <c r="F96" s="1" t="s">
        <v>1951</v>
      </c>
      <c r="G96" s="1" t="s">
        <v>71</v>
      </c>
      <c r="H96" s="1" t="s">
        <v>71</v>
      </c>
      <c r="I96" s="1" t="s">
        <v>1952</v>
      </c>
      <c r="J96" s="1" t="s">
        <v>1953</v>
      </c>
      <c r="K96" s="1" t="s">
        <v>71</v>
      </c>
      <c r="L96" s="1" t="s">
        <v>71</v>
      </c>
      <c r="M96" s="1" t="s">
        <v>74</v>
      </c>
      <c r="N96" s="1" t="s">
        <v>75</v>
      </c>
      <c r="O96" s="1" t="s">
        <v>71</v>
      </c>
      <c r="P96" s="1" t="s">
        <v>71</v>
      </c>
      <c r="Q96" s="1" t="s">
        <v>71</v>
      </c>
      <c r="R96" s="1" t="s">
        <v>71</v>
      </c>
      <c r="S96" s="1" t="s">
        <v>71</v>
      </c>
      <c r="T96" s="1" t="s">
        <v>1954</v>
      </c>
      <c r="U96" s="1" t="s">
        <v>1955</v>
      </c>
      <c r="V96" s="1" t="s">
        <v>1956</v>
      </c>
      <c r="W96" s="1" t="s">
        <v>1957</v>
      </c>
      <c r="X96" s="1" t="s">
        <v>71</v>
      </c>
      <c r="Y96" s="1" t="s">
        <v>1958</v>
      </c>
      <c r="Z96" s="1" t="s">
        <v>1959</v>
      </c>
      <c r="AA96" s="1" t="s">
        <v>71</v>
      </c>
      <c r="AB96" s="1" t="s">
        <v>71</v>
      </c>
      <c r="AC96" s="1" t="s">
        <v>1960</v>
      </c>
      <c r="AD96" s="1" t="s">
        <v>1960</v>
      </c>
      <c r="AE96" s="1" t="s">
        <v>1961</v>
      </c>
      <c r="AF96" s="1" t="s">
        <v>71</v>
      </c>
      <c r="AG96" s="1">
        <v>28</v>
      </c>
      <c r="AH96" s="1">
        <v>11</v>
      </c>
      <c r="AI96" s="1">
        <v>11</v>
      </c>
      <c r="AJ96" s="1">
        <v>3</v>
      </c>
      <c r="AK96" s="1">
        <v>12</v>
      </c>
      <c r="AL96" s="1" t="s">
        <v>1834</v>
      </c>
      <c r="AM96" s="1" t="s">
        <v>1835</v>
      </c>
      <c r="AN96" s="1" t="s">
        <v>1836</v>
      </c>
      <c r="AO96" s="1" t="s">
        <v>1962</v>
      </c>
      <c r="AP96" s="1" t="s">
        <v>1963</v>
      </c>
      <c r="AQ96" s="1" t="s">
        <v>71</v>
      </c>
      <c r="AR96" s="1" t="s">
        <v>1964</v>
      </c>
      <c r="AS96" s="1" t="s">
        <v>1965</v>
      </c>
      <c r="AT96" s="1" t="s">
        <v>1966</v>
      </c>
      <c r="AU96" s="1">
        <v>2020</v>
      </c>
      <c r="AV96" s="1">
        <v>20</v>
      </c>
      <c r="AW96" s="1">
        <v>4</v>
      </c>
      <c r="AX96" s="1" t="s">
        <v>71</v>
      </c>
      <c r="AY96" s="1" t="s">
        <v>71</v>
      </c>
      <c r="AZ96" s="1" t="s">
        <v>134</v>
      </c>
      <c r="BA96" s="1" t="s">
        <v>71</v>
      </c>
      <c r="BB96" s="1">
        <v>485</v>
      </c>
      <c r="BC96" s="1">
        <v>498</v>
      </c>
      <c r="BD96" s="1" t="s">
        <v>71</v>
      </c>
      <c r="BE96" s="1" t="s">
        <v>1967</v>
      </c>
      <c r="BF96" s="1" t="str">
        <f>HYPERLINK("http://dx.doi.org/10.1080/14693062.2019.1605331","http://dx.doi.org/10.1080/14693062.2019.1605331")</f>
        <v>http://dx.doi.org/10.1080/14693062.2019.1605331</v>
      </c>
      <c r="BG96" s="1" t="s">
        <v>71</v>
      </c>
      <c r="BH96" s="1" t="s">
        <v>1968</v>
      </c>
      <c r="BI96" s="1">
        <v>14</v>
      </c>
      <c r="BJ96" s="1" t="s">
        <v>1969</v>
      </c>
      <c r="BK96" s="1" t="s">
        <v>1353</v>
      </c>
      <c r="BL96" s="1" t="s">
        <v>1970</v>
      </c>
      <c r="BM96" s="1" t="s">
        <v>1971</v>
      </c>
      <c r="BN96" s="1" t="s">
        <v>71</v>
      </c>
      <c r="BO96" s="1" t="s">
        <v>71</v>
      </c>
      <c r="BP96" s="1" t="s">
        <v>71</v>
      </c>
      <c r="BQ96" s="1" t="s">
        <v>71</v>
      </c>
    </row>
    <row r="97" spans="1:69">
      <c r="A97" s="3" t="s">
        <v>69</v>
      </c>
      <c r="B97" s="3" t="s">
        <v>1972</v>
      </c>
      <c r="C97" s="3" t="s">
        <v>71</v>
      </c>
      <c r="D97" s="3" t="s">
        <v>71</v>
      </c>
      <c r="E97" s="3" t="s">
        <v>71</v>
      </c>
      <c r="F97" s="3" t="s">
        <v>1973</v>
      </c>
      <c r="G97" s="3" t="s">
        <v>71</v>
      </c>
      <c r="H97" s="3" t="s">
        <v>71</v>
      </c>
      <c r="I97" s="3" t="s">
        <v>1974</v>
      </c>
      <c r="J97" s="3" t="s">
        <v>116</v>
      </c>
      <c r="K97" s="3" t="s">
        <v>71</v>
      </c>
      <c r="L97" s="3" t="s">
        <v>71</v>
      </c>
      <c r="M97" s="3" t="s">
        <v>74</v>
      </c>
      <c r="N97" s="3" t="s">
        <v>117</v>
      </c>
      <c r="O97" s="3" t="s">
        <v>71</v>
      </c>
      <c r="P97" s="3" t="s">
        <v>71</v>
      </c>
      <c r="Q97" s="3" t="s">
        <v>71</v>
      </c>
      <c r="R97" s="3" t="s">
        <v>71</v>
      </c>
      <c r="S97" s="3" t="s">
        <v>71</v>
      </c>
      <c r="T97" s="3" t="s">
        <v>1975</v>
      </c>
      <c r="U97" s="3" t="s">
        <v>1976</v>
      </c>
      <c r="V97" s="3" t="s">
        <v>1977</v>
      </c>
      <c r="W97" s="3" t="s">
        <v>1978</v>
      </c>
      <c r="X97" s="3" t="s">
        <v>71</v>
      </c>
      <c r="Y97" s="3" t="s">
        <v>1979</v>
      </c>
      <c r="Z97" s="3" t="s">
        <v>1980</v>
      </c>
      <c r="AA97" s="3" t="s">
        <v>1981</v>
      </c>
      <c r="AB97" s="3" t="s">
        <v>1982</v>
      </c>
      <c r="AC97" s="3" t="s">
        <v>71</v>
      </c>
      <c r="AD97" s="3" t="s">
        <v>71</v>
      </c>
      <c r="AE97" s="3" t="s">
        <v>71</v>
      </c>
      <c r="AF97" s="3" t="s">
        <v>71</v>
      </c>
      <c r="AG97" s="3">
        <v>113</v>
      </c>
      <c r="AH97" s="3">
        <v>18</v>
      </c>
      <c r="AI97" s="3">
        <v>18</v>
      </c>
      <c r="AJ97" s="3">
        <v>2</v>
      </c>
      <c r="AK97" s="3">
        <v>23</v>
      </c>
      <c r="AL97" s="3" t="s">
        <v>126</v>
      </c>
      <c r="AM97" s="3" t="s">
        <v>127</v>
      </c>
      <c r="AN97" s="3" t="s">
        <v>128</v>
      </c>
      <c r="AO97" s="3" t="s">
        <v>129</v>
      </c>
      <c r="AP97" s="3" t="s">
        <v>130</v>
      </c>
      <c r="AQ97" s="3" t="s">
        <v>71</v>
      </c>
      <c r="AR97" s="3" t="s">
        <v>131</v>
      </c>
      <c r="AS97" s="3" t="s">
        <v>132</v>
      </c>
      <c r="AT97" s="3" t="s">
        <v>507</v>
      </c>
      <c r="AU97" s="3">
        <v>2017</v>
      </c>
      <c r="AV97" s="3">
        <v>24</v>
      </c>
      <c r="AW97" s="3">
        <v>25</v>
      </c>
      <c r="AX97" s="3" t="s">
        <v>71</v>
      </c>
      <c r="AY97" s="3" t="s">
        <v>71</v>
      </c>
      <c r="AZ97" s="3" t="s">
        <v>71</v>
      </c>
      <c r="BA97" s="3" t="s">
        <v>71</v>
      </c>
      <c r="BB97" s="3">
        <v>20241</v>
      </c>
      <c r="BC97" s="3">
        <v>20253</v>
      </c>
      <c r="BD97" s="3" t="s">
        <v>71</v>
      </c>
      <c r="BE97" s="3" t="s">
        <v>1983</v>
      </c>
      <c r="BF97" s="3" t="str">
        <f>HYPERLINK("http://dx.doi.org/10.1007/s11356-017-9864-x","http://dx.doi.org/10.1007/s11356-017-9864-x")</f>
        <v>http://dx.doi.org/10.1007/s11356-017-9864-x</v>
      </c>
      <c r="BG97" s="3" t="s">
        <v>71</v>
      </c>
      <c r="BH97" s="3" t="s">
        <v>71</v>
      </c>
      <c r="BI97" s="3">
        <v>13</v>
      </c>
      <c r="BJ97" s="3" t="s">
        <v>137</v>
      </c>
      <c r="BK97" s="3" t="s">
        <v>93</v>
      </c>
      <c r="BL97" s="3" t="s">
        <v>138</v>
      </c>
      <c r="BM97" s="3" t="s">
        <v>1984</v>
      </c>
      <c r="BN97" s="3">
        <v>28799050</v>
      </c>
      <c r="BO97" s="3" t="s">
        <v>71</v>
      </c>
      <c r="BP97" s="3" t="s">
        <v>71</v>
      </c>
      <c r="BQ97" s="3" t="s">
        <v>71</v>
      </c>
    </row>
    <row r="98" spans="1:69">
      <c r="A98" s="1" t="s">
        <v>69</v>
      </c>
      <c r="B98" s="1" t="s">
        <v>1985</v>
      </c>
      <c r="C98" s="1" t="s">
        <v>71</v>
      </c>
      <c r="D98" s="1" t="s">
        <v>71</v>
      </c>
      <c r="E98" s="1" t="s">
        <v>71</v>
      </c>
      <c r="F98" s="1" t="s">
        <v>1986</v>
      </c>
      <c r="G98" s="1" t="s">
        <v>71</v>
      </c>
      <c r="H98" s="1" t="s">
        <v>71</v>
      </c>
      <c r="I98" s="1" t="s">
        <v>1987</v>
      </c>
      <c r="J98" s="1" t="s">
        <v>456</v>
      </c>
      <c r="K98" s="1" t="s">
        <v>71</v>
      </c>
      <c r="L98" s="1" t="s">
        <v>71</v>
      </c>
      <c r="M98" s="1" t="s">
        <v>74</v>
      </c>
      <c r="N98" s="1" t="s">
        <v>75</v>
      </c>
      <c r="O98" s="1" t="s">
        <v>71</v>
      </c>
      <c r="P98" s="1" t="s">
        <v>71</v>
      </c>
      <c r="Q98" s="1" t="s">
        <v>71</v>
      </c>
      <c r="R98" s="1" t="s">
        <v>71</v>
      </c>
      <c r="S98" s="1" t="s">
        <v>71</v>
      </c>
      <c r="T98" s="1" t="s">
        <v>1988</v>
      </c>
      <c r="U98" s="1" t="s">
        <v>1989</v>
      </c>
      <c r="V98" s="1" t="s">
        <v>1990</v>
      </c>
      <c r="W98" s="1" t="s">
        <v>1991</v>
      </c>
      <c r="X98" s="1" t="s">
        <v>71</v>
      </c>
      <c r="Y98" s="1" t="s">
        <v>1992</v>
      </c>
      <c r="Z98" s="1" t="s">
        <v>1993</v>
      </c>
      <c r="AA98" s="1" t="s">
        <v>1994</v>
      </c>
      <c r="AB98" s="1" t="s">
        <v>1995</v>
      </c>
      <c r="AC98" s="1" t="s">
        <v>71</v>
      </c>
      <c r="AD98" s="1" t="s">
        <v>71</v>
      </c>
      <c r="AE98" s="1" t="s">
        <v>71</v>
      </c>
      <c r="AF98" s="1" t="s">
        <v>71</v>
      </c>
      <c r="AG98" s="1">
        <v>46</v>
      </c>
      <c r="AH98" s="1">
        <v>2</v>
      </c>
      <c r="AI98" s="1">
        <v>2</v>
      </c>
      <c r="AJ98" s="1">
        <v>5</v>
      </c>
      <c r="AK98" s="1">
        <v>10</v>
      </c>
      <c r="AL98" s="1" t="s">
        <v>231</v>
      </c>
      <c r="AM98" s="1" t="s">
        <v>232</v>
      </c>
      <c r="AN98" s="1" t="s">
        <v>233</v>
      </c>
      <c r="AO98" s="1" t="s">
        <v>71</v>
      </c>
      <c r="AP98" s="1" t="s">
        <v>467</v>
      </c>
      <c r="AQ98" s="1" t="s">
        <v>71</v>
      </c>
      <c r="AR98" s="1" t="s">
        <v>468</v>
      </c>
      <c r="AS98" s="1" t="s">
        <v>469</v>
      </c>
      <c r="AT98" s="1" t="s">
        <v>133</v>
      </c>
      <c r="AU98" s="1">
        <v>2021</v>
      </c>
      <c r="AV98" s="1">
        <v>18</v>
      </c>
      <c r="AW98" s="1">
        <v>11</v>
      </c>
      <c r="AX98" s="1" t="s">
        <v>71</v>
      </c>
      <c r="AY98" s="1" t="s">
        <v>71</v>
      </c>
      <c r="AZ98" s="1" t="s">
        <v>71</v>
      </c>
      <c r="BA98" s="1" t="s">
        <v>71</v>
      </c>
      <c r="BB98" s="1" t="s">
        <v>71</v>
      </c>
      <c r="BC98" s="1" t="s">
        <v>71</v>
      </c>
      <c r="BD98" s="1">
        <v>5915</v>
      </c>
      <c r="BE98" s="1" t="s">
        <v>1996</v>
      </c>
      <c r="BF98" s="1" t="str">
        <f>HYPERLINK("http://dx.doi.org/10.3390/ijerph18115915","http://dx.doi.org/10.3390/ijerph18115915")</f>
        <v>http://dx.doi.org/10.3390/ijerph18115915</v>
      </c>
      <c r="BG98" s="1" t="s">
        <v>71</v>
      </c>
      <c r="BH98" s="1" t="s">
        <v>71</v>
      </c>
      <c r="BI98" s="1">
        <v>23</v>
      </c>
      <c r="BJ98" s="1" t="s">
        <v>187</v>
      </c>
      <c r="BK98" s="1" t="s">
        <v>240</v>
      </c>
      <c r="BL98" s="1" t="s">
        <v>188</v>
      </c>
      <c r="BM98" s="1" t="s">
        <v>1997</v>
      </c>
      <c r="BN98" s="1">
        <v>34072948</v>
      </c>
      <c r="BO98" s="1" t="s">
        <v>287</v>
      </c>
      <c r="BP98" s="1" t="s">
        <v>71</v>
      </c>
      <c r="BQ98" s="1" t="s">
        <v>71</v>
      </c>
    </row>
    <row r="99" spans="1:69">
      <c r="A99" s="1" t="s">
        <v>69</v>
      </c>
      <c r="B99" s="1" t="s">
        <v>1998</v>
      </c>
      <c r="C99" s="1" t="s">
        <v>71</v>
      </c>
      <c r="D99" s="1" t="s">
        <v>71</v>
      </c>
      <c r="E99" s="1" t="s">
        <v>71</v>
      </c>
      <c r="F99" s="1" t="s">
        <v>1999</v>
      </c>
      <c r="G99" s="1" t="s">
        <v>71</v>
      </c>
      <c r="H99" s="1" t="s">
        <v>71</v>
      </c>
      <c r="I99" s="1" t="s">
        <v>2000</v>
      </c>
      <c r="J99" s="1" t="s">
        <v>2001</v>
      </c>
      <c r="K99" s="1" t="s">
        <v>71</v>
      </c>
      <c r="L99" s="1" t="s">
        <v>71</v>
      </c>
      <c r="M99" s="1" t="s">
        <v>2002</v>
      </c>
      <c r="N99" s="1" t="s">
        <v>75</v>
      </c>
      <c r="O99" s="1" t="s">
        <v>71</v>
      </c>
      <c r="P99" s="1" t="s">
        <v>71</v>
      </c>
      <c r="Q99" s="1" t="s">
        <v>71</v>
      </c>
      <c r="R99" s="1" t="s">
        <v>71</v>
      </c>
      <c r="S99" s="1" t="s">
        <v>71</v>
      </c>
      <c r="T99" s="1" t="s">
        <v>2003</v>
      </c>
      <c r="U99" s="1" t="s">
        <v>2004</v>
      </c>
      <c r="V99" s="1" t="s">
        <v>2005</v>
      </c>
      <c r="W99" s="1" t="s">
        <v>2006</v>
      </c>
      <c r="X99" s="1" t="s">
        <v>71</v>
      </c>
      <c r="Y99" s="1" t="s">
        <v>2007</v>
      </c>
      <c r="Z99" s="1" t="s">
        <v>2008</v>
      </c>
      <c r="AA99" s="1" t="s">
        <v>71</v>
      </c>
      <c r="AB99" s="1" t="s">
        <v>71</v>
      </c>
      <c r="AC99" s="1" t="s">
        <v>71</v>
      </c>
      <c r="AD99" s="1" t="s">
        <v>71</v>
      </c>
      <c r="AE99" s="1" t="s">
        <v>71</v>
      </c>
      <c r="AF99" s="1" t="s">
        <v>71</v>
      </c>
      <c r="AG99" s="1">
        <v>59</v>
      </c>
      <c r="AH99" s="1">
        <v>1</v>
      </c>
      <c r="AI99" s="1">
        <v>1</v>
      </c>
      <c r="AJ99" s="1">
        <v>1</v>
      </c>
      <c r="AK99" s="1">
        <v>2</v>
      </c>
      <c r="AL99" s="1" t="s">
        <v>2009</v>
      </c>
      <c r="AM99" s="1" t="s">
        <v>2010</v>
      </c>
      <c r="AN99" s="1" t="s">
        <v>2011</v>
      </c>
      <c r="AO99" s="1" t="s">
        <v>2012</v>
      </c>
      <c r="AP99" s="1" t="s">
        <v>2013</v>
      </c>
      <c r="AQ99" s="1" t="s">
        <v>71</v>
      </c>
      <c r="AR99" s="1" t="s">
        <v>2014</v>
      </c>
      <c r="AS99" s="1" t="s">
        <v>2015</v>
      </c>
      <c r="AT99" s="1" t="s">
        <v>2016</v>
      </c>
      <c r="AU99" s="1">
        <v>2021</v>
      </c>
      <c r="AV99" s="1">
        <v>56</v>
      </c>
      <c r="AW99" s="1" t="s">
        <v>71</v>
      </c>
      <c r="AX99" s="1" t="s">
        <v>71</v>
      </c>
      <c r="AY99" s="1" t="s">
        <v>71</v>
      </c>
      <c r="AZ99" s="1" t="s">
        <v>71</v>
      </c>
      <c r="BA99" s="1" t="s">
        <v>71</v>
      </c>
      <c r="BB99" s="1">
        <v>158</v>
      </c>
      <c r="BC99" s="1">
        <v>182</v>
      </c>
      <c r="BD99" s="1" t="s">
        <v>71</v>
      </c>
      <c r="BE99" s="1" t="s">
        <v>2017</v>
      </c>
      <c r="BF99" s="1" t="str">
        <f>HYPERLINK("http://dx.doi.org/10.5380/dma.v56i0.73248","http://dx.doi.org/10.5380/dma.v56i0.73248")</f>
        <v>http://dx.doi.org/10.5380/dma.v56i0.73248</v>
      </c>
      <c r="BG99" s="1" t="s">
        <v>71</v>
      </c>
      <c r="BH99" s="1" t="s">
        <v>71</v>
      </c>
      <c r="BI99" s="1">
        <v>25</v>
      </c>
      <c r="BJ99" s="1" t="s">
        <v>389</v>
      </c>
      <c r="BK99" s="1" t="s">
        <v>213</v>
      </c>
      <c r="BL99" s="1" t="s">
        <v>138</v>
      </c>
      <c r="BM99" s="1" t="s">
        <v>2018</v>
      </c>
      <c r="BN99" s="1" t="s">
        <v>71</v>
      </c>
      <c r="BO99" s="1" t="s">
        <v>598</v>
      </c>
      <c r="BP99" s="1" t="s">
        <v>71</v>
      </c>
      <c r="BQ99" s="1" t="s">
        <v>71</v>
      </c>
    </row>
    <row r="100" spans="1:69">
      <c r="A100" s="1" t="s">
        <v>69</v>
      </c>
      <c r="B100" s="1" t="s">
        <v>2019</v>
      </c>
      <c r="C100" s="1" t="s">
        <v>71</v>
      </c>
      <c r="D100" s="1" t="s">
        <v>71</v>
      </c>
      <c r="E100" s="1" t="s">
        <v>71</v>
      </c>
      <c r="F100" s="1" t="s">
        <v>2020</v>
      </c>
      <c r="G100" s="1" t="s">
        <v>71</v>
      </c>
      <c r="H100" s="1" t="s">
        <v>71</v>
      </c>
      <c r="I100" s="1" t="s">
        <v>2021</v>
      </c>
      <c r="J100" s="1" t="s">
        <v>456</v>
      </c>
      <c r="K100" s="1" t="s">
        <v>71</v>
      </c>
      <c r="L100" s="1" t="s">
        <v>71</v>
      </c>
      <c r="M100" s="1" t="s">
        <v>74</v>
      </c>
      <c r="N100" s="1" t="s">
        <v>75</v>
      </c>
      <c r="O100" s="1" t="s">
        <v>71</v>
      </c>
      <c r="P100" s="1" t="s">
        <v>71</v>
      </c>
      <c r="Q100" s="1" t="s">
        <v>71</v>
      </c>
      <c r="R100" s="1" t="s">
        <v>71</v>
      </c>
      <c r="S100" s="1" t="s">
        <v>71</v>
      </c>
      <c r="T100" s="1" t="s">
        <v>2022</v>
      </c>
      <c r="U100" s="1" t="s">
        <v>2023</v>
      </c>
      <c r="V100" s="1" t="s">
        <v>2024</v>
      </c>
      <c r="W100" s="1" t="s">
        <v>2025</v>
      </c>
      <c r="X100" s="1" t="s">
        <v>71</v>
      </c>
      <c r="Y100" s="1" t="s">
        <v>2026</v>
      </c>
      <c r="Z100" s="1" t="s">
        <v>2027</v>
      </c>
      <c r="AA100" s="1" t="s">
        <v>2028</v>
      </c>
      <c r="AB100" s="1" t="s">
        <v>2029</v>
      </c>
      <c r="AC100" s="1" t="s">
        <v>2030</v>
      </c>
      <c r="AD100" s="1" t="s">
        <v>2031</v>
      </c>
      <c r="AE100" s="1" t="s">
        <v>2032</v>
      </c>
      <c r="AF100" s="1" t="s">
        <v>71</v>
      </c>
      <c r="AG100" s="1">
        <v>81</v>
      </c>
      <c r="AH100" s="1">
        <v>19</v>
      </c>
      <c r="AI100" s="1">
        <v>19</v>
      </c>
      <c r="AJ100" s="1">
        <v>5</v>
      </c>
      <c r="AK100" s="1">
        <v>17</v>
      </c>
      <c r="AL100" s="1" t="s">
        <v>231</v>
      </c>
      <c r="AM100" s="1" t="s">
        <v>232</v>
      </c>
      <c r="AN100" s="1" t="s">
        <v>233</v>
      </c>
      <c r="AO100" s="1" t="s">
        <v>71</v>
      </c>
      <c r="AP100" s="1" t="s">
        <v>467</v>
      </c>
      <c r="AQ100" s="1" t="s">
        <v>71</v>
      </c>
      <c r="AR100" s="1" t="s">
        <v>468</v>
      </c>
      <c r="AS100" s="1" t="s">
        <v>469</v>
      </c>
      <c r="AT100" s="1" t="s">
        <v>2033</v>
      </c>
      <c r="AU100" s="1">
        <v>2020</v>
      </c>
      <c r="AV100" s="1">
        <v>17</v>
      </c>
      <c r="AW100" s="1">
        <v>2</v>
      </c>
      <c r="AX100" s="1" t="s">
        <v>71</v>
      </c>
      <c r="AY100" s="1" t="s">
        <v>71</v>
      </c>
      <c r="AZ100" s="1" t="s">
        <v>71</v>
      </c>
      <c r="BA100" s="1" t="s">
        <v>71</v>
      </c>
      <c r="BB100" s="1" t="s">
        <v>71</v>
      </c>
      <c r="BC100" s="1" t="s">
        <v>71</v>
      </c>
      <c r="BD100" s="1">
        <v>664</v>
      </c>
      <c r="BE100" s="1" t="s">
        <v>2034</v>
      </c>
      <c r="BF100" s="1" t="str">
        <f>HYPERLINK("http://dx.doi.org/10.3390/ijerph17020664","http://dx.doi.org/10.3390/ijerph17020664")</f>
        <v>http://dx.doi.org/10.3390/ijerph17020664</v>
      </c>
      <c r="BG100" s="1" t="s">
        <v>71</v>
      </c>
      <c r="BH100" s="1" t="s">
        <v>71</v>
      </c>
      <c r="BI100" s="1">
        <v>22</v>
      </c>
      <c r="BJ100" s="1" t="s">
        <v>187</v>
      </c>
      <c r="BK100" s="1" t="s">
        <v>240</v>
      </c>
      <c r="BL100" s="1" t="s">
        <v>188</v>
      </c>
      <c r="BM100" s="1" t="s">
        <v>2035</v>
      </c>
      <c r="BN100" s="1">
        <v>31968567</v>
      </c>
      <c r="BO100" s="1" t="s">
        <v>243</v>
      </c>
      <c r="BP100" s="1" t="s">
        <v>71</v>
      </c>
      <c r="BQ100" s="1" t="s">
        <v>71</v>
      </c>
    </row>
    <row r="101" spans="1:69">
      <c r="A101" s="1" t="s">
        <v>69</v>
      </c>
      <c r="B101" s="1" t="s">
        <v>2036</v>
      </c>
      <c r="C101" s="1" t="s">
        <v>71</v>
      </c>
      <c r="D101" s="1" t="s">
        <v>71</v>
      </c>
      <c r="E101" s="1" t="s">
        <v>71</v>
      </c>
      <c r="F101" s="1" t="s">
        <v>2037</v>
      </c>
      <c r="G101" s="1" t="s">
        <v>71</v>
      </c>
      <c r="H101" s="1" t="s">
        <v>71</v>
      </c>
      <c r="I101" s="1" t="s">
        <v>2038</v>
      </c>
      <c r="J101" s="1" t="s">
        <v>73</v>
      </c>
      <c r="K101" s="1" t="s">
        <v>71</v>
      </c>
      <c r="L101" s="1" t="s">
        <v>71</v>
      </c>
      <c r="M101" s="1" t="s">
        <v>74</v>
      </c>
      <c r="N101" s="1" t="s">
        <v>75</v>
      </c>
      <c r="O101" s="1" t="s">
        <v>71</v>
      </c>
      <c r="P101" s="1" t="s">
        <v>71</v>
      </c>
      <c r="Q101" s="1" t="s">
        <v>71</v>
      </c>
      <c r="R101" s="1" t="s">
        <v>71</v>
      </c>
      <c r="S101" s="1" t="s">
        <v>71</v>
      </c>
      <c r="T101" s="1" t="s">
        <v>2039</v>
      </c>
      <c r="U101" s="1" t="s">
        <v>2040</v>
      </c>
      <c r="V101" s="1" t="s">
        <v>2041</v>
      </c>
      <c r="W101" s="1" t="s">
        <v>2042</v>
      </c>
      <c r="X101" s="1" t="s">
        <v>71</v>
      </c>
      <c r="Y101" s="1" t="s">
        <v>2043</v>
      </c>
      <c r="Z101" s="1" t="s">
        <v>2044</v>
      </c>
      <c r="AA101" s="1" t="s">
        <v>71</v>
      </c>
      <c r="AB101" s="1" t="s">
        <v>2045</v>
      </c>
      <c r="AC101" s="1" t="s">
        <v>2046</v>
      </c>
      <c r="AD101" s="1" t="s">
        <v>2047</v>
      </c>
      <c r="AE101" s="1" t="s">
        <v>2048</v>
      </c>
      <c r="AF101" s="1" t="s">
        <v>71</v>
      </c>
      <c r="AG101" s="1">
        <v>91</v>
      </c>
      <c r="AH101" s="1">
        <v>4</v>
      </c>
      <c r="AI101" s="1">
        <v>4</v>
      </c>
      <c r="AJ101" s="1">
        <v>7</v>
      </c>
      <c r="AK101" s="1">
        <v>17</v>
      </c>
      <c r="AL101" s="1" t="s">
        <v>82</v>
      </c>
      <c r="AM101" s="1" t="s">
        <v>83</v>
      </c>
      <c r="AN101" s="1" t="s">
        <v>84</v>
      </c>
      <c r="AO101" s="1" t="s">
        <v>85</v>
      </c>
      <c r="AP101" s="1" t="s">
        <v>86</v>
      </c>
      <c r="AQ101" s="1" t="s">
        <v>71</v>
      </c>
      <c r="AR101" s="1" t="s">
        <v>87</v>
      </c>
      <c r="AS101" s="1" t="s">
        <v>88</v>
      </c>
      <c r="AT101" s="1" t="s">
        <v>2049</v>
      </c>
      <c r="AU101" s="1">
        <v>2021</v>
      </c>
      <c r="AV101" s="1">
        <v>327</v>
      </c>
      <c r="AW101" s="1" t="s">
        <v>71</v>
      </c>
      <c r="AX101" s="1" t="s">
        <v>71</v>
      </c>
      <c r="AY101" s="1" t="s">
        <v>71</v>
      </c>
      <c r="AZ101" s="1" t="s">
        <v>71</v>
      </c>
      <c r="BA101" s="1" t="s">
        <v>71</v>
      </c>
      <c r="BB101" s="1" t="s">
        <v>71</v>
      </c>
      <c r="BC101" s="1" t="s">
        <v>71</v>
      </c>
      <c r="BD101" s="1">
        <v>129459</v>
      </c>
      <c r="BE101" s="1" t="s">
        <v>2050</v>
      </c>
      <c r="BF101" s="1" t="str">
        <f>HYPERLINK("http://dx.doi.org/10.1016/j.jclepro.2021.129459","http://dx.doi.org/10.1016/j.jclepro.2021.129459")</f>
        <v>http://dx.doi.org/10.1016/j.jclepro.2021.129459</v>
      </c>
      <c r="BG101" s="1" t="s">
        <v>71</v>
      </c>
      <c r="BH101" s="1" t="s">
        <v>2051</v>
      </c>
      <c r="BI101" s="1">
        <v>13</v>
      </c>
      <c r="BJ101" s="1" t="s">
        <v>92</v>
      </c>
      <c r="BK101" s="1" t="s">
        <v>240</v>
      </c>
      <c r="BL101" s="1" t="s">
        <v>94</v>
      </c>
      <c r="BM101" s="1" t="s">
        <v>2052</v>
      </c>
      <c r="BN101" s="1" t="s">
        <v>71</v>
      </c>
      <c r="BO101" s="1" t="s">
        <v>2053</v>
      </c>
      <c r="BP101" s="1" t="s">
        <v>71</v>
      </c>
      <c r="BQ101" s="1" t="s">
        <v>71</v>
      </c>
    </row>
    <row r="102" spans="1:69">
      <c r="A102" s="1" t="s">
        <v>69</v>
      </c>
      <c r="B102" s="1" t="s">
        <v>2054</v>
      </c>
      <c r="C102" s="1" t="s">
        <v>71</v>
      </c>
      <c r="D102" s="1" t="s">
        <v>71</v>
      </c>
      <c r="E102" s="1" t="s">
        <v>71</v>
      </c>
      <c r="F102" s="1" t="s">
        <v>2055</v>
      </c>
      <c r="G102" s="1" t="s">
        <v>71</v>
      </c>
      <c r="H102" s="1" t="s">
        <v>71</v>
      </c>
      <c r="I102" s="1" t="s">
        <v>2056</v>
      </c>
      <c r="J102" s="1" t="s">
        <v>144</v>
      </c>
      <c r="K102" s="1" t="s">
        <v>71</v>
      </c>
      <c r="L102" s="1" t="s">
        <v>71</v>
      </c>
      <c r="M102" s="1" t="s">
        <v>74</v>
      </c>
      <c r="N102" s="1" t="s">
        <v>75</v>
      </c>
      <c r="O102" s="1" t="s">
        <v>71</v>
      </c>
      <c r="P102" s="1" t="s">
        <v>71</v>
      </c>
      <c r="Q102" s="1" t="s">
        <v>71</v>
      </c>
      <c r="R102" s="1" t="s">
        <v>71</v>
      </c>
      <c r="S102" s="1" t="s">
        <v>71</v>
      </c>
      <c r="T102" s="1" t="s">
        <v>2057</v>
      </c>
      <c r="U102" s="1" t="s">
        <v>2058</v>
      </c>
      <c r="V102" s="1" t="s">
        <v>2059</v>
      </c>
      <c r="W102" s="1" t="s">
        <v>2060</v>
      </c>
      <c r="X102" s="1" t="s">
        <v>71</v>
      </c>
      <c r="Y102" s="1" t="s">
        <v>2061</v>
      </c>
      <c r="Z102" s="1" t="s">
        <v>2062</v>
      </c>
      <c r="AA102" s="1" t="s">
        <v>2063</v>
      </c>
      <c r="AB102" s="1" t="s">
        <v>2064</v>
      </c>
      <c r="AC102" s="1" t="s">
        <v>2065</v>
      </c>
      <c r="AD102" s="1" t="s">
        <v>2066</v>
      </c>
      <c r="AE102" s="1" t="s">
        <v>2067</v>
      </c>
      <c r="AF102" s="1" t="s">
        <v>71</v>
      </c>
      <c r="AG102" s="1">
        <v>90</v>
      </c>
      <c r="AH102" s="1">
        <v>23</v>
      </c>
      <c r="AI102" s="1">
        <v>23</v>
      </c>
      <c r="AJ102" s="1">
        <v>8</v>
      </c>
      <c r="AK102" s="1">
        <v>129</v>
      </c>
      <c r="AL102" s="1" t="s">
        <v>1773</v>
      </c>
      <c r="AM102" s="1" t="s">
        <v>157</v>
      </c>
      <c r="AN102" s="1" t="s">
        <v>1774</v>
      </c>
      <c r="AO102" s="1" t="s">
        <v>159</v>
      </c>
      <c r="AP102" s="1" t="s">
        <v>160</v>
      </c>
      <c r="AQ102" s="1" t="s">
        <v>71</v>
      </c>
      <c r="AR102" s="1" t="s">
        <v>161</v>
      </c>
      <c r="AS102" s="1" t="s">
        <v>162</v>
      </c>
      <c r="AT102" s="1" t="s">
        <v>2068</v>
      </c>
      <c r="AU102" s="1">
        <v>2018</v>
      </c>
      <c r="AV102" s="1">
        <v>639</v>
      </c>
      <c r="AW102" s="1" t="s">
        <v>71</v>
      </c>
      <c r="AX102" s="1" t="s">
        <v>71</v>
      </c>
      <c r="AY102" s="1" t="s">
        <v>71</v>
      </c>
      <c r="AZ102" s="1" t="s">
        <v>71</v>
      </c>
      <c r="BA102" s="1" t="s">
        <v>71</v>
      </c>
      <c r="BB102" s="1">
        <v>350</v>
      </c>
      <c r="BC102" s="1">
        <v>359</v>
      </c>
      <c r="BD102" s="1" t="s">
        <v>71</v>
      </c>
      <c r="BE102" s="1" t="s">
        <v>2069</v>
      </c>
      <c r="BF102" s="1" t="str">
        <f>HYPERLINK("http://dx.doi.org/10.1016/j.scitotenv.2018.05.157","http://dx.doi.org/10.1016/j.scitotenv.2018.05.157")</f>
        <v>http://dx.doi.org/10.1016/j.scitotenv.2018.05.157</v>
      </c>
      <c r="BG102" s="1" t="s">
        <v>71</v>
      </c>
      <c r="BH102" s="1" t="s">
        <v>71</v>
      </c>
      <c r="BI102" s="1">
        <v>10</v>
      </c>
      <c r="BJ102" s="1" t="s">
        <v>137</v>
      </c>
      <c r="BK102" s="1" t="s">
        <v>93</v>
      </c>
      <c r="BL102" s="1" t="s">
        <v>138</v>
      </c>
      <c r="BM102" s="1" t="s">
        <v>2070</v>
      </c>
      <c r="BN102" s="1">
        <v>29791887</v>
      </c>
      <c r="BO102" s="1" t="s">
        <v>71</v>
      </c>
      <c r="BP102" s="1" t="s">
        <v>71</v>
      </c>
      <c r="BQ102" s="1" t="s">
        <v>71</v>
      </c>
    </row>
    <row r="103" spans="1:69">
      <c r="A103" s="3" t="s">
        <v>69</v>
      </c>
      <c r="B103" s="3" t="s">
        <v>2071</v>
      </c>
      <c r="C103" s="3" t="s">
        <v>71</v>
      </c>
      <c r="D103" s="3" t="s">
        <v>71</v>
      </c>
      <c r="E103" s="3" t="s">
        <v>71</v>
      </c>
      <c r="F103" s="3" t="s">
        <v>2072</v>
      </c>
      <c r="G103" s="3" t="s">
        <v>71</v>
      </c>
      <c r="H103" s="3" t="s">
        <v>71</v>
      </c>
      <c r="I103" s="3" t="s">
        <v>2073</v>
      </c>
      <c r="J103" s="3" t="s">
        <v>1018</v>
      </c>
      <c r="K103" s="3" t="s">
        <v>71</v>
      </c>
      <c r="L103" s="3" t="s">
        <v>71</v>
      </c>
      <c r="M103" s="3" t="s">
        <v>74</v>
      </c>
      <c r="N103" s="3" t="s">
        <v>75</v>
      </c>
      <c r="O103" s="3" t="s">
        <v>71</v>
      </c>
      <c r="P103" s="3" t="s">
        <v>71</v>
      </c>
      <c r="Q103" s="3" t="s">
        <v>71</v>
      </c>
      <c r="R103" s="3" t="s">
        <v>71</v>
      </c>
      <c r="S103" s="3" t="s">
        <v>71</v>
      </c>
      <c r="T103" s="3" t="s">
        <v>2074</v>
      </c>
      <c r="U103" s="3" t="s">
        <v>2075</v>
      </c>
      <c r="V103" s="3" t="s">
        <v>2076</v>
      </c>
      <c r="W103" s="3" t="s">
        <v>2077</v>
      </c>
      <c r="X103" s="3" t="s">
        <v>71</v>
      </c>
      <c r="Y103" s="3" t="s">
        <v>2078</v>
      </c>
      <c r="Z103" s="3" t="s">
        <v>2079</v>
      </c>
      <c r="AA103" s="3" t="s">
        <v>2080</v>
      </c>
      <c r="AB103" s="3" t="s">
        <v>2081</v>
      </c>
      <c r="AC103" s="3" t="s">
        <v>2082</v>
      </c>
      <c r="AD103" s="3" t="s">
        <v>2083</v>
      </c>
      <c r="AE103" s="3" t="s">
        <v>2084</v>
      </c>
      <c r="AF103" s="3" t="s">
        <v>71</v>
      </c>
      <c r="AG103" s="3">
        <v>64</v>
      </c>
      <c r="AH103" s="3">
        <v>13</v>
      </c>
      <c r="AI103" s="3">
        <v>13</v>
      </c>
      <c r="AJ103" s="3">
        <v>0</v>
      </c>
      <c r="AK103" s="3">
        <v>40</v>
      </c>
      <c r="AL103" s="3" t="s">
        <v>156</v>
      </c>
      <c r="AM103" s="3" t="s">
        <v>157</v>
      </c>
      <c r="AN103" s="3" t="s">
        <v>158</v>
      </c>
      <c r="AO103" s="3" t="s">
        <v>1027</v>
      </c>
      <c r="AP103" s="3" t="s">
        <v>1028</v>
      </c>
      <c r="AQ103" s="3" t="s">
        <v>71</v>
      </c>
      <c r="AR103" s="3" t="s">
        <v>1029</v>
      </c>
      <c r="AS103" s="3" t="s">
        <v>1030</v>
      </c>
      <c r="AT103" s="3" t="s">
        <v>210</v>
      </c>
      <c r="AU103" s="3">
        <v>2017</v>
      </c>
      <c r="AV103" s="3">
        <v>83</v>
      </c>
      <c r="AW103" s="3" t="s">
        <v>71</v>
      </c>
      <c r="AX103" s="3" t="s">
        <v>71</v>
      </c>
      <c r="AY103" s="3" t="s">
        <v>71</v>
      </c>
      <c r="AZ103" s="3" t="s">
        <v>71</v>
      </c>
      <c r="BA103" s="3" t="s">
        <v>71</v>
      </c>
      <c r="BB103" s="3">
        <v>112</v>
      </c>
      <c r="BC103" s="3">
        <v>121</v>
      </c>
      <c r="BD103" s="3" t="s">
        <v>71</v>
      </c>
      <c r="BE103" s="3" t="s">
        <v>2085</v>
      </c>
      <c r="BF103" s="3" t="str">
        <f>HYPERLINK("http://dx.doi.org/10.1016/j.ecolind.2017.07.062","http://dx.doi.org/10.1016/j.ecolind.2017.07.062")</f>
        <v>http://dx.doi.org/10.1016/j.ecolind.2017.07.062</v>
      </c>
      <c r="BG103" s="3" t="s">
        <v>71</v>
      </c>
      <c r="BH103" s="3" t="s">
        <v>71</v>
      </c>
      <c r="BI103" s="3">
        <v>10</v>
      </c>
      <c r="BJ103" s="3" t="s">
        <v>410</v>
      </c>
      <c r="BK103" s="3" t="s">
        <v>93</v>
      </c>
      <c r="BL103" s="3" t="s">
        <v>111</v>
      </c>
      <c r="BM103" s="3" t="s">
        <v>2086</v>
      </c>
      <c r="BN103" s="3" t="s">
        <v>71</v>
      </c>
      <c r="BO103" s="3" t="s">
        <v>312</v>
      </c>
      <c r="BP103" s="3" t="s">
        <v>71</v>
      </c>
      <c r="BQ103" s="3" t="s">
        <v>71</v>
      </c>
    </row>
    <row r="104" spans="1:69">
      <c r="A104" s="1" t="s">
        <v>69</v>
      </c>
      <c r="B104" s="1" t="s">
        <v>2087</v>
      </c>
      <c r="C104" s="1" t="s">
        <v>71</v>
      </c>
      <c r="D104" s="1" t="s">
        <v>71</v>
      </c>
      <c r="E104" s="1" t="s">
        <v>71</v>
      </c>
      <c r="F104" s="1" t="s">
        <v>2088</v>
      </c>
      <c r="G104" s="1" t="s">
        <v>71</v>
      </c>
      <c r="H104" s="1" t="s">
        <v>71</v>
      </c>
      <c r="I104" s="1" t="s">
        <v>2089</v>
      </c>
      <c r="J104" s="1" t="s">
        <v>144</v>
      </c>
      <c r="K104" s="1" t="s">
        <v>71</v>
      </c>
      <c r="L104" s="1" t="s">
        <v>71</v>
      </c>
      <c r="M104" s="1" t="s">
        <v>74</v>
      </c>
      <c r="N104" s="1" t="s">
        <v>75</v>
      </c>
      <c r="O104" s="1" t="s">
        <v>71</v>
      </c>
      <c r="P104" s="1" t="s">
        <v>71</v>
      </c>
      <c r="Q104" s="1" t="s">
        <v>71</v>
      </c>
      <c r="R104" s="1" t="s">
        <v>71</v>
      </c>
      <c r="S104" s="1" t="s">
        <v>71</v>
      </c>
      <c r="T104" s="1" t="s">
        <v>2090</v>
      </c>
      <c r="U104" s="1" t="s">
        <v>2091</v>
      </c>
      <c r="V104" s="1" t="s">
        <v>2092</v>
      </c>
      <c r="W104" s="1" t="s">
        <v>2093</v>
      </c>
      <c r="X104" s="1" t="s">
        <v>71</v>
      </c>
      <c r="Y104" s="1" t="s">
        <v>2094</v>
      </c>
      <c r="Z104" s="1" t="s">
        <v>2095</v>
      </c>
      <c r="AA104" s="1" t="s">
        <v>71</v>
      </c>
      <c r="AB104" s="1" t="s">
        <v>2096</v>
      </c>
      <c r="AC104" s="1" t="s">
        <v>2097</v>
      </c>
      <c r="AD104" s="1" t="s">
        <v>2097</v>
      </c>
      <c r="AE104" s="1" t="s">
        <v>2098</v>
      </c>
      <c r="AF104" s="1" t="s">
        <v>71</v>
      </c>
      <c r="AG104" s="1">
        <v>95</v>
      </c>
      <c r="AH104" s="1">
        <v>0</v>
      </c>
      <c r="AI104" s="1">
        <v>0</v>
      </c>
      <c r="AJ104" s="1">
        <v>8</v>
      </c>
      <c r="AK104" s="1">
        <v>8</v>
      </c>
      <c r="AL104" s="1" t="s">
        <v>156</v>
      </c>
      <c r="AM104" s="1" t="s">
        <v>157</v>
      </c>
      <c r="AN104" s="1" t="s">
        <v>1069</v>
      </c>
      <c r="AO104" s="1" t="s">
        <v>159</v>
      </c>
      <c r="AP104" s="1" t="s">
        <v>160</v>
      </c>
      <c r="AQ104" s="1" t="s">
        <v>71</v>
      </c>
      <c r="AR104" s="1" t="s">
        <v>161</v>
      </c>
      <c r="AS104" s="1" t="s">
        <v>162</v>
      </c>
      <c r="AT104" s="1" t="s">
        <v>2099</v>
      </c>
      <c r="AU104" s="1">
        <v>2022</v>
      </c>
      <c r="AV104" s="1">
        <v>829</v>
      </c>
      <c r="AW104" s="1" t="s">
        <v>71</v>
      </c>
      <c r="AX104" s="1" t="s">
        <v>71</v>
      </c>
      <c r="AY104" s="1" t="s">
        <v>71</v>
      </c>
      <c r="AZ104" s="1" t="s">
        <v>71</v>
      </c>
      <c r="BA104" s="1" t="s">
        <v>71</v>
      </c>
      <c r="BB104" s="1" t="s">
        <v>71</v>
      </c>
      <c r="BC104" s="1" t="s">
        <v>71</v>
      </c>
      <c r="BD104" s="1">
        <v>154551</v>
      </c>
      <c r="BE104" s="1" t="s">
        <v>2100</v>
      </c>
      <c r="BF104" s="1" t="str">
        <f>HYPERLINK("http://dx.doi.org/10.1016/j.scitotenv.2022.154551","http://dx.doi.org/10.1016/j.scitotenv.2022.154551")</f>
        <v>http://dx.doi.org/10.1016/j.scitotenv.2022.154551</v>
      </c>
      <c r="BG104" s="1" t="s">
        <v>71</v>
      </c>
      <c r="BH104" s="1" t="s">
        <v>71</v>
      </c>
      <c r="BI104" s="1">
        <v>17</v>
      </c>
      <c r="BJ104" s="1" t="s">
        <v>137</v>
      </c>
      <c r="BK104" s="1" t="s">
        <v>93</v>
      </c>
      <c r="BL104" s="1" t="s">
        <v>138</v>
      </c>
      <c r="BM104" s="1" t="s">
        <v>2101</v>
      </c>
      <c r="BN104" s="1">
        <v>35292322</v>
      </c>
      <c r="BO104" s="1" t="s">
        <v>71</v>
      </c>
      <c r="BP104" s="1" t="s">
        <v>71</v>
      </c>
      <c r="BQ104" s="1" t="s">
        <v>71</v>
      </c>
    </row>
    <row r="105" spans="1:69">
      <c r="A105" s="1" t="s">
        <v>69</v>
      </c>
      <c r="B105" s="1" t="s">
        <v>2102</v>
      </c>
      <c r="C105" s="1" t="s">
        <v>71</v>
      </c>
      <c r="D105" s="1" t="s">
        <v>71</v>
      </c>
      <c r="E105" s="1" t="s">
        <v>71</v>
      </c>
      <c r="F105" s="1" t="s">
        <v>2103</v>
      </c>
      <c r="G105" s="1" t="s">
        <v>71</v>
      </c>
      <c r="H105" s="1" t="s">
        <v>71</v>
      </c>
      <c r="I105" s="1" t="s">
        <v>2104</v>
      </c>
      <c r="J105" s="1" t="s">
        <v>1722</v>
      </c>
      <c r="K105" s="1" t="s">
        <v>71</v>
      </c>
      <c r="L105" s="1" t="s">
        <v>71</v>
      </c>
      <c r="M105" s="1" t="s">
        <v>74</v>
      </c>
      <c r="N105" s="1" t="s">
        <v>75</v>
      </c>
      <c r="O105" s="1" t="s">
        <v>71</v>
      </c>
      <c r="P105" s="1" t="s">
        <v>71</v>
      </c>
      <c r="Q105" s="1" t="s">
        <v>71</v>
      </c>
      <c r="R105" s="1" t="s">
        <v>71</v>
      </c>
      <c r="S105" s="1" t="s">
        <v>71</v>
      </c>
      <c r="T105" s="1" t="s">
        <v>2105</v>
      </c>
      <c r="U105" s="1" t="s">
        <v>2106</v>
      </c>
      <c r="V105" s="1" t="s">
        <v>2107</v>
      </c>
      <c r="W105" s="1" t="s">
        <v>2108</v>
      </c>
      <c r="X105" s="1" t="s">
        <v>71</v>
      </c>
      <c r="Y105" s="1" t="s">
        <v>2109</v>
      </c>
      <c r="Z105" s="1" t="s">
        <v>2110</v>
      </c>
      <c r="AA105" s="1" t="s">
        <v>2111</v>
      </c>
      <c r="AB105" s="1" t="s">
        <v>2112</v>
      </c>
      <c r="AC105" s="1" t="s">
        <v>71</v>
      </c>
      <c r="AD105" s="1" t="s">
        <v>71</v>
      </c>
      <c r="AE105" s="1" t="s">
        <v>71</v>
      </c>
      <c r="AF105" s="1" t="s">
        <v>71</v>
      </c>
      <c r="AG105" s="1">
        <v>59</v>
      </c>
      <c r="AH105" s="1">
        <v>6</v>
      </c>
      <c r="AI105" s="1">
        <v>6</v>
      </c>
      <c r="AJ105" s="1">
        <v>2</v>
      </c>
      <c r="AK105" s="1">
        <v>16</v>
      </c>
      <c r="AL105" s="1" t="s">
        <v>1732</v>
      </c>
      <c r="AM105" s="1" t="s">
        <v>1733</v>
      </c>
      <c r="AN105" s="1" t="s">
        <v>2113</v>
      </c>
      <c r="AO105" s="1" t="s">
        <v>1735</v>
      </c>
      <c r="AP105" s="1" t="s">
        <v>1736</v>
      </c>
      <c r="AQ105" s="1" t="s">
        <v>71</v>
      </c>
      <c r="AR105" s="1" t="s">
        <v>1737</v>
      </c>
      <c r="AS105" s="1" t="s">
        <v>1738</v>
      </c>
      <c r="AT105" s="1" t="s">
        <v>524</v>
      </c>
      <c r="AU105" s="1">
        <v>2019</v>
      </c>
      <c r="AV105" s="1">
        <v>14</v>
      </c>
      <c r="AW105" s="1">
        <v>4</v>
      </c>
      <c r="AX105" s="1" t="s">
        <v>71</v>
      </c>
      <c r="AY105" s="1" t="s">
        <v>71</v>
      </c>
      <c r="AZ105" s="1" t="s">
        <v>71</v>
      </c>
      <c r="BA105" s="1" t="s">
        <v>71</v>
      </c>
      <c r="BB105" s="1">
        <v>1131</v>
      </c>
      <c r="BC105" s="1">
        <v>1146</v>
      </c>
      <c r="BD105" s="1" t="s">
        <v>71</v>
      </c>
      <c r="BE105" s="1" t="s">
        <v>2114</v>
      </c>
      <c r="BF105" s="1" t="str">
        <f>HYPERLINK("http://dx.doi.org/10.1007/s11625-018-0600-3","http://dx.doi.org/10.1007/s11625-018-0600-3")</f>
        <v>http://dx.doi.org/10.1007/s11625-018-0600-3</v>
      </c>
      <c r="BG105" s="1" t="s">
        <v>71</v>
      </c>
      <c r="BH105" s="1" t="s">
        <v>71</v>
      </c>
      <c r="BI105" s="1">
        <v>16</v>
      </c>
      <c r="BJ105" s="1" t="s">
        <v>1261</v>
      </c>
      <c r="BK105" s="1" t="s">
        <v>93</v>
      </c>
      <c r="BL105" s="1" t="s">
        <v>241</v>
      </c>
      <c r="BM105" s="1" t="s">
        <v>2115</v>
      </c>
      <c r="BN105" s="1" t="s">
        <v>71</v>
      </c>
      <c r="BO105" s="1" t="s">
        <v>2116</v>
      </c>
      <c r="BP105" s="1" t="s">
        <v>71</v>
      </c>
      <c r="BQ105" s="1" t="s">
        <v>71</v>
      </c>
    </row>
    <row r="106" spans="1:69">
      <c r="A106" s="1" t="s">
        <v>69</v>
      </c>
      <c r="B106" s="1" t="s">
        <v>2117</v>
      </c>
      <c r="C106" s="1" t="s">
        <v>71</v>
      </c>
      <c r="D106" s="1" t="s">
        <v>71</v>
      </c>
      <c r="E106" s="1" t="s">
        <v>71</v>
      </c>
      <c r="F106" s="1" t="s">
        <v>2118</v>
      </c>
      <c r="G106" s="1" t="s">
        <v>71</v>
      </c>
      <c r="H106" s="1" t="s">
        <v>71</v>
      </c>
      <c r="I106" s="1" t="s">
        <v>2119</v>
      </c>
      <c r="J106" s="1" t="s">
        <v>219</v>
      </c>
      <c r="K106" s="1" t="s">
        <v>71</v>
      </c>
      <c r="L106" s="1" t="s">
        <v>71</v>
      </c>
      <c r="M106" s="1" t="s">
        <v>74</v>
      </c>
      <c r="N106" s="1" t="s">
        <v>117</v>
      </c>
      <c r="O106" s="1" t="s">
        <v>71</v>
      </c>
      <c r="P106" s="1" t="s">
        <v>71</v>
      </c>
      <c r="Q106" s="1" t="s">
        <v>71</v>
      </c>
      <c r="R106" s="1" t="s">
        <v>71</v>
      </c>
      <c r="S106" s="1" t="s">
        <v>71</v>
      </c>
      <c r="T106" s="1" t="s">
        <v>2120</v>
      </c>
      <c r="U106" s="1" t="s">
        <v>2121</v>
      </c>
      <c r="V106" s="1" t="s">
        <v>2122</v>
      </c>
      <c r="W106" s="1" t="s">
        <v>2123</v>
      </c>
      <c r="X106" s="1" t="s">
        <v>71</v>
      </c>
      <c r="Y106" s="1" t="s">
        <v>2124</v>
      </c>
      <c r="Z106" s="1" t="s">
        <v>2125</v>
      </c>
      <c r="AA106" s="1" t="s">
        <v>71</v>
      </c>
      <c r="AB106" s="1" t="s">
        <v>2126</v>
      </c>
      <c r="AC106" s="1" t="s">
        <v>71</v>
      </c>
      <c r="AD106" s="1" t="s">
        <v>71</v>
      </c>
      <c r="AE106" s="1" t="s">
        <v>71</v>
      </c>
      <c r="AF106" s="1" t="s">
        <v>71</v>
      </c>
      <c r="AG106" s="1">
        <v>145</v>
      </c>
      <c r="AH106" s="1">
        <v>31</v>
      </c>
      <c r="AI106" s="1">
        <v>32</v>
      </c>
      <c r="AJ106" s="1">
        <v>12</v>
      </c>
      <c r="AK106" s="1">
        <v>48</v>
      </c>
      <c r="AL106" s="1" t="s">
        <v>231</v>
      </c>
      <c r="AM106" s="1" t="s">
        <v>232</v>
      </c>
      <c r="AN106" s="1" t="s">
        <v>233</v>
      </c>
      <c r="AO106" s="1" t="s">
        <v>71</v>
      </c>
      <c r="AP106" s="1" t="s">
        <v>234</v>
      </c>
      <c r="AQ106" s="1" t="s">
        <v>71</v>
      </c>
      <c r="AR106" s="1" t="s">
        <v>235</v>
      </c>
      <c r="AS106" s="1" t="s">
        <v>236</v>
      </c>
      <c r="AT106" s="1" t="s">
        <v>237</v>
      </c>
      <c r="AU106" s="1">
        <v>2020</v>
      </c>
      <c r="AV106" s="1">
        <v>12</v>
      </c>
      <c r="AW106" s="1">
        <v>7</v>
      </c>
      <c r="AX106" s="1" t="s">
        <v>71</v>
      </c>
      <c r="AY106" s="1" t="s">
        <v>71</v>
      </c>
      <c r="AZ106" s="1" t="s">
        <v>71</v>
      </c>
      <c r="BA106" s="1" t="s">
        <v>71</v>
      </c>
      <c r="BB106" s="1" t="s">
        <v>71</v>
      </c>
      <c r="BC106" s="1" t="s">
        <v>71</v>
      </c>
      <c r="BD106" s="1">
        <v>2662</v>
      </c>
      <c r="BE106" s="1" t="s">
        <v>2127</v>
      </c>
      <c r="BF106" s="1" t="str">
        <f>HYPERLINK("http://dx.doi.org/10.3390/su12072662","http://dx.doi.org/10.3390/su12072662")</f>
        <v>http://dx.doi.org/10.3390/su12072662</v>
      </c>
      <c r="BG106" s="1" t="s">
        <v>71</v>
      </c>
      <c r="BH106" s="1" t="s">
        <v>71</v>
      </c>
      <c r="BI106" s="1">
        <v>20</v>
      </c>
      <c r="BJ106" s="1" t="s">
        <v>239</v>
      </c>
      <c r="BK106" s="1" t="s">
        <v>240</v>
      </c>
      <c r="BL106" s="1" t="s">
        <v>241</v>
      </c>
      <c r="BM106" s="1" t="s">
        <v>2128</v>
      </c>
      <c r="BN106" s="1" t="s">
        <v>71</v>
      </c>
      <c r="BO106" s="1" t="s">
        <v>287</v>
      </c>
      <c r="BP106" s="1" t="s">
        <v>71</v>
      </c>
      <c r="BQ106" s="1" t="s">
        <v>71</v>
      </c>
    </row>
    <row r="107" spans="1:69">
      <c r="A107" s="1" t="s">
        <v>69</v>
      </c>
      <c r="B107" s="1" t="s">
        <v>2129</v>
      </c>
      <c r="C107" s="1" t="s">
        <v>71</v>
      </c>
      <c r="D107" s="1" t="s">
        <v>71</v>
      </c>
      <c r="E107" s="1" t="s">
        <v>71</v>
      </c>
      <c r="F107" s="1" t="s">
        <v>2130</v>
      </c>
      <c r="G107" s="1" t="s">
        <v>71</v>
      </c>
      <c r="H107" s="1" t="s">
        <v>71</v>
      </c>
      <c r="I107" s="1" t="s">
        <v>2131</v>
      </c>
      <c r="J107" s="1" t="s">
        <v>2132</v>
      </c>
      <c r="K107" s="1" t="s">
        <v>71</v>
      </c>
      <c r="L107" s="1" t="s">
        <v>71</v>
      </c>
      <c r="M107" s="1" t="s">
        <v>74</v>
      </c>
      <c r="N107" s="1" t="s">
        <v>75</v>
      </c>
      <c r="O107" s="1" t="s">
        <v>71</v>
      </c>
      <c r="P107" s="1" t="s">
        <v>71</v>
      </c>
      <c r="Q107" s="1" t="s">
        <v>71</v>
      </c>
      <c r="R107" s="1" t="s">
        <v>71</v>
      </c>
      <c r="S107" s="1" t="s">
        <v>71</v>
      </c>
      <c r="T107" s="1" t="s">
        <v>2133</v>
      </c>
      <c r="U107" s="1" t="s">
        <v>2134</v>
      </c>
      <c r="V107" s="1" t="s">
        <v>2135</v>
      </c>
      <c r="W107" s="1" t="s">
        <v>2136</v>
      </c>
      <c r="X107" s="1" t="s">
        <v>71</v>
      </c>
      <c r="Y107" s="1" t="s">
        <v>2137</v>
      </c>
      <c r="Z107" s="1" t="s">
        <v>2138</v>
      </c>
      <c r="AA107" s="1" t="s">
        <v>71</v>
      </c>
      <c r="AB107" s="1" t="s">
        <v>71</v>
      </c>
      <c r="AC107" s="1" t="s">
        <v>2139</v>
      </c>
      <c r="AD107" s="1" t="s">
        <v>2140</v>
      </c>
      <c r="AE107" s="1" t="s">
        <v>2141</v>
      </c>
      <c r="AF107" s="1" t="s">
        <v>71</v>
      </c>
      <c r="AG107" s="1">
        <v>47</v>
      </c>
      <c r="AH107" s="1">
        <v>0</v>
      </c>
      <c r="AI107" s="1">
        <v>0</v>
      </c>
      <c r="AJ107" s="1">
        <v>4</v>
      </c>
      <c r="AK107" s="1">
        <v>15</v>
      </c>
      <c r="AL107" s="1" t="s">
        <v>126</v>
      </c>
      <c r="AM107" s="1" t="s">
        <v>127</v>
      </c>
      <c r="AN107" s="1" t="s">
        <v>128</v>
      </c>
      <c r="AO107" s="1" t="s">
        <v>2142</v>
      </c>
      <c r="AP107" s="1" t="s">
        <v>2143</v>
      </c>
      <c r="AQ107" s="1" t="s">
        <v>71</v>
      </c>
      <c r="AR107" s="1" t="s">
        <v>2144</v>
      </c>
      <c r="AS107" s="1" t="s">
        <v>2145</v>
      </c>
      <c r="AT107" s="1" t="s">
        <v>969</v>
      </c>
      <c r="AU107" s="1">
        <v>2020</v>
      </c>
      <c r="AV107" s="1">
        <v>12</v>
      </c>
      <c r="AW107" s="1">
        <v>3</v>
      </c>
      <c r="AX107" s="1" t="s">
        <v>71</v>
      </c>
      <c r="AY107" s="1" t="s">
        <v>71</v>
      </c>
      <c r="AZ107" s="1" t="s">
        <v>71</v>
      </c>
      <c r="BA107" s="1" t="s">
        <v>71</v>
      </c>
      <c r="BB107" s="1">
        <v>522</v>
      </c>
      <c r="BC107" s="1">
        <v>537</v>
      </c>
      <c r="BD107" s="1" t="s">
        <v>71</v>
      </c>
      <c r="BE107" s="1" t="s">
        <v>2146</v>
      </c>
      <c r="BF107" s="1" t="str">
        <f>HYPERLINK("http://dx.doi.org/10.1007/s40333-020-0122-6","http://dx.doi.org/10.1007/s40333-020-0122-6")</f>
        <v>http://dx.doi.org/10.1007/s40333-020-0122-6</v>
      </c>
      <c r="BG107" s="1" t="s">
        <v>71</v>
      </c>
      <c r="BH107" s="1" t="s">
        <v>2147</v>
      </c>
      <c r="BI107" s="1">
        <v>16</v>
      </c>
      <c r="BJ107" s="1" t="s">
        <v>137</v>
      </c>
      <c r="BK107" s="1" t="s">
        <v>240</v>
      </c>
      <c r="BL107" s="1" t="s">
        <v>138</v>
      </c>
      <c r="BM107" s="1" t="s">
        <v>2148</v>
      </c>
      <c r="BN107" s="1" t="s">
        <v>71</v>
      </c>
      <c r="BO107" s="1" t="s">
        <v>1225</v>
      </c>
      <c r="BP107" s="1" t="s">
        <v>71</v>
      </c>
      <c r="BQ107" s="1" t="s">
        <v>71</v>
      </c>
    </row>
    <row r="108" spans="1:69">
      <c r="A108" s="3" t="s">
        <v>69</v>
      </c>
      <c r="B108" s="3" t="s">
        <v>2149</v>
      </c>
      <c r="C108" s="3" t="s">
        <v>71</v>
      </c>
      <c r="D108" s="3" t="s">
        <v>71</v>
      </c>
      <c r="E108" s="3" t="s">
        <v>71</v>
      </c>
      <c r="F108" s="3" t="s">
        <v>2150</v>
      </c>
      <c r="G108" s="3" t="s">
        <v>71</v>
      </c>
      <c r="H108" s="3" t="s">
        <v>71</v>
      </c>
      <c r="I108" s="3" t="s">
        <v>2151</v>
      </c>
      <c r="J108" s="3" t="s">
        <v>1358</v>
      </c>
      <c r="K108" s="3" t="s">
        <v>71</v>
      </c>
      <c r="L108" s="3" t="s">
        <v>71</v>
      </c>
      <c r="M108" s="3" t="s">
        <v>74</v>
      </c>
      <c r="N108" s="3" t="s">
        <v>75</v>
      </c>
      <c r="O108" s="3" t="s">
        <v>71</v>
      </c>
      <c r="P108" s="3" t="s">
        <v>71</v>
      </c>
      <c r="Q108" s="3" t="s">
        <v>71</v>
      </c>
      <c r="R108" s="3" t="s">
        <v>71</v>
      </c>
      <c r="S108" s="3" t="s">
        <v>71</v>
      </c>
      <c r="T108" s="3" t="s">
        <v>71</v>
      </c>
      <c r="U108" s="3" t="s">
        <v>2152</v>
      </c>
      <c r="V108" s="3" t="s">
        <v>2153</v>
      </c>
      <c r="W108" s="3" t="s">
        <v>2154</v>
      </c>
      <c r="X108" s="3" t="s">
        <v>71</v>
      </c>
      <c r="Y108" s="3" t="s">
        <v>2155</v>
      </c>
      <c r="Z108" s="3" t="s">
        <v>2156</v>
      </c>
      <c r="AA108" s="3" t="s">
        <v>2157</v>
      </c>
      <c r="AB108" s="3" t="s">
        <v>2158</v>
      </c>
      <c r="AC108" s="3" t="s">
        <v>2159</v>
      </c>
      <c r="AD108" s="3" t="s">
        <v>2160</v>
      </c>
      <c r="AE108" s="3" t="s">
        <v>2161</v>
      </c>
      <c r="AF108" s="3" t="s">
        <v>71</v>
      </c>
      <c r="AG108" s="3">
        <v>44</v>
      </c>
      <c r="AH108" s="3">
        <v>115</v>
      </c>
      <c r="AI108" s="3">
        <v>139</v>
      </c>
      <c r="AJ108" s="3">
        <v>51</v>
      </c>
      <c r="AK108" s="3">
        <v>310</v>
      </c>
      <c r="AL108" s="3" t="s">
        <v>1368</v>
      </c>
      <c r="AM108" s="3" t="s">
        <v>1369</v>
      </c>
      <c r="AN108" s="3" t="s">
        <v>1370</v>
      </c>
      <c r="AO108" s="3" t="s">
        <v>1371</v>
      </c>
      <c r="AP108" s="3" t="s">
        <v>1372</v>
      </c>
      <c r="AQ108" s="3" t="s">
        <v>71</v>
      </c>
      <c r="AR108" s="3" t="s">
        <v>1373</v>
      </c>
      <c r="AS108" s="3" t="s">
        <v>1374</v>
      </c>
      <c r="AT108" s="3" t="s">
        <v>2162</v>
      </c>
      <c r="AU108" s="3">
        <v>2016</v>
      </c>
      <c r="AV108" s="3">
        <v>50</v>
      </c>
      <c r="AW108" s="3">
        <v>24</v>
      </c>
      <c r="AX108" s="3" t="s">
        <v>71</v>
      </c>
      <c r="AY108" s="3" t="s">
        <v>71</v>
      </c>
      <c r="AZ108" s="3" t="s">
        <v>71</v>
      </c>
      <c r="BA108" s="3" t="s">
        <v>71</v>
      </c>
      <c r="BB108" s="3">
        <v>13409</v>
      </c>
      <c r="BC108" s="3">
        <v>13418</v>
      </c>
      <c r="BD108" s="3" t="s">
        <v>71</v>
      </c>
      <c r="BE108" s="3" t="s">
        <v>2163</v>
      </c>
      <c r="BF108" s="3" t="str">
        <f>HYPERLINK("http://dx.doi.org/10.1021/acs.est.6b03348","http://dx.doi.org/10.1021/acs.est.6b03348")</f>
        <v>http://dx.doi.org/10.1021/acs.est.6b03348</v>
      </c>
      <c r="BG108" s="3" t="s">
        <v>71</v>
      </c>
      <c r="BH108" s="3" t="s">
        <v>71</v>
      </c>
      <c r="BI108" s="3">
        <v>10</v>
      </c>
      <c r="BJ108" s="3" t="s">
        <v>554</v>
      </c>
      <c r="BK108" s="3" t="s">
        <v>93</v>
      </c>
      <c r="BL108" s="3" t="s">
        <v>556</v>
      </c>
      <c r="BM108" s="3" t="s">
        <v>2164</v>
      </c>
      <c r="BN108" s="3">
        <v>27993054</v>
      </c>
      <c r="BO108" s="3" t="s">
        <v>166</v>
      </c>
      <c r="BP108" s="3" t="s">
        <v>71</v>
      </c>
      <c r="BQ108" s="3" t="s">
        <v>71</v>
      </c>
    </row>
    <row r="109" spans="1:69">
      <c r="A109" s="3" t="s">
        <v>69</v>
      </c>
      <c r="B109" s="3" t="s">
        <v>2165</v>
      </c>
      <c r="C109" s="3" t="s">
        <v>71</v>
      </c>
      <c r="D109" s="3" t="s">
        <v>71</v>
      </c>
      <c r="E109" s="3" t="s">
        <v>71</v>
      </c>
      <c r="F109" s="3" t="s">
        <v>2165</v>
      </c>
      <c r="G109" s="3" t="s">
        <v>71</v>
      </c>
      <c r="H109" s="3" t="s">
        <v>71</v>
      </c>
      <c r="I109" s="3" t="s">
        <v>2166</v>
      </c>
      <c r="J109" s="3" t="s">
        <v>2167</v>
      </c>
      <c r="K109" s="3" t="s">
        <v>71</v>
      </c>
      <c r="L109" s="3" t="s">
        <v>71</v>
      </c>
      <c r="M109" s="3" t="s">
        <v>74</v>
      </c>
      <c r="N109" s="3" t="s">
        <v>75</v>
      </c>
      <c r="O109" s="3" t="s">
        <v>71</v>
      </c>
      <c r="P109" s="3" t="s">
        <v>71</v>
      </c>
      <c r="Q109" s="3" t="s">
        <v>71</v>
      </c>
      <c r="R109" s="3" t="s">
        <v>71</v>
      </c>
      <c r="S109" s="3" t="s">
        <v>71</v>
      </c>
      <c r="T109" s="3" t="s">
        <v>2168</v>
      </c>
      <c r="U109" s="3" t="s">
        <v>2169</v>
      </c>
      <c r="V109" s="3" t="s">
        <v>2170</v>
      </c>
      <c r="W109" s="3" t="s">
        <v>2171</v>
      </c>
      <c r="X109" s="3" t="s">
        <v>71</v>
      </c>
      <c r="Y109" s="3" t="s">
        <v>2172</v>
      </c>
      <c r="Z109" s="3" t="s">
        <v>2173</v>
      </c>
      <c r="AA109" s="3" t="s">
        <v>71</v>
      </c>
      <c r="AB109" s="3" t="s">
        <v>2174</v>
      </c>
      <c r="AC109" s="3" t="s">
        <v>71</v>
      </c>
      <c r="AD109" s="3" t="s">
        <v>71</v>
      </c>
      <c r="AE109" s="3" t="s">
        <v>71</v>
      </c>
      <c r="AF109" s="3" t="s">
        <v>71</v>
      </c>
      <c r="AG109" s="3">
        <v>70</v>
      </c>
      <c r="AH109" s="3">
        <v>142</v>
      </c>
      <c r="AI109" s="3">
        <v>145</v>
      </c>
      <c r="AJ109" s="3">
        <v>3</v>
      </c>
      <c r="AK109" s="3">
        <v>111</v>
      </c>
      <c r="AL109" s="3" t="s">
        <v>2175</v>
      </c>
      <c r="AM109" s="3" t="s">
        <v>1369</v>
      </c>
      <c r="AN109" s="3" t="s">
        <v>2176</v>
      </c>
      <c r="AO109" s="3" t="s">
        <v>2177</v>
      </c>
      <c r="AP109" s="3" t="s">
        <v>71</v>
      </c>
      <c r="AQ109" s="3" t="s">
        <v>71</v>
      </c>
      <c r="AR109" s="3" t="s">
        <v>2178</v>
      </c>
      <c r="AS109" s="3" t="s">
        <v>2179</v>
      </c>
      <c r="AT109" s="3" t="s">
        <v>133</v>
      </c>
      <c r="AU109" s="3">
        <v>2004</v>
      </c>
      <c r="AV109" s="3">
        <v>14</v>
      </c>
      <c r="AW109" s="3">
        <v>3</v>
      </c>
      <c r="AX109" s="3" t="s">
        <v>71</v>
      </c>
      <c r="AY109" s="3" t="s">
        <v>71</v>
      </c>
      <c r="AZ109" s="3" t="s">
        <v>71</v>
      </c>
      <c r="BA109" s="3" t="s">
        <v>71</v>
      </c>
      <c r="BB109" s="3">
        <v>805</v>
      </c>
      <c r="BC109" s="3">
        <v>822</v>
      </c>
      <c r="BD109" s="3" t="s">
        <v>71</v>
      </c>
      <c r="BE109" s="3" t="s">
        <v>2180</v>
      </c>
      <c r="BF109" s="3" t="str">
        <f>HYPERLINK("http://dx.doi.org/10.1890/02-5094","http://dx.doi.org/10.1890/02-5094")</f>
        <v>http://dx.doi.org/10.1890/02-5094</v>
      </c>
      <c r="BG109" s="3" t="s">
        <v>71</v>
      </c>
      <c r="BH109" s="3" t="s">
        <v>71</v>
      </c>
      <c r="BI109" s="3">
        <v>18</v>
      </c>
      <c r="BJ109" s="3" t="s">
        <v>676</v>
      </c>
      <c r="BK109" s="3" t="s">
        <v>93</v>
      </c>
      <c r="BL109" s="3" t="s">
        <v>138</v>
      </c>
      <c r="BM109" s="3" t="s">
        <v>2181</v>
      </c>
      <c r="BN109" s="3" t="s">
        <v>71</v>
      </c>
      <c r="BO109" s="3" t="s">
        <v>71</v>
      </c>
      <c r="BP109" s="3" t="s">
        <v>71</v>
      </c>
      <c r="BQ109" s="3" t="s">
        <v>71</v>
      </c>
    </row>
    <row r="110" spans="1:69">
      <c r="A110" s="3" t="s">
        <v>69</v>
      </c>
      <c r="B110" s="3" t="s">
        <v>2182</v>
      </c>
      <c r="C110" s="3" t="s">
        <v>71</v>
      </c>
      <c r="D110" s="3" t="s">
        <v>71</v>
      </c>
      <c r="E110" s="3" t="s">
        <v>71</v>
      </c>
      <c r="F110" s="3" t="s">
        <v>2183</v>
      </c>
      <c r="G110" s="3" t="s">
        <v>71</v>
      </c>
      <c r="H110" s="3" t="s">
        <v>71</v>
      </c>
      <c r="I110" s="3" t="s">
        <v>2184</v>
      </c>
      <c r="J110" s="3" t="s">
        <v>2185</v>
      </c>
      <c r="K110" s="3" t="s">
        <v>71</v>
      </c>
      <c r="L110" s="3" t="s">
        <v>71</v>
      </c>
      <c r="M110" s="3" t="s">
        <v>74</v>
      </c>
      <c r="N110" s="3" t="s">
        <v>75</v>
      </c>
      <c r="O110" s="3" t="s">
        <v>71</v>
      </c>
      <c r="P110" s="3" t="s">
        <v>71</v>
      </c>
      <c r="Q110" s="3" t="s">
        <v>71</v>
      </c>
      <c r="R110" s="3" t="s">
        <v>71</v>
      </c>
      <c r="S110" s="3" t="s">
        <v>71</v>
      </c>
      <c r="T110" s="3" t="s">
        <v>71</v>
      </c>
      <c r="U110" s="3" t="s">
        <v>2186</v>
      </c>
      <c r="V110" s="3" t="s">
        <v>2187</v>
      </c>
      <c r="W110" s="3" t="s">
        <v>2188</v>
      </c>
      <c r="X110" s="3" t="s">
        <v>71</v>
      </c>
      <c r="Y110" s="3" t="s">
        <v>2189</v>
      </c>
      <c r="Z110" s="3" t="s">
        <v>2190</v>
      </c>
      <c r="AA110" s="3" t="s">
        <v>2191</v>
      </c>
      <c r="AB110" s="3" t="s">
        <v>2192</v>
      </c>
      <c r="AC110" s="3" t="s">
        <v>2193</v>
      </c>
      <c r="AD110" s="3" t="s">
        <v>2194</v>
      </c>
      <c r="AE110" s="3" t="s">
        <v>2195</v>
      </c>
      <c r="AF110" s="3" t="s">
        <v>71</v>
      </c>
      <c r="AG110" s="3">
        <v>48</v>
      </c>
      <c r="AH110" s="3">
        <v>393</v>
      </c>
      <c r="AI110" s="3">
        <v>397</v>
      </c>
      <c r="AJ110" s="3">
        <v>12</v>
      </c>
      <c r="AK110" s="3">
        <v>348</v>
      </c>
      <c r="AL110" s="3" t="s">
        <v>2196</v>
      </c>
      <c r="AM110" s="3" t="s">
        <v>547</v>
      </c>
      <c r="AN110" s="3" t="s">
        <v>2197</v>
      </c>
      <c r="AO110" s="3" t="s">
        <v>2198</v>
      </c>
      <c r="AP110" s="3" t="s">
        <v>2199</v>
      </c>
      <c r="AQ110" s="3" t="s">
        <v>71</v>
      </c>
      <c r="AR110" s="3" t="s">
        <v>2200</v>
      </c>
      <c r="AS110" s="3" t="s">
        <v>2201</v>
      </c>
      <c r="AT110" s="3" t="s">
        <v>282</v>
      </c>
      <c r="AU110" s="3">
        <v>2014</v>
      </c>
      <c r="AV110" s="3">
        <v>4</v>
      </c>
      <c r="AW110" s="3">
        <v>10</v>
      </c>
      <c r="AX110" s="3" t="s">
        <v>71</v>
      </c>
      <c r="AY110" s="3" t="s">
        <v>71</v>
      </c>
      <c r="AZ110" s="3" t="s">
        <v>71</v>
      </c>
      <c r="BA110" s="3" t="s">
        <v>71</v>
      </c>
      <c r="BB110" s="3">
        <v>924</v>
      </c>
      <c r="BC110" s="3">
        <v>929</v>
      </c>
      <c r="BD110" s="3" t="s">
        <v>71</v>
      </c>
      <c r="BE110" s="3" t="s">
        <v>2202</v>
      </c>
      <c r="BF110" s="3" t="str">
        <f>HYPERLINK("http://dx.doi.org/10.1038/NCLIMATE2353","http://dx.doi.org/10.1038/NCLIMATE2353")</f>
        <v>http://dx.doi.org/10.1038/NCLIMATE2353</v>
      </c>
      <c r="BG110" s="3" t="s">
        <v>71</v>
      </c>
      <c r="BH110" s="3" t="s">
        <v>71</v>
      </c>
      <c r="BI110" s="3">
        <v>6</v>
      </c>
      <c r="BJ110" s="3" t="s">
        <v>1352</v>
      </c>
      <c r="BK110" s="3" t="s">
        <v>240</v>
      </c>
      <c r="BL110" s="3" t="s">
        <v>451</v>
      </c>
      <c r="BM110" s="3" t="s">
        <v>2203</v>
      </c>
      <c r="BN110" s="3" t="s">
        <v>71</v>
      </c>
      <c r="BO110" s="3" t="s">
        <v>190</v>
      </c>
      <c r="BP110" s="3" t="s">
        <v>2204</v>
      </c>
      <c r="BQ110" s="3" t="s">
        <v>2205</v>
      </c>
    </row>
    <row r="111" spans="1:69">
      <c r="A111" s="3" t="s">
        <v>69</v>
      </c>
      <c r="B111" s="3" t="s">
        <v>2206</v>
      </c>
      <c r="C111" s="3" t="s">
        <v>71</v>
      </c>
      <c r="D111" s="3" t="s">
        <v>71</v>
      </c>
      <c r="E111" s="3" t="s">
        <v>71</v>
      </c>
      <c r="F111" s="3" t="s">
        <v>2207</v>
      </c>
      <c r="G111" s="3" t="s">
        <v>71</v>
      </c>
      <c r="H111" s="3" t="s">
        <v>71</v>
      </c>
      <c r="I111" s="3" t="s">
        <v>2208</v>
      </c>
      <c r="J111" s="3" t="s">
        <v>1631</v>
      </c>
      <c r="K111" s="3" t="s">
        <v>71</v>
      </c>
      <c r="L111" s="3" t="s">
        <v>71</v>
      </c>
      <c r="M111" s="3" t="s">
        <v>74</v>
      </c>
      <c r="N111" s="3" t="s">
        <v>75</v>
      </c>
      <c r="O111" s="3" t="s">
        <v>71</v>
      </c>
      <c r="P111" s="3" t="s">
        <v>71</v>
      </c>
      <c r="Q111" s="3" t="s">
        <v>71</v>
      </c>
      <c r="R111" s="3" t="s">
        <v>71</v>
      </c>
      <c r="S111" s="3" t="s">
        <v>71</v>
      </c>
      <c r="T111" s="3" t="s">
        <v>2209</v>
      </c>
      <c r="U111" s="3" t="s">
        <v>2210</v>
      </c>
      <c r="V111" s="3" t="s">
        <v>2211</v>
      </c>
      <c r="W111" s="3" t="s">
        <v>2212</v>
      </c>
      <c r="X111" s="3" t="s">
        <v>71</v>
      </c>
      <c r="Y111" s="3" t="s">
        <v>2213</v>
      </c>
      <c r="Z111" s="3" t="s">
        <v>2214</v>
      </c>
      <c r="AA111" s="3" t="s">
        <v>2215</v>
      </c>
      <c r="AB111" s="3" t="s">
        <v>2216</v>
      </c>
      <c r="AC111" s="3" t="s">
        <v>2217</v>
      </c>
      <c r="AD111" s="3" t="s">
        <v>2218</v>
      </c>
      <c r="AE111" s="3" t="s">
        <v>2219</v>
      </c>
      <c r="AF111" s="3" t="s">
        <v>71</v>
      </c>
      <c r="AG111" s="3">
        <v>56</v>
      </c>
      <c r="AH111" s="3">
        <v>32</v>
      </c>
      <c r="AI111" s="3">
        <v>32</v>
      </c>
      <c r="AJ111" s="3">
        <v>0</v>
      </c>
      <c r="AK111" s="3">
        <v>68</v>
      </c>
      <c r="AL111" s="3" t="s">
        <v>1556</v>
      </c>
      <c r="AM111" s="3" t="s">
        <v>1557</v>
      </c>
      <c r="AN111" s="3" t="s">
        <v>1558</v>
      </c>
      <c r="AO111" s="3" t="s">
        <v>1642</v>
      </c>
      <c r="AP111" s="3" t="s">
        <v>1643</v>
      </c>
      <c r="AQ111" s="3" t="s">
        <v>71</v>
      </c>
      <c r="AR111" s="3" t="s">
        <v>1644</v>
      </c>
      <c r="AS111" s="3" t="s">
        <v>1645</v>
      </c>
      <c r="AT111" s="3" t="s">
        <v>282</v>
      </c>
      <c r="AU111" s="3">
        <v>2010</v>
      </c>
      <c r="AV111" s="3">
        <v>16</v>
      </c>
      <c r="AW111" s="3">
        <v>10</v>
      </c>
      <c r="AX111" s="3" t="s">
        <v>71</v>
      </c>
      <c r="AY111" s="3" t="s">
        <v>71</v>
      </c>
      <c r="AZ111" s="3" t="s">
        <v>71</v>
      </c>
      <c r="BA111" s="3" t="s">
        <v>71</v>
      </c>
      <c r="BB111" s="3">
        <v>2701</v>
      </c>
      <c r="BC111" s="3">
        <v>2710</v>
      </c>
      <c r="BD111" s="3" t="s">
        <v>71</v>
      </c>
      <c r="BE111" s="3" t="s">
        <v>2220</v>
      </c>
      <c r="BF111" s="3" t="str">
        <f>HYPERLINK("http://dx.doi.org/10.1111/j.1365-2486.2010.02167.x","http://dx.doi.org/10.1111/j.1365-2486.2010.02167.x")</f>
        <v>http://dx.doi.org/10.1111/j.1365-2486.2010.02167.x</v>
      </c>
      <c r="BG111" s="3" t="s">
        <v>71</v>
      </c>
      <c r="BH111" s="3" t="s">
        <v>71</v>
      </c>
      <c r="BI111" s="3">
        <v>10</v>
      </c>
      <c r="BJ111" s="3" t="s">
        <v>110</v>
      </c>
      <c r="BK111" s="3" t="s">
        <v>93</v>
      </c>
      <c r="BL111" s="3" t="s">
        <v>111</v>
      </c>
      <c r="BM111" s="3" t="s">
        <v>2221</v>
      </c>
      <c r="BN111" s="3" t="s">
        <v>71</v>
      </c>
      <c r="BO111" s="3" t="s">
        <v>71</v>
      </c>
      <c r="BP111" s="3" t="s">
        <v>71</v>
      </c>
      <c r="BQ111" s="3" t="s">
        <v>71</v>
      </c>
    </row>
    <row r="112" spans="1:69">
      <c r="A112" s="3" t="s">
        <v>69</v>
      </c>
      <c r="B112" s="3" t="s">
        <v>2222</v>
      </c>
      <c r="C112" s="3" t="s">
        <v>71</v>
      </c>
      <c r="D112" s="3" t="s">
        <v>71</v>
      </c>
      <c r="E112" s="3" t="s">
        <v>71</v>
      </c>
      <c r="F112" s="3" t="s">
        <v>2223</v>
      </c>
      <c r="G112" s="3" t="s">
        <v>71</v>
      </c>
      <c r="H112" s="3" t="s">
        <v>71</v>
      </c>
      <c r="I112" s="3" t="s">
        <v>2224</v>
      </c>
      <c r="J112" s="3" t="s">
        <v>1546</v>
      </c>
      <c r="K112" s="3" t="s">
        <v>71</v>
      </c>
      <c r="L112" s="3" t="s">
        <v>71</v>
      </c>
      <c r="M112" s="3" t="s">
        <v>74</v>
      </c>
      <c r="N112" s="3" t="s">
        <v>75</v>
      </c>
      <c r="O112" s="3" t="s">
        <v>71</v>
      </c>
      <c r="P112" s="3" t="s">
        <v>71</v>
      </c>
      <c r="Q112" s="3" t="s">
        <v>71</v>
      </c>
      <c r="R112" s="3" t="s">
        <v>71</v>
      </c>
      <c r="S112" s="3" t="s">
        <v>71</v>
      </c>
      <c r="T112" s="3" t="s">
        <v>71</v>
      </c>
      <c r="U112" s="3" t="s">
        <v>2225</v>
      </c>
      <c r="V112" s="3" t="s">
        <v>2226</v>
      </c>
      <c r="W112" s="3" t="s">
        <v>2227</v>
      </c>
      <c r="X112" s="3" t="s">
        <v>71</v>
      </c>
      <c r="Y112" s="3" t="s">
        <v>2228</v>
      </c>
      <c r="Z112" s="3" t="s">
        <v>2229</v>
      </c>
      <c r="AA112" s="3" t="s">
        <v>71</v>
      </c>
      <c r="AB112" s="3" t="s">
        <v>2230</v>
      </c>
      <c r="AC112" s="3" t="s">
        <v>2231</v>
      </c>
      <c r="AD112" s="3" t="s">
        <v>2231</v>
      </c>
      <c r="AE112" s="3" t="s">
        <v>2232</v>
      </c>
      <c r="AF112" s="3" t="s">
        <v>71</v>
      </c>
      <c r="AG112" s="3">
        <v>20</v>
      </c>
      <c r="AH112" s="3">
        <v>3</v>
      </c>
      <c r="AI112" s="3">
        <v>4</v>
      </c>
      <c r="AJ112" s="3">
        <v>1</v>
      </c>
      <c r="AK112" s="3">
        <v>23</v>
      </c>
      <c r="AL112" s="3" t="s">
        <v>1556</v>
      </c>
      <c r="AM112" s="3" t="s">
        <v>1557</v>
      </c>
      <c r="AN112" s="3" t="s">
        <v>1558</v>
      </c>
      <c r="AO112" s="3" t="s">
        <v>1559</v>
      </c>
      <c r="AP112" s="3" t="s">
        <v>1560</v>
      </c>
      <c r="AQ112" s="3" t="s">
        <v>71</v>
      </c>
      <c r="AR112" s="3" t="s">
        <v>1561</v>
      </c>
      <c r="AS112" s="3" t="s">
        <v>1562</v>
      </c>
      <c r="AT112" s="3" t="s">
        <v>2233</v>
      </c>
      <c r="AU112" s="3">
        <v>2017</v>
      </c>
      <c r="AV112" s="3">
        <v>46</v>
      </c>
      <c r="AW112" s="3">
        <v>6</v>
      </c>
      <c r="AX112" s="3" t="s">
        <v>71</v>
      </c>
      <c r="AY112" s="3" t="s">
        <v>71</v>
      </c>
      <c r="AZ112" s="3" t="s">
        <v>71</v>
      </c>
      <c r="BA112" s="3" t="s">
        <v>71</v>
      </c>
      <c r="BB112" s="3">
        <v>1528</v>
      </c>
      <c r="BC112" s="3">
        <v>1534</v>
      </c>
      <c r="BD112" s="3" t="s">
        <v>71</v>
      </c>
      <c r="BE112" s="3" t="s">
        <v>2234</v>
      </c>
      <c r="BF112" s="3" t="str">
        <f>HYPERLINK("http://dx.doi.org/10.2134/jeq2017.05.0215","http://dx.doi.org/10.2134/jeq2017.05.0215")</f>
        <v>http://dx.doi.org/10.2134/jeq2017.05.0215</v>
      </c>
      <c r="BG112" s="3" t="s">
        <v>71</v>
      </c>
      <c r="BH112" s="3" t="s">
        <v>71</v>
      </c>
      <c r="BI112" s="3">
        <v>7</v>
      </c>
      <c r="BJ112" s="3" t="s">
        <v>137</v>
      </c>
      <c r="BK112" s="3" t="s">
        <v>93</v>
      </c>
      <c r="BL112" s="3" t="s">
        <v>138</v>
      </c>
      <c r="BM112" s="3" t="s">
        <v>2235</v>
      </c>
      <c r="BN112" s="3">
        <v>29293852</v>
      </c>
      <c r="BO112" s="3" t="s">
        <v>71</v>
      </c>
      <c r="BP112" s="3" t="s">
        <v>71</v>
      </c>
      <c r="BQ112" s="3" t="s">
        <v>71</v>
      </c>
    </row>
    <row r="113" spans="1:69">
      <c r="A113" s="3" t="s">
        <v>69</v>
      </c>
      <c r="B113" s="3" t="s">
        <v>2236</v>
      </c>
      <c r="C113" s="3" t="s">
        <v>71</v>
      </c>
      <c r="D113" s="3" t="s">
        <v>71</v>
      </c>
      <c r="E113" s="3" t="s">
        <v>71</v>
      </c>
      <c r="F113" s="3" t="s">
        <v>2237</v>
      </c>
      <c r="G113" s="3" t="s">
        <v>71</v>
      </c>
      <c r="H113" s="3" t="s">
        <v>71</v>
      </c>
      <c r="I113" s="3" t="s">
        <v>2238</v>
      </c>
      <c r="J113" s="3" t="s">
        <v>1631</v>
      </c>
      <c r="K113" s="3" t="s">
        <v>71</v>
      </c>
      <c r="L113" s="3" t="s">
        <v>71</v>
      </c>
      <c r="M113" s="3" t="s">
        <v>74</v>
      </c>
      <c r="N113" s="3" t="s">
        <v>75</v>
      </c>
      <c r="O113" s="3" t="s">
        <v>71</v>
      </c>
      <c r="P113" s="3" t="s">
        <v>71</v>
      </c>
      <c r="Q113" s="3" t="s">
        <v>71</v>
      </c>
      <c r="R113" s="3" t="s">
        <v>71</v>
      </c>
      <c r="S113" s="3" t="s">
        <v>71</v>
      </c>
      <c r="T113" s="3" t="s">
        <v>2239</v>
      </c>
      <c r="U113" s="3" t="s">
        <v>2240</v>
      </c>
      <c r="V113" s="3" t="s">
        <v>2241</v>
      </c>
      <c r="W113" s="3" t="s">
        <v>2242</v>
      </c>
      <c r="X113" s="3" t="s">
        <v>71</v>
      </c>
      <c r="Y113" s="3" t="s">
        <v>2243</v>
      </c>
      <c r="Z113" s="3" t="s">
        <v>2244</v>
      </c>
      <c r="AA113" s="3" t="s">
        <v>2245</v>
      </c>
      <c r="AB113" s="3" t="s">
        <v>2246</v>
      </c>
      <c r="AC113" s="3" t="s">
        <v>71</v>
      </c>
      <c r="AD113" s="3" t="s">
        <v>71</v>
      </c>
      <c r="AE113" s="3" t="s">
        <v>71</v>
      </c>
      <c r="AF113" s="3" t="s">
        <v>71</v>
      </c>
      <c r="AG113" s="3">
        <v>69</v>
      </c>
      <c r="AH113" s="3">
        <v>189</v>
      </c>
      <c r="AI113" s="3">
        <v>195</v>
      </c>
      <c r="AJ113" s="3">
        <v>4</v>
      </c>
      <c r="AK113" s="3">
        <v>112</v>
      </c>
      <c r="AL113" s="3" t="s">
        <v>1556</v>
      </c>
      <c r="AM113" s="3" t="s">
        <v>1557</v>
      </c>
      <c r="AN113" s="3" t="s">
        <v>1558</v>
      </c>
      <c r="AO113" s="3" t="s">
        <v>1642</v>
      </c>
      <c r="AP113" s="3" t="s">
        <v>1643</v>
      </c>
      <c r="AQ113" s="3" t="s">
        <v>71</v>
      </c>
      <c r="AR113" s="3" t="s">
        <v>1644</v>
      </c>
      <c r="AS113" s="3" t="s">
        <v>1645</v>
      </c>
      <c r="AT113" s="3" t="s">
        <v>237</v>
      </c>
      <c r="AU113" s="3">
        <v>2010</v>
      </c>
      <c r="AV113" s="3">
        <v>16</v>
      </c>
      <c r="AW113" s="3">
        <v>4</v>
      </c>
      <c r="AX113" s="3" t="s">
        <v>71</v>
      </c>
      <c r="AY113" s="3" t="s">
        <v>71</v>
      </c>
      <c r="AZ113" s="3" t="s">
        <v>71</v>
      </c>
      <c r="BA113" s="3" t="s">
        <v>71</v>
      </c>
      <c r="BB113" s="3">
        <v>1213</v>
      </c>
      <c r="BC113" s="3">
        <v>1228</v>
      </c>
      <c r="BD113" s="3" t="s">
        <v>71</v>
      </c>
      <c r="BE113" s="3" t="s">
        <v>2247</v>
      </c>
      <c r="BF113" s="3" t="str">
        <f>HYPERLINK("http://dx.doi.org/10.1111/j.1365-2486.2009.02094.x","http://dx.doi.org/10.1111/j.1365-2486.2009.02094.x")</f>
        <v>http://dx.doi.org/10.1111/j.1365-2486.2009.02094.x</v>
      </c>
      <c r="BG113" s="3" t="s">
        <v>71</v>
      </c>
      <c r="BH113" s="3" t="s">
        <v>71</v>
      </c>
      <c r="BI113" s="3">
        <v>16</v>
      </c>
      <c r="BJ113" s="3" t="s">
        <v>110</v>
      </c>
      <c r="BK113" s="3" t="s">
        <v>93</v>
      </c>
      <c r="BL113" s="3" t="s">
        <v>111</v>
      </c>
      <c r="BM113" s="3" t="s">
        <v>2248</v>
      </c>
      <c r="BN113" s="3" t="s">
        <v>71</v>
      </c>
      <c r="BO113" s="3" t="s">
        <v>71</v>
      </c>
      <c r="BP113" s="3" t="s">
        <v>71</v>
      </c>
      <c r="BQ113" s="3" t="s">
        <v>71</v>
      </c>
    </row>
    <row r="114" spans="1:69">
      <c r="A114" s="3" t="s">
        <v>69</v>
      </c>
      <c r="B114" s="3" t="s">
        <v>2249</v>
      </c>
      <c r="C114" s="3" t="s">
        <v>71</v>
      </c>
      <c r="D114" s="3" t="s">
        <v>71</v>
      </c>
      <c r="E114" s="3" t="s">
        <v>71</v>
      </c>
      <c r="F114" s="3" t="s">
        <v>2250</v>
      </c>
      <c r="G114" s="3" t="s">
        <v>71</v>
      </c>
      <c r="H114" s="3" t="s">
        <v>71</v>
      </c>
      <c r="I114" s="3" t="s">
        <v>2251</v>
      </c>
      <c r="J114" s="3" t="s">
        <v>817</v>
      </c>
      <c r="K114" s="3" t="s">
        <v>71</v>
      </c>
      <c r="L114" s="3" t="s">
        <v>71</v>
      </c>
      <c r="M114" s="3" t="s">
        <v>74</v>
      </c>
      <c r="N114" s="3" t="s">
        <v>75</v>
      </c>
      <c r="O114" s="3" t="s">
        <v>71</v>
      </c>
      <c r="P114" s="3" t="s">
        <v>71</v>
      </c>
      <c r="Q114" s="3" t="s">
        <v>71</v>
      </c>
      <c r="R114" s="3" t="s">
        <v>71</v>
      </c>
      <c r="S114" s="3" t="s">
        <v>71</v>
      </c>
      <c r="T114" s="3" t="s">
        <v>2252</v>
      </c>
      <c r="U114" s="3" t="s">
        <v>2253</v>
      </c>
      <c r="V114" s="3" t="s">
        <v>2254</v>
      </c>
      <c r="W114" s="3" t="s">
        <v>2255</v>
      </c>
      <c r="X114" s="3" t="s">
        <v>71</v>
      </c>
      <c r="Y114" s="3" t="s">
        <v>2256</v>
      </c>
      <c r="Z114" s="3" t="s">
        <v>2257</v>
      </c>
      <c r="AA114" s="3" t="s">
        <v>71</v>
      </c>
      <c r="AB114" s="3" t="s">
        <v>2258</v>
      </c>
      <c r="AC114" s="3" t="s">
        <v>2259</v>
      </c>
      <c r="AD114" s="3" t="s">
        <v>2260</v>
      </c>
      <c r="AE114" s="3" t="s">
        <v>2261</v>
      </c>
      <c r="AF114" s="3" t="s">
        <v>71</v>
      </c>
      <c r="AG114" s="3">
        <v>39</v>
      </c>
      <c r="AH114" s="3">
        <v>16</v>
      </c>
      <c r="AI114" s="3">
        <v>16</v>
      </c>
      <c r="AJ114" s="3">
        <v>5</v>
      </c>
      <c r="AK114" s="3">
        <v>41</v>
      </c>
      <c r="AL114" s="3" t="s">
        <v>826</v>
      </c>
      <c r="AM114" s="3" t="s">
        <v>547</v>
      </c>
      <c r="AN114" s="3" t="s">
        <v>827</v>
      </c>
      <c r="AO114" s="3" t="s">
        <v>828</v>
      </c>
      <c r="AP114" s="3" t="s">
        <v>829</v>
      </c>
      <c r="AQ114" s="3" t="s">
        <v>71</v>
      </c>
      <c r="AR114" s="3" t="s">
        <v>830</v>
      </c>
      <c r="AS114" s="3" t="s">
        <v>831</v>
      </c>
      <c r="AT114" s="3" t="s">
        <v>832</v>
      </c>
      <c r="AU114" s="3">
        <v>2015</v>
      </c>
      <c r="AV114" s="3">
        <v>161</v>
      </c>
      <c r="AW114" s="3" t="s">
        <v>71</v>
      </c>
      <c r="AX114" s="3" t="s">
        <v>71</v>
      </c>
      <c r="AY114" s="3" t="s">
        <v>71</v>
      </c>
      <c r="AZ114" s="3" t="s">
        <v>71</v>
      </c>
      <c r="BA114" s="3" t="s">
        <v>71</v>
      </c>
      <c r="BB114" s="3">
        <v>163</v>
      </c>
      <c r="BC114" s="3">
        <v>172</v>
      </c>
      <c r="BD114" s="3" t="s">
        <v>71</v>
      </c>
      <c r="BE114" s="3" t="s">
        <v>2262</v>
      </c>
      <c r="BF114" s="3" t="str">
        <f>HYPERLINK("http://dx.doi.org/10.1016/j.jenvman.2015.06.035","http://dx.doi.org/10.1016/j.jenvman.2015.06.035")</f>
        <v>http://dx.doi.org/10.1016/j.jenvman.2015.06.035</v>
      </c>
      <c r="BG114" s="3" t="s">
        <v>71</v>
      </c>
      <c r="BH114" s="3" t="s">
        <v>71</v>
      </c>
      <c r="BI114" s="3">
        <v>10</v>
      </c>
      <c r="BJ114" s="3" t="s">
        <v>137</v>
      </c>
      <c r="BK114" s="3" t="s">
        <v>240</v>
      </c>
      <c r="BL114" s="3" t="s">
        <v>138</v>
      </c>
      <c r="BM114" s="3" t="s">
        <v>2263</v>
      </c>
      <c r="BN114" s="3">
        <v>26172106</v>
      </c>
      <c r="BO114" s="3" t="s">
        <v>166</v>
      </c>
      <c r="BP114" s="3" t="s">
        <v>71</v>
      </c>
      <c r="BQ114" s="3" t="s">
        <v>71</v>
      </c>
    </row>
    <row r="115" spans="1:69">
      <c r="A115" s="3" t="s">
        <v>69</v>
      </c>
      <c r="B115" s="3" t="s">
        <v>2264</v>
      </c>
      <c r="C115" s="3" t="s">
        <v>71</v>
      </c>
      <c r="D115" s="3" t="s">
        <v>71</v>
      </c>
      <c r="E115" s="3" t="s">
        <v>71</v>
      </c>
      <c r="F115" s="3" t="s">
        <v>2265</v>
      </c>
      <c r="G115" s="3" t="s">
        <v>71</v>
      </c>
      <c r="H115" s="3" t="s">
        <v>71</v>
      </c>
      <c r="I115" s="3" t="s">
        <v>2266</v>
      </c>
      <c r="J115" s="3" t="s">
        <v>1057</v>
      </c>
      <c r="K115" s="3" t="s">
        <v>71</v>
      </c>
      <c r="L115" s="3" t="s">
        <v>71</v>
      </c>
      <c r="M115" s="3" t="s">
        <v>74</v>
      </c>
      <c r="N115" s="3" t="s">
        <v>117</v>
      </c>
      <c r="O115" s="3" t="s">
        <v>71</v>
      </c>
      <c r="P115" s="3" t="s">
        <v>71</v>
      </c>
      <c r="Q115" s="3" t="s">
        <v>71</v>
      </c>
      <c r="R115" s="3" t="s">
        <v>71</v>
      </c>
      <c r="S115" s="3" t="s">
        <v>71</v>
      </c>
      <c r="T115" s="3" t="s">
        <v>2267</v>
      </c>
      <c r="U115" s="3" t="s">
        <v>2268</v>
      </c>
      <c r="V115" s="3" t="s">
        <v>2269</v>
      </c>
      <c r="W115" s="3" t="s">
        <v>2270</v>
      </c>
      <c r="X115" s="3" t="s">
        <v>71</v>
      </c>
      <c r="Y115" s="3" t="s">
        <v>2271</v>
      </c>
      <c r="Z115" s="3" t="s">
        <v>2272</v>
      </c>
      <c r="AA115" s="3" t="s">
        <v>71</v>
      </c>
      <c r="AB115" s="3" t="s">
        <v>2273</v>
      </c>
      <c r="AC115" s="3" t="s">
        <v>2274</v>
      </c>
      <c r="AD115" s="3" t="s">
        <v>2274</v>
      </c>
      <c r="AE115" s="3" t="s">
        <v>2275</v>
      </c>
      <c r="AF115" s="3" t="s">
        <v>71</v>
      </c>
      <c r="AG115" s="3">
        <v>69</v>
      </c>
      <c r="AH115" s="3">
        <v>96</v>
      </c>
      <c r="AI115" s="3">
        <v>100</v>
      </c>
      <c r="AJ115" s="3">
        <v>3</v>
      </c>
      <c r="AK115" s="3">
        <v>99</v>
      </c>
      <c r="AL115" s="3" t="s">
        <v>156</v>
      </c>
      <c r="AM115" s="3" t="s">
        <v>157</v>
      </c>
      <c r="AN115" s="3" t="s">
        <v>158</v>
      </c>
      <c r="AO115" s="3" t="s">
        <v>1070</v>
      </c>
      <c r="AP115" s="3" t="s">
        <v>1071</v>
      </c>
      <c r="AQ115" s="3" t="s">
        <v>71</v>
      </c>
      <c r="AR115" s="3" t="s">
        <v>1072</v>
      </c>
      <c r="AS115" s="3" t="s">
        <v>1073</v>
      </c>
      <c r="AT115" s="3" t="s">
        <v>1576</v>
      </c>
      <c r="AU115" s="3">
        <v>2011</v>
      </c>
      <c r="AV115" s="3">
        <v>70</v>
      </c>
      <c r="AW115" s="3">
        <v>6</v>
      </c>
      <c r="AX115" s="3" t="s">
        <v>71</v>
      </c>
      <c r="AY115" s="3" t="s">
        <v>71</v>
      </c>
      <c r="AZ115" s="3" t="s">
        <v>71</v>
      </c>
      <c r="BA115" s="3" t="s">
        <v>71</v>
      </c>
      <c r="BB115" s="3">
        <v>1021</v>
      </c>
      <c r="BC115" s="3">
        <v>1031</v>
      </c>
      <c r="BD115" s="3" t="s">
        <v>71</v>
      </c>
      <c r="BE115" s="3" t="s">
        <v>2276</v>
      </c>
      <c r="BF115" s="3" t="str">
        <f>HYPERLINK("http://dx.doi.org/10.1016/j.ecolecon.2010.12.020","http://dx.doi.org/10.1016/j.ecolecon.2010.12.020")</f>
        <v>http://dx.doi.org/10.1016/j.ecolecon.2010.12.020</v>
      </c>
      <c r="BG115" s="3" t="s">
        <v>71</v>
      </c>
      <c r="BH115" s="3" t="s">
        <v>71</v>
      </c>
      <c r="BI115" s="3">
        <v>11</v>
      </c>
      <c r="BJ115" s="3" t="s">
        <v>1075</v>
      </c>
      <c r="BK115" s="3" t="s">
        <v>240</v>
      </c>
      <c r="BL115" s="3" t="s">
        <v>1076</v>
      </c>
      <c r="BM115" s="3" t="s">
        <v>2277</v>
      </c>
      <c r="BN115" s="3" t="s">
        <v>71</v>
      </c>
      <c r="BO115" s="3" t="s">
        <v>71</v>
      </c>
      <c r="BP115" s="3" t="s">
        <v>71</v>
      </c>
      <c r="BQ115" s="3" t="s">
        <v>71</v>
      </c>
    </row>
    <row r="116" spans="1:69">
      <c r="A116" s="1" t="s">
        <v>69</v>
      </c>
      <c r="B116" s="1" t="s">
        <v>2278</v>
      </c>
      <c r="C116" s="1" t="s">
        <v>71</v>
      </c>
      <c r="D116" s="1" t="s">
        <v>71</v>
      </c>
      <c r="E116" s="1" t="s">
        <v>71</v>
      </c>
      <c r="F116" s="1" t="s">
        <v>2279</v>
      </c>
      <c r="G116" s="1" t="s">
        <v>71</v>
      </c>
      <c r="H116" s="1" t="s">
        <v>71</v>
      </c>
      <c r="I116" s="1" t="s">
        <v>2280</v>
      </c>
      <c r="J116" s="1" t="s">
        <v>2281</v>
      </c>
      <c r="K116" s="1" t="s">
        <v>71</v>
      </c>
      <c r="L116" s="1" t="s">
        <v>71</v>
      </c>
      <c r="M116" s="1" t="s">
        <v>74</v>
      </c>
      <c r="N116" s="1" t="s">
        <v>75</v>
      </c>
      <c r="O116" s="1" t="s">
        <v>71</v>
      </c>
      <c r="P116" s="1" t="s">
        <v>71</v>
      </c>
      <c r="Q116" s="1" t="s">
        <v>71</v>
      </c>
      <c r="R116" s="1" t="s">
        <v>71</v>
      </c>
      <c r="S116" s="1" t="s">
        <v>71</v>
      </c>
      <c r="T116" s="1" t="s">
        <v>2282</v>
      </c>
      <c r="U116" s="1" t="s">
        <v>2283</v>
      </c>
      <c r="V116" s="1" t="s">
        <v>2284</v>
      </c>
      <c r="W116" s="1" t="s">
        <v>2285</v>
      </c>
      <c r="X116" s="1" t="s">
        <v>71</v>
      </c>
      <c r="Y116" s="1" t="s">
        <v>2286</v>
      </c>
      <c r="Z116" s="1" t="s">
        <v>2287</v>
      </c>
      <c r="AA116" s="1" t="s">
        <v>71</v>
      </c>
      <c r="AB116" s="1" t="s">
        <v>71</v>
      </c>
      <c r="AC116" s="1" t="s">
        <v>71</v>
      </c>
      <c r="AD116" s="1" t="s">
        <v>71</v>
      </c>
      <c r="AE116" s="1" t="s">
        <v>71</v>
      </c>
      <c r="AF116" s="1" t="s">
        <v>71</v>
      </c>
      <c r="AG116" s="1">
        <v>68</v>
      </c>
      <c r="AH116" s="1">
        <v>0</v>
      </c>
      <c r="AI116" s="1">
        <v>0</v>
      </c>
      <c r="AJ116" s="1">
        <v>2</v>
      </c>
      <c r="AK116" s="1">
        <v>2</v>
      </c>
      <c r="AL116" s="1" t="s">
        <v>2288</v>
      </c>
      <c r="AM116" s="1" t="s">
        <v>2289</v>
      </c>
      <c r="AN116" s="1" t="s">
        <v>2290</v>
      </c>
      <c r="AO116" s="1" t="s">
        <v>2291</v>
      </c>
      <c r="AP116" s="1" t="s">
        <v>2292</v>
      </c>
      <c r="AQ116" s="1" t="s">
        <v>71</v>
      </c>
      <c r="AR116" s="1" t="s">
        <v>2293</v>
      </c>
      <c r="AS116" s="1" t="s">
        <v>2294</v>
      </c>
      <c r="AT116" s="1" t="s">
        <v>307</v>
      </c>
      <c r="AU116" s="1">
        <v>2022</v>
      </c>
      <c r="AV116" s="1">
        <v>8</v>
      </c>
      <c r="AW116" s="1">
        <v>1</v>
      </c>
      <c r="AX116" s="1" t="s">
        <v>71</v>
      </c>
      <c r="AY116" s="1" t="s">
        <v>71</v>
      </c>
      <c r="AZ116" s="1" t="s">
        <v>71</v>
      </c>
      <c r="BA116" s="1" t="s">
        <v>71</v>
      </c>
      <c r="BB116" s="1" t="s">
        <v>71</v>
      </c>
      <c r="BC116" s="1" t="s">
        <v>71</v>
      </c>
      <c r="BD116" s="1">
        <v>2171003</v>
      </c>
      <c r="BE116" s="1" t="s">
        <v>2295</v>
      </c>
      <c r="BF116" s="1" t="str">
        <f>HYPERLINK("http://dx.doi.org/10.1142/S2382624X2171003X","http://dx.doi.org/10.1142/S2382624X2171003X")</f>
        <v>http://dx.doi.org/10.1142/S2382624X2171003X</v>
      </c>
      <c r="BG116" s="1" t="s">
        <v>71</v>
      </c>
      <c r="BH116" s="1" t="s">
        <v>2296</v>
      </c>
      <c r="BI116" s="1">
        <v>14</v>
      </c>
      <c r="BJ116" s="1" t="s">
        <v>2297</v>
      </c>
      <c r="BK116" s="1" t="s">
        <v>240</v>
      </c>
      <c r="BL116" s="1" t="s">
        <v>2298</v>
      </c>
      <c r="BM116" s="1" t="s">
        <v>2299</v>
      </c>
      <c r="BN116" s="1" t="s">
        <v>71</v>
      </c>
      <c r="BO116" s="1" t="s">
        <v>71</v>
      </c>
      <c r="BP116" s="1" t="s">
        <v>71</v>
      </c>
      <c r="BQ116" s="1" t="s">
        <v>71</v>
      </c>
    </row>
    <row r="117" spans="1:69">
      <c r="A117" s="3" t="s">
        <v>69</v>
      </c>
      <c r="B117" s="3" t="s">
        <v>2300</v>
      </c>
      <c r="C117" s="3" t="s">
        <v>71</v>
      </c>
      <c r="D117" s="3" t="s">
        <v>71</v>
      </c>
      <c r="E117" s="3" t="s">
        <v>71</v>
      </c>
      <c r="F117" s="3" t="s">
        <v>2301</v>
      </c>
      <c r="G117" s="3" t="s">
        <v>71</v>
      </c>
      <c r="H117" s="3" t="s">
        <v>71</v>
      </c>
      <c r="I117" s="3" t="s">
        <v>2302</v>
      </c>
      <c r="J117" s="3" t="s">
        <v>1358</v>
      </c>
      <c r="K117" s="3" t="s">
        <v>71</v>
      </c>
      <c r="L117" s="3" t="s">
        <v>71</v>
      </c>
      <c r="M117" s="3" t="s">
        <v>74</v>
      </c>
      <c r="N117" s="3" t="s">
        <v>75</v>
      </c>
      <c r="O117" s="3" t="s">
        <v>71</v>
      </c>
      <c r="P117" s="3" t="s">
        <v>71</v>
      </c>
      <c r="Q117" s="3" t="s">
        <v>71</v>
      </c>
      <c r="R117" s="3" t="s">
        <v>71</v>
      </c>
      <c r="S117" s="3" t="s">
        <v>71</v>
      </c>
      <c r="T117" s="3" t="s">
        <v>71</v>
      </c>
      <c r="U117" s="3" t="s">
        <v>2303</v>
      </c>
      <c r="V117" s="3" t="s">
        <v>2304</v>
      </c>
      <c r="W117" s="3" t="s">
        <v>2305</v>
      </c>
      <c r="X117" s="3" t="s">
        <v>71</v>
      </c>
      <c r="Y117" s="3" t="s">
        <v>2306</v>
      </c>
      <c r="Z117" s="3" t="s">
        <v>2307</v>
      </c>
      <c r="AA117" s="3" t="s">
        <v>2308</v>
      </c>
      <c r="AB117" s="3" t="s">
        <v>2309</v>
      </c>
      <c r="AC117" s="3" t="s">
        <v>2310</v>
      </c>
      <c r="AD117" s="3" t="s">
        <v>2310</v>
      </c>
      <c r="AE117" s="3" t="s">
        <v>2311</v>
      </c>
      <c r="AF117" s="3" t="s">
        <v>71</v>
      </c>
      <c r="AG117" s="3">
        <v>58</v>
      </c>
      <c r="AH117" s="3">
        <v>30</v>
      </c>
      <c r="AI117" s="3">
        <v>33</v>
      </c>
      <c r="AJ117" s="3">
        <v>5</v>
      </c>
      <c r="AK117" s="3">
        <v>160</v>
      </c>
      <c r="AL117" s="3" t="s">
        <v>1368</v>
      </c>
      <c r="AM117" s="3" t="s">
        <v>1369</v>
      </c>
      <c r="AN117" s="3" t="s">
        <v>1370</v>
      </c>
      <c r="AO117" s="3" t="s">
        <v>1371</v>
      </c>
      <c r="AP117" s="3" t="s">
        <v>1372</v>
      </c>
      <c r="AQ117" s="3" t="s">
        <v>71</v>
      </c>
      <c r="AR117" s="3" t="s">
        <v>1373</v>
      </c>
      <c r="AS117" s="3" t="s">
        <v>1374</v>
      </c>
      <c r="AT117" s="3" t="s">
        <v>2312</v>
      </c>
      <c r="AU117" s="3">
        <v>2014</v>
      </c>
      <c r="AV117" s="3">
        <v>48</v>
      </c>
      <c r="AW117" s="3">
        <v>13</v>
      </c>
      <c r="AX117" s="3" t="s">
        <v>71</v>
      </c>
      <c r="AY117" s="3" t="s">
        <v>71</v>
      </c>
      <c r="AZ117" s="3" t="s">
        <v>71</v>
      </c>
      <c r="BA117" s="3" t="s">
        <v>71</v>
      </c>
      <c r="BB117" s="3">
        <v>7365</v>
      </c>
      <c r="BC117" s="3">
        <v>7373</v>
      </c>
      <c r="BD117" s="3" t="s">
        <v>71</v>
      </c>
      <c r="BE117" s="3" t="s">
        <v>2313</v>
      </c>
      <c r="BF117" s="3" t="str">
        <f>HYPERLINK("http://dx.doi.org/10.1021/es500799v","http://dx.doi.org/10.1021/es500799v")</f>
        <v>http://dx.doi.org/10.1021/es500799v</v>
      </c>
      <c r="BG117" s="3" t="s">
        <v>71</v>
      </c>
      <c r="BH117" s="3" t="s">
        <v>71</v>
      </c>
      <c r="BI117" s="3">
        <v>9</v>
      </c>
      <c r="BJ117" s="3" t="s">
        <v>554</v>
      </c>
      <c r="BK117" s="3" t="s">
        <v>93</v>
      </c>
      <c r="BL117" s="3" t="s">
        <v>556</v>
      </c>
      <c r="BM117" s="3" t="s">
        <v>2314</v>
      </c>
      <c r="BN117" s="3">
        <v>24915604</v>
      </c>
      <c r="BO117" s="3" t="s">
        <v>71</v>
      </c>
      <c r="BP117" s="3" t="s">
        <v>71</v>
      </c>
      <c r="BQ117" s="3" t="s">
        <v>71</v>
      </c>
    </row>
    <row r="118" spans="1:69">
      <c r="A118" s="1" t="s">
        <v>69</v>
      </c>
      <c r="B118" s="1" t="s">
        <v>2315</v>
      </c>
      <c r="C118" s="1" t="s">
        <v>71</v>
      </c>
      <c r="D118" s="1" t="s">
        <v>71</v>
      </c>
      <c r="E118" s="1" t="s">
        <v>71</v>
      </c>
      <c r="F118" s="1" t="s">
        <v>2316</v>
      </c>
      <c r="G118" s="1" t="s">
        <v>71</v>
      </c>
      <c r="H118" s="1" t="s">
        <v>71</v>
      </c>
      <c r="I118" s="1" t="s">
        <v>2317</v>
      </c>
      <c r="J118" s="1" t="s">
        <v>219</v>
      </c>
      <c r="K118" s="1" t="s">
        <v>71</v>
      </c>
      <c r="L118" s="1" t="s">
        <v>71</v>
      </c>
      <c r="M118" s="1" t="s">
        <v>74</v>
      </c>
      <c r="N118" s="1" t="s">
        <v>117</v>
      </c>
      <c r="O118" s="1" t="s">
        <v>71</v>
      </c>
      <c r="P118" s="1" t="s">
        <v>71</v>
      </c>
      <c r="Q118" s="1" t="s">
        <v>71</v>
      </c>
      <c r="R118" s="1" t="s">
        <v>71</v>
      </c>
      <c r="S118" s="1" t="s">
        <v>71</v>
      </c>
      <c r="T118" s="1" t="s">
        <v>2318</v>
      </c>
      <c r="U118" s="1" t="s">
        <v>2319</v>
      </c>
      <c r="V118" s="1" t="s">
        <v>2320</v>
      </c>
      <c r="W118" s="1" t="s">
        <v>2321</v>
      </c>
      <c r="X118" s="1" t="s">
        <v>71</v>
      </c>
      <c r="Y118" s="1" t="s">
        <v>2322</v>
      </c>
      <c r="Z118" s="1" t="s">
        <v>2323</v>
      </c>
      <c r="AA118" s="1" t="s">
        <v>2324</v>
      </c>
      <c r="AB118" s="1" t="s">
        <v>2325</v>
      </c>
      <c r="AC118" s="1" t="s">
        <v>2326</v>
      </c>
      <c r="AD118" s="1" t="s">
        <v>2327</v>
      </c>
      <c r="AE118" s="1" t="s">
        <v>2328</v>
      </c>
      <c r="AF118" s="1" t="s">
        <v>71</v>
      </c>
      <c r="AG118" s="1">
        <v>56</v>
      </c>
      <c r="AH118" s="1">
        <v>22</v>
      </c>
      <c r="AI118" s="1">
        <v>22</v>
      </c>
      <c r="AJ118" s="1">
        <v>21</v>
      </c>
      <c r="AK118" s="1">
        <v>49</v>
      </c>
      <c r="AL118" s="1" t="s">
        <v>231</v>
      </c>
      <c r="AM118" s="1" t="s">
        <v>232</v>
      </c>
      <c r="AN118" s="1" t="s">
        <v>233</v>
      </c>
      <c r="AO118" s="1" t="s">
        <v>71</v>
      </c>
      <c r="AP118" s="1" t="s">
        <v>234</v>
      </c>
      <c r="AQ118" s="1" t="s">
        <v>71</v>
      </c>
      <c r="AR118" s="1" t="s">
        <v>235</v>
      </c>
      <c r="AS118" s="1" t="s">
        <v>236</v>
      </c>
      <c r="AT118" s="1" t="s">
        <v>491</v>
      </c>
      <c r="AU118" s="1">
        <v>2020</v>
      </c>
      <c r="AV118" s="1">
        <v>12</v>
      </c>
      <c r="AW118" s="1">
        <v>3</v>
      </c>
      <c r="AX118" s="1" t="s">
        <v>71</v>
      </c>
      <c r="AY118" s="1" t="s">
        <v>71</v>
      </c>
      <c r="AZ118" s="1" t="s">
        <v>71</v>
      </c>
      <c r="BA118" s="1" t="s">
        <v>71</v>
      </c>
      <c r="BB118" s="1" t="s">
        <v>71</v>
      </c>
      <c r="BC118" s="1" t="s">
        <v>71</v>
      </c>
      <c r="BD118" s="1">
        <v>1152</v>
      </c>
      <c r="BE118" s="1" t="s">
        <v>2329</v>
      </c>
      <c r="BF118" s="1" t="str">
        <f>HYPERLINK("http://dx.doi.org/10.3390/su12031152","http://dx.doi.org/10.3390/su12031152")</f>
        <v>http://dx.doi.org/10.3390/su12031152</v>
      </c>
      <c r="BG118" s="1" t="s">
        <v>71</v>
      </c>
      <c r="BH118" s="1" t="s">
        <v>71</v>
      </c>
      <c r="BI118" s="1">
        <v>16</v>
      </c>
      <c r="BJ118" s="1" t="s">
        <v>239</v>
      </c>
      <c r="BK118" s="1" t="s">
        <v>240</v>
      </c>
      <c r="BL118" s="1" t="s">
        <v>241</v>
      </c>
      <c r="BM118" s="1" t="s">
        <v>2330</v>
      </c>
      <c r="BN118" s="1" t="s">
        <v>71</v>
      </c>
      <c r="BO118" s="1" t="s">
        <v>243</v>
      </c>
      <c r="BP118" s="1" t="s">
        <v>71</v>
      </c>
      <c r="BQ118" s="1" t="s">
        <v>71</v>
      </c>
    </row>
    <row r="119" spans="1:69">
      <c r="A119" s="1" t="s">
        <v>69</v>
      </c>
      <c r="B119" s="1" t="s">
        <v>2331</v>
      </c>
      <c r="C119" s="1" t="s">
        <v>71</v>
      </c>
      <c r="D119" s="1" t="s">
        <v>71</v>
      </c>
      <c r="E119" s="1" t="s">
        <v>71</v>
      </c>
      <c r="F119" s="1" t="s">
        <v>2332</v>
      </c>
      <c r="G119" s="1" t="s">
        <v>71</v>
      </c>
      <c r="H119" s="1" t="s">
        <v>71</v>
      </c>
      <c r="I119" s="1" t="s">
        <v>2333</v>
      </c>
      <c r="J119" s="1" t="s">
        <v>73</v>
      </c>
      <c r="K119" s="1" t="s">
        <v>71</v>
      </c>
      <c r="L119" s="1" t="s">
        <v>71</v>
      </c>
      <c r="M119" s="1" t="s">
        <v>74</v>
      </c>
      <c r="N119" s="1" t="s">
        <v>75</v>
      </c>
      <c r="O119" s="1" t="s">
        <v>71</v>
      </c>
      <c r="P119" s="1" t="s">
        <v>71</v>
      </c>
      <c r="Q119" s="1" t="s">
        <v>71</v>
      </c>
      <c r="R119" s="1" t="s">
        <v>71</v>
      </c>
      <c r="S119" s="1" t="s">
        <v>71</v>
      </c>
      <c r="T119" s="1" t="s">
        <v>2334</v>
      </c>
      <c r="U119" s="1" t="s">
        <v>2335</v>
      </c>
      <c r="V119" s="1" t="s">
        <v>2336</v>
      </c>
      <c r="W119" s="1" t="s">
        <v>2337</v>
      </c>
      <c r="X119" s="1" t="s">
        <v>71</v>
      </c>
      <c r="Y119" s="1" t="s">
        <v>2338</v>
      </c>
      <c r="Z119" s="1" t="s">
        <v>2339</v>
      </c>
      <c r="AA119" s="1" t="s">
        <v>71</v>
      </c>
      <c r="AB119" s="1" t="s">
        <v>71</v>
      </c>
      <c r="AC119" s="1" t="s">
        <v>2340</v>
      </c>
      <c r="AD119" s="1" t="s">
        <v>2340</v>
      </c>
      <c r="AE119" s="1" t="s">
        <v>2341</v>
      </c>
      <c r="AF119" s="1" t="s">
        <v>71</v>
      </c>
      <c r="AG119" s="1">
        <v>34</v>
      </c>
      <c r="AH119" s="1">
        <v>6</v>
      </c>
      <c r="AI119" s="1">
        <v>6</v>
      </c>
      <c r="AJ119" s="1">
        <v>2</v>
      </c>
      <c r="AK119" s="1">
        <v>14</v>
      </c>
      <c r="AL119" s="1" t="s">
        <v>82</v>
      </c>
      <c r="AM119" s="1" t="s">
        <v>83</v>
      </c>
      <c r="AN119" s="1" t="s">
        <v>84</v>
      </c>
      <c r="AO119" s="1" t="s">
        <v>85</v>
      </c>
      <c r="AP119" s="1" t="s">
        <v>86</v>
      </c>
      <c r="AQ119" s="1" t="s">
        <v>71</v>
      </c>
      <c r="AR119" s="1" t="s">
        <v>87</v>
      </c>
      <c r="AS119" s="1" t="s">
        <v>88</v>
      </c>
      <c r="AT119" s="1" t="s">
        <v>2342</v>
      </c>
      <c r="AU119" s="1">
        <v>2020</v>
      </c>
      <c r="AV119" s="1">
        <v>267</v>
      </c>
      <c r="AW119" s="1" t="s">
        <v>71</v>
      </c>
      <c r="AX119" s="1" t="s">
        <v>71</v>
      </c>
      <c r="AY119" s="1" t="s">
        <v>71</v>
      </c>
      <c r="AZ119" s="1" t="s">
        <v>71</v>
      </c>
      <c r="BA119" s="1" t="s">
        <v>71</v>
      </c>
      <c r="BB119" s="1" t="s">
        <v>71</v>
      </c>
      <c r="BC119" s="1" t="s">
        <v>71</v>
      </c>
      <c r="BD119" s="1">
        <v>121960</v>
      </c>
      <c r="BE119" s="1" t="s">
        <v>2343</v>
      </c>
      <c r="BF119" s="1" t="str">
        <f>HYPERLINK("http://dx.doi.org/10.1016/j.jclepro.2020.121960","http://dx.doi.org/10.1016/j.jclepro.2020.121960")</f>
        <v>http://dx.doi.org/10.1016/j.jclepro.2020.121960</v>
      </c>
      <c r="BG119" s="1" t="s">
        <v>71</v>
      </c>
      <c r="BH119" s="1" t="s">
        <v>71</v>
      </c>
      <c r="BI119" s="1">
        <v>11</v>
      </c>
      <c r="BJ119" s="1" t="s">
        <v>92</v>
      </c>
      <c r="BK119" s="1" t="s">
        <v>93</v>
      </c>
      <c r="BL119" s="1" t="s">
        <v>94</v>
      </c>
      <c r="BM119" s="1" t="s">
        <v>2344</v>
      </c>
      <c r="BN119" s="1" t="s">
        <v>71</v>
      </c>
      <c r="BO119" s="1" t="s">
        <v>2116</v>
      </c>
      <c r="BP119" s="1" t="s">
        <v>71</v>
      </c>
      <c r="BQ119" s="1" t="s">
        <v>71</v>
      </c>
    </row>
    <row r="120" spans="1:69">
      <c r="A120" s="1" t="s">
        <v>69</v>
      </c>
      <c r="B120" s="1" t="s">
        <v>2345</v>
      </c>
      <c r="C120" s="1" t="s">
        <v>71</v>
      </c>
      <c r="D120" s="1" t="s">
        <v>71</v>
      </c>
      <c r="E120" s="1" t="s">
        <v>71</v>
      </c>
      <c r="F120" s="1" t="s">
        <v>2346</v>
      </c>
      <c r="G120" s="1" t="s">
        <v>71</v>
      </c>
      <c r="H120" s="1" t="s">
        <v>71</v>
      </c>
      <c r="I120" s="1" t="s">
        <v>2347</v>
      </c>
      <c r="J120" s="1" t="s">
        <v>1722</v>
      </c>
      <c r="K120" s="1" t="s">
        <v>71</v>
      </c>
      <c r="L120" s="1" t="s">
        <v>71</v>
      </c>
      <c r="M120" s="1" t="s">
        <v>74</v>
      </c>
      <c r="N120" s="1" t="s">
        <v>75</v>
      </c>
      <c r="O120" s="1" t="s">
        <v>71</v>
      </c>
      <c r="P120" s="1" t="s">
        <v>71</v>
      </c>
      <c r="Q120" s="1" t="s">
        <v>71</v>
      </c>
      <c r="R120" s="1" t="s">
        <v>71</v>
      </c>
      <c r="S120" s="1" t="s">
        <v>71</v>
      </c>
      <c r="T120" s="1" t="s">
        <v>2348</v>
      </c>
      <c r="U120" s="1" t="s">
        <v>2349</v>
      </c>
      <c r="V120" s="1" t="s">
        <v>2350</v>
      </c>
      <c r="W120" s="1" t="s">
        <v>2351</v>
      </c>
      <c r="X120" s="1" t="s">
        <v>71</v>
      </c>
      <c r="Y120" s="1" t="s">
        <v>2352</v>
      </c>
      <c r="Z120" s="1" t="s">
        <v>2353</v>
      </c>
      <c r="AA120" s="1" t="s">
        <v>71</v>
      </c>
      <c r="AB120" s="1" t="s">
        <v>2354</v>
      </c>
      <c r="AC120" s="1" t="s">
        <v>71</v>
      </c>
      <c r="AD120" s="1" t="s">
        <v>71</v>
      </c>
      <c r="AE120" s="1" t="s">
        <v>71</v>
      </c>
      <c r="AF120" s="1" t="s">
        <v>71</v>
      </c>
      <c r="AG120" s="1">
        <v>80</v>
      </c>
      <c r="AH120" s="1">
        <v>0</v>
      </c>
      <c r="AI120" s="1">
        <v>0</v>
      </c>
      <c r="AJ120" s="1">
        <v>7</v>
      </c>
      <c r="AK120" s="1">
        <v>41</v>
      </c>
      <c r="AL120" s="1" t="s">
        <v>1732</v>
      </c>
      <c r="AM120" s="1" t="s">
        <v>1733</v>
      </c>
      <c r="AN120" s="1" t="s">
        <v>1734</v>
      </c>
      <c r="AO120" s="1" t="s">
        <v>1735</v>
      </c>
      <c r="AP120" s="1" t="s">
        <v>1736</v>
      </c>
      <c r="AQ120" s="1" t="s">
        <v>71</v>
      </c>
      <c r="AR120" s="1" t="s">
        <v>1737</v>
      </c>
      <c r="AS120" s="1" t="s">
        <v>1738</v>
      </c>
      <c r="AT120" s="1" t="s">
        <v>185</v>
      </c>
      <c r="AU120" s="1">
        <v>2021</v>
      </c>
      <c r="AV120" s="1">
        <v>16</v>
      </c>
      <c r="AW120" s="1">
        <v>2</v>
      </c>
      <c r="AX120" s="1" t="s">
        <v>71</v>
      </c>
      <c r="AY120" s="1" t="s">
        <v>71</v>
      </c>
      <c r="AZ120" s="1" t="s">
        <v>134</v>
      </c>
      <c r="BA120" s="1" t="s">
        <v>71</v>
      </c>
      <c r="BB120" s="1">
        <v>565</v>
      </c>
      <c r="BC120" s="1">
        <v>579</v>
      </c>
      <c r="BD120" s="1" t="s">
        <v>71</v>
      </c>
      <c r="BE120" s="1" t="s">
        <v>2355</v>
      </c>
      <c r="BF120" s="1" t="str">
        <f>HYPERLINK("http://dx.doi.org/10.1007/s11625-020-00887-7","http://dx.doi.org/10.1007/s11625-020-00887-7")</f>
        <v>http://dx.doi.org/10.1007/s11625-020-00887-7</v>
      </c>
      <c r="BG120" s="1" t="s">
        <v>71</v>
      </c>
      <c r="BH120" s="1" t="s">
        <v>635</v>
      </c>
      <c r="BI120" s="1">
        <v>15</v>
      </c>
      <c r="BJ120" s="1" t="s">
        <v>1261</v>
      </c>
      <c r="BK120" s="1" t="s">
        <v>93</v>
      </c>
      <c r="BL120" s="1" t="s">
        <v>241</v>
      </c>
      <c r="BM120" s="1" t="s">
        <v>2356</v>
      </c>
      <c r="BN120" s="1" t="s">
        <v>71</v>
      </c>
      <c r="BO120" s="1" t="s">
        <v>71</v>
      </c>
      <c r="BP120" s="1" t="s">
        <v>71</v>
      </c>
      <c r="BQ120" s="1" t="s">
        <v>71</v>
      </c>
    </row>
    <row r="121" spans="1:69">
      <c r="A121" s="3" t="s">
        <v>69</v>
      </c>
      <c r="B121" s="3" t="s">
        <v>2357</v>
      </c>
      <c r="C121" s="3" t="s">
        <v>71</v>
      </c>
      <c r="D121" s="3" t="s">
        <v>71</v>
      </c>
      <c r="E121" s="3" t="s">
        <v>71</v>
      </c>
      <c r="F121" s="3" t="s">
        <v>2358</v>
      </c>
      <c r="G121" s="3" t="s">
        <v>71</v>
      </c>
      <c r="H121" s="3" t="s">
        <v>71</v>
      </c>
      <c r="I121" s="3" t="s">
        <v>2359</v>
      </c>
      <c r="J121" s="3" t="s">
        <v>2360</v>
      </c>
      <c r="K121" s="3" t="s">
        <v>71</v>
      </c>
      <c r="L121" s="3" t="s">
        <v>71</v>
      </c>
      <c r="M121" s="3" t="s">
        <v>74</v>
      </c>
      <c r="N121" s="3" t="s">
        <v>75</v>
      </c>
      <c r="O121" s="3" t="s">
        <v>71</v>
      </c>
      <c r="P121" s="3" t="s">
        <v>71</v>
      </c>
      <c r="Q121" s="3" t="s">
        <v>71</v>
      </c>
      <c r="R121" s="3" t="s">
        <v>71</v>
      </c>
      <c r="S121" s="3" t="s">
        <v>71</v>
      </c>
      <c r="T121" s="3" t="s">
        <v>2361</v>
      </c>
      <c r="U121" s="3" t="s">
        <v>71</v>
      </c>
      <c r="V121" s="3" t="s">
        <v>2362</v>
      </c>
      <c r="W121" s="3" t="s">
        <v>2363</v>
      </c>
      <c r="X121" s="3" t="s">
        <v>71</v>
      </c>
      <c r="Y121" s="3" t="s">
        <v>2364</v>
      </c>
      <c r="Z121" s="3" t="s">
        <v>2365</v>
      </c>
      <c r="AA121" s="3" t="s">
        <v>71</v>
      </c>
      <c r="AB121" s="3" t="s">
        <v>71</v>
      </c>
      <c r="AC121" s="3" t="s">
        <v>2366</v>
      </c>
      <c r="AD121" s="3" t="s">
        <v>2367</v>
      </c>
      <c r="AE121" s="3" t="s">
        <v>2368</v>
      </c>
      <c r="AF121" s="3" t="s">
        <v>71</v>
      </c>
      <c r="AG121" s="3">
        <v>9</v>
      </c>
      <c r="AH121" s="3">
        <v>1</v>
      </c>
      <c r="AI121" s="3">
        <v>1</v>
      </c>
      <c r="AJ121" s="3">
        <v>1</v>
      </c>
      <c r="AK121" s="3">
        <v>7</v>
      </c>
      <c r="AL121" s="3" t="s">
        <v>2369</v>
      </c>
      <c r="AM121" s="3" t="s">
        <v>365</v>
      </c>
      <c r="AN121" s="3" t="s">
        <v>2370</v>
      </c>
      <c r="AO121" s="3" t="s">
        <v>2371</v>
      </c>
      <c r="AP121" s="3" t="s">
        <v>71</v>
      </c>
      <c r="AQ121" s="3" t="s">
        <v>71</v>
      </c>
      <c r="AR121" s="3" t="s">
        <v>2372</v>
      </c>
      <c r="AS121" s="3" t="s">
        <v>2373</v>
      </c>
      <c r="AT121" s="3" t="s">
        <v>71</v>
      </c>
      <c r="AU121" s="3">
        <v>2018</v>
      </c>
      <c r="AV121" s="3">
        <v>19</v>
      </c>
      <c r="AW121" s="3">
        <v>4</v>
      </c>
      <c r="AX121" s="3" t="s">
        <v>71</v>
      </c>
      <c r="AY121" s="3" t="s">
        <v>71</v>
      </c>
      <c r="AZ121" s="3" t="s">
        <v>71</v>
      </c>
      <c r="BA121" s="3" t="s">
        <v>71</v>
      </c>
      <c r="BB121" s="3">
        <v>1873</v>
      </c>
      <c r="BC121" s="3">
        <v>1880</v>
      </c>
      <c r="BD121" s="3" t="s">
        <v>71</v>
      </c>
      <c r="BE121" s="3" t="s">
        <v>71</v>
      </c>
      <c r="BF121" s="3" t="s">
        <v>71</v>
      </c>
      <c r="BG121" s="3" t="s">
        <v>71</v>
      </c>
      <c r="BH121" s="3" t="s">
        <v>71</v>
      </c>
      <c r="BI121" s="3">
        <v>8</v>
      </c>
      <c r="BJ121" s="3" t="s">
        <v>137</v>
      </c>
      <c r="BK121" s="3" t="s">
        <v>93</v>
      </c>
      <c r="BL121" s="3" t="s">
        <v>138</v>
      </c>
      <c r="BM121" s="3" t="s">
        <v>2374</v>
      </c>
      <c r="BN121" s="3" t="s">
        <v>71</v>
      </c>
      <c r="BO121" s="3" t="s">
        <v>71</v>
      </c>
      <c r="BP121" s="3" t="s">
        <v>71</v>
      </c>
      <c r="BQ121" s="3" t="s">
        <v>71</v>
      </c>
    </row>
    <row r="122" spans="1:69">
      <c r="A122" s="3" t="s">
        <v>69</v>
      </c>
      <c r="B122" s="3" t="s">
        <v>2375</v>
      </c>
      <c r="C122" s="3" t="s">
        <v>71</v>
      </c>
      <c r="D122" s="3" t="s">
        <v>71</v>
      </c>
      <c r="E122" s="3" t="s">
        <v>71</v>
      </c>
      <c r="F122" s="3" t="s">
        <v>2376</v>
      </c>
      <c r="G122" s="3" t="s">
        <v>71</v>
      </c>
      <c r="H122" s="3" t="s">
        <v>71</v>
      </c>
      <c r="I122" s="3" t="s">
        <v>2377</v>
      </c>
      <c r="J122" s="3" t="s">
        <v>1722</v>
      </c>
      <c r="K122" s="3" t="s">
        <v>71</v>
      </c>
      <c r="L122" s="3" t="s">
        <v>71</v>
      </c>
      <c r="M122" s="3" t="s">
        <v>74</v>
      </c>
      <c r="N122" s="3" t="s">
        <v>75</v>
      </c>
      <c r="O122" s="3" t="s">
        <v>71</v>
      </c>
      <c r="P122" s="3" t="s">
        <v>71</v>
      </c>
      <c r="Q122" s="3" t="s">
        <v>71</v>
      </c>
      <c r="R122" s="3" t="s">
        <v>71</v>
      </c>
      <c r="S122" s="3" t="s">
        <v>71</v>
      </c>
      <c r="T122" s="3" t="s">
        <v>2378</v>
      </c>
      <c r="U122" s="3" t="s">
        <v>2379</v>
      </c>
      <c r="V122" s="3" t="s">
        <v>2380</v>
      </c>
      <c r="W122" s="3" t="s">
        <v>2381</v>
      </c>
      <c r="X122" s="3" t="s">
        <v>71</v>
      </c>
      <c r="Y122" s="3" t="s">
        <v>2382</v>
      </c>
      <c r="Z122" s="3" t="s">
        <v>2383</v>
      </c>
      <c r="AA122" s="3" t="s">
        <v>2384</v>
      </c>
      <c r="AB122" s="3" t="s">
        <v>2385</v>
      </c>
      <c r="AC122" s="3" t="s">
        <v>2386</v>
      </c>
      <c r="AD122" s="3" t="s">
        <v>2387</v>
      </c>
      <c r="AE122" s="3" t="s">
        <v>2388</v>
      </c>
      <c r="AF122" s="3" t="s">
        <v>71</v>
      </c>
      <c r="AG122" s="3">
        <v>216</v>
      </c>
      <c r="AH122" s="3">
        <v>9</v>
      </c>
      <c r="AI122" s="3">
        <v>9</v>
      </c>
      <c r="AJ122" s="3">
        <v>6</v>
      </c>
      <c r="AK122" s="3">
        <v>58</v>
      </c>
      <c r="AL122" s="3" t="s">
        <v>1732</v>
      </c>
      <c r="AM122" s="3" t="s">
        <v>1733</v>
      </c>
      <c r="AN122" s="3" t="s">
        <v>1734</v>
      </c>
      <c r="AO122" s="3" t="s">
        <v>1735</v>
      </c>
      <c r="AP122" s="3" t="s">
        <v>1736</v>
      </c>
      <c r="AQ122" s="3" t="s">
        <v>71</v>
      </c>
      <c r="AR122" s="3" t="s">
        <v>1737</v>
      </c>
      <c r="AS122" s="3" t="s">
        <v>1738</v>
      </c>
      <c r="AT122" s="3" t="s">
        <v>524</v>
      </c>
      <c r="AU122" s="3">
        <v>2016</v>
      </c>
      <c r="AV122" s="3">
        <v>11</v>
      </c>
      <c r="AW122" s="3">
        <v>4</v>
      </c>
      <c r="AX122" s="3" t="s">
        <v>71</v>
      </c>
      <c r="AY122" s="3" t="s">
        <v>71</v>
      </c>
      <c r="AZ122" s="3" t="s">
        <v>134</v>
      </c>
      <c r="BA122" s="3" t="s">
        <v>71</v>
      </c>
      <c r="BB122" s="3">
        <v>555</v>
      </c>
      <c r="BC122" s="3">
        <v>574</v>
      </c>
      <c r="BD122" s="3" t="s">
        <v>71</v>
      </c>
      <c r="BE122" s="3" t="s">
        <v>2389</v>
      </c>
      <c r="BF122" s="3" t="str">
        <f>HYPERLINK("http://dx.doi.org/10.1007/s11625-016-0371-7","http://dx.doi.org/10.1007/s11625-016-0371-7")</f>
        <v>http://dx.doi.org/10.1007/s11625-016-0371-7</v>
      </c>
      <c r="BG122" s="3" t="s">
        <v>71</v>
      </c>
      <c r="BH122" s="3" t="s">
        <v>71</v>
      </c>
      <c r="BI122" s="3">
        <v>20</v>
      </c>
      <c r="BJ122" s="3" t="s">
        <v>1261</v>
      </c>
      <c r="BK122" s="3" t="s">
        <v>93</v>
      </c>
      <c r="BL122" s="3" t="s">
        <v>241</v>
      </c>
      <c r="BM122" s="3" t="s">
        <v>2390</v>
      </c>
      <c r="BN122" s="3" t="s">
        <v>71</v>
      </c>
      <c r="BO122" s="3" t="s">
        <v>190</v>
      </c>
      <c r="BP122" s="3" t="s">
        <v>71</v>
      </c>
      <c r="BQ122" s="3" t="s">
        <v>71</v>
      </c>
    </row>
    <row r="123" spans="1:69">
      <c r="A123" s="1" t="s">
        <v>69</v>
      </c>
      <c r="B123" s="1" t="s">
        <v>2391</v>
      </c>
      <c r="C123" s="1" t="s">
        <v>71</v>
      </c>
      <c r="D123" s="1" t="s">
        <v>71</v>
      </c>
      <c r="E123" s="1" t="s">
        <v>71</v>
      </c>
      <c r="F123" s="1" t="s">
        <v>2392</v>
      </c>
      <c r="G123" s="1" t="s">
        <v>71</v>
      </c>
      <c r="H123" s="1" t="s">
        <v>71</v>
      </c>
      <c r="I123" s="1" t="s">
        <v>2393</v>
      </c>
      <c r="J123" s="1" t="s">
        <v>2394</v>
      </c>
      <c r="K123" s="1" t="s">
        <v>71</v>
      </c>
      <c r="L123" s="1" t="s">
        <v>71</v>
      </c>
      <c r="M123" s="1" t="s">
        <v>74</v>
      </c>
      <c r="N123" s="1" t="s">
        <v>75</v>
      </c>
      <c r="O123" s="1" t="s">
        <v>71</v>
      </c>
      <c r="P123" s="1" t="s">
        <v>71</v>
      </c>
      <c r="Q123" s="1" t="s">
        <v>71</v>
      </c>
      <c r="R123" s="1" t="s">
        <v>71</v>
      </c>
      <c r="S123" s="1" t="s">
        <v>71</v>
      </c>
      <c r="T123" s="1" t="s">
        <v>2395</v>
      </c>
      <c r="U123" s="1" t="s">
        <v>2396</v>
      </c>
      <c r="V123" s="1" t="s">
        <v>2397</v>
      </c>
      <c r="W123" s="1" t="s">
        <v>2398</v>
      </c>
      <c r="X123" s="1" t="s">
        <v>71</v>
      </c>
      <c r="Y123" s="1" t="s">
        <v>2399</v>
      </c>
      <c r="Z123" s="1" t="s">
        <v>2400</v>
      </c>
      <c r="AA123" s="1" t="s">
        <v>2401</v>
      </c>
      <c r="AB123" s="1" t="s">
        <v>2402</v>
      </c>
      <c r="AC123" s="1" t="s">
        <v>2403</v>
      </c>
      <c r="AD123" s="1" t="s">
        <v>2404</v>
      </c>
      <c r="AE123" s="1" t="s">
        <v>2405</v>
      </c>
      <c r="AF123" s="1" t="s">
        <v>71</v>
      </c>
      <c r="AG123" s="1">
        <v>57</v>
      </c>
      <c r="AH123" s="1">
        <v>31</v>
      </c>
      <c r="AI123" s="1">
        <v>33</v>
      </c>
      <c r="AJ123" s="1">
        <v>13</v>
      </c>
      <c r="AK123" s="1">
        <v>57</v>
      </c>
      <c r="AL123" s="1" t="s">
        <v>951</v>
      </c>
      <c r="AM123" s="1" t="s">
        <v>83</v>
      </c>
      <c r="AN123" s="1" t="s">
        <v>1093</v>
      </c>
      <c r="AO123" s="1" t="s">
        <v>2406</v>
      </c>
      <c r="AP123" s="1" t="s">
        <v>2407</v>
      </c>
      <c r="AQ123" s="1" t="s">
        <v>71</v>
      </c>
      <c r="AR123" s="1" t="s">
        <v>2408</v>
      </c>
      <c r="AS123" s="1" t="s">
        <v>2409</v>
      </c>
      <c r="AT123" s="1" t="s">
        <v>969</v>
      </c>
      <c r="AU123" s="1">
        <v>2019</v>
      </c>
      <c r="AV123" s="1">
        <v>142</v>
      </c>
      <c r="AW123" s="1" t="s">
        <v>71</v>
      </c>
      <c r="AX123" s="1" t="s">
        <v>71</v>
      </c>
      <c r="AY123" s="1" t="s">
        <v>71</v>
      </c>
      <c r="AZ123" s="1" t="s">
        <v>71</v>
      </c>
      <c r="BA123" s="1" t="s">
        <v>71</v>
      </c>
      <c r="BB123" s="1">
        <v>58</v>
      </c>
      <c r="BC123" s="1">
        <v>63</v>
      </c>
      <c r="BD123" s="1" t="s">
        <v>71</v>
      </c>
      <c r="BE123" s="1" t="s">
        <v>2410</v>
      </c>
      <c r="BF123" s="1" t="str">
        <f>HYPERLINK("http://dx.doi.org/10.1016/j.marpolbul.2019.03.031","http://dx.doi.org/10.1016/j.marpolbul.2019.03.031")</f>
        <v>http://dx.doi.org/10.1016/j.marpolbul.2019.03.031</v>
      </c>
      <c r="BG123" s="1" t="s">
        <v>71</v>
      </c>
      <c r="BH123" s="1" t="s">
        <v>71</v>
      </c>
      <c r="BI123" s="1">
        <v>6</v>
      </c>
      <c r="BJ123" s="1" t="s">
        <v>309</v>
      </c>
      <c r="BK123" s="1" t="s">
        <v>93</v>
      </c>
      <c r="BL123" s="1" t="s">
        <v>310</v>
      </c>
      <c r="BM123" s="1" t="s">
        <v>2411</v>
      </c>
      <c r="BN123" s="1">
        <v>31232342</v>
      </c>
      <c r="BO123" s="1" t="s">
        <v>71</v>
      </c>
      <c r="BP123" s="1" t="s">
        <v>71</v>
      </c>
      <c r="BQ123" s="1" t="s">
        <v>71</v>
      </c>
    </row>
    <row r="124" spans="1:69">
      <c r="A124" s="3" t="s">
        <v>69</v>
      </c>
      <c r="B124" s="3" t="s">
        <v>2412</v>
      </c>
      <c r="C124" s="3" t="s">
        <v>71</v>
      </c>
      <c r="D124" s="3" t="s">
        <v>71</v>
      </c>
      <c r="E124" s="3" t="s">
        <v>71</v>
      </c>
      <c r="F124" s="3" t="s">
        <v>2413</v>
      </c>
      <c r="G124" s="3" t="s">
        <v>71</v>
      </c>
      <c r="H124" s="3" t="s">
        <v>71</v>
      </c>
      <c r="I124" s="3" t="s">
        <v>2414</v>
      </c>
      <c r="J124" s="3" t="s">
        <v>1301</v>
      </c>
      <c r="K124" s="3" t="s">
        <v>71</v>
      </c>
      <c r="L124" s="3" t="s">
        <v>71</v>
      </c>
      <c r="M124" s="3" t="s">
        <v>74</v>
      </c>
      <c r="N124" s="3" t="s">
        <v>534</v>
      </c>
      <c r="O124" s="3" t="s">
        <v>2415</v>
      </c>
      <c r="P124" s="3" t="s">
        <v>2416</v>
      </c>
      <c r="Q124" s="3" t="s">
        <v>2417</v>
      </c>
      <c r="R124" s="3" t="s">
        <v>71</v>
      </c>
      <c r="S124" s="3" t="s">
        <v>2418</v>
      </c>
      <c r="T124" s="3" t="s">
        <v>2419</v>
      </c>
      <c r="U124" s="3" t="s">
        <v>2420</v>
      </c>
      <c r="V124" s="3" t="s">
        <v>2421</v>
      </c>
      <c r="W124" s="3" t="s">
        <v>2422</v>
      </c>
      <c r="X124" s="3" t="s">
        <v>71</v>
      </c>
      <c r="Y124" s="3" t="s">
        <v>2423</v>
      </c>
      <c r="Z124" s="3" t="s">
        <v>2424</v>
      </c>
      <c r="AA124" s="3" t="s">
        <v>71</v>
      </c>
      <c r="AB124" s="3" t="s">
        <v>71</v>
      </c>
      <c r="AC124" s="3" t="s">
        <v>2425</v>
      </c>
      <c r="AD124" s="3" t="s">
        <v>2425</v>
      </c>
      <c r="AE124" s="3" t="s">
        <v>2426</v>
      </c>
      <c r="AF124" s="3" t="s">
        <v>71</v>
      </c>
      <c r="AG124" s="3">
        <v>52</v>
      </c>
      <c r="AH124" s="3">
        <v>1</v>
      </c>
      <c r="AI124" s="3">
        <v>1</v>
      </c>
      <c r="AJ124" s="3">
        <v>0</v>
      </c>
      <c r="AK124" s="3">
        <v>41</v>
      </c>
      <c r="AL124" s="3" t="s">
        <v>1773</v>
      </c>
      <c r="AM124" s="3" t="s">
        <v>157</v>
      </c>
      <c r="AN124" s="3" t="s">
        <v>1774</v>
      </c>
      <c r="AO124" s="3" t="s">
        <v>1313</v>
      </c>
      <c r="AP124" s="3" t="s">
        <v>1314</v>
      </c>
      <c r="AQ124" s="3" t="s">
        <v>71</v>
      </c>
      <c r="AR124" s="3" t="s">
        <v>1315</v>
      </c>
      <c r="AS124" s="3" t="s">
        <v>1316</v>
      </c>
      <c r="AT124" s="3" t="s">
        <v>969</v>
      </c>
      <c r="AU124" s="3">
        <v>2015</v>
      </c>
      <c r="AV124" s="3">
        <v>78</v>
      </c>
      <c r="AW124" s="3" t="s">
        <v>71</v>
      </c>
      <c r="AX124" s="3" t="s">
        <v>71</v>
      </c>
      <c r="AY124" s="3" t="s">
        <v>71</v>
      </c>
      <c r="AZ124" s="3" t="s">
        <v>71</v>
      </c>
      <c r="BA124" s="3" t="s">
        <v>71</v>
      </c>
      <c r="BB124" s="3">
        <v>62</v>
      </c>
      <c r="BC124" s="3">
        <v>71</v>
      </c>
      <c r="BD124" s="3" t="s">
        <v>71</v>
      </c>
      <c r="BE124" s="3" t="s">
        <v>2427</v>
      </c>
      <c r="BF124" s="3" t="str">
        <f>HYPERLINK("http://dx.doi.org/10.1016/j.ecoleng.2014.05.030","http://dx.doi.org/10.1016/j.ecoleng.2014.05.030")</f>
        <v>http://dx.doi.org/10.1016/j.ecoleng.2014.05.030</v>
      </c>
      <c r="BG124" s="3" t="s">
        <v>71</v>
      </c>
      <c r="BH124" s="3" t="s">
        <v>71</v>
      </c>
      <c r="BI124" s="3">
        <v>10</v>
      </c>
      <c r="BJ124" s="3" t="s">
        <v>1319</v>
      </c>
      <c r="BK124" s="3" t="s">
        <v>555</v>
      </c>
      <c r="BL124" s="3" t="s">
        <v>1320</v>
      </c>
      <c r="BM124" s="3" t="s">
        <v>2428</v>
      </c>
      <c r="BN124" s="3" t="s">
        <v>71</v>
      </c>
      <c r="BO124" s="3" t="s">
        <v>71</v>
      </c>
      <c r="BP124" s="3" t="s">
        <v>71</v>
      </c>
      <c r="BQ124" s="3" t="s">
        <v>71</v>
      </c>
    </row>
    <row r="125" spans="1:69">
      <c r="A125" s="1" t="s">
        <v>69</v>
      </c>
      <c r="B125" s="1" t="s">
        <v>2429</v>
      </c>
      <c r="C125" s="1" t="s">
        <v>71</v>
      </c>
      <c r="D125" s="1" t="s">
        <v>71</v>
      </c>
      <c r="E125" s="1" t="s">
        <v>71</v>
      </c>
      <c r="F125" s="1" t="s">
        <v>2430</v>
      </c>
      <c r="G125" s="1" t="s">
        <v>71</v>
      </c>
      <c r="H125" s="1" t="s">
        <v>71</v>
      </c>
      <c r="I125" s="1" t="s">
        <v>2431</v>
      </c>
      <c r="J125" s="1" t="s">
        <v>1848</v>
      </c>
      <c r="K125" s="1" t="s">
        <v>71</v>
      </c>
      <c r="L125" s="1" t="s">
        <v>71</v>
      </c>
      <c r="M125" s="1" t="s">
        <v>74</v>
      </c>
      <c r="N125" s="1" t="s">
        <v>117</v>
      </c>
      <c r="O125" s="1" t="s">
        <v>71</v>
      </c>
      <c r="P125" s="1" t="s">
        <v>71</v>
      </c>
      <c r="Q125" s="1" t="s">
        <v>71</v>
      </c>
      <c r="R125" s="1" t="s">
        <v>71</v>
      </c>
      <c r="S125" s="1" t="s">
        <v>71</v>
      </c>
      <c r="T125" s="1" t="s">
        <v>71</v>
      </c>
      <c r="U125" s="1" t="s">
        <v>2432</v>
      </c>
      <c r="V125" s="1" t="s">
        <v>2433</v>
      </c>
      <c r="W125" s="1" t="s">
        <v>2434</v>
      </c>
      <c r="X125" s="1" t="s">
        <v>71</v>
      </c>
      <c r="Y125" s="1" t="s">
        <v>2435</v>
      </c>
      <c r="Z125" s="1" t="s">
        <v>2436</v>
      </c>
      <c r="AA125" s="1" t="s">
        <v>2437</v>
      </c>
      <c r="AB125" s="1" t="s">
        <v>2438</v>
      </c>
      <c r="AC125" s="1" t="s">
        <v>2439</v>
      </c>
      <c r="AD125" s="1" t="s">
        <v>2440</v>
      </c>
      <c r="AE125" s="1" t="s">
        <v>2441</v>
      </c>
      <c r="AF125" s="1" t="s">
        <v>71</v>
      </c>
      <c r="AG125" s="1">
        <v>101</v>
      </c>
      <c r="AH125" s="1">
        <v>51</v>
      </c>
      <c r="AI125" s="1">
        <v>53</v>
      </c>
      <c r="AJ125" s="1">
        <v>14</v>
      </c>
      <c r="AK125" s="1">
        <v>96</v>
      </c>
      <c r="AL125" s="1" t="s">
        <v>1859</v>
      </c>
      <c r="AM125" s="1" t="s">
        <v>179</v>
      </c>
      <c r="AN125" s="1" t="s">
        <v>1860</v>
      </c>
      <c r="AO125" s="1" t="s">
        <v>1861</v>
      </c>
      <c r="AP125" s="1" t="s">
        <v>71</v>
      </c>
      <c r="AQ125" s="1" t="s">
        <v>71</v>
      </c>
      <c r="AR125" s="1" t="s">
        <v>1862</v>
      </c>
      <c r="AS125" s="1" t="s">
        <v>1863</v>
      </c>
      <c r="AT125" s="1" t="s">
        <v>524</v>
      </c>
      <c r="AU125" s="1">
        <v>2019</v>
      </c>
      <c r="AV125" s="1">
        <v>2</v>
      </c>
      <c r="AW125" s="1">
        <v>7</v>
      </c>
      <c r="AX125" s="1" t="s">
        <v>71</v>
      </c>
      <c r="AY125" s="1" t="s">
        <v>71</v>
      </c>
      <c r="AZ125" s="1" t="s">
        <v>71</v>
      </c>
      <c r="BA125" s="1" t="s">
        <v>71</v>
      </c>
      <c r="BB125" s="1">
        <v>569</v>
      </c>
      <c r="BC125" s="1">
        <v>579</v>
      </c>
      <c r="BD125" s="1" t="s">
        <v>71</v>
      </c>
      <c r="BE125" s="1" t="s">
        <v>2442</v>
      </c>
      <c r="BF125" s="1" t="str">
        <f>HYPERLINK("http://dx.doi.org/10.1038/s41893-019-0314-2","http://dx.doi.org/10.1038/s41893-019-0314-2")</f>
        <v>http://dx.doi.org/10.1038/s41893-019-0314-2</v>
      </c>
      <c r="BG125" s="1" t="s">
        <v>71</v>
      </c>
      <c r="BH125" s="1" t="s">
        <v>71</v>
      </c>
      <c r="BI125" s="1">
        <v>11</v>
      </c>
      <c r="BJ125" s="1" t="s">
        <v>239</v>
      </c>
      <c r="BK125" s="1" t="s">
        <v>240</v>
      </c>
      <c r="BL125" s="1" t="s">
        <v>241</v>
      </c>
      <c r="BM125" s="1" t="s">
        <v>1865</v>
      </c>
      <c r="BN125" s="1" t="s">
        <v>71</v>
      </c>
      <c r="BO125" s="1" t="s">
        <v>2443</v>
      </c>
      <c r="BP125" s="1" t="s">
        <v>71</v>
      </c>
      <c r="BQ125" s="1" t="s">
        <v>71</v>
      </c>
    </row>
    <row r="126" spans="1:69">
      <c r="A126" s="3" t="s">
        <v>69</v>
      </c>
      <c r="B126" s="3" t="s">
        <v>2444</v>
      </c>
      <c r="C126" s="3" t="s">
        <v>71</v>
      </c>
      <c r="D126" s="3" t="s">
        <v>71</v>
      </c>
      <c r="E126" s="3" t="s">
        <v>71</v>
      </c>
      <c r="F126" s="3" t="s">
        <v>2445</v>
      </c>
      <c r="G126" s="3" t="s">
        <v>71</v>
      </c>
      <c r="H126" s="3" t="s">
        <v>71</v>
      </c>
      <c r="I126" s="3" t="s">
        <v>2446</v>
      </c>
      <c r="J126" s="3" t="s">
        <v>2447</v>
      </c>
      <c r="K126" s="3" t="s">
        <v>71</v>
      </c>
      <c r="L126" s="3" t="s">
        <v>71</v>
      </c>
      <c r="M126" s="3" t="s">
        <v>74</v>
      </c>
      <c r="N126" s="3" t="s">
        <v>75</v>
      </c>
      <c r="O126" s="3" t="s">
        <v>71</v>
      </c>
      <c r="P126" s="3" t="s">
        <v>71</v>
      </c>
      <c r="Q126" s="3" t="s">
        <v>71</v>
      </c>
      <c r="R126" s="3" t="s">
        <v>71</v>
      </c>
      <c r="S126" s="3" t="s">
        <v>71</v>
      </c>
      <c r="T126" s="3" t="s">
        <v>71</v>
      </c>
      <c r="U126" s="3" t="s">
        <v>2448</v>
      </c>
      <c r="V126" s="3" t="s">
        <v>2449</v>
      </c>
      <c r="W126" s="3" t="s">
        <v>2450</v>
      </c>
      <c r="X126" s="3" t="s">
        <v>71</v>
      </c>
      <c r="Y126" s="3" t="s">
        <v>2451</v>
      </c>
      <c r="Z126" s="3" t="s">
        <v>2452</v>
      </c>
      <c r="AA126" s="3" t="s">
        <v>71</v>
      </c>
      <c r="AB126" s="3" t="s">
        <v>71</v>
      </c>
      <c r="AC126" s="3" t="s">
        <v>71</v>
      </c>
      <c r="AD126" s="3" t="s">
        <v>71</v>
      </c>
      <c r="AE126" s="3" t="s">
        <v>71</v>
      </c>
      <c r="AF126" s="3" t="s">
        <v>71</v>
      </c>
      <c r="AG126" s="3">
        <v>101</v>
      </c>
      <c r="AH126" s="3">
        <v>26</v>
      </c>
      <c r="AI126" s="3">
        <v>26</v>
      </c>
      <c r="AJ126" s="3">
        <v>3</v>
      </c>
      <c r="AK126" s="3">
        <v>155</v>
      </c>
      <c r="AL126" s="3" t="s">
        <v>2453</v>
      </c>
      <c r="AM126" s="3" t="s">
        <v>2454</v>
      </c>
      <c r="AN126" s="3" t="s">
        <v>2455</v>
      </c>
      <c r="AO126" s="3" t="s">
        <v>2456</v>
      </c>
      <c r="AP126" s="3" t="s">
        <v>71</v>
      </c>
      <c r="AQ126" s="3" t="s">
        <v>71</v>
      </c>
      <c r="AR126" s="3" t="s">
        <v>2457</v>
      </c>
      <c r="AS126" s="3" t="s">
        <v>2458</v>
      </c>
      <c r="AT126" s="3" t="s">
        <v>2459</v>
      </c>
      <c r="AU126" s="3">
        <v>2016</v>
      </c>
      <c r="AV126" s="3">
        <v>4</v>
      </c>
      <c r="AW126" s="3" t="s">
        <v>71</v>
      </c>
      <c r="AX126" s="3" t="s">
        <v>71</v>
      </c>
      <c r="AY126" s="3" t="s">
        <v>71</v>
      </c>
      <c r="AZ126" s="3" t="s">
        <v>71</v>
      </c>
      <c r="BA126" s="3" t="s">
        <v>71</v>
      </c>
      <c r="BB126" s="3">
        <v>1</v>
      </c>
      <c r="BC126" s="3">
        <v>9</v>
      </c>
      <c r="BD126" s="3">
        <v>94</v>
      </c>
      <c r="BE126" s="3" t="s">
        <v>2460</v>
      </c>
      <c r="BF126" s="3" t="str">
        <f>HYPERLINK("http://dx.doi.org/10.12952/journal.elementa.000094","http://dx.doi.org/10.12952/journal.elementa.000094")</f>
        <v>http://dx.doi.org/10.12952/journal.elementa.000094</v>
      </c>
      <c r="BG126" s="3" t="s">
        <v>71</v>
      </c>
      <c r="BH126" s="3" t="s">
        <v>71</v>
      </c>
      <c r="BI126" s="3">
        <v>9</v>
      </c>
      <c r="BJ126" s="3" t="s">
        <v>450</v>
      </c>
      <c r="BK126" s="3" t="s">
        <v>93</v>
      </c>
      <c r="BL126" s="3" t="s">
        <v>451</v>
      </c>
      <c r="BM126" s="3" t="s">
        <v>2461</v>
      </c>
      <c r="BN126" s="3" t="s">
        <v>71</v>
      </c>
      <c r="BO126" s="3" t="s">
        <v>598</v>
      </c>
      <c r="BP126" s="3" t="s">
        <v>71</v>
      </c>
      <c r="BQ126" s="3" t="s">
        <v>71</v>
      </c>
    </row>
    <row r="127" spans="1:69">
      <c r="A127" s="3" t="s">
        <v>69</v>
      </c>
      <c r="B127" s="3" t="s">
        <v>2462</v>
      </c>
      <c r="C127" s="3" t="s">
        <v>71</v>
      </c>
      <c r="D127" s="3" t="s">
        <v>71</v>
      </c>
      <c r="E127" s="3" t="s">
        <v>71</v>
      </c>
      <c r="F127" s="3" t="s">
        <v>2463</v>
      </c>
      <c r="G127" s="3" t="s">
        <v>71</v>
      </c>
      <c r="H127" s="3" t="s">
        <v>71</v>
      </c>
      <c r="I127" s="3" t="s">
        <v>2464</v>
      </c>
      <c r="J127" s="3" t="s">
        <v>2465</v>
      </c>
      <c r="K127" s="3" t="s">
        <v>71</v>
      </c>
      <c r="L127" s="3" t="s">
        <v>71</v>
      </c>
      <c r="M127" s="3" t="s">
        <v>74</v>
      </c>
      <c r="N127" s="3" t="s">
        <v>75</v>
      </c>
      <c r="O127" s="3" t="s">
        <v>71</v>
      </c>
      <c r="P127" s="3" t="s">
        <v>71</v>
      </c>
      <c r="Q127" s="3" t="s">
        <v>71</v>
      </c>
      <c r="R127" s="3" t="s">
        <v>71</v>
      </c>
      <c r="S127" s="3" t="s">
        <v>71</v>
      </c>
      <c r="T127" s="3" t="s">
        <v>2466</v>
      </c>
      <c r="U127" s="3" t="s">
        <v>2467</v>
      </c>
      <c r="V127" s="3" t="s">
        <v>2468</v>
      </c>
      <c r="W127" s="3" t="s">
        <v>2469</v>
      </c>
      <c r="X127" s="3" t="s">
        <v>71</v>
      </c>
      <c r="Y127" s="3" t="s">
        <v>2470</v>
      </c>
      <c r="Z127" s="3" t="s">
        <v>2471</v>
      </c>
      <c r="AA127" s="3" t="s">
        <v>2472</v>
      </c>
      <c r="AB127" s="3" t="s">
        <v>2473</v>
      </c>
      <c r="AC127" s="3" t="s">
        <v>2474</v>
      </c>
      <c r="AD127" s="3" t="s">
        <v>2475</v>
      </c>
      <c r="AE127" s="3" t="s">
        <v>2476</v>
      </c>
      <c r="AF127" s="3" t="s">
        <v>71</v>
      </c>
      <c r="AG127" s="3">
        <v>153</v>
      </c>
      <c r="AH127" s="3">
        <v>118</v>
      </c>
      <c r="AI127" s="3">
        <v>121</v>
      </c>
      <c r="AJ127" s="3">
        <v>7</v>
      </c>
      <c r="AK127" s="3">
        <v>356</v>
      </c>
      <c r="AL127" s="3" t="s">
        <v>100</v>
      </c>
      <c r="AM127" s="3" t="s">
        <v>1135</v>
      </c>
      <c r="AN127" s="3" t="s">
        <v>1136</v>
      </c>
      <c r="AO127" s="3" t="s">
        <v>2477</v>
      </c>
      <c r="AP127" s="3" t="s">
        <v>2478</v>
      </c>
      <c r="AQ127" s="3" t="s">
        <v>71</v>
      </c>
      <c r="AR127" s="3" t="s">
        <v>2465</v>
      </c>
      <c r="AS127" s="3" t="s">
        <v>2479</v>
      </c>
      <c r="AT127" s="3" t="s">
        <v>524</v>
      </c>
      <c r="AU127" s="3">
        <v>2013</v>
      </c>
      <c r="AV127" s="3">
        <v>114</v>
      </c>
      <c r="AW127" s="3" t="s">
        <v>2480</v>
      </c>
      <c r="AX127" s="3" t="s">
        <v>71</v>
      </c>
      <c r="AY127" s="3" t="s">
        <v>71</v>
      </c>
      <c r="AZ127" s="3" t="s">
        <v>71</v>
      </c>
      <c r="BA127" s="3" t="s">
        <v>71</v>
      </c>
      <c r="BB127" s="3">
        <v>71</v>
      </c>
      <c r="BC127" s="3">
        <v>92</v>
      </c>
      <c r="BD127" s="3" t="s">
        <v>71</v>
      </c>
      <c r="BE127" s="3" t="s">
        <v>2481</v>
      </c>
      <c r="BF127" s="3" t="str">
        <f>HYPERLINK("http://dx.doi.org/10.1007/s10533-012-9788-y","http://dx.doi.org/10.1007/s10533-012-9788-y")</f>
        <v>http://dx.doi.org/10.1007/s10533-012-9788-y</v>
      </c>
      <c r="BG127" s="3" t="s">
        <v>71</v>
      </c>
      <c r="BH127" s="3" t="s">
        <v>71</v>
      </c>
      <c r="BI127" s="3">
        <v>22</v>
      </c>
      <c r="BJ127" s="3" t="s">
        <v>2482</v>
      </c>
      <c r="BK127" s="3" t="s">
        <v>93</v>
      </c>
      <c r="BL127" s="3" t="s">
        <v>2483</v>
      </c>
      <c r="BM127" s="3" t="s">
        <v>2484</v>
      </c>
      <c r="BN127" s="3" t="s">
        <v>71</v>
      </c>
      <c r="BO127" s="3" t="s">
        <v>2116</v>
      </c>
      <c r="BP127" s="3" t="s">
        <v>71</v>
      </c>
      <c r="BQ127" s="3" t="s">
        <v>71</v>
      </c>
    </row>
    <row r="128" spans="1:69">
      <c r="A128" s="3" t="s">
        <v>69</v>
      </c>
      <c r="B128" s="3" t="s">
        <v>2485</v>
      </c>
      <c r="C128" s="3" t="s">
        <v>71</v>
      </c>
      <c r="D128" s="3" t="s">
        <v>71</v>
      </c>
      <c r="E128" s="3" t="s">
        <v>71</v>
      </c>
      <c r="F128" s="3" t="s">
        <v>2485</v>
      </c>
      <c r="G128" s="3" t="s">
        <v>71</v>
      </c>
      <c r="H128" s="3" t="s">
        <v>71</v>
      </c>
      <c r="I128" s="3" t="s">
        <v>2486</v>
      </c>
      <c r="J128" s="3" t="s">
        <v>2167</v>
      </c>
      <c r="K128" s="3" t="s">
        <v>71</v>
      </c>
      <c r="L128" s="3" t="s">
        <v>71</v>
      </c>
      <c r="M128" s="3" t="s">
        <v>74</v>
      </c>
      <c r="N128" s="3" t="s">
        <v>117</v>
      </c>
      <c r="O128" s="3" t="s">
        <v>71</v>
      </c>
      <c r="P128" s="3" t="s">
        <v>71</v>
      </c>
      <c r="Q128" s="3" t="s">
        <v>71</v>
      </c>
      <c r="R128" s="3" t="s">
        <v>71</v>
      </c>
      <c r="S128" s="3" t="s">
        <v>71</v>
      </c>
      <c r="T128" s="3" t="s">
        <v>2487</v>
      </c>
      <c r="U128" s="3" t="s">
        <v>2488</v>
      </c>
      <c r="V128" s="3" t="s">
        <v>2489</v>
      </c>
      <c r="W128" s="3" t="s">
        <v>2490</v>
      </c>
      <c r="X128" s="3" t="s">
        <v>71</v>
      </c>
      <c r="Y128" s="3" t="s">
        <v>2491</v>
      </c>
      <c r="Z128" s="3" t="s">
        <v>2492</v>
      </c>
      <c r="AA128" s="3" t="s">
        <v>2493</v>
      </c>
      <c r="AB128" s="3" t="s">
        <v>2494</v>
      </c>
      <c r="AC128" s="3" t="s">
        <v>71</v>
      </c>
      <c r="AD128" s="3" t="s">
        <v>71</v>
      </c>
      <c r="AE128" s="3" t="s">
        <v>71</v>
      </c>
      <c r="AF128" s="3" t="s">
        <v>71</v>
      </c>
      <c r="AG128" s="3">
        <v>106</v>
      </c>
      <c r="AH128" s="3">
        <v>359</v>
      </c>
      <c r="AI128" s="3">
        <v>372</v>
      </c>
      <c r="AJ128" s="3">
        <v>15</v>
      </c>
      <c r="AK128" s="3">
        <v>706</v>
      </c>
      <c r="AL128" s="3" t="s">
        <v>1556</v>
      </c>
      <c r="AM128" s="3" t="s">
        <v>1557</v>
      </c>
      <c r="AN128" s="3" t="s">
        <v>1558</v>
      </c>
      <c r="AO128" s="3" t="s">
        <v>2177</v>
      </c>
      <c r="AP128" s="3" t="s">
        <v>2495</v>
      </c>
      <c r="AQ128" s="3" t="s">
        <v>71</v>
      </c>
      <c r="AR128" s="3" t="s">
        <v>2178</v>
      </c>
      <c r="AS128" s="3" t="s">
        <v>2179</v>
      </c>
      <c r="AT128" s="3" t="s">
        <v>282</v>
      </c>
      <c r="AU128" s="3">
        <v>2002</v>
      </c>
      <c r="AV128" s="3">
        <v>12</v>
      </c>
      <c r="AW128" s="3">
        <v>5</v>
      </c>
      <c r="AX128" s="3" t="s">
        <v>71</v>
      </c>
      <c r="AY128" s="3" t="s">
        <v>71</v>
      </c>
      <c r="AZ128" s="3" t="s">
        <v>71</v>
      </c>
      <c r="BA128" s="3" t="s">
        <v>71</v>
      </c>
      <c r="BB128" s="3">
        <v>1247</v>
      </c>
      <c r="BC128" s="3">
        <v>1260</v>
      </c>
      <c r="BD128" s="3" t="s">
        <v>71</v>
      </c>
      <c r="BE128" s="3" t="s">
        <v>71</v>
      </c>
      <c r="BF128" s="3" t="s">
        <v>71</v>
      </c>
      <c r="BG128" s="3" t="s">
        <v>71</v>
      </c>
      <c r="BH128" s="3" t="s">
        <v>71</v>
      </c>
      <c r="BI128" s="3">
        <v>14</v>
      </c>
      <c r="BJ128" s="3" t="s">
        <v>676</v>
      </c>
      <c r="BK128" s="3" t="s">
        <v>93</v>
      </c>
      <c r="BL128" s="3" t="s">
        <v>138</v>
      </c>
      <c r="BM128" s="3" t="s">
        <v>2496</v>
      </c>
      <c r="BN128" s="3" t="s">
        <v>71</v>
      </c>
      <c r="BO128" s="3" t="s">
        <v>71</v>
      </c>
      <c r="BP128" s="3" t="s">
        <v>71</v>
      </c>
      <c r="BQ128" s="3" t="s">
        <v>71</v>
      </c>
    </row>
    <row r="129" spans="1:69">
      <c r="A129" s="1" t="s">
        <v>69</v>
      </c>
      <c r="B129" s="1" t="s">
        <v>2497</v>
      </c>
      <c r="C129" s="1" t="s">
        <v>71</v>
      </c>
      <c r="D129" s="1" t="s">
        <v>71</v>
      </c>
      <c r="E129" s="1" t="s">
        <v>71</v>
      </c>
      <c r="F129" s="1" t="s">
        <v>2498</v>
      </c>
      <c r="G129" s="1" t="s">
        <v>71</v>
      </c>
      <c r="H129" s="1" t="s">
        <v>71</v>
      </c>
      <c r="I129" s="1" t="s">
        <v>2499</v>
      </c>
      <c r="J129" s="1" t="s">
        <v>1848</v>
      </c>
      <c r="K129" s="1" t="s">
        <v>71</v>
      </c>
      <c r="L129" s="1" t="s">
        <v>71</v>
      </c>
      <c r="M129" s="1" t="s">
        <v>74</v>
      </c>
      <c r="N129" s="1" t="s">
        <v>75</v>
      </c>
      <c r="O129" s="1" t="s">
        <v>71</v>
      </c>
      <c r="P129" s="1" t="s">
        <v>71</v>
      </c>
      <c r="Q129" s="1" t="s">
        <v>71</v>
      </c>
      <c r="R129" s="1" t="s">
        <v>71</v>
      </c>
      <c r="S129" s="1" t="s">
        <v>71</v>
      </c>
      <c r="T129" s="1" t="s">
        <v>71</v>
      </c>
      <c r="U129" s="1" t="s">
        <v>2500</v>
      </c>
      <c r="V129" s="1" t="s">
        <v>2501</v>
      </c>
      <c r="W129" s="1" t="s">
        <v>2502</v>
      </c>
      <c r="X129" s="1" t="s">
        <v>71</v>
      </c>
      <c r="Y129" s="1" t="s">
        <v>2503</v>
      </c>
      <c r="Z129" s="1" t="s">
        <v>2504</v>
      </c>
      <c r="AA129" s="1" t="s">
        <v>71</v>
      </c>
      <c r="AB129" s="1" t="s">
        <v>2505</v>
      </c>
      <c r="AC129" s="1" t="s">
        <v>2506</v>
      </c>
      <c r="AD129" s="1" t="s">
        <v>2507</v>
      </c>
      <c r="AE129" s="1" t="s">
        <v>2508</v>
      </c>
      <c r="AF129" s="1" t="s">
        <v>71</v>
      </c>
      <c r="AG129" s="1">
        <v>82</v>
      </c>
      <c r="AH129" s="1">
        <v>104</v>
      </c>
      <c r="AI129" s="1">
        <v>105</v>
      </c>
      <c r="AJ129" s="1">
        <v>31</v>
      </c>
      <c r="AK129" s="1">
        <v>125</v>
      </c>
      <c r="AL129" s="1" t="s">
        <v>1859</v>
      </c>
      <c r="AM129" s="1" t="s">
        <v>179</v>
      </c>
      <c r="AN129" s="1" t="s">
        <v>1860</v>
      </c>
      <c r="AO129" s="1" t="s">
        <v>1861</v>
      </c>
      <c r="AP129" s="1" t="s">
        <v>71</v>
      </c>
      <c r="AQ129" s="1" t="s">
        <v>71</v>
      </c>
      <c r="AR129" s="1" t="s">
        <v>1862</v>
      </c>
      <c r="AS129" s="1" t="s">
        <v>1863</v>
      </c>
      <c r="AT129" s="1" t="s">
        <v>507</v>
      </c>
      <c r="AU129" s="1">
        <v>2019</v>
      </c>
      <c r="AV129" s="1">
        <v>2</v>
      </c>
      <c r="AW129" s="1">
        <v>9</v>
      </c>
      <c r="AX129" s="1" t="s">
        <v>71</v>
      </c>
      <c r="AY129" s="1" t="s">
        <v>71</v>
      </c>
      <c r="AZ129" s="1" t="s">
        <v>71</v>
      </c>
      <c r="BA129" s="1" t="s">
        <v>71</v>
      </c>
      <c r="BB129" s="1">
        <v>848</v>
      </c>
      <c r="BC129" s="1">
        <v>855</v>
      </c>
      <c r="BD129" s="1" t="s">
        <v>71</v>
      </c>
      <c r="BE129" s="1" t="s">
        <v>2509</v>
      </c>
      <c r="BF129" s="1" t="str">
        <f>HYPERLINK("http://dx.doi.org/10.1038/s41893-019-0364-5","http://dx.doi.org/10.1038/s41893-019-0364-5")</f>
        <v>http://dx.doi.org/10.1038/s41893-019-0364-5</v>
      </c>
      <c r="BG129" s="1" t="s">
        <v>71</v>
      </c>
      <c r="BH129" s="1" t="s">
        <v>71</v>
      </c>
      <c r="BI129" s="1">
        <v>8</v>
      </c>
      <c r="BJ129" s="1" t="s">
        <v>239</v>
      </c>
      <c r="BK129" s="1" t="s">
        <v>240</v>
      </c>
      <c r="BL129" s="1" t="s">
        <v>241</v>
      </c>
      <c r="BM129" s="1" t="s">
        <v>2510</v>
      </c>
      <c r="BN129" s="1" t="s">
        <v>71</v>
      </c>
      <c r="BO129" s="1" t="s">
        <v>166</v>
      </c>
      <c r="BP129" s="1" t="s">
        <v>71</v>
      </c>
      <c r="BQ129" s="1" t="s">
        <v>71</v>
      </c>
    </row>
    <row r="130" spans="1:69">
      <c r="A130" s="3" t="s">
        <v>69</v>
      </c>
      <c r="B130" s="3" t="s">
        <v>2511</v>
      </c>
      <c r="C130" s="3" t="s">
        <v>71</v>
      </c>
      <c r="D130" s="3" t="s">
        <v>71</v>
      </c>
      <c r="E130" s="3" t="s">
        <v>71</v>
      </c>
      <c r="F130" s="3" t="s">
        <v>2512</v>
      </c>
      <c r="G130" s="3" t="s">
        <v>71</v>
      </c>
      <c r="H130" s="3" t="s">
        <v>71</v>
      </c>
      <c r="I130" s="3" t="s">
        <v>2513</v>
      </c>
      <c r="J130" s="3" t="s">
        <v>2514</v>
      </c>
      <c r="K130" s="3" t="s">
        <v>71</v>
      </c>
      <c r="L130" s="3" t="s">
        <v>71</v>
      </c>
      <c r="M130" s="3" t="s">
        <v>74</v>
      </c>
      <c r="N130" s="3" t="s">
        <v>117</v>
      </c>
      <c r="O130" s="3" t="s">
        <v>71</v>
      </c>
      <c r="P130" s="3" t="s">
        <v>71</v>
      </c>
      <c r="Q130" s="3" t="s">
        <v>71</v>
      </c>
      <c r="R130" s="3" t="s">
        <v>71</v>
      </c>
      <c r="S130" s="3" t="s">
        <v>71</v>
      </c>
      <c r="T130" s="3" t="s">
        <v>71</v>
      </c>
      <c r="U130" s="3" t="s">
        <v>2515</v>
      </c>
      <c r="V130" s="3" t="s">
        <v>2516</v>
      </c>
      <c r="W130" s="3" t="s">
        <v>2517</v>
      </c>
      <c r="X130" s="3" t="s">
        <v>71</v>
      </c>
      <c r="Y130" s="3" t="s">
        <v>2518</v>
      </c>
      <c r="Z130" s="3" t="s">
        <v>2519</v>
      </c>
      <c r="AA130" s="3" t="s">
        <v>2520</v>
      </c>
      <c r="AB130" s="3" t="s">
        <v>2521</v>
      </c>
      <c r="AC130" s="3" t="s">
        <v>71</v>
      </c>
      <c r="AD130" s="3" t="s">
        <v>71</v>
      </c>
      <c r="AE130" s="3" t="s">
        <v>71</v>
      </c>
      <c r="AF130" s="3" t="s">
        <v>71</v>
      </c>
      <c r="AG130" s="3">
        <v>103</v>
      </c>
      <c r="AH130" s="3">
        <v>144</v>
      </c>
      <c r="AI130" s="3">
        <v>151</v>
      </c>
      <c r="AJ130" s="3">
        <v>8</v>
      </c>
      <c r="AK130" s="3">
        <v>65</v>
      </c>
      <c r="AL130" s="3" t="s">
        <v>1556</v>
      </c>
      <c r="AM130" s="3" t="s">
        <v>1557</v>
      </c>
      <c r="AN130" s="3" t="s">
        <v>1558</v>
      </c>
      <c r="AO130" s="3" t="s">
        <v>2522</v>
      </c>
      <c r="AP130" s="3" t="s">
        <v>2523</v>
      </c>
      <c r="AQ130" s="3" t="s">
        <v>71</v>
      </c>
      <c r="AR130" s="3" t="s">
        <v>2524</v>
      </c>
      <c r="AS130" s="3" t="s">
        <v>2525</v>
      </c>
      <c r="AT130" s="3" t="s">
        <v>2526</v>
      </c>
      <c r="AU130" s="3">
        <v>2015</v>
      </c>
      <c r="AV130" s="3">
        <v>6</v>
      </c>
      <c r="AW130" s="3">
        <v>2</v>
      </c>
      <c r="AX130" s="3" t="s">
        <v>71</v>
      </c>
      <c r="AY130" s="3" t="s">
        <v>71</v>
      </c>
      <c r="AZ130" s="3" t="s">
        <v>71</v>
      </c>
      <c r="BA130" s="3" t="s">
        <v>71</v>
      </c>
      <c r="BB130" s="3">
        <v>151</v>
      </c>
      <c r="BC130" s="3">
        <v>169</v>
      </c>
      <c r="BD130" s="3" t="s">
        <v>71</v>
      </c>
      <c r="BE130" s="3" t="s">
        <v>2527</v>
      </c>
      <c r="BF130" s="3" t="str">
        <f>HYPERLINK("http://dx.doi.org/10.1002/wcc.316","http://dx.doi.org/10.1002/wcc.316")</f>
        <v>http://dx.doi.org/10.1002/wcc.316</v>
      </c>
      <c r="BG130" s="3" t="s">
        <v>71</v>
      </c>
      <c r="BH130" s="3" t="s">
        <v>71</v>
      </c>
      <c r="BI130" s="3">
        <v>19</v>
      </c>
      <c r="BJ130" s="3" t="s">
        <v>2528</v>
      </c>
      <c r="BK130" s="3" t="s">
        <v>240</v>
      </c>
      <c r="BL130" s="3" t="s">
        <v>451</v>
      </c>
      <c r="BM130" s="3" t="s">
        <v>2529</v>
      </c>
      <c r="BN130" s="3" t="s">
        <v>71</v>
      </c>
      <c r="BO130" s="3" t="s">
        <v>71</v>
      </c>
      <c r="BP130" s="3" t="s">
        <v>2204</v>
      </c>
      <c r="BQ130" s="3" t="s">
        <v>2205</v>
      </c>
    </row>
    <row r="131" spans="1:69">
      <c r="A131" s="1" t="s">
        <v>69</v>
      </c>
      <c r="B131" s="1" t="s">
        <v>2530</v>
      </c>
      <c r="C131" s="1" t="s">
        <v>71</v>
      </c>
      <c r="D131" s="1" t="s">
        <v>71</v>
      </c>
      <c r="E131" s="1" t="s">
        <v>71</v>
      </c>
      <c r="F131" s="1" t="s">
        <v>2531</v>
      </c>
      <c r="G131" s="1" t="s">
        <v>71</v>
      </c>
      <c r="H131" s="1" t="s">
        <v>71</v>
      </c>
      <c r="I131" s="1" t="s">
        <v>2532</v>
      </c>
      <c r="J131" s="1" t="s">
        <v>434</v>
      </c>
      <c r="K131" s="1" t="s">
        <v>71</v>
      </c>
      <c r="L131" s="1" t="s">
        <v>71</v>
      </c>
      <c r="M131" s="1" t="s">
        <v>74</v>
      </c>
      <c r="N131" s="1" t="s">
        <v>117</v>
      </c>
      <c r="O131" s="1" t="s">
        <v>71</v>
      </c>
      <c r="P131" s="1" t="s">
        <v>71</v>
      </c>
      <c r="Q131" s="1" t="s">
        <v>71</v>
      </c>
      <c r="R131" s="1" t="s">
        <v>71</v>
      </c>
      <c r="S131" s="1" t="s">
        <v>71</v>
      </c>
      <c r="T131" s="1" t="s">
        <v>2533</v>
      </c>
      <c r="U131" s="1" t="s">
        <v>2534</v>
      </c>
      <c r="V131" s="1" t="s">
        <v>2535</v>
      </c>
      <c r="W131" s="1" t="s">
        <v>2536</v>
      </c>
      <c r="X131" s="1" t="s">
        <v>71</v>
      </c>
      <c r="Y131" s="1" t="s">
        <v>2537</v>
      </c>
      <c r="Z131" s="1" t="s">
        <v>2538</v>
      </c>
      <c r="AA131" s="1" t="s">
        <v>2539</v>
      </c>
      <c r="AB131" s="1" t="s">
        <v>2540</v>
      </c>
      <c r="AC131" s="1" t="s">
        <v>2541</v>
      </c>
      <c r="AD131" s="1" t="s">
        <v>2542</v>
      </c>
      <c r="AE131" s="1" t="s">
        <v>2543</v>
      </c>
      <c r="AF131" s="1" t="s">
        <v>71</v>
      </c>
      <c r="AG131" s="1">
        <v>104</v>
      </c>
      <c r="AH131" s="1">
        <v>10</v>
      </c>
      <c r="AI131" s="1">
        <v>10</v>
      </c>
      <c r="AJ131" s="1">
        <v>5</v>
      </c>
      <c r="AK131" s="1">
        <v>18</v>
      </c>
      <c r="AL131" s="1" t="s">
        <v>231</v>
      </c>
      <c r="AM131" s="1" t="s">
        <v>232</v>
      </c>
      <c r="AN131" s="1" t="s">
        <v>233</v>
      </c>
      <c r="AO131" s="1" t="s">
        <v>71</v>
      </c>
      <c r="AP131" s="1" t="s">
        <v>446</v>
      </c>
      <c r="AQ131" s="1" t="s">
        <v>71</v>
      </c>
      <c r="AR131" s="1" t="s">
        <v>447</v>
      </c>
      <c r="AS131" s="1" t="s">
        <v>448</v>
      </c>
      <c r="AT131" s="1" t="s">
        <v>210</v>
      </c>
      <c r="AU131" s="1">
        <v>2020</v>
      </c>
      <c r="AV131" s="1">
        <v>11</v>
      </c>
      <c r="AW131" s="1">
        <v>12</v>
      </c>
      <c r="AX131" s="1" t="s">
        <v>71</v>
      </c>
      <c r="AY131" s="1" t="s">
        <v>71</v>
      </c>
      <c r="AZ131" s="1" t="s">
        <v>71</v>
      </c>
      <c r="BA131" s="1" t="s">
        <v>71</v>
      </c>
      <c r="BB131" s="1" t="s">
        <v>71</v>
      </c>
      <c r="BC131" s="1" t="s">
        <v>71</v>
      </c>
      <c r="BD131" s="1">
        <v>1276</v>
      </c>
      <c r="BE131" s="1" t="s">
        <v>2544</v>
      </c>
      <c r="BF131" s="1" t="str">
        <f>HYPERLINK("http://dx.doi.org/10.3390/atmos11121276","http://dx.doi.org/10.3390/atmos11121276")</f>
        <v>http://dx.doi.org/10.3390/atmos11121276</v>
      </c>
      <c r="BG131" s="1" t="s">
        <v>71</v>
      </c>
      <c r="BH131" s="1" t="s">
        <v>71</v>
      </c>
      <c r="BI131" s="1">
        <v>21</v>
      </c>
      <c r="BJ131" s="1" t="s">
        <v>450</v>
      </c>
      <c r="BK131" s="1" t="s">
        <v>93</v>
      </c>
      <c r="BL131" s="1" t="s">
        <v>451</v>
      </c>
      <c r="BM131" s="1" t="s">
        <v>2545</v>
      </c>
      <c r="BN131" s="1" t="s">
        <v>71</v>
      </c>
      <c r="BO131" s="1" t="s">
        <v>243</v>
      </c>
      <c r="BP131" s="1" t="s">
        <v>71</v>
      </c>
      <c r="BQ131" s="1" t="s">
        <v>71</v>
      </c>
    </row>
    <row r="132" spans="1:69">
      <c r="A132" s="3" t="s">
        <v>558</v>
      </c>
      <c r="B132" s="3" t="s">
        <v>2546</v>
      </c>
      <c r="C132" s="3" t="s">
        <v>71</v>
      </c>
      <c r="D132" s="3" t="s">
        <v>2547</v>
      </c>
      <c r="E132" s="3" t="s">
        <v>71</v>
      </c>
      <c r="F132" s="3" t="s">
        <v>2546</v>
      </c>
      <c r="G132" s="3" t="s">
        <v>71</v>
      </c>
      <c r="H132" s="3" t="s">
        <v>71</v>
      </c>
      <c r="I132" s="3" t="s">
        <v>2548</v>
      </c>
      <c r="J132" s="3" t="s">
        <v>2549</v>
      </c>
      <c r="K132" s="3" t="s">
        <v>71</v>
      </c>
      <c r="L132" s="3" t="s">
        <v>71</v>
      </c>
      <c r="M132" s="3" t="s">
        <v>74</v>
      </c>
      <c r="N132" s="3" t="s">
        <v>565</v>
      </c>
      <c r="O132" s="3" t="s">
        <v>2550</v>
      </c>
      <c r="P132" s="3" t="s">
        <v>2551</v>
      </c>
      <c r="Q132" s="3" t="s">
        <v>2552</v>
      </c>
      <c r="R132" s="3" t="s">
        <v>71</v>
      </c>
      <c r="S132" s="3" t="s">
        <v>71</v>
      </c>
      <c r="T132" s="3" t="s">
        <v>2553</v>
      </c>
      <c r="U132" s="3" t="s">
        <v>71</v>
      </c>
      <c r="V132" s="3" t="s">
        <v>2554</v>
      </c>
      <c r="W132" s="3" t="s">
        <v>2555</v>
      </c>
      <c r="X132" s="3" t="s">
        <v>71</v>
      </c>
      <c r="Y132" s="3" t="s">
        <v>2556</v>
      </c>
      <c r="Z132" s="3" t="s">
        <v>2557</v>
      </c>
      <c r="AA132" s="3" t="s">
        <v>2558</v>
      </c>
      <c r="AB132" s="3" t="s">
        <v>2559</v>
      </c>
      <c r="AC132" s="3" t="s">
        <v>71</v>
      </c>
      <c r="AD132" s="3" t="s">
        <v>71</v>
      </c>
      <c r="AE132" s="3" t="s">
        <v>71</v>
      </c>
      <c r="AF132" s="3" t="s">
        <v>71</v>
      </c>
      <c r="AG132" s="3">
        <v>14</v>
      </c>
      <c r="AH132" s="3">
        <v>0</v>
      </c>
      <c r="AI132" s="3">
        <v>0</v>
      </c>
      <c r="AJ132" s="3">
        <v>2</v>
      </c>
      <c r="AK132" s="3">
        <v>33</v>
      </c>
      <c r="AL132" s="3" t="s">
        <v>100</v>
      </c>
      <c r="AM132" s="3" t="s">
        <v>1135</v>
      </c>
      <c r="AN132" s="3" t="s">
        <v>1714</v>
      </c>
      <c r="AO132" s="3" t="s">
        <v>71</v>
      </c>
      <c r="AP132" s="3" t="s">
        <v>71</v>
      </c>
      <c r="AQ132" s="3" t="s">
        <v>2560</v>
      </c>
      <c r="AR132" s="3" t="s">
        <v>71</v>
      </c>
      <c r="AS132" s="3" t="s">
        <v>71</v>
      </c>
      <c r="AT132" s="3" t="s">
        <v>71</v>
      </c>
      <c r="AU132" s="3">
        <v>2003</v>
      </c>
      <c r="AV132" s="3" t="s">
        <v>71</v>
      </c>
      <c r="AW132" s="3" t="s">
        <v>71</v>
      </c>
      <c r="AX132" s="3" t="s">
        <v>71</v>
      </c>
      <c r="AY132" s="3" t="s">
        <v>71</v>
      </c>
      <c r="AZ132" s="3" t="s">
        <v>71</v>
      </c>
      <c r="BA132" s="3" t="s">
        <v>71</v>
      </c>
      <c r="BB132" s="3">
        <v>281</v>
      </c>
      <c r="BC132" s="3">
        <v>288</v>
      </c>
      <c r="BD132" s="3" t="s">
        <v>71</v>
      </c>
      <c r="BE132" s="3" t="s">
        <v>71</v>
      </c>
      <c r="BF132" s="3" t="s">
        <v>71</v>
      </c>
      <c r="BG132" s="3" t="s">
        <v>71</v>
      </c>
      <c r="BH132" s="3" t="s">
        <v>71</v>
      </c>
      <c r="BI132" s="3">
        <v>8</v>
      </c>
      <c r="BJ132" s="3" t="s">
        <v>2561</v>
      </c>
      <c r="BK132" s="3" t="s">
        <v>1119</v>
      </c>
      <c r="BL132" s="3" t="s">
        <v>528</v>
      </c>
      <c r="BM132" s="3" t="s">
        <v>2562</v>
      </c>
      <c r="BN132" s="3" t="s">
        <v>71</v>
      </c>
      <c r="BO132" s="3" t="s">
        <v>71</v>
      </c>
      <c r="BP132" s="3" t="s">
        <v>71</v>
      </c>
      <c r="BQ132" s="3" t="s">
        <v>71</v>
      </c>
    </row>
    <row r="133" spans="1:69">
      <c r="A133" s="3" t="s">
        <v>69</v>
      </c>
      <c r="B133" s="3" t="s">
        <v>2563</v>
      </c>
      <c r="C133" s="3" t="s">
        <v>71</v>
      </c>
      <c r="D133" s="3" t="s">
        <v>71</v>
      </c>
      <c r="E133" s="3" t="s">
        <v>71</v>
      </c>
      <c r="F133" s="3" t="s">
        <v>2564</v>
      </c>
      <c r="G133" s="3" t="s">
        <v>71</v>
      </c>
      <c r="H133" s="3" t="s">
        <v>71</v>
      </c>
      <c r="I133" s="3" t="s">
        <v>2565</v>
      </c>
      <c r="J133" s="3" t="s">
        <v>817</v>
      </c>
      <c r="K133" s="3" t="s">
        <v>71</v>
      </c>
      <c r="L133" s="3" t="s">
        <v>71</v>
      </c>
      <c r="M133" s="3" t="s">
        <v>74</v>
      </c>
      <c r="N133" s="3" t="s">
        <v>75</v>
      </c>
      <c r="O133" s="3" t="s">
        <v>71</v>
      </c>
      <c r="P133" s="3" t="s">
        <v>71</v>
      </c>
      <c r="Q133" s="3" t="s">
        <v>71</v>
      </c>
      <c r="R133" s="3" t="s">
        <v>71</v>
      </c>
      <c r="S133" s="3" t="s">
        <v>71</v>
      </c>
      <c r="T133" s="3" t="s">
        <v>2566</v>
      </c>
      <c r="U133" s="3" t="s">
        <v>2567</v>
      </c>
      <c r="V133" s="3" t="s">
        <v>2568</v>
      </c>
      <c r="W133" s="3" t="s">
        <v>2569</v>
      </c>
      <c r="X133" s="3" t="s">
        <v>71</v>
      </c>
      <c r="Y133" s="3" t="s">
        <v>2570</v>
      </c>
      <c r="Z133" s="3" t="s">
        <v>2571</v>
      </c>
      <c r="AA133" s="3" t="s">
        <v>2572</v>
      </c>
      <c r="AB133" s="3" t="s">
        <v>2573</v>
      </c>
      <c r="AC133" s="3" t="s">
        <v>2574</v>
      </c>
      <c r="AD133" s="3" t="s">
        <v>2575</v>
      </c>
      <c r="AE133" s="3" t="s">
        <v>2576</v>
      </c>
      <c r="AF133" s="3" t="s">
        <v>71</v>
      </c>
      <c r="AG133" s="3">
        <v>59</v>
      </c>
      <c r="AH133" s="3">
        <v>22</v>
      </c>
      <c r="AI133" s="3">
        <v>24</v>
      </c>
      <c r="AJ133" s="3">
        <v>2</v>
      </c>
      <c r="AK133" s="3">
        <v>59</v>
      </c>
      <c r="AL133" s="3" t="s">
        <v>826</v>
      </c>
      <c r="AM133" s="3" t="s">
        <v>547</v>
      </c>
      <c r="AN133" s="3" t="s">
        <v>827</v>
      </c>
      <c r="AO133" s="3" t="s">
        <v>828</v>
      </c>
      <c r="AP133" s="3" t="s">
        <v>829</v>
      </c>
      <c r="AQ133" s="3" t="s">
        <v>71</v>
      </c>
      <c r="AR133" s="3" t="s">
        <v>830</v>
      </c>
      <c r="AS133" s="3" t="s">
        <v>831</v>
      </c>
      <c r="AT133" s="3" t="s">
        <v>2577</v>
      </c>
      <c r="AU133" s="3">
        <v>2016</v>
      </c>
      <c r="AV133" s="3">
        <v>181</v>
      </c>
      <c r="AW133" s="3" t="s">
        <v>71</v>
      </c>
      <c r="AX133" s="3" t="s">
        <v>71</v>
      </c>
      <c r="AY133" s="3" t="s">
        <v>71</v>
      </c>
      <c r="AZ133" s="3" t="s">
        <v>71</v>
      </c>
      <c r="BA133" s="3" t="s">
        <v>71</v>
      </c>
      <c r="BB133" s="3">
        <v>172</v>
      </c>
      <c r="BC133" s="3">
        <v>184</v>
      </c>
      <c r="BD133" s="3" t="s">
        <v>71</v>
      </c>
      <c r="BE133" s="3" t="s">
        <v>2578</v>
      </c>
      <c r="BF133" s="3" t="str">
        <f>HYPERLINK("http://dx.doi.org/10.1016/j.jenvman.2016.06.020","http://dx.doi.org/10.1016/j.jenvman.2016.06.020")</f>
        <v>http://dx.doi.org/10.1016/j.jenvman.2016.06.020</v>
      </c>
      <c r="BG133" s="3" t="s">
        <v>71</v>
      </c>
      <c r="BH133" s="3" t="s">
        <v>71</v>
      </c>
      <c r="BI133" s="3">
        <v>13</v>
      </c>
      <c r="BJ133" s="3" t="s">
        <v>137</v>
      </c>
      <c r="BK133" s="3" t="s">
        <v>240</v>
      </c>
      <c r="BL133" s="3" t="s">
        <v>138</v>
      </c>
      <c r="BM133" s="3" t="s">
        <v>2579</v>
      </c>
      <c r="BN133" s="3">
        <v>27343434</v>
      </c>
      <c r="BO133" s="3" t="s">
        <v>2443</v>
      </c>
      <c r="BP133" s="3" t="s">
        <v>71</v>
      </c>
      <c r="BQ133" s="3" t="s">
        <v>71</v>
      </c>
    </row>
    <row r="134" spans="1:69">
      <c r="A134" s="1" t="s">
        <v>69</v>
      </c>
      <c r="B134" s="1" t="s">
        <v>2580</v>
      </c>
      <c r="C134" s="1" t="s">
        <v>71</v>
      </c>
      <c r="D134" s="1" t="s">
        <v>71</v>
      </c>
      <c r="E134" s="1" t="s">
        <v>71</v>
      </c>
      <c r="F134" s="1" t="s">
        <v>2581</v>
      </c>
      <c r="G134" s="1" t="s">
        <v>71</v>
      </c>
      <c r="H134" s="1" t="s">
        <v>71</v>
      </c>
      <c r="I134" s="1" t="s">
        <v>2582</v>
      </c>
      <c r="J134" s="1" t="s">
        <v>1804</v>
      </c>
      <c r="K134" s="1" t="s">
        <v>71</v>
      </c>
      <c r="L134" s="1" t="s">
        <v>71</v>
      </c>
      <c r="M134" s="1" t="s">
        <v>74</v>
      </c>
      <c r="N134" s="1" t="s">
        <v>75</v>
      </c>
      <c r="O134" s="1" t="s">
        <v>71</v>
      </c>
      <c r="P134" s="1" t="s">
        <v>71</v>
      </c>
      <c r="Q134" s="1" t="s">
        <v>71</v>
      </c>
      <c r="R134" s="1" t="s">
        <v>71</v>
      </c>
      <c r="S134" s="1" t="s">
        <v>71</v>
      </c>
      <c r="T134" s="1" t="s">
        <v>2583</v>
      </c>
      <c r="U134" s="1" t="s">
        <v>2584</v>
      </c>
      <c r="V134" s="1" t="s">
        <v>2585</v>
      </c>
      <c r="W134" s="1" t="s">
        <v>2586</v>
      </c>
      <c r="X134" s="1" t="s">
        <v>71</v>
      </c>
      <c r="Y134" s="1" t="s">
        <v>2587</v>
      </c>
      <c r="Z134" s="1" t="s">
        <v>2588</v>
      </c>
      <c r="AA134" s="1" t="s">
        <v>2589</v>
      </c>
      <c r="AB134" s="1" t="s">
        <v>2590</v>
      </c>
      <c r="AC134" s="1" t="s">
        <v>2591</v>
      </c>
      <c r="AD134" s="1" t="s">
        <v>2592</v>
      </c>
      <c r="AE134" s="1" t="s">
        <v>2593</v>
      </c>
      <c r="AF134" s="1" t="s">
        <v>71</v>
      </c>
      <c r="AG134" s="1">
        <v>48</v>
      </c>
      <c r="AH134" s="1">
        <v>9</v>
      </c>
      <c r="AI134" s="1">
        <v>9</v>
      </c>
      <c r="AJ134" s="1">
        <v>1</v>
      </c>
      <c r="AK134" s="1">
        <v>34</v>
      </c>
      <c r="AL134" s="1" t="s">
        <v>156</v>
      </c>
      <c r="AM134" s="1" t="s">
        <v>157</v>
      </c>
      <c r="AN134" s="1" t="s">
        <v>1069</v>
      </c>
      <c r="AO134" s="1" t="s">
        <v>1816</v>
      </c>
      <c r="AP134" s="1" t="s">
        <v>1817</v>
      </c>
      <c r="AQ134" s="1" t="s">
        <v>71</v>
      </c>
      <c r="AR134" s="1" t="s">
        <v>1818</v>
      </c>
      <c r="AS134" s="1" t="s">
        <v>1819</v>
      </c>
      <c r="AT134" s="1" t="s">
        <v>507</v>
      </c>
      <c r="AU134" s="1">
        <v>2020</v>
      </c>
      <c r="AV134" s="1">
        <v>160</v>
      </c>
      <c r="AW134" s="1" t="s">
        <v>71</v>
      </c>
      <c r="AX134" s="1" t="s">
        <v>71</v>
      </c>
      <c r="AY134" s="1" t="s">
        <v>71</v>
      </c>
      <c r="AZ134" s="1" t="s">
        <v>71</v>
      </c>
      <c r="BA134" s="1" t="s">
        <v>71</v>
      </c>
      <c r="BB134" s="1" t="s">
        <v>71</v>
      </c>
      <c r="BC134" s="1" t="s">
        <v>71</v>
      </c>
      <c r="BD134" s="1">
        <v>104856</v>
      </c>
      <c r="BE134" s="1" t="s">
        <v>2594</v>
      </c>
      <c r="BF134" s="1" t="str">
        <f>HYPERLINK("http://dx.doi.org/10.1016/j.resconrec.2020.104856","http://dx.doi.org/10.1016/j.resconrec.2020.104856")</f>
        <v>http://dx.doi.org/10.1016/j.resconrec.2020.104856</v>
      </c>
      <c r="BG134" s="1" t="s">
        <v>71</v>
      </c>
      <c r="BH134" s="1" t="s">
        <v>71</v>
      </c>
      <c r="BI134" s="1">
        <v>7</v>
      </c>
      <c r="BJ134" s="1" t="s">
        <v>554</v>
      </c>
      <c r="BK134" s="1" t="s">
        <v>240</v>
      </c>
      <c r="BL134" s="1" t="s">
        <v>556</v>
      </c>
      <c r="BM134" s="1" t="s">
        <v>2595</v>
      </c>
      <c r="BN134" s="1" t="s">
        <v>71</v>
      </c>
      <c r="BO134" s="1" t="s">
        <v>71</v>
      </c>
      <c r="BP134" s="1" t="s">
        <v>71</v>
      </c>
      <c r="BQ134" s="1" t="s">
        <v>71</v>
      </c>
    </row>
    <row r="135" spans="1:69">
      <c r="A135" s="3" t="s">
        <v>69</v>
      </c>
      <c r="B135" s="3" t="s">
        <v>2596</v>
      </c>
      <c r="C135" s="3" t="s">
        <v>71</v>
      </c>
      <c r="D135" s="3" t="s">
        <v>71</v>
      </c>
      <c r="E135" s="3" t="s">
        <v>71</v>
      </c>
      <c r="F135" s="3" t="s">
        <v>2597</v>
      </c>
      <c r="G135" s="3" t="s">
        <v>71</v>
      </c>
      <c r="H135" s="3" t="s">
        <v>71</v>
      </c>
      <c r="I135" s="3" t="s">
        <v>2598</v>
      </c>
      <c r="J135" s="3" t="s">
        <v>116</v>
      </c>
      <c r="K135" s="3" t="s">
        <v>71</v>
      </c>
      <c r="L135" s="3" t="s">
        <v>71</v>
      </c>
      <c r="M135" s="3" t="s">
        <v>74</v>
      </c>
      <c r="N135" s="3" t="s">
        <v>75</v>
      </c>
      <c r="O135" s="3" t="s">
        <v>71</v>
      </c>
      <c r="P135" s="3" t="s">
        <v>71</v>
      </c>
      <c r="Q135" s="3" t="s">
        <v>71</v>
      </c>
      <c r="R135" s="3" t="s">
        <v>71</v>
      </c>
      <c r="S135" s="3" t="s">
        <v>71</v>
      </c>
      <c r="T135" s="3" t="s">
        <v>2599</v>
      </c>
      <c r="U135" s="3" t="s">
        <v>2600</v>
      </c>
      <c r="V135" s="3" t="s">
        <v>2601</v>
      </c>
      <c r="W135" s="3" t="s">
        <v>2602</v>
      </c>
      <c r="X135" s="3" t="s">
        <v>71</v>
      </c>
      <c r="Y135" s="3" t="s">
        <v>2603</v>
      </c>
      <c r="Z135" s="3" t="s">
        <v>2604</v>
      </c>
      <c r="AA135" s="3" t="s">
        <v>71</v>
      </c>
      <c r="AB135" s="3" t="s">
        <v>2605</v>
      </c>
      <c r="AC135" s="3" t="s">
        <v>2606</v>
      </c>
      <c r="AD135" s="3" t="s">
        <v>2606</v>
      </c>
      <c r="AE135" s="3" t="s">
        <v>2607</v>
      </c>
      <c r="AF135" s="3" t="s">
        <v>71</v>
      </c>
      <c r="AG135" s="3">
        <v>52</v>
      </c>
      <c r="AH135" s="3">
        <v>22</v>
      </c>
      <c r="AI135" s="3">
        <v>24</v>
      </c>
      <c r="AJ135" s="3">
        <v>4</v>
      </c>
      <c r="AK135" s="3">
        <v>63</v>
      </c>
      <c r="AL135" s="3" t="s">
        <v>126</v>
      </c>
      <c r="AM135" s="3" t="s">
        <v>127</v>
      </c>
      <c r="AN135" s="3" t="s">
        <v>128</v>
      </c>
      <c r="AO135" s="3" t="s">
        <v>129</v>
      </c>
      <c r="AP135" s="3" t="s">
        <v>130</v>
      </c>
      <c r="AQ135" s="3" t="s">
        <v>71</v>
      </c>
      <c r="AR135" s="3" t="s">
        <v>131</v>
      </c>
      <c r="AS135" s="3" t="s">
        <v>132</v>
      </c>
      <c r="AT135" s="3" t="s">
        <v>307</v>
      </c>
      <c r="AU135" s="3">
        <v>2017</v>
      </c>
      <c r="AV135" s="3">
        <v>24</v>
      </c>
      <c r="AW135" s="3">
        <v>2</v>
      </c>
      <c r="AX135" s="3" t="s">
        <v>71</v>
      </c>
      <c r="AY135" s="3" t="s">
        <v>71</v>
      </c>
      <c r="AZ135" s="3" t="s">
        <v>71</v>
      </c>
      <c r="BA135" s="3" t="s">
        <v>71</v>
      </c>
      <c r="BB135" s="3">
        <v>2019</v>
      </c>
      <c r="BC135" s="3">
        <v>2034</v>
      </c>
      <c r="BD135" s="3" t="s">
        <v>71</v>
      </c>
      <c r="BE135" s="3" t="s">
        <v>2608</v>
      </c>
      <c r="BF135" s="3" t="str">
        <f>HYPERLINK("http://dx.doi.org/10.1007/s11356-016-7895-3","http://dx.doi.org/10.1007/s11356-016-7895-3")</f>
        <v>http://dx.doi.org/10.1007/s11356-016-7895-3</v>
      </c>
      <c r="BG135" s="3" t="s">
        <v>71</v>
      </c>
      <c r="BH135" s="3" t="s">
        <v>71</v>
      </c>
      <c r="BI135" s="3">
        <v>16</v>
      </c>
      <c r="BJ135" s="3" t="s">
        <v>137</v>
      </c>
      <c r="BK135" s="3" t="s">
        <v>93</v>
      </c>
      <c r="BL135" s="3" t="s">
        <v>138</v>
      </c>
      <c r="BM135" s="3" t="s">
        <v>2609</v>
      </c>
      <c r="BN135" s="3">
        <v>27807785</v>
      </c>
      <c r="BO135" s="3" t="s">
        <v>71</v>
      </c>
      <c r="BP135" s="3" t="s">
        <v>71</v>
      </c>
      <c r="BQ135" s="3" t="s">
        <v>71</v>
      </c>
    </row>
    <row r="136" spans="1:69">
      <c r="A136" s="1" t="s">
        <v>69</v>
      </c>
      <c r="B136" s="1" t="s">
        <v>2610</v>
      </c>
      <c r="C136" s="1" t="s">
        <v>71</v>
      </c>
      <c r="D136" s="1" t="s">
        <v>71</v>
      </c>
      <c r="E136" s="1" t="s">
        <v>71</v>
      </c>
      <c r="F136" s="1" t="s">
        <v>2611</v>
      </c>
      <c r="G136" s="1" t="s">
        <v>71</v>
      </c>
      <c r="H136" s="1" t="s">
        <v>71</v>
      </c>
      <c r="I136" s="1" t="s">
        <v>2612</v>
      </c>
      <c r="J136" s="1" t="s">
        <v>116</v>
      </c>
      <c r="K136" s="1" t="s">
        <v>71</v>
      </c>
      <c r="L136" s="1" t="s">
        <v>71</v>
      </c>
      <c r="M136" s="1" t="s">
        <v>74</v>
      </c>
      <c r="N136" s="1" t="s">
        <v>117</v>
      </c>
      <c r="O136" s="1" t="s">
        <v>71</v>
      </c>
      <c r="P136" s="1" t="s">
        <v>71</v>
      </c>
      <c r="Q136" s="1" t="s">
        <v>71</v>
      </c>
      <c r="R136" s="1" t="s">
        <v>71</v>
      </c>
      <c r="S136" s="1" t="s">
        <v>71</v>
      </c>
      <c r="T136" s="1" t="s">
        <v>2613</v>
      </c>
      <c r="U136" s="1" t="s">
        <v>2614</v>
      </c>
      <c r="V136" s="1" t="s">
        <v>2615</v>
      </c>
      <c r="W136" s="1" t="s">
        <v>2616</v>
      </c>
      <c r="X136" s="1" t="s">
        <v>71</v>
      </c>
      <c r="Y136" s="1" t="s">
        <v>2617</v>
      </c>
      <c r="Z136" s="1" t="s">
        <v>2618</v>
      </c>
      <c r="AA136" s="1" t="s">
        <v>2619</v>
      </c>
      <c r="AB136" s="1" t="s">
        <v>2620</v>
      </c>
      <c r="AC136" s="1" t="s">
        <v>71</v>
      </c>
      <c r="AD136" s="1" t="s">
        <v>71</v>
      </c>
      <c r="AE136" s="1" t="s">
        <v>71</v>
      </c>
      <c r="AF136" s="1" t="s">
        <v>71</v>
      </c>
      <c r="AG136" s="1">
        <v>50</v>
      </c>
      <c r="AH136" s="1">
        <v>3</v>
      </c>
      <c r="AI136" s="1">
        <v>3</v>
      </c>
      <c r="AJ136" s="1">
        <v>5</v>
      </c>
      <c r="AK136" s="1">
        <v>14</v>
      </c>
      <c r="AL136" s="1" t="s">
        <v>126</v>
      </c>
      <c r="AM136" s="1" t="s">
        <v>127</v>
      </c>
      <c r="AN136" s="1" t="s">
        <v>128</v>
      </c>
      <c r="AO136" s="1" t="s">
        <v>129</v>
      </c>
      <c r="AP136" s="1" t="s">
        <v>130</v>
      </c>
      <c r="AQ136" s="1" t="s">
        <v>71</v>
      </c>
      <c r="AR136" s="1" t="s">
        <v>131</v>
      </c>
      <c r="AS136" s="1" t="s">
        <v>132</v>
      </c>
      <c r="AT136" s="1" t="s">
        <v>1458</v>
      </c>
      <c r="AU136" s="1">
        <v>2021</v>
      </c>
      <c r="AV136" s="1">
        <v>28</v>
      </c>
      <c r="AW136" s="1">
        <v>32</v>
      </c>
      <c r="AX136" s="1" t="s">
        <v>71</v>
      </c>
      <c r="AY136" s="1" t="s">
        <v>71</v>
      </c>
      <c r="AZ136" s="1" t="s">
        <v>71</v>
      </c>
      <c r="BA136" s="1" t="s">
        <v>71</v>
      </c>
      <c r="BB136" s="1">
        <v>43315</v>
      </c>
      <c r="BC136" s="1">
        <v>43328</v>
      </c>
      <c r="BD136" s="1" t="s">
        <v>71</v>
      </c>
      <c r="BE136" s="1" t="s">
        <v>2621</v>
      </c>
      <c r="BF136" s="1" t="str">
        <f>HYPERLINK("http://dx.doi.org/10.1007/s11356-021-14979-z","http://dx.doi.org/10.1007/s11356-021-14979-z")</f>
        <v>http://dx.doi.org/10.1007/s11356-021-14979-z</v>
      </c>
      <c r="BG136" s="1" t="s">
        <v>71</v>
      </c>
      <c r="BH136" s="1" t="s">
        <v>834</v>
      </c>
      <c r="BI136" s="1">
        <v>14</v>
      </c>
      <c r="BJ136" s="1" t="s">
        <v>137</v>
      </c>
      <c r="BK136" s="1" t="s">
        <v>93</v>
      </c>
      <c r="BL136" s="1" t="s">
        <v>138</v>
      </c>
      <c r="BM136" s="1" t="s">
        <v>2622</v>
      </c>
      <c r="BN136" s="1">
        <v>34189685</v>
      </c>
      <c r="BO136" s="1" t="s">
        <v>166</v>
      </c>
      <c r="BP136" s="1" t="s">
        <v>71</v>
      </c>
      <c r="BQ136" s="1" t="s">
        <v>71</v>
      </c>
    </row>
    <row r="137" spans="1:69">
      <c r="A137" s="3" t="s">
        <v>69</v>
      </c>
      <c r="B137" s="3" t="s">
        <v>2623</v>
      </c>
      <c r="C137" s="3" t="s">
        <v>71</v>
      </c>
      <c r="D137" s="3" t="s">
        <v>71</v>
      </c>
      <c r="E137" s="3" t="s">
        <v>71</v>
      </c>
      <c r="F137" s="3" t="s">
        <v>2624</v>
      </c>
      <c r="G137" s="3" t="s">
        <v>71</v>
      </c>
      <c r="H137" s="3" t="s">
        <v>71</v>
      </c>
      <c r="I137" s="3" t="s">
        <v>2625</v>
      </c>
      <c r="J137" s="3" t="s">
        <v>1266</v>
      </c>
      <c r="K137" s="3" t="s">
        <v>71</v>
      </c>
      <c r="L137" s="3" t="s">
        <v>71</v>
      </c>
      <c r="M137" s="3" t="s">
        <v>74</v>
      </c>
      <c r="N137" s="3" t="s">
        <v>75</v>
      </c>
      <c r="O137" s="3" t="s">
        <v>71</v>
      </c>
      <c r="P137" s="3" t="s">
        <v>71</v>
      </c>
      <c r="Q137" s="3" t="s">
        <v>71</v>
      </c>
      <c r="R137" s="3" t="s">
        <v>71</v>
      </c>
      <c r="S137" s="3" t="s">
        <v>71</v>
      </c>
      <c r="T137" s="3" t="s">
        <v>2626</v>
      </c>
      <c r="U137" s="3" t="s">
        <v>2627</v>
      </c>
      <c r="V137" s="3" t="s">
        <v>2628</v>
      </c>
      <c r="W137" s="3" t="s">
        <v>2629</v>
      </c>
      <c r="X137" s="3" t="s">
        <v>2630</v>
      </c>
      <c r="Y137" s="3" t="s">
        <v>2631</v>
      </c>
      <c r="Z137" s="3" t="s">
        <v>2632</v>
      </c>
      <c r="AA137" s="3" t="s">
        <v>2633</v>
      </c>
      <c r="AB137" s="3" t="s">
        <v>2634</v>
      </c>
      <c r="AC137" s="3" t="s">
        <v>2635</v>
      </c>
      <c r="AD137" s="3" t="s">
        <v>2636</v>
      </c>
      <c r="AE137" s="3" t="s">
        <v>2637</v>
      </c>
      <c r="AF137" s="3" t="s">
        <v>71</v>
      </c>
      <c r="AG137" s="3">
        <v>48</v>
      </c>
      <c r="AH137" s="3">
        <v>22</v>
      </c>
      <c r="AI137" s="3">
        <v>25</v>
      </c>
      <c r="AJ137" s="3">
        <v>1</v>
      </c>
      <c r="AK137" s="3">
        <v>46</v>
      </c>
      <c r="AL137" s="3" t="s">
        <v>100</v>
      </c>
      <c r="AM137" s="3" t="s">
        <v>1135</v>
      </c>
      <c r="AN137" s="3" t="s">
        <v>1136</v>
      </c>
      <c r="AO137" s="3" t="s">
        <v>1278</v>
      </c>
      <c r="AP137" s="3" t="s">
        <v>1279</v>
      </c>
      <c r="AQ137" s="3" t="s">
        <v>71</v>
      </c>
      <c r="AR137" s="3" t="s">
        <v>1266</v>
      </c>
      <c r="AS137" s="3" t="s">
        <v>1280</v>
      </c>
      <c r="AT137" s="3" t="s">
        <v>106</v>
      </c>
      <c r="AU137" s="3">
        <v>2019</v>
      </c>
      <c r="AV137" s="3">
        <v>48</v>
      </c>
      <c r="AW137" s="3">
        <v>11</v>
      </c>
      <c r="AX137" s="3" t="s">
        <v>71</v>
      </c>
      <c r="AY137" s="3" t="s">
        <v>71</v>
      </c>
      <c r="AZ137" s="3" t="s">
        <v>134</v>
      </c>
      <c r="BA137" s="3" t="s">
        <v>71</v>
      </c>
      <c r="BB137" s="3">
        <v>1337</v>
      </c>
      <c r="BC137" s="3">
        <v>1349</v>
      </c>
      <c r="BD137" s="3" t="s">
        <v>71</v>
      </c>
      <c r="BE137" s="3" t="s">
        <v>2638</v>
      </c>
      <c r="BF137" s="3" t="str">
        <f>HYPERLINK("http://dx.doi.org/10.1007/s13280-019-01229-3","http://dx.doi.org/10.1007/s13280-019-01229-3")</f>
        <v>http://dx.doi.org/10.1007/s13280-019-01229-3</v>
      </c>
      <c r="BG137" s="3" t="s">
        <v>71</v>
      </c>
      <c r="BH137" s="3" t="s">
        <v>71</v>
      </c>
      <c r="BI137" s="3">
        <v>13</v>
      </c>
      <c r="BJ137" s="3" t="s">
        <v>554</v>
      </c>
      <c r="BK137" s="3" t="s">
        <v>240</v>
      </c>
      <c r="BL137" s="3" t="s">
        <v>556</v>
      </c>
      <c r="BM137" s="3" t="s">
        <v>2639</v>
      </c>
      <c r="BN137" s="3">
        <v>31350721</v>
      </c>
      <c r="BO137" s="3" t="s">
        <v>353</v>
      </c>
      <c r="BP137" s="3" t="s">
        <v>71</v>
      </c>
      <c r="BQ137" s="3" t="s">
        <v>71</v>
      </c>
    </row>
    <row r="138" spans="1:69">
      <c r="A138" s="3" t="s">
        <v>69</v>
      </c>
      <c r="B138" s="3" t="s">
        <v>2640</v>
      </c>
      <c r="C138" s="3" t="s">
        <v>71</v>
      </c>
      <c r="D138" s="3" t="s">
        <v>71</v>
      </c>
      <c r="E138" s="3" t="s">
        <v>71</v>
      </c>
      <c r="F138" s="3" t="s">
        <v>2641</v>
      </c>
      <c r="G138" s="3" t="s">
        <v>71</v>
      </c>
      <c r="H138" s="3" t="s">
        <v>71</v>
      </c>
      <c r="I138" s="3" t="s">
        <v>2642</v>
      </c>
      <c r="J138" s="3" t="s">
        <v>2643</v>
      </c>
      <c r="K138" s="3" t="s">
        <v>71</v>
      </c>
      <c r="L138" s="3" t="s">
        <v>71</v>
      </c>
      <c r="M138" s="3" t="s">
        <v>74</v>
      </c>
      <c r="N138" s="3" t="s">
        <v>75</v>
      </c>
      <c r="O138" s="3" t="s">
        <v>71</v>
      </c>
      <c r="P138" s="3" t="s">
        <v>71</v>
      </c>
      <c r="Q138" s="3" t="s">
        <v>71</v>
      </c>
      <c r="R138" s="3" t="s">
        <v>71</v>
      </c>
      <c r="S138" s="3" t="s">
        <v>71</v>
      </c>
      <c r="T138" s="3" t="s">
        <v>2644</v>
      </c>
      <c r="U138" s="3" t="s">
        <v>2645</v>
      </c>
      <c r="V138" s="3" t="s">
        <v>2646</v>
      </c>
      <c r="W138" s="3" t="s">
        <v>2647</v>
      </c>
      <c r="X138" s="3" t="s">
        <v>71</v>
      </c>
      <c r="Y138" s="3" t="s">
        <v>2648</v>
      </c>
      <c r="Z138" s="3" t="s">
        <v>2649</v>
      </c>
      <c r="AA138" s="3" t="s">
        <v>2650</v>
      </c>
      <c r="AB138" s="3" t="s">
        <v>2651</v>
      </c>
      <c r="AC138" s="3" t="s">
        <v>2652</v>
      </c>
      <c r="AD138" s="3" t="s">
        <v>2653</v>
      </c>
      <c r="AE138" s="3" t="s">
        <v>2654</v>
      </c>
      <c r="AF138" s="3" t="s">
        <v>71</v>
      </c>
      <c r="AG138" s="3">
        <v>91</v>
      </c>
      <c r="AH138" s="3">
        <v>16</v>
      </c>
      <c r="AI138" s="3">
        <v>16</v>
      </c>
      <c r="AJ138" s="3">
        <v>2</v>
      </c>
      <c r="AK138" s="3">
        <v>35</v>
      </c>
      <c r="AL138" s="3" t="s">
        <v>1773</v>
      </c>
      <c r="AM138" s="3" t="s">
        <v>157</v>
      </c>
      <c r="AN138" s="3" t="s">
        <v>1774</v>
      </c>
      <c r="AO138" s="3" t="s">
        <v>2655</v>
      </c>
      <c r="AP138" s="3" t="s">
        <v>71</v>
      </c>
      <c r="AQ138" s="3" t="s">
        <v>71</v>
      </c>
      <c r="AR138" s="3" t="s">
        <v>2656</v>
      </c>
      <c r="AS138" s="3" t="s">
        <v>2657</v>
      </c>
      <c r="AT138" s="3" t="s">
        <v>1458</v>
      </c>
      <c r="AU138" s="3">
        <v>2017</v>
      </c>
      <c r="AV138" s="3">
        <v>26</v>
      </c>
      <c r="AW138" s="3" t="s">
        <v>71</v>
      </c>
      <c r="AX138" s="3" t="s">
        <v>2658</v>
      </c>
      <c r="AY138" s="3" t="s">
        <v>71</v>
      </c>
      <c r="AZ138" s="3" t="s">
        <v>71</v>
      </c>
      <c r="BA138" s="3" t="s">
        <v>71</v>
      </c>
      <c r="BB138" s="3">
        <v>98</v>
      </c>
      <c r="BC138" s="3">
        <v>110</v>
      </c>
      <c r="BD138" s="3" t="s">
        <v>71</v>
      </c>
      <c r="BE138" s="3" t="s">
        <v>2659</v>
      </c>
      <c r="BF138" s="3" t="str">
        <f>HYPERLINK("http://dx.doi.org/10.1016/j.ecoser.2017.06.012","http://dx.doi.org/10.1016/j.ecoser.2017.06.012")</f>
        <v>http://dx.doi.org/10.1016/j.ecoser.2017.06.012</v>
      </c>
      <c r="BG138" s="3" t="s">
        <v>71</v>
      </c>
      <c r="BH138" s="3" t="s">
        <v>71</v>
      </c>
      <c r="BI138" s="3">
        <v>13</v>
      </c>
      <c r="BJ138" s="3" t="s">
        <v>1118</v>
      </c>
      <c r="BK138" s="3" t="s">
        <v>240</v>
      </c>
      <c r="BL138" s="3" t="s">
        <v>138</v>
      </c>
      <c r="BM138" s="3" t="s">
        <v>2660</v>
      </c>
      <c r="BN138" s="3" t="s">
        <v>71</v>
      </c>
      <c r="BO138" s="3" t="s">
        <v>2661</v>
      </c>
      <c r="BP138" s="3" t="s">
        <v>71</v>
      </c>
      <c r="BQ138" s="3" t="s">
        <v>71</v>
      </c>
    </row>
    <row r="139" spans="1:69">
      <c r="A139" s="1" t="s">
        <v>107</v>
      </c>
      <c r="B139" s="1" t="s">
        <v>2662</v>
      </c>
      <c r="C139" s="1" t="s">
        <v>71</v>
      </c>
      <c r="D139" s="1" t="s">
        <v>2663</v>
      </c>
      <c r="E139" s="1" t="s">
        <v>71</v>
      </c>
      <c r="F139" s="1" t="s">
        <v>2664</v>
      </c>
      <c r="G139" s="1" t="s">
        <v>71</v>
      </c>
      <c r="H139" s="1" t="s">
        <v>71</v>
      </c>
      <c r="I139" s="1" t="s">
        <v>2665</v>
      </c>
      <c r="J139" s="1" t="s">
        <v>2666</v>
      </c>
      <c r="K139" s="1" t="s">
        <v>2667</v>
      </c>
      <c r="L139" s="1" t="s">
        <v>71</v>
      </c>
      <c r="M139" s="1" t="s">
        <v>74</v>
      </c>
      <c r="N139" s="1" t="s">
        <v>2668</v>
      </c>
      <c r="O139" s="1" t="s">
        <v>71</v>
      </c>
      <c r="P139" s="1" t="s">
        <v>71</v>
      </c>
      <c r="Q139" s="1" t="s">
        <v>71</v>
      </c>
      <c r="R139" s="1" t="s">
        <v>71</v>
      </c>
      <c r="S139" s="1" t="s">
        <v>71</v>
      </c>
      <c r="T139" s="1" t="s">
        <v>2669</v>
      </c>
      <c r="U139" s="1" t="s">
        <v>2670</v>
      </c>
      <c r="V139" s="1" t="s">
        <v>2671</v>
      </c>
      <c r="W139" s="1" t="s">
        <v>2672</v>
      </c>
      <c r="X139" s="1" t="s">
        <v>71</v>
      </c>
      <c r="Y139" s="1" t="s">
        <v>2673</v>
      </c>
      <c r="Z139" s="1" t="s">
        <v>2674</v>
      </c>
      <c r="AA139" s="1" t="s">
        <v>2675</v>
      </c>
      <c r="AB139" s="1" t="s">
        <v>2676</v>
      </c>
      <c r="AC139" s="1" t="s">
        <v>2677</v>
      </c>
      <c r="AD139" s="1" t="s">
        <v>2678</v>
      </c>
      <c r="AE139" s="1" t="s">
        <v>2679</v>
      </c>
      <c r="AF139" s="1" t="s">
        <v>71</v>
      </c>
      <c r="AG139" s="1">
        <v>115</v>
      </c>
      <c r="AH139" s="1">
        <v>5</v>
      </c>
      <c r="AI139" s="1">
        <v>5</v>
      </c>
      <c r="AJ139" s="1">
        <v>13</v>
      </c>
      <c r="AK139" s="1">
        <v>21</v>
      </c>
      <c r="AL139" s="1" t="s">
        <v>1668</v>
      </c>
      <c r="AM139" s="1" t="s">
        <v>1669</v>
      </c>
      <c r="AN139" s="1" t="s">
        <v>1670</v>
      </c>
      <c r="AO139" s="1" t="s">
        <v>2680</v>
      </c>
      <c r="AP139" s="1" t="s">
        <v>2681</v>
      </c>
      <c r="AQ139" s="1" t="s">
        <v>2682</v>
      </c>
      <c r="AR139" s="1" t="s">
        <v>2683</v>
      </c>
      <c r="AS139" s="1" t="s">
        <v>2684</v>
      </c>
      <c r="AT139" s="1" t="s">
        <v>71</v>
      </c>
      <c r="AU139" s="1">
        <v>2021</v>
      </c>
      <c r="AV139" s="1">
        <v>13</v>
      </c>
      <c r="AW139" s="1" t="s">
        <v>71</v>
      </c>
      <c r="AX139" s="1" t="s">
        <v>71</v>
      </c>
      <c r="AY139" s="1" t="s">
        <v>71</v>
      </c>
      <c r="AZ139" s="1" t="s">
        <v>71</v>
      </c>
      <c r="BA139" s="1" t="s">
        <v>71</v>
      </c>
      <c r="BB139" s="1">
        <v>379</v>
      </c>
      <c r="BC139" s="1">
        <v>401</v>
      </c>
      <c r="BD139" s="1" t="s">
        <v>71</v>
      </c>
      <c r="BE139" s="1" t="s">
        <v>2685</v>
      </c>
      <c r="BF139" s="1" t="str">
        <f>HYPERLINK("http://dx.doi.org/10.1146/annurev-resource-101420-090453","http://dx.doi.org/10.1146/annurev-resource-101420-090453")</f>
        <v>http://dx.doi.org/10.1146/annurev-resource-101420-090453</v>
      </c>
      <c r="BG139" s="1" t="s">
        <v>71</v>
      </c>
      <c r="BH139" s="1" t="s">
        <v>71</v>
      </c>
      <c r="BI139" s="1">
        <v>23</v>
      </c>
      <c r="BJ139" s="1" t="s">
        <v>2686</v>
      </c>
      <c r="BK139" s="1" t="s">
        <v>1676</v>
      </c>
      <c r="BL139" s="1" t="s">
        <v>2687</v>
      </c>
      <c r="BM139" s="1" t="s">
        <v>2688</v>
      </c>
      <c r="BN139" s="1" t="s">
        <v>71</v>
      </c>
      <c r="BO139" s="1" t="s">
        <v>71</v>
      </c>
      <c r="BP139" s="1" t="s">
        <v>71</v>
      </c>
      <c r="BQ139" s="1" t="s">
        <v>71</v>
      </c>
    </row>
    <row r="140" spans="1:69">
      <c r="A140" s="3" t="s">
        <v>69</v>
      </c>
      <c r="B140" s="3" t="s">
        <v>2689</v>
      </c>
      <c r="C140" s="3" t="s">
        <v>71</v>
      </c>
      <c r="D140" s="3" t="s">
        <v>71</v>
      </c>
      <c r="E140" s="3" t="s">
        <v>71</v>
      </c>
      <c r="F140" s="3" t="s">
        <v>2690</v>
      </c>
      <c r="G140" s="3" t="s">
        <v>71</v>
      </c>
      <c r="H140" s="3" t="s">
        <v>71</v>
      </c>
      <c r="I140" s="3" t="s">
        <v>2691</v>
      </c>
      <c r="J140" s="3" t="s">
        <v>2692</v>
      </c>
      <c r="K140" s="3" t="s">
        <v>71</v>
      </c>
      <c r="L140" s="3" t="s">
        <v>71</v>
      </c>
      <c r="M140" s="3" t="s">
        <v>74</v>
      </c>
      <c r="N140" s="3" t="s">
        <v>75</v>
      </c>
      <c r="O140" s="3" t="s">
        <v>71</v>
      </c>
      <c r="P140" s="3" t="s">
        <v>71</v>
      </c>
      <c r="Q140" s="3" t="s">
        <v>71</v>
      </c>
      <c r="R140" s="3" t="s">
        <v>71</v>
      </c>
      <c r="S140" s="3" t="s">
        <v>71</v>
      </c>
      <c r="T140" s="3" t="s">
        <v>2693</v>
      </c>
      <c r="U140" s="3" t="s">
        <v>2694</v>
      </c>
      <c r="V140" s="3" t="s">
        <v>2695</v>
      </c>
      <c r="W140" s="3" t="s">
        <v>2696</v>
      </c>
      <c r="X140" s="3" t="s">
        <v>71</v>
      </c>
      <c r="Y140" s="3" t="s">
        <v>2697</v>
      </c>
      <c r="Z140" s="3" t="s">
        <v>2698</v>
      </c>
      <c r="AA140" s="3" t="s">
        <v>2699</v>
      </c>
      <c r="AB140" s="3" t="s">
        <v>2700</v>
      </c>
      <c r="AC140" s="3" t="s">
        <v>71</v>
      </c>
      <c r="AD140" s="3" t="s">
        <v>71</v>
      </c>
      <c r="AE140" s="3" t="s">
        <v>71</v>
      </c>
      <c r="AF140" s="3" t="s">
        <v>71</v>
      </c>
      <c r="AG140" s="3">
        <v>38</v>
      </c>
      <c r="AH140" s="3">
        <v>0</v>
      </c>
      <c r="AI140" s="3">
        <v>0</v>
      </c>
      <c r="AJ140" s="3">
        <v>3</v>
      </c>
      <c r="AK140" s="3">
        <v>17</v>
      </c>
      <c r="AL140" s="3" t="s">
        <v>100</v>
      </c>
      <c r="AM140" s="3" t="s">
        <v>101</v>
      </c>
      <c r="AN140" s="3" t="s">
        <v>102</v>
      </c>
      <c r="AO140" s="3" t="s">
        <v>2701</v>
      </c>
      <c r="AP140" s="3" t="s">
        <v>2702</v>
      </c>
      <c r="AQ140" s="3" t="s">
        <v>71</v>
      </c>
      <c r="AR140" s="3" t="s">
        <v>2703</v>
      </c>
      <c r="AS140" s="3" t="s">
        <v>2704</v>
      </c>
      <c r="AT140" s="3" t="s">
        <v>524</v>
      </c>
      <c r="AU140" s="3">
        <v>2018</v>
      </c>
      <c r="AV140" s="3">
        <v>77</v>
      </c>
      <c r="AW140" s="3">
        <v>14</v>
      </c>
      <c r="AX140" s="3" t="s">
        <v>71</v>
      </c>
      <c r="AY140" s="3" t="s">
        <v>71</v>
      </c>
      <c r="AZ140" s="3" t="s">
        <v>71</v>
      </c>
      <c r="BA140" s="3" t="s">
        <v>71</v>
      </c>
      <c r="BB140" s="3" t="s">
        <v>71</v>
      </c>
      <c r="BC140" s="3" t="s">
        <v>71</v>
      </c>
      <c r="BD140" s="3">
        <v>532</v>
      </c>
      <c r="BE140" s="3" t="s">
        <v>2705</v>
      </c>
      <c r="BF140" s="3" t="str">
        <f>HYPERLINK("http://dx.doi.org/10.1007/s12665-018-7698-6","http://dx.doi.org/10.1007/s12665-018-7698-6")</f>
        <v>http://dx.doi.org/10.1007/s12665-018-7698-6</v>
      </c>
      <c r="BG140" s="3" t="s">
        <v>71</v>
      </c>
      <c r="BH140" s="3" t="s">
        <v>71</v>
      </c>
      <c r="BI140" s="3">
        <v>10</v>
      </c>
      <c r="BJ140" s="3" t="s">
        <v>2706</v>
      </c>
      <c r="BK140" s="3" t="s">
        <v>93</v>
      </c>
      <c r="BL140" s="3" t="s">
        <v>2707</v>
      </c>
      <c r="BM140" s="3" t="s">
        <v>2708</v>
      </c>
      <c r="BN140" s="3" t="s">
        <v>71</v>
      </c>
      <c r="BO140" s="3" t="s">
        <v>166</v>
      </c>
      <c r="BP140" s="3" t="s">
        <v>71</v>
      </c>
      <c r="BQ140" s="3" t="s">
        <v>71</v>
      </c>
    </row>
    <row r="141" spans="1:69">
      <c r="A141" s="3" t="s">
        <v>69</v>
      </c>
      <c r="B141" s="3" t="s">
        <v>2709</v>
      </c>
      <c r="C141" s="3" t="s">
        <v>71</v>
      </c>
      <c r="D141" s="3" t="s">
        <v>71</v>
      </c>
      <c r="E141" s="3" t="s">
        <v>71</v>
      </c>
      <c r="F141" s="3" t="s">
        <v>2709</v>
      </c>
      <c r="G141" s="3" t="s">
        <v>71</v>
      </c>
      <c r="H141" s="3" t="s">
        <v>71</v>
      </c>
      <c r="I141" s="3" t="s">
        <v>2710</v>
      </c>
      <c r="J141" s="3" t="s">
        <v>2711</v>
      </c>
      <c r="K141" s="3" t="s">
        <v>71</v>
      </c>
      <c r="L141" s="3" t="s">
        <v>71</v>
      </c>
      <c r="M141" s="3" t="s">
        <v>74</v>
      </c>
      <c r="N141" s="3" t="s">
        <v>534</v>
      </c>
      <c r="O141" s="3" t="s">
        <v>2712</v>
      </c>
      <c r="P141" s="3" t="s">
        <v>2713</v>
      </c>
      <c r="Q141" s="3" t="s">
        <v>2714</v>
      </c>
      <c r="R141" s="3" t="s">
        <v>2715</v>
      </c>
      <c r="S141" s="3" t="s">
        <v>71</v>
      </c>
      <c r="T141" s="3" t="s">
        <v>2716</v>
      </c>
      <c r="U141" s="3" t="s">
        <v>2717</v>
      </c>
      <c r="V141" s="3" t="s">
        <v>2718</v>
      </c>
      <c r="W141" s="3" t="s">
        <v>2719</v>
      </c>
      <c r="X141" s="3" t="s">
        <v>71</v>
      </c>
      <c r="Y141" s="3" t="s">
        <v>2720</v>
      </c>
      <c r="Z141" s="3" t="s">
        <v>71</v>
      </c>
      <c r="AA141" s="3" t="s">
        <v>71</v>
      </c>
      <c r="AB141" s="3" t="s">
        <v>71</v>
      </c>
      <c r="AC141" s="3" t="s">
        <v>71</v>
      </c>
      <c r="AD141" s="3" t="s">
        <v>71</v>
      </c>
      <c r="AE141" s="3" t="s">
        <v>71</v>
      </c>
      <c r="AF141" s="3" t="s">
        <v>71</v>
      </c>
      <c r="AG141" s="3">
        <v>17</v>
      </c>
      <c r="AH141" s="3">
        <v>8</v>
      </c>
      <c r="AI141" s="3">
        <v>8</v>
      </c>
      <c r="AJ141" s="3">
        <v>0</v>
      </c>
      <c r="AK141" s="3">
        <v>3</v>
      </c>
      <c r="AL141" s="3" t="s">
        <v>951</v>
      </c>
      <c r="AM141" s="3" t="s">
        <v>83</v>
      </c>
      <c r="AN141" s="3" t="s">
        <v>1093</v>
      </c>
      <c r="AO141" s="3" t="s">
        <v>2721</v>
      </c>
      <c r="AP141" s="3" t="s">
        <v>71</v>
      </c>
      <c r="AQ141" s="3" t="s">
        <v>71</v>
      </c>
      <c r="AR141" s="3" t="s">
        <v>2722</v>
      </c>
      <c r="AS141" s="3" t="s">
        <v>2723</v>
      </c>
      <c r="AT141" s="3" t="s">
        <v>71</v>
      </c>
      <c r="AU141" s="3">
        <v>1998</v>
      </c>
      <c r="AV141" s="3">
        <v>37</v>
      </c>
      <c r="AW141" s="3">
        <v>12</v>
      </c>
      <c r="AX141" s="3" t="s">
        <v>71</v>
      </c>
      <c r="AY141" s="3" t="s">
        <v>71</v>
      </c>
      <c r="AZ141" s="3" t="s">
        <v>71</v>
      </c>
      <c r="BA141" s="3" t="s">
        <v>71</v>
      </c>
      <c r="BB141" s="3">
        <v>353</v>
      </c>
      <c r="BC141" s="3">
        <v>362</v>
      </c>
      <c r="BD141" s="3" t="s">
        <v>71</v>
      </c>
      <c r="BE141" s="3" t="s">
        <v>2724</v>
      </c>
      <c r="BF141" s="3" t="str">
        <f>HYPERLINK("http://dx.doi.org/10.1016/S0273-1223(98)00377-1","http://dx.doi.org/10.1016/S0273-1223(98)00377-1")</f>
        <v>http://dx.doi.org/10.1016/S0273-1223(98)00377-1</v>
      </c>
      <c r="BG141" s="3" t="s">
        <v>71</v>
      </c>
      <c r="BH141" s="3" t="s">
        <v>71</v>
      </c>
      <c r="BI141" s="3">
        <v>10</v>
      </c>
      <c r="BJ141" s="3" t="s">
        <v>335</v>
      </c>
      <c r="BK141" s="3" t="s">
        <v>2725</v>
      </c>
      <c r="BL141" s="3" t="s">
        <v>336</v>
      </c>
      <c r="BM141" s="3" t="s">
        <v>2726</v>
      </c>
      <c r="BN141" s="3" t="s">
        <v>71</v>
      </c>
      <c r="BO141" s="3" t="s">
        <v>71</v>
      </c>
      <c r="BP141" s="3" t="s">
        <v>71</v>
      </c>
      <c r="BQ141" s="3" t="s">
        <v>71</v>
      </c>
    </row>
    <row r="142" spans="1:69">
      <c r="A142" s="3" t="s">
        <v>69</v>
      </c>
      <c r="B142" s="3" t="s">
        <v>2727</v>
      </c>
      <c r="C142" s="3" t="s">
        <v>71</v>
      </c>
      <c r="D142" s="3" t="s">
        <v>71</v>
      </c>
      <c r="E142" s="3" t="s">
        <v>71</v>
      </c>
      <c r="F142" s="3" t="s">
        <v>2728</v>
      </c>
      <c r="G142" s="3" t="s">
        <v>71</v>
      </c>
      <c r="H142" s="3" t="s">
        <v>71</v>
      </c>
      <c r="I142" s="3" t="s">
        <v>2729</v>
      </c>
      <c r="J142" s="3" t="s">
        <v>2730</v>
      </c>
      <c r="K142" s="3" t="s">
        <v>71</v>
      </c>
      <c r="L142" s="3" t="s">
        <v>71</v>
      </c>
      <c r="M142" s="3" t="s">
        <v>74</v>
      </c>
      <c r="N142" s="3" t="s">
        <v>117</v>
      </c>
      <c r="O142" s="3" t="s">
        <v>71</v>
      </c>
      <c r="P142" s="3" t="s">
        <v>71</v>
      </c>
      <c r="Q142" s="3" t="s">
        <v>71</v>
      </c>
      <c r="R142" s="3" t="s">
        <v>71</v>
      </c>
      <c r="S142" s="3" t="s">
        <v>71</v>
      </c>
      <c r="T142" s="3" t="s">
        <v>2731</v>
      </c>
      <c r="U142" s="3" t="s">
        <v>2732</v>
      </c>
      <c r="V142" s="3" t="s">
        <v>2733</v>
      </c>
      <c r="W142" s="3" t="s">
        <v>2734</v>
      </c>
      <c r="X142" s="3" t="s">
        <v>71</v>
      </c>
      <c r="Y142" s="3" t="s">
        <v>2735</v>
      </c>
      <c r="Z142" s="3" t="s">
        <v>2736</v>
      </c>
      <c r="AA142" s="3" t="s">
        <v>2737</v>
      </c>
      <c r="AB142" s="3" t="s">
        <v>2738</v>
      </c>
      <c r="AC142" s="3" t="s">
        <v>71</v>
      </c>
      <c r="AD142" s="3" t="s">
        <v>71</v>
      </c>
      <c r="AE142" s="3" t="s">
        <v>71</v>
      </c>
      <c r="AF142" s="3" t="s">
        <v>71</v>
      </c>
      <c r="AG142" s="3">
        <v>528</v>
      </c>
      <c r="AH142" s="3">
        <v>234</v>
      </c>
      <c r="AI142" s="3">
        <v>243</v>
      </c>
      <c r="AJ142" s="3">
        <v>89</v>
      </c>
      <c r="AK142" s="3">
        <v>553</v>
      </c>
      <c r="AL142" s="3" t="s">
        <v>1404</v>
      </c>
      <c r="AM142" s="3" t="s">
        <v>1405</v>
      </c>
      <c r="AN142" s="3" t="s">
        <v>1406</v>
      </c>
      <c r="AO142" s="3" t="s">
        <v>2739</v>
      </c>
      <c r="AP142" s="3" t="s">
        <v>2740</v>
      </c>
      <c r="AQ142" s="3" t="s">
        <v>71</v>
      </c>
      <c r="AR142" s="3" t="s">
        <v>2741</v>
      </c>
      <c r="AS142" s="3" t="s">
        <v>2742</v>
      </c>
      <c r="AT142" s="3" t="s">
        <v>71</v>
      </c>
      <c r="AU142" s="3">
        <v>2017</v>
      </c>
      <c r="AV142" s="3">
        <v>47</v>
      </c>
      <c r="AW142" s="3">
        <v>9</v>
      </c>
      <c r="AX142" s="3" t="s">
        <v>71</v>
      </c>
      <c r="AY142" s="3" t="s">
        <v>71</v>
      </c>
      <c r="AZ142" s="3" t="s">
        <v>71</v>
      </c>
      <c r="BA142" s="3" t="s">
        <v>71</v>
      </c>
      <c r="BB142" s="3">
        <v>693</v>
      </c>
      <c r="BC142" s="3">
        <v>794</v>
      </c>
      <c r="BD142" s="3" t="s">
        <v>71</v>
      </c>
      <c r="BE142" s="3" t="s">
        <v>2743</v>
      </c>
      <c r="BF142" s="3" t="str">
        <f>HYPERLINK("http://dx.doi.org/10.1080/10643389.2017.1326277","http://dx.doi.org/10.1080/10643389.2017.1326277")</f>
        <v>http://dx.doi.org/10.1080/10643389.2017.1326277</v>
      </c>
      <c r="BG142" s="3" t="s">
        <v>71</v>
      </c>
      <c r="BH142" s="3" t="s">
        <v>71</v>
      </c>
      <c r="BI142" s="3">
        <v>102</v>
      </c>
      <c r="BJ142" s="3" t="s">
        <v>137</v>
      </c>
      <c r="BK142" s="3" t="s">
        <v>93</v>
      </c>
      <c r="BL142" s="3" t="s">
        <v>138</v>
      </c>
      <c r="BM142" s="3" t="s">
        <v>2744</v>
      </c>
      <c r="BN142" s="3" t="s">
        <v>71</v>
      </c>
      <c r="BO142" s="3" t="s">
        <v>71</v>
      </c>
      <c r="BP142" s="3" t="s">
        <v>2204</v>
      </c>
      <c r="BQ142" s="3" t="s">
        <v>2205</v>
      </c>
    </row>
    <row r="143" spans="1:69">
      <c r="A143" s="1" t="s">
        <v>69</v>
      </c>
      <c r="B143" s="1" t="s">
        <v>2745</v>
      </c>
      <c r="C143" s="1" t="s">
        <v>71</v>
      </c>
      <c r="D143" s="1" t="s">
        <v>71</v>
      </c>
      <c r="E143" s="1" t="s">
        <v>71</v>
      </c>
      <c r="F143" s="1" t="s">
        <v>2746</v>
      </c>
      <c r="G143" s="1" t="s">
        <v>71</v>
      </c>
      <c r="H143" s="1" t="s">
        <v>71</v>
      </c>
      <c r="I143" s="1" t="s">
        <v>2747</v>
      </c>
      <c r="J143" s="1" t="s">
        <v>1244</v>
      </c>
      <c r="K143" s="1" t="s">
        <v>71</v>
      </c>
      <c r="L143" s="1" t="s">
        <v>71</v>
      </c>
      <c r="M143" s="1" t="s">
        <v>74</v>
      </c>
      <c r="N143" s="1" t="s">
        <v>2748</v>
      </c>
      <c r="O143" s="1" t="s">
        <v>71</v>
      </c>
      <c r="P143" s="1" t="s">
        <v>71</v>
      </c>
      <c r="Q143" s="1" t="s">
        <v>71</v>
      </c>
      <c r="R143" s="1" t="s">
        <v>71</v>
      </c>
      <c r="S143" s="1" t="s">
        <v>71</v>
      </c>
      <c r="T143" s="1" t="s">
        <v>2749</v>
      </c>
      <c r="U143" s="1" t="s">
        <v>2750</v>
      </c>
      <c r="V143" s="1" t="s">
        <v>2751</v>
      </c>
      <c r="W143" s="1" t="s">
        <v>2752</v>
      </c>
      <c r="X143" s="1" t="s">
        <v>71</v>
      </c>
      <c r="Y143" s="1" t="s">
        <v>2753</v>
      </c>
      <c r="Z143" s="1" t="s">
        <v>2754</v>
      </c>
      <c r="AA143" s="1" t="s">
        <v>71</v>
      </c>
      <c r="AB143" s="1" t="s">
        <v>71</v>
      </c>
      <c r="AC143" s="1" t="s">
        <v>71</v>
      </c>
      <c r="AD143" s="1" t="s">
        <v>71</v>
      </c>
      <c r="AE143" s="1" t="s">
        <v>71</v>
      </c>
      <c r="AF143" s="1" t="s">
        <v>71</v>
      </c>
      <c r="AG143" s="1">
        <v>153</v>
      </c>
      <c r="AH143" s="1">
        <v>2</v>
      </c>
      <c r="AI143" s="1">
        <v>2</v>
      </c>
      <c r="AJ143" s="1">
        <v>8</v>
      </c>
      <c r="AK143" s="1">
        <v>8</v>
      </c>
      <c r="AL143" s="1" t="s">
        <v>100</v>
      </c>
      <c r="AM143" s="1" t="s">
        <v>1135</v>
      </c>
      <c r="AN143" s="1" t="s">
        <v>1136</v>
      </c>
      <c r="AO143" s="1" t="s">
        <v>1256</v>
      </c>
      <c r="AP143" s="1" t="s">
        <v>1257</v>
      </c>
      <c r="AQ143" s="1" t="s">
        <v>71</v>
      </c>
      <c r="AR143" s="1" t="s">
        <v>1258</v>
      </c>
      <c r="AS143" s="1" t="s">
        <v>1259</v>
      </c>
      <c r="AT143" s="1" t="s">
        <v>71</v>
      </c>
      <c r="AU143" s="1" t="s">
        <v>71</v>
      </c>
      <c r="AV143" s="1" t="s">
        <v>71</v>
      </c>
      <c r="AW143" s="1" t="s">
        <v>71</v>
      </c>
      <c r="AX143" s="1" t="s">
        <v>71</v>
      </c>
      <c r="AY143" s="1" t="s">
        <v>71</v>
      </c>
      <c r="AZ143" s="1" t="s">
        <v>71</v>
      </c>
      <c r="BA143" s="1" t="s">
        <v>71</v>
      </c>
      <c r="BB143" s="1" t="s">
        <v>71</v>
      </c>
      <c r="BC143" s="1" t="s">
        <v>71</v>
      </c>
      <c r="BD143" s="1" t="s">
        <v>71</v>
      </c>
      <c r="BE143" s="1" t="s">
        <v>2755</v>
      </c>
      <c r="BF143" s="1" t="str">
        <f>HYPERLINK("http://dx.doi.org/10.1007/s10668-022-02118-8","http://dx.doi.org/10.1007/s10668-022-02118-8")</f>
        <v>http://dx.doi.org/10.1007/s10668-022-02118-8</v>
      </c>
      <c r="BG143" s="1" t="s">
        <v>71</v>
      </c>
      <c r="BH143" s="1" t="s">
        <v>1740</v>
      </c>
      <c r="BI143" s="1">
        <v>35</v>
      </c>
      <c r="BJ143" s="1" t="s">
        <v>1261</v>
      </c>
      <c r="BK143" s="1" t="s">
        <v>93</v>
      </c>
      <c r="BL143" s="1" t="s">
        <v>241</v>
      </c>
      <c r="BM143" s="1" t="s">
        <v>2756</v>
      </c>
      <c r="BN143" s="1" t="s">
        <v>71</v>
      </c>
      <c r="BO143" s="1" t="s">
        <v>71</v>
      </c>
      <c r="BP143" s="1" t="s">
        <v>71</v>
      </c>
      <c r="BQ143" s="1" t="s">
        <v>71</v>
      </c>
    </row>
    <row r="144" spans="1:69">
      <c r="A144" s="3" t="s">
        <v>69</v>
      </c>
      <c r="B144" s="3" t="s">
        <v>2757</v>
      </c>
      <c r="C144" s="3" t="s">
        <v>71</v>
      </c>
      <c r="D144" s="3" t="s">
        <v>71</v>
      </c>
      <c r="E144" s="3" t="s">
        <v>71</v>
      </c>
      <c r="F144" s="3" t="s">
        <v>2758</v>
      </c>
      <c r="G144" s="3" t="s">
        <v>71</v>
      </c>
      <c r="H144" s="3" t="s">
        <v>71</v>
      </c>
      <c r="I144" s="3" t="s">
        <v>2759</v>
      </c>
      <c r="J144" s="3" t="s">
        <v>817</v>
      </c>
      <c r="K144" s="3" t="s">
        <v>71</v>
      </c>
      <c r="L144" s="3" t="s">
        <v>71</v>
      </c>
      <c r="M144" s="3" t="s">
        <v>74</v>
      </c>
      <c r="N144" s="3" t="s">
        <v>75</v>
      </c>
      <c r="O144" s="3" t="s">
        <v>71</v>
      </c>
      <c r="P144" s="3" t="s">
        <v>71</v>
      </c>
      <c r="Q144" s="3" t="s">
        <v>71</v>
      </c>
      <c r="R144" s="3" t="s">
        <v>71</v>
      </c>
      <c r="S144" s="3" t="s">
        <v>71</v>
      </c>
      <c r="T144" s="3" t="s">
        <v>2760</v>
      </c>
      <c r="U144" s="3" t="s">
        <v>2761</v>
      </c>
      <c r="V144" s="3" t="s">
        <v>2762</v>
      </c>
      <c r="W144" s="3" t="s">
        <v>2763</v>
      </c>
      <c r="X144" s="3" t="s">
        <v>71</v>
      </c>
      <c r="Y144" s="3" t="s">
        <v>2764</v>
      </c>
      <c r="Z144" s="3" t="s">
        <v>2765</v>
      </c>
      <c r="AA144" s="3" t="s">
        <v>2766</v>
      </c>
      <c r="AB144" s="3" t="s">
        <v>2767</v>
      </c>
      <c r="AC144" s="3" t="s">
        <v>2768</v>
      </c>
      <c r="AD144" s="3" t="s">
        <v>2769</v>
      </c>
      <c r="AE144" s="3" t="s">
        <v>2770</v>
      </c>
      <c r="AF144" s="3" t="s">
        <v>71</v>
      </c>
      <c r="AG144" s="3">
        <v>56</v>
      </c>
      <c r="AH144" s="3">
        <v>16</v>
      </c>
      <c r="AI144" s="3">
        <v>20</v>
      </c>
      <c r="AJ144" s="3">
        <v>1</v>
      </c>
      <c r="AK144" s="3">
        <v>72</v>
      </c>
      <c r="AL144" s="3" t="s">
        <v>826</v>
      </c>
      <c r="AM144" s="3" t="s">
        <v>547</v>
      </c>
      <c r="AN144" s="3" t="s">
        <v>827</v>
      </c>
      <c r="AO144" s="3" t="s">
        <v>828</v>
      </c>
      <c r="AP144" s="3" t="s">
        <v>829</v>
      </c>
      <c r="AQ144" s="3" t="s">
        <v>71</v>
      </c>
      <c r="AR144" s="3" t="s">
        <v>830</v>
      </c>
      <c r="AS144" s="3" t="s">
        <v>831</v>
      </c>
      <c r="AT144" s="3" t="s">
        <v>1576</v>
      </c>
      <c r="AU144" s="3">
        <v>2017</v>
      </c>
      <c r="AV144" s="3">
        <v>191</v>
      </c>
      <c r="AW144" s="3" t="s">
        <v>71</v>
      </c>
      <c r="AX144" s="3" t="s">
        <v>71</v>
      </c>
      <c r="AY144" s="3" t="s">
        <v>71</v>
      </c>
      <c r="AZ144" s="3" t="s">
        <v>71</v>
      </c>
      <c r="BA144" s="3" t="s">
        <v>71</v>
      </c>
      <c r="BB144" s="3">
        <v>19</v>
      </c>
      <c r="BC144" s="3">
        <v>27</v>
      </c>
      <c r="BD144" s="3" t="s">
        <v>71</v>
      </c>
      <c r="BE144" s="3" t="s">
        <v>2771</v>
      </c>
      <c r="BF144" s="3" t="str">
        <f>HYPERLINK("http://dx.doi.org/10.1016/j.jenvman.2016.12.069","http://dx.doi.org/10.1016/j.jenvman.2016.12.069")</f>
        <v>http://dx.doi.org/10.1016/j.jenvman.2016.12.069</v>
      </c>
      <c r="BG144" s="3" t="s">
        <v>71</v>
      </c>
      <c r="BH144" s="3" t="s">
        <v>71</v>
      </c>
      <c r="BI144" s="3">
        <v>9</v>
      </c>
      <c r="BJ144" s="3" t="s">
        <v>137</v>
      </c>
      <c r="BK144" s="3" t="s">
        <v>93</v>
      </c>
      <c r="BL144" s="3" t="s">
        <v>138</v>
      </c>
      <c r="BM144" s="3" t="s">
        <v>2772</v>
      </c>
      <c r="BN144" s="3">
        <v>28082250</v>
      </c>
      <c r="BO144" s="3" t="s">
        <v>2116</v>
      </c>
      <c r="BP144" s="3" t="s">
        <v>71</v>
      </c>
      <c r="BQ144" s="3" t="s">
        <v>71</v>
      </c>
    </row>
    <row r="145" spans="1:69">
      <c r="A145" s="3" t="s">
        <v>69</v>
      </c>
      <c r="B145" s="3" t="s">
        <v>2773</v>
      </c>
      <c r="C145" s="3" t="s">
        <v>71</v>
      </c>
      <c r="D145" s="3" t="s">
        <v>71</v>
      </c>
      <c r="E145" s="3" t="s">
        <v>71</v>
      </c>
      <c r="F145" s="3" t="s">
        <v>2774</v>
      </c>
      <c r="G145" s="3" t="s">
        <v>71</v>
      </c>
      <c r="H145" s="3" t="s">
        <v>71</v>
      </c>
      <c r="I145" s="3" t="s">
        <v>2775</v>
      </c>
      <c r="J145" s="3" t="s">
        <v>2776</v>
      </c>
      <c r="K145" s="3" t="s">
        <v>71</v>
      </c>
      <c r="L145" s="3" t="s">
        <v>71</v>
      </c>
      <c r="M145" s="3" t="s">
        <v>74</v>
      </c>
      <c r="N145" s="3" t="s">
        <v>75</v>
      </c>
      <c r="O145" s="3" t="s">
        <v>71</v>
      </c>
      <c r="P145" s="3" t="s">
        <v>71</v>
      </c>
      <c r="Q145" s="3" t="s">
        <v>71</v>
      </c>
      <c r="R145" s="3" t="s">
        <v>71</v>
      </c>
      <c r="S145" s="3" t="s">
        <v>71</v>
      </c>
      <c r="T145" s="3" t="s">
        <v>71</v>
      </c>
      <c r="U145" s="3" t="s">
        <v>2777</v>
      </c>
      <c r="V145" s="3" t="s">
        <v>2778</v>
      </c>
      <c r="W145" s="3" t="s">
        <v>2779</v>
      </c>
      <c r="X145" s="3" t="s">
        <v>71</v>
      </c>
      <c r="Y145" s="3" t="s">
        <v>2780</v>
      </c>
      <c r="Z145" s="3" t="s">
        <v>2781</v>
      </c>
      <c r="AA145" s="3" t="s">
        <v>2782</v>
      </c>
      <c r="AB145" s="3" t="s">
        <v>2783</v>
      </c>
      <c r="AC145" s="3" t="s">
        <v>2784</v>
      </c>
      <c r="AD145" s="3" t="s">
        <v>2785</v>
      </c>
      <c r="AE145" s="3" t="s">
        <v>2786</v>
      </c>
      <c r="AF145" s="3" t="s">
        <v>71</v>
      </c>
      <c r="AG145" s="3">
        <v>112</v>
      </c>
      <c r="AH145" s="3">
        <v>36</v>
      </c>
      <c r="AI145" s="3">
        <v>39</v>
      </c>
      <c r="AJ145" s="3">
        <v>3</v>
      </c>
      <c r="AK145" s="3">
        <v>51</v>
      </c>
      <c r="AL145" s="3" t="s">
        <v>82</v>
      </c>
      <c r="AM145" s="3" t="s">
        <v>83</v>
      </c>
      <c r="AN145" s="3" t="s">
        <v>84</v>
      </c>
      <c r="AO145" s="3" t="s">
        <v>2787</v>
      </c>
      <c r="AP145" s="3" t="s">
        <v>2788</v>
      </c>
      <c r="AQ145" s="3" t="s">
        <v>71</v>
      </c>
      <c r="AR145" s="3" t="s">
        <v>2789</v>
      </c>
      <c r="AS145" s="3" t="s">
        <v>2790</v>
      </c>
      <c r="AT145" s="3" t="s">
        <v>491</v>
      </c>
      <c r="AU145" s="3">
        <v>2018</v>
      </c>
      <c r="AV145" s="3">
        <v>88</v>
      </c>
      <c r="AW145" s="3" t="s">
        <v>71</v>
      </c>
      <c r="AX145" s="3" t="s">
        <v>71</v>
      </c>
      <c r="AY145" s="3" t="s">
        <v>71</v>
      </c>
      <c r="AZ145" s="3" t="s">
        <v>71</v>
      </c>
      <c r="BA145" s="3" t="s">
        <v>71</v>
      </c>
      <c r="BB145" s="3">
        <v>303</v>
      </c>
      <c r="BC145" s="3">
        <v>314</v>
      </c>
      <c r="BD145" s="3" t="s">
        <v>71</v>
      </c>
      <c r="BE145" s="3" t="s">
        <v>2791</v>
      </c>
      <c r="BF145" s="3" t="str">
        <f>HYPERLINK("http://dx.doi.org/10.1016/j.marpol.2017.05.019","http://dx.doi.org/10.1016/j.marpol.2017.05.019")</f>
        <v>http://dx.doi.org/10.1016/j.marpol.2017.05.019</v>
      </c>
      <c r="BG145" s="3" t="s">
        <v>71</v>
      </c>
      <c r="BH145" s="3" t="s">
        <v>71</v>
      </c>
      <c r="BI145" s="3">
        <v>12</v>
      </c>
      <c r="BJ145" s="3" t="s">
        <v>2792</v>
      </c>
      <c r="BK145" s="3" t="s">
        <v>1353</v>
      </c>
      <c r="BL145" s="3" t="s">
        <v>2793</v>
      </c>
      <c r="BM145" s="3" t="s">
        <v>2794</v>
      </c>
      <c r="BN145" s="3" t="s">
        <v>71</v>
      </c>
      <c r="BO145" s="3" t="s">
        <v>71</v>
      </c>
      <c r="BP145" s="3" t="s">
        <v>71</v>
      </c>
      <c r="BQ145" s="3" t="s">
        <v>71</v>
      </c>
    </row>
    <row r="146" spans="1:69">
      <c r="A146" s="1" t="s">
        <v>69</v>
      </c>
      <c r="B146" s="1" t="s">
        <v>2795</v>
      </c>
      <c r="C146" s="1" t="s">
        <v>71</v>
      </c>
      <c r="D146" s="1" t="s">
        <v>71</v>
      </c>
      <c r="E146" s="1" t="s">
        <v>71</v>
      </c>
      <c r="F146" s="1" t="s">
        <v>2796</v>
      </c>
      <c r="G146" s="1" t="s">
        <v>71</v>
      </c>
      <c r="H146" s="1" t="s">
        <v>71</v>
      </c>
      <c r="I146" s="1" t="s">
        <v>2797</v>
      </c>
      <c r="J146" s="1" t="s">
        <v>2798</v>
      </c>
      <c r="K146" s="1" t="s">
        <v>71</v>
      </c>
      <c r="L146" s="1" t="s">
        <v>71</v>
      </c>
      <c r="M146" s="1" t="s">
        <v>74</v>
      </c>
      <c r="N146" s="1" t="s">
        <v>1245</v>
      </c>
      <c r="O146" s="1" t="s">
        <v>71</v>
      </c>
      <c r="P146" s="1" t="s">
        <v>71</v>
      </c>
      <c r="Q146" s="1" t="s">
        <v>71</v>
      </c>
      <c r="R146" s="1" t="s">
        <v>71</v>
      </c>
      <c r="S146" s="1" t="s">
        <v>71</v>
      </c>
      <c r="T146" s="1" t="s">
        <v>2799</v>
      </c>
      <c r="U146" s="1" t="s">
        <v>2800</v>
      </c>
      <c r="V146" s="1" t="s">
        <v>2801</v>
      </c>
      <c r="W146" s="1" t="s">
        <v>2802</v>
      </c>
      <c r="X146" s="1" t="s">
        <v>71</v>
      </c>
      <c r="Y146" s="1" t="s">
        <v>2803</v>
      </c>
      <c r="Z146" s="1" t="s">
        <v>2804</v>
      </c>
      <c r="AA146" s="1" t="s">
        <v>71</v>
      </c>
      <c r="AB146" s="1" t="s">
        <v>71</v>
      </c>
      <c r="AC146" s="1" t="s">
        <v>71</v>
      </c>
      <c r="AD146" s="1" t="s">
        <v>71</v>
      </c>
      <c r="AE146" s="1" t="s">
        <v>71</v>
      </c>
      <c r="AF146" s="1" t="s">
        <v>71</v>
      </c>
      <c r="AG146" s="1">
        <v>139</v>
      </c>
      <c r="AH146" s="1">
        <v>1</v>
      </c>
      <c r="AI146" s="1">
        <v>1</v>
      </c>
      <c r="AJ146" s="1">
        <v>3</v>
      </c>
      <c r="AK146" s="1">
        <v>3</v>
      </c>
      <c r="AL146" s="1" t="s">
        <v>1556</v>
      </c>
      <c r="AM146" s="1" t="s">
        <v>1557</v>
      </c>
      <c r="AN146" s="1" t="s">
        <v>1558</v>
      </c>
      <c r="AO146" s="1" t="s">
        <v>2805</v>
      </c>
      <c r="AP146" s="1" t="s">
        <v>2806</v>
      </c>
      <c r="AQ146" s="1" t="s">
        <v>71</v>
      </c>
      <c r="AR146" s="1" t="s">
        <v>2807</v>
      </c>
      <c r="AS146" s="1" t="s">
        <v>2808</v>
      </c>
      <c r="AT146" s="1" t="s">
        <v>71</v>
      </c>
      <c r="AU146" s="1" t="s">
        <v>71</v>
      </c>
      <c r="AV146" s="1" t="s">
        <v>71</v>
      </c>
      <c r="AW146" s="1" t="s">
        <v>71</v>
      </c>
      <c r="AX146" s="1" t="s">
        <v>71</v>
      </c>
      <c r="AY146" s="1" t="s">
        <v>71</v>
      </c>
      <c r="AZ146" s="1" t="s">
        <v>71</v>
      </c>
      <c r="BA146" s="1" t="s">
        <v>71</v>
      </c>
      <c r="BB146" s="1" t="s">
        <v>71</v>
      </c>
      <c r="BC146" s="1" t="s">
        <v>71</v>
      </c>
      <c r="BD146" s="1" t="s">
        <v>71</v>
      </c>
      <c r="BE146" s="1" t="s">
        <v>2809</v>
      </c>
      <c r="BF146" s="1" t="str">
        <f>HYPERLINK("http://dx.doi.org/10.1002/ieam.4622","http://dx.doi.org/10.1002/ieam.4622")</f>
        <v>http://dx.doi.org/10.1002/ieam.4622</v>
      </c>
      <c r="BG146" s="1" t="s">
        <v>71</v>
      </c>
      <c r="BH146" s="1" t="s">
        <v>2810</v>
      </c>
      <c r="BI146" s="1">
        <v>14</v>
      </c>
      <c r="BJ146" s="1" t="s">
        <v>261</v>
      </c>
      <c r="BK146" s="1" t="s">
        <v>93</v>
      </c>
      <c r="BL146" s="1" t="s">
        <v>262</v>
      </c>
      <c r="BM146" s="1" t="s">
        <v>2811</v>
      </c>
      <c r="BN146" s="1">
        <v>35438842</v>
      </c>
      <c r="BO146" s="1" t="s">
        <v>71</v>
      </c>
      <c r="BP146" s="1" t="s">
        <v>71</v>
      </c>
      <c r="BQ146" s="1" t="s">
        <v>71</v>
      </c>
    </row>
    <row r="147" spans="1:69">
      <c r="A147" s="1" t="s">
        <v>69</v>
      </c>
      <c r="B147" s="1" t="s">
        <v>2812</v>
      </c>
      <c r="C147" s="1" t="s">
        <v>71</v>
      </c>
      <c r="D147" s="1" t="s">
        <v>71</v>
      </c>
      <c r="E147" s="1" t="s">
        <v>71</v>
      </c>
      <c r="F147" s="1" t="s">
        <v>2813</v>
      </c>
      <c r="G147" s="1" t="s">
        <v>71</v>
      </c>
      <c r="H147" s="1" t="s">
        <v>71</v>
      </c>
      <c r="I147" s="1" t="s">
        <v>2814</v>
      </c>
      <c r="J147" s="1" t="s">
        <v>144</v>
      </c>
      <c r="K147" s="1" t="s">
        <v>71</v>
      </c>
      <c r="L147" s="1" t="s">
        <v>71</v>
      </c>
      <c r="M147" s="1" t="s">
        <v>74</v>
      </c>
      <c r="N147" s="1" t="s">
        <v>75</v>
      </c>
      <c r="O147" s="1" t="s">
        <v>71</v>
      </c>
      <c r="P147" s="1" t="s">
        <v>71</v>
      </c>
      <c r="Q147" s="1" t="s">
        <v>71</v>
      </c>
      <c r="R147" s="1" t="s">
        <v>71</v>
      </c>
      <c r="S147" s="1" t="s">
        <v>71</v>
      </c>
      <c r="T147" s="1" t="s">
        <v>2815</v>
      </c>
      <c r="U147" s="1" t="s">
        <v>2816</v>
      </c>
      <c r="V147" s="1" t="s">
        <v>2817</v>
      </c>
      <c r="W147" s="1" t="s">
        <v>2818</v>
      </c>
      <c r="X147" s="1" t="s">
        <v>71</v>
      </c>
      <c r="Y147" s="1" t="s">
        <v>2819</v>
      </c>
      <c r="Z147" s="1" t="s">
        <v>2820</v>
      </c>
      <c r="AA147" s="1" t="s">
        <v>2821</v>
      </c>
      <c r="AB147" s="1" t="s">
        <v>2822</v>
      </c>
      <c r="AC147" s="1" t="s">
        <v>2823</v>
      </c>
      <c r="AD147" s="1" t="s">
        <v>2824</v>
      </c>
      <c r="AE147" s="1" t="s">
        <v>2825</v>
      </c>
      <c r="AF147" s="1" t="s">
        <v>71</v>
      </c>
      <c r="AG147" s="1">
        <v>75</v>
      </c>
      <c r="AH147" s="1">
        <v>4</v>
      </c>
      <c r="AI147" s="1">
        <v>4</v>
      </c>
      <c r="AJ147" s="1">
        <v>5</v>
      </c>
      <c r="AK147" s="1">
        <v>13</v>
      </c>
      <c r="AL147" s="1" t="s">
        <v>156</v>
      </c>
      <c r="AM147" s="1" t="s">
        <v>157</v>
      </c>
      <c r="AN147" s="1" t="s">
        <v>158</v>
      </c>
      <c r="AO147" s="1" t="s">
        <v>159</v>
      </c>
      <c r="AP147" s="1" t="s">
        <v>160</v>
      </c>
      <c r="AQ147" s="1" t="s">
        <v>71</v>
      </c>
      <c r="AR147" s="1" t="s">
        <v>161</v>
      </c>
      <c r="AS147" s="1" t="s">
        <v>162</v>
      </c>
      <c r="AT147" s="1" t="s">
        <v>2312</v>
      </c>
      <c r="AU147" s="1">
        <v>2021</v>
      </c>
      <c r="AV147" s="1">
        <v>776</v>
      </c>
      <c r="AW147" s="1" t="s">
        <v>71</v>
      </c>
      <c r="AX147" s="1" t="s">
        <v>71</v>
      </c>
      <c r="AY147" s="1" t="s">
        <v>71</v>
      </c>
      <c r="AZ147" s="1" t="s">
        <v>71</v>
      </c>
      <c r="BA147" s="1" t="s">
        <v>71</v>
      </c>
      <c r="BB147" s="1" t="s">
        <v>71</v>
      </c>
      <c r="BC147" s="1" t="s">
        <v>71</v>
      </c>
      <c r="BD147" s="1">
        <v>145813</v>
      </c>
      <c r="BE147" s="1" t="s">
        <v>2826</v>
      </c>
      <c r="BF147" s="1" t="str">
        <f>HYPERLINK("http://dx.doi.org/10.1016/j.scitotenv.2021.145813","http://dx.doi.org/10.1016/j.scitotenv.2021.145813")</f>
        <v>http://dx.doi.org/10.1016/j.scitotenv.2021.145813</v>
      </c>
      <c r="BG147" s="1" t="s">
        <v>71</v>
      </c>
      <c r="BH147" s="1" t="s">
        <v>719</v>
      </c>
      <c r="BI147" s="1">
        <v>18</v>
      </c>
      <c r="BJ147" s="1" t="s">
        <v>137</v>
      </c>
      <c r="BK147" s="1" t="s">
        <v>93</v>
      </c>
      <c r="BL147" s="1" t="s">
        <v>138</v>
      </c>
      <c r="BM147" s="1" t="s">
        <v>2827</v>
      </c>
      <c r="BN147" s="1" t="s">
        <v>71</v>
      </c>
      <c r="BO147" s="1" t="s">
        <v>2828</v>
      </c>
      <c r="BP147" s="1" t="s">
        <v>71</v>
      </c>
      <c r="BQ147" s="1" t="s">
        <v>71</v>
      </c>
    </row>
    <row r="148" spans="1:69">
      <c r="A148" s="3" t="s">
        <v>69</v>
      </c>
      <c r="B148" s="3" t="s">
        <v>2829</v>
      </c>
      <c r="C148" s="3" t="s">
        <v>71</v>
      </c>
      <c r="D148" s="3" t="s">
        <v>71</v>
      </c>
      <c r="E148" s="3" t="s">
        <v>71</v>
      </c>
      <c r="F148" s="3" t="s">
        <v>2830</v>
      </c>
      <c r="G148" s="3" t="s">
        <v>71</v>
      </c>
      <c r="H148" s="3" t="s">
        <v>71</v>
      </c>
      <c r="I148" s="3" t="s">
        <v>2831</v>
      </c>
      <c r="J148" s="3" t="s">
        <v>2832</v>
      </c>
      <c r="K148" s="3" t="s">
        <v>71</v>
      </c>
      <c r="L148" s="3" t="s">
        <v>71</v>
      </c>
      <c r="M148" s="3" t="s">
        <v>74</v>
      </c>
      <c r="N148" s="3" t="s">
        <v>75</v>
      </c>
      <c r="O148" s="3" t="s">
        <v>71</v>
      </c>
      <c r="P148" s="3" t="s">
        <v>71</v>
      </c>
      <c r="Q148" s="3" t="s">
        <v>71</v>
      </c>
      <c r="R148" s="3" t="s">
        <v>71</v>
      </c>
      <c r="S148" s="3" t="s">
        <v>71</v>
      </c>
      <c r="T148" s="3" t="s">
        <v>2833</v>
      </c>
      <c r="U148" s="3" t="s">
        <v>2834</v>
      </c>
      <c r="V148" s="3" t="s">
        <v>2835</v>
      </c>
      <c r="W148" s="3" t="s">
        <v>2836</v>
      </c>
      <c r="X148" s="3" t="s">
        <v>71</v>
      </c>
      <c r="Y148" s="3" t="s">
        <v>2837</v>
      </c>
      <c r="Z148" s="3" t="s">
        <v>2838</v>
      </c>
      <c r="AA148" s="3" t="s">
        <v>2839</v>
      </c>
      <c r="AB148" s="3" t="s">
        <v>2840</v>
      </c>
      <c r="AC148" s="3" t="s">
        <v>2841</v>
      </c>
      <c r="AD148" s="3" t="s">
        <v>2842</v>
      </c>
      <c r="AE148" s="3" t="s">
        <v>2843</v>
      </c>
      <c r="AF148" s="3" t="s">
        <v>71</v>
      </c>
      <c r="AG148" s="3">
        <v>63</v>
      </c>
      <c r="AH148" s="3">
        <v>11</v>
      </c>
      <c r="AI148" s="3">
        <v>11</v>
      </c>
      <c r="AJ148" s="3">
        <v>1</v>
      </c>
      <c r="AK148" s="3">
        <v>44</v>
      </c>
      <c r="AL148" s="3" t="s">
        <v>100</v>
      </c>
      <c r="AM148" s="3" t="s">
        <v>1135</v>
      </c>
      <c r="AN148" s="3" t="s">
        <v>1136</v>
      </c>
      <c r="AO148" s="3" t="s">
        <v>2844</v>
      </c>
      <c r="AP148" s="3" t="s">
        <v>2845</v>
      </c>
      <c r="AQ148" s="3" t="s">
        <v>71</v>
      </c>
      <c r="AR148" s="3" t="s">
        <v>2846</v>
      </c>
      <c r="AS148" s="3" t="s">
        <v>2847</v>
      </c>
      <c r="AT148" s="3" t="s">
        <v>307</v>
      </c>
      <c r="AU148" s="3">
        <v>2016</v>
      </c>
      <c r="AV148" s="3">
        <v>55</v>
      </c>
      <c r="AW148" s="3">
        <v>1</v>
      </c>
      <c r="AX148" s="3" t="s">
        <v>71</v>
      </c>
      <c r="AY148" s="3" t="s">
        <v>71</v>
      </c>
      <c r="AZ148" s="3" t="s">
        <v>71</v>
      </c>
      <c r="BA148" s="3" t="s">
        <v>71</v>
      </c>
      <c r="BB148" s="3">
        <v>83</v>
      </c>
      <c r="BC148" s="3">
        <v>96</v>
      </c>
      <c r="BD148" s="3" t="s">
        <v>71</v>
      </c>
      <c r="BE148" s="3" t="s">
        <v>2848</v>
      </c>
      <c r="BF148" s="3" t="str">
        <f>HYPERLINK("http://dx.doi.org/10.1007/s10933-015-9864-0","http://dx.doi.org/10.1007/s10933-015-9864-0")</f>
        <v>http://dx.doi.org/10.1007/s10933-015-9864-0</v>
      </c>
      <c r="BG148" s="3" t="s">
        <v>71</v>
      </c>
      <c r="BH148" s="3" t="s">
        <v>71</v>
      </c>
      <c r="BI148" s="3">
        <v>14</v>
      </c>
      <c r="BJ148" s="3" t="s">
        <v>2849</v>
      </c>
      <c r="BK148" s="3" t="s">
        <v>93</v>
      </c>
      <c r="BL148" s="3" t="s">
        <v>2850</v>
      </c>
      <c r="BM148" s="3" t="s">
        <v>2851</v>
      </c>
      <c r="BN148" s="3" t="s">
        <v>71</v>
      </c>
      <c r="BO148" s="3" t="s">
        <v>71</v>
      </c>
      <c r="BP148" s="3" t="s">
        <v>71</v>
      </c>
      <c r="BQ148" s="3" t="s">
        <v>71</v>
      </c>
    </row>
    <row r="149" spans="1:69">
      <c r="A149" s="1" t="s">
        <v>69</v>
      </c>
      <c r="B149" s="1" t="s">
        <v>2852</v>
      </c>
      <c r="C149" s="1" t="s">
        <v>71</v>
      </c>
      <c r="D149" s="1" t="s">
        <v>71</v>
      </c>
      <c r="E149" s="1" t="s">
        <v>71</v>
      </c>
      <c r="F149" s="1" t="s">
        <v>2853</v>
      </c>
      <c r="G149" s="1" t="s">
        <v>71</v>
      </c>
      <c r="H149" s="1" t="s">
        <v>71</v>
      </c>
      <c r="I149" s="1" t="s">
        <v>2854</v>
      </c>
      <c r="J149" s="1" t="s">
        <v>219</v>
      </c>
      <c r="K149" s="1" t="s">
        <v>71</v>
      </c>
      <c r="L149" s="1" t="s">
        <v>71</v>
      </c>
      <c r="M149" s="1" t="s">
        <v>74</v>
      </c>
      <c r="N149" s="1" t="s">
        <v>117</v>
      </c>
      <c r="O149" s="1" t="s">
        <v>71</v>
      </c>
      <c r="P149" s="1" t="s">
        <v>71</v>
      </c>
      <c r="Q149" s="1" t="s">
        <v>71</v>
      </c>
      <c r="R149" s="1" t="s">
        <v>71</v>
      </c>
      <c r="S149" s="1" t="s">
        <v>71</v>
      </c>
      <c r="T149" s="1" t="s">
        <v>2855</v>
      </c>
      <c r="U149" s="1" t="s">
        <v>2856</v>
      </c>
      <c r="V149" s="1" t="s">
        <v>2857</v>
      </c>
      <c r="W149" s="1" t="s">
        <v>2858</v>
      </c>
      <c r="X149" s="1" t="s">
        <v>71</v>
      </c>
      <c r="Y149" s="1" t="s">
        <v>2859</v>
      </c>
      <c r="Z149" s="1" t="s">
        <v>2860</v>
      </c>
      <c r="AA149" s="1" t="s">
        <v>2861</v>
      </c>
      <c r="AB149" s="1" t="s">
        <v>2862</v>
      </c>
      <c r="AC149" s="1" t="s">
        <v>71</v>
      </c>
      <c r="AD149" s="1" t="s">
        <v>71</v>
      </c>
      <c r="AE149" s="1" t="s">
        <v>71</v>
      </c>
      <c r="AF149" s="1" t="s">
        <v>71</v>
      </c>
      <c r="AG149" s="1">
        <v>243</v>
      </c>
      <c r="AH149" s="1">
        <v>9</v>
      </c>
      <c r="AI149" s="1">
        <v>9</v>
      </c>
      <c r="AJ149" s="1">
        <v>1</v>
      </c>
      <c r="AK149" s="1">
        <v>8</v>
      </c>
      <c r="AL149" s="1" t="s">
        <v>231</v>
      </c>
      <c r="AM149" s="1" t="s">
        <v>232</v>
      </c>
      <c r="AN149" s="1" t="s">
        <v>233</v>
      </c>
      <c r="AO149" s="1" t="s">
        <v>71</v>
      </c>
      <c r="AP149" s="1" t="s">
        <v>234</v>
      </c>
      <c r="AQ149" s="1" t="s">
        <v>71</v>
      </c>
      <c r="AR149" s="1" t="s">
        <v>235</v>
      </c>
      <c r="AS149" s="1" t="s">
        <v>236</v>
      </c>
      <c r="AT149" s="1" t="s">
        <v>969</v>
      </c>
      <c r="AU149" s="1">
        <v>2020</v>
      </c>
      <c r="AV149" s="1">
        <v>12</v>
      </c>
      <c r="AW149" s="1">
        <v>9</v>
      </c>
      <c r="AX149" s="1" t="s">
        <v>71</v>
      </c>
      <c r="AY149" s="1" t="s">
        <v>71</v>
      </c>
      <c r="AZ149" s="1" t="s">
        <v>71</v>
      </c>
      <c r="BA149" s="1" t="s">
        <v>71</v>
      </c>
      <c r="BB149" s="1" t="s">
        <v>71</v>
      </c>
      <c r="BC149" s="1" t="s">
        <v>71</v>
      </c>
      <c r="BD149" s="1">
        <v>3643</v>
      </c>
      <c r="BE149" s="1" t="s">
        <v>2863</v>
      </c>
      <c r="BF149" s="1" t="str">
        <f>HYPERLINK("http://dx.doi.org/10.3390/su12093643","http://dx.doi.org/10.3390/su12093643")</f>
        <v>http://dx.doi.org/10.3390/su12093643</v>
      </c>
      <c r="BG149" s="1" t="s">
        <v>71</v>
      </c>
      <c r="BH149" s="1" t="s">
        <v>71</v>
      </c>
      <c r="BI149" s="1">
        <v>31</v>
      </c>
      <c r="BJ149" s="1" t="s">
        <v>239</v>
      </c>
      <c r="BK149" s="1" t="s">
        <v>240</v>
      </c>
      <c r="BL149" s="1" t="s">
        <v>241</v>
      </c>
      <c r="BM149" s="1" t="s">
        <v>2864</v>
      </c>
      <c r="BN149" s="1" t="s">
        <v>71</v>
      </c>
      <c r="BO149" s="1" t="s">
        <v>598</v>
      </c>
      <c r="BP149" s="1" t="s">
        <v>71</v>
      </c>
      <c r="BQ149" s="1" t="s">
        <v>71</v>
      </c>
    </row>
    <row r="150" spans="1:69">
      <c r="A150" s="1" t="s">
        <v>69</v>
      </c>
      <c r="B150" s="1" t="s">
        <v>2865</v>
      </c>
      <c r="C150" s="1" t="s">
        <v>71</v>
      </c>
      <c r="D150" s="1" t="s">
        <v>71</v>
      </c>
      <c r="E150" s="1" t="s">
        <v>71</v>
      </c>
      <c r="F150" s="1" t="s">
        <v>2866</v>
      </c>
      <c r="G150" s="1" t="s">
        <v>71</v>
      </c>
      <c r="H150" s="1" t="s">
        <v>71</v>
      </c>
      <c r="I150" s="1" t="s">
        <v>2867</v>
      </c>
      <c r="J150" s="1" t="s">
        <v>144</v>
      </c>
      <c r="K150" s="1" t="s">
        <v>71</v>
      </c>
      <c r="L150" s="1" t="s">
        <v>71</v>
      </c>
      <c r="M150" s="1" t="s">
        <v>74</v>
      </c>
      <c r="N150" s="1" t="s">
        <v>75</v>
      </c>
      <c r="O150" s="1" t="s">
        <v>71</v>
      </c>
      <c r="P150" s="1" t="s">
        <v>71</v>
      </c>
      <c r="Q150" s="1" t="s">
        <v>71</v>
      </c>
      <c r="R150" s="1" t="s">
        <v>71</v>
      </c>
      <c r="S150" s="1" t="s">
        <v>71</v>
      </c>
      <c r="T150" s="1" t="s">
        <v>2868</v>
      </c>
      <c r="U150" s="1" t="s">
        <v>2869</v>
      </c>
      <c r="V150" s="1" t="s">
        <v>2870</v>
      </c>
      <c r="W150" s="1" t="s">
        <v>2871</v>
      </c>
      <c r="X150" s="1" t="s">
        <v>71</v>
      </c>
      <c r="Y150" s="1" t="s">
        <v>2872</v>
      </c>
      <c r="Z150" s="1" t="s">
        <v>2873</v>
      </c>
      <c r="AA150" s="1" t="s">
        <v>71</v>
      </c>
      <c r="AB150" s="1" t="s">
        <v>71</v>
      </c>
      <c r="AC150" s="1" t="s">
        <v>71</v>
      </c>
      <c r="AD150" s="1" t="s">
        <v>71</v>
      </c>
      <c r="AE150" s="1" t="s">
        <v>71</v>
      </c>
      <c r="AF150" s="1" t="s">
        <v>71</v>
      </c>
      <c r="AG150" s="1">
        <v>88</v>
      </c>
      <c r="AH150" s="1">
        <v>35</v>
      </c>
      <c r="AI150" s="1">
        <v>36</v>
      </c>
      <c r="AJ150" s="1">
        <v>3</v>
      </c>
      <c r="AK150" s="1">
        <v>94</v>
      </c>
      <c r="AL150" s="1" t="s">
        <v>156</v>
      </c>
      <c r="AM150" s="1" t="s">
        <v>157</v>
      </c>
      <c r="AN150" s="1" t="s">
        <v>158</v>
      </c>
      <c r="AO150" s="1" t="s">
        <v>159</v>
      </c>
      <c r="AP150" s="1" t="s">
        <v>160</v>
      </c>
      <c r="AQ150" s="1" t="s">
        <v>71</v>
      </c>
      <c r="AR150" s="1" t="s">
        <v>161</v>
      </c>
      <c r="AS150" s="1" t="s">
        <v>162</v>
      </c>
      <c r="AT150" s="1" t="s">
        <v>2049</v>
      </c>
      <c r="AU150" s="1">
        <v>2018</v>
      </c>
      <c r="AV150" s="1">
        <v>644</v>
      </c>
      <c r="AW150" s="1" t="s">
        <v>71</v>
      </c>
      <c r="AX150" s="1" t="s">
        <v>71</v>
      </c>
      <c r="AY150" s="1" t="s">
        <v>71</v>
      </c>
      <c r="AZ150" s="1" t="s">
        <v>71</v>
      </c>
      <c r="BA150" s="1" t="s">
        <v>71</v>
      </c>
      <c r="BB150" s="1">
        <v>611</v>
      </c>
      <c r="BC150" s="1">
        <v>623</v>
      </c>
      <c r="BD150" s="1" t="s">
        <v>71</v>
      </c>
      <c r="BE150" s="1" t="s">
        <v>2874</v>
      </c>
      <c r="BF150" s="1" t="str">
        <f>HYPERLINK("http://dx.doi.org/10.1016/j.scitotenv.2018.07.018","http://dx.doi.org/10.1016/j.scitotenv.2018.07.018")</f>
        <v>http://dx.doi.org/10.1016/j.scitotenv.2018.07.018</v>
      </c>
      <c r="BG150" s="1" t="s">
        <v>71</v>
      </c>
      <c r="BH150" s="1" t="s">
        <v>71</v>
      </c>
      <c r="BI150" s="1">
        <v>13</v>
      </c>
      <c r="BJ150" s="1" t="s">
        <v>137</v>
      </c>
      <c r="BK150" s="1" t="s">
        <v>93</v>
      </c>
      <c r="BL150" s="1" t="s">
        <v>138</v>
      </c>
      <c r="BM150" s="1" t="s">
        <v>2875</v>
      </c>
      <c r="BN150" s="1">
        <v>29990911</v>
      </c>
      <c r="BO150" s="1" t="s">
        <v>71</v>
      </c>
      <c r="BP150" s="1" t="s">
        <v>71</v>
      </c>
      <c r="BQ150" s="1" t="s">
        <v>71</v>
      </c>
    </row>
    <row r="151" spans="1:69">
      <c r="A151" s="1" t="s">
        <v>69</v>
      </c>
      <c r="B151" s="1" t="s">
        <v>2876</v>
      </c>
      <c r="C151" s="1" t="s">
        <v>71</v>
      </c>
      <c r="D151" s="1" t="s">
        <v>71</v>
      </c>
      <c r="E151" s="1" t="s">
        <v>71</v>
      </c>
      <c r="F151" s="1" t="s">
        <v>2877</v>
      </c>
      <c r="G151" s="1" t="s">
        <v>71</v>
      </c>
      <c r="H151" s="1" t="s">
        <v>71</v>
      </c>
      <c r="I151" s="1" t="s">
        <v>2878</v>
      </c>
      <c r="J151" s="1" t="s">
        <v>456</v>
      </c>
      <c r="K151" s="1" t="s">
        <v>71</v>
      </c>
      <c r="L151" s="1" t="s">
        <v>71</v>
      </c>
      <c r="M151" s="1" t="s">
        <v>74</v>
      </c>
      <c r="N151" s="1" t="s">
        <v>117</v>
      </c>
      <c r="O151" s="1" t="s">
        <v>71</v>
      </c>
      <c r="P151" s="1" t="s">
        <v>71</v>
      </c>
      <c r="Q151" s="1" t="s">
        <v>71</v>
      </c>
      <c r="R151" s="1" t="s">
        <v>71</v>
      </c>
      <c r="S151" s="1" t="s">
        <v>71</v>
      </c>
      <c r="T151" s="1" t="s">
        <v>2879</v>
      </c>
      <c r="U151" s="1" t="s">
        <v>2880</v>
      </c>
      <c r="V151" s="1" t="s">
        <v>2881</v>
      </c>
      <c r="W151" s="1" t="s">
        <v>2882</v>
      </c>
      <c r="X151" s="1" t="s">
        <v>71</v>
      </c>
      <c r="Y151" s="1" t="s">
        <v>2883</v>
      </c>
      <c r="Z151" s="1" t="s">
        <v>2884</v>
      </c>
      <c r="AA151" s="1" t="s">
        <v>2885</v>
      </c>
      <c r="AB151" s="1" t="s">
        <v>2886</v>
      </c>
      <c r="AC151" s="1" t="s">
        <v>71</v>
      </c>
      <c r="AD151" s="1" t="s">
        <v>71</v>
      </c>
      <c r="AE151" s="1" t="s">
        <v>71</v>
      </c>
      <c r="AF151" s="1" t="s">
        <v>71</v>
      </c>
      <c r="AG151" s="1">
        <v>268</v>
      </c>
      <c r="AH151" s="1">
        <v>18</v>
      </c>
      <c r="AI151" s="1">
        <v>19</v>
      </c>
      <c r="AJ151" s="1">
        <v>4</v>
      </c>
      <c r="AK151" s="1">
        <v>16</v>
      </c>
      <c r="AL151" s="1" t="s">
        <v>231</v>
      </c>
      <c r="AM151" s="1" t="s">
        <v>232</v>
      </c>
      <c r="AN151" s="1" t="s">
        <v>233</v>
      </c>
      <c r="AO151" s="1" t="s">
        <v>71</v>
      </c>
      <c r="AP151" s="1" t="s">
        <v>467</v>
      </c>
      <c r="AQ151" s="1" t="s">
        <v>71</v>
      </c>
      <c r="AR151" s="1" t="s">
        <v>468</v>
      </c>
      <c r="AS151" s="1" t="s">
        <v>469</v>
      </c>
      <c r="AT151" s="1" t="s">
        <v>282</v>
      </c>
      <c r="AU151" s="1">
        <v>2019</v>
      </c>
      <c r="AV151" s="1">
        <v>16</v>
      </c>
      <c r="AW151" s="1">
        <v>19</v>
      </c>
      <c r="AX151" s="1" t="s">
        <v>71</v>
      </c>
      <c r="AY151" s="1" t="s">
        <v>71</v>
      </c>
      <c r="AZ151" s="1" t="s">
        <v>71</v>
      </c>
      <c r="BA151" s="1" t="s">
        <v>71</v>
      </c>
      <c r="BB151" s="1" t="s">
        <v>71</v>
      </c>
      <c r="BC151" s="1" t="s">
        <v>71</v>
      </c>
      <c r="BD151" s="1">
        <v>3633</v>
      </c>
      <c r="BE151" s="1" t="s">
        <v>2887</v>
      </c>
      <c r="BF151" s="1" t="str">
        <f>HYPERLINK("http://dx.doi.org/10.3390/ijerph16193633","http://dx.doi.org/10.3390/ijerph16193633")</f>
        <v>http://dx.doi.org/10.3390/ijerph16193633</v>
      </c>
      <c r="BG151" s="1" t="s">
        <v>71</v>
      </c>
      <c r="BH151" s="1" t="s">
        <v>71</v>
      </c>
      <c r="BI151" s="1">
        <v>47</v>
      </c>
      <c r="BJ151" s="1" t="s">
        <v>187</v>
      </c>
      <c r="BK151" s="1" t="s">
        <v>240</v>
      </c>
      <c r="BL151" s="1" t="s">
        <v>188</v>
      </c>
      <c r="BM151" s="1" t="s">
        <v>2888</v>
      </c>
      <c r="BN151" s="1">
        <v>31569703</v>
      </c>
      <c r="BO151" s="1" t="s">
        <v>2889</v>
      </c>
      <c r="BP151" s="1" t="s">
        <v>71</v>
      </c>
      <c r="BQ151" s="1" t="s">
        <v>71</v>
      </c>
    </row>
    <row r="152" spans="1:69">
      <c r="A152" s="1" t="s">
        <v>69</v>
      </c>
      <c r="B152" s="1" t="s">
        <v>2890</v>
      </c>
      <c r="C152" s="1" t="s">
        <v>71</v>
      </c>
      <c r="D152" s="1" t="s">
        <v>71</v>
      </c>
      <c r="E152" s="1" t="s">
        <v>71</v>
      </c>
      <c r="F152" s="1" t="s">
        <v>2891</v>
      </c>
      <c r="G152" s="1" t="s">
        <v>71</v>
      </c>
      <c r="H152" s="1" t="s">
        <v>71</v>
      </c>
      <c r="I152" s="1" t="s">
        <v>2892</v>
      </c>
      <c r="J152" s="1" t="s">
        <v>2893</v>
      </c>
      <c r="K152" s="1" t="s">
        <v>71</v>
      </c>
      <c r="L152" s="1" t="s">
        <v>71</v>
      </c>
      <c r="M152" s="1" t="s">
        <v>74</v>
      </c>
      <c r="N152" s="1" t="s">
        <v>75</v>
      </c>
      <c r="O152" s="1" t="s">
        <v>71</v>
      </c>
      <c r="P152" s="1" t="s">
        <v>71</v>
      </c>
      <c r="Q152" s="1" t="s">
        <v>71</v>
      </c>
      <c r="R152" s="1" t="s">
        <v>71</v>
      </c>
      <c r="S152" s="1" t="s">
        <v>71</v>
      </c>
      <c r="T152" s="1" t="s">
        <v>2894</v>
      </c>
      <c r="U152" s="1" t="s">
        <v>2895</v>
      </c>
      <c r="V152" s="1" t="s">
        <v>2896</v>
      </c>
      <c r="W152" s="1" t="s">
        <v>2897</v>
      </c>
      <c r="X152" s="1" t="s">
        <v>71</v>
      </c>
      <c r="Y152" s="1" t="s">
        <v>2898</v>
      </c>
      <c r="Z152" s="1" t="s">
        <v>2899</v>
      </c>
      <c r="AA152" s="1" t="s">
        <v>2900</v>
      </c>
      <c r="AB152" s="1" t="s">
        <v>2901</v>
      </c>
      <c r="AC152" s="1" t="s">
        <v>2902</v>
      </c>
      <c r="AD152" s="1" t="s">
        <v>71</v>
      </c>
      <c r="AE152" s="1" t="s">
        <v>2903</v>
      </c>
      <c r="AF152" s="1" t="s">
        <v>71</v>
      </c>
      <c r="AG152" s="1">
        <v>43</v>
      </c>
      <c r="AH152" s="1">
        <v>32</v>
      </c>
      <c r="AI152" s="1">
        <v>32</v>
      </c>
      <c r="AJ152" s="1">
        <v>3</v>
      </c>
      <c r="AK152" s="1">
        <v>3</v>
      </c>
      <c r="AL152" s="1" t="s">
        <v>403</v>
      </c>
      <c r="AM152" s="1" t="s">
        <v>327</v>
      </c>
      <c r="AN152" s="1" t="s">
        <v>2904</v>
      </c>
      <c r="AO152" s="1" t="s">
        <v>71</v>
      </c>
      <c r="AP152" s="1" t="s">
        <v>2905</v>
      </c>
      <c r="AQ152" s="1" t="s">
        <v>71</v>
      </c>
      <c r="AR152" s="1" t="s">
        <v>2906</v>
      </c>
      <c r="AS152" s="1" t="s">
        <v>2907</v>
      </c>
      <c r="AT152" s="1" t="s">
        <v>71</v>
      </c>
      <c r="AU152" s="1">
        <v>2019</v>
      </c>
      <c r="AV152" s="1">
        <v>2</v>
      </c>
      <c r="AW152" s="1" t="s">
        <v>71</v>
      </c>
      <c r="AX152" s="1" t="s">
        <v>71</v>
      </c>
      <c r="AY152" s="1" t="s">
        <v>71</v>
      </c>
      <c r="AZ152" s="1" t="s">
        <v>71</v>
      </c>
      <c r="BA152" s="1" t="s">
        <v>71</v>
      </c>
      <c r="BB152" s="1" t="s">
        <v>71</v>
      </c>
      <c r="BC152" s="1" t="s">
        <v>71</v>
      </c>
      <c r="BD152" s="1" t="s">
        <v>2908</v>
      </c>
      <c r="BE152" s="1" t="s">
        <v>2909</v>
      </c>
      <c r="BF152" s="1" t="str">
        <f>HYPERLINK("http://dx.doi.org/10.1017/sus.2019.3","http://dx.doi.org/10.1017/sus.2019.3")</f>
        <v>http://dx.doi.org/10.1017/sus.2019.3</v>
      </c>
      <c r="BG152" s="1" t="s">
        <v>71</v>
      </c>
      <c r="BH152" s="1" t="s">
        <v>71</v>
      </c>
      <c r="BI152" s="1">
        <v>8</v>
      </c>
      <c r="BJ152" s="1" t="s">
        <v>239</v>
      </c>
      <c r="BK152" s="1" t="s">
        <v>213</v>
      </c>
      <c r="BL152" s="1" t="s">
        <v>241</v>
      </c>
      <c r="BM152" s="1" t="s">
        <v>2910</v>
      </c>
      <c r="BN152" s="1" t="s">
        <v>71</v>
      </c>
      <c r="BO152" s="1" t="s">
        <v>243</v>
      </c>
      <c r="BP152" s="1" t="s">
        <v>71</v>
      </c>
      <c r="BQ152" s="1" t="s">
        <v>71</v>
      </c>
    </row>
    <row r="153" spans="1:69">
      <c r="A153" s="1" t="s">
        <v>69</v>
      </c>
      <c r="B153" s="1" t="s">
        <v>2911</v>
      </c>
      <c r="C153" s="1" t="s">
        <v>71</v>
      </c>
      <c r="D153" s="1" t="s">
        <v>71</v>
      </c>
      <c r="E153" s="1" t="s">
        <v>71</v>
      </c>
      <c r="F153" s="1" t="s">
        <v>2912</v>
      </c>
      <c r="G153" s="1" t="s">
        <v>71</v>
      </c>
      <c r="H153" s="1" t="s">
        <v>71</v>
      </c>
      <c r="I153" s="1" t="s">
        <v>2913</v>
      </c>
      <c r="J153" s="1" t="s">
        <v>219</v>
      </c>
      <c r="K153" s="1" t="s">
        <v>71</v>
      </c>
      <c r="L153" s="1" t="s">
        <v>71</v>
      </c>
      <c r="M153" s="1" t="s">
        <v>74</v>
      </c>
      <c r="N153" s="1" t="s">
        <v>75</v>
      </c>
      <c r="O153" s="1" t="s">
        <v>71</v>
      </c>
      <c r="P153" s="1" t="s">
        <v>71</v>
      </c>
      <c r="Q153" s="1" t="s">
        <v>71</v>
      </c>
      <c r="R153" s="1" t="s">
        <v>71</v>
      </c>
      <c r="S153" s="1" t="s">
        <v>71</v>
      </c>
      <c r="T153" s="1" t="s">
        <v>2914</v>
      </c>
      <c r="U153" s="1" t="s">
        <v>2915</v>
      </c>
      <c r="V153" s="1" t="s">
        <v>2916</v>
      </c>
      <c r="W153" s="1" t="s">
        <v>2917</v>
      </c>
      <c r="X153" s="1" t="s">
        <v>71</v>
      </c>
      <c r="Y153" s="1" t="s">
        <v>2918</v>
      </c>
      <c r="Z153" s="1" t="s">
        <v>2919</v>
      </c>
      <c r="AA153" s="1" t="s">
        <v>71</v>
      </c>
      <c r="AB153" s="1" t="s">
        <v>2920</v>
      </c>
      <c r="AC153" s="1" t="s">
        <v>2921</v>
      </c>
      <c r="AD153" s="1" t="s">
        <v>2921</v>
      </c>
      <c r="AE153" s="1" t="s">
        <v>2922</v>
      </c>
      <c r="AF153" s="1" t="s">
        <v>71</v>
      </c>
      <c r="AG153" s="1">
        <v>53</v>
      </c>
      <c r="AH153" s="1">
        <v>2</v>
      </c>
      <c r="AI153" s="1">
        <v>2</v>
      </c>
      <c r="AJ153" s="1">
        <v>4</v>
      </c>
      <c r="AK153" s="1">
        <v>13</v>
      </c>
      <c r="AL153" s="1" t="s">
        <v>231</v>
      </c>
      <c r="AM153" s="1" t="s">
        <v>232</v>
      </c>
      <c r="AN153" s="1" t="s">
        <v>233</v>
      </c>
      <c r="AO153" s="1" t="s">
        <v>71</v>
      </c>
      <c r="AP153" s="1" t="s">
        <v>234</v>
      </c>
      <c r="AQ153" s="1" t="s">
        <v>71</v>
      </c>
      <c r="AR153" s="1" t="s">
        <v>235</v>
      </c>
      <c r="AS153" s="1" t="s">
        <v>236</v>
      </c>
      <c r="AT153" s="1" t="s">
        <v>210</v>
      </c>
      <c r="AU153" s="1">
        <v>2020</v>
      </c>
      <c r="AV153" s="1">
        <v>12</v>
      </c>
      <c r="AW153" s="1">
        <v>24</v>
      </c>
      <c r="AX153" s="1" t="s">
        <v>71</v>
      </c>
      <c r="AY153" s="1" t="s">
        <v>71</v>
      </c>
      <c r="AZ153" s="1" t="s">
        <v>71</v>
      </c>
      <c r="BA153" s="1" t="s">
        <v>71</v>
      </c>
      <c r="BB153" s="1" t="s">
        <v>71</v>
      </c>
      <c r="BC153" s="1" t="s">
        <v>71</v>
      </c>
      <c r="BD153" s="1">
        <v>10267</v>
      </c>
      <c r="BE153" s="1" t="s">
        <v>2923</v>
      </c>
      <c r="BF153" s="1" t="str">
        <f>HYPERLINK("http://dx.doi.org/10.3390/su122410267","http://dx.doi.org/10.3390/su122410267")</f>
        <v>http://dx.doi.org/10.3390/su122410267</v>
      </c>
      <c r="BG153" s="1" t="s">
        <v>71</v>
      </c>
      <c r="BH153" s="1" t="s">
        <v>71</v>
      </c>
      <c r="BI153" s="1">
        <v>14</v>
      </c>
      <c r="BJ153" s="1" t="s">
        <v>239</v>
      </c>
      <c r="BK153" s="1" t="s">
        <v>240</v>
      </c>
      <c r="BL153" s="1" t="s">
        <v>241</v>
      </c>
      <c r="BM153" s="1" t="s">
        <v>2924</v>
      </c>
      <c r="BN153" s="1" t="s">
        <v>71</v>
      </c>
      <c r="BO153" s="1" t="s">
        <v>243</v>
      </c>
      <c r="BP153" s="1" t="s">
        <v>71</v>
      </c>
      <c r="BQ153" s="1" t="s">
        <v>71</v>
      </c>
    </row>
    <row r="154" spans="1:69">
      <c r="A154" s="3" t="s">
        <v>69</v>
      </c>
      <c r="B154" s="3" t="s">
        <v>2925</v>
      </c>
      <c r="C154" s="3" t="s">
        <v>71</v>
      </c>
      <c r="D154" s="3" t="s">
        <v>71</v>
      </c>
      <c r="E154" s="3" t="s">
        <v>71</v>
      </c>
      <c r="F154" s="3" t="s">
        <v>2926</v>
      </c>
      <c r="G154" s="3" t="s">
        <v>71</v>
      </c>
      <c r="H154" s="3" t="s">
        <v>71</v>
      </c>
      <c r="I154" s="3" t="s">
        <v>2927</v>
      </c>
      <c r="J154" s="3" t="s">
        <v>2185</v>
      </c>
      <c r="K154" s="3" t="s">
        <v>71</v>
      </c>
      <c r="L154" s="3" t="s">
        <v>71</v>
      </c>
      <c r="M154" s="3" t="s">
        <v>74</v>
      </c>
      <c r="N154" s="3" t="s">
        <v>75</v>
      </c>
      <c r="O154" s="3" t="s">
        <v>71</v>
      </c>
      <c r="P154" s="3" t="s">
        <v>71</v>
      </c>
      <c r="Q154" s="3" t="s">
        <v>71</v>
      </c>
      <c r="R154" s="3" t="s">
        <v>71</v>
      </c>
      <c r="S154" s="3" t="s">
        <v>71</v>
      </c>
      <c r="T154" s="3" t="s">
        <v>71</v>
      </c>
      <c r="U154" s="3" t="s">
        <v>2928</v>
      </c>
      <c r="V154" s="3" t="s">
        <v>2929</v>
      </c>
      <c r="W154" s="3" t="s">
        <v>2930</v>
      </c>
      <c r="X154" s="3" t="s">
        <v>71</v>
      </c>
      <c r="Y154" s="3" t="s">
        <v>2931</v>
      </c>
      <c r="Z154" s="3" t="s">
        <v>2932</v>
      </c>
      <c r="AA154" s="3" t="s">
        <v>2933</v>
      </c>
      <c r="AB154" s="3" t="s">
        <v>2934</v>
      </c>
      <c r="AC154" s="3" t="s">
        <v>2935</v>
      </c>
      <c r="AD154" s="3" t="s">
        <v>2936</v>
      </c>
      <c r="AE154" s="3" t="s">
        <v>2937</v>
      </c>
      <c r="AF154" s="3" t="s">
        <v>71</v>
      </c>
      <c r="AG154" s="3">
        <v>30</v>
      </c>
      <c r="AH154" s="3">
        <v>205</v>
      </c>
      <c r="AI154" s="3">
        <v>206</v>
      </c>
      <c r="AJ154" s="3">
        <v>26</v>
      </c>
      <c r="AK154" s="3">
        <v>238</v>
      </c>
      <c r="AL154" s="3" t="s">
        <v>2196</v>
      </c>
      <c r="AM154" s="3" t="s">
        <v>547</v>
      </c>
      <c r="AN154" s="3" t="s">
        <v>2197</v>
      </c>
      <c r="AO154" s="3" t="s">
        <v>2198</v>
      </c>
      <c r="AP154" s="3" t="s">
        <v>2199</v>
      </c>
      <c r="AQ154" s="3" t="s">
        <v>71</v>
      </c>
      <c r="AR154" s="3" t="s">
        <v>2200</v>
      </c>
      <c r="AS154" s="3" t="s">
        <v>2201</v>
      </c>
      <c r="AT154" s="3" t="s">
        <v>507</v>
      </c>
      <c r="AU154" s="3">
        <v>2016</v>
      </c>
      <c r="AV154" s="3">
        <v>6</v>
      </c>
      <c r="AW154" s="3">
        <v>9</v>
      </c>
      <c r="AX154" s="3" t="s">
        <v>71</v>
      </c>
      <c r="AY154" s="3" t="s">
        <v>71</v>
      </c>
      <c r="AZ154" s="3" t="s">
        <v>71</v>
      </c>
      <c r="BA154" s="3" t="s">
        <v>71</v>
      </c>
      <c r="BB154" s="3">
        <v>869</v>
      </c>
      <c r="BC154" s="3" t="s">
        <v>2938</v>
      </c>
      <c r="BD154" s="3" t="s">
        <v>71</v>
      </c>
      <c r="BE154" s="3" t="s">
        <v>2939</v>
      </c>
      <c r="BF154" s="3" t="str">
        <f>HYPERLINK("http://dx.doi.org/10.1038/NCLIMATE3029","http://dx.doi.org/10.1038/NCLIMATE3029")</f>
        <v>http://dx.doi.org/10.1038/NCLIMATE3029</v>
      </c>
      <c r="BG154" s="3" t="s">
        <v>71</v>
      </c>
      <c r="BH154" s="3" t="s">
        <v>71</v>
      </c>
      <c r="BI154" s="3">
        <v>7</v>
      </c>
      <c r="BJ154" s="3" t="s">
        <v>1352</v>
      </c>
      <c r="BK154" s="3" t="s">
        <v>240</v>
      </c>
      <c r="BL154" s="3" t="s">
        <v>451</v>
      </c>
      <c r="BM154" s="3" t="s">
        <v>2940</v>
      </c>
      <c r="BN154" s="3" t="s">
        <v>71</v>
      </c>
      <c r="BO154" s="3" t="s">
        <v>71</v>
      </c>
      <c r="BP154" s="3" t="s">
        <v>2204</v>
      </c>
      <c r="BQ154" s="3" t="s">
        <v>2205</v>
      </c>
    </row>
    <row r="155" spans="1:69">
      <c r="A155" s="3" t="s">
        <v>558</v>
      </c>
      <c r="B155" s="3" t="s">
        <v>2941</v>
      </c>
      <c r="C155" s="3" t="s">
        <v>71</v>
      </c>
      <c r="D155" s="3" t="s">
        <v>2942</v>
      </c>
      <c r="E155" s="3" t="s">
        <v>71</v>
      </c>
      <c r="F155" s="3" t="s">
        <v>2943</v>
      </c>
      <c r="G155" s="3" t="s">
        <v>71</v>
      </c>
      <c r="H155" s="3" t="s">
        <v>71</v>
      </c>
      <c r="I155" s="3" t="s">
        <v>2944</v>
      </c>
      <c r="J155" s="3" t="s">
        <v>2945</v>
      </c>
      <c r="K155" s="3" t="s">
        <v>71</v>
      </c>
      <c r="L155" s="3" t="s">
        <v>71</v>
      </c>
      <c r="M155" s="3" t="s">
        <v>74</v>
      </c>
      <c r="N155" s="3" t="s">
        <v>565</v>
      </c>
      <c r="O155" s="3" t="s">
        <v>2946</v>
      </c>
      <c r="P155" s="3" t="s">
        <v>2947</v>
      </c>
      <c r="Q155" s="3" t="s">
        <v>2948</v>
      </c>
      <c r="R155" s="3" t="s">
        <v>2949</v>
      </c>
      <c r="S155" s="3" t="s">
        <v>71</v>
      </c>
      <c r="T155" s="3" t="s">
        <v>71</v>
      </c>
      <c r="U155" s="3" t="s">
        <v>71</v>
      </c>
      <c r="V155" s="3" t="s">
        <v>2950</v>
      </c>
      <c r="W155" s="3" t="s">
        <v>2951</v>
      </c>
      <c r="X155" s="3" t="s">
        <v>71</v>
      </c>
      <c r="Y155" s="3" t="s">
        <v>2952</v>
      </c>
      <c r="Z155" s="3" t="s">
        <v>2953</v>
      </c>
      <c r="AA155" s="3" t="s">
        <v>71</v>
      </c>
      <c r="AB155" s="3" t="s">
        <v>71</v>
      </c>
      <c r="AC155" s="3" t="s">
        <v>71</v>
      </c>
      <c r="AD155" s="3" t="s">
        <v>71</v>
      </c>
      <c r="AE155" s="3" t="s">
        <v>71</v>
      </c>
      <c r="AF155" s="3" t="s">
        <v>71</v>
      </c>
      <c r="AG155" s="3">
        <v>10</v>
      </c>
      <c r="AH155" s="3">
        <v>0</v>
      </c>
      <c r="AI155" s="3">
        <v>0</v>
      </c>
      <c r="AJ155" s="3">
        <v>0</v>
      </c>
      <c r="AK155" s="3">
        <v>8</v>
      </c>
      <c r="AL155" s="3" t="s">
        <v>2954</v>
      </c>
      <c r="AM155" s="3" t="s">
        <v>101</v>
      </c>
      <c r="AN155" s="3" t="s">
        <v>2955</v>
      </c>
      <c r="AO155" s="3" t="s">
        <v>71</v>
      </c>
      <c r="AP155" s="3" t="s">
        <v>71</v>
      </c>
      <c r="AQ155" s="3" t="s">
        <v>2956</v>
      </c>
      <c r="AR155" s="3" t="s">
        <v>71</v>
      </c>
      <c r="AS155" s="3" t="s">
        <v>71</v>
      </c>
      <c r="AT155" s="3" t="s">
        <v>71</v>
      </c>
      <c r="AU155" s="3">
        <v>2017</v>
      </c>
      <c r="AV155" s="3" t="s">
        <v>71</v>
      </c>
      <c r="AW155" s="3" t="s">
        <v>71</v>
      </c>
      <c r="AX155" s="3" t="s">
        <v>71</v>
      </c>
      <c r="AY155" s="3" t="s">
        <v>71</v>
      </c>
      <c r="AZ155" s="3" t="s">
        <v>71</v>
      </c>
      <c r="BA155" s="3" t="s">
        <v>71</v>
      </c>
      <c r="BB155" s="3">
        <v>218</v>
      </c>
      <c r="BC155" s="3">
        <v>232</v>
      </c>
      <c r="BD155" s="3" t="s">
        <v>71</v>
      </c>
      <c r="BE155" s="3" t="s">
        <v>71</v>
      </c>
      <c r="BF155" s="3" t="s">
        <v>71</v>
      </c>
      <c r="BG155" s="3" t="s">
        <v>71</v>
      </c>
      <c r="BH155" s="3" t="s">
        <v>71</v>
      </c>
      <c r="BI155" s="3">
        <v>15</v>
      </c>
      <c r="BJ155" s="3" t="s">
        <v>2957</v>
      </c>
      <c r="BK155" s="3" t="s">
        <v>1223</v>
      </c>
      <c r="BL155" s="3" t="s">
        <v>336</v>
      </c>
      <c r="BM155" s="3" t="s">
        <v>2958</v>
      </c>
      <c r="BN155" s="3" t="s">
        <v>71</v>
      </c>
      <c r="BO155" s="3" t="s">
        <v>71</v>
      </c>
      <c r="BP155" s="3" t="s">
        <v>71</v>
      </c>
      <c r="BQ155" s="3" t="s">
        <v>71</v>
      </c>
    </row>
    <row r="156" spans="1:69">
      <c r="A156" s="3" t="s">
        <v>69</v>
      </c>
      <c r="B156" s="3" t="s">
        <v>2959</v>
      </c>
      <c r="C156" s="3" t="s">
        <v>71</v>
      </c>
      <c r="D156" s="3" t="s">
        <v>71</v>
      </c>
      <c r="E156" s="3" t="s">
        <v>71</v>
      </c>
      <c r="F156" s="3" t="s">
        <v>2960</v>
      </c>
      <c r="G156" s="3" t="s">
        <v>71</v>
      </c>
      <c r="H156" s="3" t="s">
        <v>71</v>
      </c>
      <c r="I156" s="3" t="s">
        <v>2961</v>
      </c>
      <c r="J156" s="3" t="s">
        <v>2962</v>
      </c>
      <c r="K156" s="3" t="s">
        <v>71</v>
      </c>
      <c r="L156" s="3" t="s">
        <v>71</v>
      </c>
      <c r="M156" s="3" t="s">
        <v>74</v>
      </c>
      <c r="N156" s="3" t="s">
        <v>75</v>
      </c>
      <c r="O156" s="3" t="s">
        <v>71</v>
      </c>
      <c r="P156" s="3" t="s">
        <v>71</v>
      </c>
      <c r="Q156" s="3" t="s">
        <v>71</v>
      </c>
      <c r="R156" s="3" t="s">
        <v>71</v>
      </c>
      <c r="S156" s="3" t="s">
        <v>71</v>
      </c>
      <c r="T156" s="3" t="s">
        <v>71</v>
      </c>
      <c r="U156" s="3" t="s">
        <v>2963</v>
      </c>
      <c r="V156" s="3" t="s">
        <v>2964</v>
      </c>
      <c r="W156" s="3" t="s">
        <v>2965</v>
      </c>
      <c r="X156" s="3" t="s">
        <v>71</v>
      </c>
      <c r="Y156" s="3" t="s">
        <v>2966</v>
      </c>
      <c r="Z156" s="3" t="s">
        <v>71</v>
      </c>
      <c r="AA156" s="3" t="s">
        <v>2967</v>
      </c>
      <c r="AB156" s="3" t="s">
        <v>2968</v>
      </c>
      <c r="AC156" s="3" t="s">
        <v>71</v>
      </c>
      <c r="AD156" s="3" t="s">
        <v>71</v>
      </c>
      <c r="AE156" s="3" t="s">
        <v>71</v>
      </c>
      <c r="AF156" s="3" t="s">
        <v>71</v>
      </c>
      <c r="AG156" s="3">
        <v>57</v>
      </c>
      <c r="AH156" s="3">
        <v>114</v>
      </c>
      <c r="AI156" s="3">
        <v>114</v>
      </c>
      <c r="AJ156" s="3">
        <v>1</v>
      </c>
      <c r="AK156" s="3">
        <v>71</v>
      </c>
      <c r="AL156" s="3" t="s">
        <v>2969</v>
      </c>
      <c r="AM156" s="3" t="s">
        <v>1369</v>
      </c>
      <c r="AN156" s="3" t="s">
        <v>2970</v>
      </c>
      <c r="AO156" s="3" t="s">
        <v>2971</v>
      </c>
      <c r="AP156" s="3" t="s">
        <v>71</v>
      </c>
      <c r="AQ156" s="3" t="s">
        <v>71</v>
      </c>
      <c r="AR156" s="3" t="s">
        <v>2972</v>
      </c>
      <c r="AS156" s="3" t="s">
        <v>2973</v>
      </c>
      <c r="AT156" s="3" t="s">
        <v>2974</v>
      </c>
      <c r="AU156" s="3">
        <v>2007</v>
      </c>
      <c r="AV156" s="3">
        <v>21</v>
      </c>
      <c r="AW156" s="3">
        <v>4</v>
      </c>
      <c r="AX156" s="3" t="s">
        <v>71</v>
      </c>
      <c r="AY156" s="3" t="s">
        <v>71</v>
      </c>
      <c r="AZ156" s="3" t="s">
        <v>71</v>
      </c>
      <c r="BA156" s="3" t="s">
        <v>71</v>
      </c>
      <c r="BB156" s="3" t="s">
        <v>71</v>
      </c>
      <c r="BC156" s="3" t="s">
        <v>71</v>
      </c>
      <c r="BD156" s="3" t="s">
        <v>2975</v>
      </c>
      <c r="BE156" s="3" t="s">
        <v>2976</v>
      </c>
      <c r="BF156" s="3" t="str">
        <f>HYPERLINK("http://dx.doi.org/10.1029/2006GB002844","http://dx.doi.org/10.1029/2006GB002844")</f>
        <v>http://dx.doi.org/10.1029/2006GB002844</v>
      </c>
      <c r="BG156" s="3" t="s">
        <v>71</v>
      </c>
      <c r="BH156" s="3" t="s">
        <v>71</v>
      </c>
      <c r="BI156" s="3">
        <v>9</v>
      </c>
      <c r="BJ156" s="3" t="s">
        <v>212</v>
      </c>
      <c r="BK156" s="3" t="s">
        <v>93</v>
      </c>
      <c r="BL156" s="3" t="s">
        <v>214</v>
      </c>
      <c r="BM156" s="3" t="s">
        <v>2977</v>
      </c>
      <c r="BN156" s="3" t="s">
        <v>71</v>
      </c>
      <c r="BO156" s="3" t="s">
        <v>1225</v>
      </c>
      <c r="BP156" s="3" t="s">
        <v>71</v>
      </c>
      <c r="BQ156" s="3" t="s">
        <v>71</v>
      </c>
    </row>
    <row r="157" spans="1:69">
      <c r="A157" s="3" t="s">
        <v>69</v>
      </c>
      <c r="B157" s="3" t="s">
        <v>2978</v>
      </c>
      <c r="C157" s="3" t="s">
        <v>71</v>
      </c>
      <c r="D157" s="3" t="s">
        <v>71</v>
      </c>
      <c r="E157" s="3" t="s">
        <v>71</v>
      </c>
      <c r="F157" s="3" t="s">
        <v>2979</v>
      </c>
      <c r="G157" s="3" t="s">
        <v>71</v>
      </c>
      <c r="H157" s="3" t="s">
        <v>71</v>
      </c>
      <c r="I157" s="3" t="s">
        <v>2980</v>
      </c>
      <c r="J157" s="3" t="s">
        <v>144</v>
      </c>
      <c r="K157" s="3" t="s">
        <v>71</v>
      </c>
      <c r="L157" s="3" t="s">
        <v>71</v>
      </c>
      <c r="M157" s="3" t="s">
        <v>74</v>
      </c>
      <c r="N157" s="3" t="s">
        <v>75</v>
      </c>
      <c r="O157" s="3" t="s">
        <v>71</v>
      </c>
      <c r="P157" s="3" t="s">
        <v>71</v>
      </c>
      <c r="Q157" s="3" t="s">
        <v>71</v>
      </c>
      <c r="R157" s="3" t="s">
        <v>71</v>
      </c>
      <c r="S157" s="3" t="s">
        <v>71</v>
      </c>
      <c r="T157" s="3" t="s">
        <v>2981</v>
      </c>
      <c r="U157" s="3" t="s">
        <v>2982</v>
      </c>
      <c r="V157" s="3" t="s">
        <v>2983</v>
      </c>
      <c r="W157" s="3" t="s">
        <v>2984</v>
      </c>
      <c r="X157" s="3" t="s">
        <v>71</v>
      </c>
      <c r="Y157" s="3" t="s">
        <v>2985</v>
      </c>
      <c r="Z157" s="3" t="s">
        <v>2986</v>
      </c>
      <c r="AA157" s="3" t="s">
        <v>71</v>
      </c>
      <c r="AB157" s="3" t="s">
        <v>71</v>
      </c>
      <c r="AC157" s="3" t="s">
        <v>2987</v>
      </c>
      <c r="AD157" s="3" t="s">
        <v>2988</v>
      </c>
      <c r="AE157" s="3" t="s">
        <v>2989</v>
      </c>
      <c r="AF157" s="3" t="s">
        <v>71</v>
      </c>
      <c r="AG157" s="3">
        <v>95</v>
      </c>
      <c r="AH157" s="3">
        <v>12</v>
      </c>
      <c r="AI157" s="3">
        <v>12</v>
      </c>
      <c r="AJ157" s="3">
        <v>1</v>
      </c>
      <c r="AK157" s="3">
        <v>53</v>
      </c>
      <c r="AL157" s="3" t="s">
        <v>1773</v>
      </c>
      <c r="AM157" s="3" t="s">
        <v>157</v>
      </c>
      <c r="AN157" s="3" t="s">
        <v>1774</v>
      </c>
      <c r="AO157" s="3" t="s">
        <v>159</v>
      </c>
      <c r="AP157" s="3" t="s">
        <v>160</v>
      </c>
      <c r="AQ157" s="3" t="s">
        <v>71</v>
      </c>
      <c r="AR157" s="3" t="s">
        <v>161</v>
      </c>
      <c r="AS157" s="3" t="s">
        <v>162</v>
      </c>
      <c r="AT157" s="3" t="s">
        <v>1012</v>
      </c>
      <c r="AU157" s="3">
        <v>2014</v>
      </c>
      <c r="AV157" s="3">
        <v>479</v>
      </c>
      <c r="AW157" s="3" t="s">
        <v>71</v>
      </c>
      <c r="AX157" s="3" t="s">
        <v>71</v>
      </c>
      <c r="AY157" s="3" t="s">
        <v>71</v>
      </c>
      <c r="AZ157" s="3" t="s">
        <v>71</v>
      </c>
      <c r="BA157" s="3" t="s">
        <v>71</v>
      </c>
      <c r="BB157" s="3">
        <v>66</v>
      </c>
      <c r="BC157" s="3">
        <v>76</v>
      </c>
      <c r="BD157" s="3" t="s">
        <v>71</v>
      </c>
      <c r="BE157" s="3" t="s">
        <v>2990</v>
      </c>
      <c r="BF157" s="3" t="str">
        <f>HYPERLINK("http://dx.doi.org/10.1016/j.scitotenv.2014.01.102","http://dx.doi.org/10.1016/j.scitotenv.2014.01.102")</f>
        <v>http://dx.doi.org/10.1016/j.scitotenv.2014.01.102</v>
      </c>
      <c r="BG157" s="3" t="s">
        <v>71</v>
      </c>
      <c r="BH157" s="3" t="s">
        <v>71</v>
      </c>
      <c r="BI157" s="3">
        <v>11</v>
      </c>
      <c r="BJ157" s="3" t="s">
        <v>137</v>
      </c>
      <c r="BK157" s="3" t="s">
        <v>93</v>
      </c>
      <c r="BL157" s="3" t="s">
        <v>138</v>
      </c>
      <c r="BM157" s="3" t="s">
        <v>2991</v>
      </c>
      <c r="BN157" s="3">
        <v>24534700</v>
      </c>
      <c r="BO157" s="3" t="s">
        <v>71</v>
      </c>
      <c r="BP157" s="3" t="s">
        <v>71</v>
      </c>
      <c r="BQ157" s="3" t="s">
        <v>71</v>
      </c>
    </row>
    <row r="158" spans="1:69">
      <c r="A158" s="1" t="s">
        <v>69</v>
      </c>
      <c r="B158" s="1" t="s">
        <v>2992</v>
      </c>
      <c r="C158" s="1" t="s">
        <v>71</v>
      </c>
      <c r="D158" s="1" t="s">
        <v>71</v>
      </c>
      <c r="E158" s="1" t="s">
        <v>71</v>
      </c>
      <c r="F158" s="1" t="s">
        <v>2993</v>
      </c>
      <c r="G158" s="1" t="s">
        <v>71</v>
      </c>
      <c r="H158" s="1" t="s">
        <v>71</v>
      </c>
      <c r="I158" s="1" t="s">
        <v>2994</v>
      </c>
      <c r="J158" s="1" t="s">
        <v>2995</v>
      </c>
      <c r="K158" s="1" t="s">
        <v>71</v>
      </c>
      <c r="L158" s="1" t="s">
        <v>71</v>
      </c>
      <c r="M158" s="1" t="s">
        <v>74</v>
      </c>
      <c r="N158" s="1" t="s">
        <v>117</v>
      </c>
      <c r="O158" s="1" t="s">
        <v>71</v>
      </c>
      <c r="P158" s="1" t="s">
        <v>71</v>
      </c>
      <c r="Q158" s="1" t="s">
        <v>71</v>
      </c>
      <c r="R158" s="1" t="s">
        <v>71</v>
      </c>
      <c r="S158" s="1" t="s">
        <v>71</v>
      </c>
      <c r="T158" s="1" t="s">
        <v>71</v>
      </c>
      <c r="U158" s="1" t="s">
        <v>2996</v>
      </c>
      <c r="V158" s="1" t="s">
        <v>2997</v>
      </c>
      <c r="W158" s="1" t="s">
        <v>2998</v>
      </c>
      <c r="X158" s="1" t="s">
        <v>71</v>
      </c>
      <c r="Y158" s="1" t="s">
        <v>2999</v>
      </c>
      <c r="Z158" s="1" t="s">
        <v>3000</v>
      </c>
      <c r="AA158" s="1" t="s">
        <v>3001</v>
      </c>
      <c r="AB158" s="1" t="s">
        <v>3002</v>
      </c>
      <c r="AC158" s="1" t="s">
        <v>3003</v>
      </c>
      <c r="AD158" s="1" t="s">
        <v>3004</v>
      </c>
      <c r="AE158" s="1" t="s">
        <v>3005</v>
      </c>
      <c r="AF158" s="1" t="s">
        <v>71</v>
      </c>
      <c r="AG158" s="1">
        <v>198</v>
      </c>
      <c r="AH158" s="1">
        <v>1</v>
      </c>
      <c r="AI158" s="1">
        <v>1</v>
      </c>
      <c r="AJ158" s="1">
        <v>47</v>
      </c>
      <c r="AK158" s="1">
        <v>47</v>
      </c>
      <c r="AL158" s="1" t="s">
        <v>3006</v>
      </c>
      <c r="AM158" s="1" t="s">
        <v>547</v>
      </c>
      <c r="AN158" s="1" t="s">
        <v>3007</v>
      </c>
      <c r="AO158" s="1" t="s">
        <v>71</v>
      </c>
      <c r="AP158" s="1" t="s">
        <v>3008</v>
      </c>
      <c r="AQ158" s="1" t="s">
        <v>71</v>
      </c>
      <c r="AR158" s="1" t="s">
        <v>3009</v>
      </c>
      <c r="AS158" s="1" t="s">
        <v>3010</v>
      </c>
      <c r="AT158" s="1" t="s">
        <v>969</v>
      </c>
      <c r="AU158" s="1">
        <v>2022</v>
      </c>
      <c r="AV158" s="1">
        <v>3</v>
      </c>
      <c r="AW158" s="1">
        <v>5</v>
      </c>
      <c r="AX158" s="1" t="s">
        <v>71</v>
      </c>
      <c r="AY158" s="1" t="s">
        <v>71</v>
      </c>
      <c r="AZ158" s="1" t="s">
        <v>71</v>
      </c>
      <c r="BA158" s="1" t="s">
        <v>71</v>
      </c>
      <c r="BB158" s="1">
        <v>323</v>
      </c>
      <c r="BC158" s="1">
        <v>337</v>
      </c>
      <c r="BD158" s="1" t="s">
        <v>71</v>
      </c>
      <c r="BE158" s="1" t="s">
        <v>3011</v>
      </c>
      <c r="BF158" s="1" t="str">
        <f>HYPERLINK("http://dx.doi.org/10.1038/s43017-022-00279-8","http://dx.doi.org/10.1038/s43017-022-00279-8")</f>
        <v>http://dx.doi.org/10.1038/s43017-022-00279-8</v>
      </c>
      <c r="BG158" s="1" t="s">
        <v>71</v>
      </c>
      <c r="BH158" s="1" t="s">
        <v>136</v>
      </c>
      <c r="BI158" s="1">
        <v>15</v>
      </c>
      <c r="BJ158" s="1" t="s">
        <v>2482</v>
      </c>
      <c r="BK158" s="1" t="s">
        <v>93</v>
      </c>
      <c r="BL158" s="1" t="s">
        <v>2483</v>
      </c>
      <c r="BM158" s="1" t="s">
        <v>3012</v>
      </c>
      <c r="BN158" s="1" t="s">
        <v>71</v>
      </c>
      <c r="BO158" s="1" t="s">
        <v>2116</v>
      </c>
      <c r="BP158" s="1" t="s">
        <v>71</v>
      </c>
      <c r="BQ158" s="1" t="s">
        <v>71</v>
      </c>
    </row>
    <row r="159" spans="1:69">
      <c r="A159" s="3" t="s">
        <v>69</v>
      </c>
      <c r="B159" s="3" t="s">
        <v>3013</v>
      </c>
      <c r="C159" s="3" t="s">
        <v>71</v>
      </c>
      <c r="D159" s="3" t="s">
        <v>71</v>
      </c>
      <c r="E159" s="3" t="s">
        <v>71</v>
      </c>
      <c r="F159" s="3" t="s">
        <v>3014</v>
      </c>
      <c r="G159" s="3" t="s">
        <v>71</v>
      </c>
      <c r="H159" s="3" t="s">
        <v>71</v>
      </c>
      <c r="I159" s="3" t="s">
        <v>3015</v>
      </c>
      <c r="J159" s="3" t="s">
        <v>855</v>
      </c>
      <c r="K159" s="3" t="s">
        <v>71</v>
      </c>
      <c r="L159" s="3" t="s">
        <v>71</v>
      </c>
      <c r="M159" s="3" t="s">
        <v>74</v>
      </c>
      <c r="N159" s="3" t="s">
        <v>75</v>
      </c>
      <c r="O159" s="3" t="s">
        <v>71</v>
      </c>
      <c r="P159" s="3" t="s">
        <v>71</v>
      </c>
      <c r="Q159" s="3" t="s">
        <v>71</v>
      </c>
      <c r="R159" s="3" t="s">
        <v>71</v>
      </c>
      <c r="S159" s="3" t="s">
        <v>71</v>
      </c>
      <c r="T159" s="3" t="s">
        <v>3016</v>
      </c>
      <c r="U159" s="3" t="s">
        <v>3017</v>
      </c>
      <c r="V159" s="3" t="s">
        <v>3018</v>
      </c>
      <c r="W159" s="3" t="s">
        <v>3019</v>
      </c>
      <c r="X159" s="3" t="s">
        <v>71</v>
      </c>
      <c r="Y159" s="3" t="s">
        <v>3020</v>
      </c>
      <c r="Z159" s="3" t="s">
        <v>3021</v>
      </c>
      <c r="AA159" s="3" t="s">
        <v>3022</v>
      </c>
      <c r="AB159" s="3" t="s">
        <v>3023</v>
      </c>
      <c r="AC159" s="3" t="s">
        <v>3024</v>
      </c>
      <c r="AD159" s="3" t="s">
        <v>3025</v>
      </c>
      <c r="AE159" s="3" t="s">
        <v>3026</v>
      </c>
      <c r="AF159" s="3" t="s">
        <v>71</v>
      </c>
      <c r="AG159" s="3">
        <v>41</v>
      </c>
      <c r="AH159" s="3">
        <v>8</v>
      </c>
      <c r="AI159" s="3">
        <v>8</v>
      </c>
      <c r="AJ159" s="3">
        <v>0</v>
      </c>
      <c r="AK159" s="3">
        <v>11</v>
      </c>
      <c r="AL159" s="3" t="s">
        <v>3027</v>
      </c>
      <c r="AM159" s="3" t="s">
        <v>547</v>
      </c>
      <c r="AN159" s="3" t="s">
        <v>3007</v>
      </c>
      <c r="AO159" s="3" t="s">
        <v>866</v>
      </c>
      <c r="AP159" s="3" t="s">
        <v>71</v>
      </c>
      <c r="AQ159" s="3" t="s">
        <v>71</v>
      </c>
      <c r="AR159" s="3" t="s">
        <v>867</v>
      </c>
      <c r="AS159" s="3" t="s">
        <v>868</v>
      </c>
      <c r="AT159" s="3" t="s">
        <v>3028</v>
      </c>
      <c r="AU159" s="3">
        <v>2017</v>
      </c>
      <c r="AV159" s="3">
        <v>7</v>
      </c>
      <c r="AW159" s="3" t="s">
        <v>71</v>
      </c>
      <c r="AX159" s="3" t="s">
        <v>71</v>
      </c>
      <c r="AY159" s="3" t="s">
        <v>71</v>
      </c>
      <c r="AZ159" s="3" t="s">
        <v>71</v>
      </c>
      <c r="BA159" s="3" t="s">
        <v>71</v>
      </c>
      <c r="BB159" s="3" t="s">
        <v>71</v>
      </c>
      <c r="BC159" s="3" t="s">
        <v>71</v>
      </c>
      <c r="BD159" s="3">
        <v>12</v>
      </c>
      <c r="BE159" s="3" t="s">
        <v>3029</v>
      </c>
      <c r="BF159" s="3" t="str">
        <f>HYPERLINK("http://dx.doi.org/10.1186/s13570-017-0084-2","http://dx.doi.org/10.1186/s13570-017-0084-2")</f>
        <v>http://dx.doi.org/10.1186/s13570-017-0084-2</v>
      </c>
      <c r="BG159" s="3" t="s">
        <v>71</v>
      </c>
      <c r="BH159" s="3" t="s">
        <v>71</v>
      </c>
      <c r="BI159" s="3">
        <v>15</v>
      </c>
      <c r="BJ159" s="3" t="s">
        <v>812</v>
      </c>
      <c r="BK159" s="3" t="s">
        <v>213</v>
      </c>
      <c r="BL159" s="3" t="s">
        <v>138</v>
      </c>
      <c r="BM159" s="3" t="s">
        <v>3030</v>
      </c>
      <c r="BN159" s="3" t="s">
        <v>71</v>
      </c>
      <c r="BO159" s="3" t="s">
        <v>287</v>
      </c>
      <c r="BP159" s="3" t="s">
        <v>71</v>
      </c>
      <c r="BQ159" s="3" t="s">
        <v>71</v>
      </c>
    </row>
    <row r="160" spans="1:69">
      <c r="A160" s="1" t="s">
        <v>69</v>
      </c>
      <c r="B160" s="1" t="s">
        <v>3031</v>
      </c>
      <c r="C160" s="1" t="s">
        <v>71</v>
      </c>
      <c r="D160" s="1" t="s">
        <v>71</v>
      </c>
      <c r="E160" s="1" t="s">
        <v>71</v>
      </c>
      <c r="F160" s="1" t="s">
        <v>3032</v>
      </c>
      <c r="G160" s="1" t="s">
        <v>71</v>
      </c>
      <c r="H160" s="1" t="s">
        <v>71</v>
      </c>
      <c r="I160" s="1" t="s">
        <v>3033</v>
      </c>
      <c r="J160" s="1" t="s">
        <v>144</v>
      </c>
      <c r="K160" s="1" t="s">
        <v>71</v>
      </c>
      <c r="L160" s="1" t="s">
        <v>71</v>
      </c>
      <c r="M160" s="1" t="s">
        <v>74</v>
      </c>
      <c r="N160" s="1" t="s">
        <v>75</v>
      </c>
      <c r="O160" s="1" t="s">
        <v>71</v>
      </c>
      <c r="P160" s="1" t="s">
        <v>71</v>
      </c>
      <c r="Q160" s="1" t="s">
        <v>71</v>
      </c>
      <c r="R160" s="1" t="s">
        <v>71</v>
      </c>
      <c r="S160" s="1" t="s">
        <v>71</v>
      </c>
      <c r="T160" s="1" t="s">
        <v>3034</v>
      </c>
      <c r="U160" s="1" t="s">
        <v>3035</v>
      </c>
      <c r="V160" s="1" t="s">
        <v>3036</v>
      </c>
      <c r="W160" s="1" t="s">
        <v>3037</v>
      </c>
      <c r="X160" s="1" t="s">
        <v>71</v>
      </c>
      <c r="Y160" s="1" t="s">
        <v>3038</v>
      </c>
      <c r="Z160" s="1" t="s">
        <v>3039</v>
      </c>
      <c r="AA160" s="1" t="s">
        <v>71</v>
      </c>
      <c r="AB160" s="1" t="s">
        <v>71</v>
      </c>
      <c r="AC160" s="1" t="s">
        <v>71</v>
      </c>
      <c r="AD160" s="1" t="s">
        <v>71</v>
      </c>
      <c r="AE160" s="1" t="s">
        <v>71</v>
      </c>
      <c r="AF160" s="1" t="s">
        <v>71</v>
      </c>
      <c r="AG160" s="1">
        <v>70</v>
      </c>
      <c r="AH160" s="1">
        <v>16</v>
      </c>
      <c r="AI160" s="1">
        <v>16</v>
      </c>
      <c r="AJ160" s="1">
        <v>15</v>
      </c>
      <c r="AK160" s="1">
        <v>80</v>
      </c>
      <c r="AL160" s="1" t="s">
        <v>156</v>
      </c>
      <c r="AM160" s="1" t="s">
        <v>157</v>
      </c>
      <c r="AN160" s="1" t="s">
        <v>158</v>
      </c>
      <c r="AO160" s="1" t="s">
        <v>159</v>
      </c>
      <c r="AP160" s="1" t="s">
        <v>160</v>
      </c>
      <c r="AQ160" s="1" t="s">
        <v>71</v>
      </c>
      <c r="AR160" s="1" t="s">
        <v>161</v>
      </c>
      <c r="AS160" s="1" t="s">
        <v>162</v>
      </c>
      <c r="AT160" s="1" t="s">
        <v>3040</v>
      </c>
      <c r="AU160" s="1">
        <v>2020</v>
      </c>
      <c r="AV160" s="1">
        <v>707</v>
      </c>
      <c r="AW160" s="1" t="s">
        <v>71</v>
      </c>
      <c r="AX160" s="1" t="s">
        <v>71</v>
      </c>
      <c r="AY160" s="1" t="s">
        <v>71</v>
      </c>
      <c r="AZ160" s="1" t="s">
        <v>71</v>
      </c>
      <c r="BA160" s="1" t="s">
        <v>71</v>
      </c>
      <c r="BB160" s="1" t="s">
        <v>71</v>
      </c>
      <c r="BC160" s="1" t="s">
        <v>71</v>
      </c>
      <c r="BD160" s="1">
        <v>134952</v>
      </c>
      <c r="BE160" s="1" t="s">
        <v>3041</v>
      </c>
      <c r="BF160" s="1" t="str">
        <f>HYPERLINK("http://dx.doi.org/10.1016/j.scitotenv.2019.134952","http://dx.doi.org/10.1016/j.scitotenv.2019.134952")</f>
        <v>http://dx.doi.org/10.1016/j.scitotenv.2019.134952</v>
      </c>
      <c r="BG160" s="1" t="s">
        <v>71</v>
      </c>
      <c r="BH160" s="1" t="s">
        <v>71</v>
      </c>
      <c r="BI160" s="1">
        <v>13</v>
      </c>
      <c r="BJ160" s="1" t="s">
        <v>137</v>
      </c>
      <c r="BK160" s="1" t="s">
        <v>93</v>
      </c>
      <c r="BL160" s="1" t="s">
        <v>138</v>
      </c>
      <c r="BM160" s="1" t="s">
        <v>3042</v>
      </c>
      <c r="BN160" s="1">
        <v>31874392</v>
      </c>
      <c r="BO160" s="1" t="s">
        <v>71</v>
      </c>
      <c r="BP160" s="1" t="s">
        <v>71</v>
      </c>
      <c r="BQ160" s="1" t="s">
        <v>71</v>
      </c>
    </row>
    <row r="161" spans="1:69">
      <c r="A161" s="3" t="s">
        <v>69</v>
      </c>
      <c r="B161" s="3" t="s">
        <v>3043</v>
      </c>
      <c r="C161" s="3" t="s">
        <v>71</v>
      </c>
      <c r="D161" s="3" t="s">
        <v>71</v>
      </c>
      <c r="E161" s="3" t="s">
        <v>71</v>
      </c>
      <c r="F161" s="3" t="s">
        <v>3044</v>
      </c>
      <c r="G161" s="3" t="s">
        <v>71</v>
      </c>
      <c r="H161" s="3" t="s">
        <v>71</v>
      </c>
      <c r="I161" s="3" t="s">
        <v>3045</v>
      </c>
      <c r="J161" s="3" t="s">
        <v>975</v>
      </c>
      <c r="K161" s="3" t="s">
        <v>71</v>
      </c>
      <c r="L161" s="3" t="s">
        <v>71</v>
      </c>
      <c r="M161" s="3" t="s">
        <v>74</v>
      </c>
      <c r="N161" s="3" t="s">
        <v>75</v>
      </c>
      <c r="O161" s="3" t="s">
        <v>71</v>
      </c>
      <c r="P161" s="3" t="s">
        <v>71</v>
      </c>
      <c r="Q161" s="3" t="s">
        <v>71</v>
      </c>
      <c r="R161" s="3" t="s">
        <v>71</v>
      </c>
      <c r="S161" s="3" t="s">
        <v>71</v>
      </c>
      <c r="T161" s="3" t="s">
        <v>3046</v>
      </c>
      <c r="U161" s="3" t="s">
        <v>3047</v>
      </c>
      <c r="V161" s="3" t="s">
        <v>3048</v>
      </c>
      <c r="W161" s="3" t="s">
        <v>3049</v>
      </c>
      <c r="X161" s="3" t="s">
        <v>71</v>
      </c>
      <c r="Y161" s="3" t="s">
        <v>3050</v>
      </c>
      <c r="Z161" s="3" t="s">
        <v>3051</v>
      </c>
      <c r="AA161" s="3" t="s">
        <v>3052</v>
      </c>
      <c r="AB161" s="3" t="s">
        <v>3053</v>
      </c>
      <c r="AC161" s="3" t="s">
        <v>3054</v>
      </c>
      <c r="AD161" s="3" t="s">
        <v>3055</v>
      </c>
      <c r="AE161" s="3" t="s">
        <v>3056</v>
      </c>
      <c r="AF161" s="3" t="s">
        <v>71</v>
      </c>
      <c r="AG161" s="3">
        <v>60</v>
      </c>
      <c r="AH161" s="3">
        <v>31</v>
      </c>
      <c r="AI161" s="3">
        <v>31</v>
      </c>
      <c r="AJ161" s="3">
        <v>7</v>
      </c>
      <c r="AK161" s="3">
        <v>23</v>
      </c>
      <c r="AL161" s="3" t="s">
        <v>1179</v>
      </c>
      <c r="AM161" s="3" t="s">
        <v>987</v>
      </c>
      <c r="AN161" s="3" t="s">
        <v>988</v>
      </c>
      <c r="AO161" s="3" t="s">
        <v>989</v>
      </c>
      <c r="AP161" s="3" t="s">
        <v>71</v>
      </c>
      <c r="AQ161" s="3" t="s">
        <v>71</v>
      </c>
      <c r="AR161" s="3" t="s">
        <v>990</v>
      </c>
      <c r="AS161" s="3" t="s">
        <v>991</v>
      </c>
      <c r="AT161" s="3" t="s">
        <v>133</v>
      </c>
      <c r="AU161" s="3">
        <v>2018</v>
      </c>
      <c r="AV161" s="3">
        <v>13</v>
      </c>
      <c r="AW161" s="3">
        <v>6</v>
      </c>
      <c r="AX161" s="3" t="s">
        <v>71</v>
      </c>
      <c r="AY161" s="3" t="s">
        <v>71</v>
      </c>
      <c r="AZ161" s="3" t="s">
        <v>71</v>
      </c>
      <c r="BA161" s="3" t="s">
        <v>71</v>
      </c>
      <c r="BB161" s="3" t="s">
        <v>71</v>
      </c>
      <c r="BC161" s="3" t="s">
        <v>71</v>
      </c>
      <c r="BD161" s="3">
        <v>64038</v>
      </c>
      <c r="BE161" s="3" t="s">
        <v>3057</v>
      </c>
      <c r="BF161" s="3" t="str">
        <f>HYPERLINK("http://dx.doi.org/10.1088/1748-9326/aac3ec","http://dx.doi.org/10.1088/1748-9326/aac3ec")</f>
        <v>http://dx.doi.org/10.1088/1748-9326/aac3ec</v>
      </c>
      <c r="BG161" s="3" t="s">
        <v>71</v>
      </c>
      <c r="BH161" s="3" t="s">
        <v>71</v>
      </c>
      <c r="BI161" s="3">
        <v>12</v>
      </c>
      <c r="BJ161" s="3" t="s">
        <v>450</v>
      </c>
      <c r="BK161" s="3" t="s">
        <v>240</v>
      </c>
      <c r="BL161" s="3" t="s">
        <v>451</v>
      </c>
      <c r="BM161" s="3" t="s">
        <v>3058</v>
      </c>
      <c r="BN161" s="3" t="s">
        <v>71</v>
      </c>
      <c r="BO161" s="3" t="s">
        <v>243</v>
      </c>
      <c r="BP161" s="3" t="s">
        <v>71</v>
      </c>
      <c r="BQ161" s="3" t="s">
        <v>71</v>
      </c>
    </row>
    <row r="162" spans="1:69">
      <c r="A162" s="1" t="s">
        <v>69</v>
      </c>
      <c r="B162" s="1" t="s">
        <v>3059</v>
      </c>
      <c r="C162" s="1" t="s">
        <v>71</v>
      </c>
      <c r="D162" s="1" t="s">
        <v>71</v>
      </c>
      <c r="E162" s="1" t="s">
        <v>71</v>
      </c>
      <c r="F162" s="1" t="s">
        <v>3060</v>
      </c>
      <c r="G162" s="1" t="s">
        <v>71</v>
      </c>
      <c r="H162" s="1" t="s">
        <v>71</v>
      </c>
      <c r="I162" s="1" t="s">
        <v>3061</v>
      </c>
      <c r="J162" s="1" t="s">
        <v>1582</v>
      </c>
      <c r="K162" s="1" t="s">
        <v>71</v>
      </c>
      <c r="L162" s="1" t="s">
        <v>71</v>
      </c>
      <c r="M162" s="1" t="s">
        <v>74</v>
      </c>
      <c r="N162" s="1" t="s">
        <v>75</v>
      </c>
      <c r="O162" s="1" t="s">
        <v>71</v>
      </c>
      <c r="P162" s="1" t="s">
        <v>71</v>
      </c>
      <c r="Q162" s="1" t="s">
        <v>71</v>
      </c>
      <c r="R162" s="1" t="s">
        <v>71</v>
      </c>
      <c r="S162" s="1" t="s">
        <v>71</v>
      </c>
      <c r="T162" s="1" t="s">
        <v>3062</v>
      </c>
      <c r="U162" s="1" t="s">
        <v>3063</v>
      </c>
      <c r="V162" s="1" t="s">
        <v>3064</v>
      </c>
      <c r="W162" s="1" t="s">
        <v>3065</v>
      </c>
      <c r="X162" s="1" t="s">
        <v>71</v>
      </c>
      <c r="Y162" s="1" t="s">
        <v>3066</v>
      </c>
      <c r="Z162" s="1" t="s">
        <v>3067</v>
      </c>
      <c r="AA162" s="1" t="s">
        <v>71</v>
      </c>
      <c r="AB162" s="1" t="s">
        <v>3068</v>
      </c>
      <c r="AC162" s="1" t="s">
        <v>3069</v>
      </c>
      <c r="AD162" s="1" t="s">
        <v>3070</v>
      </c>
      <c r="AE162" s="1" t="s">
        <v>3071</v>
      </c>
      <c r="AF162" s="1" t="s">
        <v>71</v>
      </c>
      <c r="AG162" s="1">
        <v>64</v>
      </c>
      <c r="AH162" s="1">
        <v>0</v>
      </c>
      <c r="AI162" s="1">
        <v>0</v>
      </c>
      <c r="AJ162" s="1">
        <v>9</v>
      </c>
      <c r="AK162" s="1">
        <v>9</v>
      </c>
      <c r="AL162" s="1" t="s">
        <v>951</v>
      </c>
      <c r="AM162" s="1" t="s">
        <v>83</v>
      </c>
      <c r="AN162" s="1" t="s">
        <v>1093</v>
      </c>
      <c r="AO162" s="1" t="s">
        <v>1594</v>
      </c>
      <c r="AP162" s="1" t="s">
        <v>1595</v>
      </c>
      <c r="AQ162" s="1" t="s">
        <v>71</v>
      </c>
      <c r="AR162" s="1" t="s">
        <v>1582</v>
      </c>
      <c r="AS162" s="1" t="s">
        <v>1596</v>
      </c>
      <c r="AT162" s="1" t="s">
        <v>1458</v>
      </c>
      <c r="AU162" s="1">
        <v>2022</v>
      </c>
      <c r="AV162" s="1">
        <v>301</v>
      </c>
      <c r="AW162" s="1" t="s">
        <v>71</v>
      </c>
      <c r="AX162" s="1" t="s">
        <v>71</v>
      </c>
      <c r="AY162" s="1" t="s">
        <v>71</v>
      </c>
      <c r="AZ162" s="1" t="s">
        <v>71</v>
      </c>
      <c r="BA162" s="1" t="s">
        <v>71</v>
      </c>
      <c r="BB162" s="1" t="s">
        <v>71</v>
      </c>
      <c r="BC162" s="1" t="s">
        <v>71</v>
      </c>
      <c r="BD162" s="1">
        <v>134783</v>
      </c>
      <c r="BE162" s="1" t="s">
        <v>3072</v>
      </c>
      <c r="BF162" s="1" t="str">
        <f>HYPERLINK("http://dx.doi.org/10.1016/j.chemosphere.2022.134783","http://dx.doi.org/10.1016/j.chemosphere.2022.134783")</f>
        <v>http://dx.doi.org/10.1016/j.chemosphere.2022.134783</v>
      </c>
      <c r="BG162" s="1" t="s">
        <v>71</v>
      </c>
      <c r="BH162" s="1" t="s">
        <v>71</v>
      </c>
      <c r="BI162" s="1">
        <v>10</v>
      </c>
      <c r="BJ162" s="1" t="s">
        <v>137</v>
      </c>
      <c r="BK162" s="1" t="s">
        <v>93</v>
      </c>
      <c r="BL162" s="1" t="s">
        <v>138</v>
      </c>
      <c r="BM162" s="1" t="s">
        <v>3073</v>
      </c>
      <c r="BN162" s="1">
        <v>35504467</v>
      </c>
      <c r="BO162" s="1" t="s">
        <v>1479</v>
      </c>
      <c r="BP162" s="1" t="s">
        <v>71</v>
      </c>
      <c r="BQ162" s="1" t="s">
        <v>71</v>
      </c>
    </row>
    <row r="163" spans="1:69">
      <c r="A163" s="1" t="s">
        <v>69</v>
      </c>
      <c r="B163" s="1" t="s">
        <v>3074</v>
      </c>
      <c r="C163" s="1" t="s">
        <v>71</v>
      </c>
      <c r="D163" s="1" t="s">
        <v>71</v>
      </c>
      <c r="E163" s="1" t="s">
        <v>71</v>
      </c>
      <c r="F163" s="1" t="s">
        <v>3075</v>
      </c>
      <c r="G163" s="1" t="s">
        <v>71</v>
      </c>
      <c r="H163" s="1" t="s">
        <v>71</v>
      </c>
      <c r="I163" s="1" t="s">
        <v>3076</v>
      </c>
      <c r="J163" s="1" t="s">
        <v>3077</v>
      </c>
      <c r="K163" s="1" t="s">
        <v>71</v>
      </c>
      <c r="L163" s="1" t="s">
        <v>71</v>
      </c>
      <c r="M163" s="1" t="s">
        <v>74</v>
      </c>
      <c r="N163" s="1" t="s">
        <v>75</v>
      </c>
      <c r="O163" s="1" t="s">
        <v>71</v>
      </c>
      <c r="P163" s="1" t="s">
        <v>71</v>
      </c>
      <c r="Q163" s="1" t="s">
        <v>71</v>
      </c>
      <c r="R163" s="1" t="s">
        <v>71</v>
      </c>
      <c r="S163" s="1" t="s">
        <v>71</v>
      </c>
      <c r="T163" s="1" t="s">
        <v>3078</v>
      </c>
      <c r="U163" s="1" t="s">
        <v>3079</v>
      </c>
      <c r="V163" s="1" t="s">
        <v>3080</v>
      </c>
      <c r="W163" s="1" t="s">
        <v>3081</v>
      </c>
      <c r="X163" s="1" t="s">
        <v>71</v>
      </c>
      <c r="Y163" s="1" t="s">
        <v>3082</v>
      </c>
      <c r="Z163" s="1" t="s">
        <v>3083</v>
      </c>
      <c r="AA163" s="1" t="s">
        <v>71</v>
      </c>
      <c r="AB163" s="1" t="s">
        <v>71</v>
      </c>
      <c r="AC163" s="1" t="s">
        <v>71</v>
      </c>
      <c r="AD163" s="1" t="s">
        <v>71</v>
      </c>
      <c r="AE163" s="1" t="s">
        <v>71</v>
      </c>
      <c r="AF163" s="1" t="s">
        <v>71</v>
      </c>
      <c r="AG163" s="1">
        <v>62</v>
      </c>
      <c r="AH163" s="1">
        <v>1</v>
      </c>
      <c r="AI163" s="1">
        <v>1</v>
      </c>
      <c r="AJ163" s="1">
        <v>0</v>
      </c>
      <c r="AK163" s="1">
        <v>0</v>
      </c>
      <c r="AL163" s="1" t="s">
        <v>126</v>
      </c>
      <c r="AM163" s="1" t="s">
        <v>127</v>
      </c>
      <c r="AN163" s="1" t="s">
        <v>128</v>
      </c>
      <c r="AO163" s="1" t="s">
        <v>3084</v>
      </c>
      <c r="AP163" s="1" t="s">
        <v>3085</v>
      </c>
      <c r="AQ163" s="1" t="s">
        <v>71</v>
      </c>
      <c r="AR163" s="1" t="s">
        <v>3086</v>
      </c>
      <c r="AS163" s="1" t="s">
        <v>3087</v>
      </c>
      <c r="AT163" s="1" t="s">
        <v>185</v>
      </c>
      <c r="AU163" s="1">
        <v>2022</v>
      </c>
      <c r="AV163" s="1">
        <v>7</v>
      </c>
      <c r="AW163" s="1">
        <v>1</v>
      </c>
      <c r="AX163" s="1" t="s">
        <v>71</v>
      </c>
      <c r="AY163" s="1" t="s">
        <v>71</v>
      </c>
      <c r="AZ163" s="1" t="s">
        <v>71</v>
      </c>
      <c r="BA163" s="1" t="s">
        <v>71</v>
      </c>
      <c r="BB163" s="1">
        <v>65</v>
      </c>
      <c r="BC163" s="1">
        <v>78</v>
      </c>
      <c r="BD163" s="1" t="s">
        <v>71</v>
      </c>
      <c r="BE163" s="1" t="s">
        <v>3088</v>
      </c>
      <c r="BF163" s="1" t="str">
        <f>HYPERLINK("http://dx.doi.org/10.1007/s41207-021-00289-w","http://dx.doi.org/10.1007/s41207-021-00289-w")</f>
        <v>http://dx.doi.org/10.1007/s41207-021-00289-w</v>
      </c>
      <c r="BG163" s="1" t="s">
        <v>71</v>
      </c>
      <c r="BH163" s="1" t="s">
        <v>3089</v>
      </c>
      <c r="BI163" s="1">
        <v>14</v>
      </c>
      <c r="BJ163" s="1" t="s">
        <v>137</v>
      </c>
      <c r="BK163" s="1" t="s">
        <v>213</v>
      </c>
      <c r="BL163" s="1" t="s">
        <v>138</v>
      </c>
      <c r="BM163" s="1" t="s">
        <v>3090</v>
      </c>
      <c r="BN163" s="1" t="s">
        <v>71</v>
      </c>
      <c r="BO163" s="1" t="s">
        <v>71</v>
      </c>
      <c r="BP163" s="1" t="s">
        <v>71</v>
      </c>
      <c r="BQ163" s="1" t="s">
        <v>71</v>
      </c>
    </row>
    <row r="164" spans="1:69">
      <c r="A164" s="1" t="s">
        <v>69</v>
      </c>
      <c r="B164" s="1" t="s">
        <v>3091</v>
      </c>
      <c r="C164" s="1" t="s">
        <v>71</v>
      </c>
      <c r="D164" s="1" t="s">
        <v>71</v>
      </c>
      <c r="E164" s="1" t="s">
        <v>71</v>
      </c>
      <c r="F164" s="1" t="s">
        <v>3092</v>
      </c>
      <c r="G164" s="1" t="s">
        <v>71</v>
      </c>
      <c r="H164" s="1" t="s">
        <v>71</v>
      </c>
      <c r="I164" s="1" t="s">
        <v>3093</v>
      </c>
      <c r="J164" s="1" t="s">
        <v>1358</v>
      </c>
      <c r="K164" s="1" t="s">
        <v>71</v>
      </c>
      <c r="L164" s="1" t="s">
        <v>71</v>
      </c>
      <c r="M164" s="1" t="s">
        <v>74</v>
      </c>
      <c r="N164" s="1" t="s">
        <v>75</v>
      </c>
      <c r="O164" s="1" t="s">
        <v>71</v>
      </c>
      <c r="P164" s="1" t="s">
        <v>71</v>
      </c>
      <c r="Q164" s="1" t="s">
        <v>71</v>
      </c>
      <c r="R164" s="1" t="s">
        <v>71</v>
      </c>
      <c r="S164" s="1" t="s">
        <v>71</v>
      </c>
      <c r="T164" s="1" t="s">
        <v>71</v>
      </c>
      <c r="U164" s="1" t="s">
        <v>3094</v>
      </c>
      <c r="V164" s="1" t="s">
        <v>3095</v>
      </c>
      <c r="W164" s="1" t="s">
        <v>3096</v>
      </c>
      <c r="X164" s="1" t="s">
        <v>71</v>
      </c>
      <c r="Y164" s="1" t="s">
        <v>3097</v>
      </c>
      <c r="Z164" s="1" t="s">
        <v>3098</v>
      </c>
      <c r="AA164" s="1" t="s">
        <v>3099</v>
      </c>
      <c r="AB164" s="1" t="s">
        <v>3100</v>
      </c>
      <c r="AC164" s="1" t="s">
        <v>3101</v>
      </c>
      <c r="AD164" s="1" t="s">
        <v>3102</v>
      </c>
      <c r="AE164" s="1" t="s">
        <v>3103</v>
      </c>
      <c r="AF164" s="1" t="s">
        <v>71</v>
      </c>
      <c r="AG164" s="1">
        <v>119</v>
      </c>
      <c r="AH164" s="1">
        <v>20</v>
      </c>
      <c r="AI164" s="1">
        <v>21</v>
      </c>
      <c r="AJ164" s="1">
        <v>41</v>
      </c>
      <c r="AK164" s="1">
        <v>144</v>
      </c>
      <c r="AL164" s="1" t="s">
        <v>1368</v>
      </c>
      <c r="AM164" s="1" t="s">
        <v>1369</v>
      </c>
      <c r="AN164" s="1" t="s">
        <v>1370</v>
      </c>
      <c r="AO164" s="1" t="s">
        <v>1371</v>
      </c>
      <c r="AP164" s="1" t="s">
        <v>1372</v>
      </c>
      <c r="AQ164" s="1" t="s">
        <v>71</v>
      </c>
      <c r="AR164" s="1" t="s">
        <v>1373</v>
      </c>
      <c r="AS164" s="1" t="s">
        <v>1374</v>
      </c>
      <c r="AT164" s="1" t="s">
        <v>1966</v>
      </c>
      <c r="AU164" s="1">
        <v>2021</v>
      </c>
      <c r="AV164" s="1">
        <v>55</v>
      </c>
      <c r="AW164" s="1">
        <v>8</v>
      </c>
      <c r="AX164" s="1" t="s">
        <v>71</v>
      </c>
      <c r="AY164" s="1" t="s">
        <v>71</v>
      </c>
      <c r="AZ164" s="1" t="s">
        <v>71</v>
      </c>
      <c r="BA164" s="1" t="s">
        <v>71</v>
      </c>
      <c r="BB164" s="1">
        <v>4899</v>
      </c>
      <c r="BC164" s="1">
        <v>4913</v>
      </c>
      <c r="BD164" s="1" t="s">
        <v>71</v>
      </c>
      <c r="BE164" s="1" t="s">
        <v>3104</v>
      </c>
      <c r="BF164" s="1" t="str">
        <f>HYPERLINK("http://dx.doi.org/10.1021/acs.est.0c07952","http://dx.doi.org/10.1021/acs.est.0c07952")</f>
        <v>http://dx.doi.org/10.1021/acs.est.0c07952</v>
      </c>
      <c r="BG164" s="1" t="s">
        <v>71</v>
      </c>
      <c r="BH164" s="1" t="s">
        <v>719</v>
      </c>
      <c r="BI164" s="1">
        <v>15</v>
      </c>
      <c r="BJ164" s="1" t="s">
        <v>554</v>
      </c>
      <c r="BK164" s="1" t="s">
        <v>93</v>
      </c>
      <c r="BL164" s="1" t="s">
        <v>556</v>
      </c>
      <c r="BM164" s="1" t="s">
        <v>3105</v>
      </c>
      <c r="BN164" s="1">
        <v>33686859</v>
      </c>
      <c r="BO164" s="1" t="s">
        <v>71</v>
      </c>
      <c r="BP164" s="1" t="s">
        <v>71</v>
      </c>
      <c r="BQ164" s="1" t="s">
        <v>71</v>
      </c>
    </row>
    <row r="165" spans="1:69">
      <c r="A165" s="3" t="s">
        <v>69</v>
      </c>
      <c r="B165" s="3" t="s">
        <v>3106</v>
      </c>
      <c r="C165" s="3" t="s">
        <v>71</v>
      </c>
      <c r="D165" s="3" t="s">
        <v>71</v>
      </c>
      <c r="E165" s="3" t="s">
        <v>71</v>
      </c>
      <c r="F165" s="3" t="s">
        <v>3107</v>
      </c>
      <c r="G165" s="3" t="s">
        <v>71</v>
      </c>
      <c r="H165" s="3" t="s">
        <v>71</v>
      </c>
      <c r="I165" s="3" t="s">
        <v>3108</v>
      </c>
      <c r="J165" s="3" t="s">
        <v>817</v>
      </c>
      <c r="K165" s="3" t="s">
        <v>71</v>
      </c>
      <c r="L165" s="3" t="s">
        <v>71</v>
      </c>
      <c r="M165" s="3" t="s">
        <v>74</v>
      </c>
      <c r="N165" s="3" t="s">
        <v>117</v>
      </c>
      <c r="O165" s="3" t="s">
        <v>71</v>
      </c>
      <c r="P165" s="3" t="s">
        <v>71</v>
      </c>
      <c r="Q165" s="3" t="s">
        <v>71</v>
      </c>
      <c r="R165" s="3" t="s">
        <v>71</v>
      </c>
      <c r="S165" s="3" t="s">
        <v>71</v>
      </c>
      <c r="T165" s="3" t="s">
        <v>3109</v>
      </c>
      <c r="U165" s="3" t="s">
        <v>3110</v>
      </c>
      <c r="V165" s="3" t="s">
        <v>3111</v>
      </c>
      <c r="W165" s="3" t="s">
        <v>3112</v>
      </c>
      <c r="X165" s="3" t="s">
        <v>71</v>
      </c>
      <c r="Y165" s="3" t="s">
        <v>3113</v>
      </c>
      <c r="Z165" s="3" t="s">
        <v>3114</v>
      </c>
      <c r="AA165" s="3" t="s">
        <v>3115</v>
      </c>
      <c r="AB165" s="3" t="s">
        <v>3116</v>
      </c>
      <c r="AC165" s="3" t="s">
        <v>3117</v>
      </c>
      <c r="AD165" s="3" t="s">
        <v>3118</v>
      </c>
      <c r="AE165" s="3" t="s">
        <v>3119</v>
      </c>
      <c r="AF165" s="3" t="s">
        <v>71</v>
      </c>
      <c r="AG165" s="3">
        <v>194</v>
      </c>
      <c r="AH165" s="3">
        <v>45</v>
      </c>
      <c r="AI165" s="3">
        <v>54</v>
      </c>
      <c r="AJ165" s="3">
        <v>29</v>
      </c>
      <c r="AK165" s="3">
        <v>392</v>
      </c>
      <c r="AL165" s="3" t="s">
        <v>826</v>
      </c>
      <c r="AM165" s="3" t="s">
        <v>547</v>
      </c>
      <c r="AN165" s="3" t="s">
        <v>827</v>
      </c>
      <c r="AO165" s="3" t="s">
        <v>828</v>
      </c>
      <c r="AP165" s="3" t="s">
        <v>829</v>
      </c>
      <c r="AQ165" s="3" t="s">
        <v>71</v>
      </c>
      <c r="AR165" s="3" t="s">
        <v>830</v>
      </c>
      <c r="AS165" s="3" t="s">
        <v>831</v>
      </c>
      <c r="AT165" s="3" t="s">
        <v>3120</v>
      </c>
      <c r="AU165" s="3">
        <v>2016</v>
      </c>
      <c r="AV165" s="3">
        <v>167</v>
      </c>
      <c r="AW165" s="3" t="s">
        <v>71</v>
      </c>
      <c r="AX165" s="3" t="s">
        <v>71</v>
      </c>
      <c r="AY165" s="3" t="s">
        <v>71</v>
      </c>
      <c r="AZ165" s="3" t="s">
        <v>71</v>
      </c>
      <c r="BA165" s="3" t="s">
        <v>71</v>
      </c>
      <c r="BB165" s="3">
        <v>214</v>
      </c>
      <c r="BC165" s="3">
        <v>227</v>
      </c>
      <c r="BD165" s="3" t="s">
        <v>71</v>
      </c>
      <c r="BE165" s="3" t="s">
        <v>3121</v>
      </c>
      <c r="BF165" s="3" t="str">
        <f>HYPERLINK("http://dx.doi.org/10.1016/j.jenvman.2015.09.042","http://dx.doi.org/10.1016/j.jenvman.2015.09.042")</f>
        <v>http://dx.doi.org/10.1016/j.jenvman.2015.09.042</v>
      </c>
      <c r="BG165" s="3" t="s">
        <v>71</v>
      </c>
      <c r="BH165" s="3" t="s">
        <v>71</v>
      </c>
      <c r="BI165" s="3">
        <v>14</v>
      </c>
      <c r="BJ165" s="3" t="s">
        <v>137</v>
      </c>
      <c r="BK165" s="3" t="s">
        <v>93</v>
      </c>
      <c r="BL165" s="3" t="s">
        <v>138</v>
      </c>
      <c r="BM165" s="3" t="s">
        <v>3122</v>
      </c>
      <c r="BN165" s="3">
        <v>26686074</v>
      </c>
      <c r="BO165" s="3" t="s">
        <v>71</v>
      </c>
      <c r="BP165" s="3" t="s">
        <v>71</v>
      </c>
      <c r="BQ165" s="3" t="s">
        <v>71</v>
      </c>
    </row>
    <row r="166" spans="1:69">
      <c r="A166" s="1" t="s">
        <v>69</v>
      </c>
      <c r="B166" s="1" t="s">
        <v>3123</v>
      </c>
      <c r="C166" s="1" t="s">
        <v>71</v>
      </c>
      <c r="D166" s="1" t="s">
        <v>71</v>
      </c>
      <c r="E166" s="1" t="s">
        <v>71</v>
      </c>
      <c r="F166" s="1" t="s">
        <v>3124</v>
      </c>
      <c r="G166" s="1" t="s">
        <v>71</v>
      </c>
      <c r="H166" s="1" t="s">
        <v>71</v>
      </c>
      <c r="I166" s="1" t="s">
        <v>3125</v>
      </c>
      <c r="J166" s="1" t="s">
        <v>144</v>
      </c>
      <c r="K166" s="1" t="s">
        <v>71</v>
      </c>
      <c r="L166" s="1" t="s">
        <v>71</v>
      </c>
      <c r="M166" s="1" t="s">
        <v>74</v>
      </c>
      <c r="N166" s="1" t="s">
        <v>117</v>
      </c>
      <c r="O166" s="1" t="s">
        <v>71</v>
      </c>
      <c r="P166" s="1" t="s">
        <v>71</v>
      </c>
      <c r="Q166" s="1" t="s">
        <v>71</v>
      </c>
      <c r="R166" s="1" t="s">
        <v>71</v>
      </c>
      <c r="S166" s="1" t="s">
        <v>71</v>
      </c>
      <c r="T166" s="1" t="s">
        <v>3126</v>
      </c>
      <c r="U166" s="1" t="s">
        <v>3127</v>
      </c>
      <c r="V166" s="1" t="s">
        <v>3128</v>
      </c>
      <c r="W166" s="1" t="s">
        <v>3129</v>
      </c>
      <c r="X166" s="1" t="s">
        <v>71</v>
      </c>
      <c r="Y166" s="1" t="s">
        <v>3130</v>
      </c>
      <c r="Z166" s="1" t="s">
        <v>3131</v>
      </c>
      <c r="AA166" s="1" t="s">
        <v>3132</v>
      </c>
      <c r="AB166" s="1" t="s">
        <v>3133</v>
      </c>
      <c r="AC166" s="1" t="s">
        <v>3134</v>
      </c>
      <c r="AD166" s="1" t="s">
        <v>3135</v>
      </c>
      <c r="AE166" s="1" t="s">
        <v>3136</v>
      </c>
      <c r="AF166" s="1" t="s">
        <v>71</v>
      </c>
      <c r="AG166" s="1">
        <v>241</v>
      </c>
      <c r="AH166" s="1">
        <v>0</v>
      </c>
      <c r="AI166" s="1">
        <v>0</v>
      </c>
      <c r="AJ166" s="1">
        <v>33</v>
      </c>
      <c r="AK166" s="1">
        <v>33</v>
      </c>
      <c r="AL166" s="1" t="s">
        <v>156</v>
      </c>
      <c r="AM166" s="1" t="s">
        <v>157</v>
      </c>
      <c r="AN166" s="1" t="s">
        <v>158</v>
      </c>
      <c r="AO166" s="1" t="s">
        <v>159</v>
      </c>
      <c r="AP166" s="1" t="s">
        <v>160</v>
      </c>
      <c r="AQ166" s="1" t="s">
        <v>71</v>
      </c>
      <c r="AR166" s="1" t="s">
        <v>161</v>
      </c>
      <c r="AS166" s="1" t="s">
        <v>162</v>
      </c>
      <c r="AT166" s="1" t="s">
        <v>3137</v>
      </c>
      <c r="AU166" s="1">
        <v>2022</v>
      </c>
      <c r="AV166" s="1">
        <v>826</v>
      </c>
      <c r="AW166" s="1" t="s">
        <v>71</v>
      </c>
      <c r="AX166" s="1" t="s">
        <v>71</v>
      </c>
      <c r="AY166" s="1" t="s">
        <v>71</v>
      </c>
      <c r="AZ166" s="1" t="s">
        <v>71</v>
      </c>
      <c r="BA166" s="1" t="s">
        <v>71</v>
      </c>
      <c r="BB166" s="1" t="s">
        <v>71</v>
      </c>
      <c r="BC166" s="1" t="s">
        <v>71</v>
      </c>
      <c r="BD166" s="1">
        <v>154161</v>
      </c>
      <c r="BE166" s="1" t="s">
        <v>3138</v>
      </c>
      <c r="BF166" s="1" t="str">
        <f>HYPERLINK("http://dx.doi.org/10.1016/j.scitotenv.2022.154161","http://dx.doi.org/10.1016/j.scitotenv.2022.154161")</f>
        <v>http://dx.doi.org/10.1016/j.scitotenv.2022.154161</v>
      </c>
      <c r="BG166" s="1" t="s">
        <v>71</v>
      </c>
      <c r="BH166" s="1" t="s">
        <v>71</v>
      </c>
      <c r="BI166" s="1">
        <v>16</v>
      </c>
      <c r="BJ166" s="1" t="s">
        <v>137</v>
      </c>
      <c r="BK166" s="1" t="s">
        <v>93</v>
      </c>
      <c r="BL166" s="1" t="s">
        <v>138</v>
      </c>
      <c r="BM166" s="1" t="s">
        <v>3139</v>
      </c>
      <c r="BN166" s="1">
        <v>35231506</v>
      </c>
      <c r="BO166" s="1" t="s">
        <v>71</v>
      </c>
      <c r="BP166" s="1" t="s">
        <v>71</v>
      </c>
      <c r="BQ166" s="1" t="s">
        <v>71</v>
      </c>
    </row>
    <row r="167" spans="1:69">
      <c r="A167" s="1" t="s">
        <v>69</v>
      </c>
      <c r="B167" s="1" t="s">
        <v>3140</v>
      </c>
      <c r="C167" s="1" t="s">
        <v>71</v>
      </c>
      <c r="D167" s="1" t="s">
        <v>71</v>
      </c>
      <c r="E167" s="1" t="s">
        <v>71</v>
      </c>
      <c r="F167" s="1" t="s">
        <v>3141</v>
      </c>
      <c r="G167" s="1" t="s">
        <v>71</v>
      </c>
      <c r="H167" s="1" t="s">
        <v>71</v>
      </c>
      <c r="I167" s="1" t="s">
        <v>3142</v>
      </c>
      <c r="J167" s="1" t="s">
        <v>219</v>
      </c>
      <c r="K167" s="1" t="s">
        <v>71</v>
      </c>
      <c r="L167" s="1" t="s">
        <v>71</v>
      </c>
      <c r="M167" s="1" t="s">
        <v>74</v>
      </c>
      <c r="N167" s="1" t="s">
        <v>75</v>
      </c>
      <c r="O167" s="1" t="s">
        <v>71</v>
      </c>
      <c r="P167" s="1" t="s">
        <v>71</v>
      </c>
      <c r="Q167" s="1" t="s">
        <v>71</v>
      </c>
      <c r="R167" s="1" t="s">
        <v>71</v>
      </c>
      <c r="S167" s="1" t="s">
        <v>71</v>
      </c>
      <c r="T167" s="1" t="s">
        <v>3143</v>
      </c>
      <c r="U167" s="1" t="s">
        <v>3144</v>
      </c>
      <c r="V167" s="1" t="s">
        <v>3145</v>
      </c>
      <c r="W167" s="1" t="s">
        <v>3146</v>
      </c>
      <c r="X167" s="1" t="s">
        <v>71</v>
      </c>
      <c r="Y167" s="1" t="s">
        <v>3147</v>
      </c>
      <c r="Z167" s="1" t="s">
        <v>3148</v>
      </c>
      <c r="AA167" s="1" t="s">
        <v>3149</v>
      </c>
      <c r="AB167" s="1" t="s">
        <v>3150</v>
      </c>
      <c r="AC167" s="1" t="s">
        <v>3151</v>
      </c>
      <c r="AD167" s="1" t="s">
        <v>3152</v>
      </c>
      <c r="AE167" s="1" t="s">
        <v>3153</v>
      </c>
      <c r="AF167" s="1" t="s">
        <v>71</v>
      </c>
      <c r="AG167" s="1">
        <v>21</v>
      </c>
      <c r="AH167" s="1">
        <v>0</v>
      </c>
      <c r="AI167" s="1">
        <v>0</v>
      </c>
      <c r="AJ167" s="1">
        <v>2</v>
      </c>
      <c r="AK167" s="1">
        <v>6</v>
      </c>
      <c r="AL167" s="1" t="s">
        <v>231</v>
      </c>
      <c r="AM167" s="1" t="s">
        <v>232</v>
      </c>
      <c r="AN167" s="1" t="s">
        <v>233</v>
      </c>
      <c r="AO167" s="1" t="s">
        <v>71</v>
      </c>
      <c r="AP167" s="1" t="s">
        <v>234</v>
      </c>
      <c r="AQ167" s="1" t="s">
        <v>71</v>
      </c>
      <c r="AR167" s="1" t="s">
        <v>235</v>
      </c>
      <c r="AS167" s="1" t="s">
        <v>236</v>
      </c>
      <c r="AT167" s="1" t="s">
        <v>524</v>
      </c>
      <c r="AU167" s="1">
        <v>2020</v>
      </c>
      <c r="AV167" s="1">
        <v>12</v>
      </c>
      <c r="AW167" s="1">
        <v>13</v>
      </c>
      <c r="AX167" s="1" t="s">
        <v>71</v>
      </c>
      <c r="AY167" s="1" t="s">
        <v>71</v>
      </c>
      <c r="AZ167" s="1" t="s">
        <v>71</v>
      </c>
      <c r="BA167" s="1" t="s">
        <v>71</v>
      </c>
      <c r="BB167" s="1" t="s">
        <v>71</v>
      </c>
      <c r="BC167" s="1" t="s">
        <v>71</v>
      </c>
      <c r="BD167" s="1">
        <v>5340</v>
      </c>
      <c r="BE167" s="1" t="s">
        <v>3154</v>
      </c>
      <c r="BF167" s="1" t="str">
        <f>HYPERLINK("http://dx.doi.org/10.3390/su12135340","http://dx.doi.org/10.3390/su12135340")</f>
        <v>http://dx.doi.org/10.3390/su12135340</v>
      </c>
      <c r="BG167" s="1" t="s">
        <v>71</v>
      </c>
      <c r="BH167" s="1" t="s">
        <v>71</v>
      </c>
      <c r="BI167" s="1">
        <v>11</v>
      </c>
      <c r="BJ167" s="1" t="s">
        <v>239</v>
      </c>
      <c r="BK167" s="1" t="s">
        <v>240</v>
      </c>
      <c r="BL167" s="1" t="s">
        <v>241</v>
      </c>
      <c r="BM167" s="1" t="s">
        <v>3155</v>
      </c>
      <c r="BN167" s="1" t="s">
        <v>71</v>
      </c>
      <c r="BO167" s="1" t="s">
        <v>243</v>
      </c>
      <c r="BP167" s="1" t="s">
        <v>71</v>
      </c>
      <c r="BQ167" s="1" t="s">
        <v>71</v>
      </c>
    </row>
    <row r="168" spans="1:69">
      <c r="A168" s="1" t="s">
        <v>69</v>
      </c>
      <c r="B168" s="1" t="s">
        <v>3156</v>
      </c>
      <c r="C168" s="1" t="s">
        <v>71</v>
      </c>
      <c r="D168" s="1" t="s">
        <v>71</v>
      </c>
      <c r="E168" s="1" t="s">
        <v>71</v>
      </c>
      <c r="F168" s="1" t="s">
        <v>3157</v>
      </c>
      <c r="G168" s="1" t="s">
        <v>71</v>
      </c>
      <c r="H168" s="1" t="s">
        <v>71</v>
      </c>
      <c r="I168" s="1" t="s">
        <v>3158</v>
      </c>
      <c r="J168" s="1" t="s">
        <v>219</v>
      </c>
      <c r="K168" s="1" t="s">
        <v>71</v>
      </c>
      <c r="L168" s="1" t="s">
        <v>71</v>
      </c>
      <c r="M168" s="1" t="s">
        <v>74</v>
      </c>
      <c r="N168" s="1" t="s">
        <v>117</v>
      </c>
      <c r="O168" s="1" t="s">
        <v>71</v>
      </c>
      <c r="P168" s="1" t="s">
        <v>71</v>
      </c>
      <c r="Q168" s="1" t="s">
        <v>71</v>
      </c>
      <c r="R168" s="1" t="s">
        <v>71</v>
      </c>
      <c r="S168" s="1" t="s">
        <v>71</v>
      </c>
      <c r="T168" s="1" t="s">
        <v>3159</v>
      </c>
      <c r="U168" s="1" t="s">
        <v>3160</v>
      </c>
      <c r="V168" s="1" t="s">
        <v>3161</v>
      </c>
      <c r="W168" s="1" t="s">
        <v>3162</v>
      </c>
      <c r="X168" s="1" t="s">
        <v>71</v>
      </c>
      <c r="Y168" s="1" t="s">
        <v>3163</v>
      </c>
      <c r="Z168" s="1" t="s">
        <v>3164</v>
      </c>
      <c r="AA168" s="1" t="s">
        <v>3165</v>
      </c>
      <c r="AB168" s="1" t="s">
        <v>3166</v>
      </c>
      <c r="AC168" s="1" t="s">
        <v>3167</v>
      </c>
      <c r="AD168" s="1" t="s">
        <v>3168</v>
      </c>
      <c r="AE168" s="1" t="s">
        <v>3169</v>
      </c>
      <c r="AF168" s="1" t="s">
        <v>71</v>
      </c>
      <c r="AG168" s="1">
        <v>189</v>
      </c>
      <c r="AH168" s="1">
        <v>0</v>
      </c>
      <c r="AI168" s="1">
        <v>0</v>
      </c>
      <c r="AJ168" s="1">
        <v>56</v>
      </c>
      <c r="AK168" s="1">
        <v>56</v>
      </c>
      <c r="AL168" s="1" t="s">
        <v>231</v>
      </c>
      <c r="AM168" s="1" t="s">
        <v>232</v>
      </c>
      <c r="AN168" s="1" t="s">
        <v>233</v>
      </c>
      <c r="AO168" s="1" t="s">
        <v>71</v>
      </c>
      <c r="AP168" s="1" t="s">
        <v>234</v>
      </c>
      <c r="AQ168" s="1" t="s">
        <v>71</v>
      </c>
      <c r="AR168" s="1" t="s">
        <v>235</v>
      </c>
      <c r="AS168" s="1" t="s">
        <v>236</v>
      </c>
      <c r="AT168" s="1" t="s">
        <v>237</v>
      </c>
      <c r="AU168" s="1">
        <v>2022</v>
      </c>
      <c r="AV168" s="1">
        <v>14</v>
      </c>
      <c r="AW168" s="1">
        <v>8</v>
      </c>
      <c r="AX168" s="1" t="s">
        <v>71</v>
      </c>
      <c r="AY168" s="1" t="s">
        <v>71</v>
      </c>
      <c r="AZ168" s="1" t="s">
        <v>71</v>
      </c>
      <c r="BA168" s="1" t="s">
        <v>71</v>
      </c>
      <c r="BB168" s="1" t="s">
        <v>71</v>
      </c>
      <c r="BC168" s="1" t="s">
        <v>71</v>
      </c>
      <c r="BD168" s="1">
        <v>4433</v>
      </c>
      <c r="BE168" s="1" t="s">
        <v>3170</v>
      </c>
      <c r="BF168" s="1" t="str">
        <f>HYPERLINK("http://dx.doi.org/10.3390/su14084433","http://dx.doi.org/10.3390/su14084433")</f>
        <v>http://dx.doi.org/10.3390/su14084433</v>
      </c>
      <c r="BG168" s="1" t="s">
        <v>71</v>
      </c>
      <c r="BH168" s="1" t="s">
        <v>71</v>
      </c>
      <c r="BI168" s="1">
        <v>24</v>
      </c>
      <c r="BJ168" s="1" t="s">
        <v>239</v>
      </c>
      <c r="BK168" s="1" t="s">
        <v>240</v>
      </c>
      <c r="BL168" s="1" t="s">
        <v>241</v>
      </c>
      <c r="BM168" s="1" t="s">
        <v>3171</v>
      </c>
      <c r="BN168" s="1" t="s">
        <v>71</v>
      </c>
      <c r="BO168" s="1" t="s">
        <v>243</v>
      </c>
      <c r="BP168" s="1" t="s">
        <v>71</v>
      </c>
      <c r="BQ168" s="1" t="s">
        <v>71</v>
      </c>
    </row>
    <row r="169" spans="1:69">
      <c r="A169" s="1" t="s">
        <v>69</v>
      </c>
      <c r="B169" s="1" t="s">
        <v>3172</v>
      </c>
      <c r="C169" s="1" t="s">
        <v>71</v>
      </c>
      <c r="D169" s="1" t="s">
        <v>71</v>
      </c>
      <c r="E169" s="1" t="s">
        <v>71</v>
      </c>
      <c r="F169" s="1" t="s">
        <v>3173</v>
      </c>
      <c r="G169" s="1" t="s">
        <v>71</v>
      </c>
      <c r="H169" s="1" t="s">
        <v>71</v>
      </c>
      <c r="I169" s="1" t="s">
        <v>3174</v>
      </c>
      <c r="J169" s="1" t="s">
        <v>1582</v>
      </c>
      <c r="K169" s="1" t="s">
        <v>71</v>
      </c>
      <c r="L169" s="1" t="s">
        <v>71</v>
      </c>
      <c r="M169" s="1" t="s">
        <v>74</v>
      </c>
      <c r="N169" s="1" t="s">
        <v>75</v>
      </c>
      <c r="O169" s="1" t="s">
        <v>71</v>
      </c>
      <c r="P169" s="1" t="s">
        <v>71</v>
      </c>
      <c r="Q169" s="1" t="s">
        <v>71</v>
      </c>
      <c r="R169" s="1" t="s">
        <v>71</v>
      </c>
      <c r="S169" s="1" t="s">
        <v>71</v>
      </c>
      <c r="T169" s="1" t="s">
        <v>3175</v>
      </c>
      <c r="U169" s="1" t="s">
        <v>71</v>
      </c>
      <c r="V169" s="1" t="s">
        <v>3176</v>
      </c>
      <c r="W169" s="1" t="s">
        <v>3177</v>
      </c>
      <c r="X169" s="1" t="s">
        <v>71</v>
      </c>
      <c r="Y169" s="1" t="s">
        <v>3178</v>
      </c>
      <c r="Z169" s="1" t="s">
        <v>3179</v>
      </c>
      <c r="AA169" s="1" t="s">
        <v>71</v>
      </c>
      <c r="AB169" s="1" t="s">
        <v>3180</v>
      </c>
      <c r="AC169" s="1" t="s">
        <v>3181</v>
      </c>
      <c r="AD169" s="1" t="s">
        <v>3181</v>
      </c>
      <c r="AE169" s="1" t="s">
        <v>3182</v>
      </c>
      <c r="AF169" s="1" t="s">
        <v>71</v>
      </c>
      <c r="AG169" s="1">
        <v>95</v>
      </c>
      <c r="AH169" s="1">
        <v>48</v>
      </c>
      <c r="AI169" s="1">
        <v>48</v>
      </c>
      <c r="AJ169" s="1">
        <v>58</v>
      </c>
      <c r="AK169" s="1">
        <v>119</v>
      </c>
      <c r="AL169" s="1" t="s">
        <v>951</v>
      </c>
      <c r="AM169" s="1" t="s">
        <v>83</v>
      </c>
      <c r="AN169" s="1" t="s">
        <v>1093</v>
      </c>
      <c r="AO169" s="1" t="s">
        <v>1594</v>
      </c>
      <c r="AP169" s="1" t="s">
        <v>1595</v>
      </c>
      <c r="AQ169" s="1" t="s">
        <v>71</v>
      </c>
      <c r="AR169" s="1" t="s">
        <v>1582</v>
      </c>
      <c r="AS169" s="1" t="s">
        <v>1596</v>
      </c>
      <c r="AT169" s="1" t="s">
        <v>307</v>
      </c>
      <c r="AU169" s="1">
        <v>2021</v>
      </c>
      <c r="AV169" s="1">
        <v>263</v>
      </c>
      <c r="AW169" s="1" t="s">
        <v>71</v>
      </c>
      <c r="AX169" s="1" t="s">
        <v>71</v>
      </c>
      <c r="AY169" s="1" t="s">
        <v>71</v>
      </c>
      <c r="AZ169" s="1" t="s">
        <v>71</v>
      </c>
      <c r="BA169" s="1" t="s">
        <v>71</v>
      </c>
      <c r="BB169" s="1" t="s">
        <v>71</v>
      </c>
      <c r="BC169" s="1" t="s">
        <v>71</v>
      </c>
      <c r="BD169" s="1">
        <v>128339</v>
      </c>
      <c r="BE169" s="1" t="s">
        <v>3183</v>
      </c>
      <c r="BF169" s="1" t="str">
        <f>HYPERLINK("http://dx.doi.org/10.1016/j.chemosphere.2020.128339","http://dx.doi.org/10.1016/j.chemosphere.2020.128339")</f>
        <v>http://dx.doi.org/10.1016/j.chemosphere.2020.128339</v>
      </c>
      <c r="BG169" s="1" t="s">
        <v>71</v>
      </c>
      <c r="BH169" s="1" t="s">
        <v>71</v>
      </c>
      <c r="BI169" s="1">
        <v>14</v>
      </c>
      <c r="BJ169" s="1" t="s">
        <v>137</v>
      </c>
      <c r="BK169" s="1" t="s">
        <v>93</v>
      </c>
      <c r="BL169" s="1" t="s">
        <v>138</v>
      </c>
      <c r="BM169" s="1" t="s">
        <v>3184</v>
      </c>
      <c r="BN169" s="1">
        <v>33297265</v>
      </c>
      <c r="BO169" s="1" t="s">
        <v>71</v>
      </c>
      <c r="BP169" s="1" t="s">
        <v>2204</v>
      </c>
      <c r="BQ169" s="1" t="s">
        <v>2205</v>
      </c>
    </row>
    <row r="170" spans="1:69">
      <c r="A170" s="1" t="s">
        <v>69</v>
      </c>
      <c r="B170" s="1" t="s">
        <v>3185</v>
      </c>
      <c r="C170" s="1" t="s">
        <v>71</v>
      </c>
      <c r="D170" s="1" t="s">
        <v>71</v>
      </c>
      <c r="E170" s="1" t="s">
        <v>71</v>
      </c>
      <c r="F170" s="1" t="s">
        <v>3186</v>
      </c>
      <c r="G170" s="1" t="s">
        <v>71</v>
      </c>
      <c r="H170" s="1" t="s">
        <v>71</v>
      </c>
      <c r="I170" s="1" t="s">
        <v>3187</v>
      </c>
      <c r="J170" s="1" t="s">
        <v>513</v>
      </c>
      <c r="K170" s="1" t="s">
        <v>71</v>
      </c>
      <c r="L170" s="1" t="s">
        <v>71</v>
      </c>
      <c r="M170" s="1" t="s">
        <v>74</v>
      </c>
      <c r="N170" s="1" t="s">
        <v>75</v>
      </c>
      <c r="O170" s="1" t="s">
        <v>71</v>
      </c>
      <c r="P170" s="1" t="s">
        <v>71</v>
      </c>
      <c r="Q170" s="1" t="s">
        <v>71</v>
      </c>
      <c r="R170" s="1" t="s">
        <v>71</v>
      </c>
      <c r="S170" s="1" t="s">
        <v>71</v>
      </c>
      <c r="T170" s="1" t="s">
        <v>3188</v>
      </c>
      <c r="U170" s="1" t="s">
        <v>3189</v>
      </c>
      <c r="V170" s="1" t="s">
        <v>3190</v>
      </c>
      <c r="W170" s="1" t="s">
        <v>71</v>
      </c>
      <c r="X170" s="1" t="s">
        <v>71</v>
      </c>
      <c r="Y170" s="1" t="s">
        <v>71</v>
      </c>
      <c r="Z170" s="1" t="s">
        <v>3191</v>
      </c>
      <c r="AA170" s="1" t="s">
        <v>3192</v>
      </c>
      <c r="AB170" s="1" t="s">
        <v>3193</v>
      </c>
      <c r="AC170" s="1" t="s">
        <v>71</v>
      </c>
      <c r="AD170" s="1" t="s">
        <v>71</v>
      </c>
      <c r="AE170" s="1" t="s">
        <v>71</v>
      </c>
      <c r="AF170" s="1" t="s">
        <v>71</v>
      </c>
      <c r="AG170" s="1">
        <v>39</v>
      </c>
      <c r="AH170" s="1">
        <v>10</v>
      </c>
      <c r="AI170" s="1">
        <v>10</v>
      </c>
      <c r="AJ170" s="1">
        <v>4</v>
      </c>
      <c r="AK170" s="1">
        <v>36</v>
      </c>
      <c r="AL170" s="1" t="s">
        <v>1773</v>
      </c>
      <c r="AM170" s="1" t="s">
        <v>157</v>
      </c>
      <c r="AN170" s="1" t="s">
        <v>1774</v>
      </c>
      <c r="AO170" s="1" t="s">
        <v>520</v>
      </c>
      <c r="AP170" s="1" t="s">
        <v>521</v>
      </c>
      <c r="AQ170" s="1" t="s">
        <v>71</v>
      </c>
      <c r="AR170" s="1" t="s">
        <v>522</v>
      </c>
      <c r="AS170" s="1" t="s">
        <v>523</v>
      </c>
      <c r="AT170" s="1" t="s">
        <v>3194</v>
      </c>
      <c r="AU170" s="1">
        <v>2018</v>
      </c>
      <c r="AV170" s="1">
        <v>266</v>
      </c>
      <c r="AW170" s="1" t="s">
        <v>71</v>
      </c>
      <c r="AX170" s="1" t="s">
        <v>71</v>
      </c>
      <c r="AY170" s="1" t="s">
        <v>71</v>
      </c>
      <c r="AZ170" s="1" t="s">
        <v>71</v>
      </c>
      <c r="BA170" s="1" t="s">
        <v>71</v>
      </c>
      <c r="BB170" s="1">
        <v>76</v>
      </c>
      <c r="BC170" s="1">
        <v>83</v>
      </c>
      <c r="BD170" s="1" t="s">
        <v>71</v>
      </c>
      <c r="BE170" s="1" t="s">
        <v>3195</v>
      </c>
      <c r="BF170" s="1" t="str">
        <f>HYPERLINK("http://dx.doi.org/10.1016/j.agee.2018.07.026","http://dx.doi.org/10.1016/j.agee.2018.07.026")</f>
        <v>http://dx.doi.org/10.1016/j.agee.2018.07.026</v>
      </c>
      <c r="BG170" s="1" t="s">
        <v>71</v>
      </c>
      <c r="BH170" s="1" t="s">
        <v>71</v>
      </c>
      <c r="BI170" s="1">
        <v>8</v>
      </c>
      <c r="BJ170" s="1" t="s">
        <v>527</v>
      </c>
      <c r="BK170" s="1" t="s">
        <v>93</v>
      </c>
      <c r="BL170" s="1" t="s">
        <v>528</v>
      </c>
      <c r="BM170" s="1" t="s">
        <v>3196</v>
      </c>
      <c r="BN170" s="1" t="s">
        <v>71</v>
      </c>
      <c r="BO170" s="1" t="s">
        <v>166</v>
      </c>
      <c r="BP170" s="1" t="s">
        <v>71</v>
      </c>
      <c r="BQ170" s="1" t="s">
        <v>71</v>
      </c>
    </row>
    <row r="171" spans="1:69">
      <c r="A171" s="3" t="s">
        <v>69</v>
      </c>
      <c r="B171" s="3" t="s">
        <v>3197</v>
      </c>
      <c r="C171" s="3" t="s">
        <v>71</v>
      </c>
      <c r="D171" s="3" t="s">
        <v>71</v>
      </c>
      <c r="E171" s="3" t="s">
        <v>71</v>
      </c>
      <c r="F171" s="3" t="s">
        <v>3198</v>
      </c>
      <c r="G171" s="3" t="s">
        <v>71</v>
      </c>
      <c r="H171" s="3" t="s">
        <v>71</v>
      </c>
      <c r="I171" s="3" t="s">
        <v>3199</v>
      </c>
      <c r="J171" s="3" t="s">
        <v>144</v>
      </c>
      <c r="K171" s="3" t="s">
        <v>71</v>
      </c>
      <c r="L171" s="3" t="s">
        <v>71</v>
      </c>
      <c r="M171" s="3" t="s">
        <v>74</v>
      </c>
      <c r="N171" s="3" t="s">
        <v>75</v>
      </c>
      <c r="O171" s="3" t="s">
        <v>71</v>
      </c>
      <c r="P171" s="3" t="s">
        <v>71</v>
      </c>
      <c r="Q171" s="3" t="s">
        <v>71</v>
      </c>
      <c r="R171" s="3" t="s">
        <v>71</v>
      </c>
      <c r="S171" s="3" t="s">
        <v>71</v>
      </c>
      <c r="T171" s="3" t="s">
        <v>3200</v>
      </c>
      <c r="U171" s="3" t="s">
        <v>3201</v>
      </c>
      <c r="V171" s="3" t="s">
        <v>3202</v>
      </c>
      <c r="W171" s="3" t="s">
        <v>3203</v>
      </c>
      <c r="X171" s="3" t="s">
        <v>71</v>
      </c>
      <c r="Y171" s="3" t="s">
        <v>3204</v>
      </c>
      <c r="Z171" s="3" t="s">
        <v>3205</v>
      </c>
      <c r="AA171" s="3" t="s">
        <v>3206</v>
      </c>
      <c r="AB171" s="3" t="s">
        <v>3207</v>
      </c>
      <c r="AC171" s="3" t="s">
        <v>3208</v>
      </c>
      <c r="AD171" s="3" t="s">
        <v>3209</v>
      </c>
      <c r="AE171" s="3" t="s">
        <v>3210</v>
      </c>
      <c r="AF171" s="3" t="s">
        <v>71</v>
      </c>
      <c r="AG171" s="3">
        <v>34</v>
      </c>
      <c r="AH171" s="3">
        <v>51</v>
      </c>
      <c r="AI171" s="3">
        <v>52</v>
      </c>
      <c r="AJ171" s="3">
        <v>0</v>
      </c>
      <c r="AK171" s="3">
        <v>19</v>
      </c>
      <c r="AL171" s="3" t="s">
        <v>156</v>
      </c>
      <c r="AM171" s="3" t="s">
        <v>157</v>
      </c>
      <c r="AN171" s="3" t="s">
        <v>158</v>
      </c>
      <c r="AO171" s="3" t="s">
        <v>159</v>
      </c>
      <c r="AP171" s="3" t="s">
        <v>160</v>
      </c>
      <c r="AQ171" s="3" t="s">
        <v>71</v>
      </c>
      <c r="AR171" s="3" t="s">
        <v>161</v>
      </c>
      <c r="AS171" s="3" t="s">
        <v>162</v>
      </c>
      <c r="AT171" s="3" t="s">
        <v>3194</v>
      </c>
      <c r="AU171" s="3">
        <v>2011</v>
      </c>
      <c r="AV171" s="3">
        <v>409</v>
      </c>
      <c r="AW171" s="3">
        <v>23</v>
      </c>
      <c r="AX171" s="3" t="s">
        <v>71</v>
      </c>
      <c r="AY171" s="3" t="s">
        <v>71</v>
      </c>
      <c r="AZ171" s="3" t="s">
        <v>71</v>
      </c>
      <c r="BA171" s="3" t="s">
        <v>71</v>
      </c>
      <c r="BB171" s="3">
        <v>5101</v>
      </c>
      <c r="BC171" s="3">
        <v>5110</v>
      </c>
      <c r="BD171" s="3" t="s">
        <v>71</v>
      </c>
      <c r="BE171" s="3" t="s">
        <v>3211</v>
      </c>
      <c r="BF171" s="3" t="str">
        <f>HYPERLINK("http://dx.doi.org/10.1016/j.scitotenv.2011.08.034","http://dx.doi.org/10.1016/j.scitotenv.2011.08.034")</f>
        <v>http://dx.doi.org/10.1016/j.scitotenv.2011.08.034</v>
      </c>
      <c r="BG171" s="3" t="s">
        <v>71</v>
      </c>
      <c r="BH171" s="3" t="s">
        <v>71</v>
      </c>
      <c r="BI171" s="3">
        <v>10</v>
      </c>
      <c r="BJ171" s="3" t="s">
        <v>137</v>
      </c>
      <c r="BK171" s="3" t="s">
        <v>93</v>
      </c>
      <c r="BL171" s="3" t="s">
        <v>138</v>
      </c>
      <c r="BM171" s="3" t="s">
        <v>3212</v>
      </c>
      <c r="BN171" s="3">
        <v>21917298</v>
      </c>
      <c r="BO171" s="3" t="s">
        <v>71</v>
      </c>
      <c r="BP171" s="3" t="s">
        <v>71</v>
      </c>
      <c r="BQ171" s="3" t="s">
        <v>71</v>
      </c>
    </row>
    <row r="172" spans="1:69">
      <c r="A172" s="3" t="s">
        <v>558</v>
      </c>
      <c r="B172" s="3" t="s">
        <v>3213</v>
      </c>
      <c r="C172" s="3" t="s">
        <v>71</v>
      </c>
      <c r="D172" s="3" t="s">
        <v>3214</v>
      </c>
      <c r="E172" s="3" t="s">
        <v>71</v>
      </c>
      <c r="F172" s="3" t="s">
        <v>3215</v>
      </c>
      <c r="G172" s="3" t="s">
        <v>71</v>
      </c>
      <c r="H172" s="3" t="s">
        <v>71</v>
      </c>
      <c r="I172" s="3" t="s">
        <v>3216</v>
      </c>
      <c r="J172" s="3" t="s">
        <v>3217</v>
      </c>
      <c r="K172" s="3" t="s">
        <v>3218</v>
      </c>
      <c r="L172" s="3" t="s">
        <v>71</v>
      </c>
      <c r="M172" s="3" t="s">
        <v>74</v>
      </c>
      <c r="N172" s="3" t="s">
        <v>565</v>
      </c>
      <c r="O172" s="3" t="s">
        <v>3219</v>
      </c>
      <c r="P172" s="3" t="s">
        <v>3220</v>
      </c>
      <c r="Q172" s="3" t="s">
        <v>3221</v>
      </c>
      <c r="R172" s="3" t="s">
        <v>71</v>
      </c>
      <c r="S172" s="3" t="s">
        <v>71</v>
      </c>
      <c r="T172" s="3" t="s">
        <v>3222</v>
      </c>
      <c r="U172" s="3" t="s">
        <v>3223</v>
      </c>
      <c r="V172" s="3" t="s">
        <v>3224</v>
      </c>
      <c r="W172" s="3" t="s">
        <v>3225</v>
      </c>
      <c r="X172" s="3" t="s">
        <v>71</v>
      </c>
      <c r="Y172" s="3" t="s">
        <v>3226</v>
      </c>
      <c r="Z172" s="3" t="s">
        <v>3227</v>
      </c>
      <c r="AA172" s="3" t="s">
        <v>71</v>
      </c>
      <c r="AB172" s="3" t="s">
        <v>71</v>
      </c>
      <c r="AC172" s="3" t="s">
        <v>71</v>
      </c>
      <c r="AD172" s="3" t="s">
        <v>71</v>
      </c>
      <c r="AE172" s="3" t="s">
        <v>71</v>
      </c>
      <c r="AF172" s="3" t="s">
        <v>71</v>
      </c>
      <c r="AG172" s="3">
        <v>10</v>
      </c>
      <c r="AH172" s="3">
        <v>0</v>
      </c>
      <c r="AI172" s="3">
        <v>0</v>
      </c>
      <c r="AJ172" s="3">
        <v>0</v>
      </c>
      <c r="AK172" s="3">
        <v>5</v>
      </c>
      <c r="AL172" s="3" t="s">
        <v>3228</v>
      </c>
      <c r="AM172" s="3" t="s">
        <v>3229</v>
      </c>
      <c r="AN172" s="3" t="s">
        <v>3230</v>
      </c>
      <c r="AO172" s="3" t="s">
        <v>3231</v>
      </c>
      <c r="AP172" s="3" t="s">
        <v>71</v>
      </c>
      <c r="AQ172" s="3" t="s">
        <v>71</v>
      </c>
      <c r="AR172" s="3" t="s">
        <v>3232</v>
      </c>
      <c r="AS172" s="3" t="s">
        <v>71</v>
      </c>
      <c r="AT172" s="3" t="s">
        <v>71</v>
      </c>
      <c r="AU172" s="3">
        <v>2013</v>
      </c>
      <c r="AV172" s="3">
        <v>1</v>
      </c>
      <c r="AW172" s="3" t="s">
        <v>71</v>
      </c>
      <c r="AX172" s="3" t="s">
        <v>71</v>
      </c>
      <c r="AY172" s="3" t="s">
        <v>71</v>
      </c>
      <c r="AZ172" s="3" t="s">
        <v>71</v>
      </c>
      <c r="BA172" s="3" t="s">
        <v>71</v>
      </c>
      <c r="BB172" s="3" t="s">
        <v>71</v>
      </c>
      <c r="BC172" s="3" t="s">
        <v>71</v>
      </c>
      <c r="BD172" s="3">
        <v>38002</v>
      </c>
      <c r="BE172" s="3" t="s">
        <v>3233</v>
      </c>
      <c r="BF172" s="3" t="str">
        <f>HYPERLINK("http://dx.doi.org/10.1051/e3sconf/20130138002","http://dx.doi.org/10.1051/e3sconf/20130138002")</f>
        <v>http://dx.doi.org/10.1051/e3sconf/20130138002</v>
      </c>
      <c r="BG172" s="3" t="s">
        <v>71</v>
      </c>
      <c r="BH172" s="3" t="s">
        <v>71</v>
      </c>
      <c r="BI172" s="3">
        <v>3</v>
      </c>
      <c r="BJ172" s="3" t="s">
        <v>2482</v>
      </c>
      <c r="BK172" s="3" t="s">
        <v>1223</v>
      </c>
      <c r="BL172" s="3" t="s">
        <v>2483</v>
      </c>
      <c r="BM172" s="3" t="s">
        <v>3234</v>
      </c>
      <c r="BN172" s="3" t="s">
        <v>71</v>
      </c>
      <c r="BO172" s="3" t="s">
        <v>2889</v>
      </c>
      <c r="BP172" s="3" t="s">
        <v>71</v>
      </c>
      <c r="BQ172" s="3" t="s">
        <v>71</v>
      </c>
    </row>
    <row r="173" spans="1:69">
      <c r="A173" s="3" t="s">
        <v>69</v>
      </c>
      <c r="B173" s="3" t="s">
        <v>3235</v>
      </c>
      <c r="C173" s="3" t="s">
        <v>71</v>
      </c>
      <c r="D173" s="3" t="s">
        <v>71</v>
      </c>
      <c r="E173" s="3" t="s">
        <v>71</v>
      </c>
      <c r="F173" s="3" t="s">
        <v>3236</v>
      </c>
      <c r="G173" s="3" t="s">
        <v>71</v>
      </c>
      <c r="H173" s="3" t="s">
        <v>71</v>
      </c>
      <c r="I173" s="3" t="s">
        <v>3237</v>
      </c>
      <c r="J173" s="3" t="s">
        <v>3238</v>
      </c>
      <c r="K173" s="3" t="s">
        <v>71</v>
      </c>
      <c r="L173" s="3" t="s">
        <v>71</v>
      </c>
      <c r="M173" s="3" t="s">
        <v>74</v>
      </c>
      <c r="N173" s="3" t="s">
        <v>75</v>
      </c>
      <c r="O173" s="3" t="s">
        <v>71</v>
      </c>
      <c r="P173" s="3" t="s">
        <v>71</v>
      </c>
      <c r="Q173" s="3" t="s">
        <v>71</v>
      </c>
      <c r="R173" s="3" t="s">
        <v>71</v>
      </c>
      <c r="S173" s="3" t="s">
        <v>71</v>
      </c>
      <c r="T173" s="3" t="s">
        <v>3239</v>
      </c>
      <c r="U173" s="3" t="s">
        <v>3240</v>
      </c>
      <c r="V173" s="3" t="s">
        <v>3241</v>
      </c>
      <c r="W173" s="3" t="s">
        <v>3242</v>
      </c>
      <c r="X173" s="3" t="s">
        <v>71</v>
      </c>
      <c r="Y173" s="3" t="s">
        <v>3243</v>
      </c>
      <c r="Z173" s="3" t="s">
        <v>3244</v>
      </c>
      <c r="AA173" s="3" t="s">
        <v>71</v>
      </c>
      <c r="AB173" s="3" t="s">
        <v>3245</v>
      </c>
      <c r="AC173" s="3" t="s">
        <v>3246</v>
      </c>
      <c r="AD173" s="3" t="s">
        <v>3247</v>
      </c>
      <c r="AE173" s="3" t="s">
        <v>3248</v>
      </c>
      <c r="AF173" s="3" t="s">
        <v>71</v>
      </c>
      <c r="AG173" s="3">
        <v>31</v>
      </c>
      <c r="AH173" s="3">
        <v>8</v>
      </c>
      <c r="AI173" s="3">
        <v>9</v>
      </c>
      <c r="AJ173" s="3">
        <v>4</v>
      </c>
      <c r="AK173" s="3">
        <v>55</v>
      </c>
      <c r="AL173" s="3" t="s">
        <v>951</v>
      </c>
      <c r="AM173" s="3" t="s">
        <v>83</v>
      </c>
      <c r="AN173" s="3" t="s">
        <v>1093</v>
      </c>
      <c r="AO173" s="3" t="s">
        <v>3249</v>
      </c>
      <c r="AP173" s="3" t="s">
        <v>71</v>
      </c>
      <c r="AQ173" s="3" t="s">
        <v>71</v>
      </c>
      <c r="AR173" s="3" t="s">
        <v>3250</v>
      </c>
      <c r="AS173" s="3" t="s">
        <v>3251</v>
      </c>
      <c r="AT173" s="3" t="s">
        <v>163</v>
      </c>
      <c r="AU173" s="3">
        <v>2014</v>
      </c>
      <c r="AV173" s="3">
        <v>55</v>
      </c>
      <c r="AW173" s="3" t="s">
        <v>71</v>
      </c>
      <c r="AX173" s="3" t="s">
        <v>71</v>
      </c>
      <c r="AY173" s="3" t="s">
        <v>71</v>
      </c>
      <c r="AZ173" s="3" t="s">
        <v>71</v>
      </c>
      <c r="BA173" s="3" t="s">
        <v>71</v>
      </c>
      <c r="BB173" s="3">
        <v>83</v>
      </c>
      <c r="BC173" s="3">
        <v>94</v>
      </c>
      <c r="BD173" s="3" t="s">
        <v>71</v>
      </c>
      <c r="BE173" s="3" t="s">
        <v>3252</v>
      </c>
      <c r="BF173" s="3" t="str">
        <f>HYPERLINK("http://dx.doi.org/10.1016/j.watres.2014.02.019","http://dx.doi.org/10.1016/j.watres.2014.02.019")</f>
        <v>http://dx.doi.org/10.1016/j.watres.2014.02.019</v>
      </c>
      <c r="BG173" s="3" t="s">
        <v>71</v>
      </c>
      <c r="BH173" s="3" t="s">
        <v>71</v>
      </c>
      <c r="BI173" s="3">
        <v>12</v>
      </c>
      <c r="BJ173" s="3" t="s">
        <v>335</v>
      </c>
      <c r="BK173" s="3" t="s">
        <v>93</v>
      </c>
      <c r="BL173" s="3" t="s">
        <v>336</v>
      </c>
      <c r="BM173" s="3" t="s">
        <v>3253</v>
      </c>
      <c r="BN173" s="3">
        <v>24602863</v>
      </c>
      <c r="BO173" s="3" t="s">
        <v>312</v>
      </c>
      <c r="BP173" s="3" t="s">
        <v>71</v>
      </c>
      <c r="BQ173" s="3" t="s">
        <v>71</v>
      </c>
    </row>
    <row r="174" spans="1:69">
      <c r="A174" s="1" t="s">
        <v>69</v>
      </c>
      <c r="B174" s="1" t="s">
        <v>3254</v>
      </c>
      <c r="C174" s="1" t="s">
        <v>71</v>
      </c>
      <c r="D174" s="1" t="s">
        <v>71</v>
      </c>
      <c r="E174" s="1" t="s">
        <v>71</v>
      </c>
      <c r="F174" s="1" t="s">
        <v>3255</v>
      </c>
      <c r="G174" s="1" t="s">
        <v>71</v>
      </c>
      <c r="H174" s="1" t="s">
        <v>71</v>
      </c>
      <c r="I174" s="1" t="s">
        <v>3256</v>
      </c>
      <c r="J174" s="1" t="s">
        <v>144</v>
      </c>
      <c r="K174" s="1" t="s">
        <v>71</v>
      </c>
      <c r="L174" s="1" t="s">
        <v>71</v>
      </c>
      <c r="M174" s="1" t="s">
        <v>74</v>
      </c>
      <c r="N174" s="1" t="s">
        <v>75</v>
      </c>
      <c r="O174" s="1" t="s">
        <v>71</v>
      </c>
      <c r="P174" s="1" t="s">
        <v>71</v>
      </c>
      <c r="Q174" s="1" t="s">
        <v>71</v>
      </c>
      <c r="R174" s="1" t="s">
        <v>71</v>
      </c>
      <c r="S174" s="1" t="s">
        <v>71</v>
      </c>
      <c r="T174" s="1" t="s">
        <v>3257</v>
      </c>
      <c r="U174" s="1" t="s">
        <v>3258</v>
      </c>
      <c r="V174" s="1" t="s">
        <v>3259</v>
      </c>
      <c r="W174" s="1" t="s">
        <v>3260</v>
      </c>
      <c r="X174" s="1" t="s">
        <v>71</v>
      </c>
      <c r="Y174" s="1" t="s">
        <v>3261</v>
      </c>
      <c r="Z174" s="1" t="s">
        <v>3262</v>
      </c>
      <c r="AA174" s="1" t="s">
        <v>3263</v>
      </c>
      <c r="AB174" s="1" t="s">
        <v>3264</v>
      </c>
      <c r="AC174" s="1" t="s">
        <v>3265</v>
      </c>
      <c r="AD174" s="1" t="s">
        <v>3266</v>
      </c>
      <c r="AE174" s="1" t="s">
        <v>3267</v>
      </c>
      <c r="AF174" s="1" t="s">
        <v>71</v>
      </c>
      <c r="AG174" s="1">
        <v>64</v>
      </c>
      <c r="AH174" s="1">
        <v>25</v>
      </c>
      <c r="AI174" s="1">
        <v>26</v>
      </c>
      <c r="AJ174" s="1">
        <v>4</v>
      </c>
      <c r="AK174" s="1">
        <v>59</v>
      </c>
      <c r="AL174" s="1" t="s">
        <v>156</v>
      </c>
      <c r="AM174" s="1" t="s">
        <v>157</v>
      </c>
      <c r="AN174" s="1" t="s">
        <v>158</v>
      </c>
      <c r="AO174" s="1" t="s">
        <v>159</v>
      </c>
      <c r="AP174" s="1" t="s">
        <v>160</v>
      </c>
      <c r="AQ174" s="1" t="s">
        <v>71</v>
      </c>
      <c r="AR174" s="1" t="s">
        <v>161</v>
      </c>
      <c r="AS174" s="1" t="s">
        <v>162</v>
      </c>
      <c r="AT174" s="1" t="s">
        <v>704</v>
      </c>
      <c r="AU174" s="1">
        <v>2019</v>
      </c>
      <c r="AV174" s="1">
        <v>652</v>
      </c>
      <c r="AW174" s="1" t="s">
        <v>71</v>
      </c>
      <c r="AX174" s="1" t="s">
        <v>71</v>
      </c>
      <c r="AY174" s="1" t="s">
        <v>71</v>
      </c>
      <c r="AZ174" s="1" t="s">
        <v>71</v>
      </c>
      <c r="BA174" s="1" t="s">
        <v>71</v>
      </c>
      <c r="BB174" s="1">
        <v>66</v>
      </c>
      <c r="BC174" s="1">
        <v>74</v>
      </c>
      <c r="BD174" s="1" t="s">
        <v>71</v>
      </c>
      <c r="BE174" s="1" t="s">
        <v>3268</v>
      </c>
      <c r="BF174" s="1" t="str">
        <f>HYPERLINK("http://dx.doi.org/10.1016/j.scitotenv.2018.10.218","http://dx.doi.org/10.1016/j.scitotenv.2018.10.218")</f>
        <v>http://dx.doi.org/10.1016/j.scitotenv.2018.10.218</v>
      </c>
      <c r="BG174" s="1" t="s">
        <v>71</v>
      </c>
      <c r="BH174" s="1" t="s">
        <v>71</v>
      </c>
      <c r="BI174" s="1">
        <v>9</v>
      </c>
      <c r="BJ174" s="1" t="s">
        <v>137</v>
      </c>
      <c r="BK174" s="1" t="s">
        <v>93</v>
      </c>
      <c r="BL174" s="1" t="s">
        <v>138</v>
      </c>
      <c r="BM174" s="1" t="s">
        <v>706</v>
      </c>
      <c r="BN174" s="1">
        <v>30359803</v>
      </c>
      <c r="BO174" s="1" t="s">
        <v>71</v>
      </c>
      <c r="BP174" s="1" t="s">
        <v>71</v>
      </c>
      <c r="BQ174" s="1" t="s">
        <v>71</v>
      </c>
    </row>
    <row r="175" spans="1:69">
      <c r="A175" s="3" t="s">
        <v>69</v>
      </c>
      <c r="B175" s="3" t="s">
        <v>3269</v>
      </c>
      <c r="C175" s="3" t="s">
        <v>71</v>
      </c>
      <c r="D175" s="3" t="s">
        <v>71</v>
      </c>
      <c r="E175" s="3" t="s">
        <v>71</v>
      </c>
      <c r="F175" s="3" t="s">
        <v>3270</v>
      </c>
      <c r="G175" s="3" t="s">
        <v>71</v>
      </c>
      <c r="H175" s="3" t="s">
        <v>71</v>
      </c>
      <c r="I175" s="3" t="s">
        <v>3271</v>
      </c>
      <c r="J175" s="3" t="s">
        <v>3272</v>
      </c>
      <c r="K175" s="3" t="s">
        <v>71</v>
      </c>
      <c r="L175" s="3" t="s">
        <v>71</v>
      </c>
      <c r="M175" s="3" t="s">
        <v>74</v>
      </c>
      <c r="N175" s="3" t="s">
        <v>75</v>
      </c>
      <c r="O175" s="3" t="s">
        <v>71</v>
      </c>
      <c r="P175" s="3" t="s">
        <v>71</v>
      </c>
      <c r="Q175" s="3" t="s">
        <v>71</v>
      </c>
      <c r="R175" s="3" t="s">
        <v>71</v>
      </c>
      <c r="S175" s="3" t="s">
        <v>71</v>
      </c>
      <c r="T175" s="3" t="s">
        <v>3273</v>
      </c>
      <c r="U175" s="3" t="s">
        <v>3274</v>
      </c>
      <c r="V175" s="3" t="s">
        <v>3275</v>
      </c>
      <c r="W175" s="3" t="s">
        <v>3276</v>
      </c>
      <c r="X175" s="3" t="s">
        <v>71</v>
      </c>
      <c r="Y175" s="3" t="s">
        <v>3277</v>
      </c>
      <c r="Z175" s="3" t="s">
        <v>3278</v>
      </c>
      <c r="AA175" s="3" t="s">
        <v>3279</v>
      </c>
      <c r="AB175" s="3" t="s">
        <v>3280</v>
      </c>
      <c r="AC175" s="3" t="s">
        <v>3281</v>
      </c>
      <c r="AD175" s="3" t="s">
        <v>3282</v>
      </c>
      <c r="AE175" s="3" t="s">
        <v>3283</v>
      </c>
      <c r="AF175" s="3" t="s">
        <v>71</v>
      </c>
      <c r="AG175" s="3">
        <v>243</v>
      </c>
      <c r="AH175" s="3">
        <v>53</v>
      </c>
      <c r="AI175" s="3">
        <v>54</v>
      </c>
      <c r="AJ175" s="3">
        <v>4</v>
      </c>
      <c r="AK175" s="3">
        <v>70</v>
      </c>
      <c r="AL175" s="3" t="s">
        <v>3284</v>
      </c>
      <c r="AM175" s="3" t="s">
        <v>83</v>
      </c>
      <c r="AN175" s="3" t="s">
        <v>3285</v>
      </c>
      <c r="AO175" s="3" t="s">
        <v>3286</v>
      </c>
      <c r="AP175" s="3" t="s">
        <v>71</v>
      </c>
      <c r="AQ175" s="3" t="s">
        <v>71</v>
      </c>
      <c r="AR175" s="3" t="s">
        <v>3287</v>
      </c>
      <c r="AS175" s="3" t="s">
        <v>3288</v>
      </c>
      <c r="AT175" s="3" t="s">
        <v>3289</v>
      </c>
      <c r="AU175" s="3">
        <v>2017</v>
      </c>
      <c r="AV175" s="3">
        <v>5</v>
      </c>
      <c r="AW175" s="3" t="s">
        <v>71</v>
      </c>
      <c r="AX175" s="3" t="s">
        <v>71</v>
      </c>
      <c r="AY175" s="3" t="s">
        <v>71</v>
      </c>
      <c r="AZ175" s="3" t="s">
        <v>71</v>
      </c>
      <c r="BA175" s="3" t="s">
        <v>71</v>
      </c>
      <c r="BB175" s="3" t="s">
        <v>71</v>
      </c>
      <c r="BC175" s="3" t="s">
        <v>71</v>
      </c>
      <c r="BD175" s="3" t="s">
        <v>3290</v>
      </c>
      <c r="BE175" s="3" t="s">
        <v>3291</v>
      </c>
      <c r="BF175" s="3" t="str">
        <f>HYPERLINK("http://dx.doi.org/10.1093/conphys/cox030","http://dx.doi.org/10.1093/conphys/cox030")</f>
        <v>http://dx.doi.org/10.1093/conphys/cox030</v>
      </c>
      <c r="BG175" s="3" t="s">
        <v>71</v>
      </c>
      <c r="BH175" s="3" t="s">
        <v>71</v>
      </c>
      <c r="BI175" s="3">
        <v>18</v>
      </c>
      <c r="BJ175" s="3" t="s">
        <v>3292</v>
      </c>
      <c r="BK175" s="3" t="s">
        <v>93</v>
      </c>
      <c r="BL175" s="3" t="s">
        <v>3293</v>
      </c>
      <c r="BM175" s="3" t="s">
        <v>3294</v>
      </c>
      <c r="BN175" s="3">
        <v>28740638</v>
      </c>
      <c r="BO175" s="3" t="s">
        <v>736</v>
      </c>
      <c r="BP175" s="3" t="s">
        <v>71</v>
      </c>
      <c r="BQ175" s="3" t="s">
        <v>71</v>
      </c>
    </row>
    <row r="176" spans="1:69">
      <c r="A176" s="3" t="s">
        <v>69</v>
      </c>
      <c r="B176" s="3" t="s">
        <v>3295</v>
      </c>
      <c r="C176" s="3" t="s">
        <v>71</v>
      </c>
      <c r="D176" s="3" t="s">
        <v>71</v>
      </c>
      <c r="E176" s="3" t="s">
        <v>71</v>
      </c>
      <c r="F176" s="3" t="s">
        <v>3296</v>
      </c>
      <c r="G176" s="3" t="s">
        <v>71</v>
      </c>
      <c r="H176" s="3" t="s">
        <v>71</v>
      </c>
      <c r="I176" s="3" t="s">
        <v>3297</v>
      </c>
      <c r="J176" s="3" t="s">
        <v>144</v>
      </c>
      <c r="K176" s="3" t="s">
        <v>71</v>
      </c>
      <c r="L176" s="3" t="s">
        <v>71</v>
      </c>
      <c r="M176" s="3" t="s">
        <v>74</v>
      </c>
      <c r="N176" s="3" t="s">
        <v>75</v>
      </c>
      <c r="O176" s="3" t="s">
        <v>71</v>
      </c>
      <c r="P176" s="3" t="s">
        <v>71</v>
      </c>
      <c r="Q176" s="3" t="s">
        <v>71</v>
      </c>
      <c r="R176" s="3" t="s">
        <v>71</v>
      </c>
      <c r="S176" s="3" t="s">
        <v>71</v>
      </c>
      <c r="T176" s="3" t="s">
        <v>3298</v>
      </c>
      <c r="U176" s="3" t="s">
        <v>3299</v>
      </c>
      <c r="V176" s="3" t="s">
        <v>3300</v>
      </c>
      <c r="W176" s="3" t="s">
        <v>3301</v>
      </c>
      <c r="X176" s="3" t="s">
        <v>71</v>
      </c>
      <c r="Y176" s="3" t="s">
        <v>3302</v>
      </c>
      <c r="Z176" s="3" t="s">
        <v>3303</v>
      </c>
      <c r="AA176" s="3" t="s">
        <v>3304</v>
      </c>
      <c r="AB176" s="3" t="s">
        <v>3305</v>
      </c>
      <c r="AC176" s="3" t="s">
        <v>71</v>
      </c>
      <c r="AD176" s="3" t="s">
        <v>71</v>
      </c>
      <c r="AE176" s="3" t="s">
        <v>71</v>
      </c>
      <c r="AF176" s="3" t="s">
        <v>71</v>
      </c>
      <c r="AG176" s="3">
        <v>92</v>
      </c>
      <c r="AH176" s="3">
        <v>203</v>
      </c>
      <c r="AI176" s="3">
        <v>211</v>
      </c>
      <c r="AJ176" s="3">
        <v>5</v>
      </c>
      <c r="AK176" s="3">
        <v>164</v>
      </c>
      <c r="AL176" s="3" t="s">
        <v>156</v>
      </c>
      <c r="AM176" s="3" t="s">
        <v>157</v>
      </c>
      <c r="AN176" s="3" t="s">
        <v>158</v>
      </c>
      <c r="AO176" s="3" t="s">
        <v>159</v>
      </c>
      <c r="AP176" s="3" t="s">
        <v>160</v>
      </c>
      <c r="AQ176" s="3" t="s">
        <v>71</v>
      </c>
      <c r="AR176" s="3" t="s">
        <v>161</v>
      </c>
      <c r="AS176" s="3" t="s">
        <v>162</v>
      </c>
      <c r="AT176" s="3" t="s">
        <v>3306</v>
      </c>
      <c r="AU176" s="3">
        <v>2006</v>
      </c>
      <c r="AV176" s="3">
        <v>365</v>
      </c>
      <c r="AW176" s="3" t="s">
        <v>2480</v>
      </c>
      <c r="AX176" s="3" t="s">
        <v>71</v>
      </c>
      <c r="AY176" s="3" t="s">
        <v>71</v>
      </c>
      <c r="AZ176" s="3" t="s">
        <v>71</v>
      </c>
      <c r="BA176" s="3" t="s">
        <v>71</v>
      </c>
      <c r="BB176" s="3">
        <v>105</v>
      </c>
      <c r="BC176" s="3">
        <v>122</v>
      </c>
      <c r="BD176" s="3" t="s">
        <v>71</v>
      </c>
      <c r="BE176" s="3" t="s">
        <v>3307</v>
      </c>
      <c r="BF176" s="3" t="str">
        <f>HYPERLINK("http://dx.doi.org/10.1016/j.scitotenv.2006.02.032","http://dx.doi.org/10.1016/j.scitotenv.2006.02.032")</f>
        <v>http://dx.doi.org/10.1016/j.scitotenv.2006.02.032</v>
      </c>
      <c r="BG176" s="3" t="s">
        <v>71</v>
      </c>
      <c r="BH176" s="3" t="s">
        <v>71</v>
      </c>
      <c r="BI176" s="3">
        <v>18</v>
      </c>
      <c r="BJ176" s="3" t="s">
        <v>137</v>
      </c>
      <c r="BK176" s="3" t="s">
        <v>240</v>
      </c>
      <c r="BL176" s="3" t="s">
        <v>138</v>
      </c>
      <c r="BM176" s="3" t="s">
        <v>3308</v>
      </c>
      <c r="BN176" s="3">
        <v>16647102</v>
      </c>
      <c r="BO176" s="3" t="s">
        <v>71</v>
      </c>
      <c r="BP176" s="3" t="s">
        <v>71</v>
      </c>
      <c r="BQ176" s="3" t="s">
        <v>71</v>
      </c>
    </row>
    <row r="177" spans="1:69">
      <c r="A177" s="3" t="s">
        <v>69</v>
      </c>
      <c r="B177" s="3" t="s">
        <v>3309</v>
      </c>
      <c r="C177" s="3" t="s">
        <v>71</v>
      </c>
      <c r="D177" s="3" t="s">
        <v>71</v>
      </c>
      <c r="E177" s="3" t="s">
        <v>71</v>
      </c>
      <c r="F177" s="3" t="s">
        <v>3309</v>
      </c>
      <c r="G177" s="3" t="s">
        <v>71</v>
      </c>
      <c r="H177" s="3" t="s">
        <v>71</v>
      </c>
      <c r="I177" s="3" t="s">
        <v>3310</v>
      </c>
      <c r="J177" s="3" t="s">
        <v>2711</v>
      </c>
      <c r="K177" s="3" t="s">
        <v>71</v>
      </c>
      <c r="L177" s="3" t="s">
        <v>71</v>
      </c>
      <c r="M177" s="3" t="s">
        <v>74</v>
      </c>
      <c r="N177" s="3" t="s">
        <v>534</v>
      </c>
      <c r="O177" s="3" t="s">
        <v>3311</v>
      </c>
      <c r="P177" s="3" t="s">
        <v>3312</v>
      </c>
      <c r="Q177" s="3" t="s">
        <v>3313</v>
      </c>
      <c r="R177" s="3" t="s">
        <v>3314</v>
      </c>
      <c r="S177" s="3" t="s">
        <v>71</v>
      </c>
      <c r="T177" s="3" t="s">
        <v>3315</v>
      </c>
      <c r="U177" s="3" t="s">
        <v>71</v>
      </c>
      <c r="V177" s="3" t="s">
        <v>3316</v>
      </c>
      <c r="W177" s="3" t="s">
        <v>3317</v>
      </c>
      <c r="X177" s="3" t="s">
        <v>71</v>
      </c>
      <c r="Y177" s="3" t="s">
        <v>3318</v>
      </c>
      <c r="Z177" s="3" t="s">
        <v>71</v>
      </c>
      <c r="AA177" s="3" t="s">
        <v>71</v>
      </c>
      <c r="AB177" s="3" t="s">
        <v>71</v>
      </c>
      <c r="AC177" s="3" t="s">
        <v>71</v>
      </c>
      <c r="AD177" s="3" t="s">
        <v>71</v>
      </c>
      <c r="AE177" s="3" t="s">
        <v>71</v>
      </c>
      <c r="AF177" s="3" t="s">
        <v>71</v>
      </c>
      <c r="AG177" s="3">
        <v>0</v>
      </c>
      <c r="AH177" s="3">
        <v>0</v>
      </c>
      <c r="AI177" s="3">
        <v>0</v>
      </c>
      <c r="AJ177" s="3">
        <v>0</v>
      </c>
      <c r="AK177" s="3">
        <v>6</v>
      </c>
      <c r="AL177" s="3" t="s">
        <v>3319</v>
      </c>
      <c r="AM177" s="3" t="s">
        <v>547</v>
      </c>
      <c r="AN177" s="3" t="s">
        <v>3320</v>
      </c>
      <c r="AO177" s="3" t="s">
        <v>2721</v>
      </c>
      <c r="AP177" s="3" t="s">
        <v>71</v>
      </c>
      <c r="AQ177" s="3" t="s">
        <v>71</v>
      </c>
      <c r="AR177" s="3" t="s">
        <v>2722</v>
      </c>
      <c r="AS177" s="3" t="s">
        <v>2723</v>
      </c>
      <c r="AT177" s="3" t="s">
        <v>71</v>
      </c>
      <c r="AU177" s="3">
        <v>2003</v>
      </c>
      <c r="AV177" s="3">
        <v>47</v>
      </c>
      <c r="AW177" s="3">
        <v>6</v>
      </c>
      <c r="AX177" s="3" t="s">
        <v>71</v>
      </c>
      <c r="AY177" s="3" t="s">
        <v>71</v>
      </c>
      <c r="AZ177" s="3" t="s">
        <v>71</v>
      </c>
      <c r="BA177" s="3" t="s">
        <v>71</v>
      </c>
      <c r="BB177" s="3">
        <v>129</v>
      </c>
      <c r="BC177" s="3">
        <v>132</v>
      </c>
      <c r="BD177" s="3" t="s">
        <v>71</v>
      </c>
      <c r="BE177" s="3" t="s">
        <v>3321</v>
      </c>
      <c r="BF177" s="3" t="str">
        <f>HYPERLINK("http://dx.doi.org/10.2166/wst.2003.0376","http://dx.doi.org/10.2166/wst.2003.0376")</f>
        <v>http://dx.doi.org/10.2166/wst.2003.0376</v>
      </c>
      <c r="BG177" s="3" t="s">
        <v>71</v>
      </c>
      <c r="BH177" s="3" t="s">
        <v>71</v>
      </c>
      <c r="BI177" s="3">
        <v>4</v>
      </c>
      <c r="BJ177" s="3" t="s">
        <v>335</v>
      </c>
      <c r="BK177" s="3" t="s">
        <v>2725</v>
      </c>
      <c r="BL177" s="3" t="s">
        <v>336</v>
      </c>
      <c r="BM177" s="3" t="s">
        <v>3322</v>
      </c>
      <c r="BN177" s="3">
        <v>12731781</v>
      </c>
      <c r="BO177" s="3" t="s">
        <v>71</v>
      </c>
      <c r="BP177" s="3" t="s">
        <v>71</v>
      </c>
      <c r="BQ177" s="3" t="s">
        <v>71</v>
      </c>
    </row>
    <row r="178" spans="1:69">
      <c r="A178" s="1" t="s">
        <v>69</v>
      </c>
      <c r="B178" s="1" t="s">
        <v>3323</v>
      </c>
      <c r="C178" s="1" t="s">
        <v>71</v>
      </c>
      <c r="D178" s="1" t="s">
        <v>71</v>
      </c>
      <c r="E178" s="1" t="s">
        <v>71</v>
      </c>
      <c r="F178" s="1" t="s">
        <v>3324</v>
      </c>
      <c r="G178" s="1" t="s">
        <v>71</v>
      </c>
      <c r="H178" s="1" t="s">
        <v>71</v>
      </c>
      <c r="I178" s="1" t="s">
        <v>3325</v>
      </c>
      <c r="J178" s="1" t="s">
        <v>219</v>
      </c>
      <c r="K178" s="1" t="s">
        <v>71</v>
      </c>
      <c r="L178" s="1" t="s">
        <v>71</v>
      </c>
      <c r="M178" s="1" t="s">
        <v>74</v>
      </c>
      <c r="N178" s="1" t="s">
        <v>75</v>
      </c>
      <c r="O178" s="1" t="s">
        <v>71</v>
      </c>
      <c r="P178" s="1" t="s">
        <v>71</v>
      </c>
      <c r="Q178" s="1" t="s">
        <v>71</v>
      </c>
      <c r="R178" s="1" t="s">
        <v>71</v>
      </c>
      <c r="S178" s="1" t="s">
        <v>71</v>
      </c>
      <c r="T178" s="1" t="s">
        <v>3326</v>
      </c>
      <c r="U178" s="1" t="s">
        <v>3327</v>
      </c>
      <c r="V178" s="1" t="s">
        <v>3328</v>
      </c>
      <c r="W178" s="1" t="s">
        <v>3329</v>
      </c>
      <c r="X178" s="1" t="s">
        <v>71</v>
      </c>
      <c r="Y178" s="1" t="s">
        <v>3330</v>
      </c>
      <c r="Z178" s="1" t="s">
        <v>3331</v>
      </c>
      <c r="AA178" s="1" t="s">
        <v>3332</v>
      </c>
      <c r="AB178" s="1" t="s">
        <v>3333</v>
      </c>
      <c r="AC178" s="1" t="s">
        <v>71</v>
      </c>
      <c r="AD178" s="1" t="s">
        <v>71</v>
      </c>
      <c r="AE178" s="1" t="s">
        <v>71</v>
      </c>
      <c r="AF178" s="1" t="s">
        <v>71</v>
      </c>
      <c r="AG178" s="1">
        <v>55</v>
      </c>
      <c r="AH178" s="1">
        <v>0</v>
      </c>
      <c r="AI178" s="1">
        <v>0</v>
      </c>
      <c r="AJ178" s="1">
        <v>8</v>
      </c>
      <c r="AK178" s="1">
        <v>8</v>
      </c>
      <c r="AL178" s="1" t="s">
        <v>231</v>
      </c>
      <c r="AM178" s="1" t="s">
        <v>232</v>
      </c>
      <c r="AN178" s="1" t="s">
        <v>233</v>
      </c>
      <c r="AO178" s="1" t="s">
        <v>71</v>
      </c>
      <c r="AP178" s="1" t="s">
        <v>234</v>
      </c>
      <c r="AQ178" s="1" t="s">
        <v>71</v>
      </c>
      <c r="AR178" s="1" t="s">
        <v>235</v>
      </c>
      <c r="AS178" s="1" t="s">
        <v>236</v>
      </c>
      <c r="AT178" s="1" t="s">
        <v>307</v>
      </c>
      <c r="AU178" s="1">
        <v>2022</v>
      </c>
      <c r="AV178" s="1">
        <v>14</v>
      </c>
      <c r="AW178" s="1">
        <v>2</v>
      </c>
      <c r="AX178" s="1" t="s">
        <v>71</v>
      </c>
      <c r="AY178" s="1" t="s">
        <v>71</v>
      </c>
      <c r="AZ178" s="1" t="s">
        <v>71</v>
      </c>
      <c r="BA178" s="1" t="s">
        <v>71</v>
      </c>
      <c r="BB178" s="1" t="s">
        <v>71</v>
      </c>
      <c r="BC178" s="1" t="s">
        <v>71</v>
      </c>
      <c r="BD178" s="1">
        <v>603</v>
      </c>
      <c r="BE178" s="1" t="s">
        <v>3334</v>
      </c>
      <c r="BF178" s="1" t="str">
        <f>HYPERLINK("http://dx.doi.org/10.3390/su14020603","http://dx.doi.org/10.3390/su14020603")</f>
        <v>http://dx.doi.org/10.3390/su14020603</v>
      </c>
      <c r="BG178" s="1" t="s">
        <v>71</v>
      </c>
      <c r="BH178" s="1" t="s">
        <v>71</v>
      </c>
      <c r="BI178" s="1">
        <v>17</v>
      </c>
      <c r="BJ178" s="1" t="s">
        <v>239</v>
      </c>
      <c r="BK178" s="1" t="s">
        <v>240</v>
      </c>
      <c r="BL178" s="1" t="s">
        <v>241</v>
      </c>
      <c r="BM178" s="1" t="s">
        <v>3335</v>
      </c>
      <c r="BN178" s="1" t="s">
        <v>71</v>
      </c>
      <c r="BO178" s="1" t="s">
        <v>598</v>
      </c>
      <c r="BP178" s="1" t="s">
        <v>71</v>
      </c>
      <c r="BQ178" s="1" t="s">
        <v>71</v>
      </c>
    </row>
    <row r="179" spans="1:69">
      <c r="A179" s="1" t="s">
        <v>69</v>
      </c>
      <c r="B179" s="1" t="s">
        <v>3336</v>
      </c>
      <c r="C179" s="1" t="s">
        <v>71</v>
      </c>
      <c r="D179" s="1" t="s">
        <v>71</v>
      </c>
      <c r="E179" s="1" t="s">
        <v>71</v>
      </c>
      <c r="F179" s="1" t="s">
        <v>3337</v>
      </c>
      <c r="G179" s="1" t="s">
        <v>71</v>
      </c>
      <c r="H179" s="1" t="s">
        <v>71</v>
      </c>
      <c r="I179" s="1" t="s">
        <v>3338</v>
      </c>
      <c r="J179" s="1" t="s">
        <v>219</v>
      </c>
      <c r="K179" s="1" t="s">
        <v>71</v>
      </c>
      <c r="L179" s="1" t="s">
        <v>71</v>
      </c>
      <c r="M179" s="1" t="s">
        <v>74</v>
      </c>
      <c r="N179" s="1" t="s">
        <v>117</v>
      </c>
      <c r="O179" s="1" t="s">
        <v>71</v>
      </c>
      <c r="P179" s="1" t="s">
        <v>71</v>
      </c>
      <c r="Q179" s="1" t="s">
        <v>71</v>
      </c>
      <c r="R179" s="1" t="s">
        <v>71</v>
      </c>
      <c r="S179" s="1" t="s">
        <v>71</v>
      </c>
      <c r="T179" s="1" t="s">
        <v>3339</v>
      </c>
      <c r="U179" s="1" t="s">
        <v>3340</v>
      </c>
      <c r="V179" s="1" t="s">
        <v>3341</v>
      </c>
      <c r="W179" s="1" t="s">
        <v>3342</v>
      </c>
      <c r="X179" s="1" t="s">
        <v>71</v>
      </c>
      <c r="Y179" s="1" t="s">
        <v>3343</v>
      </c>
      <c r="Z179" s="1" t="s">
        <v>3344</v>
      </c>
      <c r="AA179" s="1" t="s">
        <v>3345</v>
      </c>
      <c r="AB179" s="1" t="s">
        <v>3346</v>
      </c>
      <c r="AC179" s="1" t="s">
        <v>3347</v>
      </c>
      <c r="AD179" s="1" t="s">
        <v>3348</v>
      </c>
      <c r="AE179" s="1" t="s">
        <v>3349</v>
      </c>
      <c r="AF179" s="1" t="s">
        <v>71</v>
      </c>
      <c r="AG179" s="1">
        <v>128</v>
      </c>
      <c r="AH179" s="1">
        <v>0</v>
      </c>
      <c r="AI179" s="1">
        <v>0</v>
      </c>
      <c r="AJ179" s="1">
        <v>4</v>
      </c>
      <c r="AK179" s="1">
        <v>4</v>
      </c>
      <c r="AL179" s="1" t="s">
        <v>231</v>
      </c>
      <c r="AM179" s="1" t="s">
        <v>232</v>
      </c>
      <c r="AN179" s="1" t="s">
        <v>233</v>
      </c>
      <c r="AO179" s="1" t="s">
        <v>71</v>
      </c>
      <c r="AP179" s="1" t="s">
        <v>234</v>
      </c>
      <c r="AQ179" s="1" t="s">
        <v>71</v>
      </c>
      <c r="AR179" s="1" t="s">
        <v>235</v>
      </c>
      <c r="AS179" s="1" t="s">
        <v>236</v>
      </c>
      <c r="AT179" s="1" t="s">
        <v>237</v>
      </c>
      <c r="AU179" s="1">
        <v>2022</v>
      </c>
      <c r="AV179" s="1">
        <v>14</v>
      </c>
      <c r="AW179" s="1">
        <v>7</v>
      </c>
      <c r="AX179" s="1" t="s">
        <v>71</v>
      </c>
      <c r="AY179" s="1" t="s">
        <v>71</v>
      </c>
      <c r="AZ179" s="1" t="s">
        <v>71</v>
      </c>
      <c r="BA179" s="1" t="s">
        <v>71</v>
      </c>
      <c r="BB179" s="1" t="s">
        <v>71</v>
      </c>
      <c r="BC179" s="1" t="s">
        <v>71</v>
      </c>
      <c r="BD179" s="1">
        <v>3747</v>
      </c>
      <c r="BE179" s="1" t="s">
        <v>3350</v>
      </c>
      <c r="BF179" s="1" t="str">
        <f>HYPERLINK("http://dx.doi.org/10.3390/su14073747","http://dx.doi.org/10.3390/su14073747")</f>
        <v>http://dx.doi.org/10.3390/su14073747</v>
      </c>
      <c r="BG179" s="1" t="s">
        <v>71</v>
      </c>
      <c r="BH179" s="1" t="s">
        <v>71</v>
      </c>
      <c r="BI179" s="1">
        <v>25</v>
      </c>
      <c r="BJ179" s="1" t="s">
        <v>239</v>
      </c>
      <c r="BK179" s="1" t="s">
        <v>240</v>
      </c>
      <c r="BL179" s="1" t="s">
        <v>241</v>
      </c>
      <c r="BM179" s="1" t="s">
        <v>3351</v>
      </c>
      <c r="BN179" s="1" t="s">
        <v>71</v>
      </c>
      <c r="BO179" s="1" t="s">
        <v>71</v>
      </c>
      <c r="BP179" s="1" t="s">
        <v>71</v>
      </c>
      <c r="BQ179" s="1" t="s">
        <v>71</v>
      </c>
    </row>
    <row r="180" spans="1:69">
      <c r="A180" s="1" t="s">
        <v>69</v>
      </c>
      <c r="B180" s="1" t="s">
        <v>3352</v>
      </c>
      <c r="C180" s="1" t="s">
        <v>71</v>
      </c>
      <c r="D180" s="1" t="s">
        <v>71</v>
      </c>
      <c r="E180" s="1" t="s">
        <v>71</v>
      </c>
      <c r="F180" s="1" t="s">
        <v>3353</v>
      </c>
      <c r="G180" s="1" t="s">
        <v>71</v>
      </c>
      <c r="H180" s="1" t="s">
        <v>71</v>
      </c>
      <c r="I180" s="1" t="s">
        <v>3354</v>
      </c>
      <c r="J180" s="1" t="s">
        <v>219</v>
      </c>
      <c r="K180" s="1" t="s">
        <v>71</v>
      </c>
      <c r="L180" s="1" t="s">
        <v>71</v>
      </c>
      <c r="M180" s="1" t="s">
        <v>74</v>
      </c>
      <c r="N180" s="1" t="s">
        <v>75</v>
      </c>
      <c r="O180" s="1" t="s">
        <v>71</v>
      </c>
      <c r="P180" s="1" t="s">
        <v>71</v>
      </c>
      <c r="Q180" s="1" t="s">
        <v>71</v>
      </c>
      <c r="R180" s="1" t="s">
        <v>71</v>
      </c>
      <c r="S180" s="1" t="s">
        <v>71</v>
      </c>
      <c r="T180" s="1" t="s">
        <v>3355</v>
      </c>
      <c r="U180" s="1" t="s">
        <v>3356</v>
      </c>
      <c r="V180" s="1" t="s">
        <v>3357</v>
      </c>
      <c r="W180" s="1" t="s">
        <v>3358</v>
      </c>
      <c r="X180" s="1" t="s">
        <v>71</v>
      </c>
      <c r="Y180" s="1" t="s">
        <v>3359</v>
      </c>
      <c r="Z180" s="1" t="s">
        <v>3360</v>
      </c>
      <c r="AA180" s="1" t="s">
        <v>71</v>
      </c>
      <c r="AB180" s="1" t="s">
        <v>3361</v>
      </c>
      <c r="AC180" s="1" t="s">
        <v>71</v>
      </c>
      <c r="AD180" s="1" t="s">
        <v>71</v>
      </c>
      <c r="AE180" s="1" t="s">
        <v>71</v>
      </c>
      <c r="AF180" s="1" t="s">
        <v>71</v>
      </c>
      <c r="AG180" s="1">
        <v>64</v>
      </c>
      <c r="AH180" s="1">
        <v>3</v>
      </c>
      <c r="AI180" s="1">
        <v>3</v>
      </c>
      <c r="AJ180" s="1">
        <v>1</v>
      </c>
      <c r="AK180" s="1">
        <v>21</v>
      </c>
      <c r="AL180" s="1" t="s">
        <v>231</v>
      </c>
      <c r="AM180" s="1" t="s">
        <v>232</v>
      </c>
      <c r="AN180" s="1" t="s">
        <v>233</v>
      </c>
      <c r="AO180" s="1" t="s">
        <v>71</v>
      </c>
      <c r="AP180" s="1" t="s">
        <v>234</v>
      </c>
      <c r="AQ180" s="1" t="s">
        <v>71</v>
      </c>
      <c r="AR180" s="1" t="s">
        <v>235</v>
      </c>
      <c r="AS180" s="1" t="s">
        <v>236</v>
      </c>
      <c r="AT180" s="1" t="s">
        <v>210</v>
      </c>
      <c r="AU180" s="1">
        <v>2019</v>
      </c>
      <c r="AV180" s="1">
        <v>11</v>
      </c>
      <c r="AW180" s="1">
        <v>23</v>
      </c>
      <c r="AX180" s="1" t="s">
        <v>71</v>
      </c>
      <c r="AY180" s="1" t="s">
        <v>71</v>
      </c>
      <c r="AZ180" s="1" t="s">
        <v>71</v>
      </c>
      <c r="BA180" s="1" t="s">
        <v>71</v>
      </c>
      <c r="BB180" s="1" t="s">
        <v>71</v>
      </c>
      <c r="BC180" s="1" t="s">
        <v>71</v>
      </c>
      <c r="BD180" s="1">
        <v>6595</v>
      </c>
      <c r="BE180" s="1" t="s">
        <v>3362</v>
      </c>
      <c r="BF180" s="1" t="str">
        <f>HYPERLINK("http://dx.doi.org/10.3390/su11236595","http://dx.doi.org/10.3390/su11236595")</f>
        <v>http://dx.doi.org/10.3390/su11236595</v>
      </c>
      <c r="BG180" s="1" t="s">
        <v>71</v>
      </c>
      <c r="BH180" s="1" t="s">
        <v>71</v>
      </c>
      <c r="BI180" s="1">
        <v>17</v>
      </c>
      <c r="BJ180" s="1" t="s">
        <v>239</v>
      </c>
      <c r="BK180" s="1" t="s">
        <v>240</v>
      </c>
      <c r="BL180" s="1" t="s">
        <v>241</v>
      </c>
      <c r="BM180" s="1" t="s">
        <v>3363</v>
      </c>
      <c r="BN180" s="1" t="s">
        <v>71</v>
      </c>
      <c r="BO180" s="1" t="s">
        <v>243</v>
      </c>
      <c r="BP180" s="1" t="s">
        <v>71</v>
      </c>
      <c r="BQ180" s="1" t="s">
        <v>71</v>
      </c>
    </row>
    <row r="181" spans="1:69">
      <c r="A181" s="3" t="s">
        <v>69</v>
      </c>
      <c r="B181" s="3" t="s">
        <v>3364</v>
      </c>
      <c r="C181" s="3" t="s">
        <v>71</v>
      </c>
      <c r="D181" s="3" t="s">
        <v>71</v>
      </c>
      <c r="E181" s="3" t="s">
        <v>71</v>
      </c>
      <c r="F181" s="3" t="s">
        <v>3365</v>
      </c>
      <c r="G181" s="3" t="s">
        <v>71</v>
      </c>
      <c r="H181" s="3" t="s">
        <v>71</v>
      </c>
      <c r="I181" s="3" t="s">
        <v>3366</v>
      </c>
      <c r="J181" s="3" t="s">
        <v>3367</v>
      </c>
      <c r="K181" s="3" t="s">
        <v>71</v>
      </c>
      <c r="L181" s="3" t="s">
        <v>71</v>
      </c>
      <c r="M181" s="3" t="s">
        <v>74</v>
      </c>
      <c r="N181" s="3" t="s">
        <v>117</v>
      </c>
      <c r="O181" s="3" t="s">
        <v>71</v>
      </c>
      <c r="P181" s="3" t="s">
        <v>71</v>
      </c>
      <c r="Q181" s="3" t="s">
        <v>71</v>
      </c>
      <c r="R181" s="3" t="s">
        <v>71</v>
      </c>
      <c r="S181" s="3" t="s">
        <v>71</v>
      </c>
      <c r="T181" s="3" t="s">
        <v>71</v>
      </c>
      <c r="U181" s="3" t="s">
        <v>3368</v>
      </c>
      <c r="V181" s="3" t="s">
        <v>3369</v>
      </c>
      <c r="W181" s="3" t="s">
        <v>3370</v>
      </c>
      <c r="X181" s="3" t="s">
        <v>3371</v>
      </c>
      <c r="Y181" s="3" t="s">
        <v>3372</v>
      </c>
      <c r="Z181" s="3" t="s">
        <v>3373</v>
      </c>
      <c r="AA181" s="3" t="s">
        <v>3374</v>
      </c>
      <c r="AB181" s="3" t="s">
        <v>3375</v>
      </c>
      <c r="AC181" s="3" t="s">
        <v>3376</v>
      </c>
      <c r="AD181" s="3" t="s">
        <v>3377</v>
      </c>
      <c r="AE181" s="3" t="s">
        <v>3378</v>
      </c>
      <c r="AF181" s="3" t="s">
        <v>71</v>
      </c>
      <c r="AG181" s="3">
        <v>113</v>
      </c>
      <c r="AH181" s="3">
        <v>146</v>
      </c>
      <c r="AI181" s="3">
        <v>153</v>
      </c>
      <c r="AJ181" s="3">
        <v>11</v>
      </c>
      <c r="AK181" s="3">
        <v>147</v>
      </c>
      <c r="AL181" s="3" t="s">
        <v>2196</v>
      </c>
      <c r="AM181" s="3" t="s">
        <v>547</v>
      </c>
      <c r="AN181" s="3" t="s">
        <v>2197</v>
      </c>
      <c r="AO181" s="3" t="s">
        <v>3379</v>
      </c>
      <c r="AP181" s="3" t="s">
        <v>71</v>
      </c>
      <c r="AQ181" s="3" t="s">
        <v>71</v>
      </c>
      <c r="AR181" s="3" t="s">
        <v>3380</v>
      </c>
      <c r="AS181" s="3" t="s">
        <v>3381</v>
      </c>
      <c r="AT181" s="3" t="s">
        <v>507</v>
      </c>
      <c r="AU181" s="3">
        <v>2017</v>
      </c>
      <c r="AV181" s="3">
        <v>1</v>
      </c>
      <c r="AW181" s="3">
        <v>9</v>
      </c>
      <c r="AX181" s="3" t="s">
        <v>71</v>
      </c>
      <c r="AY181" s="3" t="s">
        <v>71</v>
      </c>
      <c r="AZ181" s="3" t="s">
        <v>71</v>
      </c>
      <c r="BA181" s="3" t="s">
        <v>71</v>
      </c>
      <c r="BB181" s="3">
        <v>1240</v>
      </c>
      <c r="BC181" s="3">
        <v>1249</v>
      </c>
      <c r="BD181" s="3" t="s">
        <v>71</v>
      </c>
      <c r="BE181" s="3" t="s">
        <v>3382</v>
      </c>
      <c r="BF181" s="3" t="str">
        <f>HYPERLINK("http://dx.doi.org/10.1038/s41559-017-0258-8","http://dx.doi.org/10.1038/s41559-017-0258-8")</f>
        <v>http://dx.doi.org/10.1038/s41559-017-0258-8</v>
      </c>
      <c r="BG181" s="3" t="s">
        <v>71</v>
      </c>
      <c r="BH181" s="3" t="s">
        <v>71</v>
      </c>
      <c r="BI181" s="3">
        <v>10</v>
      </c>
      <c r="BJ181" s="3" t="s">
        <v>3383</v>
      </c>
      <c r="BK181" s="3" t="s">
        <v>240</v>
      </c>
      <c r="BL181" s="3" t="s">
        <v>3384</v>
      </c>
      <c r="BM181" s="3" t="s">
        <v>3385</v>
      </c>
      <c r="BN181" s="3">
        <v>29046559</v>
      </c>
      <c r="BO181" s="3" t="s">
        <v>71</v>
      </c>
      <c r="BP181" s="3" t="s">
        <v>71</v>
      </c>
      <c r="BQ181" s="3" t="s">
        <v>71</v>
      </c>
    </row>
    <row r="182" spans="1:69">
      <c r="A182" s="1" t="s">
        <v>69</v>
      </c>
      <c r="B182" s="1" t="s">
        <v>3386</v>
      </c>
      <c r="C182" s="1" t="s">
        <v>71</v>
      </c>
      <c r="D182" s="1" t="s">
        <v>71</v>
      </c>
      <c r="E182" s="1" t="s">
        <v>71</v>
      </c>
      <c r="F182" s="1" t="s">
        <v>3387</v>
      </c>
      <c r="G182" s="1" t="s">
        <v>71</v>
      </c>
      <c r="H182" s="1" t="s">
        <v>71</v>
      </c>
      <c r="I182" s="1" t="s">
        <v>3388</v>
      </c>
      <c r="J182" s="1" t="s">
        <v>1848</v>
      </c>
      <c r="K182" s="1" t="s">
        <v>71</v>
      </c>
      <c r="L182" s="1" t="s">
        <v>71</v>
      </c>
      <c r="M182" s="1" t="s">
        <v>74</v>
      </c>
      <c r="N182" s="1" t="s">
        <v>117</v>
      </c>
      <c r="O182" s="1" t="s">
        <v>71</v>
      </c>
      <c r="P182" s="1" t="s">
        <v>71</v>
      </c>
      <c r="Q182" s="1" t="s">
        <v>71</v>
      </c>
      <c r="R182" s="1" t="s">
        <v>71</v>
      </c>
      <c r="S182" s="1" t="s">
        <v>71</v>
      </c>
      <c r="T182" s="1" t="s">
        <v>71</v>
      </c>
      <c r="U182" s="1" t="s">
        <v>3389</v>
      </c>
      <c r="V182" s="1" t="s">
        <v>3390</v>
      </c>
      <c r="W182" s="1" t="s">
        <v>3391</v>
      </c>
      <c r="X182" s="1" t="s">
        <v>71</v>
      </c>
      <c r="Y182" s="1" t="s">
        <v>3392</v>
      </c>
      <c r="Z182" s="1" t="s">
        <v>3393</v>
      </c>
      <c r="AA182" s="1" t="s">
        <v>71</v>
      </c>
      <c r="AB182" s="1" t="s">
        <v>71</v>
      </c>
      <c r="AC182" s="1" t="s">
        <v>71</v>
      </c>
      <c r="AD182" s="1" t="s">
        <v>71</v>
      </c>
      <c r="AE182" s="1" t="s">
        <v>71</v>
      </c>
      <c r="AF182" s="1" t="s">
        <v>71</v>
      </c>
      <c r="AG182" s="1">
        <v>170</v>
      </c>
      <c r="AH182" s="1">
        <v>40</v>
      </c>
      <c r="AI182" s="1">
        <v>40</v>
      </c>
      <c r="AJ182" s="1">
        <v>19</v>
      </c>
      <c r="AK182" s="1">
        <v>137</v>
      </c>
      <c r="AL182" s="1" t="s">
        <v>3394</v>
      </c>
      <c r="AM182" s="1" t="s">
        <v>179</v>
      </c>
      <c r="AN182" s="1" t="s">
        <v>1860</v>
      </c>
      <c r="AO182" s="1" t="s">
        <v>1861</v>
      </c>
      <c r="AP182" s="1" t="s">
        <v>71</v>
      </c>
      <c r="AQ182" s="1" t="s">
        <v>71</v>
      </c>
      <c r="AR182" s="1" t="s">
        <v>1862</v>
      </c>
      <c r="AS182" s="1" t="s">
        <v>1863</v>
      </c>
      <c r="AT182" s="1" t="s">
        <v>210</v>
      </c>
      <c r="AU182" s="1">
        <v>2019</v>
      </c>
      <c r="AV182" s="1">
        <v>2</v>
      </c>
      <c r="AW182" s="1">
        <v>12</v>
      </c>
      <c r="AX182" s="1" t="s">
        <v>71</v>
      </c>
      <c r="AY182" s="1" t="s">
        <v>71</v>
      </c>
      <c r="AZ182" s="1" t="s">
        <v>71</v>
      </c>
      <c r="BA182" s="1" t="s">
        <v>71</v>
      </c>
      <c r="BB182" s="1">
        <v>1083</v>
      </c>
      <c r="BC182" s="1">
        <v>1093</v>
      </c>
      <c r="BD182" s="1" t="s">
        <v>71</v>
      </c>
      <c r="BE182" s="1" t="s">
        <v>3395</v>
      </c>
      <c r="BF182" s="1" t="str">
        <f>HYPERLINK("http://dx.doi.org/10.1038/s41893-019-0417-9","http://dx.doi.org/10.1038/s41893-019-0417-9")</f>
        <v>http://dx.doi.org/10.1038/s41893-019-0417-9</v>
      </c>
      <c r="BG182" s="1" t="s">
        <v>71</v>
      </c>
      <c r="BH182" s="1" t="s">
        <v>71</v>
      </c>
      <c r="BI182" s="1">
        <v>11</v>
      </c>
      <c r="BJ182" s="1" t="s">
        <v>239</v>
      </c>
      <c r="BK182" s="1" t="s">
        <v>240</v>
      </c>
      <c r="BL182" s="1" t="s">
        <v>241</v>
      </c>
      <c r="BM182" s="1" t="s">
        <v>3396</v>
      </c>
      <c r="BN182" s="1" t="s">
        <v>71</v>
      </c>
      <c r="BO182" s="1" t="s">
        <v>3397</v>
      </c>
      <c r="BP182" s="1" t="s">
        <v>71</v>
      </c>
      <c r="BQ182" s="1" t="s">
        <v>71</v>
      </c>
    </row>
    <row r="183" spans="1:69">
      <c r="A183" s="3" t="s">
        <v>69</v>
      </c>
      <c r="B183" s="3" t="s">
        <v>3398</v>
      </c>
      <c r="C183" s="3" t="s">
        <v>71</v>
      </c>
      <c r="D183" s="3" t="s">
        <v>71</v>
      </c>
      <c r="E183" s="3" t="s">
        <v>71</v>
      </c>
      <c r="F183" s="3" t="s">
        <v>3399</v>
      </c>
      <c r="G183" s="3" t="s">
        <v>71</v>
      </c>
      <c r="H183" s="3" t="s">
        <v>71</v>
      </c>
      <c r="I183" s="3" t="s">
        <v>3400</v>
      </c>
      <c r="J183" s="3" t="s">
        <v>3401</v>
      </c>
      <c r="K183" s="3" t="s">
        <v>71</v>
      </c>
      <c r="L183" s="3" t="s">
        <v>71</v>
      </c>
      <c r="M183" s="3" t="s">
        <v>74</v>
      </c>
      <c r="N183" s="3" t="s">
        <v>75</v>
      </c>
      <c r="O183" s="3" t="s">
        <v>71</v>
      </c>
      <c r="P183" s="3" t="s">
        <v>71</v>
      </c>
      <c r="Q183" s="3" t="s">
        <v>71</v>
      </c>
      <c r="R183" s="3" t="s">
        <v>71</v>
      </c>
      <c r="S183" s="3" t="s">
        <v>71</v>
      </c>
      <c r="T183" s="3" t="s">
        <v>3402</v>
      </c>
      <c r="U183" s="3" t="s">
        <v>3403</v>
      </c>
      <c r="V183" s="3" t="s">
        <v>3404</v>
      </c>
      <c r="W183" s="3" t="s">
        <v>3405</v>
      </c>
      <c r="X183" s="3" t="s">
        <v>71</v>
      </c>
      <c r="Y183" s="3" t="s">
        <v>3406</v>
      </c>
      <c r="Z183" s="3" t="s">
        <v>3407</v>
      </c>
      <c r="AA183" s="3" t="s">
        <v>3408</v>
      </c>
      <c r="AB183" s="3" t="s">
        <v>3409</v>
      </c>
      <c r="AC183" s="3" t="s">
        <v>3410</v>
      </c>
      <c r="AD183" s="3" t="s">
        <v>3411</v>
      </c>
      <c r="AE183" s="3" t="s">
        <v>3412</v>
      </c>
      <c r="AF183" s="3" t="s">
        <v>71</v>
      </c>
      <c r="AG183" s="3">
        <v>44</v>
      </c>
      <c r="AH183" s="3">
        <v>5</v>
      </c>
      <c r="AI183" s="3">
        <v>6</v>
      </c>
      <c r="AJ183" s="3">
        <v>2</v>
      </c>
      <c r="AK183" s="3">
        <v>8</v>
      </c>
      <c r="AL183" s="3" t="s">
        <v>747</v>
      </c>
      <c r="AM183" s="3" t="s">
        <v>547</v>
      </c>
      <c r="AN183" s="3" t="s">
        <v>748</v>
      </c>
      <c r="AO183" s="3" t="s">
        <v>71</v>
      </c>
      <c r="AP183" s="3" t="s">
        <v>3413</v>
      </c>
      <c r="AQ183" s="3" t="s">
        <v>71</v>
      </c>
      <c r="AR183" s="3" t="s">
        <v>3414</v>
      </c>
      <c r="AS183" s="3" t="s">
        <v>3415</v>
      </c>
      <c r="AT183" s="3" t="s">
        <v>71</v>
      </c>
      <c r="AU183" s="3">
        <v>2017</v>
      </c>
      <c r="AV183" s="3">
        <v>6</v>
      </c>
      <c r="AW183" s="3">
        <v>1</v>
      </c>
      <c r="AX183" s="3" t="s">
        <v>71</v>
      </c>
      <c r="AY183" s="3" t="s">
        <v>71</v>
      </c>
      <c r="AZ183" s="3" t="s">
        <v>71</v>
      </c>
      <c r="BA183" s="3" t="s">
        <v>71</v>
      </c>
      <c r="BB183" s="3" t="s">
        <v>71</v>
      </c>
      <c r="BC183" s="3" t="s">
        <v>71</v>
      </c>
      <c r="BD183" s="3">
        <v>3</v>
      </c>
      <c r="BE183" s="3" t="s">
        <v>3416</v>
      </c>
      <c r="BF183" s="3" t="str">
        <f>HYPERLINK("http://dx.doi.org/10.1186/s13750-017-0081-3","http://dx.doi.org/10.1186/s13750-017-0081-3")</f>
        <v>http://dx.doi.org/10.1186/s13750-017-0081-3</v>
      </c>
      <c r="BG183" s="3" t="s">
        <v>71</v>
      </c>
      <c r="BH183" s="3" t="s">
        <v>71</v>
      </c>
      <c r="BI183" s="3">
        <v>8</v>
      </c>
      <c r="BJ183" s="3" t="s">
        <v>137</v>
      </c>
      <c r="BK183" s="3" t="s">
        <v>93</v>
      </c>
      <c r="BL183" s="3" t="s">
        <v>138</v>
      </c>
      <c r="BM183" s="3" t="s">
        <v>3417</v>
      </c>
      <c r="BN183" s="3" t="s">
        <v>71</v>
      </c>
      <c r="BO183" s="3" t="s">
        <v>3418</v>
      </c>
      <c r="BP183" s="3" t="s">
        <v>71</v>
      </c>
      <c r="BQ183" s="3" t="s">
        <v>71</v>
      </c>
    </row>
    <row r="184" spans="1:69">
      <c r="A184" s="3" t="s">
        <v>69</v>
      </c>
      <c r="B184" s="3" t="s">
        <v>3419</v>
      </c>
      <c r="C184" s="3" t="s">
        <v>71</v>
      </c>
      <c r="D184" s="3" t="s">
        <v>71</v>
      </c>
      <c r="E184" s="3" t="s">
        <v>71</v>
      </c>
      <c r="F184" s="3" t="s">
        <v>3420</v>
      </c>
      <c r="G184" s="3" t="s">
        <v>71</v>
      </c>
      <c r="H184" s="3" t="s">
        <v>71</v>
      </c>
      <c r="I184" s="3" t="s">
        <v>3421</v>
      </c>
      <c r="J184" s="3" t="s">
        <v>817</v>
      </c>
      <c r="K184" s="3" t="s">
        <v>71</v>
      </c>
      <c r="L184" s="3" t="s">
        <v>71</v>
      </c>
      <c r="M184" s="3" t="s">
        <v>74</v>
      </c>
      <c r="N184" s="3" t="s">
        <v>75</v>
      </c>
      <c r="O184" s="3" t="s">
        <v>71</v>
      </c>
      <c r="P184" s="3" t="s">
        <v>71</v>
      </c>
      <c r="Q184" s="3" t="s">
        <v>71</v>
      </c>
      <c r="R184" s="3" t="s">
        <v>71</v>
      </c>
      <c r="S184" s="3" t="s">
        <v>71</v>
      </c>
      <c r="T184" s="3" t="s">
        <v>3422</v>
      </c>
      <c r="U184" s="3" t="s">
        <v>3423</v>
      </c>
      <c r="V184" s="3" t="s">
        <v>3424</v>
      </c>
      <c r="W184" s="3" t="s">
        <v>3425</v>
      </c>
      <c r="X184" s="3" t="s">
        <v>71</v>
      </c>
      <c r="Y184" s="3" t="s">
        <v>3426</v>
      </c>
      <c r="Z184" s="3" t="s">
        <v>3427</v>
      </c>
      <c r="AA184" s="3" t="s">
        <v>3428</v>
      </c>
      <c r="AB184" s="3" t="s">
        <v>3429</v>
      </c>
      <c r="AC184" s="3" t="s">
        <v>3430</v>
      </c>
      <c r="AD184" s="3" t="s">
        <v>3430</v>
      </c>
      <c r="AE184" s="3" t="s">
        <v>3431</v>
      </c>
      <c r="AF184" s="3" t="s">
        <v>71</v>
      </c>
      <c r="AG184" s="3">
        <v>54</v>
      </c>
      <c r="AH184" s="3">
        <v>71</v>
      </c>
      <c r="AI184" s="3">
        <v>75</v>
      </c>
      <c r="AJ184" s="3">
        <v>1</v>
      </c>
      <c r="AK184" s="3">
        <v>108</v>
      </c>
      <c r="AL184" s="3" t="s">
        <v>826</v>
      </c>
      <c r="AM184" s="3" t="s">
        <v>547</v>
      </c>
      <c r="AN184" s="3" t="s">
        <v>827</v>
      </c>
      <c r="AO184" s="3" t="s">
        <v>828</v>
      </c>
      <c r="AP184" s="3" t="s">
        <v>829</v>
      </c>
      <c r="AQ184" s="3" t="s">
        <v>71</v>
      </c>
      <c r="AR184" s="3" t="s">
        <v>830</v>
      </c>
      <c r="AS184" s="3" t="s">
        <v>831</v>
      </c>
      <c r="AT184" s="3" t="s">
        <v>133</v>
      </c>
      <c r="AU184" s="3">
        <v>2009</v>
      </c>
      <c r="AV184" s="3">
        <v>90</v>
      </c>
      <c r="AW184" s="3">
        <v>8</v>
      </c>
      <c r="AX184" s="3" t="s">
        <v>71</v>
      </c>
      <c r="AY184" s="3" t="s">
        <v>71</v>
      </c>
      <c r="AZ184" s="3" t="s">
        <v>71</v>
      </c>
      <c r="BA184" s="3" t="s">
        <v>71</v>
      </c>
      <c r="BB184" s="3">
        <v>2578</v>
      </c>
      <c r="BC184" s="3">
        <v>2588</v>
      </c>
      <c r="BD184" s="3" t="s">
        <v>71</v>
      </c>
      <c r="BE184" s="3" t="s">
        <v>3432</v>
      </c>
      <c r="BF184" s="3" t="str">
        <f>HYPERLINK("http://dx.doi.org/10.1016/j.jenvman.2009.01.018","http://dx.doi.org/10.1016/j.jenvman.2009.01.018")</f>
        <v>http://dx.doi.org/10.1016/j.jenvman.2009.01.018</v>
      </c>
      <c r="BG184" s="3" t="s">
        <v>71</v>
      </c>
      <c r="BH184" s="3" t="s">
        <v>71</v>
      </c>
      <c r="BI184" s="3">
        <v>11</v>
      </c>
      <c r="BJ184" s="3" t="s">
        <v>137</v>
      </c>
      <c r="BK184" s="3" t="s">
        <v>240</v>
      </c>
      <c r="BL184" s="3" t="s">
        <v>138</v>
      </c>
      <c r="BM184" s="3" t="s">
        <v>3433</v>
      </c>
      <c r="BN184" s="3">
        <v>19249151</v>
      </c>
      <c r="BO184" s="3" t="s">
        <v>71</v>
      </c>
      <c r="BP184" s="3" t="s">
        <v>71</v>
      </c>
      <c r="BQ184" s="3" t="s">
        <v>71</v>
      </c>
    </row>
    <row r="185" spans="1:69">
      <c r="A185" s="1" t="s">
        <v>69</v>
      </c>
      <c r="B185" s="1" t="s">
        <v>3434</v>
      </c>
      <c r="C185" s="1" t="s">
        <v>71</v>
      </c>
      <c r="D185" s="1" t="s">
        <v>71</v>
      </c>
      <c r="E185" s="1" t="s">
        <v>71</v>
      </c>
      <c r="F185" s="1" t="s">
        <v>3435</v>
      </c>
      <c r="G185" s="1" t="s">
        <v>71</v>
      </c>
      <c r="H185" s="1" t="s">
        <v>71</v>
      </c>
      <c r="I185" s="1" t="s">
        <v>3436</v>
      </c>
      <c r="J185" s="1" t="s">
        <v>3437</v>
      </c>
      <c r="K185" s="1" t="s">
        <v>71</v>
      </c>
      <c r="L185" s="1" t="s">
        <v>71</v>
      </c>
      <c r="M185" s="1" t="s">
        <v>74</v>
      </c>
      <c r="N185" s="1" t="s">
        <v>75</v>
      </c>
      <c r="O185" s="1" t="s">
        <v>71</v>
      </c>
      <c r="P185" s="1" t="s">
        <v>71</v>
      </c>
      <c r="Q185" s="1" t="s">
        <v>71</v>
      </c>
      <c r="R185" s="1" t="s">
        <v>71</v>
      </c>
      <c r="S185" s="1" t="s">
        <v>71</v>
      </c>
      <c r="T185" s="1" t="s">
        <v>3438</v>
      </c>
      <c r="U185" s="1" t="s">
        <v>3439</v>
      </c>
      <c r="V185" s="1" t="s">
        <v>3440</v>
      </c>
      <c r="W185" s="1" t="s">
        <v>3441</v>
      </c>
      <c r="X185" s="1" t="s">
        <v>71</v>
      </c>
      <c r="Y185" s="1" t="s">
        <v>3442</v>
      </c>
      <c r="Z185" s="1" t="s">
        <v>3443</v>
      </c>
      <c r="AA185" s="1" t="s">
        <v>71</v>
      </c>
      <c r="AB185" s="1" t="s">
        <v>3444</v>
      </c>
      <c r="AC185" s="1" t="s">
        <v>3445</v>
      </c>
      <c r="AD185" s="1" t="s">
        <v>3445</v>
      </c>
      <c r="AE185" s="1" t="s">
        <v>3446</v>
      </c>
      <c r="AF185" s="1" t="s">
        <v>71</v>
      </c>
      <c r="AG185" s="1">
        <v>48</v>
      </c>
      <c r="AH185" s="1">
        <v>1</v>
      </c>
      <c r="AI185" s="1">
        <v>1</v>
      </c>
      <c r="AJ185" s="1">
        <v>3</v>
      </c>
      <c r="AK185" s="1">
        <v>4</v>
      </c>
      <c r="AL185" s="1" t="s">
        <v>1404</v>
      </c>
      <c r="AM185" s="1" t="s">
        <v>1405</v>
      </c>
      <c r="AN185" s="1" t="s">
        <v>1406</v>
      </c>
      <c r="AO185" s="1" t="s">
        <v>3447</v>
      </c>
      <c r="AP185" s="1" t="s">
        <v>3448</v>
      </c>
      <c r="AQ185" s="1" t="s">
        <v>71</v>
      </c>
      <c r="AR185" s="1" t="s">
        <v>3449</v>
      </c>
      <c r="AS185" s="1" t="s">
        <v>3450</v>
      </c>
      <c r="AT185" s="1" t="s">
        <v>3451</v>
      </c>
      <c r="AU185" s="1">
        <v>2020</v>
      </c>
      <c r="AV185" s="1">
        <v>48</v>
      </c>
      <c r="AW185" s="1">
        <v>6</v>
      </c>
      <c r="AX185" s="1" t="s">
        <v>71</v>
      </c>
      <c r="AY185" s="1" t="s">
        <v>71</v>
      </c>
      <c r="AZ185" s="1" t="s">
        <v>71</v>
      </c>
      <c r="BA185" s="1" t="s">
        <v>71</v>
      </c>
      <c r="BB185" s="1">
        <v>601</v>
      </c>
      <c r="BC185" s="1">
        <v>622</v>
      </c>
      <c r="BD185" s="1" t="s">
        <v>71</v>
      </c>
      <c r="BE185" s="1" t="s">
        <v>3452</v>
      </c>
      <c r="BF185" s="1" t="str">
        <f>HYPERLINK("http://dx.doi.org/10.1080/08920753.2020.1803565","http://dx.doi.org/10.1080/08920753.2020.1803565")</f>
        <v>http://dx.doi.org/10.1080/08920753.2020.1803565</v>
      </c>
      <c r="BG185" s="1" t="s">
        <v>71</v>
      </c>
      <c r="BH185" s="1" t="s">
        <v>3453</v>
      </c>
      <c r="BI185" s="1">
        <v>22</v>
      </c>
      <c r="BJ185" s="1" t="s">
        <v>812</v>
      </c>
      <c r="BK185" s="1" t="s">
        <v>240</v>
      </c>
      <c r="BL185" s="1" t="s">
        <v>138</v>
      </c>
      <c r="BM185" s="1" t="s">
        <v>3454</v>
      </c>
      <c r="BN185" s="1" t="s">
        <v>71</v>
      </c>
      <c r="BO185" s="1" t="s">
        <v>166</v>
      </c>
      <c r="BP185" s="1" t="s">
        <v>71</v>
      </c>
      <c r="BQ185" s="1" t="s">
        <v>71</v>
      </c>
    </row>
    <row r="186" spans="1:69">
      <c r="A186" s="3" t="s">
        <v>69</v>
      </c>
      <c r="B186" s="3" t="s">
        <v>3455</v>
      </c>
      <c r="C186" s="3" t="s">
        <v>71</v>
      </c>
      <c r="D186" s="3" t="s">
        <v>71</v>
      </c>
      <c r="E186" s="3" t="s">
        <v>71</v>
      </c>
      <c r="F186" s="3" t="s">
        <v>3455</v>
      </c>
      <c r="G186" s="3" t="s">
        <v>71</v>
      </c>
      <c r="H186" s="3" t="s">
        <v>71</v>
      </c>
      <c r="I186" s="3" t="s">
        <v>3456</v>
      </c>
      <c r="J186" s="3" t="s">
        <v>1445</v>
      </c>
      <c r="K186" s="3" t="s">
        <v>71</v>
      </c>
      <c r="L186" s="3" t="s">
        <v>71</v>
      </c>
      <c r="M186" s="3" t="s">
        <v>74</v>
      </c>
      <c r="N186" s="3" t="s">
        <v>75</v>
      </c>
      <c r="O186" s="3" t="s">
        <v>71</v>
      </c>
      <c r="P186" s="3" t="s">
        <v>71</v>
      </c>
      <c r="Q186" s="3" t="s">
        <v>71</v>
      </c>
      <c r="R186" s="3" t="s">
        <v>71</v>
      </c>
      <c r="S186" s="3" t="s">
        <v>71</v>
      </c>
      <c r="T186" s="3" t="s">
        <v>71</v>
      </c>
      <c r="U186" s="3" t="s">
        <v>3457</v>
      </c>
      <c r="V186" s="3" t="s">
        <v>3458</v>
      </c>
      <c r="W186" s="3" t="s">
        <v>3459</v>
      </c>
      <c r="X186" s="3" t="s">
        <v>71</v>
      </c>
      <c r="Y186" s="3" t="s">
        <v>3460</v>
      </c>
      <c r="Z186" s="3" t="s">
        <v>3461</v>
      </c>
      <c r="AA186" s="3" t="s">
        <v>71</v>
      </c>
      <c r="AB186" s="3" t="s">
        <v>71</v>
      </c>
      <c r="AC186" s="3" t="s">
        <v>71</v>
      </c>
      <c r="AD186" s="3" t="s">
        <v>71</v>
      </c>
      <c r="AE186" s="3" t="s">
        <v>71</v>
      </c>
      <c r="AF186" s="3" t="s">
        <v>71</v>
      </c>
      <c r="AG186" s="3">
        <v>76</v>
      </c>
      <c r="AH186" s="3">
        <v>203</v>
      </c>
      <c r="AI186" s="3">
        <v>208</v>
      </c>
      <c r="AJ186" s="3">
        <v>3</v>
      </c>
      <c r="AK186" s="3">
        <v>134</v>
      </c>
      <c r="AL186" s="3" t="s">
        <v>1453</v>
      </c>
      <c r="AM186" s="3" t="s">
        <v>1454</v>
      </c>
      <c r="AN186" s="3" t="s">
        <v>1455</v>
      </c>
      <c r="AO186" s="3" t="s">
        <v>1456</v>
      </c>
      <c r="AP186" s="3" t="s">
        <v>71</v>
      </c>
      <c r="AQ186" s="3" t="s">
        <v>71</v>
      </c>
      <c r="AR186" s="3" t="s">
        <v>1445</v>
      </c>
      <c r="AS186" s="3" t="s">
        <v>1457</v>
      </c>
      <c r="AT186" s="3" t="s">
        <v>1458</v>
      </c>
      <c r="AU186" s="3">
        <v>2002</v>
      </c>
      <c r="AV186" s="3">
        <v>25</v>
      </c>
      <c r="AW186" s="3" t="s">
        <v>1459</v>
      </c>
      <c r="AX186" s="3" t="s">
        <v>71</v>
      </c>
      <c r="AY186" s="3" t="s">
        <v>71</v>
      </c>
      <c r="AZ186" s="3" t="s">
        <v>71</v>
      </c>
      <c r="BA186" s="3" t="s">
        <v>71</v>
      </c>
      <c r="BB186" s="3">
        <v>886</v>
      </c>
      <c r="BC186" s="3">
        <v>900</v>
      </c>
      <c r="BD186" s="3" t="s">
        <v>71</v>
      </c>
      <c r="BE186" s="3" t="s">
        <v>3462</v>
      </c>
      <c r="BF186" s="3" t="str">
        <f>HYPERLINK("http://dx.doi.org/10.1007/BF02804914","http://dx.doi.org/10.1007/BF02804914")</f>
        <v>http://dx.doi.org/10.1007/BF02804914</v>
      </c>
      <c r="BG186" s="3" t="s">
        <v>71</v>
      </c>
      <c r="BH186" s="3" t="s">
        <v>71</v>
      </c>
      <c r="BI186" s="3">
        <v>15</v>
      </c>
      <c r="BJ186" s="3" t="s">
        <v>309</v>
      </c>
      <c r="BK186" s="3" t="s">
        <v>93</v>
      </c>
      <c r="BL186" s="3" t="s">
        <v>310</v>
      </c>
      <c r="BM186" s="3" t="s">
        <v>1461</v>
      </c>
      <c r="BN186" s="3" t="s">
        <v>71</v>
      </c>
      <c r="BO186" s="3" t="s">
        <v>71</v>
      </c>
      <c r="BP186" s="3" t="s">
        <v>71</v>
      </c>
      <c r="BQ186" s="3" t="s">
        <v>71</v>
      </c>
    </row>
    <row r="187" spans="1:69">
      <c r="A187" s="1" t="s">
        <v>69</v>
      </c>
      <c r="B187" s="1" t="s">
        <v>3463</v>
      </c>
      <c r="C187" s="1" t="s">
        <v>71</v>
      </c>
      <c r="D187" s="1" t="s">
        <v>71</v>
      </c>
      <c r="E187" s="1" t="s">
        <v>71</v>
      </c>
      <c r="F187" s="1" t="s">
        <v>3464</v>
      </c>
      <c r="G187" s="1" t="s">
        <v>71</v>
      </c>
      <c r="H187" s="1" t="s">
        <v>71</v>
      </c>
      <c r="I187" s="1" t="s">
        <v>3465</v>
      </c>
      <c r="J187" s="1" t="s">
        <v>219</v>
      </c>
      <c r="K187" s="1" t="s">
        <v>71</v>
      </c>
      <c r="L187" s="1" t="s">
        <v>71</v>
      </c>
      <c r="M187" s="1" t="s">
        <v>74</v>
      </c>
      <c r="N187" s="1" t="s">
        <v>75</v>
      </c>
      <c r="O187" s="1" t="s">
        <v>71</v>
      </c>
      <c r="P187" s="1" t="s">
        <v>71</v>
      </c>
      <c r="Q187" s="1" t="s">
        <v>71</v>
      </c>
      <c r="R187" s="1" t="s">
        <v>71</v>
      </c>
      <c r="S187" s="1" t="s">
        <v>71</v>
      </c>
      <c r="T187" s="1" t="s">
        <v>3466</v>
      </c>
      <c r="U187" s="1" t="s">
        <v>3467</v>
      </c>
      <c r="V187" s="1" t="s">
        <v>3468</v>
      </c>
      <c r="W187" s="1" t="s">
        <v>3469</v>
      </c>
      <c r="X187" s="1" t="s">
        <v>71</v>
      </c>
      <c r="Y187" s="1" t="s">
        <v>3470</v>
      </c>
      <c r="Z187" s="1" t="s">
        <v>3471</v>
      </c>
      <c r="AA187" s="1" t="s">
        <v>3472</v>
      </c>
      <c r="AB187" s="1" t="s">
        <v>3473</v>
      </c>
      <c r="AC187" s="1" t="s">
        <v>3474</v>
      </c>
      <c r="AD187" s="1" t="s">
        <v>3475</v>
      </c>
      <c r="AE187" s="1" t="s">
        <v>3476</v>
      </c>
      <c r="AF187" s="1" t="s">
        <v>71</v>
      </c>
      <c r="AG187" s="1">
        <v>115</v>
      </c>
      <c r="AH187" s="1">
        <v>5</v>
      </c>
      <c r="AI187" s="1">
        <v>5</v>
      </c>
      <c r="AJ187" s="1">
        <v>9</v>
      </c>
      <c r="AK187" s="1">
        <v>16</v>
      </c>
      <c r="AL187" s="1" t="s">
        <v>231</v>
      </c>
      <c r="AM187" s="1" t="s">
        <v>232</v>
      </c>
      <c r="AN187" s="1" t="s">
        <v>233</v>
      </c>
      <c r="AO187" s="1" t="s">
        <v>71</v>
      </c>
      <c r="AP187" s="1" t="s">
        <v>234</v>
      </c>
      <c r="AQ187" s="1" t="s">
        <v>71</v>
      </c>
      <c r="AR187" s="1" t="s">
        <v>235</v>
      </c>
      <c r="AS187" s="1" t="s">
        <v>236</v>
      </c>
      <c r="AT187" s="1" t="s">
        <v>185</v>
      </c>
      <c r="AU187" s="1">
        <v>2021</v>
      </c>
      <c r="AV187" s="1">
        <v>13</v>
      </c>
      <c r="AW187" s="1">
        <v>5</v>
      </c>
      <c r="AX187" s="1" t="s">
        <v>71</v>
      </c>
      <c r="AY187" s="1" t="s">
        <v>71</v>
      </c>
      <c r="AZ187" s="1" t="s">
        <v>71</v>
      </c>
      <c r="BA187" s="1" t="s">
        <v>71</v>
      </c>
      <c r="BB187" s="1" t="s">
        <v>71</v>
      </c>
      <c r="BC187" s="1" t="s">
        <v>71</v>
      </c>
      <c r="BD187" s="1">
        <v>2561</v>
      </c>
      <c r="BE187" s="1" t="s">
        <v>3477</v>
      </c>
      <c r="BF187" s="1" t="str">
        <f>HYPERLINK("http://dx.doi.org/10.3390/su13052561","http://dx.doi.org/10.3390/su13052561")</f>
        <v>http://dx.doi.org/10.3390/su13052561</v>
      </c>
      <c r="BG187" s="1" t="s">
        <v>71</v>
      </c>
      <c r="BH187" s="1" t="s">
        <v>71</v>
      </c>
      <c r="BI187" s="1">
        <v>22</v>
      </c>
      <c r="BJ187" s="1" t="s">
        <v>239</v>
      </c>
      <c r="BK187" s="1" t="s">
        <v>240</v>
      </c>
      <c r="BL187" s="1" t="s">
        <v>241</v>
      </c>
      <c r="BM187" s="1" t="s">
        <v>3478</v>
      </c>
      <c r="BN187" s="1" t="s">
        <v>71</v>
      </c>
      <c r="BO187" s="1" t="s">
        <v>287</v>
      </c>
      <c r="BP187" s="1" t="s">
        <v>71</v>
      </c>
      <c r="BQ187" s="1" t="s">
        <v>71</v>
      </c>
    </row>
    <row r="188" spans="1:69">
      <c r="A188" s="1" t="s">
        <v>69</v>
      </c>
      <c r="B188" s="1" t="s">
        <v>3479</v>
      </c>
      <c r="C188" s="1" t="s">
        <v>71</v>
      </c>
      <c r="D188" s="1" t="s">
        <v>71</v>
      </c>
      <c r="E188" s="1" t="s">
        <v>71</v>
      </c>
      <c r="F188" s="1" t="s">
        <v>3480</v>
      </c>
      <c r="G188" s="1" t="s">
        <v>71</v>
      </c>
      <c r="H188" s="1" t="s">
        <v>71</v>
      </c>
      <c r="I188" s="1" t="s">
        <v>3481</v>
      </c>
      <c r="J188" s="1" t="s">
        <v>1804</v>
      </c>
      <c r="K188" s="1" t="s">
        <v>71</v>
      </c>
      <c r="L188" s="1" t="s">
        <v>71</v>
      </c>
      <c r="M188" s="1" t="s">
        <v>74</v>
      </c>
      <c r="N188" s="1" t="s">
        <v>75</v>
      </c>
      <c r="O188" s="1" t="s">
        <v>71</v>
      </c>
      <c r="P188" s="1" t="s">
        <v>71</v>
      </c>
      <c r="Q188" s="1" t="s">
        <v>71</v>
      </c>
      <c r="R188" s="1" t="s">
        <v>71</v>
      </c>
      <c r="S188" s="1" t="s">
        <v>71</v>
      </c>
      <c r="T188" s="1" t="s">
        <v>3482</v>
      </c>
      <c r="U188" s="1" t="s">
        <v>3483</v>
      </c>
      <c r="V188" s="1" t="s">
        <v>3484</v>
      </c>
      <c r="W188" s="1" t="s">
        <v>3485</v>
      </c>
      <c r="X188" s="1" t="s">
        <v>71</v>
      </c>
      <c r="Y188" s="1" t="s">
        <v>3486</v>
      </c>
      <c r="Z188" s="1" t="s">
        <v>3487</v>
      </c>
      <c r="AA188" s="1" t="s">
        <v>71</v>
      </c>
      <c r="AB188" s="1" t="s">
        <v>71</v>
      </c>
      <c r="AC188" s="1" t="s">
        <v>3488</v>
      </c>
      <c r="AD188" s="1" t="s">
        <v>3488</v>
      </c>
      <c r="AE188" s="1" t="s">
        <v>3489</v>
      </c>
      <c r="AF188" s="1" t="s">
        <v>71</v>
      </c>
      <c r="AG188" s="1">
        <v>107</v>
      </c>
      <c r="AH188" s="1">
        <v>6</v>
      </c>
      <c r="AI188" s="1">
        <v>6</v>
      </c>
      <c r="AJ188" s="1">
        <v>3</v>
      </c>
      <c r="AK188" s="1">
        <v>15</v>
      </c>
      <c r="AL188" s="1" t="s">
        <v>156</v>
      </c>
      <c r="AM188" s="1" t="s">
        <v>157</v>
      </c>
      <c r="AN188" s="1" t="s">
        <v>158</v>
      </c>
      <c r="AO188" s="1" t="s">
        <v>1816</v>
      </c>
      <c r="AP188" s="1" t="s">
        <v>1817</v>
      </c>
      <c r="AQ188" s="1" t="s">
        <v>71</v>
      </c>
      <c r="AR188" s="1" t="s">
        <v>1818</v>
      </c>
      <c r="AS188" s="1" t="s">
        <v>1819</v>
      </c>
      <c r="AT188" s="1" t="s">
        <v>185</v>
      </c>
      <c r="AU188" s="1">
        <v>2020</v>
      </c>
      <c r="AV188" s="1">
        <v>154</v>
      </c>
      <c r="AW188" s="1" t="s">
        <v>71</v>
      </c>
      <c r="AX188" s="1" t="s">
        <v>71</v>
      </c>
      <c r="AY188" s="1" t="s">
        <v>71</v>
      </c>
      <c r="AZ188" s="1" t="s">
        <v>71</v>
      </c>
      <c r="BA188" s="1" t="s">
        <v>71</v>
      </c>
      <c r="BB188" s="1" t="s">
        <v>71</v>
      </c>
      <c r="BC188" s="1" t="s">
        <v>71</v>
      </c>
      <c r="BD188" s="1">
        <v>104639</v>
      </c>
      <c r="BE188" s="1" t="s">
        <v>3490</v>
      </c>
      <c r="BF188" s="1" t="str">
        <f>HYPERLINK("http://dx.doi.org/10.1016/j.resconrec.2019.104639","http://dx.doi.org/10.1016/j.resconrec.2019.104639")</f>
        <v>http://dx.doi.org/10.1016/j.resconrec.2019.104639</v>
      </c>
      <c r="BG188" s="1" t="s">
        <v>71</v>
      </c>
      <c r="BH188" s="1" t="s">
        <v>71</v>
      </c>
      <c r="BI188" s="1">
        <v>12</v>
      </c>
      <c r="BJ188" s="1" t="s">
        <v>554</v>
      </c>
      <c r="BK188" s="1" t="s">
        <v>93</v>
      </c>
      <c r="BL188" s="1" t="s">
        <v>556</v>
      </c>
      <c r="BM188" s="1" t="s">
        <v>3491</v>
      </c>
      <c r="BN188" s="1" t="s">
        <v>71</v>
      </c>
      <c r="BO188" s="1" t="s">
        <v>71</v>
      </c>
      <c r="BP188" s="1" t="s">
        <v>71</v>
      </c>
      <c r="BQ188" s="1" t="s">
        <v>71</v>
      </c>
    </row>
    <row r="189" spans="1:69">
      <c r="A189" s="1" t="s">
        <v>69</v>
      </c>
      <c r="B189" s="1" t="s">
        <v>3492</v>
      </c>
      <c r="C189" s="1" t="s">
        <v>71</v>
      </c>
      <c r="D189" s="1" t="s">
        <v>71</v>
      </c>
      <c r="E189" s="1" t="s">
        <v>71</v>
      </c>
      <c r="F189" s="1" t="s">
        <v>3493</v>
      </c>
      <c r="G189" s="1" t="s">
        <v>71</v>
      </c>
      <c r="H189" s="1" t="s">
        <v>71</v>
      </c>
      <c r="I189" s="1" t="s">
        <v>3494</v>
      </c>
      <c r="J189" s="1" t="s">
        <v>3495</v>
      </c>
      <c r="K189" s="1" t="s">
        <v>71</v>
      </c>
      <c r="L189" s="1" t="s">
        <v>71</v>
      </c>
      <c r="M189" s="1" t="s">
        <v>74</v>
      </c>
      <c r="N189" s="1" t="s">
        <v>75</v>
      </c>
      <c r="O189" s="1" t="s">
        <v>71</v>
      </c>
      <c r="P189" s="1" t="s">
        <v>71</v>
      </c>
      <c r="Q189" s="1" t="s">
        <v>71</v>
      </c>
      <c r="R189" s="1" t="s">
        <v>71</v>
      </c>
      <c r="S189" s="1" t="s">
        <v>71</v>
      </c>
      <c r="T189" s="1" t="s">
        <v>3496</v>
      </c>
      <c r="U189" s="1" t="s">
        <v>3497</v>
      </c>
      <c r="V189" s="1" t="s">
        <v>3498</v>
      </c>
      <c r="W189" s="1" t="s">
        <v>3499</v>
      </c>
      <c r="X189" s="1" t="s">
        <v>71</v>
      </c>
      <c r="Y189" s="1" t="s">
        <v>3500</v>
      </c>
      <c r="Z189" s="1" t="s">
        <v>3501</v>
      </c>
      <c r="AA189" s="1" t="s">
        <v>71</v>
      </c>
      <c r="AB189" s="1" t="s">
        <v>71</v>
      </c>
      <c r="AC189" s="1" t="s">
        <v>3502</v>
      </c>
      <c r="AD189" s="1" t="s">
        <v>3502</v>
      </c>
      <c r="AE189" s="1" t="s">
        <v>3503</v>
      </c>
      <c r="AF189" s="1" t="s">
        <v>71</v>
      </c>
      <c r="AG189" s="1">
        <v>79</v>
      </c>
      <c r="AH189" s="1">
        <v>2</v>
      </c>
      <c r="AI189" s="1">
        <v>2</v>
      </c>
      <c r="AJ189" s="1">
        <v>8</v>
      </c>
      <c r="AK189" s="1">
        <v>19</v>
      </c>
      <c r="AL189" s="1" t="s">
        <v>3504</v>
      </c>
      <c r="AM189" s="1" t="s">
        <v>3505</v>
      </c>
      <c r="AN189" s="1" t="s">
        <v>3506</v>
      </c>
      <c r="AO189" s="1" t="s">
        <v>71</v>
      </c>
      <c r="AP189" s="1" t="s">
        <v>3507</v>
      </c>
      <c r="AQ189" s="1" t="s">
        <v>71</v>
      </c>
      <c r="AR189" s="1" t="s">
        <v>3508</v>
      </c>
      <c r="AS189" s="1" t="s">
        <v>3509</v>
      </c>
      <c r="AT189" s="1" t="s">
        <v>3510</v>
      </c>
      <c r="AU189" s="1">
        <v>2021</v>
      </c>
      <c r="AV189" s="1">
        <v>7</v>
      </c>
      <c r="AW189" s="1" t="s">
        <v>71</v>
      </c>
      <c r="AX189" s="1" t="s">
        <v>71</v>
      </c>
      <c r="AY189" s="1" t="s">
        <v>71</v>
      </c>
      <c r="AZ189" s="1" t="s">
        <v>71</v>
      </c>
      <c r="BA189" s="1" t="s">
        <v>71</v>
      </c>
      <c r="BB189" s="1" t="s">
        <v>71</v>
      </c>
      <c r="BC189" s="1" t="s">
        <v>71</v>
      </c>
      <c r="BD189" s="1">
        <v>608021</v>
      </c>
      <c r="BE189" s="1" t="s">
        <v>3511</v>
      </c>
      <c r="BF189" s="1" t="str">
        <f>HYPERLINK("http://dx.doi.org/10.3389/fmars.2020.608021","http://dx.doi.org/10.3389/fmars.2020.608021")</f>
        <v>http://dx.doi.org/10.3389/fmars.2020.608021</v>
      </c>
      <c r="BG189" s="1" t="s">
        <v>71</v>
      </c>
      <c r="BH189" s="1" t="s">
        <v>71</v>
      </c>
      <c r="BI189" s="1">
        <v>20</v>
      </c>
      <c r="BJ189" s="1" t="s">
        <v>309</v>
      </c>
      <c r="BK189" s="1" t="s">
        <v>93</v>
      </c>
      <c r="BL189" s="1" t="s">
        <v>310</v>
      </c>
      <c r="BM189" s="1" t="s">
        <v>3512</v>
      </c>
      <c r="BN189" s="1" t="s">
        <v>71</v>
      </c>
      <c r="BO189" s="1" t="s">
        <v>598</v>
      </c>
      <c r="BP189" s="1" t="s">
        <v>71</v>
      </c>
      <c r="BQ189" s="1" t="s">
        <v>71</v>
      </c>
    </row>
    <row r="190" spans="1:69">
      <c r="A190" s="1" t="s">
        <v>69</v>
      </c>
      <c r="B190" s="1" t="s">
        <v>3513</v>
      </c>
      <c r="C190" s="1" t="s">
        <v>71</v>
      </c>
      <c r="D190" s="1" t="s">
        <v>71</v>
      </c>
      <c r="E190" s="1" t="s">
        <v>71</v>
      </c>
      <c r="F190" s="1" t="s">
        <v>3514</v>
      </c>
      <c r="G190" s="1" t="s">
        <v>71</v>
      </c>
      <c r="H190" s="1" t="s">
        <v>71</v>
      </c>
      <c r="I190" s="1" t="s">
        <v>3515</v>
      </c>
      <c r="J190" s="1" t="s">
        <v>3516</v>
      </c>
      <c r="K190" s="1" t="s">
        <v>71</v>
      </c>
      <c r="L190" s="1" t="s">
        <v>71</v>
      </c>
      <c r="M190" s="1" t="s">
        <v>74</v>
      </c>
      <c r="N190" s="1" t="s">
        <v>75</v>
      </c>
      <c r="O190" s="1" t="s">
        <v>71</v>
      </c>
      <c r="P190" s="1" t="s">
        <v>71</v>
      </c>
      <c r="Q190" s="1" t="s">
        <v>71</v>
      </c>
      <c r="R190" s="1" t="s">
        <v>71</v>
      </c>
      <c r="S190" s="1" t="s">
        <v>71</v>
      </c>
      <c r="T190" s="1" t="s">
        <v>3517</v>
      </c>
      <c r="U190" s="1" t="s">
        <v>3518</v>
      </c>
      <c r="V190" s="1" t="s">
        <v>3519</v>
      </c>
      <c r="W190" s="1" t="s">
        <v>3520</v>
      </c>
      <c r="X190" s="1" t="s">
        <v>71</v>
      </c>
      <c r="Y190" s="1" t="s">
        <v>3521</v>
      </c>
      <c r="Z190" s="1" t="s">
        <v>3522</v>
      </c>
      <c r="AA190" s="1" t="s">
        <v>71</v>
      </c>
      <c r="AB190" s="1" t="s">
        <v>3523</v>
      </c>
      <c r="AC190" s="1" t="s">
        <v>71</v>
      </c>
      <c r="AD190" s="1" t="s">
        <v>71</v>
      </c>
      <c r="AE190" s="1" t="s">
        <v>71</v>
      </c>
      <c r="AF190" s="1" t="s">
        <v>71</v>
      </c>
      <c r="AG190" s="1">
        <v>34</v>
      </c>
      <c r="AH190" s="1">
        <v>0</v>
      </c>
      <c r="AI190" s="1">
        <v>0</v>
      </c>
      <c r="AJ190" s="1">
        <v>2</v>
      </c>
      <c r="AK190" s="1">
        <v>5</v>
      </c>
      <c r="AL190" s="1" t="s">
        <v>3524</v>
      </c>
      <c r="AM190" s="1" t="s">
        <v>547</v>
      </c>
      <c r="AN190" s="1" t="s">
        <v>3525</v>
      </c>
      <c r="AO190" s="1" t="s">
        <v>3526</v>
      </c>
      <c r="AP190" s="1" t="s">
        <v>3527</v>
      </c>
      <c r="AQ190" s="1" t="s">
        <v>71</v>
      </c>
      <c r="AR190" s="1" t="s">
        <v>3516</v>
      </c>
      <c r="AS190" s="1" t="s">
        <v>3528</v>
      </c>
      <c r="AT190" s="1" t="s">
        <v>185</v>
      </c>
      <c r="AU190" s="1">
        <v>2022</v>
      </c>
      <c r="AV190" s="1">
        <v>22</v>
      </c>
      <c r="AW190" s="1">
        <v>3</v>
      </c>
      <c r="AX190" s="1" t="s">
        <v>71</v>
      </c>
      <c r="AY190" s="1" t="s">
        <v>71</v>
      </c>
      <c r="AZ190" s="1" t="s">
        <v>71</v>
      </c>
      <c r="BA190" s="1" t="s">
        <v>71</v>
      </c>
      <c r="BB190" s="1">
        <v>2832</v>
      </c>
      <c r="BC190" s="1">
        <v>2846</v>
      </c>
      <c r="BD190" s="1" t="s">
        <v>71</v>
      </c>
      <c r="BE190" s="1" t="s">
        <v>3529</v>
      </c>
      <c r="BF190" s="1" t="str">
        <f>HYPERLINK("http://dx.doi.org/10.2166/ws.2021.433","http://dx.doi.org/10.2166/ws.2021.433")</f>
        <v>http://dx.doi.org/10.2166/ws.2021.433</v>
      </c>
      <c r="BG190" s="1" t="s">
        <v>71</v>
      </c>
      <c r="BH190" s="1" t="s">
        <v>3530</v>
      </c>
      <c r="BI190" s="1">
        <v>15</v>
      </c>
      <c r="BJ190" s="1" t="s">
        <v>335</v>
      </c>
      <c r="BK190" s="1" t="s">
        <v>93</v>
      </c>
      <c r="BL190" s="1" t="s">
        <v>336</v>
      </c>
      <c r="BM190" s="1" t="s">
        <v>3531</v>
      </c>
      <c r="BN190" s="1" t="s">
        <v>71</v>
      </c>
      <c r="BO190" s="1" t="s">
        <v>1526</v>
      </c>
      <c r="BP190" s="1" t="s">
        <v>71</v>
      </c>
      <c r="BQ190" s="1" t="s">
        <v>71</v>
      </c>
    </row>
    <row r="191" spans="1:69">
      <c r="A191" s="1" t="s">
        <v>69</v>
      </c>
      <c r="B191" s="1" t="s">
        <v>3532</v>
      </c>
      <c r="C191" s="1" t="s">
        <v>71</v>
      </c>
      <c r="D191" s="1" t="s">
        <v>71</v>
      </c>
      <c r="E191" s="1" t="s">
        <v>71</v>
      </c>
      <c r="F191" s="1" t="s">
        <v>3533</v>
      </c>
      <c r="G191" s="1" t="s">
        <v>71</v>
      </c>
      <c r="H191" s="1" t="s">
        <v>71</v>
      </c>
      <c r="I191" s="1" t="s">
        <v>3534</v>
      </c>
      <c r="J191" s="1" t="s">
        <v>144</v>
      </c>
      <c r="K191" s="1" t="s">
        <v>71</v>
      </c>
      <c r="L191" s="1" t="s">
        <v>71</v>
      </c>
      <c r="M191" s="1" t="s">
        <v>74</v>
      </c>
      <c r="N191" s="1" t="s">
        <v>75</v>
      </c>
      <c r="O191" s="1" t="s">
        <v>71</v>
      </c>
      <c r="P191" s="1" t="s">
        <v>71</v>
      </c>
      <c r="Q191" s="1" t="s">
        <v>71</v>
      </c>
      <c r="R191" s="1" t="s">
        <v>71</v>
      </c>
      <c r="S191" s="1" t="s">
        <v>71</v>
      </c>
      <c r="T191" s="1" t="s">
        <v>3535</v>
      </c>
      <c r="U191" s="1" t="s">
        <v>3536</v>
      </c>
      <c r="V191" s="1" t="s">
        <v>3537</v>
      </c>
      <c r="W191" s="1" t="s">
        <v>3538</v>
      </c>
      <c r="X191" s="1" t="s">
        <v>71</v>
      </c>
      <c r="Y191" s="1" t="s">
        <v>3539</v>
      </c>
      <c r="Z191" s="1" t="s">
        <v>3540</v>
      </c>
      <c r="AA191" s="1" t="s">
        <v>71</v>
      </c>
      <c r="AB191" s="1" t="s">
        <v>71</v>
      </c>
      <c r="AC191" s="1" t="s">
        <v>3541</v>
      </c>
      <c r="AD191" s="1" t="s">
        <v>3542</v>
      </c>
      <c r="AE191" s="1" t="s">
        <v>3543</v>
      </c>
      <c r="AF191" s="1" t="s">
        <v>71</v>
      </c>
      <c r="AG191" s="1">
        <v>61</v>
      </c>
      <c r="AH191" s="1">
        <v>1</v>
      </c>
      <c r="AI191" s="1">
        <v>1</v>
      </c>
      <c r="AJ191" s="1">
        <v>12</v>
      </c>
      <c r="AK191" s="1">
        <v>12</v>
      </c>
      <c r="AL191" s="1" t="s">
        <v>156</v>
      </c>
      <c r="AM191" s="1" t="s">
        <v>157</v>
      </c>
      <c r="AN191" s="1" t="s">
        <v>158</v>
      </c>
      <c r="AO191" s="1" t="s">
        <v>159</v>
      </c>
      <c r="AP191" s="1" t="s">
        <v>160</v>
      </c>
      <c r="AQ191" s="1" t="s">
        <v>71</v>
      </c>
      <c r="AR191" s="1" t="s">
        <v>161</v>
      </c>
      <c r="AS191" s="1" t="s">
        <v>162</v>
      </c>
      <c r="AT191" s="1" t="s">
        <v>832</v>
      </c>
      <c r="AU191" s="1">
        <v>2022</v>
      </c>
      <c r="AV191" s="1">
        <v>839</v>
      </c>
      <c r="AW191" s="1" t="s">
        <v>71</v>
      </c>
      <c r="AX191" s="1" t="s">
        <v>71</v>
      </c>
      <c r="AY191" s="1" t="s">
        <v>71</v>
      </c>
      <c r="AZ191" s="1" t="s">
        <v>71</v>
      </c>
      <c r="BA191" s="1" t="s">
        <v>71</v>
      </c>
      <c r="BB191" s="1" t="s">
        <v>71</v>
      </c>
      <c r="BC191" s="1" t="s">
        <v>71</v>
      </c>
      <c r="BD191" s="1">
        <v>156385</v>
      </c>
      <c r="BE191" s="1" t="s">
        <v>3544</v>
      </c>
      <c r="BF191" s="1" t="str">
        <f>HYPERLINK("http://dx.doi.org/10.1016/j.scitotenv.2022.156385","http://dx.doi.org/10.1016/j.scitotenv.2022.156385")</f>
        <v>http://dx.doi.org/10.1016/j.scitotenv.2022.156385</v>
      </c>
      <c r="BG191" s="1" t="s">
        <v>71</v>
      </c>
      <c r="BH191" s="1" t="s">
        <v>71</v>
      </c>
      <c r="BI191" s="1">
        <v>10</v>
      </c>
      <c r="BJ191" s="1" t="s">
        <v>137</v>
      </c>
      <c r="BK191" s="1" t="s">
        <v>93</v>
      </c>
      <c r="BL191" s="1" t="s">
        <v>138</v>
      </c>
      <c r="BM191" s="1" t="s">
        <v>3545</v>
      </c>
      <c r="BN191" s="1">
        <v>35660431</v>
      </c>
      <c r="BO191" s="1" t="s">
        <v>71</v>
      </c>
      <c r="BP191" s="1" t="s">
        <v>71</v>
      </c>
      <c r="BQ191" s="1" t="s">
        <v>71</v>
      </c>
    </row>
    <row r="192" spans="1:69">
      <c r="A192" s="3" t="s">
        <v>69</v>
      </c>
      <c r="B192" s="3" t="s">
        <v>3546</v>
      </c>
      <c r="C192" s="3" t="s">
        <v>71</v>
      </c>
      <c r="D192" s="3" t="s">
        <v>71</v>
      </c>
      <c r="E192" s="3" t="s">
        <v>71</v>
      </c>
      <c r="F192" s="3" t="s">
        <v>3547</v>
      </c>
      <c r="G192" s="3" t="s">
        <v>71</v>
      </c>
      <c r="H192" s="3" t="s">
        <v>71</v>
      </c>
      <c r="I192" s="3" t="s">
        <v>3548</v>
      </c>
      <c r="J192" s="3" t="s">
        <v>3549</v>
      </c>
      <c r="K192" s="3" t="s">
        <v>71</v>
      </c>
      <c r="L192" s="3" t="s">
        <v>71</v>
      </c>
      <c r="M192" s="3" t="s">
        <v>74</v>
      </c>
      <c r="N192" s="3" t="s">
        <v>75</v>
      </c>
      <c r="O192" s="3" t="s">
        <v>71</v>
      </c>
      <c r="P192" s="3" t="s">
        <v>71</v>
      </c>
      <c r="Q192" s="3" t="s">
        <v>71</v>
      </c>
      <c r="R192" s="3" t="s">
        <v>71</v>
      </c>
      <c r="S192" s="3" t="s">
        <v>71</v>
      </c>
      <c r="T192" s="3" t="s">
        <v>3550</v>
      </c>
      <c r="U192" s="3" t="s">
        <v>3551</v>
      </c>
      <c r="V192" s="3" t="s">
        <v>3552</v>
      </c>
      <c r="W192" s="3" t="s">
        <v>3553</v>
      </c>
      <c r="X192" s="3" t="s">
        <v>71</v>
      </c>
      <c r="Y192" s="3" t="s">
        <v>3554</v>
      </c>
      <c r="Z192" s="3" t="s">
        <v>3555</v>
      </c>
      <c r="AA192" s="3" t="s">
        <v>3556</v>
      </c>
      <c r="AB192" s="3" t="s">
        <v>3557</v>
      </c>
      <c r="AC192" s="3" t="s">
        <v>3558</v>
      </c>
      <c r="AD192" s="3" t="s">
        <v>3559</v>
      </c>
      <c r="AE192" s="3" t="s">
        <v>3560</v>
      </c>
      <c r="AF192" s="3" t="s">
        <v>71</v>
      </c>
      <c r="AG192" s="3">
        <v>84</v>
      </c>
      <c r="AH192" s="3">
        <v>36</v>
      </c>
      <c r="AI192" s="3">
        <v>38</v>
      </c>
      <c r="AJ192" s="3">
        <v>4</v>
      </c>
      <c r="AK192" s="3">
        <v>60</v>
      </c>
      <c r="AL192" s="3" t="s">
        <v>82</v>
      </c>
      <c r="AM192" s="3" t="s">
        <v>83</v>
      </c>
      <c r="AN192" s="3" t="s">
        <v>84</v>
      </c>
      <c r="AO192" s="3" t="s">
        <v>3561</v>
      </c>
      <c r="AP192" s="3" t="s">
        <v>3562</v>
      </c>
      <c r="AQ192" s="3" t="s">
        <v>71</v>
      </c>
      <c r="AR192" s="3" t="s">
        <v>3563</v>
      </c>
      <c r="AS192" s="3" t="s">
        <v>3564</v>
      </c>
      <c r="AT192" s="3" t="s">
        <v>106</v>
      </c>
      <c r="AU192" s="3">
        <v>2016</v>
      </c>
      <c r="AV192" s="3">
        <v>85</v>
      </c>
      <c r="AW192" s="3" t="s">
        <v>71</v>
      </c>
      <c r="AX192" s="3" t="s">
        <v>71</v>
      </c>
      <c r="AY192" s="3" t="s">
        <v>71</v>
      </c>
      <c r="AZ192" s="3" t="s">
        <v>71</v>
      </c>
      <c r="BA192" s="3" t="s">
        <v>71</v>
      </c>
      <c r="BB192" s="3">
        <v>80</v>
      </c>
      <c r="BC192" s="3">
        <v>97</v>
      </c>
      <c r="BD192" s="3" t="s">
        <v>71</v>
      </c>
      <c r="BE192" s="3" t="s">
        <v>3565</v>
      </c>
      <c r="BF192" s="3" t="str">
        <f>HYPERLINK("http://dx.doi.org/10.1016/j.envsoft.2016.08.008","http://dx.doi.org/10.1016/j.envsoft.2016.08.008")</f>
        <v>http://dx.doi.org/10.1016/j.envsoft.2016.08.008</v>
      </c>
      <c r="BG192" s="3" t="s">
        <v>71</v>
      </c>
      <c r="BH192" s="3" t="s">
        <v>71</v>
      </c>
      <c r="BI192" s="3">
        <v>18</v>
      </c>
      <c r="BJ192" s="3" t="s">
        <v>3566</v>
      </c>
      <c r="BK192" s="3" t="s">
        <v>93</v>
      </c>
      <c r="BL192" s="3" t="s">
        <v>3567</v>
      </c>
      <c r="BM192" s="3" t="s">
        <v>3568</v>
      </c>
      <c r="BN192" s="3" t="s">
        <v>71</v>
      </c>
      <c r="BO192" s="3" t="s">
        <v>1225</v>
      </c>
      <c r="BP192" s="3" t="s">
        <v>71</v>
      </c>
      <c r="BQ192" s="3" t="s">
        <v>71</v>
      </c>
    </row>
    <row r="193" spans="1:72">
      <c r="A193" s="3" t="s">
        <v>69</v>
      </c>
      <c r="B193" s="3" t="s">
        <v>3569</v>
      </c>
      <c r="C193" s="3" t="s">
        <v>71</v>
      </c>
      <c r="D193" s="3" t="s">
        <v>71</v>
      </c>
      <c r="E193" s="3" t="s">
        <v>71</v>
      </c>
      <c r="F193" s="3" t="s">
        <v>3570</v>
      </c>
      <c r="G193" s="3" t="s">
        <v>71</v>
      </c>
      <c r="H193" s="3" t="s">
        <v>71</v>
      </c>
      <c r="I193" s="3" t="s">
        <v>3571</v>
      </c>
      <c r="J193" s="3" t="s">
        <v>3495</v>
      </c>
      <c r="K193" s="3" t="s">
        <v>71</v>
      </c>
      <c r="L193" s="3" t="s">
        <v>71</v>
      </c>
      <c r="M193" s="3" t="s">
        <v>74</v>
      </c>
      <c r="N193" s="3" t="s">
        <v>75</v>
      </c>
      <c r="O193" s="3" t="s">
        <v>71</v>
      </c>
      <c r="P193" s="3" t="s">
        <v>71</v>
      </c>
      <c r="Q193" s="3" t="s">
        <v>71</v>
      </c>
      <c r="R193" s="3" t="s">
        <v>71</v>
      </c>
      <c r="S193" s="3" t="s">
        <v>71</v>
      </c>
      <c r="T193" s="3" t="s">
        <v>3572</v>
      </c>
      <c r="U193" s="3" t="s">
        <v>3573</v>
      </c>
      <c r="V193" s="3" t="s">
        <v>3574</v>
      </c>
      <c r="W193" s="3" t="s">
        <v>3575</v>
      </c>
      <c r="X193" s="3" t="s">
        <v>71</v>
      </c>
      <c r="Y193" s="3" t="s">
        <v>3576</v>
      </c>
      <c r="Z193" s="3" t="s">
        <v>3577</v>
      </c>
      <c r="AA193" s="3" t="s">
        <v>71</v>
      </c>
      <c r="AB193" s="3" t="s">
        <v>3578</v>
      </c>
      <c r="AC193" s="3" t="s">
        <v>3579</v>
      </c>
      <c r="AD193" s="3" t="s">
        <v>3580</v>
      </c>
      <c r="AE193" s="3" t="s">
        <v>3581</v>
      </c>
      <c r="AF193" s="3" t="s">
        <v>71</v>
      </c>
      <c r="AG193" s="3">
        <v>167</v>
      </c>
      <c r="AH193" s="3">
        <v>5</v>
      </c>
      <c r="AI193" s="3">
        <v>5</v>
      </c>
      <c r="AJ193" s="3">
        <v>0</v>
      </c>
      <c r="AK193" s="3">
        <v>6</v>
      </c>
      <c r="AL193" s="3" t="s">
        <v>3504</v>
      </c>
      <c r="AM193" s="3" t="s">
        <v>3505</v>
      </c>
      <c r="AN193" s="3" t="s">
        <v>3506</v>
      </c>
      <c r="AO193" s="3" t="s">
        <v>71</v>
      </c>
      <c r="AP193" s="3" t="s">
        <v>3507</v>
      </c>
      <c r="AQ193" s="3" t="s">
        <v>71</v>
      </c>
      <c r="AR193" s="3" t="s">
        <v>3508</v>
      </c>
      <c r="AS193" s="3" t="s">
        <v>3509</v>
      </c>
      <c r="AT193" s="3" t="s">
        <v>3582</v>
      </c>
      <c r="AU193" s="3">
        <v>2018</v>
      </c>
      <c r="AV193" s="3">
        <v>6</v>
      </c>
      <c r="AW193" s="3" t="s">
        <v>71</v>
      </c>
      <c r="AX193" s="3" t="s">
        <v>71</v>
      </c>
      <c r="AY193" s="3" t="s">
        <v>71</v>
      </c>
      <c r="AZ193" s="3" t="s">
        <v>71</v>
      </c>
      <c r="BA193" s="3" t="s">
        <v>71</v>
      </c>
      <c r="BB193" s="3" t="s">
        <v>71</v>
      </c>
      <c r="BC193" s="3" t="s">
        <v>71</v>
      </c>
      <c r="BD193" s="3">
        <v>13</v>
      </c>
      <c r="BE193" s="3" t="s">
        <v>3583</v>
      </c>
      <c r="BF193" s="3" t="str">
        <f>HYPERLINK("http://dx.doi.org/10.3389/fmars.2019.00013","http://dx.doi.org/10.3389/fmars.2019.00013")</f>
        <v>http://dx.doi.org/10.3389/fmars.2019.00013</v>
      </c>
      <c r="BG193" s="3" t="s">
        <v>71</v>
      </c>
      <c r="BH193" s="3" t="s">
        <v>71</v>
      </c>
      <c r="BI193" s="3">
        <v>19</v>
      </c>
      <c r="BJ193" s="3" t="s">
        <v>309</v>
      </c>
      <c r="BK193" s="3" t="s">
        <v>93</v>
      </c>
      <c r="BL193" s="3" t="s">
        <v>310</v>
      </c>
      <c r="BM193" s="3" t="s">
        <v>3584</v>
      </c>
      <c r="BN193" s="3" t="s">
        <v>71</v>
      </c>
      <c r="BO193" s="3" t="s">
        <v>598</v>
      </c>
      <c r="BP193" s="3" t="s">
        <v>71</v>
      </c>
      <c r="BQ193" s="3" t="s">
        <v>71</v>
      </c>
    </row>
    <row r="194" spans="1:72">
      <c r="A194" s="1" t="s">
        <v>69</v>
      </c>
      <c r="B194" s="1" t="s">
        <v>3585</v>
      </c>
      <c r="C194" s="1" t="s">
        <v>71</v>
      </c>
      <c r="D194" s="1" t="s">
        <v>71</v>
      </c>
      <c r="E194" s="1" t="s">
        <v>71</v>
      </c>
      <c r="F194" s="1" t="s">
        <v>3586</v>
      </c>
      <c r="G194" s="1" t="s">
        <v>71</v>
      </c>
      <c r="H194" s="1" t="s">
        <v>71</v>
      </c>
      <c r="I194" s="1" t="s">
        <v>3587</v>
      </c>
      <c r="J194" s="1" t="s">
        <v>219</v>
      </c>
      <c r="K194" s="1" t="s">
        <v>71</v>
      </c>
      <c r="L194" s="1" t="s">
        <v>71</v>
      </c>
      <c r="M194" s="1" t="s">
        <v>74</v>
      </c>
      <c r="N194" s="1" t="s">
        <v>75</v>
      </c>
      <c r="O194" s="1" t="s">
        <v>71</v>
      </c>
      <c r="P194" s="1" t="s">
        <v>71</v>
      </c>
      <c r="Q194" s="1" t="s">
        <v>71</v>
      </c>
      <c r="R194" s="1" t="s">
        <v>71</v>
      </c>
      <c r="S194" s="1" t="s">
        <v>71</v>
      </c>
      <c r="T194" s="1" t="s">
        <v>3588</v>
      </c>
      <c r="U194" s="1" t="s">
        <v>3589</v>
      </c>
      <c r="V194" s="1" t="s">
        <v>3590</v>
      </c>
      <c r="W194" s="1" t="s">
        <v>3591</v>
      </c>
      <c r="X194" s="1" t="s">
        <v>71</v>
      </c>
      <c r="Y194" s="1" t="s">
        <v>3592</v>
      </c>
      <c r="Z194" s="1" t="s">
        <v>3593</v>
      </c>
      <c r="AA194" s="1" t="s">
        <v>3594</v>
      </c>
      <c r="AB194" s="1" t="s">
        <v>3595</v>
      </c>
      <c r="AC194" s="1" t="s">
        <v>3596</v>
      </c>
      <c r="AD194" s="1" t="s">
        <v>3597</v>
      </c>
      <c r="AE194" s="1" t="s">
        <v>3598</v>
      </c>
      <c r="AF194" s="1" t="s">
        <v>71</v>
      </c>
      <c r="AG194" s="1">
        <v>50</v>
      </c>
      <c r="AH194" s="1">
        <v>0</v>
      </c>
      <c r="AI194" s="1">
        <v>0</v>
      </c>
      <c r="AJ194" s="1">
        <v>6</v>
      </c>
      <c r="AK194" s="1">
        <v>6</v>
      </c>
      <c r="AL194" s="1" t="s">
        <v>231</v>
      </c>
      <c r="AM194" s="1" t="s">
        <v>232</v>
      </c>
      <c r="AN194" s="1" t="s">
        <v>233</v>
      </c>
      <c r="AO194" s="1" t="s">
        <v>71</v>
      </c>
      <c r="AP194" s="1" t="s">
        <v>234</v>
      </c>
      <c r="AQ194" s="1" t="s">
        <v>71</v>
      </c>
      <c r="AR194" s="1" t="s">
        <v>235</v>
      </c>
      <c r="AS194" s="1" t="s">
        <v>236</v>
      </c>
      <c r="AT194" s="1" t="s">
        <v>210</v>
      </c>
      <c r="AU194" s="1">
        <v>2021</v>
      </c>
      <c r="AV194" s="1">
        <v>13</v>
      </c>
      <c r="AW194" s="1">
        <v>24</v>
      </c>
      <c r="AX194" s="1" t="s">
        <v>71</v>
      </c>
      <c r="AY194" s="1" t="s">
        <v>71</v>
      </c>
      <c r="AZ194" s="1" t="s">
        <v>71</v>
      </c>
      <c r="BA194" s="1" t="s">
        <v>71</v>
      </c>
      <c r="BB194" s="1" t="s">
        <v>71</v>
      </c>
      <c r="BC194" s="1" t="s">
        <v>71</v>
      </c>
      <c r="BD194" s="1">
        <v>13715</v>
      </c>
      <c r="BE194" s="1" t="s">
        <v>3599</v>
      </c>
      <c r="BF194" s="1" t="str">
        <f>HYPERLINK("http://dx.doi.org/10.3390/su132413715","http://dx.doi.org/10.3390/su132413715")</f>
        <v>http://dx.doi.org/10.3390/su132413715</v>
      </c>
      <c r="BG194" s="1" t="s">
        <v>71</v>
      </c>
      <c r="BH194" s="1" t="s">
        <v>71</v>
      </c>
      <c r="BI194" s="1">
        <v>27</v>
      </c>
      <c r="BJ194" s="1" t="s">
        <v>239</v>
      </c>
      <c r="BK194" s="1" t="s">
        <v>240</v>
      </c>
      <c r="BL194" s="1" t="s">
        <v>241</v>
      </c>
      <c r="BM194" s="1" t="s">
        <v>3600</v>
      </c>
      <c r="BN194" s="1" t="s">
        <v>71</v>
      </c>
      <c r="BO194" s="1" t="s">
        <v>598</v>
      </c>
      <c r="BP194" s="1" t="s">
        <v>71</v>
      </c>
      <c r="BQ194" s="1" t="s">
        <v>71</v>
      </c>
    </row>
    <row r="195" spans="1:72">
      <c r="A195" s="1" t="s">
        <v>69</v>
      </c>
      <c r="B195" s="1" t="s">
        <v>3601</v>
      </c>
      <c r="C195" s="1" t="s">
        <v>71</v>
      </c>
      <c r="D195" s="1" t="s">
        <v>71</v>
      </c>
      <c r="E195" s="1" t="s">
        <v>71</v>
      </c>
      <c r="F195" s="1" t="s">
        <v>3602</v>
      </c>
      <c r="G195" s="1" t="s">
        <v>71</v>
      </c>
      <c r="H195" s="1" t="s">
        <v>71</v>
      </c>
      <c r="I195" s="1" t="s">
        <v>3603</v>
      </c>
      <c r="J195" s="1" t="s">
        <v>219</v>
      </c>
      <c r="K195" s="1" t="s">
        <v>71</v>
      </c>
      <c r="L195" s="1" t="s">
        <v>71</v>
      </c>
      <c r="M195" s="1" t="s">
        <v>74</v>
      </c>
      <c r="N195" s="1" t="s">
        <v>75</v>
      </c>
      <c r="O195" s="1" t="s">
        <v>71</v>
      </c>
      <c r="P195" s="1" t="s">
        <v>71</v>
      </c>
      <c r="Q195" s="1" t="s">
        <v>71</v>
      </c>
      <c r="R195" s="1" t="s">
        <v>71</v>
      </c>
      <c r="S195" s="1" t="s">
        <v>71</v>
      </c>
      <c r="T195" s="1" t="s">
        <v>3604</v>
      </c>
      <c r="U195" s="1" t="s">
        <v>3605</v>
      </c>
      <c r="V195" s="1" t="s">
        <v>3606</v>
      </c>
      <c r="W195" s="1" t="s">
        <v>3607</v>
      </c>
      <c r="X195" s="1" t="s">
        <v>71</v>
      </c>
      <c r="Y195" s="1" t="s">
        <v>3608</v>
      </c>
      <c r="Z195" s="1" t="s">
        <v>3609</v>
      </c>
      <c r="AA195" s="1" t="s">
        <v>3610</v>
      </c>
      <c r="AB195" s="1" t="s">
        <v>3611</v>
      </c>
      <c r="AC195" s="1" t="s">
        <v>3612</v>
      </c>
      <c r="AD195" s="1" t="s">
        <v>3613</v>
      </c>
      <c r="AE195" s="1" t="s">
        <v>3614</v>
      </c>
      <c r="AF195" s="1" t="s">
        <v>71</v>
      </c>
      <c r="AG195" s="1">
        <v>45</v>
      </c>
      <c r="AH195" s="1">
        <v>17</v>
      </c>
      <c r="AI195" s="1">
        <v>17</v>
      </c>
      <c r="AJ195" s="1">
        <v>8</v>
      </c>
      <c r="AK195" s="1">
        <v>18</v>
      </c>
      <c r="AL195" s="1" t="s">
        <v>231</v>
      </c>
      <c r="AM195" s="1" t="s">
        <v>232</v>
      </c>
      <c r="AN195" s="1" t="s">
        <v>233</v>
      </c>
      <c r="AO195" s="1" t="s">
        <v>234</v>
      </c>
      <c r="AP195" s="1" t="s">
        <v>71</v>
      </c>
      <c r="AQ195" s="1" t="s">
        <v>71</v>
      </c>
      <c r="AR195" s="1" t="s">
        <v>235</v>
      </c>
      <c r="AS195" s="1" t="s">
        <v>236</v>
      </c>
      <c r="AT195" s="1" t="s">
        <v>106</v>
      </c>
      <c r="AU195" s="1">
        <v>2018</v>
      </c>
      <c r="AV195" s="1">
        <v>10</v>
      </c>
      <c r="AW195" s="1">
        <v>11</v>
      </c>
      <c r="AX195" s="1" t="s">
        <v>71</v>
      </c>
      <c r="AY195" s="1" t="s">
        <v>71</v>
      </c>
      <c r="AZ195" s="1" t="s">
        <v>71</v>
      </c>
      <c r="BA195" s="1" t="s">
        <v>71</v>
      </c>
      <c r="BB195" s="1" t="s">
        <v>71</v>
      </c>
      <c r="BC195" s="1" t="s">
        <v>71</v>
      </c>
      <c r="BD195" s="1">
        <v>3992</v>
      </c>
      <c r="BE195" s="1" t="s">
        <v>3615</v>
      </c>
      <c r="BF195" s="1" t="str">
        <f>HYPERLINK("http://dx.doi.org/10.3390/su10113992","http://dx.doi.org/10.3390/su10113992")</f>
        <v>http://dx.doi.org/10.3390/su10113992</v>
      </c>
      <c r="BG195" s="1" t="s">
        <v>71</v>
      </c>
      <c r="BH195" s="1" t="s">
        <v>71</v>
      </c>
      <c r="BI195" s="1">
        <v>15</v>
      </c>
      <c r="BJ195" s="1" t="s">
        <v>239</v>
      </c>
      <c r="BK195" s="1" t="s">
        <v>240</v>
      </c>
      <c r="BL195" s="1" t="s">
        <v>241</v>
      </c>
      <c r="BM195" s="1" t="s">
        <v>3616</v>
      </c>
      <c r="BN195" s="1" t="s">
        <v>71</v>
      </c>
      <c r="BO195" s="1" t="s">
        <v>287</v>
      </c>
      <c r="BP195" s="1" t="s">
        <v>71</v>
      </c>
      <c r="BQ195" s="1" t="s">
        <v>71</v>
      </c>
    </row>
    <row r="196" spans="1:72">
      <c r="A196" s="3" t="s">
        <v>69</v>
      </c>
      <c r="B196" s="3" t="s">
        <v>3617</v>
      </c>
      <c r="C196" s="3" t="s">
        <v>71</v>
      </c>
      <c r="D196" s="3" t="s">
        <v>71</v>
      </c>
      <c r="E196" s="3" t="s">
        <v>71</v>
      </c>
      <c r="F196" s="3" t="s">
        <v>3618</v>
      </c>
      <c r="G196" s="3" t="s">
        <v>71</v>
      </c>
      <c r="H196" s="3" t="s">
        <v>71</v>
      </c>
      <c r="I196" s="3" t="s">
        <v>3619</v>
      </c>
      <c r="J196" s="3" t="s">
        <v>73</v>
      </c>
      <c r="K196" s="3" t="s">
        <v>71</v>
      </c>
      <c r="L196" s="3" t="s">
        <v>71</v>
      </c>
      <c r="M196" s="3" t="s">
        <v>74</v>
      </c>
      <c r="N196" s="3" t="s">
        <v>75</v>
      </c>
      <c r="O196" s="3" t="s">
        <v>71</v>
      </c>
      <c r="P196" s="3" t="s">
        <v>71</v>
      </c>
      <c r="Q196" s="3" t="s">
        <v>71</v>
      </c>
      <c r="R196" s="3" t="s">
        <v>71</v>
      </c>
      <c r="S196" s="3" t="s">
        <v>71</v>
      </c>
      <c r="T196" s="3" t="s">
        <v>3620</v>
      </c>
      <c r="U196" s="3" t="s">
        <v>3621</v>
      </c>
      <c r="V196" s="3" t="s">
        <v>3622</v>
      </c>
      <c r="W196" s="3" t="s">
        <v>3623</v>
      </c>
      <c r="X196" s="3" t="s">
        <v>71</v>
      </c>
      <c r="Y196" s="3" t="s">
        <v>3624</v>
      </c>
      <c r="Z196" s="3" t="s">
        <v>3625</v>
      </c>
      <c r="AA196" s="3" t="s">
        <v>3626</v>
      </c>
      <c r="AB196" s="3" t="s">
        <v>3627</v>
      </c>
      <c r="AC196" s="3" t="s">
        <v>3628</v>
      </c>
      <c r="AD196" s="3" t="s">
        <v>3629</v>
      </c>
      <c r="AE196" s="3" t="s">
        <v>3630</v>
      </c>
      <c r="AF196" s="3" t="s">
        <v>71</v>
      </c>
      <c r="AG196" s="3">
        <v>74</v>
      </c>
      <c r="AH196" s="3">
        <v>39</v>
      </c>
      <c r="AI196" s="3">
        <v>40</v>
      </c>
      <c r="AJ196" s="3">
        <v>6</v>
      </c>
      <c r="AK196" s="3">
        <v>99</v>
      </c>
      <c r="AL196" s="3" t="s">
        <v>82</v>
      </c>
      <c r="AM196" s="3" t="s">
        <v>83</v>
      </c>
      <c r="AN196" s="3" t="s">
        <v>84</v>
      </c>
      <c r="AO196" s="3" t="s">
        <v>85</v>
      </c>
      <c r="AP196" s="3" t="s">
        <v>86</v>
      </c>
      <c r="AQ196" s="3" t="s">
        <v>71</v>
      </c>
      <c r="AR196" s="3" t="s">
        <v>87</v>
      </c>
      <c r="AS196" s="3" t="s">
        <v>88</v>
      </c>
      <c r="AT196" s="3" t="s">
        <v>333</v>
      </c>
      <c r="AU196" s="3">
        <v>2018</v>
      </c>
      <c r="AV196" s="3">
        <v>179</v>
      </c>
      <c r="AW196" s="3" t="s">
        <v>71</v>
      </c>
      <c r="AX196" s="3" t="s">
        <v>71</v>
      </c>
      <c r="AY196" s="3" t="s">
        <v>71</v>
      </c>
      <c r="AZ196" s="3" t="s">
        <v>71</v>
      </c>
      <c r="BA196" s="3" t="s">
        <v>71</v>
      </c>
      <c r="BB196" s="3">
        <v>357</v>
      </c>
      <c r="BC196" s="3">
        <v>367</v>
      </c>
      <c r="BD196" s="3" t="s">
        <v>71</v>
      </c>
      <c r="BE196" s="3" t="s">
        <v>3631</v>
      </c>
      <c r="BF196" s="3" t="str">
        <f>HYPERLINK("http://dx.doi.org/10.1016/j.jclepro.2018.01.044","http://dx.doi.org/10.1016/j.jclepro.2018.01.044")</f>
        <v>http://dx.doi.org/10.1016/j.jclepro.2018.01.044</v>
      </c>
      <c r="BG196" s="3" t="s">
        <v>71</v>
      </c>
      <c r="BH196" s="3" t="s">
        <v>71</v>
      </c>
      <c r="BI196" s="3">
        <v>11</v>
      </c>
      <c r="BJ196" s="3" t="s">
        <v>92</v>
      </c>
      <c r="BK196" s="3" t="s">
        <v>93</v>
      </c>
      <c r="BL196" s="3" t="s">
        <v>94</v>
      </c>
      <c r="BM196" s="3" t="s">
        <v>3632</v>
      </c>
      <c r="BN196" s="3" t="s">
        <v>71</v>
      </c>
      <c r="BO196" s="3" t="s">
        <v>71</v>
      </c>
      <c r="BP196" s="3" t="s">
        <v>71</v>
      </c>
      <c r="BQ196" s="3" t="s">
        <v>71</v>
      </c>
    </row>
    <row r="197" spans="1:72">
      <c r="A197" s="1" t="s">
        <v>69</v>
      </c>
      <c r="B197" s="1" t="s">
        <v>3633</v>
      </c>
      <c r="C197" s="1" t="s">
        <v>71</v>
      </c>
      <c r="D197" s="1" t="s">
        <v>71</v>
      </c>
      <c r="E197" s="1" t="s">
        <v>71</v>
      </c>
      <c r="F197" s="1" t="s">
        <v>3634</v>
      </c>
      <c r="G197" s="1" t="s">
        <v>71</v>
      </c>
      <c r="H197" s="1" t="s">
        <v>71</v>
      </c>
      <c r="I197" s="1" t="s">
        <v>3635</v>
      </c>
      <c r="J197" s="1" t="s">
        <v>73</v>
      </c>
      <c r="K197" s="1" t="s">
        <v>71</v>
      </c>
      <c r="L197" s="1" t="s">
        <v>71</v>
      </c>
      <c r="M197" s="1" t="s">
        <v>74</v>
      </c>
      <c r="N197" s="1" t="s">
        <v>75</v>
      </c>
      <c r="O197" s="1" t="s">
        <v>71</v>
      </c>
      <c r="P197" s="1" t="s">
        <v>71</v>
      </c>
      <c r="Q197" s="1" t="s">
        <v>71</v>
      </c>
      <c r="R197" s="1" t="s">
        <v>71</v>
      </c>
      <c r="S197" s="1" t="s">
        <v>71</v>
      </c>
      <c r="T197" s="1" t="s">
        <v>3636</v>
      </c>
      <c r="U197" s="1" t="s">
        <v>3637</v>
      </c>
      <c r="V197" s="1" t="s">
        <v>3638</v>
      </c>
      <c r="W197" s="1" t="s">
        <v>3639</v>
      </c>
      <c r="X197" s="1" t="s">
        <v>71</v>
      </c>
      <c r="Y197" s="1" t="s">
        <v>3640</v>
      </c>
      <c r="Z197" s="1" t="s">
        <v>3641</v>
      </c>
      <c r="AA197" s="1" t="s">
        <v>3642</v>
      </c>
      <c r="AB197" s="1" t="s">
        <v>71</v>
      </c>
      <c r="AC197" s="1" t="s">
        <v>3643</v>
      </c>
      <c r="AD197" s="1" t="s">
        <v>3644</v>
      </c>
      <c r="AE197" s="1" t="s">
        <v>3645</v>
      </c>
      <c r="AF197" s="1" t="s">
        <v>71</v>
      </c>
      <c r="AG197" s="1">
        <v>70</v>
      </c>
      <c r="AH197" s="1">
        <v>0</v>
      </c>
      <c r="AI197" s="1">
        <v>0</v>
      </c>
      <c r="AJ197" s="1">
        <v>3</v>
      </c>
      <c r="AK197" s="1">
        <v>3</v>
      </c>
      <c r="AL197" s="1" t="s">
        <v>82</v>
      </c>
      <c r="AM197" s="1" t="s">
        <v>83</v>
      </c>
      <c r="AN197" s="1" t="s">
        <v>84</v>
      </c>
      <c r="AO197" s="1" t="s">
        <v>85</v>
      </c>
      <c r="AP197" s="1" t="s">
        <v>86</v>
      </c>
      <c r="AQ197" s="1" t="s">
        <v>71</v>
      </c>
      <c r="AR197" s="1" t="s">
        <v>87</v>
      </c>
      <c r="AS197" s="1" t="s">
        <v>88</v>
      </c>
      <c r="AT197" s="1" t="s">
        <v>1576</v>
      </c>
      <c r="AU197" s="1">
        <v>2022</v>
      </c>
      <c r="AV197" s="1">
        <v>345</v>
      </c>
      <c r="AW197" s="1" t="s">
        <v>71</v>
      </c>
      <c r="AX197" s="1" t="s">
        <v>71</v>
      </c>
      <c r="AY197" s="1" t="s">
        <v>71</v>
      </c>
      <c r="AZ197" s="1" t="s">
        <v>71</v>
      </c>
      <c r="BA197" s="1" t="s">
        <v>71</v>
      </c>
      <c r="BB197" s="1" t="s">
        <v>71</v>
      </c>
      <c r="BC197" s="1" t="s">
        <v>71</v>
      </c>
      <c r="BD197" s="1">
        <v>131127</v>
      </c>
      <c r="BE197" s="1" t="s">
        <v>3646</v>
      </c>
      <c r="BF197" s="1" t="str">
        <f>HYPERLINK("http://dx.doi.org/10.1016/j.jclepro.2022.131127","http://dx.doi.org/10.1016/j.jclepro.2022.131127")</f>
        <v>http://dx.doi.org/10.1016/j.jclepro.2022.131127</v>
      </c>
      <c r="BG197" s="1" t="s">
        <v>71</v>
      </c>
      <c r="BH197" s="1" t="s">
        <v>71</v>
      </c>
      <c r="BI197" s="1">
        <v>9</v>
      </c>
      <c r="BJ197" s="1" t="s">
        <v>92</v>
      </c>
      <c r="BK197" s="1" t="s">
        <v>93</v>
      </c>
      <c r="BL197" s="1" t="s">
        <v>94</v>
      </c>
      <c r="BM197" s="1" t="s">
        <v>3647</v>
      </c>
      <c r="BN197" s="1" t="s">
        <v>71</v>
      </c>
      <c r="BO197" s="1" t="s">
        <v>71</v>
      </c>
      <c r="BP197" s="1" t="s">
        <v>71</v>
      </c>
      <c r="BQ197" s="1" t="s">
        <v>71</v>
      </c>
    </row>
    <row r="198" spans="1:72">
      <c r="A198" s="3" t="s">
        <v>558</v>
      </c>
      <c r="B198" s="3" t="s">
        <v>3648</v>
      </c>
      <c r="C198" s="3" t="s">
        <v>71</v>
      </c>
      <c r="D198" s="3" t="s">
        <v>3649</v>
      </c>
      <c r="E198" s="3" t="s">
        <v>71</v>
      </c>
      <c r="F198" s="3" t="s">
        <v>3650</v>
      </c>
      <c r="G198" s="3" t="s">
        <v>71</v>
      </c>
      <c r="H198" s="3" t="s">
        <v>71</v>
      </c>
      <c r="I198" s="3" t="s">
        <v>3651</v>
      </c>
      <c r="J198" s="3" t="s">
        <v>3652</v>
      </c>
      <c r="K198" s="3" t="s">
        <v>3653</v>
      </c>
      <c r="L198" s="3" t="s">
        <v>71</v>
      </c>
      <c r="M198" s="3" t="s">
        <v>74</v>
      </c>
      <c r="N198" s="3" t="s">
        <v>565</v>
      </c>
      <c r="O198" s="3" t="s">
        <v>3654</v>
      </c>
      <c r="P198" s="3" t="s">
        <v>3655</v>
      </c>
      <c r="Q198" s="3" t="s">
        <v>3656</v>
      </c>
      <c r="R198" s="3" t="s">
        <v>3657</v>
      </c>
      <c r="S198" s="3" t="s">
        <v>71</v>
      </c>
      <c r="T198" s="3" t="s">
        <v>3658</v>
      </c>
      <c r="U198" s="3" t="s">
        <v>71</v>
      </c>
      <c r="V198" s="3" t="s">
        <v>3659</v>
      </c>
      <c r="W198" s="3" t="s">
        <v>3660</v>
      </c>
      <c r="X198" s="3" t="s">
        <v>71</v>
      </c>
      <c r="Y198" s="3" t="s">
        <v>3661</v>
      </c>
      <c r="Z198" s="3" t="s">
        <v>3662</v>
      </c>
      <c r="AA198" s="3" t="s">
        <v>71</v>
      </c>
      <c r="AB198" s="3" t="s">
        <v>3663</v>
      </c>
      <c r="AC198" s="3" t="s">
        <v>71</v>
      </c>
      <c r="AD198" s="3" t="s">
        <v>71</v>
      </c>
      <c r="AE198" s="3" t="s">
        <v>71</v>
      </c>
      <c r="AF198" s="3" t="s">
        <v>71</v>
      </c>
      <c r="AG198" s="3">
        <v>14</v>
      </c>
      <c r="AH198" s="3">
        <v>0</v>
      </c>
      <c r="AI198" s="3">
        <v>0</v>
      </c>
      <c r="AJ198" s="3">
        <v>0</v>
      </c>
      <c r="AK198" s="3">
        <v>1</v>
      </c>
      <c r="AL198" s="3" t="s">
        <v>100</v>
      </c>
      <c r="AM198" s="3" t="s">
        <v>1135</v>
      </c>
      <c r="AN198" s="3" t="s">
        <v>1714</v>
      </c>
      <c r="AO198" s="3" t="s">
        <v>3664</v>
      </c>
      <c r="AP198" s="3" t="s">
        <v>71</v>
      </c>
      <c r="AQ198" s="3" t="s">
        <v>3665</v>
      </c>
      <c r="AR198" s="3" t="s">
        <v>3666</v>
      </c>
      <c r="AS198" s="3" t="s">
        <v>3667</v>
      </c>
      <c r="AT198" s="3" t="s">
        <v>71</v>
      </c>
      <c r="AU198" s="3">
        <v>2007</v>
      </c>
      <c r="AV198" s="3" t="s">
        <v>71</v>
      </c>
      <c r="AW198" s="3" t="s">
        <v>71</v>
      </c>
      <c r="AX198" s="3" t="s">
        <v>71</v>
      </c>
      <c r="AY198" s="3" t="s">
        <v>71</v>
      </c>
      <c r="AZ198" s="3" t="s">
        <v>71</v>
      </c>
      <c r="BA198" s="3" t="s">
        <v>71</v>
      </c>
      <c r="BB198" s="3">
        <v>75</v>
      </c>
      <c r="BC198" s="3" t="s">
        <v>2938</v>
      </c>
      <c r="BD198" s="3" t="s">
        <v>71</v>
      </c>
      <c r="BE198" s="3" t="s">
        <v>3668</v>
      </c>
      <c r="BF198" s="3" t="str">
        <f>HYPERLINK("http://dx.doi.org/10.1007/978-1-4020-6442-5_6","http://dx.doi.org/10.1007/978-1-4020-6442-5_6")</f>
        <v>http://dx.doi.org/10.1007/978-1-4020-6442-5_6</v>
      </c>
      <c r="BG198" s="3" t="s">
        <v>71</v>
      </c>
      <c r="BH198" s="3" t="s">
        <v>71</v>
      </c>
      <c r="BI198" s="3">
        <v>3</v>
      </c>
      <c r="BJ198" s="3" t="s">
        <v>3669</v>
      </c>
      <c r="BK198" s="3" t="s">
        <v>1119</v>
      </c>
      <c r="BL198" s="3" t="s">
        <v>3670</v>
      </c>
      <c r="BM198" s="3" t="s">
        <v>3671</v>
      </c>
      <c r="BN198" s="3" t="s">
        <v>71</v>
      </c>
      <c r="BO198" s="3" t="s">
        <v>71</v>
      </c>
      <c r="BP198" s="3" t="s">
        <v>71</v>
      </c>
      <c r="BQ198" s="3" t="s">
        <v>71</v>
      </c>
    </row>
    <row r="199" spans="1:72">
      <c r="A199" s="1" t="s">
        <v>69</v>
      </c>
      <c r="B199" s="1" t="s">
        <v>3672</v>
      </c>
      <c r="C199" s="1" t="s">
        <v>71</v>
      </c>
      <c r="D199" s="1" t="s">
        <v>71</v>
      </c>
      <c r="E199" s="1" t="s">
        <v>71</v>
      </c>
      <c r="F199" s="1" t="s">
        <v>3673</v>
      </c>
      <c r="G199" s="1" t="s">
        <v>71</v>
      </c>
      <c r="H199" s="1" t="s">
        <v>71</v>
      </c>
      <c r="I199" s="1" t="s">
        <v>3674</v>
      </c>
      <c r="J199" s="1" t="s">
        <v>3675</v>
      </c>
      <c r="K199" s="1" t="s">
        <v>71</v>
      </c>
      <c r="L199" s="1" t="s">
        <v>71</v>
      </c>
      <c r="M199" s="1" t="s">
        <v>74</v>
      </c>
      <c r="N199" s="1" t="s">
        <v>75</v>
      </c>
      <c r="O199" s="1" t="s">
        <v>71</v>
      </c>
      <c r="P199" s="1" t="s">
        <v>71</v>
      </c>
      <c r="Q199" s="1" t="s">
        <v>71</v>
      </c>
      <c r="R199" s="1" t="s">
        <v>71</v>
      </c>
      <c r="S199" s="1" t="s">
        <v>71</v>
      </c>
      <c r="T199" s="1" t="s">
        <v>3676</v>
      </c>
      <c r="U199" s="1" t="s">
        <v>3677</v>
      </c>
      <c r="V199" s="1" t="s">
        <v>3678</v>
      </c>
      <c r="W199" s="1" t="s">
        <v>3679</v>
      </c>
      <c r="X199" s="1" t="s">
        <v>71</v>
      </c>
      <c r="Y199" s="1" t="s">
        <v>3680</v>
      </c>
      <c r="Z199" s="1" t="s">
        <v>3681</v>
      </c>
      <c r="AA199" s="1" t="s">
        <v>3682</v>
      </c>
      <c r="AB199" s="1" t="s">
        <v>3683</v>
      </c>
      <c r="AC199" s="1" t="s">
        <v>3684</v>
      </c>
      <c r="AD199" s="1" t="s">
        <v>3685</v>
      </c>
      <c r="AE199" s="1" t="s">
        <v>3686</v>
      </c>
      <c r="AF199" s="1" t="s">
        <v>71</v>
      </c>
      <c r="AG199" s="1">
        <v>62</v>
      </c>
      <c r="AH199" s="1">
        <v>1</v>
      </c>
      <c r="AI199" s="1">
        <v>2</v>
      </c>
      <c r="AJ199" s="1">
        <v>2</v>
      </c>
      <c r="AK199" s="1">
        <v>28</v>
      </c>
      <c r="AL199" s="1" t="s">
        <v>100</v>
      </c>
      <c r="AM199" s="1" t="s">
        <v>101</v>
      </c>
      <c r="AN199" s="1" t="s">
        <v>255</v>
      </c>
      <c r="AO199" s="1" t="s">
        <v>3687</v>
      </c>
      <c r="AP199" s="1" t="s">
        <v>3688</v>
      </c>
      <c r="AQ199" s="1" t="s">
        <v>71</v>
      </c>
      <c r="AR199" s="1" t="s">
        <v>3689</v>
      </c>
      <c r="AS199" s="1" t="s">
        <v>3690</v>
      </c>
      <c r="AT199" s="1" t="s">
        <v>282</v>
      </c>
      <c r="AU199" s="1">
        <v>2019</v>
      </c>
      <c r="AV199" s="1">
        <v>64</v>
      </c>
      <c r="AW199" s="1">
        <v>4</v>
      </c>
      <c r="AX199" s="1" t="s">
        <v>71</v>
      </c>
      <c r="AY199" s="1" t="s">
        <v>71</v>
      </c>
      <c r="AZ199" s="1" t="s">
        <v>71</v>
      </c>
      <c r="BA199" s="1" t="s">
        <v>71</v>
      </c>
      <c r="BB199" s="1">
        <v>520</v>
      </c>
      <c r="BC199" s="1">
        <v>535</v>
      </c>
      <c r="BD199" s="1" t="s">
        <v>71</v>
      </c>
      <c r="BE199" s="1" t="s">
        <v>3691</v>
      </c>
      <c r="BF199" s="1" t="str">
        <f>HYPERLINK("http://dx.doi.org/10.1007/s00267-019-01207-1","http://dx.doi.org/10.1007/s00267-019-01207-1")</f>
        <v>http://dx.doi.org/10.1007/s00267-019-01207-1</v>
      </c>
      <c r="BG199" s="1" t="s">
        <v>71</v>
      </c>
      <c r="BH199" s="1" t="s">
        <v>71</v>
      </c>
      <c r="BI199" s="1">
        <v>16</v>
      </c>
      <c r="BJ199" s="1" t="s">
        <v>137</v>
      </c>
      <c r="BK199" s="1" t="s">
        <v>93</v>
      </c>
      <c r="BL199" s="1" t="s">
        <v>138</v>
      </c>
      <c r="BM199" s="1" t="s">
        <v>3692</v>
      </c>
      <c r="BN199" s="1">
        <v>31542813</v>
      </c>
      <c r="BO199" s="1" t="s">
        <v>71</v>
      </c>
      <c r="BP199" s="1" t="s">
        <v>71</v>
      </c>
      <c r="BQ199" s="1" t="s">
        <v>71</v>
      </c>
    </row>
    <row r="200" spans="1:72">
      <c r="A200" s="3" t="s">
        <v>558</v>
      </c>
      <c r="B200" s="3" t="s">
        <v>3693</v>
      </c>
      <c r="C200" s="3" t="s">
        <v>71</v>
      </c>
      <c r="D200" s="3" t="s">
        <v>3694</v>
      </c>
      <c r="E200" s="3" t="s">
        <v>71</v>
      </c>
      <c r="F200" s="3" t="s">
        <v>3695</v>
      </c>
      <c r="G200" s="3" t="s">
        <v>71</v>
      </c>
      <c r="H200" s="3" t="s">
        <v>71</v>
      </c>
      <c r="I200" s="3" t="s">
        <v>3696</v>
      </c>
      <c r="J200" s="3" t="s">
        <v>3697</v>
      </c>
      <c r="K200" s="3" t="s">
        <v>3653</v>
      </c>
      <c r="L200" s="3" t="s">
        <v>71</v>
      </c>
      <c r="M200" s="3" t="s">
        <v>74</v>
      </c>
      <c r="N200" s="3" t="s">
        <v>565</v>
      </c>
      <c r="O200" s="3" t="s">
        <v>3698</v>
      </c>
      <c r="P200" s="3" t="s">
        <v>3699</v>
      </c>
      <c r="Q200" s="3" t="s">
        <v>3700</v>
      </c>
      <c r="R200" s="3" t="s">
        <v>3657</v>
      </c>
      <c r="S200" s="3" t="s">
        <v>71</v>
      </c>
      <c r="T200" s="3" t="s">
        <v>3701</v>
      </c>
      <c r="U200" s="3" t="s">
        <v>71</v>
      </c>
      <c r="V200" s="3" t="s">
        <v>3702</v>
      </c>
      <c r="W200" s="3" t="s">
        <v>3703</v>
      </c>
      <c r="X200" s="3" t="s">
        <v>71</v>
      </c>
      <c r="Y200" s="3" t="s">
        <v>3704</v>
      </c>
      <c r="Z200" s="3" t="s">
        <v>3705</v>
      </c>
      <c r="AA200" s="3" t="s">
        <v>71</v>
      </c>
      <c r="AB200" s="3" t="s">
        <v>71</v>
      </c>
      <c r="AC200" s="3" t="s">
        <v>71</v>
      </c>
      <c r="AD200" s="3" t="s">
        <v>71</v>
      </c>
      <c r="AE200" s="3" t="s">
        <v>71</v>
      </c>
      <c r="AF200" s="3" t="s">
        <v>71</v>
      </c>
      <c r="AG200" s="3">
        <v>10</v>
      </c>
      <c r="AH200" s="3">
        <v>2</v>
      </c>
      <c r="AI200" s="3">
        <v>2</v>
      </c>
      <c r="AJ200" s="3">
        <v>0</v>
      </c>
      <c r="AK200" s="3">
        <v>7</v>
      </c>
      <c r="AL200" s="3" t="s">
        <v>100</v>
      </c>
      <c r="AM200" s="3" t="s">
        <v>1135</v>
      </c>
      <c r="AN200" s="3" t="s">
        <v>1714</v>
      </c>
      <c r="AO200" s="3" t="s">
        <v>3664</v>
      </c>
      <c r="AP200" s="3" t="s">
        <v>71</v>
      </c>
      <c r="AQ200" s="3" t="s">
        <v>3706</v>
      </c>
      <c r="AR200" s="3" t="s">
        <v>3666</v>
      </c>
      <c r="AS200" s="3" t="s">
        <v>3667</v>
      </c>
      <c r="AT200" s="3" t="s">
        <v>71</v>
      </c>
      <c r="AU200" s="3">
        <v>2010</v>
      </c>
      <c r="AV200" s="3" t="s">
        <v>71</v>
      </c>
      <c r="AW200" s="3" t="s">
        <v>71</v>
      </c>
      <c r="AX200" s="3" t="s">
        <v>71</v>
      </c>
      <c r="AY200" s="3" t="s">
        <v>71</v>
      </c>
      <c r="AZ200" s="3" t="s">
        <v>71</v>
      </c>
      <c r="BA200" s="3" t="s">
        <v>71</v>
      </c>
      <c r="BB200" s="3">
        <v>89</v>
      </c>
      <c r="BC200" s="3">
        <v>104</v>
      </c>
      <c r="BD200" s="3" t="s">
        <v>71</v>
      </c>
      <c r="BE200" s="3" t="s">
        <v>3707</v>
      </c>
      <c r="BF200" s="3" t="str">
        <f>HYPERLINK("http://dx.doi.org/10.1007/978-90-481-3692-6_6","http://dx.doi.org/10.1007/978-90-481-3692-6_6")</f>
        <v>http://dx.doi.org/10.1007/978-90-481-3692-6_6</v>
      </c>
      <c r="BG200" s="3" t="s">
        <v>71</v>
      </c>
      <c r="BH200" s="3" t="s">
        <v>71</v>
      </c>
      <c r="BI200" s="3">
        <v>16</v>
      </c>
      <c r="BJ200" s="3" t="s">
        <v>137</v>
      </c>
      <c r="BK200" s="3" t="s">
        <v>1223</v>
      </c>
      <c r="BL200" s="3" t="s">
        <v>138</v>
      </c>
      <c r="BM200" s="3" t="s">
        <v>3708</v>
      </c>
      <c r="BN200" s="3" t="s">
        <v>71</v>
      </c>
      <c r="BO200" s="3" t="s">
        <v>71</v>
      </c>
      <c r="BP200" s="3" t="s">
        <v>71</v>
      </c>
      <c r="BQ200" s="3" t="s">
        <v>71</v>
      </c>
    </row>
    <row r="201" spans="1:72">
      <c r="A201" s="3" t="s">
        <v>69</v>
      </c>
      <c r="B201" s="3" t="s">
        <v>3709</v>
      </c>
      <c r="C201" s="3" t="s">
        <v>71</v>
      </c>
      <c r="D201" s="3" t="s">
        <v>71</v>
      </c>
      <c r="E201" s="3" t="s">
        <v>71</v>
      </c>
      <c r="F201" s="3" t="s">
        <v>3710</v>
      </c>
      <c r="G201" s="3" t="s">
        <v>71</v>
      </c>
      <c r="H201" s="3" t="s">
        <v>71</v>
      </c>
      <c r="I201" s="3" t="s">
        <v>3711</v>
      </c>
      <c r="J201" s="3" t="s">
        <v>144</v>
      </c>
      <c r="K201" s="3" t="s">
        <v>71</v>
      </c>
      <c r="L201" s="3" t="s">
        <v>71</v>
      </c>
      <c r="M201" s="3" t="s">
        <v>74</v>
      </c>
      <c r="N201" s="3" t="s">
        <v>117</v>
      </c>
      <c r="O201" s="3" t="s">
        <v>71</v>
      </c>
      <c r="P201" s="3" t="s">
        <v>71</v>
      </c>
      <c r="Q201" s="3" t="s">
        <v>71</v>
      </c>
      <c r="R201" s="3" t="s">
        <v>71</v>
      </c>
      <c r="S201" s="3" t="s">
        <v>71</v>
      </c>
      <c r="T201" s="3" t="s">
        <v>3712</v>
      </c>
      <c r="U201" s="3" t="s">
        <v>3713</v>
      </c>
      <c r="V201" s="3" t="s">
        <v>3714</v>
      </c>
      <c r="W201" s="3" t="s">
        <v>3715</v>
      </c>
      <c r="X201" s="3" t="s">
        <v>71</v>
      </c>
      <c r="Y201" s="3" t="s">
        <v>3716</v>
      </c>
      <c r="Z201" s="3" t="s">
        <v>3717</v>
      </c>
      <c r="AA201" s="3" t="s">
        <v>71</v>
      </c>
      <c r="AB201" s="3" t="s">
        <v>71</v>
      </c>
      <c r="AC201" s="3" t="s">
        <v>71</v>
      </c>
      <c r="AD201" s="3" t="s">
        <v>71</v>
      </c>
      <c r="AE201" s="3" t="s">
        <v>71</v>
      </c>
      <c r="AF201" s="3" t="s">
        <v>71</v>
      </c>
      <c r="AG201" s="3">
        <v>85</v>
      </c>
      <c r="AH201" s="3">
        <v>119</v>
      </c>
      <c r="AI201" s="3">
        <v>123</v>
      </c>
      <c r="AJ201" s="3">
        <v>12</v>
      </c>
      <c r="AK201" s="3">
        <v>219</v>
      </c>
      <c r="AL201" s="3" t="s">
        <v>156</v>
      </c>
      <c r="AM201" s="3" t="s">
        <v>157</v>
      </c>
      <c r="AN201" s="3" t="s">
        <v>158</v>
      </c>
      <c r="AO201" s="3" t="s">
        <v>159</v>
      </c>
      <c r="AP201" s="3" t="s">
        <v>160</v>
      </c>
      <c r="AQ201" s="3" t="s">
        <v>71</v>
      </c>
      <c r="AR201" s="3" t="s">
        <v>161</v>
      </c>
      <c r="AS201" s="3" t="s">
        <v>162</v>
      </c>
      <c r="AT201" s="3" t="s">
        <v>3718</v>
      </c>
      <c r="AU201" s="3">
        <v>2014</v>
      </c>
      <c r="AV201" s="3">
        <v>468</v>
      </c>
      <c r="AW201" s="3" t="s">
        <v>71</v>
      </c>
      <c r="AX201" s="3" t="s">
        <v>71</v>
      </c>
      <c r="AY201" s="3" t="s">
        <v>71</v>
      </c>
      <c r="AZ201" s="3" t="s">
        <v>71</v>
      </c>
      <c r="BA201" s="3" t="s">
        <v>71</v>
      </c>
      <c r="BB201" s="3">
        <v>1267</v>
      </c>
      <c r="BC201" s="3">
        <v>1277</v>
      </c>
      <c r="BD201" s="3" t="s">
        <v>71</v>
      </c>
      <c r="BE201" s="3" t="s">
        <v>3719</v>
      </c>
      <c r="BF201" s="3" t="str">
        <f>HYPERLINK("http://dx.doi.org/10.1016/j.scitotenv.2013.07.066","http://dx.doi.org/10.1016/j.scitotenv.2013.07.066")</f>
        <v>http://dx.doi.org/10.1016/j.scitotenv.2013.07.066</v>
      </c>
      <c r="BG201" s="3" t="s">
        <v>71</v>
      </c>
      <c r="BH201" s="3" t="s">
        <v>71</v>
      </c>
      <c r="BI201" s="3">
        <v>11</v>
      </c>
      <c r="BJ201" s="3" t="s">
        <v>137</v>
      </c>
      <c r="BK201" s="3" t="s">
        <v>93</v>
      </c>
      <c r="BL201" s="3" t="s">
        <v>138</v>
      </c>
      <c r="BM201" s="3" t="s">
        <v>3720</v>
      </c>
      <c r="BN201" s="3">
        <v>23998504</v>
      </c>
      <c r="BO201" s="3" t="s">
        <v>71</v>
      </c>
      <c r="BP201" s="3" t="s">
        <v>71</v>
      </c>
      <c r="BQ201" s="3" t="s">
        <v>71</v>
      </c>
    </row>
    <row r="202" spans="1:72">
      <c r="A202" s="3" t="s">
        <v>69</v>
      </c>
      <c r="B202" s="3" t="s">
        <v>3721</v>
      </c>
      <c r="C202" s="3" t="s">
        <v>71</v>
      </c>
      <c r="D202" s="3" t="s">
        <v>71</v>
      </c>
      <c r="E202" s="3" t="s">
        <v>71</v>
      </c>
      <c r="F202" s="3" t="s">
        <v>3721</v>
      </c>
      <c r="G202" s="3" t="s">
        <v>71</v>
      </c>
      <c r="H202" s="3" t="s">
        <v>71</v>
      </c>
      <c r="I202" s="3" t="s">
        <v>3722</v>
      </c>
      <c r="J202" s="3" t="s">
        <v>3723</v>
      </c>
      <c r="K202" s="3" t="s">
        <v>71</v>
      </c>
      <c r="L202" s="3" t="s">
        <v>71</v>
      </c>
      <c r="M202" s="3" t="s">
        <v>74</v>
      </c>
      <c r="N202" s="3" t="s">
        <v>117</v>
      </c>
      <c r="O202" s="3" t="s">
        <v>71</v>
      </c>
      <c r="P202" s="3" t="s">
        <v>71</v>
      </c>
      <c r="Q202" s="3" t="s">
        <v>71</v>
      </c>
      <c r="R202" s="3" t="s">
        <v>71</v>
      </c>
      <c r="S202" s="3" t="s">
        <v>71</v>
      </c>
      <c r="T202" s="3" t="s">
        <v>3724</v>
      </c>
      <c r="U202" s="3" t="s">
        <v>3725</v>
      </c>
      <c r="V202" s="3" t="s">
        <v>3726</v>
      </c>
      <c r="W202" s="3" t="s">
        <v>3727</v>
      </c>
      <c r="X202" s="3" t="s">
        <v>71</v>
      </c>
      <c r="Y202" s="3" t="s">
        <v>3728</v>
      </c>
      <c r="Z202" s="3" t="s">
        <v>71</v>
      </c>
      <c r="AA202" s="3" t="s">
        <v>71</v>
      </c>
      <c r="AB202" s="3" t="s">
        <v>71</v>
      </c>
      <c r="AC202" s="3" t="s">
        <v>71</v>
      </c>
      <c r="AD202" s="3" t="s">
        <v>71</v>
      </c>
      <c r="AE202" s="3" t="s">
        <v>71</v>
      </c>
      <c r="AF202" s="3" t="s">
        <v>71</v>
      </c>
      <c r="AG202" s="3">
        <v>144</v>
      </c>
      <c r="AH202" s="3">
        <v>99</v>
      </c>
      <c r="AI202" s="3">
        <v>106</v>
      </c>
      <c r="AJ202" s="3">
        <v>4</v>
      </c>
      <c r="AK202" s="3">
        <v>112</v>
      </c>
      <c r="AL202" s="3" t="s">
        <v>3729</v>
      </c>
      <c r="AM202" s="3" t="s">
        <v>3730</v>
      </c>
      <c r="AN202" s="3" t="s">
        <v>3731</v>
      </c>
      <c r="AO202" s="3" t="s">
        <v>3732</v>
      </c>
      <c r="AP202" s="3" t="s">
        <v>71</v>
      </c>
      <c r="AQ202" s="3" t="s">
        <v>71</v>
      </c>
      <c r="AR202" s="3" t="s">
        <v>3733</v>
      </c>
      <c r="AS202" s="3" t="s">
        <v>3734</v>
      </c>
      <c r="AT202" s="3" t="s">
        <v>491</v>
      </c>
      <c r="AU202" s="3">
        <v>1999</v>
      </c>
      <c r="AV202" s="3">
        <v>5</v>
      </c>
      <c r="AW202" s="3">
        <v>1</v>
      </c>
      <c r="AX202" s="3" t="s">
        <v>71</v>
      </c>
      <c r="AY202" s="3" t="s">
        <v>71</v>
      </c>
      <c r="AZ202" s="3" t="s">
        <v>71</v>
      </c>
      <c r="BA202" s="3" t="s">
        <v>71</v>
      </c>
      <c r="BB202" s="3">
        <v>59</v>
      </c>
      <c r="BC202" s="3">
        <v>124</v>
      </c>
      <c r="BD202" s="3" t="s">
        <v>71</v>
      </c>
      <c r="BE202" s="3" t="s">
        <v>3735</v>
      </c>
      <c r="BF202" s="3" t="str">
        <f>HYPERLINK("http://dx.doi.org/10.1080/10807039991289644","http://dx.doi.org/10.1080/10807039991289644")</f>
        <v>http://dx.doi.org/10.1080/10807039991289644</v>
      </c>
      <c r="BG202" s="3" t="s">
        <v>71</v>
      </c>
      <c r="BH202" s="3" t="s">
        <v>71</v>
      </c>
      <c r="BI202" s="3">
        <v>66</v>
      </c>
      <c r="BJ202" s="3" t="s">
        <v>410</v>
      </c>
      <c r="BK202" s="3" t="s">
        <v>93</v>
      </c>
      <c r="BL202" s="3" t="s">
        <v>111</v>
      </c>
      <c r="BM202" s="3" t="s">
        <v>3736</v>
      </c>
      <c r="BN202" s="3" t="s">
        <v>71</v>
      </c>
      <c r="BO202" s="3" t="s">
        <v>71</v>
      </c>
      <c r="BP202" s="3" t="s">
        <v>71</v>
      </c>
      <c r="BQ202" s="3" t="s">
        <v>71</v>
      </c>
    </row>
    <row r="203" spans="1:72">
      <c r="A203" s="3" t="s">
        <v>69</v>
      </c>
      <c r="B203" s="3" t="s">
        <v>3737</v>
      </c>
      <c r="C203" s="3" t="s">
        <v>71</v>
      </c>
      <c r="D203" s="3" t="s">
        <v>71</v>
      </c>
      <c r="E203" s="3" t="s">
        <v>71</v>
      </c>
      <c r="F203" s="3" t="s">
        <v>3738</v>
      </c>
      <c r="G203" s="3" t="s">
        <v>71</v>
      </c>
      <c r="H203" s="3" t="s">
        <v>71</v>
      </c>
      <c r="I203" s="3" t="s">
        <v>3739</v>
      </c>
      <c r="J203" s="3" t="s">
        <v>1848</v>
      </c>
      <c r="K203" s="3" t="s">
        <v>71</v>
      </c>
      <c r="L203" s="3" t="s">
        <v>71</v>
      </c>
      <c r="M203" s="3" t="s">
        <v>74</v>
      </c>
      <c r="N203" s="3" t="s">
        <v>117</v>
      </c>
      <c r="O203" s="3" t="s">
        <v>71</v>
      </c>
      <c r="P203" s="3" t="s">
        <v>71</v>
      </c>
      <c r="Q203" s="3" t="s">
        <v>71</v>
      </c>
      <c r="R203" s="3" t="s">
        <v>71</v>
      </c>
      <c r="S203" s="3" t="s">
        <v>71</v>
      </c>
      <c r="T203" s="3" t="s">
        <v>71</v>
      </c>
      <c r="U203" s="3" t="s">
        <v>3740</v>
      </c>
      <c r="V203" s="3" t="s">
        <v>3741</v>
      </c>
      <c r="W203" s="3" t="s">
        <v>3742</v>
      </c>
      <c r="X203" s="3" t="s">
        <v>71</v>
      </c>
      <c r="Y203" s="3" t="s">
        <v>3743</v>
      </c>
      <c r="Z203" s="3" t="s">
        <v>3744</v>
      </c>
      <c r="AA203" s="3" t="s">
        <v>3745</v>
      </c>
      <c r="AB203" s="3" t="s">
        <v>3746</v>
      </c>
      <c r="AC203" s="3" t="s">
        <v>3747</v>
      </c>
      <c r="AD203" s="3" t="s">
        <v>3748</v>
      </c>
      <c r="AE203" s="3" t="s">
        <v>3749</v>
      </c>
      <c r="AF203" s="3" t="s">
        <v>71</v>
      </c>
      <c r="AG203" s="3">
        <v>113</v>
      </c>
      <c r="AH203" s="3">
        <v>94</v>
      </c>
      <c r="AI203" s="3">
        <v>95</v>
      </c>
      <c r="AJ203" s="3">
        <v>25</v>
      </c>
      <c r="AK203" s="3">
        <v>159</v>
      </c>
      <c r="AL203" s="3" t="s">
        <v>2196</v>
      </c>
      <c r="AM203" s="3" t="s">
        <v>547</v>
      </c>
      <c r="AN203" s="3" t="s">
        <v>2197</v>
      </c>
      <c r="AO203" s="3" t="s">
        <v>1861</v>
      </c>
      <c r="AP203" s="3" t="s">
        <v>71</v>
      </c>
      <c r="AQ203" s="3" t="s">
        <v>71</v>
      </c>
      <c r="AR203" s="3" t="s">
        <v>1862</v>
      </c>
      <c r="AS203" s="3" t="s">
        <v>1863</v>
      </c>
      <c r="AT203" s="3" t="s">
        <v>1458</v>
      </c>
      <c r="AU203" s="3">
        <v>2018</v>
      </c>
      <c r="AV203" s="3">
        <v>1</v>
      </c>
      <c r="AW203" s="3">
        <v>8</v>
      </c>
      <c r="AX203" s="3" t="s">
        <v>71</v>
      </c>
      <c r="AY203" s="3" t="s">
        <v>71</v>
      </c>
      <c r="AZ203" s="3" t="s">
        <v>71</v>
      </c>
      <c r="BA203" s="3" t="s">
        <v>71</v>
      </c>
      <c r="BB203" s="3">
        <v>399</v>
      </c>
      <c r="BC203" s="3">
        <v>408</v>
      </c>
      <c r="BD203" s="3" t="s">
        <v>71</v>
      </c>
      <c r="BE203" s="3" t="s">
        <v>3750</v>
      </c>
      <c r="BF203" s="3" t="str">
        <f>HYPERLINK("http://dx.doi.org/10.1038/s41893-018-0106-0","http://dx.doi.org/10.1038/s41893-018-0106-0")</f>
        <v>http://dx.doi.org/10.1038/s41893-018-0106-0</v>
      </c>
      <c r="BG203" s="3" t="s">
        <v>71</v>
      </c>
      <c r="BH203" s="3" t="s">
        <v>71</v>
      </c>
      <c r="BI203" s="3">
        <v>10</v>
      </c>
      <c r="BJ203" s="3" t="s">
        <v>239</v>
      </c>
      <c r="BK203" s="3" t="s">
        <v>240</v>
      </c>
      <c r="BL203" s="3" t="s">
        <v>241</v>
      </c>
      <c r="BM203" s="3" t="s">
        <v>3751</v>
      </c>
      <c r="BN203" s="3" t="s">
        <v>71</v>
      </c>
      <c r="BO203" s="3" t="s">
        <v>71</v>
      </c>
      <c r="BP203" s="3" t="s">
        <v>71</v>
      </c>
      <c r="BQ203" s="3" t="s">
        <v>71</v>
      </c>
    </row>
    <row r="204" spans="1:72">
      <c r="A204" s="3" t="s">
        <v>69</v>
      </c>
      <c r="B204" s="3" t="s">
        <v>3752</v>
      </c>
      <c r="C204" s="3" t="s">
        <v>71</v>
      </c>
      <c r="D204" s="3" t="s">
        <v>71</v>
      </c>
      <c r="E204" s="3" t="s">
        <v>71</v>
      </c>
      <c r="F204" s="3" t="s">
        <v>3753</v>
      </c>
      <c r="G204" s="3" t="s">
        <v>71</v>
      </c>
      <c r="H204" s="3" t="s">
        <v>71</v>
      </c>
      <c r="I204" s="3" t="s">
        <v>3754</v>
      </c>
      <c r="J204" s="3" t="s">
        <v>3755</v>
      </c>
      <c r="K204" s="3" t="s">
        <v>71</v>
      </c>
      <c r="L204" s="3" t="s">
        <v>71</v>
      </c>
      <c r="M204" s="3" t="s">
        <v>74</v>
      </c>
      <c r="N204" s="3" t="s">
        <v>117</v>
      </c>
      <c r="O204" s="3" t="s">
        <v>71</v>
      </c>
      <c r="P204" s="3" t="s">
        <v>71</v>
      </c>
      <c r="Q204" s="3" t="s">
        <v>71</v>
      </c>
      <c r="R204" s="3" t="s">
        <v>71</v>
      </c>
      <c r="S204" s="3" t="s">
        <v>71</v>
      </c>
      <c r="T204" s="3" t="s">
        <v>3756</v>
      </c>
      <c r="U204" s="3" t="s">
        <v>3757</v>
      </c>
      <c r="V204" s="3" t="s">
        <v>3758</v>
      </c>
      <c r="W204" s="3" t="s">
        <v>3759</v>
      </c>
      <c r="X204" s="3" t="s">
        <v>71</v>
      </c>
      <c r="Y204" s="3" t="s">
        <v>3760</v>
      </c>
      <c r="Z204" s="3" t="s">
        <v>3761</v>
      </c>
      <c r="AA204" s="3" t="s">
        <v>3762</v>
      </c>
      <c r="AB204" s="3" t="s">
        <v>3763</v>
      </c>
      <c r="AC204" s="3" t="s">
        <v>3764</v>
      </c>
      <c r="AD204" s="3" t="s">
        <v>3765</v>
      </c>
      <c r="AE204" s="3" t="s">
        <v>3766</v>
      </c>
      <c r="AF204" s="3" t="s">
        <v>71</v>
      </c>
      <c r="AG204" s="3">
        <v>74</v>
      </c>
      <c r="AH204" s="3">
        <v>128</v>
      </c>
      <c r="AI204" s="3">
        <v>130</v>
      </c>
      <c r="AJ204" s="3">
        <v>4</v>
      </c>
      <c r="AK204" s="3">
        <v>97</v>
      </c>
      <c r="AL204" s="3" t="s">
        <v>3767</v>
      </c>
      <c r="AM204" s="3" t="s">
        <v>3768</v>
      </c>
      <c r="AN204" s="3" t="s">
        <v>3769</v>
      </c>
      <c r="AO204" s="3" t="s">
        <v>3770</v>
      </c>
      <c r="AP204" s="3" t="s">
        <v>3771</v>
      </c>
      <c r="AQ204" s="3" t="s">
        <v>71</v>
      </c>
      <c r="AR204" s="3" t="s">
        <v>3772</v>
      </c>
      <c r="AS204" s="3" t="s">
        <v>3773</v>
      </c>
      <c r="AT204" s="3" t="s">
        <v>237</v>
      </c>
      <c r="AU204" s="3">
        <v>2009</v>
      </c>
      <c r="AV204" s="3">
        <v>117</v>
      </c>
      <c r="AW204" s="3">
        <v>4</v>
      </c>
      <c r="AX204" s="3" t="s">
        <v>71</v>
      </c>
      <c r="AY204" s="3" t="s">
        <v>71</v>
      </c>
      <c r="AZ204" s="3" t="s">
        <v>71</v>
      </c>
      <c r="BA204" s="3" t="s">
        <v>71</v>
      </c>
      <c r="BB204" s="3">
        <v>508</v>
      </c>
      <c r="BC204" s="3">
        <v>514</v>
      </c>
      <c r="BD204" s="3" t="s">
        <v>71</v>
      </c>
      <c r="BE204" s="3" t="s">
        <v>3774</v>
      </c>
      <c r="BF204" s="3" t="str">
        <f>HYPERLINK("http://dx.doi.org/10.1289/ehp.0800084","http://dx.doi.org/10.1289/ehp.0800084")</f>
        <v>http://dx.doi.org/10.1289/ehp.0800084</v>
      </c>
      <c r="BG204" s="3" t="s">
        <v>71</v>
      </c>
      <c r="BH204" s="3" t="s">
        <v>71</v>
      </c>
      <c r="BI204" s="3">
        <v>7</v>
      </c>
      <c r="BJ204" s="3" t="s">
        <v>3775</v>
      </c>
      <c r="BK204" s="3" t="s">
        <v>93</v>
      </c>
      <c r="BL204" s="3" t="s">
        <v>3776</v>
      </c>
      <c r="BM204" s="3" t="s">
        <v>3777</v>
      </c>
      <c r="BN204" s="3">
        <v>19440487</v>
      </c>
      <c r="BO204" s="3" t="s">
        <v>3778</v>
      </c>
      <c r="BP204" s="3" t="s">
        <v>71</v>
      </c>
      <c r="BQ204" s="3" t="s">
        <v>71</v>
      </c>
    </row>
    <row r="205" spans="1:72" customFormat="1">
      <c r="A205" t="s">
        <v>69</v>
      </c>
      <c r="B205" t="s">
        <v>3779</v>
      </c>
      <c r="C205" t="s">
        <v>71</v>
      </c>
      <c r="D205" t="s">
        <v>71</v>
      </c>
      <c r="E205" t="s">
        <v>71</v>
      </c>
      <c r="F205" t="s">
        <v>3780</v>
      </c>
      <c r="G205" t="s">
        <v>71</v>
      </c>
      <c r="H205" t="s">
        <v>71</v>
      </c>
      <c r="I205" t="s">
        <v>3781</v>
      </c>
      <c r="J205" t="s">
        <v>2185</v>
      </c>
      <c r="K205" t="s">
        <v>71</v>
      </c>
      <c r="L205" t="s">
        <v>71</v>
      </c>
      <c r="M205" t="s">
        <v>74</v>
      </c>
      <c r="N205" t="s">
        <v>75</v>
      </c>
      <c r="O205" t="s">
        <v>71</v>
      </c>
      <c r="P205" t="s">
        <v>71</v>
      </c>
      <c r="Q205" t="s">
        <v>71</v>
      </c>
      <c r="R205" t="s">
        <v>71</v>
      </c>
      <c r="S205" t="s">
        <v>71</v>
      </c>
      <c r="T205" t="s">
        <v>71</v>
      </c>
      <c r="U205" t="s">
        <v>3782</v>
      </c>
      <c r="V205" t="s">
        <v>3783</v>
      </c>
      <c r="W205" t="s">
        <v>3784</v>
      </c>
      <c r="X205" t="s">
        <v>3785</v>
      </c>
      <c r="Y205" t="s">
        <v>3786</v>
      </c>
      <c r="Z205" t="s">
        <v>3787</v>
      </c>
      <c r="AA205" t="s">
        <v>3788</v>
      </c>
      <c r="AB205" t="s">
        <v>3789</v>
      </c>
      <c r="AC205" t="s">
        <v>3790</v>
      </c>
      <c r="AD205" t="s">
        <v>3791</v>
      </c>
      <c r="AE205" t="s">
        <v>3792</v>
      </c>
      <c r="AF205" t="s">
        <v>71</v>
      </c>
      <c r="AG205">
        <v>114</v>
      </c>
      <c r="AH205">
        <v>28</v>
      </c>
      <c r="AI205">
        <v>31</v>
      </c>
      <c r="AJ205">
        <v>12</v>
      </c>
      <c r="AK205">
        <v>85</v>
      </c>
      <c r="AL205" t="s">
        <v>3394</v>
      </c>
      <c r="AM205" t="s">
        <v>179</v>
      </c>
      <c r="AN205" t="s">
        <v>1860</v>
      </c>
      <c r="AO205" t="s">
        <v>2198</v>
      </c>
      <c r="AP205" t="s">
        <v>2199</v>
      </c>
      <c r="AQ205" t="s">
        <v>71</v>
      </c>
      <c r="AR205" t="s">
        <v>2200</v>
      </c>
      <c r="AS205" t="s">
        <v>2201</v>
      </c>
      <c r="AT205" t="s">
        <v>507</v>
      </c>
      <c r="AU205">
        <v>2022</v>
      </c>
      <c r="AV205">
        <v>12</v>
      </c>
      <c r="AW205">
        <v>9</v>
      </c>
      <c r="AX205" t="s">
        <v>71</v>
      </c>
      <c r="AY205" t="s">
        <v>71</v>
      </c>
      <c r="AZ205" t="s">
        <v>71</v>
      </c>
      <c r="BA205" t="s">
        <v>71</v>
      </c>
      <c r="BB205">
        <v>854</v>
      </c>
      <c r="BC205" t="s">
        <v>2938</v>
      </c>
      <c r="BD205" t="s">
        <v>71</v>
      </c>
      <c r="BE205" t="s">
        <v>3793</v>
      </c>
      <c r="BF205" t="str">
        <f>HYPERLINK("http://dx.doi.org/10.1038/s41558-022-01437-y","http://dx.doi.org/10.1038/s41558-022-01437-y")</f>
        <v>http://dx.doi.org/10.1038/s41558-022-01437-y</v>
      </c>
      <c r="BG205" t="s">
        <v>71</v>
      </c>
      <c r="BH205" t="s">
        <v>3794</v>
      </c>
      <c r="BI205">
        <v>17</v>
      </c>
      <c r="BJ205" t="s">
        <v>1352</v>
      </c>
      <c r="BK205" t="s">
        <v>240</v>
      </c>
      <c r="BL205" t="s">
        <v>451</v>
      </c>
      <c r="BM205" t="s">
        <v>3795</v>
      </c>
      <c r="BN205" t="s">
        <v>71</v>
      </c>
      <c r="BO205" t="s">
        <v>71</v>
      </c>
      <c r="BP205" t="s">
        <v>71</v>
      </c>
      <c r="BQ205" t="s">
        <v>71</v>
      </c>
      <c r="BR205" t="s">
        <v>3796</v>
      </c>
      <c r="BS205" t="s">
        <v>3797</v>
      </c>
      <c r="BT205" t="str">
        <f>HYPERLINK("https%3A%2F%2Fwww.webofscience.com%2Fwos%2Fwoscc%2Ffull-record%2FWOS:000842870600002","View Full Record in Web of Science")</f>
        <v>View Full Record in Web of Science</v>
      </c>
    </row>
    <row r="206" spans="1:72" customFormat="1">
      <c r="A206" t="s">
        <v>69</v>
      </c>
      <c r="B206" t="s">
        <v>3798</v>
      </c>
      <c r="C206" t="s">
        <v>71</v>
      </c>
      <c r="D206" t="s">
        <v>71</v>
      </c>
      <c r="E206" t="s">
        <v>71</v>
      </c>
      <c r="F206" t="s">
        <v>3799</v>
      </c>
      <c r="G206" t="s">
        <v>71</v>
      </c>
      <c r="H206" t="s">
        <v>71</v>
      </c>
      <c r="I206" t="s">
        <v>3800</v>
      </c>
      <c r="J206" t="s">
        <v>3801</v>
      </c>
      <c r="K206" t="s">
        <v>71</v>
      </c>
      <c r="L206" t="s">
        <v>71</v>
      </c>
      <c r="M206" t="s">
        <v>74</v>
      </c>
      <c r="N206" t="s">
        <v>75</v>
      </c>
      <c r="O206" t="s">
        <v>71</v>
      </c>
      <c r="P206" t="s">
        <v>71</v>
      </c>
      <c r="Q206" t="s">
        <v>71</v>
      </c>
      <c r="R206" t="s">
        <v>71</v>
      </c>
      <c r="S206" t="s">
        <v>71</v>
      </c>
      <c r="T206" t="s">
        <v>71</v>
      </c>
      <c r="U206" t="s">
        <v>3802</v>
      </c>
      <c r="V206" t="s">
        <v>3803</v>
      </c>
      <c r="W206" t="s">
        <v>3804</v>
      </c>
      <c r="X206" t="s">
        <v>3805</v>
      </c>
      <c r="Y206" t="s">
        <v>3806</v>
      </c>
      <c r="Z206" t="s">
        <v>3787</v>
      </c>
      <c r="AA206" t="s">
        <v>3807</v>
      </c>
      <c r="AB206" t="s">
        <v>3808</v>
      </c>
      <c r="AC206" t="s">
        <v>3809</v>
      </c>
      <c r="AD206" t="s">
        <v>3810</v>
      </c>
      <c r="AE206" t="s">
        <v>3811</v>
      </c>
      <c r="AF206" t="s">
        <v>71</v>
      </c>
      <c r="AG206">
        <v>66</v>
      </c>
      <c r="AH206">
        <v>35</v>
      </c>
      <c r="AI206">
        <v>37</v>
      </c>
      <c r="AJ206">
        <v>3</v>
      </c>
      <c r="AK206">
        <v>18</v>
      </c>
      <c r="AL206" t="s">
        <v>3394</v>
      </c>
      <c r="AM206" t="s">
        <v>179</v>
      </c>
      <c r="AN206" t="s">
        <v>1860</v>
      </c>
      <c r="AO206" t="s">
        <v>71</v>
      </c>
      <c r="AP206" t="s">
        <v>3812</v>
      </c>
      <c r="AQ206" t="s">
        <v>71</v>
      </c>
      <c r="AR206" t="s">
        <v>3813</v>
      </c>
      <c r="AS206" t="s">
        <v>3814</v>
      </c>
      <c r="AT206" t="s">
        <v>3815</v>
      </c>
      <c r="AU206">
        <v>2020</v>
      </c>
      <c r="AV206">
        <v>11</v>
      </c>
      <c r="AW206">
        <v>1</v>
      </c>
      <c r="AX206" t="s">
        <v>71</v>
      </c>
      <c r="AY206" t="s">
        <v>71</v>
      </c>
      <c r="AZ206" t="s">
        <v>71</v>
      </c>
      <c r="BA206" t="s">
        <v>71</v>
      </c>
      <c r="BB206" t="s">
        <v>71</v>
      </c>
      <c r="BC206" t="s">
        <v>71</v>
      </c>
      <c r="BD206">
        <v>2235</v>
      </c>
      <c r="BE206" t="s">
        <v>3816</v>
      </c>
      <c r="BF206" t="str">
        <f>HYPERLINK("http://dx.doi.org/10.1038/s41467-020-15708-9","http://dx.doi.org/10.1038/s41467-020-15708-9")</f>
        <v>http://dx.doi.org/10.1038/s41467-020-15708-9</v>
      </c>
      <c r="BG206" t="s">
        <v>71</v>
      </c>
      <c r="BH206" t="s">
        <v>71</v>
      </c>
      <c r="BI206">
        <v>11</v>
      </c>
      <c r="BJ206" t="s">
        <v>1698</v>
      </c>
      <c r="BK206" t="s">
        <v>93</v>
      </c>
      <c r="BL206" t="s">
        <v>1699</v>
      </c>
      <c r="BM206" t="s">
        <v>3817</v>
      </c>
      <c r="BN206">
        <v>32376884</v>
      </c>
      <c r="BO206" t="s">
        <v>287</v>
      </c>
      <c r="BP206" t="s">
        <v>71</v>
      </c>
      <c r="BQ206" t="s">
        <v>71</v>
      </c>
      <c r="BR206" t="s">
        <v>3796</v>
      </c>
      <c r="BS206" t="s">
        <v>3818</v>
      </c>
      <c r="BT206" t="str">
        <f>HYPERLINK("https%3A%2F%2Fwww.webofscience.com%2Fwos%2Fwoscc%2Ffull-record%2FWOS:000558812700001","View Full Record in Web of Science")</f>
        <v>View Full Record in Web of Science</v>
      </c>
    </row>
    <row r="207" spans="1:72">
      <c r="A207" s="1" t="s">
        <v>69</v>
      </c>
      <c r="B207" s="1" t="s">
        <v>3819</v>
      </c>
      <c r="C207" s="1" t="s">
        <v>71</v>
      </c>
      <c r="D207" s="1" t="s">
        <v>71</v>
      </c>
      <c r="E207" s="1" t="s">
        <v>71</v>
      </c>
      <c r="F207" s="1" t="s">
        <v>3820</v>
      </c>
      <c r="G207" s="1" t="s">
        <v>71</v>
      </c>
      <c r="H207" s="1" t="s">
        <v>71</v>
      </c>
      <c r="I207" s="1" t="s">
        <v>3821</v>
      </c>
      <c r="J207" s="1" t="s">
        <v>3822</v>
      </c>
      <c r="K207" s="1" t="s">
        <v>71</v>
      </c>
      <c r="L207" s="1" t="s">
        <v>71</v>
      </c>
      <c r="M207" s="1" t="s">
        <v>74</v>
      </c>
      <c r="N207" s="1" t="s">
        <v>75</v>
      </c>
      <c r="O207" s="1" t="s">
        <v>71</v>
      </c>
      <c r="P207" s="1" t="s">
        <v>71</v>
      </c>
      <c r="Q207" s="1" t="s">
        <v>71</v>
      </c>
      <c r="R207" s="1" t="s">
        <v>71</v>
      </c>
      <c r="S207" s="1" t="s">
        <v>71</v>
      </c>
      <c r="T207" s="1" t="s">
        <v>3823</v>
      </c>
      <c r="U207" s="1" t="s">
        <v>3824</v>
      </c>
      <c r="V207" s="1" t="s">
        <v>3825</v>
      </c>
      <c r="W207" s="1" t="s">
        <v>3826</v>
      </c>
      <c r="X207" s="1" t="s">
        <v>71</v>
      </c>
      <c r="Y207" s="1" t="s">
        <v>3827</v>
      </c>
      <c r="Z207" s="1" t="s">
        <v>3828</v>
      </c>
      <c r="AA207" s="1" t="s">
        <v>71</v>
      </c>
      <c r="AB207" s="1" t="s">
        <v>3829</v>
      </c>
      <c r="AC207" s="1" t="s">
        <v>3830</v>
      </c>
      <c r="AD207" s="1" t="s">
        <v>3831</v>
      </c>
      <c r="AE207" s="1" t="s">
        <v>3832</v>
      </c>
      <c r="AF207" s="1" t="s">
        <v>71</v>
      </c>
      <c r="AG207" s="1">
        <v>58</v>
      </c>
      <c r="AH207" s="1">
        <v>6</v>
      </c>
      <c r="AI207" s="1">
        <v>6</v>
      </c>
      <c r="AJ207" s="1">
        <v>1</v>
      </c>
      <c r="AK207" s="1">
        <v>24</v>
      </c>
      <c r="AL207" s="1" t="s">
        <v>1556</v>
      </c>
      <c r="AM207" s="1" t="s">
        <v>1557</v>
      </c>
      <c r="AN207" s="1" t="s">
        <v>1558</v>
      </c>
      <c r="AO207" s="1" t="s">
        <v>3833</v>
      </c>
      <c r="AP207" s="1" t="s">
        <v>3834</v>
      </c>
      <c r="AQ207" s="1" t="s">
        <v>71</v>
      </c>
      <c r="AR207" s="1" t="s">
        <v>3835</v>
      </c>
      <c r="AS207" s="1" t="s">
        <v>3836</v>
      </c>
      <c r="AT207" s="1" t="s">
        <v>1458</v>
      </c>
      <c r="AU207" s="1">
        <v>2020</v>
      </c>
      <c r="AV207" s="1">
        <v>24</v>
      </c>
      <c r="AW207" s="1">
        <v>4</v>
      </c>
      <c r="AX207" s="1" t="s">
        <v>71</v>
      </c>
      <c r="AY207" s="1" t="s">
        <v>71</v>
      </c>
      <c r="AZ207" s="1" t="s">
        <v>71</v>
      </c>
      <c r="BA207" s="1" t="s">
        <v>71</v>
      </c>
      <c r="BB207" s="1">
        <v>841</v>
      </c>
      <c r="BC207" s="1">
        <v>854</v>
      </c>
      <c r="BD207" s="1" t="s">
        <v>71</v>
      </c>
      <c r="BE207" s="1" t="s">
        <v>3837</v>
      </c>
      <c r="BF207" s="1" t="str">
        <f>HYPERLINK("http://dx.doi.org/10.1111/jiec.12985","http://dx.doi.org/10.1111/jiec.12985")</f>
        <v>http://dx.doi.org/10.1111/jiec.12985</v>
      </c>
      <c r="BG207" s="1" t="s">
        <v>71</v>
      </c>
      <c r="BH207" s="1" t="s">
        <v>3838</v>
      </c>
      <c r="BI207" s="1">
        <v>14</v>
      </c>
      <c r="BJ207" s="1" t="s">
        <v>92</v>
      </c>
      <c r="BK207" s="1" t="s">
        <v>240</v>
      </c>
      <c r="BL207" s="1" t="s">
        <v>94</v>
      </c>
      <c r="BM207" s="1" t="s">
        <v>3839</v>
      </c>
      <c r="BN207" s="1" t="s">
        <v>71</v>
      </c>
      <c r="BO207" s="1" t="s">
        <v>71</v>
      </c>
      <c r="BP207" s="1" t="s">
        <v>71</v>
      </c>
      <c r="BQ207" s="1" t="s">
        <v>71</v>
      </c>
    </row>
    <row r="208" spans="1:72">
      <c r="A208" s="3" t="s">
        <v>69</v>
      </c>
      <c r="B208" s="3" t="s">
        <v>3819</v>
      </c>
      <c r="C208" s="3" t="s">
        <v>71</v>
      </c>
      <c r="D208" s="3" t="s">
        <v>71</v>
      </c>
      <c r="E208" s="3" t="s">
        <v>71</v>
      </c>
      <c r="F208" s="3" t="s">
        <v>3820</v>
      </c>
      <c r="G208" s="3" t="s">
        <v>71</v>
      </c>
      <c r="H208" s="3" t="s">
        <v>71</v>
      </c>
      <c r="I208" s="3" t="s">
        <v>3840</v>
      </c>
      <c r="J208" s="3" t="s">
        <v>1358</v>
      </c>
      <c r="K208" s="3" t="s">
        <v>71</v>
      </c>
      <c r="L208" s="3" t="s">
        <v>71</v>
      </c>
      <c r="M208" s="3" t="s">
        <v>74</v>
      </c>
      <c r="N208" s="3" t="s">
        <v>75</v>
      </c>
      <c r="O208" s="3" t="s">
        <v>71</v>
      </c>
      <c r="P208" s="3" t="s">
        <v>71</v>
      </c>
      <c r="Q208" s="3" t="s">
        <v>71</v>
      </c>
      <c r="R208" s="3" t="s">
        <v>71</v>
      </c>
      <c r="S208" s="3" t="s">
        <v>71</v>
      </c>
      <c r="T208" s="3" t="s">
        <v>71</v>
      </c>
      <c r="U208" s="3" t="s">
        <v>3841</v>
      </c>
      <c r="V208" s="3" t="s">
        <v>3842</v>
      </c>
      <c r="W208" s="3" t="s">
        <v>3843</v>
      </c>
      <c r="X208" s="3" t="s">
        <v>71</v>
      </c>
      <c r="Y208" s="3" t="s">
        <v>3844</v>
      </c>
      <c r="Z208" s="3" t="s">
        <v>3845</v>
      </c>
      <c r="AA208" s="3" t="s">
        <v>71</v>
      </c>
      <c r="AB208" s="3" t="s">
        <v>3829</v>
      </c>
      <c r="AC208" s="3" t="s">
        <v>3846</v>
      </c>
      <c r="AD208" s="3" t="s">
        <v>3847</v>
      </c>
      <c r="AE208" s="3" t="s">
        <v>3848</v>
      </c>
      <c r="AF208" s="3" t="s">
        <v>71</v>
      </c>
      <c r="AG208" s="3">
        <v>72</v>
      </c>
      <c r="AH208" s="3">
        <v>20</v>
      </c>
      <c r="AI208" s="3">
        <v>20</v>
      </c>
      <c r="AJ208" s="3">
        <v>3</v>
      </c>
      <c r="AK208" s="3">
        <v>76</v>
      </c>
      <c r="AL208" s="3" t="s">
        <v>1368</v>
      </c>
      <c r="AM208" s="3" t="s">
        <v>1369</v>
      </c>
      <c r="AN208" s="3" t="s">
        <v>1370</v>
      </c>
      <c r="AO208" s="3" t="s">
        <v>1371</v>
      </c>
      <c r="AP208" s="3" t="s">
        <v>1372</v>
      </c>
      <c r="AQ208" s="3" t="s">
        <v>71</v>
      </c>
      <c r="AR208" s="3" t="s">
        <v>1373</v>
      </c>
      <c r="AS208" s="3" t="s">
        <v>1374</v>
      </c>
      <c r="AT208" s="3" t="s">
        <v>3849</v>
      </c>
      <c r="AU208" s="3">
        <v>2017</v>
      </c>
      <c r="AV208" s="3">
        <v>51</v>
      </c>
      <c r="AW208" s="3">
        <v>20</v>
      </c>
      <c r="AX208" s="3" t="s">
        <v>71</v>
      </c>
      <c r="AY208" s="3" t="s">
        <v>71</v>
      </c>
      <c r="AZ208" s="3" t="s">
        <v>71</v>
      </c>
      <c r="BA208" s="3" t="s">
        <v>71</v>
      </c>
      <c r="BB208" s="3">
        <v>12035</v>
      </c>
      <c r="BC208" s="3">
        <v>12045</v>
      </c>
      <c r="BD208" s="3" t="s">
        <v>71</v>
      </c>
      <c r="BE208" s="3" t="s">
        <v>3850</v>
      </c>
      <c r="BF208" s="3" t="str">
        <f>HYPERLINK("http://dx.doi.org/10.1021/acs.est.7b03176","http://dx.doi.org/10.1021/acs.est.7b03176")</f>
        <v>http://dx.doi.org/10.1021/acs.est.7b03176</v>
      </c>
      <c r="BG208" s="3" t="s">
        <v>71</v>
      </c>
      <c r="BH208" s="3" t="s">
        <v>71</v>
      </c>
      <c r="BI208" s="3">
        <v>11</v>
      </c>
      <c r="BJ208" s="3" t="s">
        <v>554</v>
      </c>
      <c r="BK208" s="3" t="s">
        <v>240</v>
      </c>
      <c r="BL208" s="3" t="s">
        <v>556</v>
      </c>
      <c r="BM208" s="3" t="s">
        <v>3851</v>
      </c>
      <c r="BN208" s="3">
        <v>28902497</v>
      </c>
      <c r="BO208" s="3" t="s">
        <v>71</v>
      </c>
      <c r="BP208" s="3" t="s">
        <v>71</v>
      </c>
      <c r="BQ208" s="3" t="s">
        <v>71</v>
      </c>
    </row>
    <row r="209" spans="1:69">
      <c r="A209" s="1" t="s">
        <v>69</v>
      </c>
      <c r="B209" s="1" t="s">
        <v>3852</v>
      </c>
      <c r="C209" s="1" t="s">
        <v>71</v>
      </c>
      <c r="D209" s="1" t="s">
        <v>71</v>
      </c>
      <c r="E209" s="1" t="s">
        <v>71</v>
      </c>
      <c r="F209" s="1" t="s">
        <v>3853</v>
      </c>
      <c r="G209" s="1" t="s">
        <v>71</v>
      </c>
      <c r="H209" s="1" t="s">
        <v>71</v>
      </c>
      <c r="I209" s="1" t="s">
        <v>3854</v>
      </c>
      <c r="J209" s="1" t="s">
        <v>3855</v>
      </c>
      <c r="K209" s="1" t="s">
        <v>71</v>
      </c>
      <c r="L209" s="1" t="s">
        <v>71</v>
      </c>
      <c r="M209" s="1" t="s">
        <v>74</v>
      </c>
      <c r="N209" s="1" t="s">
        <v>75</v>
      </c>
      <c r="O209" s="1" t="s">
        <v>71</v>
      </c>
      <c r="P209" s="1" t="s">
        <v>71</v>
      </c>
      <c r="Q209" s="1" t="s">
        <v>71</v>
      </c>
      <c r="R209" s="1" t="s">
        <v>71</v>
      </c>
      <c r="S209" s="1" t="s">
        <v>71</v>
      </c>
      <c r="T209" s="1" t="s">
        <v>71</v>
      </c>
      <c r="U209" s="1" t="s">
        <v>3856</v>
      </c>
      <c r="V209" s="1" t="s">
        <v>3857</v>
      </c>
      <c r="W209" s="1" t="s">
        <v>3858</v>
      </c>
      <c r="X209" s="1" t="s">
        <v>71</v>
      </c>
      <c r="Y209" s="1" t="s">
        <v>3859</v>
      </c>
      <c r="Z209" s="1" t="s">
        <v>3845</v>
      </c>
      <c r="AA209" s="1" t="s">
        <v>71</v>
      </c>
      <c r="AB209" s="1" t="s">
        <v>3829</v>
      </c>
      <c r="AC209" s="1" t="s">
        <v>3860</v>
      </c>
      <c r="AD209" s="1" t="s">
        <v>3861</v>
      </c>
      <c r="AE209" s="1" t="s">
        <v>3862</v>
      </c>
      <c r="AF209" s="1" t="s">
        <v>71</v>
      </c>
      <c r="AG209" s="1">
        <v>53</v>
      </c>
      <c r="AH209" s="1">
        <v>11</v>
      </c>
      <c r="AI209" s="1">
        <v>11</v>
      </c>
      <c r="AJ209" s="1">
        <v>2</v>
      </c>
      <c r="AK209" s="1">
        <v>16</v>
      </c>
      <c r="AL209" s="1" t="s">
        <v>2969</v>
      </c>
      <c r="AM209" s="1" t="s">
        <v>1369</v>
      </c>
      <c r="AN209" s="1" t="s">
        <v>2970</v>
      </c>
      <c r="AO209" s="1" t="s">
        <v>71</v>
      </c>
      <c r="AP209" s="1" t="s">
        <v>3863</v>
      </c>
      <c r="AQ209" s="1" t="s">
        <v>71</v>
      </c>
      <c r="AR209" s="1" t="s">
        <v>3855</v>
      </c>
      <c r="AS209" s="1" t="s">
        <v>3864</v>
      </c>
      <c r="AT209" s="1" t="s">
        <v>1458</v>
      </c>
      <c r="AU209" s="1">
        <v>2019</v>
      </c>
      <c r="AV209" s="1">
        <v>7</v>
      </c>
      <c r="AW209" s="1">
        <v>8</v>
      </c>
      <c r="AX209" s="1" t="s">
        <v>71</v>
      </c>
      <c r="AY209" s="1" t="s">
        <v>71</v>
      </c>
      <c r="AZ209" s="1" t="s">
        <v>71</v>
      </c>
      <c r="BA209" s="1" t="s">
        <v>71</v>
      </c>
      <c r="BB209" s="1">
        <v>911</v>
      </c>
      <c r="BC209" s="1">
        <v>922</v>
      </c>
      <c r="BD209" s="1" t="s">
        <v>71</v>
      </c>
      <c r="BE209" s="1" t="s">
        <v>3865</v>
      </c>
      <c r="BF209" s="1" t="str">
        <f>HYPERLINK("http://dx.doi.org/10.1029/2018EF001048","http://dx.doi.org/10.1029/2018EF001048")</f>
        <v>http://dx.doi.org/10.1029/2018EF001048</v>
      </c>
      <c r="BG209" s="1" t="s">
        <v>71</v>
      </c>
      <c r="BH209" s="1" t="s">
        <v>71</v>
      </c>
      <c r="BI209" s="1">
        <v>12</v>
      </c>
      <c r="BJ209" s="1" t="s">
        <v>212</v>
      </c>
      <c r="BK209" s="1" t="s">
        <v>240</v>
      </c>
      <c r="BL209" s="1" t="s">
        <v>214</v>
      </c>
      <c r="BM209" s="1" t="s">
        <v>3866</v>
      </c>
      <c r="BN209" s="1" t="s">
        <v>71</v>
      </c>
      <c r="BO209" s="1" t="s">
        <v>598</v>
      </c>
      <c r="BP209" s="1" t="s">
        <v>71</v>
      </c>
      <c r="BQ209" s="1" t="s">
        <v>71</v>
      </c>
    </row>
    <row r="210" spans="1:69">
      <c r="A210" s="1" t="s">
        <v>69</v>
      </c>
      <c r="B210" s="1" t="s">
        <v>3867</v>
      </c>
      <c r="C210" s="1" t="s">
        <v>71</v>
      </c>
      <c r="D210" s="1" t="s">
        <v>71</v>
      </c>
      <c r="E210" s="1" t="s">
        <v>71</v>
      </c>
      <c r="F210" s="1" t="s">
        <v>3868</v>
      </c>
      <c r="G210" s="1" t="s">
        <v>71</v>
      </c>
      <c r="H210" s="1" t="s">
        <v>71</v>
      </c>
      <c r="I210" s="1" t="s">
        <v>3869</v>
      </c>
      <c r="J210" s="1" t="s">
        <v>3870</v>
      </c>
      <c r="K210" s="1" t="s">
        <v>71</v>
      </c>
      <c r="L210" s="1" t="s">
        <v>71</v>
      </c>
      <c r="M210" s="1" t="s">
        <v>74</v>
      </c>
      <c r="N210" s="1" t="s">
        <v>75</v>
      </c>
      <c r="O210" s="1" t="s">
        <v>71</v>
      </c>
      <c r="P210" s="1" t="s">
        <v>71</v>
      </c>
      <c r="Q210" s="1" t="s">
        <v>71</v>
      </c>
      <c r="R210" s="1" t="s">
        <v>71</v>
      </c>
      <c r="S210" s="1" t="s">
        <v>71</v>
      </c>
      <c r="T210" s="1" t="s">
        <v>3871</v>
      </c>
      <c r="U210" s="1" t="s">
        <v>3872</v>
      </c>
      <c r="V210" s="1" t="s">
        <v>3873</v>
      </c>
      <c r="W210" s="1" t="s">
        <v>3874</v>
      </c>
      <c r="X210" s="1" t="s">
        <v>71</v>
      </c>
      <c r="Y210" s="1" t="s">
        <v>3875</v>
      </c>
      <c r="Z210" s="1" t="s">
        <v>3876</v>
      </c>
      <c r="AA210" s="1" t="s">
        <v>3877</v>
      </c>
      <c r="AB210" s="1" t="s">
        <v>3878</v>
      </c>
      <c r="AC210" s="1" t="s">
        <v>3879</v>
      </c>
      <c r="AD210" s="1" t="s">
        <v>3879</v>
      </c>
      <c r="AE210" s="1" t="s">
        <v>3880</v>
      </c>
      <c r="AF210" s="1" t="s">
        <v>71</v>
      </c>
      <c r="AG210" s="1">
        <v>65</v>
      </c>
      <c r="AH210" s="1">
        <v>7</v>
      </c>
      <c r="AI210" s="1">
        <v>7</v>
      </c>
      <c r="AJ210" s="1">
        <v>3</v>
      </c>
      <c r="AK210" s="1">
        <v>15</v>
      </c>
      <c r="AL210" s="1" t="s">
        <v>3881</v>
      </c>
      <c r="AM210" s="1" t="s">
        <v>3882</v>
      </c>
      <c r="AN210" s="1" t="s">
        <v>3883</v>
      </c>
      <c r="AO210" s="1" t="s">
        <v>3884</v>
      </c>
      <c r="AP210" s="1" t="s">
        <v>3885</v>
      </c>
      <c r="AQ210" s="1" t="s">
        <v>71</v>
      </c>
      <c r="AR210" s="1" t="s">
        <v>3886</v>
      </c>
      <c r="AS210" s="1" t="s">
        <v>3887</v>
      </c>
      <c r="AT210" s="1" t="s">
        <v>2312</v>
      </c>
      <c r="AU210" s="1">
        <v>2019</v>
      </c>
      <c r="AV210" s="1">
        <v>36</v>
      </c>
      <c r="AW210" s="1">
        <v>7</v>
      </c>
      <c r="AX210" s="1" t="s">
        <v>71</v>
      </c>
      <c r="AY210" s="1" t="s">
        <v>71</v>
      </c>
      <c r="AZ210" s="1" t="s">
        <v>134</v>
      </c>
      <c r="BA210" s="1" t="s">
        <v>71</v>
      </c>
      <c r="BB210" s="1">
        <v>763</v>
      </c>
      <c r="BC210" s="1">
        <v>777</v>
      </c>
      <c r="BD210" s="1" t="s">
        <v>71</v>
      </c>
      <c r="BE210" s="1" t="s">
        <v>3888</v>
      </c>
      <c r="BF210" s="1" t="str">
        <f>HYPERLINK("http://dx.doi.org/10.1089/ees.2018.0433","http://dx.doi.org/10.1089/ees.2018.0433")</f>
        <v>http://dx.doi.org/10.1089/ees.2018.0433</v>
      </c>
      <c r="BG210" s="1" t="s">
        <v>71</v>
      </c>
      <c r="BH210" s="1" t="s">
        <v>3889</v>
      </c>
      <c r="BI210" s="1">
        <v>15</v>
      </c>
      <c r="BJ210" s="1" t="s">
        <v>554</v>
      </c>
      <c r="BK210" s="1" t="s">
        <v>240</v>
      </c>
      <c r="BL210" s="1" t="s">
        <v>556</v>
      </c>
      <c r="BM210" s="1" t="s">
        <v>3890</v>
      </c>
      <c r="BN210" s="1" t="s">
        <v>71</v>
      </c>
      <c r="BO210" s="1" t="s">
        <v>71</v>
      </c>
      <c r="BP210" s="1" t="s">
        <v>71</v>
      </c>
      <c r="BQ210" s="1" t="s">
        <v>71</v>
      </c>
    </row>
    <row r="211" spans="1:69">
      <c r="A211" s="1" t="s">
        <v>69</v>
      </c>
      <c r="B211" s="1" t="s">
        <v>3891</v>
      </c>
      <c r="C211" s="1" t="s">
        <v>71</v>
      </c>
      <c r="D211" s="1" t="s">
        <v>71</v>
      </c>
      <c r="E211" s="1" t="s">
        <v>71</v>
      </c>
      <c r="F211" s="1" t="s">
        <v>3892</v>
      </c>
      <c r="G211" s="1" t="s">
        <v>71</v>
      </c>
      <c r="H211" s="1" t="s">
        <v>71</v>
      </c>
      <c r="I211" s="1" t="s">
        <v>3893</v>
      </c>
      <c r="J211" s="1" t="s">
        <v>3894</v>
      </c>
      <c r="K211" s="1" t="s">
        <v>71</v>
      </c>
      <c r="L211" s="1" t="s">
        <v>71</v>
      </c>
      <c r="M211" s="1" t="s">
        <v>74</v>
      </c>
      <c r="N211" s="1" t="s">
        <v>75</v>
      </c>
      <c r="O211" s="1" t="s">
        <v>71</v>
      </c>
      <c r="P211" s="1" t="s">
        <v>71</v>
      </c>
      <c r="Q211" s="1" t="s">
        <v>71</v>
      </c>
      <c r="R211" s="1" t="s">
        <v>71</v>
      </c>
      <c r="S211" s="1" t="s">
        <v>71</v>
      </c>
      <c r="T211" s="1" t="s">
        <v>3895</v>
      </c>
      <c r="U211" s="1" t="s">
        <v>3896</v>
      </c>
      <c r="V211" s="1" t="s">
        <v>3897</v>
      </c>
      <c r="W211" s="1" t="s">
        <v>3898</v>
      </c>
      <c r="X211" s="1" t="s">
        <v>71</v>
      </c>
      <c r="Y211" s="1" t="s">
        <v>3899</v>
      </c>
      <c r="Z211" s="1" t="s">
        <v>3876</v>
      </c>
      <c r="AA211" s="1" t="s">
        <v>3877</v>
      </c>
      <c r="AB211" s="1" t="s">
        <v>3878</v>
      </c>
      <c r="AC211" s="1" t="s">
        <v>3900</v>
      </c>
      <c r="AD211" s="1" t="s">
        <v>3901</v>
      </c>
      <c r="AE211" s="1" t="s">
        <v>3902</v>
      </c>
      <c r="AF211" s="1" t="s">
        <v>71</v>
      </c>
      <c r="AG211" s="1">
        <v>78</v>
      </c>
      <c r="AH211" s="1">
        <v>5</v>
      </c>
      <c r="AI211" s="1">
        <v>5</v>
      </c>
      <c r="AJ211" s="1">
        <v>1</v>
      </c>
      <c r="AK211" s="1">
        <v>12</v>
      </c>
      <c r="AL211" s="1" t="s">
        <v>3881</v>
      </c>
      <c r="AM211" s="1" t="s">
        <v>3882</v>
      </c>
      <c r="AN211" s="1" t="s">
        <v>3883</v>
      </c>
      <c r="AO211" s="1" t="s">
        <v>3903</v>
      </c>
      <c r="AP211" s="1" t="s">
        <v>3904</v>
      </c>
      <c r="AQ211" s="1" t="s">
        <v>71</v>
      </c>
      <c r="AR211" s="1" t="s">
        <v>3905</v>
      </c>
      <c r="AS211" s="1" t="s">
        <v>3906</v>
      </c>
      <c r="AT211" s="1" t="s">
        <v>2577</v>
      </c>
      <c r="AU211" s="1">
        <v>2020</v>
      </c>
      <c r="AV211" s="1">
        <v>13</v>
      </c>
      <c r="AW211" s="1">
        <v>5</v>
      </c>
      <c r="AX211" s="1" t="s">
        <v>71</v>
      </c>
      <c r="AY211" s="1" t="s">
        <v>71</v>
      </c>
      <c r="AZ211" s="1" t="s">
        <v>71</v>
      </c>
      <c r="BA211" s="1" t="s">
        <v>71</v>
      </c>
      <c r="BB211" s="1">
        <v>160</v>
      </c>
      <c r="BC211" s="1">
        <v>172</v>
      </c>
      <c r="BD211" s="1" t="s">
        <v>71</v>
      </c>
      <c r="BE211" s="1" t="s">
        <v>3907</v>
      </c>
      <c r="BF211" s="1" t="str">
        <f>HYPERLINK("http://dx.doi.org/10.1089/env.2020.0018","http://dx.doi.org/10.1089/env.2020.0018")</f>
        <v>http://dx.doi.org/10.1089/env.2020.0018</v>
      </c>
      <c r="BG211" s="1" t="s">
        <v>71</v>
      </c>
      <c r="BH211" s="1" t="s">
        <v>3908</v>
      </c>
      <c r="BI211" s="1">
        <v>13</v>
      </c>
      <c r="BJ211" s="1" t="s">
        <v>389</v>
      </c>
      <c r="BK211" s="1" t="s">
        <v>213</v>
      </c>
      <c r="BL211" s="1" t="s">
        <v>138</v>
      </c>
      <c r="BM211" s="1" t="s">
        <v>3909</v>
      </c>
      <c r="BN211" s="1">
        <v>33101580</v>
      </c>
      <c r="BO211" s="1" t="s">
        <v>140</v>
      </c>
      <c r="BP211" s="1" t="s">
        <v>71</v>
      </c>
      <c r="BQ211" s="1" t="s">
        <v>71</v>
      </c>
    </row>
    <row r="212" spans="1:69">
      <c r="A212" s="3" t="s">
        <v>69</v>
      </c>
      <c r="B212" s="3" t="s">
        <v>3910</v>
      </c>
      <c r="C212" s="3" t="s">
        <v>71</v>
      </c>
      <c r="D212" s="3" t="s">
        <v>71</v>
      </c>
      <c r="E212" s="3" t="s">
        <v>71</v>
      </c>
      <c r="F212" s="3" t="s">
        <v>3910</v>
      </c>
      <c r="G212" s="3" t="s">
        <v>71</v>
      </c>
      <c r="H212" s="3" t="s">
        <v>71</v>
      </c>
      <c r="I212" s="3" t="s">
        <v>3911</v>
      </c>
      <c r="J212" s="3" t="s">
        <v>2832</v>
      </c>
      <c r="K212" s="3" t="s">
        <v>71</v>
      </c>
      <c r="L212" s="3" t="s">
        <v>71</v>
      </c>
      <c r="M212" s="3" t="s">
        <v>74</v>
      </c>
      <c r="N212" s="3" t="s">
        <v>75</v>
      </c>
      <c r="O212" s="3" t="s">
        <v>71</v>
      </c>
      <c r="P212" s="3" t="s">
        <v>71</v>
      </c>
      <c r="Q212" s="3" t="s">
        <v>71</v>
      </c>
      <c r="R212" s="3" t="s">
        <v>71</v>
      </c>
      <c r="S212" s="3" t="s">
        <v>71</v>
      </c>
      <c r="T212" s="3" t="s">
        <v>3912</v>
      </c>
      <c r="U212" s="3" t="s">
        <v>71</v>
      </c>
      <c r="V212" s="3" t="s">
        <v>3913</v>
      </c>
      <c r="W212" s="3" t="s">
        <v>3914</v>
      </c>
      <c r="X212" s="3" t="s">
        <v>71</v>
      </c>
      <c r="Y212" s="3" t="s">
        <v>3915</v>
      </c>
      <c r="Z212" s="3" t="s">
        <v>3916</v>
      </c>
      <c r="AA212" s="3" t="s">
        <v>3917</v>
      </c>
      <c r="AB212" s="3" t="s">
        <v>71</v>
      </c>
      <c r="AC212" s="3" t="s">
        <v>71</v>
      </c>
      <c r="AD212" s="3" t="s">
        <v>71</v>
      </c>
      <c r="AE212" s="3" t="s">
        <v>71</v>
      </c>
      <c r="AF212" s="3" t="s">
        <v>71</v>
      </c>
      <c r="AG212" s="3">
        <v>27</v>
      </c>
      <c r="AH212" s="3">
        <v>59</v>
      </c>
      <c r="AI212" s="3">
        <v>60</v>
      </c>
      <c r="AJ212" s="3">
        <v>0</v>
      </c>
      <c r="AK212" s="3">
        <v>23</v>
      </c>
      <c r="AL212" s="3" t="s">
        <v>100</v>
      </c>
      <c r="AM212" s="3" t="s">
        <v>1135</v>
      </c>
      <c r="AN212" s="3" t="s">
        <v>1136</v>
      </c>
      <c r="AO212" s="3" t="s">
        <v>2844</v>
      </c>
      <c r="AP212" s="3" t="s">
        <v>2845</v>
      </c>
      <c r="AQ212" s="3" t="s">
        <v>71</v>
      </c>
      <c r="AR212" s="3" t="s">
        <v>2846</v>
      </c>
      <c r="AS212" s="3" t="s">
        <v>2847</v>
      </c>
      <c r="AT212" s="3" t="s">
        <v>491</v>
      </c>
      <c r="AU212" s="3">
        <v>2004</v>
      </c>
      <c r="AV212" s="3">
        <v>31</v>
      </c>
      <c r="AW212" s="3">
        <v>2</v>
      </c>
      <c r="AX212" s="3" t="s">
        <v>71</v>
      </c>
      <c r="AY212" s="3" t="s">
        <v>71</v>
      </c>
      <c r="AZ212" s="3" t="s">
        <v>71</v>
      </c>
      <c r="BA212" s="3" t="s">
        <v>71</v>
      </c>
      <c r="BB212" s="3">
        <v>151</v>
      </c>
      <c r="BC212" s="3">
        <v>165</v>
      </c>
      <c r="BD212" s="3" t="s">
        <v>71</v>
      </c>
      <c r="BE212" s="3" t="s">
        <v>71</v>
      </c>
      <c r="BF212" s="3" t="s">
        <v>71</v>
      </c>
      <c r="BG212" s="3" t="s">
        <v>71</v>
      </c>
      <c r="BH212" s="3" t="s">
        <v>71</v>
      </c>
      <c r="BI212" s="3">
        <v>15</v>
      </c>
      <c r="BJ212" s="3" t="s">
        <v>2849</v>
      </c>
      <c r="BK212" s="3" t="s">
        <v>93</v>
      </c>
      <c r="BL212" s="3" t="s">
        <v>2850</v>
      </c>
      <c r="BM212" s="3" t="s">
        <v>3918</v>
      </c>
      <c r="BN212" s="3" t="s">
        <v>71</v>
      </c>
      <c r="BO212" s="3" t="s">
        <v>71</v>
      </c>
      <c r="BP212" s="3" t="s">
        <v>71</v>
      </c>
      <c r="BQ212" s="3" t="s">
        <v>71</v>
      </c>
    </row>
    <row r="213" spans="1:69">
      <c r="A213" s="3" t="s">
        <v>69</v>
      </c>
      <c r="B213" s="3" t="s">
        <v>3919</v>
      </c>
      <c r="C213" s="3" t="s">
        <v>71</v>
      </c>
      <c r="D213" s="3" t="s">
        <v>71</v>
      </c>
      <c r="E213" s="3" t="s">
        <v>71</v>
      </c>
      <c r="F213" s="3" t="s">
        <v>3920</v>
      </c>
      <c r="G213" s="3" t="s">
        <v>71</v>
      </c>
      <c r="H213" s="3" t="s">
        <v>71</v>
      </c>
      <c r="I213" s="3" t="s">
        <v>3921</v>
      </c>
      <c r="J213" s="3" t="s">
        <v>73</v>
      </c>
      <c r="K213" s="3" t="s">
        <v>71</v>
      </c>
      <c r="L213" s="3" t="s">
        <v>71</v>
      </c>
      <c r="M213" s="3" t="s">
        <v>74</v>
      </c>
      <c r="N213" s="3" t="s">
        <v>75</v>
      </c>
      <c r="O213" s="3" t="s">
        <v>71</v>
      </c>
      <c r="P213" s="3" t="s">
        <v>71</v>
      </c>
      <c r="Q213" s="3" t="s">
        <v>71</v>
      </c>
      <c r="R213" s="3" t="s">
        <v>71</v>
      </c>
      <c r="S213" s="3" t="s">
        <v>71</v>
      </c>
      <c r="T213" s="3" t="s">
        <v>3922</v>
      </c>
      <c r="U213" s="3" t="s">
        <v>3923</v>
      </c>
      <c r="V213" s="3" t="s">
        <v>3924</v>
      </c>
      <c r="W213" s="3" t="s">
        <v>3925</v>
      </c>
      <c r="X213" s="3" t="s">
        <v>71</v>
      </c>
      <c r="Y213" s="3" t="s">
        <v>3926</v>
      </c>
      <c r="Z213" s="3" t="s">
        <v>3927</v>
      </c>
      <c r="AA213" s="3" t="s">
        <v>3928</v>
      </c>
      <c r="AB213" s="3" t="s">
        <v>3929</v>
      </c>
      <c r="AC213" s="3" t="s">
        <v>3930</v>
      </c>
      <c r="AD213" s="3" t="s">
        <v>3931</v>
      </c>
      <c r="AE213" s="3" t="s">
        <v>3932</v>
      </c>
      <c r="AF213" s="3" t="s">
        <v>71</v>
      </c>
      <c r="AG213" s="3">
        <v>42</v>
      </c>
      <c r="AH213" s="3">
        <v>40</v>
      </c>
      <c r="AI213" s="3">
        <v>40</v>
      </c>
      <c r="AJ213" s="3">
        <v>17</v>
      </c>
      <c r="AK213" s="3">
        <v>140</v>
      </c>
      <c r="AL213" s="3" t="s">
        <v>82</v>
      </c>
      <c r="AM213" s="3" t="s">
        <v>83</v>
      </c>
      <c r="AN213" s="3" t="s">
        <v>84</v>
      </c>
      <c r="AO213" s="3" t="s">
        <v>85</v>
      </c>
      <c r="AP213" s="3" t="s">
        <v>86</v>
      </c>
      <c r="AQ213" s="3" t="s">
        <v>71</v>
      </c>
      <c r="AR213" s="3" t="s">
        <v>87</v>
      </c>
      <c r="AS213" s="3" t="s">
        <v>88</v>
      </c>
      <c r="AT213" s="3" t="s">
        <v>3933</v>
      </c>
      <c r="AU213" s="3">
        <v>2018</v>
      </c>
      <c r="AV213" s="3">
        <v>172</v>
      </c>
      <c r="AW213" s="3" t="s">
        <v>71</v>
      </c>
      <c r="AX213" s="3" t="s">
        <v>71</v>
      </c>
      <c r="AY213" s="3" t="s">
        <v>71</v>
      </c>
      <c r="AZ213" s="3" t="s">
        <v>71</v>
      </c>
      <c r="BA213" s="3" t="s">
        <v>71</v>
      </c>
      <c r="BB213" s="3">
        <v>4033</v>
      </c>
      <c r="BC213" s="3">
        <v>4043</v>
      </c>
      <c r="BD213" s="3" t="s">
        <v>71</v>
      </c>
      <c r="BE213" s="3" t="s">
        <v>3934</v>
      </c>
      <c r="BF213" s="3" t="str">
        <f>HYPERLINK("http://dx.doi.org/10.1016/j.jclepro.2017.03.078","http://dx.doi.org/10.1016/j.jclepro.2017.03.078")</f>
        <v>http://dx.doi.org/10.1016/j.jclepro.2017.03.078</v>
      </c>
      <c r="BG213" s="3" t="s">
        <v>71</v>
      </c>
      <c r="BH213" s="3" t="s">
        <v>71</v>
      </c>
      <c r="BI213" s="3">
        <v>11</v>
      </c>
      <c r="BJ213" s="3" t="s">
        <v>92</v>
      </c>
      <c r="BK213" s="3" t="s">
        <v>93</v>
      </c>
      <c r="BL213" s="3" t="s">
        <v>94</v>
      </c>
      <c r="BM213" s="3" t="s">
        <v>3935</v>
      </c>
      <c r="BN213" s="3" t="s">
        <v>71</v>
      </c>
      <c r="BO213" s="3" t="s">
        <v>71</v>
      </c>
      <c r="BP213" s="3" t="s">
        <v>71</v>
      </c>
      <c r="BQ213" s="3" t="s">
        <v>71</v>
      </c>
    </row>
    <row r="214" spans="1:69">
      <c r="A214" s="3" t="s">
        <v>558</v>
      </c>
      <c r="B214" s="3" t="s">
        <v>3936</v>
      </c>
      <c r="C214" s="3" t="s">
        <v>71</v>
      </c>
      <c r="D214" s="3" t="s">
        <v>3937</v>
      </c>
      <c r="E214" s="3" t="s">
        <v>71</v>
      </c>
      <c r="F214" s="3" t="s">
        <v>3938</v>
      </c>
      <c r="G214" s="3" t="s">
        <v>71</v>
      </c>
      <c r="H214" s="3" t="s">
        <v>71</v>
      </c>
      <c r="I214" s="3" t="s">
        <v>3939</v>
      </c>
      <c r="J214" s="3" t="s">
        <v>3940</v>
      </c>
      <c r="K214" s="3" t="s">
        <v>1204</v>
      </c>
      <c r="L214" s="3" t="s">
        <v>71</v>
      </c>
      <c r="M214" s="3" t="s">
        <v>74</v>
      </c>
      <c r="N214" s="3" t="s">
        <v>565</v>
      </c>
      <c r="O214" s="3" t="s">
        <v>3941</v>
      </c>
      <c r="P214" s="3">
        <v>2017</v>
      </c>
      <c r="Q214" s="3" t="s">
        <v>3942</v>
      </c>
      <c r="R214" s="3" t="s">
        <v>3943</v>
      </c>
      <c r="S214" s="3" t="s">
        <v>71</v>
      </c>
      <c r="T214" s="3" t="s">
        <v>3944</v>
      </c>
      <c r="U214" s="3" t="s">
        <v>71</v>
      </c>
      <c r="V214" s="3" t="s">
        <v>3945</v>
      </c>
      <c r="W214" s="3" t="s">
        <v>3946</v>
      </c>
      <c r="X214" s="3" t="s">
        <v>71</v>
      </c>
      <c r="Y214" s="3" t="s">
        <v>3947</v>
      </c>
      <c r="Z214" s="3" t="s">
        <v>71</v>
      </c>
      <c r="AA214" s="3" t="s">
        <v>71</v>
      </c>
      <c r="AB214" s="3" t="s">
        <v>71</v>
      </c>
      <c r="AC214" s="3" t="s">
        <v>71</v>
      </c>
      <c r="AD214" s="3" t="s">
        <v>71</v>
      </c>
      <c r="AE214" s="3" t="s">
        <v>71</v>
      </c>
      <c r="AF214" s="3" t="s">
        <v>71</v>
      </c>
      <c r="AG214" s="3">
        <v>8</v>
      </c>
      <c r="AH214" s="3">
        <v>0</v>
      </c>
      <c r="AI214" s="3">
        <v>0</v>
      </c>
      <c r="AJ214" s="3">
        <v>4</v>
      </c>
      <c r="AK214" s="3">
        <v>10</v>
      </c>
      <c r="AL214" s="3" t="s">
        <v>1215</v>
      </c>
      <c r="AM214" s="3" t="s">
        <v>1216</v>
      </c>
      <c r="AN214" s="3" t="s">
        <v>1217</v>
      </c>
      <c r="AO214" s="3" t="s">
        <v>1218</v>
      </c>
      <c r="AP214" s="3" t="s">
        <v>71</v>
      </c>
      <c r="AQ214" s="3" t="s">
        <v>3948</v>
      </c>
      <c r="AR214" s="3" t="s">
        <v>1220</v>
      </c>
      <c r="AS214" s="3" t="s">
        <v>1221</v>
      </c>
      <c r="AT214" s="3" t="s">
        <v>71</v>
      </c>
      <c r="AU214" s="3">
        <v>2017</v>
      </c>
      <c r="AV214" s="3">
        <v>223</v>
      </c>
      <c r="AW214" s="3" t="s">
        <v>71</v>
      </c>
      <c r="AX214" s="3" t="s">
        <v>71</v>
      </c>
      <c r="AY214" s="3" t="s">
        <v>71</v>
      </c>
      <c r="AZ214" s="3" t="s">
        <v>71</v>
      </c>
      <c r="BA214" s="3" t="s">
        <v>71</v>
      </c>
      <c r="BB214" s="3">
        <v>505</v>
      </c>
      <c r="BC214" s="3">
        <v>515</v>
      </c>
      <c r="BD214" s="3" t="s">
        <v>71</v>
      </c>
      <c r="BE214" s="3" t="s">
        <v>3949</v>
      </c>
      <c r="BF214" s="3" t="str">
        <f>HYPERLINK("http://dx.doi.org/10.2495/SC170441","http://dx.doi.org/10.2495/SC170441")</f>
        <v>http://dx.doi.org/10.2495/SC170441</v>
      </c>
      <c r="BG214" s="3" t="s">
        <v>71</v>
      </c>
      <c r="BH214" s="3" t="s">
        <v>71</v>
      </c>
      <c r="BI214" s="3">
        <v>11</v>
      </c>
      <c r="BJ214" s="3" t="s">
        <v>3950</v>
      </c>
      <c r="BK214" s="3" t="s">
        <v>1119</v>
      </c>
      <c r="BL214" s="3" t="s">
        <v>3951</v>
      </c>
      <c r="BM214" s="3" t="s">
        <v>3952</v>
      </c>
      <c r="BN214" s="3" t="s">
        <v>71</v>
      </c>
      <c r="BO214" s="3" t="s">
        <v>140</v>
      </c>
      <c r="BP214" s="3" t="s">
        <v>71</v>
      </c>
      <c r="BQ214" s="3" t="s">
        <v>71</v>
      </c>
    </row>
    <row r="215" spans="1:69">
      <c r="A215" s="1" t="s">
        <v>69</v>
      </c>
      <c r="B215" s="1" t="s">
        <v>3953</v>
      </c>
      <c r="C215" s="1" t="s">
        <v>71</v>
      </c>
      <c r="D215" s="1" t="s">
        <v>71</v>
      </c>
      <c r="E215" s="1" t="s">
        <v>71</v>
      </c>
      <c r="F215" s="1" t="s">
        <v>3954</v>
      </c>
      <c r="G215" s="1" t="s">
        <v>71</v>
      </c>
      <c r="H215" s="1" t="s">
        <v>71</v>
      </c>
      <c r="I215" s="1" t="s">
        <v>3955</v>
      </c>
      <c r="J215" s="1" t="s">
        <v>2962</v>
      </c>
      <c r="K215" s="1" t="s">
        <v>71</v>
      </c>
      <c r="L215" s="1" t="s">
        <v>71</v>
      </c>
      <c r="M215" s="1" t="s">
        <v>74</v>
      </c>
      <c r="N215" s="1" t="s">
        <v>75</v>
      </c>
      <c r="O215" s="1" t="s">
        <v>71</v>
      </c>
      <c r="P215" s="1" t="s">
        <v>71</v>
      </c>
      <c r="Q215" s="1" t="s">
        <v>71</v>
      </c>
      <c r="R215" s="1" t="s">
        <v>71</v>
      </c>
      <c r="S215" s="1" t="s">
        <v>71</v>
      </c>
      <c r="T215" s="1" t="s">
        <v>3956</v>
      </c>
      <c r="U215" s="1" t="s">
        <v>3957</v>
      </c>
      <c r="V215" s="1" t="s">
        <v>3958</v>
      </c>
      <c r="W215" s="1" t="s">
        <v>3959</v>
      </c>
      <c r="X215" s="1" t="s">
        <v>71</v>
      </c>
      <c r="Y215" s="1" t="s">
        <v>3960</v>
      </c>
      <c r="Z215" s="1" t="s">
        <v>3961</v>
      </c>
      <c r="AA215" s="1" t="s">
        <v>3962</v>
      </c>
      <c r="AB215" s="1" t="s">
        <v>3963</v>
      </c>
      <c r="AC215" s="1" t="s">
        <v>3964</v>
      </c>
      <c r="AD215" s="1" t="s">
        <v>3965</v>
      </c>
      <c r="AE215" s="1" t="s">
        <v>3966</v>
      </c>
      <c r="AF215" s="1" t="s">
        <v>71</v>
      </c>
      <c r="AG215" s="1">
        <v>63</v>
      </c>
      <c r="AH215" s="1">
        <v>11</v>
      </c>
      <c r="AI215" s="1">
        <v>11</v>
      </c>
      <c r="AJ215" s="1">
        <v>1</v>
      </c>
      <c r="AK215" s="1">
        <v>29</v>
      </c>
      <c r="AL215" s="1" t="s">
        <v>2969</v>
      </c>
      <c r="AM215" s="1" t="s">
        <v>1369</v>
      </c>
      <c r="AN215" s="1" t="s">
        <v>2970</v>
      </c>
      <c r="AO215" s="1" t="s">
        <v>2971</v>
      </c>
      <c r="AP215" s="1" t="s">
        <v>3967</v>
      </c>
      <c r="AQ215" s="1" t="s">
        <v>71</v>
      </c>
      <c r="AR215" s="1" t="s">
        <v>2972</v>
      </c>
      <c r="AS215" s="1" t="s">
        <v>2973</v>
      </c>
      <c r="AT215" s="1" t="s">
        <v>210</v>
      </c>
      <c r="AU215" s="1">
        <v>2018</v>
      </c>
      <c r="AV215" s="1">
        <v>32</v>
      </c>
      <c r="AW215" s="1">
        <v>12</v>
      </c>
      <c r="AX215" s="1" t="s">
        <v>71</v>
      </c>
      <c r="AY215" s="1" t="s">
        <v>71</v>
      </c>
      <c r="AZ215" s="1" t="s">
        <v>71</v>
      </c>
      <c r="BA215" s="1" t="s">
        <v>71</v>
      </c>
      <c r="BB215" s="1">
        <v>1759</v>
      </c>
      <c r="BC215" s="1">
        <v>1775</v>
      </c>
      <c r="BD215" s="1" t="s">
        <v>71</v>
      </c>
      <c r="BE215" s="1" t="s">
        <v>3968</v>
      </c>
      <c r="BF215" s="1" t="str">
        <f>HYPERLINK("http://dx.doi.org/10.1029/2018GB006026","http://dx.doi.org/10.1029/2018GB006026")</f>
        <v>http://dx.doi.org/10.1029/2018GB006026</v>
      </c>
      <c r="BG215" s="1" t="s">
        <v>71</v>
      </c>
      <c r="BH215" s="1" t="s">
        <v>71</v>
      </c>
      <c r="BI215" s="1">
        <v>17</v>
      </c>
      <c r="BJ215" s="1" t="s">
        <v>212</v>
      </c>
      <c r="BK215" s="1" t="s">
        <v>93</v>
      </c>
      <c r="BL215" s="1" t="s">
        <v>214</v>
      </c>
      <c r="BM215" s="1" t="s">
        <v>3969</v>
      </c>
      <c r="BN215" s="1" t="s">
        <v>71</v>
      </c>
      <c r="BO215" s="1" t="s">
        <v>140</v>
      </c>
      <c r="BP215" s="1" t="s">
        <v>71</v>
      </c>
      <c r="BQ215" s="1" t="s">
        <v>71</v>
      </c>
    </row>
    <row r="216" spans="1:69">
      <c r="A216" s="1" t="s">
        <v>69</v>
      </c>
      <c r="B216" s="1" t="s">
        <v>3970</v>
      </c>
      <c r="C216" s="1" t="s">
        <v>71</v>
      </c>
      <c r="D216" s="1" t="s">
        <v>71</v>
      </c>
      <c r="E216" s="1" t="s">
        <v>71</v>
      </c>
      <c r="F216" s="1" t="s">
        <v>3971</v>
      </c>
      <c r="G216" s="1" t="s">
        <v>71</v>
      </c>
      <c r="H216" s="1" t="s">
        <v>71</v>
      </c>
      <c r="I216" s="1" t="s">
        <v>3972</v>
      </c>
      <c r="J216" s="1" t="s">
        <v>975</v>
      </c>
      <c r="K216" s="1" t="s">
        <v>71</v>
      </c>
      <c r="L216" s="1" t="s">
        <v>71</v>
      </c>
      <c r="M216" s="1" t="s">
        <v>74</v>
      </c>
      <c r="N216" s="1" t="s">
        <v>75</v>
      </c>
      <c r="O216" s="1" t="s">
        <v>71</v>
      </c>
      <c r="P216" s="1" t="s">
        <v>71</v>
      </c>
      <c r="Q216" s="1" t="s">
        <v>71</v>
      </c>
      <c r="R216" s="1" t="s">
        <v>71</v>
      </c>
      <c r="S216" s="1" t="s">
        <v>71</v>
      </c>
      <c r="T216" s="1" t="s">
        <v>3973</v>
      </c>
      <c r="U216" s="1" t="s">
        <v>3974</v>
      </c>
      <c r="V216" s="1" t="s">
        <v>3975</v>
      </c>
      <c r="W216" s="1" t="s">
        <v>3976</v>
      </c>
      <c r="X216" s="1" t="s">
        <v>71</v>
      </c>
      <c r="Y216" s="1" t="s">
        <v>3977</v>
      </c>
      <c r="Z216" s="1" t="s">
        <v>3978</v>
      </c>
      <c r="AA216" s="1" t="s">
        <v>3979</v>
      </c>
      <c r="AB216" s="1" t="s">
        <v>3980</v>
      </c>
      <c r="AC216" s="1" t="s">
        <v>3981</v>
      </c>
      <c r="AD216" s="1" t="s">
        <v>3982</v>
      </c>
      <c r="AE216" s="1" t="s">
        <v>3983</v>
      </c>
      <c r="AF216" s="1" t="s">
        <v>71</v>
      </c>
      <c r="AG216" s="1">
        <v>69</v>
      </c>
      <c r="AH216" s="1">
        <v>13</v>
      </c>
      <c r="AI216" s="1">
        <v>13</v>
      </c>
      <c r="AJ216" s="1">
        <v>4</v>
      </c>
      <c r="AK216" s="1">
        <v>19</v>
      </c>
      <c r="AL216" s="1" t="s">
        <v>1179</v>
      </c>
      <c r="AM216" s="1" t="s">
        <v>987</v>
      </c>
      <c r="AN216" s="1" t="s">
        <v>988</v>
      </c>
      <c r="AO216" s="1" t="s">
        <v>989</v>
      </c>
      <c r="AP216" s="1" t="s">
        <v>71</v>
      </c>
      <c r="AQ216" s="1" t="s">
        <v>71</v>
      </c>
      <c r="AR216" s="1" t="s">
        <v>990</v>
      </c>
      <c r="AS216" s="1" t="s">
        <v>991</v>
      </c>
      <c r="AT216" s="1" t="s">
        <v>524</v>
      </c>
      <c r="AU216" s="1">
        <v>2020</v>
      </c>
      <c r="AV216" s="1">
        <v>15</v>
      </c>
      <c r="AW216" s="1">
        <v>7</v>
      </c>
      <c r="AX216" s="1" t="s">
        <v>71</v>
      </c>
      <c r="AY216" s="1" t="s">
        <v>71</v>
      </c>
      <c r="AZ216" s="1" t="s">
        <v>71</v>
      </c>
      <c r="BA216" s="1" t="s">
        <v>71</v>
      </c>
      <c r="BB216" s="1" t="s">
        <v>71</v>
      </c>
      <c r="BC216" s="1" t="s">
        <v>71</v>
      </c>
      <c r="BD216" s="1">
        <v>74040</v>
      </c>
      <c r="BE216" s="1" t="s">
        <v>3984</v>
      </c>
      <c r="BF216" s="1" t="str">
        <f>HYPERLINK("http://dx.doi.org/10.1088/1748-9326/ab7d05","http://dx.doi.org/10.1088/1748-9326/ab7d05")</f>
        <v>http://dx.doi.org/10.1088/1748-9326/ab7d05</v>
      </c>
      <c r="BG216" s="1" t="s">
        <v>71</v>
      </c>
      <c r="BH216" s="1" t="s">
        <v>71</v>
      </c>
      <c r="BI216" s="1">
        <v>13</v>
      </c>
      <c r="BJ216" s="1" t="s">
        <v>450</v>
      </c>
      <c r="BK216" s="1" t="s">
        <v>93</v>
      </c>
      <c r="BL216" s="1" t="s">
        <v>451</v>
      </c>
      <c r="BM216" s="1" t="s">
        <v>3985</v>
      </c>
      <c r="BN216" s="1" t="s">
        <v>71</v>
      </c>
      <c r="BO216" s="1" t="s">
        <v>243</v>
      </c>
      <c r="BP216" s="1" t="s">
        <v>71</v>
      </c>
      <c r="BQ216" s="1" t="s">
        <v>71</v>
      </c>
    </row>
    <row r="217" spans="1:69">
      <c r="A217" s="3" t="s">
        <v>69</v>
      </c>
      <c r="B217" s="3" t="s">
        <v>3986</v>
      </c>
      <c r="C217" s="3" t="s">
        <v>71</v>
      </c>
      <c r="D217" s="3" t="s">
        <v>71</v>
      </c>
      <c r="E217" s="3" t="s">
        <v>71</v>
      </c>
      <c r="F217" s="3" t="s">
        <v>3987</v>
      </c>
      <c r="G217" s="3" t="s">
        <v>71</v>
      </c>
      <c r="H217" s="3" t="s">
        <v>71</v>
      </c>
      <c r="I217" s="3" t="s">
        <v>3988</v>
      </c>
      <c r="J217" s="3" t="s">
        <v>3675</v>
      </c>
      <c r="K217" s="3" t="s">
        <v>71</v>
      </c>
      <c r="L217" s="3" t="s">
        <v>71</v>
      </c>
      <c r="M217" s="3" t="s">
        <v>74</v>
      </c>
      <c r="N217" s="3" t="s">
        <v>75</v>
      </c>
      <c r="O217" s="3" t="s">
        <v>71</v>
      </c>
      <c r="P217" s="3" t="s">
        <v>71</v>
      </c>
      <c r="Q217" s="3" t="s">
        <v>71</v>
      </c>
      <c r="R217" s="3" t="s">
        <v>71</v>
      </c>
      <c r="S217" s="3" t="s">
        <v>71</v>
      </c>
      <c r="T217" s="3" t="s">
        <v>3989</v>
      </c>
      <c r="U217" s="3" t="s">
        <v>3990</v>
      </c>
      <c r="V217" s="3" t="s">
        <v>3991</v>
      </c>
      <c r="W217" s="3" t="s">
        <v>3992</v>
      </c>
      <c r="X217" s="3" t="s">
        <v>71</v>
      </c>
      <c r="Y217" s="3" t="s">
        <v>3993</v>
      </c>
      <c r="Z217" s="3" t="s">
        <v>3994</v>
      </c>
      <c r="AA217" s="3" t="s">
        <v>3995</v>
      </c>
      <c r="AB217" s="3" t="s">
        <v>3996</v>
      </c>
      <c r="AC217" s="3" t="s">
        <v>3997</v>
      </c>
      <c r="AD217" s="3" t="s">
        <v>3998</v>
      </c>
      <c r="AE217" s="3" t="s">
        <v>3999</v>
      </c>
      <c r="AF217" s="3" t="s">
        <v>71</v>
      </c>
      <c r="AG217" s="3">
        <v>89</v>
      </c>
      <c r="AH217" s="3">
        <v>23</v>
      </c>
      <c r="AI217" s="3">
        <v>25</v>
      </c>
      <c r="AJ217" s="3">
        <v>4</v>
      </c>
      <c r="AK217" s="3">
        <v>95</v>
      </c>
      <c r="AL217" s="3" t="s">
        <v>100</v>
      </c>
      <c r="AM217" s="3" t="s">
        <v>101</v>
      </c>
      <c r="AN217" s="3" t="s">
        <v>255</v>
      </c>
      <c r="AO217" s="3" t="s">
        <v>3687</v>
      </c>
      <c r="AP217" s="3" t="s">
        <v>3688</v>
      </c>
      <c r="AQ217" s="3" t="s">
        <v>71</v>
      </c>
      <c r="AR217" s="3" t="s">
        <v>3689</v>
      </c>
      <c r="AS217" s="3" t="s">
        <v>3690</v>
      </c>
      <c r="AT217" s="3" t="s">
        <v>237</v>
      </c>
      <c r="AU217" s="3">
        <v>2015</v>
      </c>
      <c r="AV217" s="3">
        <v>55</v>
      </c>
      <c r="AW217" s="3">
        <v>4</v>
      </c>
      <c r="AX217" s="3" t="s">
        <v>71</v>
      </c>
      <c r="AY217" s="3" t="s">
        <v>71</v>
      </c>
      <c r="AZ217" s="3" t="s">
        <v>71</v>
      </c>
      <c r="BA217" s="3" t="s">
        <v>71</v>
      </c>
      <c r="BB217" s="3">
        <v>884</v>
      </c>
      <c r="BC217" s="3">
        <v>899</v>
      </c>
      <c r="BD217" s="3" t="s">
        <v>71</v>
      </c>
      <c r="BE217" s="3" t="s">
        <v>4000</v>
      </c>
      <c r="BF217" s="3" t="str">
        <f>HYPERLINK("http://dx.doi.org/10.1007/s00267-014-0426-4","http://dx.doi.org/10.1007/s00267-014-0426-4")</f>
        <v>http://dx.doi.org/10.1007/s00267-014-0426-4</v>
      </c>
      <c r="BG217" s="3" t="s">
        <v>71</v>
      </c>
      <c r="BH217" s="3" t="s">
        <v>71</v>
      </c>
      <c r="BI217" s="3">
        <v>16</v>
      </c>
      <c r="BJ217" s="3" t="s">
        <v>137</v>
      </c>
      <c r="BK217" s="3" t="s">
        <v>240</v>
      </c>
      <c r="BL217" s="3" t="s">
        <v>138</v>
      </c>
      <c r="BM217" s="3" t="s">
        <v>4001</v>
      </c>
      <c r="BN217" s="3">
        <v>25651801</v>
      </c>
      <c r="BO217" s="3" t="s">
        <v>71</v>
      </c>
      <c r="BP217" s="3" t="s">
        <v>71</v>
      </c>
      <c r="BQ217" s="3" t="s">
        <v>71</v>
      </c>
    </row>
    <row r="218" spans="1:69">
      <c r="A218" s="1" t="s">
        <v>69</v>
      </c>
      <c r="B218" s="1" t="s">
        <v>4002</v>
      </c>
      <c r="C218" s="1" t="s">
        <v>71</v>
      </c>
      <c r="D218" s="1" t="s">
        <v>71</v>
      </c>
      <c r="E218" s="1" t="s">
        <v>71</v>
      </c>
      <c r="F218" s="1" t="s">
        <v>4003</v>
      </c>
      <c r="G218" s="1" t="s">
        <v>71</v>
      </c>
      <c r="H218" s="1" t="s">
        <v>71</v>
      </c>
      <c r="I218" s="1" t="s">
        <v>4004</v>
      </c>
      <c r="J218" s="1" t="s">
        <v>1887</v>
      </c>
      <c r="K218" s="1" t="s">
        <v>71</v>
      </c>
      <c r="L218" s="1" t="s">
        <v>71</v>
      </c>
      <c r="M218" s="1" t="s">
        <v>74</v>
      </c>
      <c r="N218" s="1" t="s">
        <v>117</v>
      </c>
      <c r="O218" s="1" t="s">
        <v>71</v>
      </c>
      <c r="P218" s="1" t="s">
        <v>71</v>
      </c>
      <c r="Q218" s="1" t="s">
        <v>71</v>
      </c>
      <c r="R218" s="1" t="s">
        <v>71</v>
      </c>
      <c r="S218" s="1" t="s">
        <v>71</v>
      </c>
      <c r="T218" s="1" t="s">
        <v>4005</v>
      </c>
      <c r="U218" s="1" t="s">
        <v>4006</v>
      </c>
      <c r="V218" s="1" t="s">
        <v>4007</v>
      </c>
      <c r="W218" s="1" t="s">
        <v>4008</v>
      </c>
      <c r="X218" s="1" t="s">
        <v>71</v>
      </c>
      <c r="Y218" s="1" t="s">
        <v>4009</v>
      </c>
      <c r="Z218" s="1" t="s">
        <v>4010</v>
      </c>
      <c r="AA218" s="1" t="s">
        <v>71</v>
      </c>
      <c r="AB218" s="1" t="s">
        <v>4011</v>
      </c>
      <c r="AC218" s="1" t="s">
        <v>4012</v>
      </c>
      <c r="AD218" s="1" t="s">
        <v>4012</v>
      </c>
      <c r="AE218" s="1" t="s">
        <v>4013</v>
      </c>
      <c r="AF218" s="1" t="s">
        <v>71</v>
      </c>
      <c r="AG218" s="1">
        <v>174</v>
      </c>
      <c r="AH218" s="1">
        <v>1</v>
      </c>
      <c r="AI218" s="1">
        <v>1</v>
      </c>
      <c r="AJ218" s="1">
        <v>0</v>
      </c>
      <c r="AK218" s="1">
        <v>5</v>
      </c>
      <c r="AL218" s="1" t="s">
        <v>231</v>
      </c>
      <c r="AM218" s="1" t="s">
        <v>232</v>
      </c>
      <c r="AN218" s="1" t="s">
        <v>233</v>
      </c>
      <c r="AO218" s="1" t="s">
        <v>71</v>
      </c>
      <c r="AP218" s="1" t="s">
        <v>1896</v>
      </c>
      <c r="AQ218" s="1" t="s">
        <v>71</v>
      </c>
      <c r="AR218" s="1" t="s">
        <v>1897</v>
      </c>
      <c r="AS218" s="1" t="s">
        <v>1898</v>
      </c>
      <c r="AT218" s="1" t="s">
        <v>524</v>
      </c>
      <c r="AU218" s="1">
        <v>2021</v>
      </c>
      <c r="AV218" s="1">
        <v>10</v>
      </c>
      <c r="AW218" s="1">
        <v>7</v>
      </c>
      <c r="AX218" s="1" t="s">
        <v>71</v>
      </c>
      <c r="AY218" s="1" t="s">
        <v>71</v>
      </c>
      <c r="AZ218" s="1" t="s">
        <v>71</v>
      </c>
      <c r="BA218" s="1" t="s">
        <v>71</v>
      </c>
      <c r="BB218" s="1" t="s">
        <v>71</v>
      </c>
      <c r="BC218" s="1" t="s">
        <v>71</v>
      </c>
      <c r="BD218" s="1">
        <v>764</v>
      </c>
      <c r="BE218" s="1" t="s">
        <v>4014</v>
      </c>
      <c r="BF218" s="1" t="str">
        <f>HYPERLINK("http://dx.doi.org/10.3390/land10070764","http://dx.doi.org/10.3390/land10070764")</f>
        <v>http://dx.doi.org/10.3390/land10070764</v>
      </c>
      <c r="BG218" s="1" t="s">
        <v>71</v>
      </c>
      <c r="BH218" s="1" t="s">
        <v>71</v>
      </c>
      <c r="BI218" s="1">
        <v>30</v>
      </c>
      <c r="BJ218" s="1" t="s">
        <v>389</v>
      </c>
      <c r="BK218" s="1" t="s">
        <v>1353</v>
      </c>
      <c r="BL218" s="1" t="s">
        <v>138</v>
      </c>
      <c r="BM218" s="1" t="s">
        <v>4015</v>
      </c>
      <c r="BN218" s="1" t="s">
        <v>71</v>
      </c>
      <c r="BO218" s="1" t="s">
        <v>243</v>
      </c>
      <c r="BP218" s="1" t="s">
        <v>71</v>
      </c>
      <c r="BQ218" s="1" t="s">
        <v>71</v>
      </c>
    </row>
    <row r="219" spans="1:69">
      <c r="A219" s="3" t="s">
        <v>69</v>
      </c>
      <c r="B219" s="3" t="s">
        <v>4016</v>
      </c>
      <c r="C219" s="3" t="s">
        <v>71</v>
      </c>
      <c r="D219" s="3" t="s">
        <v>71</v>
      </c>
      <c r="E219" s="3" t="s">
        <v>71</v>
      </c>
      <c r="F219" s="3" t="s">
        <v>4017</v>
      </c>
      <c r="G219" s="3" t="s">
        <v>71</v>
      </c>
      <c r="H219" s="3" t="s">
        <v>71</v>
      </c>
      <c r="I219" s="3" t="s">
        <v>4018</v>
      </c>
      <c r="J219" s="3" t="s">
        <v>4019</v>
      </c>
      <c r="K219" s="3" t="s">
        <v>71</v>
      </c>
      <c r="L219" s="3" t="s">
        <v>71</v>
      </c>
      <c r="M219" s="3" t="s">
        <v>74</v>
      </c>
      <c r="N219" s="3" t="s">
        <v>75</v>
      </c>
      <c r="O219" s="3" t="s">
        <v>71</v>
      </c>
      <c r="P219" s="3" t="s">
        <v>71</v>
      </c>
      <c r="Q219" s="3" t="s">
        <v>71</v>
      </c>
      <c r="R219" s="3" t="s">
        <v>71</v>
      </c>
      <c r="S219" s="3" t="s">
        <v>71</v>
      </c>
      <c r="T219" s="3" t="s">
        <v>4020</v>
      </c>
      <c r="U219" s="3" t="s">
        <v>4021</v>
      </c>
      <c r="V219" s="3" t="s">
        <v>4022</v>
      </c>
      <c r="W219" s="3" t="s">
        <v>4023</v>
      </c>
      <c r="X219" s="3" t="s">
        <v>71</v>
      </c>
      <c r="Y219" s="3" t="s">
        <v>4024</v>
      </c>
      <c r="Z219" s="3" t="s">
        <v>4025</v>
      </c>
      <c r="AA219" s="3" t="s">
        <v>4026</v>
      </c>
      <c r="AB219" s="3" t="s">
        <v>4027</v>
      </c>
      <c r="AC219" s="3" t="s">
        <v>4028</v>
      </c>
      <c r="AD219" s="3" t="s">
        <v>4029</v>
      </c>
      <c r="AE219" s="3" t="s">
        <v>4030</v>
      </c>
      <c r="AF219" s="3" t="s">
        <v>71</v>
      </c>
      <c r="AG219" s="3">
        <v>46</v>
      </c>
      <c r="AH219" s="3">
        <v>6</v>
      </c>
      <c r="AI219" s="3">
        <v>6</v>
      </c>
      <c r="AJ219" s="3">
        <v>2</v>
      </c>
      <c r="AK219" s="3">
        <v>37</v>
      </c>
      <c r="AL219" s="3" t="s">
        <v>82</v>
      </c>
      <c r="AM219" s="3" t="s">
        <v>83</v>
      </c>
      <c r="AN219" s="3" t="s">
        <v>84</v>
      </c>
      <c r="AO219" s="3" t="s">
        <v>4031</v>
      </c>
      <c r="AP219" s="3" t="s">
        <v>4032</v>
      </c>
      <c r="AQ219" s="3" t="s">
        <v>71</v>
      </c>
      <c r="AR219" s="3" t="s">
        <v>4033</v>
      </c>
      <c r="AS219" s="3" t="s">
        <v>4034</v>
      </c>
      <c r="AT219" s="3" t="s">
        <v>282</v>
      </c>
      <c r="AU219" s="3">
        <v>2016</v>
      </c>
      <c r="AV219" s="3">
        <v>114</v>
      </c>
      <c r="AW219" s="3" t="s">
        <v>71</v>
      </c>
      <c r="AX219" s="3" t="s">
        <v>71</v>
      </c>
      <c r="AY219" s="3" t="s">
        <v>71</v>
      </c>
      <c r="AZ219" s="3" t="s">
        <v>71</v>
      </c>
      <c r="BA219" s="3" t="s">
        <v>71</v>
      </c>
      <c r="BB219" s="3">
        <v>193</v>
      </c>
      <c r="BC219" s="3">
        <v>201</v>
      </c>
      <c r="BD219" s="3" t="s">
        <v>71</v>
      </c>
      <c r="BE219" s="3" t="s">
        <v>4035</v>
      </c>
      <c r="BF219" s="3" t="str">
        <f>HYPERLINK("http://dx.doi.org/10.1016/j.ibiod.2016.06.018","http://dx.doi.org/10.1016/j.ibiod.2016.06.018")</f>
        <v>http://dx.doi.org/10.1016/j.ibiod.2016.06.018</v>
      </c>
      <c r="BG219" s="3" t="s">
        <v>71</v>
      </c>
      <c r="BH219" s="3" t="s">
        <v>71</v>
      </c>
      <c r="BI219" s="3">
        <v>9</v>
      </c>
      <c r="BJ219" s="3" t="s">
        <v>4036</v>
      </c>
      <c r="BK219" s="3" t="s">
        <v>93</v>
      </c>
      <c r="BL219" s="3" t="s">
        <v>4037</v>
      </c>
      <c r="BM219" s="3" t="s">
        <v>4038</v>
      </c>
      <c r="BN219" s="3" t="s">
        <v>71</v>
      </c>
      <c r="BO219" s="3" t="s">
        <v>71</v>
      </c>
      <c r="BP219" s="3" t="s">
        <v>71</v>
      </c>
      <c r="BQ219" s="3" t="s">
        <v>71</v>
      </c>
    </row>
    <row r="220" spans="1:69">
      <c r="A220" s="3" t="s">
        <v>69</v>
      </c>
      <c r="B220" s="3" t="s">
        <v>4039</v>
      </c>
      <c r="C220" s="3" t="s">
        <v>71</v>
      </c>
      <c r="D220" s="3" t="s">
        <v>71</v>
      </c>
      <c r="E220" s="3" t="s">
        <v>71</v>
      </c>
      <c r="F220" s="3" t="s">
        <v>4040</v>
      </c>
      <c r="G220" s="3" t="s">
        <v>71</v>
      </c>
      <c r="H220" s="3" t="s">
        <v>71</v>
      </c>
      <c r="I220" s="3" t="s">
        <v>4041</v>
      </c>
      <c r="J220" s="3" t="s">
        <v>2185</v>
      </c>
      <c r="K220" s="3" t="s">
        <v>71</v>
      </c>
      <c r="L220" s="3" t="s">
        <v>71</v>
      </c>
      <c r="M220" s="3" t="s">
        <v>74</v>
      </c>
      <c r="N220" s="3" t="s">
        <v>75</v>
      </c>
      <c r="O220" s="3" t="s">
        <v>71</v>
      </c>
      <c r="P220" s="3" t="s">
        <v>71</v>
      </c>
      <c r="Q220" s="3" t="s">
        <v>71</v>
      </c>
      <c r="R220" s="3" t="s">
        <v>71</v>
      </c>
      <c r="S220" s="3" t="s">
        <v>71</v>
      </c>
      <c r="T220" s="3" t="s">
        <v>71</v>
      </c>
      <c r="U220" s="3" t="s">
        <v>4042</v>
      </c>
      <c r="V220" s="3" t="s">
        <v>4043</v>
      </c>
      <c r="W220" s="3" t="s">
        <v>4044</v>
      </c>
      <c r="X220" s="3" t="s">
        <v>4045</v>
      </c>
      <c r="Y220" s="3" t="s">
        <v>4046</v>
      </c>
      <c r="Z220" s="3" t="s">
        <v>4047</v>
      </c>
      <c r="AA220" s="3" t="s">
        <v>4048</v>
      </c>
      <c r="AB220" s="3" t="s">
        <v>4049</v>
      </c>
      <c r="AC220" s="3" t="s">
        <v>4050</v>
      </c>
      <c r="AD220" s="3" t="s">
        <v>4051</v>
      </c>
      <c r="AE220" s="3" t="s">
        <v>4052</v>
      </c>
      <c r="AF220" s="3" t="s">
        <v>71</v>
      </c>
      <c r="AG220" s="3">
        <v>92</v>
      </c>
      <c r="AH220" s="3">
        <v>26</v>
      </c>
      <c r="AI220" s="3">
        <v>27</v>
      </c>
      <c r="AJ220" s="3">
        <v>7</v>
      </c>
      <c r="AK220" s="3">
        <v>53</v>
      </c>
      <c r="AL220" s="3" t="s">
        <v>3394</v>
      </c>
      <c r="AM220" s="3" t="s">
        <v>179</v>
      </c>
      <c r="AN220" s="3" t="s">
        <v>1860</v>
      </c>
      <c r="AO220" s="3" t="s">
        <v>2198</v>
      </c>
      <c r="AP220" s="3" t="s">
        <v>2199</v>
      </c>
      <c r="AQ220" s="3" t="s">
        <v>71</v>
      </c>
      <c r="AR220" s="3" t="s">
        <v>2200</v>
      </c>
      <c r="AS220" s="3" t="s">
        <v>2201</v>
      </c>
      <c r="AT220" s="3" t="s">
        <v>237</v>
      </c>
      <c r="AU220" s="3">
        <v>2022</v>
      </c>
      <c r="AV220" s="3">
        <v>12</v>
      </c>
      <c r="AW220" s="3">
        <v>4</v>
      </c>
      <c r="AX220" s="3" t="s">
        <v>71</v>
      </c>
      <c r="AY220" s="3" t="s">
        <v>71</v>
      </c>
      <c r="AZ220" s="3" t="s">
        <v>71</v>
      </c>
      <c r="BA220" s="3" t="s">
        <v>71</v>
      </c>
      <c r="BB220" s="3">
        <v>402</v>
      </c>
      <c r="BC220" s="3" t="s">
        <v>2938</v>
      </c>
      <c r="BD220" s="3" t="s">
        <v>71</v>
      </c>
      <c r="BE220" s="3" t="s">
        <v>4053</v>
      </c>
      <c r="BF220" s="3" t="str">
        <f>HYPERLINK("http://dx.doi.org/10.1038/s41558-022-01323-7","http://dx.doi.org/10.1038/s41558-022-01323-7")</f>
        <v>http://dx.doi.org/10.1038/s41558-022-01323-7</v>
      </c>
      <c r="BG220" s="3" t="s">
        <v>71</v>
      </c>
      <c r="BH220" s="3" t="s">
        <v>136</v>
      </c>
      <c r="BI220" s="3">
        <v>21</v>
      </c>
      <c r="BJ220" s="3" t="s">
        <v>1352</v>
      </c>
      <c r="BK220" s="3" t="s">
        <v>240</v>
      </c>
      <c r="BL220" s="3" t="s">
        <v>451</v>
      </c>
      <c r="BM220" s="3" t="s">
        <v>4054</v>
      </c>
      <c r="BN220" s="3" t="s">
        <v>71</v>
      </c>
      <c r="BO220" s="3" t="s">
        <v>166</v>
      </c>
      <c r="BP220" s="3" t="s">
        <v>71</v>
      </c>
      <c r="BQ220" s="3" t="s">
        <v>71</v>
      </c>
    </row>
    <row r="221" spans="1:69">
      <c r="A221" s="1" t="s">
        <v>69</v>
      </c>
      <c r="B221" s="1" t="s">
        <v>4055</v>
      </c>
      <c r="C221" s="1" t="s">
        <v>71</v>
      </c>
      <c r="D221" s="1" t="s">
        <v>71</v>
      </c>
      <c r="E221" s="1" t="s">
        <v>71</v>
      </c>
      <c r="F221" s="1" t="s">
        <v>4056</v>
      </c>
      <c r="G221" s="1" t="s">
        <v>71</v>
      </c>
      <c r="H221" s="1" t="s">
        <v>71</v>
      </c>
      <c r="I221" s="1" t="s">
        <v>4057</v>
      </c>
      <c r="J221" s="1" t="s">
        <v>2394</v>
      </c>
      <c r="K221" s="1" t="s">
        <v>71</v>
      </c>
      <c r="L221" s="1" t="s">
        <v>71</v>
      </c>
      <c r="M221" s="1" t="s">
        <v>74</v>
      </c>
      <c r="N221" s="1" t="s">
        <v>75</v>
      </c>
      <c r="O221" s="1" t="s">
        <v>71</v>
      </c>
      <c r="P221" s="1" t="s">
        <v>71</v>
      </c>
      <c r="Q221" s="1" t="s">
        <v>71</v>
      </c>
      <c r="R221" s="1" t="s">
        <v>71</v>
      </c>
      <c r="S221" s="1" t="s">
        <v>71</v>
      </c>
      <c r="T221" s="1" t="s">
        <v>4058</v>
      </c>
      <c r="U221" s="1" t="s">
        <v>4059</v>
      </c>
      <c r="V221" s="1" t="s">
        <v>4060</v>
      </c>
      <c r="W221" s="1" t="s">
        <v>4061</v>
      </c>
      <c r="X221" s="1" t="s">
        <v>71</v>
      </c>
      <c r="Y221" s="1" t="s">
        <v>4062</v>
      </c>
      <c r="Z221" s="1" t="s">
        <v>4063</v>
      </c>
      <c r="AA221" s="1" t="s">
        <v>71</v>
      </c>
      <c r="AB221" s="1" t="s">
        <v>4064</v>
      </c>
      <c r="AC221" s="1" t="s">
        <v>4065</v>
      </c>
      <c r="AD221" s="1" t="s">
        <v>4065</v>
      </c>
      <c r="AE221" s="1" t="s">
        <v>4066</v>
      </c>
      <c r="AF221" s="1" t="s">
        <v>71</v>
      </c>
      <c r="AG221" s="1">
        <v>177</v>
      </c>
      <c r="AH221" s="1">
        <v>9</v>
      </c>
      <c r="AI221" s="1">
        <v>10</v>
      </c>
      <c r="AJ221" s="1">
        <v>6</v>
      </c>
      <c r="AK221" s="1">
        <v>37</v>
      </c>
      <c r="AL221" s="1" t="s">
        <v>951</v>
      </c>
      <c r="AM221" s="1" t="s">
        <v>83</v>
      </c>
      <c r="AN221" s="1" t="s">
        <v>1093</v>
      </c>
      <c r="AO221" s="1" t="s">
        <v>2406</v>
      </c>
      <c r="AP221" s="1" t="s">
        <v>2407</v>
      </c>
      <c r="AQ221" s="1" t="s">
        <v>71</v>
      </c>
      <c r="AR221" s="1" t="s">
        <v>2408</v>
      </c>
      <c r="AS221" s="1" t="s">
        <v>2409</v>
      </c>
      <c r="AT221" s="1" t="s">
        <v>106</v>
      </c>
      <c r="AU221" s="1">
        <v>2020</v>
      </c>
      <c r="AV221" s="1">
        <v>160</v>
      </c>
      <c r="AW221" s="1" t="s">
        <v>71</v>
      </c>
      <c r="AX221" s="1" t="s">
        <v>71</v>
      </c>
      <c r="AY221" s="1" t="s">
        <v>71</v>
      </c>
      <c r="AZ221" s="1" t="s">
        <v>71</v>
      </c>
      <c r="BA221" s="1" t="s">
        <v>71</v>
      </c>
      <c r="BB221" s="1" t="s">
        <v>71</v>
      </c>
      <c r="BC221" s="1" t="s">
        <v>71</v>
      </c>
      <c r="BD221" s="1">
        <v>111573</v>
      </c>
      <c r="BE221" s="1" t="s">
        <v>4067</v>
      </c>
      <c r="BF221" s="1" t="str">
        <f>HYPERLINK("http://dx.doi.org/10.1016/j.marpolbul.2020.111573","http://dx.doi.org/10.1016/j.marpolbul.2020.111573")</f>
        <v>http://dx.doi.org/10.1016/j.marpolbul.2020.111573</v>
      </c>
      <c r="BG221" s="1" t="s">
        <v>71</v>
      </c>
      <c r="BH221" s="1" t="s">
        <v>71</v>
      </c>
      <c r="BI221" s="1">
        <v>12</v>
      </c>
      <c r="BJ221" s="1" t="s">
        <v>309</v>
      </c>
      <c r="BK221" s="1" t="s">
        <v>240</v>
      </c>
      <c r="BL221" s="1" t="s">
        <v>310</v>
      </c>
      <c r="BM221" s="1" t="s">
        <v>4068</v>
      </c>
      <c r="BN221" s="1">
        <v>32916440</v>
      </c>
      <c r="BO221" s="1" t="s">
        <v>190</v>
      </c>
      <c r="BP221" s="1" t="s">
        <v>71</v>
      </c>
      <c r="BQ221" s="1" t="s">
        <v>71</v>
      </c>
    </row>
    <row r="222" spans="1:69">
      <c r="A222" s="1" t="s">
        <v>69</v>
      </c>
      <c r="B222" s="1" t="s">
        <v>4069</v>
      </c>
      <c r="C222" s="1" t="s">
        <v>71</v>
      </c>
      <c r="D222" s="1" t="s">
        <v>71</v>
      </c>
      <c r="E222" s="1" t="s">
        <v>71</v>
      </c>
      <c r="F222" s="1" t="s">
        <v>4070</v>
      </c>
      <c r="G222" s="1" t="s">
        <v>71</v>
      </c>
      <c r="H222" s="1" t="s">
        <v>71</v>
      </c>
      <c r="I222" s="1" t="s">
        <v>4071</v>
      </c>
      <c r="J222" s="1" t="s">
        <v>1036</v>
      </c>
      <c r="K222" s="1" t="s">
        <v>71</v>
      </c>
      <c r="L222" s="1" t="s">
        <v>71</v>
      </c>
      <c r="M222" s="1" t="s">
        <v>74</v>
      </c>
      <c r="N222" s="1" t="s">
        <v>75</v>
      </c>
      <c r="O222" s="1" t="s">
        <v>71</v>
      </c>
      <c r="P222" s="1" t="s">
        <v>71</v>
      </c>
      <c r="Q222" s="1" t="s">
        <v>71</v>
      </c>
      <c r="R222" s="1" t="s">
        <v>71</v>
      </c>
      <c r="S222" s="1" t="s">
        <v>71</v>
      </c>
      <c r="T222" s="1" t="s">
        <v>4072</v>
      </c>
      <c r="U222" s="1" t="s">
        <v>4073</v>
      </c>
      <c r="V222" s="1" t="s">
        <v>4074</v>
      </c>
      <c r="W222" s="1" t="s">
        <v>4075</v>
      </c>
      <c r="X222" s="1" t="s">
        <v>71</v>
      </c>
      <c r="Y222" s="1" t="s">
        <v>4076</v>
      </c>
      <c r="Z222" s="1" t="s">
        <v>4077</v>
      </c>
      <c r="AA222" s="1" t="s">
        <v>4078</v>
      </c>
      <c r="AB222" s="1" t="s">
        <v>4079</v>
      </c>
      <c r="AC222" s="1" t="s">
        <v>4080</v>
      </c>
      <c r="AD222" s="1" t="s">
        <v>4081</v>
      </c>
      <c r="AE222" s="1" t="s">
        <v>4082</v>
      </c>
      <c r="AF222" s="1" t="s">
        <v>71</v>
      </c>
      <c r="AG222" s="1">
        <v>103</v>
      </c>
      <c r="AH222" s="1">
        <v>5</v>
      </c>
      <c r="AI222" s="1">
        <v>5</v>
      </c>
      <c r="AJ222" s="1">
        <v>1</v>
      </c>
      <c r="AK222" s="1">
        <v>9</v>
      </c>
      <c r="AL222" s="1" t="s">
        <v>82</v>
      </c>
      <c r="AM222" s="1" t="s">
        <v>83</v>
      </c>
      <c r="AN222" s="1" t="s">
        <v>84</v>
      </c>
      <c r="AO222" s="1" t="s">
        <v>1048</v>
      </c>
      <c r="AP222" s="1" t="s">
        <v>1049</v>
      </c>
      <c r="AQ222" s="1" t="s">
        <v>71</v>
      </c>
      <c r="AR222" s="1" t="s">
        <v>1050</v>
      </c>
      <c r="AS222" s="1" t="s">
        <v>1051</v>
      </c>
      <c r="AT222" s="1" t="s">
        <v>210</v>
      </c>
      <c r="AU222" s="1">
        <v>2020</v>
      </c>
      <c r="AV222" s="1">
        <v>114</v>
      </c>
      <c r="AW222" s="1" t="s">
        <v>71</v>
      </c>
      <c r="AX222" s="1" t="s">
        <v>71</v>
      </c>
      <c r="AY222" s="1" t="s">
        <v>71</v>
      </c>
      <c r="AZ222" s="1" t="s">
        <v>71</v>
      </c>
      <c r="BA222" s="1" t="s">
        <v>71</v>
      </c>
      <c r="BB222" s="1">
        <v>506</v>
      </c>
      <c r="BC222" s="1">
        <v>518</v>
      </c>
      <c r="BD222" s="1" t="s">
        <v>71</v>
      </c>
      <c r="BE222" s="1" t="s">
        <v>4083</v>
      </c>
      <c r="BF222" s="1" t="str">
        <f>HYPERLINK("http://dx.doi.org/10.1016/j.envsci.2020.09.018","http://dx.doi.org/10.1016/j.envsci.2020.09.018")</f>
        <v>http://dx.doi.org/10.1016/j.envsci.2020.09.018</v>
      </c>
      <c r="BG222" s="1" t="s">
        <v>71</v>
      </c>
      <c r="BH222" s="1" t="s">
        <v>71</v>
      </c>
      <c r="BI222" s="1">
        <v>13</v>
      </c>
      <c r="BJ222" s="1" t="s">
        <v>137</v>
      </c>
      <c r="BK222" s="1" t="s">
        <v>240</v>
      </c>
      <c r="BL222" s="1" t="s">
        <v>138</v>
      </c>
      <c r="BM222" s="1" t="s">
        <v>4084</v>
      </c>
      <c r="BN222" s="1" t="s">
        <v>71</v>
      </c>
      <c r="BO222" s="1" t="s">
        <v>4085</v>
      </c>
      <c r="BP222" s="1" t="s">
        <v>71</v>
      </c>
      <c r="BQ222" s="1" t="s">
        <v>71</v>
      </c>
    </row>
    <row r="223" spans="1:69">
      <c r="A223" s="1" t="s">
        <v>69</v>
      </c>
      <c r="B223" s="1" t="s">
        <v>4086</v>
      </c>
      <c r="C223" s="1" t="s">
        <v>71</v>
      </c>
      <c r="D223" s="1" t="s">
        <v>71</v>
      </c>
      <c r="E223" s="1" t="s">
        <v>71</v>
      </c>
      <c r="F223" s="1" t="s">
        <v>4087</v>
      </c>
      <c r="G223" s="1" t="s">
        <v>71</v>
      </c>
      <c r="H223" s="1" t="s">
        <v>71</v>
      </c>
      <c r="I223" s="1" t="s">
        <v>4088</v>
      </c>
      <c r="J223" s="1" t="s">
        <v>1124</v>
      </c>
      <c r="K223" s="1" t="s">
        <v>71</v>
      </c>
      <c r="L223" s="1" t="s">
        <v>71</v>
      </c>
      <c r="M223" s="1" t="s">
        <v>74</v>
      </c>
      <c r="N223" s="1" t="s">
        <v>75</v>
      </c>
      <c r="O223" s="1" t="s">
        <v>71</v>
      </c>
      <c r="P223" s="1" t="s">
        <v>71</v>
      </c>
      <c r="Q223" s="1" t="s">
        <v>71</v>
      </c>
      <c r="R223" s="1" t="s">
        <v>71</v>
      </c>
      <c r="S223" s="1" t="s">
        <v>71</v>
      </c>
      <c r="T223" s="1" t="s">
        <v>4089</v>
      </c>
      <c r="U223" s="1" t="s">
        <v>4090</v>
      </c>
      <c r="V223" s="1" t="s">
        <v>4091</v>
      </c>
      <c r="W223" s="1" t="s">
        <v>4092</v>
      </c>
      <c r="X223" s="1" t="s">
        <v>71</v>
      </c>
      <c r="Y223" s="1" t="s">
        <v>4093</v>
      </c>
      <c r="Z223" s="1" t="s">
        <v>4094</v>
      </c>
      <c r="AA223" s="1" t="s">
        <v>71</v>
      </c>
      <c r="AB223" s="1" t="s">
        <v>4095</v>
      </c>
      <c r="AC223" s="1" t="s">
        <v>4096</v>
      </c>
      <c r="AD223" s="1" t="s">
        <v>4096</v>
      </c>
      <c r="AE223" s="1" t="s">
        <v>4097</v>
      </c>
      <c r="AF223" s="1" t="s">
        <v>71</v>
      </c>
      <c r="AG223" s="1">
        <v>44</v>
      </c>
      <c r="AH223" s="1">
        <v>6</v>
      </c>
      <c r="AI223" s="1">
        <v>6</v>
      </c>
      <c r="AJ223" s="1">
        <v>7</v>
      </c>
      <c r="AK223" s="1">
        <v>34</v>
      </c>
      <c r="AL223" s="1" t="s">
        <v>100</v>
      </c>
      <c r="AM223" s="1" t="s">
        <v>1135</v>
      </c>
      <c r="AN223" s="1" t="s">
        <v>1136</v>
      </c>
      <c r="AO223" s="1" t="s">
        <v>1137</v>
      </c>
      <c r="AP223" s="1" t="s">
        <v>1138</v>
      </c>
      <c r="AQ223" s="1" t="s">
        <v>71</v>
      </c>
      <c r="AR223" s="1" t="s">
        <v>1139</v>
      </c>
      <c r="AS223" s="1" t="s">
        <v>1140</v>
      </c>
      <c r="AT223" s="1" t="s">
        <v>4098</v>
      </c>
      <c r="AU223" s="1">
        <v>2020</v>
      </c>
      <c r="AV223" s="1">
        <v>192</v>
      </c>
      <c r="AW223" s="1">
        <v>8</v>
      </c>
      <c r="AX223" s="1" t="s">
        <v>71</v>
      </c>
      <c r="AY223" s="1" t="s">
        <v>71</v>
      </c>
      <c r="AZ223" s="1" t="s">
        <v>71</v>
      </c>
      <c r="BA223" s="1" t="s">
        <v>71</v>
      </c>
      <c r="BB223" s="1" t="s">
        <v>71</v>
      </c>
      <c r="BC223" s="1" t="s">
        <v>71</v>
      </c>
      <c r="BD223" s="1">
        <v>515</v>
      </c>
      <c r="BE223" s="1" t="s">
        <v>4099</v>
      </c>
      <c r="BF223" s="1" t="str">
        <f>HYPERLINK("http://dx.doi.org/10.1007/s10661-020-08433-9","http://dx.doi.org/10.1007/s10661-020-08433-9")</f>
        <v>http://dx.doi.org/10.1007/s10661-020-08433-9</v>
      </c>
      <c r="BG223" s="1" t="s">
        <v>71</v>
      </c>
      <c r="BH223" s="1" t="s">
        <v>71</v>
      </c>
      <c r="BI223" s="1">
        <v>17</v>
      </c>
      <c r="BJ223" s="1" t="s">
        <v>137</v>
      </c>
      <c r="BK223" s="1" t="s">
        <v>93</v>
      </c>
      <c r="BL223" s="1" t="s">
        <v>138</v>
      </c>
      <c r="BM223" s="1" t="s">
        <v>4100</v>
      </c>
      <c r="BN223" s="1">
        <v>32666139</v>
      </c>
      <c r="BO223" s="1" t="s">
        <v>71</v>
      </c>
      <c r="BP223" s="1" t="s">
        <v>71</v>
      </c>
      <c r="BQ223" s="1" t="s">
        <v>71</v>
      </c>
    </row>
    <row r="224" spans="1:69">
      <c r="A224" s="3" t="s">
        <v>69</v>
      </c>
      <c r="B224" s="3" t="s">
        <v>4101</v>
      </c>
      <c r="C224" s="3" t="s">
        <v>71</v>
      </c>
      <c r="D224" s="3" t="s">
        <v>71</v>
      </c>
      <c r="E224" s="3" t="s">
        <v>71</v>
      </c>
      <c r="F224" s="3" t="s">
        <v>4102</v>
      </c>
      <c r="G224" s="3" t="s">
        <v>71</v>
      </c>
      <c r="H224" s="3" t="s">
        <v>71</v>
      </c>
      <c r="I224" s="3" t="s">
        <v>4103</v>
      </c>
      <c r="J224" s="3" t="s">
        <v>144</v>
      </c>
      <c r="K224" s="3" t="s">
        <v>71</v>
      </c>
      <c r="L224" s="3" t="s">
        <v>71</v>
      </c>
      <c r="M224" s="3" t="s">
        <v>74</v>
      </c>
      <c r="N224" s="3" t="s">
        <v>75</v>
      </c>
      <c r="O224" s="3" t="s">
        <v>71</v>
      </c>
      <c r="P224" s="3" t="s">
        <v>71</v>
      </c>
      <c r="Q224" s="3" t="s">
        <v>71</v>
      </c>
      <c r="R224" s="3" t="s">
        <v>71</v>
      </c>
      <c r="S224" s="3" t="s">
        <v>71</v>
      </c>
      <c r="T224" s="3" t="s">
        <v>4104</v>
      </c>
      <c r="U224" s="3" t="s">
        <v>4105</v>
      </c>
      <c r="V224" s="3" t="s">
        <v>4106</v>
      </c>
      <c r="W224" s="3" t="s">
        <v>4107</v>
      </c>
      <c r="X224" s="3" t="s">
        <v>71</v>
      </c>
      <c r="Y224" s="3" t="s">
        <v>4108</v>
      </c>
      <c r="Z224" s="3" t="s">
        <v>4109</v>
      </c>
      <c r="AA224" s="3" t="s">
        <v>4110</v>
      </c>
      <c r="AB224" s="3" t="s">
        <v>4111</v>
      </c>
      <c r="AC224" s="3" t="s">
        <v>4112</v>
      </c>
      <c r="AD224" s="3" t="s">
        <v>4113</v>
      </c>
      <c r="AE224" s="3" t="s">
        <v>4114</v>
      </c>
      <c r="AF224" s="3" t="s">
        <v>71</v>
      </c>
      <c r="AG224" s="3">
        <v>69</v>
      </c>
      <c r="AH224" s="3">
        <v>56</v>
      </c>
      <c r="AI224" s="3">
        <v>57</v>
      </c>
      <c r="AJ224" s="3">
        <v>1</v>
      </c>
      <c r="AK224" s="3">
        <v>79</v>
      </c>
      <c r="AL224" s="3" t="s">
        <v>156</v>
      </c>
      <c r="AM224" s="3" t="s">
        <v>157</v>
      </c>
      <c r="AN224" s="3" t="s">
        <v>158</v>
      </c>
      <c r="AO224" s="3" t="s">
        <v>159</v>
      </c>
      <c r="AP224" s="3" t="s">
        <v>160</v>
      </c>
      <c r="AQ224" s="3" t="s">
        <v>71</v>
      </c>
      <c r="AR224" s="3" t="s">
        <v>161</v>
      </c>
      <c r="AS224" s="3" t="s">
        <v>162</v>
      </c>
      <c r="AT224" s="3" t="s">
        <v>1947</v>
      </c>
      <c r="AU224" s="3">
        <v>2010</v>
      </c>
      <c r="AV224" s="3">
        <v>409</v>
      </c>
      <c r="AW224" s="3">
        <v>2</v>
      </c>
      <c r="AX224" s="3" t="s">
        <v>71</v>
      </c>
      <c r="AY224" s="3" t="s">
        <v>71</v>
      </c>
      <c r="AZ224" s="3" t="s">
        <v>71</v>
      </c>
      <c r="BA224" s="3" t="s">
        <v>71</v>
      </c>
      <c r="BB224" s="3">
        <v>256</v>
      </c>
      <c r="BC224" s="3">
        <v>266</v>
      </c>
      <c r="BD224" s="3" t="s">
        <v>71</v>
      </c>
      <c r="BE224" s="3" t="s">
        <v>4115</v>
      </c>
      <c r="BF224" s="3" t="str">
        <f>HYPERLINK("http://dx.doi.org/10.1016/j.scitotenv.2010.09.040","http://dx.doi.org/10.1016/j.scitotenv.2010.09.040")</f>
        <v>http://dx.doi.org/10.1016/j.scitotenv.2010.09.040</v>
      </c>
      <c r="BG224" s="3" t="s">
        <v>71</v>
      </c>
      <c r="BH224" s="3" t="s">
        <v>71</v>
      </c>
      <c r="BI224" s="3">
        <v>11</v>
      </c>
      <c r="BJ224" s="3" t="s">
        <v>137</v>
      </c>
      <c r="BK224" s="3" t="s">
        <v>240</v>
      </c>
      <c r="BL224" s="3" t="s">
        <v>138</v>
      </c>
      <c r="BM224" s="3" t="s">
        <v>4116</v>
      </c>
      <c r="BN224" s="3">
        <v>21035169</v>
      </c>
      <c r="BO224" s="3" t="s">
        <v>71</v>
      </c>
      <c r="BP224" s="3" t="s">
        <v>71</v>
      </c>
      <c r="BQ224" s="3" t="s">
        <v>71</v>
      </c>
    </row>
    <row r="225" spans="1:69">
      <c r="A225" s="3" t="s">
        <v>69</v>
      </c>
      <c r="B225" s="3" t="s">
        <v>4117</v>
      </c>
      <c r="C225" s="3" t="s">
        <v>71</v>
      </c>
      <c r="D225" s="3" t="s">
        <v>71</v>
      </c>
      <c r="E225" s="3" t="s">
        <v>71</v>
      </c>
      <c r="F225" s="3" t="s">
        <v>4118</v>
      </c>
      <c r="G225" s="3" t="s">
        <v>71</v>
      </c>
      <c r="H225" s="3" t="s">
        <v>71</v>
      </c>
      <c r="I225" s="3" t="s">
        <v>4119</v>
      </c>
      <c r="J225" s="3" t="s">
        <v>4120</v>
      </c>
      <c r="K225" s="3" t="s">
        <v>71</v>
      </c>
      <c r="L225" s="3" t="s">
        <v>71</v>
      </c>
      <c r="M225" s="3" t="s">
        <v>74</v>
      </c>
      <c r="N225" s="3" t="s">
        <v>75</v>
      </c>
      <c r="O225" s="3" t="s">
        <v>71</v>
      </c>
      <c r="P225" s="3" t="s">
        <v>71</v>
      </c>
      <c r="Q225" s="3" t="s">
        <v>71</v>
      </c>
      <c r="R225" s="3" t="s">
        <v>71</v>
      </c>
      <c r="S225" s="3" t="s">
        <v>71</v>
      </c>
      <c r="T225" s="3" t="s">
        <v>4121</v>
      </c>
      <c r="U225" s="3" t="s">
        <v>4122</v>
      </c>
      <c r="V225" s="3" t="s">
        <v>4123</v>
      </c>
      <c r="W225" s="3" t="s">
        <v>4124</v>
      </c>
      <c r="X225" s="3" t="s">
        <v>71</v>
      </c>
      <c r="Y225" s="3" t="s">
        <v>4125</v>
      </c>
      <c r="Z225" s="3" t="s">
        <v>4126</v>
      </c>
      <c r="AA225" s="3" t="s">
        <v>4127</v>
      </c>
      <c r="AB225" s="3" t="s">
        <v>4128</v>
      </c>
      <c r="AC225" s="3" t="s">
        <v>71</v>
      </c>
      <c r="AD225" s="3" t="s">
        <v>71</v>
      </c>
      <c r="AE225" s="3" t="s">
        <v>71</v>
      </c>
      <c r="AF225" s="3" t="s">
        <v>71</v>
      </c>
      <c r="AG225" s="3">
        <v>67</v>
      </c>
      <c r="AH225" s="3">
        <v>47</v>
      </c>
      <c r="AI225" s="3">
        <v>47</v>
      </c>
      <c r="AJ225" s="3">
        <v>0</v>
      </c>
      <c r="AK225" s="3">
        <v>46</v>
      </c>
      <c r="AL225" s="3" t="s">
        <v>100</v>
      </c>
      <c r="AM225" s="3" t="s">
        <v>1135</v>
      </c>
      <c r="AN225" s="3" t="s">
        <v>1136</v>
      </c>
      <c r="AO225" s="3" t="s">
        <v>4129</v>
      </c>
      <c r="AP225" s="3" t="s">
        <v>4130</v>
      </c>
      <c r="AQ225" s="3" t="s">
        <v>71</v>
      </c>
      <c r="AR225" s="3" t="s">
        <v>4131</v>
      </c>
      <c r="AS225" s="3" t="s">
        <v>4132</v>
      </c>
      <c r="AT225" s="3" t="s">
        <v>507</v>
      </c>
      <c r="AU225" s="3">
        <v>2014</v>
      </c>
      <c r="AV225" s="3">
        <v>36</v>
      </c>
      <c r="AW225" s="3">
        <v>1</v>
      </c>
      <c r="AX225" s="3" t="s">
        <v>71</v>
      </c>
      <c r="AY225" s="3" t="s">
        <v>71</v>
      </c>
      <c r="AZ225" s="3" t="s">
        <v>71</v>
      </c>
      <c r="BA225" s="3" t="s">
        <v>71</v>
      </c>
      <c r="BB225" s="3">
        <v>48</v>
      </c>
      <c r="BC225" s="3">
        <v>72</v>
      </c>
      <c r="BD225" s="3" t="s">
        <v>71</v>
      </c>
      <c r="BE225" s="3" t="s">
        <v>4133</v>
      </c>
      <c r="BF225" s="3" t="str">
        <f>HYPERLINK("http://dx.doi.org/10.1007/s11111-013-0201-0","http://dx.doi.org/10.1007/s11111-013-0201-0")</f>
        <v>http://dx.doi.org/10.1007/s11111-013-0201-0</v>
      </c>
      <c r="BG225" s="3" t="s">
        <v>71</v>
      </c>
      <c r="BH225" s="3" t="s">
        <v>71</v>
      </c>
      <c r="BI225" s="3">
        <v>25</v>
      </c>
      <c r="BJ225" s="3" t="s">
        <v>4134</v>
      </c>
      <c r="BK225" s="3" t="s">
        <v>1353</v>
      </c>
      <c r="BL225" s="3" t="s">
        <v>4135</v>
      </c>
      <c r="BM225" s="3" t="s">
        <v>4136</v>
      </c>
      <c r="BN225" s="3">
        <v>25132700</v>
      </c>
      <c r="BO225" s="3" t="s">
        <v>2828</v>
      </c>
      <c r="BP225" s="3" t="s">
        <v>71</v>
      </c>
      <c r="BQ225" s="3" t="s">
        <v>71</v>
      </c>
    </row>
    <row r="226" spans="1:69">
      <c r="A226" s="1" t="s">
        <v>69</v>
      </c>
      <c r="B226" s="1" t="s">
        <v>4137</v>
      </c>
      <c r="C226" s="1" t="s">
        <v>71</v>
      </c>
      <c r="D226" s="1" t="s">
        <v>71</v>
      </c>
      <c r="E226" s="1" t="s">
        <v>71</v>
      </c>
      <c r="F226" s="1" t="s">
        <v>4138</v>
      </c>
      <c r="G226" s="1" t="s">
        <v>71</v>
      </c>
      <c r="H226" s="1" t="s">
        <v>71</v>
      </c>
      <c r="I226" s="1" t="s">
        <v>4139</v>
      </c>
      <c r="J226" s="1" t="s">
        <v>3401</v>
      </c>
      <c r="K226" s="1" t="s">
        <v>71</v>
      </c>
      <c r="L226" s="1" t="s">
        <v>71</v>
      </c>
      <c r="M226" s="1" t="s">
        <v>74</v>
      </c>
      <c r="N226" s="1" t="s">
        <v>75</v>
      </c>
      <c r="O226" s="1" t="s">
        <v>71</v>
      </c>
      <c r="P226" s="1" t="s">
        <v>71</v>
      </c>
      <c r="Q226" s="1" t="s">
        <v>71</v>
      </c>
      <c r="R226" s="1" t="s">
        <v>71</v>
      </c>
      <c r="S226" s="1" t="s">
        <v>71</v>
      </c>
      <c r="T226" s="1" t="s">
        <v>4140</v>
      </c>
      <c r="U226" s="1" t="s">
        <v>4141</v>
      </c>
      <c r="V226" s="1" t="s">
        <v>4142</v>
      </c>
      <c r="W226" s="1" t="s">
        <v>4143</v>
      </c>
      <c r="X226" s="1" t="s">
        <v>71</v>
      </c>
      <c r="Y226" s="1" t="s">
        <v>4144</v>
      </c>
      <c r="Z226" s="1" t="s">
        <v>4145</v>
      </c>
      <c r="AA226" s="1" t="s">
        <v>71</v>
      </c>
      <c r="AB226" s="1" t="s">
        <v>71</v>
      </c>
      <c r="AC226" s="1" t="s">
        <v>4146</v>
      </c>
      <c r="AD226" s="1" t="s">
        <v>4147</v>
      </c>
      <c r="AE226" s="1" t="s">
        <v>4148</v>
      </c>
      <c r="AF226" s="1" t="s">
        <v>71</v>
      </c>
      <c r="AG226" s="1">
        <v>62</v>
      </c>
      <c r="AH226" s="1">
        <v>27</v>
      </c>
      <c r="AI226" s="1">
        <v>28</v>
      </c>
      <c r="AJ226" s="1">
        <v>6</v>
      </c>
      <c r="AK226" s="1">
        <v>41</v>
      </c>
      <c r="AL226" s="1" t="s">
        <v>747</v>
      </c>
      <c r="AM226" s="1" t="s">
        <v>547</v>
      </c>
      <c r="AN226" s="1" t="s">
        <v>748</v>
      </c>
      <c r="AO226" s="1" t="s">
        <v>71</v>
      </c>
      <c r="AP226" s="1" t="s">
        <v>3413</v>
      </c>
      <c r="AQ226" s="1" t="s">
        <v>71</v>
      </c>
      <c r="AR226" s="1" t="s">
        <v>3414</v>
      </c>
      <c r="AS226" s="1" t="s">
        <v>3415</v>
      </c>
      <c r="AT226" s="1" t="s">
        <v>4149</v>
      </c>
      <c r="AU226" s="1">
        <v>2018</v>
      </c>
      <c r="AV226" s="1">
        <v>7</v>
      </c>
      <c r="AW226" s="1">
        <v>1</v>
      </c>
      <c r="AX226" s="1" t="s">
        <v>71</v>
      </c>
      <c r="AY226" s="1" t="s">
        <v>71</v>
      </c>
      <c r="AZ226" s="1" t="s">
        <v>71</v>
      </c>
      <c r="BA226" s="1" t="s">
        <v>71</v>
      </c>
      <c r="BB226" s="1" t="s">
        <v>71</v>
      </c>
      <c r="BC226" s="1" t="s">
        <v>71</v>
      </c>
      <c r="BD226" s="1">
        <v>24</v>
      </c>
      <c r="BE226" s="1" t="s">
        <v>4150</v>
      </c>
      <c r="BF226" s="1" t="str">
        <f>HYPERLINK("http://dx.doi.org/10.1186/s13750-018-0136-0","http://dx.doi.org/10.1186/s13750-018-0136-0")</f>
        <v>http://dx.doi.org/10.1186/s13750-018-0136-0</v>
      </c>
      <c r="BG226" s="1" t="s">
        <v>71</v>
      </c>
      <c r="BH226" s="1" t="s">
        <v>71</v>
      </c>
      <c r="BI226" s="1">
        <v>16</v>
      </c>
      <c r="BJ226" s="1" t="s">
        <v>137</v>
      </c>
      <c r="BK226" s="1" t="s">
        <v>93</v>
      </c>
      <c r="BL226" s="1" t="s">
        <v>138</v>
      </c>
      <c r="BM226" s="1" t="s">
        <v>4151</v>
      </c>
      <c r="BN226" s="1" t="s">
        <v>71</v>
      </c>
      <c r="BO226" s="1" t="s">
        <v>598</v>
      </c>
      <c r="BP226" s="1" t="s">
        <v>71</v>
      </c>
      <c r="BQ226" s="1" t="s">
        <v>71</v>
      </c>
    </row>
    <row r="227" spans="1:69">
      <c r="A227" s="3" t="s">
        <v>69</v>
      </c>
      <c r="B227" s="3" t="s">
        <v>4152</v>
      </c>
      <c r="C227" s="3" t="s">
        <v>71</v>
      </c>
      <c r="D227" s="3" t="s">
        <v>71</v>
      </c>
      <c r="E227" s="3" t="s">
        <v>71</v>
      </c>
      <c r="F227" s="3" t="s">
        <v>4153</v>
      </c>
      <c r="G227" s="3" t="s">
        <v>71</v>
      </c>
      <c r="H227" s="3" t="s">
        <v>71</v>
      </c>
      <c r="I227" s="3" t="s">
        <v>4154</v>
      </c>
      <c r="J227" s="3" t="s">
        <v>4155</v>
      </c>
      <c r="K227" s="3" t="s">
        <v>71</v>
      </c>
      <c r="L227" s="3" t="s">
        <v>71</v>
      </c>
      <c r="M227" s="3" t="s">
        <v>74</v>
      </c>
      <c r="N227" s="3" t="s">
        <v>75</v>
      </c>
      <c r="O227" s="3" t="s">
        <v>71</v>
      </c>
      <c r="P227" s="3" t="s">
        <v>71</v>
      </c>
      <c r="Q227" s="3" t="s">
        <v>71</v>
      </c>
      <c r="R227" s="3" t="s">
        <v>71</v>
      </c>
      <c r="S227" s="3" t="s">
        <v>71</v>
      </c>
      <c r="T227" s="3" t="s">
        <v>4156</v>
      </c>
      <c r="U227" s="3" t="s">
        <v>71</v>
      </c>
      <c r="V227" s="3" t="s">
        <v>4157</v>
      </c>
      <c r="W227" s="3" t="s">
        <v>4158</v>
      </c>
      <c r="X227" s="3" t="s">
        <v>71</v>
      </c>
      <c r="Y227" s="3" t="s">
        <v>4159</v>
      </c>
      <c r="Z227" s="3" t="s">
        <v>4160</v>
      </c>
      <c r="AA227" s="3" t="s">
        <v>4161</v>
      </c>
      <c r="AB227" s="3" t="s">
        <v>4162</v>
      </c>
      <c r="AC227" s="3" t="s">
        <v>4163</v>
      </c>
      <c r="AD227" s="3" t="s">
        <v>4164</v>
      </c>
      <c r="AE227" s="3" t="s">
        <v>4165</v>
      </c>
      <c r="AF227" s="3" t="s">
        <v>71</v>
      </c>
      <c r="AG227" s="3">
        <v>17</v>
      </c>
      <c r="AH227" s="3">
        <v>4</v>
      </c>
      <c r="AI227" s="3">
        <v>5</v>
      </c>
      <c r="AJ227" s="3">
        <v>4</v>
      </c>
      <c r="AK227" s="3">
        <v>27</v>
      </c>
      <c r="AL227" s="3" t="s">
        <v>156</v>
      </c>
      <c r="AM227" s="3" t="s">
        <v>157</v>
      </c>
      <c r="AN227" s="3" t="s">
        <v>158</v>
      </c>
      <c r="AO227" s="3" t="s">
        <v>4166</v>
      </c>
      <c r="AP227" s="3" t="s">
        <v>4167</v>
      </c>
      <c r="AQ227" s="3" t="s">
        <v>71</v>
      </c>
      <c r="AR227" s="3" t="s">
        <v>4168</v>
      </c>
      <c r="AS227" s="3" t="s">
        <v>4169</v>
      </c>
      <c r="AT227" s="3" t="s">
        <v>524</v>
      </c>
      <c r="AU227" s="3">
        <v>2015</v>
      </c>
      <c r="AV227" s="3">
        <v>15</v>
      </c>
      <c r="AW227" s="3" t="s">
        <v>71</v>
      </c>
      <c r="AX227" s="3" t="s">
        <v>71</v>
      </c>
      <c r="AY227" s="3" t="s">
        <v>71</v>
      </c>
      <c r="AZ227" s="3" t="s">
        <v>71</v>
      </c>
      <c r="BA227" s="3" t="s">
        <v>71</v>
      </c>
      <c r="BB227" s="3">
        <v>145</v>
      </c>
      <c r="BC227" s="3">
        <v>151</v>
      </c>
      <c r="BD227" s="3" t="s">
        <v>71</v>
      </c>
      <c r="BE227" s="3" t="s">
        <v>4170</v>
      </c>
      <c r="BF227" s="3" t="str">
        <f>HYPERLINK("http://dx.doi.org/10.1016/j.envdev.2015.05.002","http://dx.doi.org/10.1016/j.envdev.2015.05.002")</f>
        <v>http://dx.doi.org/10.1016/j.envdev.2015.05.002</v>
      </c>
      <c r="BG227" s="3" t="s">
        <v>71</v>
      </c>
      <c r="BH227" s="3" t="s">
        <v>71</v>
      </c>
      <c r="BI227" s="3">
        <v>7</v>
      </c>
      <c r="BJ227" s="3" t="s">
        <v>137</v>
      </c>
      <c r="BK227" s="3" t="s">
        <v>93</v>
      </c>
      <c r="BL227" s="3" t="s">
        <v>138</v>
      </c>
      <c r="BM227" s="3" t="s">
        <v>4171</v>
      </c>
      <c r="BN227" s="3" t="s">
        <v>71</v>
      </c>
      <c r="BO227" s="3" t="s">
        <v>190</v>
      </c>
      <c r="BP227" s="3" t="s">
        <v>71</v>
      </c>
      <c r="BQ227" s="3" t="s">
        <v>71</v>
      </c>
    </row>
    <row r="228" spans="1:69">
      <c r="A228" s="3" t="s">
        <v>558</v>
      </c>
      <c r="B228" s="3" t="s">
        <v>4172</v>
      </c>
      <c r="C228" s="3" t="s">
        <v>71</v>
      </c>
      <c r="D228" s="3" t="s">
        <v>4173</v>
      </c>
      <c r="E228" s="3" t="s">
        <v>71</v>
      </c>
      <c r="F228" s="3" t="s">
        <v>4174</v>
      </c>
      <c r="G228" s="3" t="s">
        <v>71</v>
      </c>
      <c r="H228" s="3" t="s">
        <v>71</v>
      </c>
      <c r="I228" s="3" t="s">
        <v>4175</v>
      </c>
      <c r="J228" s="3" t="s">
        <v>4176</v>
      </c>
      <c r="K228" s="3" t="s">
        <v>71</v>
      </c>
      <c r="L228" s="3" t="s">
        <v>71</v>
      </c>
      <c r="M228" s="3" t="s">
        <v>74</v>
      </c>
      <c r="N228" s="3" t="s">
        <v>565</v>
      </c>
      <c r="O228" s="3" t="s">
        <v>4177</v>
      </c>
      <c r="P228" s="3" t="s">
        <v>4178</v>
      </c>
      <c r="Q228" s="3" t="s">
        <v>4179</v>
      </c>
      <c r="R228" s="3" t="s">
        <v>4180</v>
      </c>
      <c r="S228" s="3" t="s">
        <v>71</v>
      </c>
      <c r="T228" s="3" t="s">
        <v>71</v>
      </c>
      <c r="U228" s="3" t="s">
        <v>4181</v>
      </c>
      <c r="V228" s="3" t="s">
        <v>4182</v>
      </c>
      <c r="W228" s="3" t="s">
        <v>4183</v>
      </c>
      <c r="X228" s="3" t="s">
        <v>71</v>
      </c>
      <c r="Y228" s="3" t="s">
        <v>4184</v>
      </c>
      <c r="Z228" s="3" t="s">
        <v>4185</v>
      </c>
      <c r="AA228" s="3" t="s">
        <v>71</v>
      </c>
      <c r="AB228" s="3" t="s">
        <v>71</v>
      </c>
      <c r="AC228" s="3" t="s">
        <v>4186</v>
      </c>
      <c r="AD228" s="3" t="s">
        <v>4187</v>
      </c>
      <c r="AE228" s="3" t="s">
        <v>4188</v>
      </c>
      <c r="AF228" s="3" t="s">
        <v>71</v>
      </c>
      <c r="AG228" s="3">
        <v>15</v>
      </c>
      <c r="AH228" s="3">
        <v>0</v>
      </c>
      <c r="AI228" s="3">
        <v>0</v>
      </c>
      <c r="AJ228" s="3">
        <v>0</v>
      </c>
      <c r="AK228" s="3">
        <v>14</v>
      </c>
      <c r="AL228" s="3" t="s">
        <v>4189</v>
      </c>
      <c r="AM228" s="3" t="s">
        <v>4190</v>
      </c>
      <c r="AN228" s="3" t="s">
        <v>4191</v>
      </c>
      <c r="AO228" s="3" t="s">
        <v>71</v>
      </c>
      <c r="AP228" s="3" t="s">
        <v>71</v>
      </c>
      <c r="AQ228" s="3" t="s">
        <v>4192</v>
      </c>
      <c r="AR228" s="3" t="s">
        <v>71</v>
      </c>
      <c r="AS228" s="3" t="s">
        <v>71</v>
      </c>
      <c r="AT228" s="3" t="s">
        <v>71</v>
      </c>
      <c r="AU228" s="3">
        <v>2011</v>
      </c>
      <c r="AV228" s="3" t="s">
        <v>71</v>
      </c>
      <c r="AW228" s="3" t="s">
        <v>71</v>
      </c>
      <c r="AX228" s="3" t="s">
        <v>71</v>
      </c>
      <c r="AY228" s="3" t="s">
        <v>71</v>
      </c>
      <c r="AZ228" s="3" t="s">
        <v>71</v>
      </c>
      <c r="BA228" s="3" t="s">
        <v>71</v>
      </c>
      <c r="BB228" s="3">
        <v>37</v>
      </c>
      <c r="BC228" s="3" t="s">
        <v>2938</v>
      </c>
      <c r="BD228" s="3" t="s">
        <v>71</v>
      </c>
      <c r="BE228" s="3" t="s">
        <v>71</v>
      </c>
      <c r="BF228" s="3" t="s">
        <v>71</v>
      </c>
      <c r="BG228" s="3" t="s">
        <v>71</v>
      </c>
      <c r="BH228" s="3" t="s">
        <v>71</v>
      </c>
      <c r="BI228" s="3">
        <v>4</v>
      </c>
      <c r="BJ228" s="3" t="s">
        <v>4193</v>
      </c>
      <c r="BK228" s="3" t="s">
        <v>1223</v>
      </c>
      <c r="BL228" s="3" t="s">
        <v>4194</v>
      </c>
      <c r="BM228" s="3" t="s">
        <v>4195</v>
      </c>
      <c r="BN228" s="3" t="s">
        <v>71</v>
      </c>
      <c r="BO228" s="3" t="s">
        <v>71</v>
      </c>
      <c r="BP228" s="3" t="s">
        <v>71</v>
      </c>
      <c r="BQ228" s="3" t="s">
        <v>71</v>
      </c>
    </row>
    <row r="229" spans="1:69">
      <c r="A229" s="1" t="s">
        <v>69</v>
      </c>
      <c r="B229" s="1" t="s">
        <v>4196</v>
      </c>
      <c r="C229" s="1" t="s">
        <v>71</v>
      </c>
      <c r="D229" s="1" t="s">
        <v>71</v>
      </c>
      <c r="E229" s="1" t="s">
        <v>71</v>
      </c>
      <c r="F229" s="1" t="s">
        <v>4197</v>
      </c>
      <c r="G229" s="1" t="s">
        <v>71</v>
      </c>
      <c r="H229" s="1" t="s">
        <v>71</v>
      </c>
      <c r="I229" s="1" t="s">
        <v>4198</v>
      </c>
      <c r="J229" s="1" t="s">
        <v>4199</v>
      </c>
      <c r="K229" s="1" t="s">
        <v>71</v>
      </c>
      <c r="L229" s="1" t="s">
        <v>71</v>
      </c>
      <c r="M229" s="1" t="s">
        <v>74</v>
      </c>
      <c r="N229" s="1" t="s">
        <v>75</v>
      </c>
      <c r="O229" s="1" t="s">
        <v>71</v>
      </c>
      <c r="P229" s="1" t="s">
        <v>71</v>
      </c>
      <c r="Q229" s="1" t="s">
        <v>71</v>
      </c>
      <c r="R229" s="1" t="s">
        <v>71</v>
      </c>
      <c r="S229" s="1" t="s">
        <v>71</v>
      </c>
      <c r="T229" s="1" t="s">
        <v>4200</v>
      </c>
      <c r="U229" s="1" t="s">
        <v>4201</v>
      </c>
      <c r="V229" s="1" t="s">
        <v>4202</v>
      </c>
      <c r="W229" s="1" t="s">
        <v>4203</v>
      </c>
      <c r="X229" s="1" t="s">
        <v>71</v>
      </c>
      <c r="Y229" s="1" t="s">
        <v>4204</v>
      </c>
      <c r="Z229" s="1" t="s">
        <v>4205</v>
      </c>
      <c r="AA229" s="1" t="s">
        <v>4206</v>
      </c>
      <c r="AB229" s="1" t="s">
        <v>71</v>
      </c>
      <c r="AC229" s="1" t="s">
        <v>4207</v>
      </c>
      <c r="AD229" s="1" t="s">
        <v>4208</v>
      </c>
      <c r="AE229" s="1" t="s">
        <v>4209</v>
      </c>
      <c r="AF229" s="1" t="s">
        <v>71</v>
      </c>
      <c r="AG229" s="1">
        <v>79</v>
      </c>
      <c r="AH229" s="1">
        <v>7</v>
      </c>
      <c r="AI229" s="1">
        <v>7</v>
      </c>
      <c r="AJ229" s="1">
        <v>4</v>
      </c>
      <c r="AK229" s="1">
        <v>13</v>
      </c>
      <c r="AL229" s="1" t="s">
        <v>100</v>
      </c>
      <c r="AM229" s="1" t="s">
        <v>1135</v>
      </c>
      <c r="AN229" s="1" t="s">
        <v>1136</v>
      </c>
      <c r="AO229" s="1" t="s">
        <v>4210</v>
      </c>
      <c r="AP229" s="1" t="s">
        <v>4211</v>
      </c>
      <c r="AQ229" s="1" t="s">
        <v>71</v>
      </c>
      <c r="AR229" s="1" t="s">
        <v>4199</v>
      </c>
      <c r="AS229" s="1" t="s">
        <v>4212</v>
      </c>
      <c r="AT229" s="1" t="s">
        <v>210</v>
      </c>
      <c r="AU229" s="1">
        <v>2020</v>
      </c>
      <c r="AV229" s="1">
        <v>163</v>
      </c>
      <c r="AW229" s="1">
        <v>4</v>
      </c>
      <c r="AX229" s="1" t="s">
        <v>71</v>
      </c>
      <c r="AY229" s="1" t="s">
        <v>71</v>
      </c>
      <c r="AZ229" s="1" t="s">
        <v>134</v>
      </c>
      <c r="BA229" s="1" t="s">
        <v>71</v>
      </c>
      <c r="BB229" s="1">
        <v>2073</v>
      </c>
      <c r="BC229" s="1">
        <v>2095</v>
      </c>
      <c r="BD229" s="1" t="s">
        <v>71</v>
      </c>
      <c r="BE229" s="1" t="s">
        <v>4213</v>
      </c>
      <c r="BF229" s="1" t="str">
        <f>HYPERLINK("http://dx.doi.org/10.1007/s10584-020-02916-x","http://dx.doi.org/10.1007/s10584-020-02916-x")</f>
        <v>http://dx.doi.org/10.1007/s10584-020-02916-x</v>
      </c>
      <c r="BG229" s="1" t="s">
        <v>71</v>
      </c>
      <c r="BH229" s="1" t="s">
        <v>4214</v>
      </c>
      <c r="BI229" s="1">
        <v>23</v>
      </c>
      <c r="BJ229" s="1" t="s">
        <v>450</v>
      </c>
      <c r="BK229" s="1" t="s">
        <v>240</v>
      </c>
      <c r="BL229" s="1" t="s">
        <v>451</v>
      </c>
      <c r="BM229" s="1" t="s">
        <v>4215</v>
      </c>
      <c r="BN229" s="1" t="s">
        <v>71</v>
      </c>
      <c r="BO229" s="1" t="s">
        <v>2116</v>
      </c>
      <c r="BP229" s="1" t="s">
        <v>71</v>
      </c>
      <c r="BQ229" s="1" t="s">
        <v>71</v>
      </c>
    </row>
    <row r="230" spans="1:69">
      <c r="A230" s="3" t="s">
        <v>69</v>
      </c>
      <c r="B230" s="3" t="s">
        <v>4216</v>
      </c>
      <c r="C230" s="3" t="s">
        <v>71</v>
      </c>
      <c r="D230" s="3" t="s">
        <v>71</v>
      </c>
      <c r="E230" s="3" t="s">
        <v>71</v>
      </c>
      <c r="F230" s="3" t="s">
        <v>4217</v>
      </c>
      <c r="G230" s="3" t="s">
        <v>71</v>
      </c>
      <c r="H230" s="3" t="s">
        <v>71</v>
      </c>
      <c r="I230" s="3" t="s">
        <v>4218</v>
      </c>
      <c r="J230" s="3" t="s">
        <v>4219</v>
      </c>
      <c r="K230" s="3" t="s">
        <v>71</v>
      </c>
      <c r="L230" s="3" t="s">
        <v>71</v>
      </c>
      <c r="M230" s="3" t="s">
        <v>74</v>
      </c>
      <c r="N230" s="3" t="s">
        <v>75</v>
      </c>
      <c r="O230" s="3" t="s">
        <v>71</v>
      </c>
      <c r="P230" s="3" t="s">
        <v>71</v>
      </c>
      <c r="Q230" s="3" t="s">
        <v>71</v>
      </c>
      <c r="R230" s="3" t="s">
        <v>71</v>
      </c>
      <c r="S230" s="3" t="s">
        <v>71</v>
      </c>
      <c r="T230" s="3" t="s">
        <v>4220</v>
      </c>
      <c r="U230" s="3" t="s">
        <v>4221</v>
      </c>
      <c r="V230" s="3" t="s">
        <v>4222</v>
      </c>
      <c r="W230" s="3" t="s">
        <v>4223</v>
      </c>
      <c r="X230" s="3" t="s">
        <v>4224</v>
      </c>
      <c r="Y230" s="3" t="s">
        <v>4225</v>
      </c>
      <c r="Z230" s="3" t="s">
        <v>4226</v>
      </c>
      <c r="AA230" s="3" t="s">
        <v>4227</v>
      </c>
      <c r="AB230" s="3" t="s">
        <v>4228</v>
      </c>
      <c r="AC230" s="3" t="s">
        <v>4229</v>
      </c>
      <c r="AD230" s="3" t="s">
        <v>4230</v>
      </c>
      <c r="AE230" s="3" t="s">
        <v>4231</v>
      </c>
      <c r="AF230" s="3" t="s">
        <v>71</v>
      </c>
      <c r="AG230" s="3">
        <v>58</v>
      </c>
      <c r="AH230" s="3">
        <v>19</v>
      </c>
      <c r="AI230" s="3">
        <v>21</v>
      </c>
      <c r="AJ230" s="3">
        <v>1</v>
      </c>
      <c r="AK230" s="3">
        <v>21</v>
      </c>
      <c r="AL230" s="3" t="s">
        <v>4232</v>
      </c>
      <c r="AM230" s="3" t="s">
        <v>4233</v>
      </c>
      <c r="AN230" s="3" t="s">
        <v>4234</v>
      </c>
      <c r="AO230" s="3" t="s">
        <v>4235</v>
      </c>
      <c r="AP230" s="3" t="s">
        <v>71</v>
      </c>
      <c r="AQ230" s="3" t="s">
        <v>71</v>
      </c>
      <c r="AR230" s="3" t="s">
        <v>4219</v>
      </c>
      <c r="AS230" s="3" t="s">
        <v>4236</v>
      </c>
      <c r="AT230" s="3" t="s">
        <v>4237</v>
      </c>
      <c r="AU230" s="3">
        <v>2020</v>
      </c>
      <c r="AV230" s="3">
        <v>5</v>
      </c>
      <c r="AW230" s="3" t="s">
        <v>71</v>
      </c>
      <c r="AX230" s="3" t="s">
        <v>71</v>
      </c>
      <c r="AY230" s="3" t="s">
        <v>71</v>
      </c>
      <c r="AZ230" s="3" t="s">
        <v>71</v>
      </c>
      <c r="BA230" s="3" t="s">
        <v>71</v>
      </c>
      <c r="BB230" s="3">
        <v>105</v>
      </c>
      <c r="BC230" s="3">
        <v>122</v>
      </c>
      <c r="BD230" s="3" t="s">
        <v>71</v>
      </c>
      <c r="BE230" s="3" t="s">
        <v>4238</v>
      </c>
      <c r="BF230" s="3" t="str">
        <f>HYPERLINK("http://dx.doi.org/10.1139/facets-2019-0035","http://dx.doi.org/10.1139/facets-2019-0035")</f>
        <v>http://dx.doi.org/10.1139/facets-2019-0035</v>
      </c>
      <c r="BG230" s="3" t="s">
        <v>71</v>
      </c>
      <c r="BH230" s="3" t="s">
        <v>71</v>
      </c>
      <c r="BI230" s="3">
        <v>18</v>
      </c>
      <c r="BJ230" s="3" t="s">
        <v>1698</v>
      </c>
      <c r="BK230" s="3" t="s">
        <v>93</v>
      </c>
      <c r="BL230" s="3" t="s">
        <v>1699</v>
      </c>
      <c r="BM230" s="3" t="s">
        <v>4239</v>
      </c>
      <c r="BN230" s="3" t="s">
        <v>71</v>
      </c>
      <c r="BO230" s="3" t="s">
        <v>510</v>
      </c>
      <c r="BP230" s="3" t="s">
        <v>71</v>
      </c>
      <c r="BQ230" s="3" t="s">
        <v>71</v>
      </c>
    </row>
    <row r="231" spans="1:69">
      <c r="A231" s="1" t="s">
        <v>69</v>
      </c>
      <c r="B231" s="1" t="s">
        <v>4240</v>
      </c>
      <c r="C231" s="1" t="s">
        <v>71</v>
      </c>
      <c r="D231" s="1" t="s">
        <v>71</v>
      </c>
      <c r="E231" s="1" t="s">
        <v>71</v>
      </c>
      <c r="F231" s="1" t="s">
        <v>4241</v>
      </c>
      <c r="G231" s="1" t="s">
        <v>71</v>
      </c>
      <c r="H231" s="1" t="s">
        <v>71</v>
      </c>
      <c r="I231" s="1" t="s">
        <v>4242</v>
      </c>
      <c r="J231" s="1" t="s">
        <v>2394</v>
      </c>
      <c r="K231" s="1" t="s">
        <v>71</v>
      </c>
      <c r="L231" s="1" t="s">
        <v>71</v>
      </c>
      <c r="M231" s="1" t="s">
        <v>74</v>
      </c>
      <c r="N231" s="1" t="s">
        <v>75</v>
      </c>
      <c r="O231" s="1" t="s">
        <v>71</v>
      </c>
      <c r="P231" s="1" t="s">
        <v>71</v>
      </c>
      <c r="Q231" s="1" t="s">
        <v>71</v>
      </c>
      <c r="R231" s="1" t="s">
        <v>71</v>
      </c>
      <c r="S231" s="1" t="s">
        <v>71</v>
      </c>
      <c r="T231" s="1" t="s">
        <v>4243</v>
      </c>
      <c r="U231" s="1" t="s">
        <v>4244</v>
      </c>
      <c r="V231" s="1" t="s">
        <v>4245</v>
      </c>
      <c r="W231" s="1" t="s">
        <v>4246</v>
      </c>
      <c r="X231" s="1" t="s">
        <v>71</v>
      </c>
      <c r="Y231" s="1" t="s">
        <v>4247</v>
      </c>
      <c r="Z231" s="1" t="s">
        <v>4248</v>
      </c>
      <c r="AA231" s="1" t="s">
        <v>71</v>
      </c>
      <c r="AB231" s="1" t="s">
        <v>4249</v>
      </c>
      <c r="AC231" s="1" t="s">
        <v>71</v>
      </c>
      <c r="AD231" s="1" t="s">
        <v>71</v>
      </c>
      <c r="AE231" s="1" t="s">
        <v>71</v>
      </c>
      <c r="AF231" s="1" t="s">
        <v>71</v>
      </c>
      <c r="AG231" s="1">
        <v>80</v>
      </c>
      <c r="AH231" s="1">
        <v>1</v>
      </c>
      <c r="AI231" s="1">
        <v>1</v>
      </c>
      <c r="AJ231" s="1">
        <v>6</v>
      </c>
      <c r="AK231" s="1">
        <v>8</v>
      </c>
      <c r="AL231" s="1" t="s">
        <v>951</v>
      </c>
      <c r="AM231" s="1" t="s">
        <v>83</v>
      </c>
      <c r="AN231" s="1" t="s">
        <v>1093</v>
      </c>
      <c r="AO231" s="1" t="s">
        <v>2406</v>
      </c>
      <c r="AP231" s="1" t="s">
        <v>2407</v>
      </c>
      <c r="AQ231" s="1" t="s">
        <v>71</v>
      </c>
      <c r="AR231" s="1" t="s">
        <v>2408</v>
      </c>
      <c r="AS231" s="1" t="s">
        <v>2409</v>
      </c>
      <c r="AT231" s="1" t="s">
        <v>507</v>
      </c>
      <c r="AU231" s="1">
        <v>2021</v>
      </c>
      <c r="AV231" s="1">
        <v>170</v>
      </c>
      <c r="AW231" s="1" t="s">
        <v>71</v>
      </c>
      <c r="AX231" s="1" t="s">
        <v>71</v>
      </c>
      <c r="AY231" s="1" t="s">
        <v>71</v>
      </c>
      <c r="AZ231" s="1" t="s">
        <v>71</v>
      </c>
      <c r="BA231" s="1" t="s">
        <v>71</v>
      </c>
      <c r="BB231" s="1" t="s">
        <v>71</v>
      </c>
      <c r="BC231" s="1" t="s">
        <v>71</v>
      </c>
      <c r="BD231" s="1">
        <v>112602</v>
      </c>
      <c r="BE231" s="1" t="s">
        <v>4250</v>
      </c>
      <c r="BF231" s="1" t="str">
        <f>HYPERLINK("http://dx.doi.org/10.1016/j.marpolbul.2021.112602","http://dx.doi.org/10.1016/j.marpolbul.2021.112602")</f>
        <v>http://dx.doi.org/10.1016/j.marpolbul.2021.112602</v>
      </c>
      <c r="BG231" s="1" t="s">
        <v>71</v>
      </c>
      <c r="BH231" s="1" t="s">
        <v>914</v>
      </c>
      <c r="BI231" s="1">
        <v>19</v>
      </c>
      <c r="BJ231" s="1" t="s">
        <v>309</v>
      </c>
      <c r="BK231" s="1" t="s">
        <v>93</v>
      </c>
      <c r="BL231" s="1" t="s">
        <v>310</v>
      </c>
      <c r="BM231" s="1" t="s">
        <v>4251</v>
      </c>
      <c r="BN231" s="1">
        <v>34237606</v>
      </c>
      <c r="BO231" s="1" t="s">
        <v>71</v>
      </c>
      <c r="BP231" s="1" t="s">
        <v>71</v>
      </c>
      <c r="BQ231" s="1" t="s">
        <v>71</v>
      </c>
    </row>
    <row r="232" spans="1:69">
      <c r="A232" s="1" t="s">
        <v>69</v>
      </c>
      <c r="B232" s="1" t="s">
        <v>4252</v>
      </c>
      <c r="C232" s="1" t="s">
        <v>71</v>
      </c>
      <c r="D232" s="1" t="s">
        <v>71</v>
      </c>
      <c r="E232" s="1" t="s">
        <v>71</v>
      </c>
      <c r="F232" s="1" t="s">
        <v>4253</v>
      </c>
      <c r="G232" s="1" t="s">
        <v>71</v>
      </c>
      <c r="H232" s="1" t="s">
        <v>71</v>
      </c>
      <c r="I232" s="1" t="s">
        <v>4254</v>
      </c>
      <c r="J232" s="1" t="s">
        <v>2730</v>
      </c>
      <c r="K232" s="1" t="s">
        <v>71</v>
      </c>
      <c r="L232" s="1" t="s">
        <v>71</v>
      </c>
      <c r="M232" s="1" t="s">
        <v>74</v>
      </c>
      <c r="N232" s="1" t="s">
        <v>117</v>
      </c>
      <c r="O232" s="1" t="s">
        <v>71</v>
      </c>
      <c r="P232" s="1" t="s">
        <v>71</v>
      </c>
      <c r="Q232" s="1" t="s">
        <v>71</v>
      </c>
      <c r="R232" s="1" t="s">
        <v>71</v>
      </c>
      <c r="S232" s="1" t="s">
        <v>71</v>
      </c>
      <c r="T232" s="1" t="s">
        <v>4255</v>
      </c>
      <c r="U232" s="1" t="s">
        <v>4256</v>
      </c>
      <c r="V232" s="1" t="s">
        <v>4257</v>
      </c>
      <c r="W232" s="1" t="s">
        <v>4258</v>
      </c>
      <c r="X232" s="1" t="s">
        <v>71</v>
      </c>
      <c r="Y232" s="1" t="s">
        <v>4259</v>
      </c>
      <c r="Z232" s="1" t="s">
        <v>4260</v>
      </c>
      <c r="AA232" s="1" t="s">
        <v>4261</v>
      </c>
      <c r="AB232" s="1" t="s">
        <v>4262</v>
      </c>
      <c r="AC232" s="1" t="s">
        <v>4263</v>
      </c>
      <c r="AD232" s="1" t="s">
        <v>4264</v>
      </c>
      <c r="AE232" s="1" t="s">
        <v>4265</v>
      </c>
      <c r="AF232" s="1" t="s">
        <v>71</v>
      </c>
      <c r="AG232" s="1">
        <v>560</v>
      </c>
      <c r="AH232" s="1">
        <v>36</v>
      </c>
      <c r="AI232" s="1">
        <v>36</v>
      </c>
      <c r="AJ232" s="1">
        <v>6</v>
      </c>
      <c r="AK232" s="1">
        <v>54</v>
      </c>
      <c r="AL232" s="1" t="s">
        <v>1404</v>
      </c>
      <c r="AM232" s="1" t="s">
        <v>1405</v>
      </c>
      <c r="AN232" s="1" t="s">
        <v>1406</v>
      </c>
      <c r="AO232" s="1" t="s">
        <v>2739</v>
      </c>
      <c r="AP232" s="1" t="s">
        <v>2740</v>
      </c>
      <c r="AQ232" s="1" t="s">
        <v>71</v>
      </c>
      <c r="AR232" s="1" t="s">
        <v>2741</v>
      </c>
      <c r="AS232" s="1" t="s">
        <v>2742</v>
      </c>
      <c r="AT232" s="1" t="s">
        <v>4266</v>
      </c>
      <c r="AU232" s="1">
        <v>2021</v>
      </c>
      <c r="AV232" s="1">
        <v>51</v>
      </c>
      <c r="AW232" s="1">
        <v>16</v>
      </c>
      <c r="AX232" s="1" t="s">
        <v>71</v>
      </c>
      <c r="AY232" s="1" t="s">
        <v>71</v>
      </c>
      <c r="AZ232" s="1" t="s">
        <v>71</v>
      </c>
      <c r="BA232" s="1" t="s">
        <v>71</v>
      </c>
      <c r="BB232" s="1">
        <v>1727</v>
      </c>
      <c r="BC232" s="1">
        <v>1865</v>
      </c>
      <c r="BD232" s="1" t="s">
        <v>71</v>
      </c>
      <c r="BE232" s="1" t="s">
        <v>4267</v>
      </c>
      <c r="BF232" s="1" t="str">
        <f>HYPERLINK("http://dx.doi.org/10.1080/10643389.2020.1770527","http://dx.doi.org/10.1080/10643389.2020.1770527")</f>
        <v>http://dx.doi.org/10.1080/10643389.2020.1770527</v>
      </c>
      <c r="BG232" s="1" t="s">
        <v>71</v>
      </c>
      <c r="BH232" s="1" t="s">
        <v>4268</v>
      </c>
      <c r="BI232" s="1">
        <v>139</v>
      </c>
      <c r="BJ232" s="1" t="s">
        <v>137</v>
      </c>
      <c r="BK232" s="1" t="s">
        <v>93</v>
      </c>
      <c r="BL232" s="1" t="s">
        <v>138</v>
      </c>
      <c r="BM232" s="1" t="s">
        <v>4269</v>
      </c>
      <c r="BN232" s="1" t="s">
        <v>71</v>
      </c>
      <c r="BO232" s="1" t="s">
        <v>1225</v>
      </c>
      <c r="BP232" s="1" t="s">
        <v>71</v>
      </c>
      <c r="BQ232" s="1" t="s">
        <v>71</v>
      </c>
    </row>
    <row r="233" spans="1:69">
      <c r="A233" s="3" t="s">
        <v>69</v>
      </c>
      <c r="B233" s="3" t="s">
        <v>4270</v>
      </c>
      <c r="C233" s="3" t="s">
        <v>71</v>
      </c>
      <c r="D233" s="3" t="s">
        <v>71</v>
      </c>
      <c r="E233" s="3" t="s">
        <v>71</v>
      </c>
      <c r="F233" s="3" t="s">
        <v>4271</v>
      </c>
      <c r="G233" s="3" t="s">
        <v>71</v>
      </c>
      <c r="H233" s="3" t="s">
        <v>71</v>
      </c>
      <c r="I233" s="3" t="s">
        <v>4272</v>
      </c>
      <c r="J233" s="3" t="s">
        <v>144</v>
      </c>
      <c r="K233" s="3" t="s">
        <v>71</v>
      </c>
      <c r="L233" s="3" t="s">
        <v>71</v>
      </c>
      <c r="M233" s="3" t="s">
        <v>74</v>
      </c>
      <c r="N233" s="3" t="s">
        <v>75</v>
      </c>
      <c r="O233" s="3" t="s">
        <v>71</v>
      </c>
      <c r="P233" s="3" t="s">
        <v>71</v>
      </c>
      <c r="Q233" s="3" t="s">
        <v>71</v>
      </c>
      <c r="R233" s="3" t="s">
        <v>71</v>
      </c>
      <c r="S233" s="3" t="s">
        <v>71</v>
      </c>
      <c r="T233" s="3" t="s">
        <v>4273</v>
      </c>
      <c r="U233" s="3" t="s">
        <v>4274</v>
      </c>
      <c r="V233" s="3" t="s">
        <v>4275</v>
      </c>
      <c r="W233" s="3" t="s">
        <v>4276</v>
      </c>
      <c r="X233" s="3" t="s">
        <v>71</v>
      </c>
      <c r="Y233" s="3" t="s">
        <v>4277</v>
      </c>
      <c r="Z233" s="3" t="s">
        <v>4278</v>
      </c>
      <c r="AA233" s="3" t="s">
        <v>4279</v>
      </c>
      <c r="AB233" s="3" t="s">
        <v>4280</v>
      </c>
      <c r="AC233" s="3" t="s">
        <v>4281</v>
      </c>
      <c r="AD233" s="3" t="s">
        <v>4282</v>
      </c>
      <c r="AE233" s="3" t="s">
        <v>4283</v>
      </c>
      <c r="AF233" s="3" t="s">
        <v>71</v>
      </c>
      <c r="AG233" s="3">
        <v>250</v>
      </c>
      <c r="AH233" s="3">
        <v>60</v>
      </c>
      <c r="AI233" s="3">
        <v>60</v>
      </c>
      <c r="AJ233" s="3">
        <v>2</v>
      </c>
      <c r="AK233" s="3">
        <v>52</v>
      </c>
      <c r="AL233" s="3" t="s">
        <v>156</v>
      </c>
      <c r="AM233" s="3" t="s">
        <v>157</v>
      </c>
      <c r="AN233" s="3" t="s">
        <v>158</v>
      </c>
      <c r="AO233" s="3" t="s">
        <v>159</v>
      </c>
      <c r="AP233" s="3" t="s">
        <v>160</v>
      </c>
      <c r="AQ233" s="3" t="s">
        <v>71</v>
      </c>
      <c r="AR233" s="3" t="s">
        <v>161</v>
      </c>
      <c r="AS233" s="3" t="s">
        <v>162</v>
      </c>
      <c r="AT233" s="3" t="s">
        <v>4284</v>
      </c>
      <c r="AU233" s="3">
        <v>2017</v>
      </c>
      <c r="AV233" s="3">
        <v>581</v>
      </c>
      <c r="AW233" s="3" t="s">
        <v>71</v>
      </c>
      <c r="AX233" s="3" t="s">
        <v>71</v>
      </c>
      <c r="AY233" s="3" t="s">
        <v>71</v>
      </c>
      <c r="AZ233" s="3" t="s">
        <v>71</v>
      </c>
      <c r="BA233" s="3" t="s">
        <v>71</v>
      </c>
      <c r="BB233" s="3">
        <v>87</v>
      </c>
      <c r="BC233" s="3">
        <v>104</v>
      </c>
      <c r="BD233" s="3" t="s">
        <v>71</v>
      </c>
      <c r="BE233" s="3" t="s">
        <v>4285</v>
      </c>
      <c r="BF233" s="3" t="str">
        <f>HYPERLINK("http://dx.doi.org/10.1016/j.scitotenv.2016.11.208","http://dx.doi.org/10.1016/j.scitotenv.2016.11.208")</f>
        <v>http://dx.doi.org/10.1016/j.scitotenv.2016.11.208</v>
      </c>
      <c r="BG233" s="3" t="s">
        <v>71</v>
      </c>
      <c r="BH233" s="3" t="s">
        <v>71</v>
      </c>
      <c r="BI233" s="3">
        <v>18</v>
      </c>
      <c r="BJ233" s="3" t="s">
        <v>137</v>
      </c>
      <c r="BK233" s="3" t="s">
        <v>240</v>
      </c>
      <c r="BL233" s="3" t="s">
        <v>138</v>
      </c>
      <c r="BM233" s="3" t="s">
        <v>4286</v>
      </c>
      <c r="BN233" s="3">
        <v>28062106</v>
      </c>
      <c r="BO233" s="3" t="s">
        <v>71</v>
      </c>
      <c r="BP233" s="3" t="s">
        <v>71</v>
      </c>
      <c r="BQ233" s="3" t="s">
        <v>71</v>
      </c>
    </row>
    <row r="234" spans="1:69">
      <c r="A234" s="3" t="s">
        <v>69</v>
      </c>
      <c r="B234" s="3" t="s">
        <v>4287</v>
      </c>
      <c r="C234" s="3" t="s">
        <v>71</v>
      </c>
      <c r="D234" s="3" t="s">
        <v>71</v>
      </c>
      <c r="E234" s="3" t="s">
        <v>71</v>
      </c>
      <c r="F234" s="3" t="s">
        <v>4288</v>
      </c>
      <c r="G234" s="3" t="s">
        <v>71</v>
      </c>
      <c r="H234" s="3" t="s">
        <v>71</v>
      </c>
      <c r="I234" s="3" t="s">
        <v>4289</v>
      </c>
      <c r="J234" s="3" t="s">
        <v>4290</v>
      </c>
      <c r="K234" s="3" t="s">
        <v>71</v>
      </c>
      <c r="L234" s="3" t="s">
        <v>71</v>
      </c>
      <c r="M234" s="3" t="s">
        <v>74</v>
      </c>
      <c r="N234" s="3" t="s">
        <v>75</v>
      </c>
      <c r="O234" s="3" t="s">
        <v>71</v>
      </c>
      <c r="P234" s="3" t="s">
        <v>71</v>
      </c>
      <c r="Q234" s="3" t="s">
        <v>71</v>
      </c>
      <c r="R234" s="3" t="s">
        <v>71</v>
      </c>
      <c r="S234" s="3" t="s">
        <v>71</v>
      </c>
      <c r="T234" s="3" t="s">
        <v>4291</v>
      </c>
      <c r="U234" s="3" t="s">
        <v>4292</v>
      </c>
      <c r="V234" s="3" t="s">
        <v>4293</v>
      </c>
      <c r="W234" s="3" t="s">
        <v>4294</v>
      </c>
      <c r="X234" s="3" t="s">
        <v>71</v>
      </c>
      <c r="Y234" s="3" t="s">
        <v>4295</v>
      </c>
      <c r="Z234" s="3" t="s">
        <v>4296</v>
      </c>
      <c r="AA234" s="3" t="s">
        <v>4297</v>
      </c>
      <c r="AB234" s="3" t="s">
        <v>4298</v>
      </c>
      <c r="AC234" s="3" t="s">
        <v>4299</v>
      </c>
      <c r="AD234" s="3" t="s">
        <v>4299</v>
      </c>
      <c r="AE234" s="3" t="s">
        <v>4300</v>
      </c>
      <c r="AF234" s="3" t="s">
        <v>71</v>
      </c>
      <c r="AG234" s="3">
        <v>39</v>
      </c>
      <c r="AH234" s="3">
        <v>9</v>
      </c>
      <c r="AI234" s="3">
        <v>9</v>
      </c>
      <c r="AJ234" s="3">
        <v>0</v>
      </c>
      <c r="AK234" s="3">
        <v>21</v>
      </c>
      <c r="AL234" s="3" t="s">
        <v>100</v>
      </c>
      <c r="AM234" s="3" t="s">
        <v>1135</v>
      </c>
      <c r="AN234" s="3" t="s">
        <v>1136</v>
      </c>
      <c r="AO234" s="3" t="s">
        <v>4301</v>
      </c>
      <c r="AP234" s="3" t="s">
        <v>4302</v>
      </c>
      <c r="AQ234" s="3" t="s">
        <v>71</v>
      </c>
      <c r="AR234" s="3" t="s">
        <v>4290</v>
      </c>
      <c r="AS234" s="3" t="s">
        <v>4303</v>
      </c>
      <c r="AT234" s="3" t="s">
        <v>969</v>
      </c>
      <c r="AU234" s="3">
        <v>2017</v>
      </c>
      <c r="AV234" s="3">
        <v>26</v>
      </c>
      <c r="AW234" s="3">
        <v>4</v>
      </c>
      <c r="AX234" s="3" t="s">
        <v>71</v>
      </c>
      <c r="AY234" s="3" t="s">
        <v>71</v>
      </c>
      <c r="AZ234" s="3" t="s">
        <v>71</v>
      </c>
      <c r="BA234" s="3" t="s">
        <v>71</v>
      </c>
      <c r="BB234" s="3">
        <v>547</v>
      </c>
      <c r="BC234" s="3">
        <v>554</v>
      </c>
      <c r="BD234" s="3" t="s">
        <v>71</v>
      </c>
      <c r="BE234" s="3" t="s">
        <v>4304</v>
      </c>
      <c r="BF234" s="3" t="str">
        <f>HYPERLINK("http://dx.doi.org/10.1007/s10646-017-1787-2","http://dx.doi.org/10.1007/s10646-017-1787-2")</f>
        <v>http://dx.doi.org/10.1007/s10646-017-1787-2</v>
      </c>
      <c r="BG234" s="3" t="s">
        <v>71</v>
      </c>
      <c r="BH234" s="3" t="s">
        <v>71</v>
      </c>
      <c r="BI234" s="3">
        <v>8</v>
      </c>
      <c r="BJ234" s="3" t="s">
        <v>4305</v>
      </c>
      <c r="BK234" s="3" t="s">
        <v>93</v>
      </c>
      <c r="BL234" s="3" t="s">
        <v>262</v>
      </c>
      <c r="BM234" s="3" t="s">
        <v>4306</v>
      </c>
      <c r="BN234" s="3">
        <v>28285374</v>
      </c>
      <c r="BO234" s="3" t="s">
        <v>353</v>
      </c>
      <c r="BP234" s="3" t="s">
        <v>71</v>
      </c>
      <c r="BQ234" s="3" t="s">
        <v>71</v>
      </c>
    </row>
    <row r="235" spans="1:69">
      <c r="A235" s="1" t="s">
        <v>69</v>
      </c>
      <c r="B235" s="1" t="s">
        <v>4307</v>
      </c>
      <c r="C235" s="1" t="s">
        <v>71</v>
      </c>
      <c r="D235" s="1" t="s">
        <v>71</v>
      </c>
      <c r="E235" s="1" t="s">
        <v>71</v>
      </c>
      <c r="F235" s="1" t="s">
        <v>4308</v>
      </c>
      <c r="G235" s="1" t="s">
        <v>71</v>
      </c>
      <c r="H235" s="1" t="s">
        <v>71</v>
      </c>
      <c r="I235" s="1" t="s">
        <v>4309</v>
      </c>
      <c r="J235" s="1" t="s">
        <v>4310</v>
      </c>
      <c r="K235" s="1" t="s">
        <v>71</v>
      </c>
      <c r="L235" s="1" t="s">
        <v>71</v>
      </c>
      <c r="M235" s="1" t="s">
        <v>74</v>
      </c>
      <c r="N235" s="1" t="s">
        <v>117</v>
      </c>
      <c r="O235" s="1" t="s">
        <v>71</v>
      </c>
      <c r="P235" s="1" t="s">
        <v>71</v>
      </c>
      <c r="Q235" s="1" t="s">
        <v>71</v>
      </c>
      <c r="R235" s="1" t="s">
        <v>71</v>
      </c>
      <c r="S235" s="1" t="s">
        <v>71</v>
      </c>
      <c r="T235" s="1" t="s">
        <v>71</v>
      </c>
      <c r="U235" s="1" t="s">
        <v>4311</v>
      </c>
      <c r="V235" s="1" t="s">
        <v>4312</v>
      </c>
      <c r="W235" s="1" t="s">
        <v>4313</v>
      </c>
      <c r="X235" s="1" t="s">
        <v>71</v>
      </c>
      <c r="Y235" s="1" t="s">
        <v>4314</v>
      </c>
      <c r="Z235" s="1" t="s">
        <v>4315</v>
      </c>
      <c r="AA235" s="1" t="s">
        <v>4316</v>
      </c>
      <c r="AB235" s="1" t="s">
        <v>4317</v>
      </c>
      <c r="AC235" s="1" t="s">
        <v>4318</v>
      </c>
      <c r="AD235" s="1" t="s">
        <v>4319</v>
      </c>
      <c r="AE235" s="1" t="s">
        <v>4320</v>
      </c>
      <c r="AF235" s="1" t="s">
        <v>71</v>
      </c>
      <c r="AG235" s="1">
        <v>47</v>
      </c>
      <c r="AH235" s="1">
        <v>2</v>
      </c>
      <c r="AI235" s="1">
        <v>2</v>
      </c>
      <c r="AJ235" s="1">
        <v>10</v>
      </c>
      <c r="AK235" s="1">
        <v>13</v>
      </c>
      <c r="AL235" s="1" t="s">
        <v>82</v>
      </c>
      <c r="AM235" s="1" t="s">
        <v>83</v>
      </c>
      <c r="AN235" s="1" t="s">
        <v>84</v>
      </c>
      <c r="AO235" s="1" t="s">
        <v>71</v>
      </c>
      <c r="AP235" s="1" t="s">
        <v>4321</v>
      </c>
      <c r="AQ235" s="1" t="s">
        <v>71</v>
      </c>
      <c r="AR235" s="1" t="s">
        <v>4322</v>
      </c>
      <c r="AS235" s="1" t="s">
        <v>4323</v>
      </c>
      <c r="AT235" s="1" t="s">
        <v>106</v>
      </c>
      <c r="AU235" s="1">
        <v>2021</v>
      </c>
      <c r="AV235" s="1">
        <v>5</v>
      </c>
      <c r="AW235" s="1">
        <v>11</v>
      </c>
      <c r="AX235" s="1" t="s">
        <v>71</v>
      </c>
      <c r="AY235" s="1" t="s">
        <v>71</v>
      </c>
      <c r="AZ235" s="1" t="s">
        <v>71</v>
      </c>
      <c r="BA235" s="1" t="s">
        <v>71</v>
      </c>
      <c r="BB235" s="1" t="s">
        <v>4324</v>
      </c>
      <c r="BC235" s="1" t="s">
        <v>4325</v>
      </c>
      <c r="BD235" s="1" t="s">
        <v>71</v>
      </c>
      <c r="BE235" s="1" t="s">
        <v>71</v>
      </c>
      <c r="BF235" s="1" t="s">
        <v>71</v>
      </c>
      <c r="BG235" s="1" t="s">
        <v>71</v>
      </c>
      <c r="BH235" s="1" t="s">
        <v>71</v>
      </c>
      <c r="BI235" s="1">
        <v>9</v>
      </c>
      <c r="BJ235" s="1" t="s">
        <v>187</v>
      </c>
      <c r="BK235" s="1" t="s">
        <v>240</v>
      </c>
      <c r="BL235" s="1" t="s">
        <v>188</v>
      </c>
      <c r="BM235" s="1" t="s">
        <v>4326</v>
      </c>
      <c r="BN235" s="1">
        <v>34774122</v>
      </c>
      <c r="BO235" s="1" t="s">
        <v>243</v>
      </c>
      <c r="BP235" s="1" t="s">
        <v>71</v>
      </c>
      <c r="BQ235" s="1" t="s">
        <v>71</v>
      </c>
    </row>
    <row r="236" spans="1:69">
      <c r="A236" s="3" t="s">
        <v>69</v>
      </c>
      <c r="B236" s="3" t="s">
        <v>4327</v>
      </c>
      <c r="C236" s="3" t="s">
        <v>71</v>
      </c>
      <c r="D236" s="3" t="s">
        <v>71</v>
      </c>
      <c r="E236" s="3" t="s">
        <v>71</v>
      </c>
      <c r="F236" s="3" t="s">
        <v>4328</v>
      </c>
      <c r="G236" s="3" t="s">
        <v>71</v>
      </c>
      <c r="H236" s="3" t="s">
        <v>71</v>
      </c>
      <c r="I236" s="3" t="s">
        <v>4329</v>
      </c>
      <c r="J236" s="3" t="s">
        <v>116</v>
      </c>
      <c r="K236" s="3" t="s">
        <v>71</v>
      </c>
      <c r="L236" s="3" t="s">
        <v>71</v>
      </c>
      <c r="M236" s="3" t="s">
        <v>74</v>
      </c>
      <c r="N236" s="3" t="s">
        <v>75</v>
      </c>
      <c r="O236" s="3" t="s">
        <v>71</v>
      </c>
      <c r="P236" s="3" t="s">
        <v>71</v>
      </c>
      <c r="Q236" s="3" t="s">
        <v>71</v>
      </c>
      <c r="R236" s="3" t="s">
        <v>71</v>
      </c>
      <c r="S236" s="3" t="s">
        <v>71</v>
      </c>
      <c r="T236" s="3" t="s">
        <v>4330</v>
      </c>
      <c r="U236" s="3" t="s">
        <v>4331</v>
      </c>
      <c r="V236" s="3" t="s">
        <v>4332</v>
      </c>
      <c r="W236" s="3" t="s">
        <v>4333</v>
      </c>
      <c r="X236" s="3" t="s">
        <v>71</v>
      </c>
      <c r="Y236" s="3" t="s">
        <v>4334</v>
      </c>
      <c r="Z236" s="3" t="s">
        <v>4335</v>
      </c>
      <c r="AA236" s="3" t="s">
        <v>4336</v>
      </c>
      <c r="AB236" s="3" t="s">
        <v>4337</v>
      </c>
      <c r="AC236" s="3" t="s">
        <v>71</v>
      </c>
      <c r="AD236" s="3" t="s">
        <v>71</v>
      </c>
      <c r="AE236" s="3" t="s">
        <v>71</v>
      </c>
      <c r="AF236" s="3" t="s">
        <v>71</v>
      </c>
      <c r="AG236" s="3">
        <v>34</v>
      </c>
      <c r="AH236" s="3">
        <v>21</v>
      </c>
      <c r="AI236" s="3">
        <v>21</v>
      </c>
      <c r="AJ236" s="3">
        <v>2</v>
      </c>
      <c r="AK236" s="3">
        <v>50</v>
      </c>
      <c r="AL236" s="3" t="s">
        <v>126</v>
      </c>
      <c r="AM236" s="3" t="s">
        <v>127</v>
      </c>
      <c r="AN236" s="3" t="s">
        <v>128</v>
      </c>
      <c r="AO236" s="3" t="s">
        <v>129</v>
      </c>
      <c r="AP236" s="3" t="s">
        <v>130</v>
      </c>
      <c r="AQ236" s="3" t="s">
        <v>71</v>
      </c>
      <c r="AR236" s="3" t="s">
        <v>131</v>
      </c>
      <c r="AS236" s="3" t="s">
        <v>132</v>
      </c>
      <c r="AT236" s="3" t="s">
        <v>969</v>
      </c>
      <c r="AU236" s="3">
        <v>2007</v>
      </c>
      <c r="AV236" s="3">
        <v>14</v>
      </c>
      <c r="AW236" s="3">
        <v>1</v>
      </c>
      <c r="AX236" s="3" t="s">
        <v>71</v>
      </c>
      <c r="AY236" s="3" t="s">
        <v>71</v>
      </c>
      <c r="AZ236" s="3" t="s">
        <v>134</v>
      </c>
      <c r="BA236" s="3" t="s">
        <v>71</v>
      </c>
      <c r="BB236" s="3">
        <v>3</v>
      </c>
      <c r="BC236" s="3">
        <v>10</v>
      </c>
      <c r="BD236" s="3" t="s">
        <v>71</v>
      </c>
      <c r="BE236" s="3" t="s">
        <v>4338</v>
      </c>
      <c r="BF236" s="3" t="str">
        <f>HYPERLINK("http://dx.doi.org/10.1065/espr2006.03.298","http://dx.doi.org/10.1065/espr2006.03.298")</f>
        <v>http://dx.doi.org/10.1065/espr2006.03.298</v>
      </c>
      <c r="BG236" s="3" t="s">
        <v>71</v>
      </c>
      <c r="BH236" s="3" t="s">
        <v>71</v>
      </c>
      <c r="BI236" s="3">
        <v>8</v>
      </c>
      <c r="BJ236" s="3" t="s">
        <v>137</v>
      </c>
      <c r="BK236" s="3" t="s">
        <v>93</v>
      </c>
      <c r="BL236" s="3" t="s">
        <v>138</v>
      </c>
      <c r="BM236" s="3" t="s">
        <v>4339</v>
      </c>
      <c r="BN236" s="3" t="s">
        <v>71</v>
      </c>
      <c r="BO236" s="3" t="s">
        <v>71</v>
      </c>
      <c r="BP236" s="3" t="s">
        <v>71</v>
      </c>
      <c r="BQ236" s="3" t="s">
        <v>71</v>
      </c>
    </row>
    <row r="237" spans="1:69">
      <c r="A237" s="1" t="s">
        <v>69</v>
      </c>
      <c r="B237" s="1" t="s">
        <v>4340</v>
      </c>
      <c r="C237" s="1" t="s">
        <v>71</v>
      </c>
      <c r="D237" s="1" t="s">
        <v>71</v>
      </c>
      <c r="E237" s="1" t="s">
        <v>71</v>
      </c>
      <c r="F237" s="1" t="s">
        <v>4341</v>
      </c>
      <c r="G237" s="1" t="s">
        <v>71</v>
      </c>
      <c r="H237" s="1" t="s">
        <v>71</v>
      </c>
      <c r="I237" s="1" t="s">
        <v>4342</v>
      </c>
      <c r="J237" s="1" t="s">
        <v>267</v>
      </c>
      <c r="K237" s="1" t="s">
        <v>71</v>
      </c>
      <c r="L237" s="1" t="s">
        <v>71</v>
      </c>
      <c r="M237" s="1" t="s">
        <v>74</v>
      </c>
      <c r="N237" s="1" t="s">
        <v>75</v>
      </c>
      <c r="O237" s="1" t="s">
        <v>71</v>
      </c>
      <c r="P237" s="1" t="s">
        <v>71</v>
      </c>
      <c r="Q237" s="1" t="s">
        <v>71</v>
      </c>
      <c r="R237" s="1" t="s">
        <v>71</v>
      </c>
      <c r="S237" s="1" t="s">
        <v>71</v>
      </c>
      <c r="T237" s="1" t="s">
        <v>4343</v>
      </c>
      <c r="U237" s="1" t="s">
        <v>4344</v>
      </c>
      <c r="V237" s="1" t="s">
        <v>4345</v>
      </c>
      <c r="W237" s="1" t="s">
        <v>4346</v>
      </c>
      <c r="X237" s="1" t="s">
        <v>71</v>
      </c>
      <c r="Y237" s="1" t="s">
        <v>4347</v>
      </c>
      <c r="Z237" s="1" t="s">
        <v>4348</v>
      </c>
      <c r="AA237" s="1" t="s">
        <v>4349</v>
      </c>
      <c r="AB237" s="1" t="s">
        <v>4350</v>
      </c>
      <c r="AC237" s="1" t="s">
        <v>4351</v>
      </c>
      <c r="AD237" s="1" t="s">
        <v>4352</v>
      </c>
      <c r="AE237" s="1" t="s">
        <v>4353</v>
      </c>
      <c r="AF237" s="1" t="s">
        <v>71</v>
      </c>
      <c r="AG237" s="1">
        <v>84</v>
      </c>
      <c r="AH237" s="1">
        <v>28</v>
      </c>
      <c r="AI237" s="1">
        <v>28</v>
      </c>
      <c r="AJ237" s="1">
        <v>6</v>
      </c>
      <c r="AK237" s="1">
        <v>22</v>
      </c>
      <c r="AL237" s="1" t="s">
        <v>231</v>
      </c>
      <c r="AM237" s="1" t="s">
        <v>232</v>
      </c>
      <c r="AN237" s="1" t="s">
        <v>233</v>
      </c>
      <c r="AO237" s="1" t="s">
        <v>71</v>
      </c>
      <c r="AP237" s="1" t="s">
        <v>279</v>
      </c>
      <c r="AQ237" s="1" t="s">
        <v>71</v>
      </c>
      <c r="AR237" s="1" t="s">
        <v>280</v>
      </c>
      <c r="AS237" s="1" t="s">
        <v>281</v>
      </c>
      <c r="AT237" s="1" t="s">
        <v>237</v>
      </c>
      <c r="AU237" s="1">
        <v>2020</v>
      </c>
      <c r="AV237" s="1">
        <v>12</v>
      </c>
      <c r="AW237" s="1">
        <v>4</v>
      </c>
      <c r="AX237" s="1" t="s">
        <v>71</v>
      </c>
      <c r="AY237" s="1" t="s">
        <v>71</v>
      </c>
      <c r="AZ237" s="1" t="s">
        <v>71</v>
      </c>
      <c r="BA237" s="1" t="s">
        <v>71</v>
      </c>
      <c r="BB237" s="1" t="s">
        <v>71</v>
      </c>
      <c r="BC237" s="1" t="s">
        <v>71</v>
      </c>
      <c r="BD237" s="1">
        <v>1178</v>
      </c>
      <c r="BE237" s="1" t="s">
        <v>4354</v>
      </c>
      <c r="BF237" s="1" t="str">
        <f>HYPERLINK("http://dx.doi.org/10.3390/w12041178","http://dx.doi.org/10.3390/w12041178")</f>
        <v>http://dx.doi.org/10.3390/w12041178</v>
      </c>
      <c r="BG237" s="1" t="s">
        <v>71</v>
      </c>
      <c r="BH237" s="1" t="s">
        <v>71</v>
      </c>
      <c r="BI237" s="1">
        <v>24</v>
      </c>
      <c r="BJ237" s="1" t="s">
        <v>284</v>
      </c>
      <c r="BK237" s="1" t="s">
        <v>93</v>
      </c>
      <c r="BL237" s="1" t="s">
        <v>285</v>
      </c>
      <c r="BM237" s="1" t="s">
        <v>4355</v>
      </c>
      <c r="BN237" s="1" t="s">
        <v>71</v>
      </c>
      <c r="BO237" s="1" t="s">
        <v>287</v>
      </c>
      <c r="BP237" s="1" t="s">
        <v>71</v>
      </c>
      <c r="BQ237" s="1" t="s">
        <v>71</v>
      </c>
    </row>
    <row r="238" spans="1:69">
      <c r="A238" s="3" t="s">
        <v>69</v>
      </c>
      <c r="B238" s="3" t="s">
        <v>4356</v>
      </c>
      <c r="C238" s="3" t="s">
        <v>71</v>
      </c>
      <c r="D238" s="3" t="s">
        <v>71</v>
      </c>
      <c r="E238" s="3" t="s">
        <v>71</v>
      </c>
      <c r="F238" s="3" t="s">
        <v>4357</v>
      </c>
      <c r="G238" s="3" t="s">
        <v>71</v>
      </c>
      <c r="H238" s="3" t="s">
        <v>71</v>
      </c>
      <c r="I238" s="3" t="s">
        <v>4358</v>
      </c>
      <c r="J238" s="3" t="s">
        <v>2167</v>
      </c>
      <c r="K238" s="3" t="s">
        <v>71</v>
      </c>
      <c r="L238" s="3" t="s">
        <v>71</v>
      </c>
      <c r="M238" s="3" t="s">
        <v>74</v>
      </c>
      <c r="N238" s="3" t="s">
        <v>75</v>
      </c>
      <c r="O238" s="3" t="s">
        <v>71</v>
      </c>
      <c r="P238" s="3" t="s">
        <v>71</v>
      </c>
      <c r="Q238" s="3" t="s">
        <v>71</v>
      </c>
      <c r="R238" s="3" t="s">
        <v>71</v>
      </c>
      <c r="S238" s="3" t="s">
        <v>71</v>
      </c>
      <c r="T238" s="3" t="s">
        <v>4359</v>
      </c>
      <c r="U238" s="3" t="s">
        <v>4360</v>
      </c>
      <c r="V238" s="3" t="s">
        <v>4361</v>
      </c>
      <c r="W238" s="3" t="s">
        <v>4362</v>
      </c>
      <c r="X238" s="3" t="s">
        <v>71</v>
      </c>
      <c r="Y238" s="3" t="s">
        <v>4363</v>
      </c>
      <c r="Z238" s="3" t="s">
        <v>4364</v>
      </c>
      <c r="AA238" s="3" t="s">
        <v>71</v>
      </c>
      <c r="AB238" s="3" t="s">
        <v>71</v>
      </c>
      <c r="AC238" s="3" t="s">
        <v>71</v>
      </c>
      <c r="AD238" s="3" t="s">
        <v>71</v>
      </c>
      <c r="AE238" s="3" t="s">
        <v>71</v>
      </c>
      <c r="AF238" s="3" t="s">
        <v>71</v>
      </c>
      <c r="AG238" s="3">
        <v>83</v>
      </c>
      <c r="AH238" s="3">
        <v>171</v>
      </c>
      <c r="AI238" s="3">
        <v>175</v>
      </c>
      <c r="AJ238" s="3">
        <v>25</v>
      </c>
      <c r="AK238" s="3">
        <v>306</v>
      </c>
      <c r="AL238" s="3" t="s">
        <v>1556</v>
      </c>
      <c r="AM238" s="3" t="s">
        <v>1557</v>
      </c>
      <c r="AN238" s="3" t="s">
        <v>1558</v>
      </c>
      <c r="AO238" s="3" t="s">
        <v>2177</v>
      </c>
      <c r="AP238" s="3" t="s">
        <v>2495</v>
      </c>
      <c r="AQ238" s="3" t="s">
        <v>71</v>
      </c>
      <c r="AR238" s="3" t="s">
        <v>2178</v>
      </c>
      <c r="AS238" s="3" t="s">
        <v>2179</v>
      </c>
      <c r="AT238" s="3" t="s">
        <v>185</v>
      </c>
      <c r="AU238" s="3">
        <v>2008</v>
      </c>
      <c r="AV238" s="3">
        <v>18</v>
      </c>
      <c r="AW238" s="3">
        <v>2</v>
      </c>
      <c r="AX238" s="3" t="s">
        <v>71</v>
      </c>
      <c r="AY238" s="3" t="s">
        <v>107</v>
      </c>
      <c r="AZ238" s="3" t="s">
        <v>71</v>
      </c>
      <c r="BA238" s="3" t="s">
        <v>71</v>
      </c>
      <c r="BB238" s="3" t="s">
        <v>4365</v>
      </c>
      <c r="BC238" s="3" t="s">
        <v>4366</v>
      </c>
      <c r="BD238" s="3" t="s">
        <v>71</v>
      </c>
      <c r="BE238" s="3" t="s">
        <v>4367</v>
      </c>
      <c r="BF238" s="3" t="str">
        <f>HYPERLINK("http://dx.doi.org/10.1890/06-0553.1","http://dx.doi.org/10.1890/06-0553.1")</f>
        <v>http://dx.doi.org/10.1890/06-0553.1</v>
      </c>
      <c r="BG238" s="3" t="s">
        <v>71</v>
      </c>
      <c r="BH238" s="3" t="s">
        <v>71</v>
      </c>
      <c r="BI238" s="3">
        <v>9</v>
      </c>
      <c r="BJ238" s="3" t="s">
        <v>676</v>
      </c>
      <c r="BK238" s="3" t="s">
        <v>93</v>
      </c>
      <c r="BL238" s="3" t="s">
        <v>138</v>
      </c>
      <c r="BM238" s="3" t="s">
        <v>4368</v>
      </c>
      <c r="BN238" s="3">
        <v>18494366</v>
      </c>
      <c r="BO238" s="3" t="s">
        <v>1225</v>
      </c>
      <c r="BP238" s="3" t="s">
        <v>71</v>
      </c>
      <c r="BQ238" s="3" t="s">
        <v>71</v>
      </c>
    </row>
    <row r="239" spans="1:69">
      <c r="A239" s="3" t="s">
        <v>69</v>
      </c>
      <c r="B239" s="3" t="s">
        <v>4369</v>
      </c>
      <c r="C239" s="3" t="s">
        <v>71</v>
      </c>
      <c r="D239" s="3" t="s">
        <v>71</v>
      </c>
      <c r="E239" s="3" t="s">
        <v>71</v>
      </c>
      <c r="F239" s="3" t="s">
        <v>4370</v>
      </c>
      <c r="G239" s="3" t="s">
        <v>71</v>
      </c>
      <c r="H239" s="3" t="s">
        <v>71</v>
      </c>
      <c r="I239" s="3" t="s">
        <v>4371</v>
      </c>
      <c r="J239" s="3" t="s">
        <v>4372</v>
      </c>
      <c r="K239" s="3" t="s">
        <v>71</v>
      </c>
      <c r="L239" s="3" t="s">
        <v>71</v>
      </c>
      <c r="M239" s="3" t="s">
        <v>74</v>
      </c>
      <c r="N239" s="3" t="s">
        <v>75</v>
      </c>
      <c r="O239" s="3" t="s">
        <v>71</v>
      </c>
      <c r="P239" s="3" t="s">
        <v>71</v>
      </c>
      <c r="Q239" s="3" t="s">
        <v>71</v>
      </c>
      <c r="R239" s="3" t="s">
        <v>71</v>
      </c>
      <c r="S239" s="3" t="s">
        <v>71</v>
      </c>
      <c r="T239" s="3" t="s">
        <v>4373</v>
      </c>
      <c r="U239" s="3" t="s">
        <v>4374</v>
      </c>
      <c r="V239" s="3" t="s">
        <v>4375</v>
      </c>
      <c r="W239" s="3" t="s">
        <v>4376</v>
      </c>
      <c r="X239" s="3" t="s">
        <v>71</v>
      </c>
      <c r="Y239" s="3" t="s">
        <v>4377</v>
      </c>
      <c r="Z239" s="3" t="s">
        <v>4378</v>
      </c>
      <c r="AA239" s="3" t="s">
        <v>4379</v>
      </c>
      <c r="AB239" s="3" t="s">
        <v>4380</v>
      </c>
      <c r="AC239" s="3" t="s">
        <v>71</v>
      </c>
      <c r="AD239" s="3" t="s">
        <v>71</v>
      </c>
      <c r="AE239" s="3" t="s">
        <v>71</v>
      </c>
      <c r="AF239" s="3" t="s">
        <v>71</v>
      </c>
      <c r="AG239" s="3">
        <v>58</v>
      </c>
      <c r="AH239" s="3">
        <v>29</v>
      </c>
      <c r="AI239" s="3">
        <v>30</v>
      </c>
      <c r="AJ239" s="3">
        <v>2</v>
      </c>
      <c r="AK239" s="3">
        <v>75</v>
      </c>
      <c r="AL239" s="3" t="s">
        <v>82</v>
      </c>
      <c r="AM239" s="3" t="s">
        <v>83</v>
      </c>
      <c r="AN239" s="3" t="s">
        <v>84</v>
      </c>
      <c r="AO239" s="3" t="s">
        <v>4381</v>
      </c>
      <c r="AP239" s="3" t="s">
        <v>4382</v>
      </c>
      <c r="AQ239" s="3" t="s">
        <v>71</v>
      </c>
      <c r="AR239" s="3" t="s">
        <v>4372</v>
      </c>
      <c r="AS239" s="3" t="s">
        <v>4383</v>
      </c>
      <c r="AT239" s="3" t="s">
        <v>210</v>
      </c>
      <c r="AU239" s="3">
        <v>2009</v>
      </c>
      <c r="AV239" s="3">
        <v>26</v>
      </c>
      <c r="AW239" s="3" t="s">
        <v>71</v>
      </c>
      <c r="AX239" s="3" t="s">
        <v>71</v>
      </c>
      <c r="AY239" s="3">
        <v>1</v>
      </c>
      <c r="AZ239" s="3" t="s">
        <v>134</v>
      </c>
      <c r="BA239" s="3" t="s">
        <v>71</v>
      </c>
      <c r="BB239" s="3" t="s">
        <v>4384</v>
      </c>
      <c r="BC239" s="3" t="s">
        <v>4385</v>
      </c>
      <c r="BD239" s="3" t="s">
        <v>71</v>
      </c>
      <c r="BE239" s="3" t="s">
        <v>4386</v>
      </c>
      <c r="BF239" s="3" t="str">
        <f>HYPERLINK("http://dx.doi.org/10.1016/j.landusepol.2009.08.029","http://dx.doi.org/10.1016/j.landusepol.2009.08.029")</f>
        <v>http://dx.doi.org/10.1016/j.landusepol.2009.08.029</v>
      </c>
      <c r="BG239" s="3" t="s">
        <v>71</v>
      </c>
      <c r="BH239" s="3" t="s">
        <v>71</v>
      </c>
      <c r="BI239" s="3">
        <v>8</v>
      </c>
      <c r="BJ239" s="3" t="s">
        <v>389</v>
      </c>
      <c r="BK239" s="3" t="s">
        <v>1353</v>
      </c>
      <c r="BL239" s="3" t="s">
        <v>138</v>
      </c>
      <c r="BM239" s="3" t="s">
        <v>4387</v>
      </c>
      <c r="BN239" s="3" t="s">
        <v>71</v>
      </c>
      <c r="BO239" s="3" t="s">
        <v>166</v>
      </c>
      <c r="BP239" s="3" t="s">
        <v>71</v>
      </c>
      <c r="BQ239" s="3" t="s">
        <v>71</v>
      </c>
    </row>
    <row r="240" spans="1:69">
      <c r="A240" s="1" t="s">
        <v>69</v>
      </c>
      <c r="B240" s="1" t="s">
        <v>4388</v>
      </c>
      <c r="C240" s="1" t="s">
        <v>71</v>
      </c>
      <c r="D240" s="1" t="s">
        <v>71</v>
      </c>
      <c r="E240" s="1" t="s">
        <v>71</v>
      </c>
      <c r="F240" s="1" t="s">
        <v>4389</v>
      </c>
      <c r="G240" s="1" t="s">
        <v>71</v>
      </c>
      <c r="H240" s="1" t="s">
        <v>71</v>
      </c>
      <c r="I240" s="1" t="s">
        <v>4390</v>
      </c>
      <c r="J240" s="1" t="s">
        <v>975</v>
      </c>
      <c r="K240" s="1" t="s">
        <v>71</v>
      </c>
      <c r="L240" s="1" t="s">
        <v>71</v>
      </c>
      <c r="M240" s="1" t="s">
        <v>74</v>
      </c>
      <c r="N240" s="1" t="s">
        <v>75</v>
      </c>
      <c r="O240" s="1" t="s">
        <v>71</v>
      </c>
      <c r="P240" s="1" t="s">
        <v>71</v>
      </c>
      <c r="Q240" s="1" t="s">
        <v>71</v>
      </c>
      <c r="R240" s="1" t="s">
        <v>71</v>
      </c>
      <c r="S240" s="1" t="s">
        <v>71</v>
      </c>
      <c r="T240" s="1" t="s">
        <v>4391</v>
      </c>
      <c r="U240" s="1" t="s">
        <v>4392</v>
      </c>
      <c r="V240" s="1" t="s">
        <v>4393</v>
      </c>
      <c r="W240" s="1" t="s">
        <v>4394</v>
      </c>
      <c r="X240" s="1" t="s">
        <v>71</v>
      </c>
      <c r="Y240" s="1" t="s">
        <v>4395</v>
      </c>
      <c r="Z240" s="1" t="s">
        <v>4396</v>
      </c>
      <c r="AA240" s="1" t="s">
        <v>71</v>
      </c>
      <c r="AB240" s="1" t="s">
        <v>4397</v>
      </c>
      <c r="AC240" s="1" t="s">
        <v>71</v>
      </c>
      <c r="AD240" s="1" t="s">
        <v>71</v>
      </c>
      <c r="AE240" s="1" t="s">
        <v>71</v>
      </c>
      <c r="AF240" s="1" t="s">
        <v>71</v>
      </c>
      <c r="AG240" s="1">
        <v>71</v>
      </c>
      <c r="AH240" s="1">
        <v>2</v>
      </c>
      <c r="AI240" s="1">
        <v>2</v>
      </c>
      <c r="AJ240" s="1">
        <v>0</v>
      </c>
      <c r="AK240" s="1">
        <v>6</v>
      </c>
      <c r="AL240" s="1" t="s">
        <v>986</v>
      </c>
      <c r="AM240" s="1" t="s">
        <v>987</v>
      </c>
      <c r="AN240" s="1" t="s">
        <v>988</v>
      </c>
      <c r="AO240" s="1" t="s">
        <v>989</v>
      </c>
      <c r="AP240" s="1" t="s">
        <v>71</v>
      </c>
      <c r="AQ240" s="1" t="s">
        <v>71</v>
      </c>
      <c r="AR240" s="1" t="s">
        <v>990</v>
      </c>
      <c r="AS240" s="1" t="s">
        <v>991</v>
      </c>
      <c r="AT240" s="1" t="s">
        <v>969</v>
      </c>
      <c r="AU240" s="1">
        <v>2021</v>
      </c>
      <c r="AV240" s="1">
        <v>16</v>
      </c>
      <c r="AW240" s="1">
        <v>5</v>
      </c>
      <c r="AX240" s="1" t="s">
        <v>71</v>
      </c>
      <c r="AY240" s="1" t="s">
        <v>71</v>
      </c>
      <c r="AZ240" s="1" t="s">
        <v>71</v>
      </c>
      <c r="BA240" s="1" t="s">
        <v>71</v>
      </c>
      <c r="BB240" s="1" t="s">
        <v>71</v>
      </c>
      <c r="BC240" s="1" t="s">
        <v>71</v>
      </c>
      <c r="BD240" s="1">
        <v>54051</v>
      </c>
      <c r="BE240" s="1" t="s">
        <v>4398</v>
      </c>
      <c r="BF240" s="1" t="str">
        <f>HYPERLINK("http://dx.doi.org/10.1088/1748-9326/abe88d","http://dx.doi.org/10.1088/1748-9326/abe88d")</f>
        <v>http://dx.doi.org/10.1088/1748-9326/abe88d</v>
      </c>
      <c r="BG240" s="1" t="s">
        <v>71</v>
      </c>
      <c r="BH240" s="1" t="s">
        <v>71</v>
      </c>
      <c r="BI240" s="1">
        <v>13</v>
      </c>
      <c r="BJ240" s="1" t="s">
        <v>450</v>
      </c>
      <c r="BK240" s="1" t="s">
        <v>240</v>
      </c>
      <c r="BL240" s="1" t="s">
        <v>451</v>
      </c>
      <c r="BM240" s="1" t="s">
        <v>4399</v>
      </c>
      <c r="BN240" s="1" t="s">
        <v>71</v>
      </c>
      <c r="BO240" s="1" t="s">
        <v>598</v>
      </c>
      <c r="BP240" s="1" t="s">
        <v>71</v>
      </c>
      <c r="BQ240" s="1" t="s">
        <v>71</v>
      </c>
    </row>
    <row r="241" spans="1:69" customFormat="1">
      <c r="A241" t="s">
        <v>69</v>
      </c>
      <c r="B241" t="s">
        <v>4400</v>
      </c>
      <c r="C241" t="s">
        <v>71</v>
      </c>
      <c r="D241" t="s">
        <v>71</v>
      </c>
      <c r="E241" t="s">
        <v>71</v>
      </c>
      <c r="F241" t="s">
        <v>4401</v>
      </c>
      <c r="G241" t="s">
        <v>71</v>
      </c>
      <c r="H241" t="s">
        <v>71</v>
      </c>
      <c r="I241" t="s">
        <v>4402</v>
      </c>
      <c r="J241" t="s">
        <v>1780</v>
      </c>
      <c r="K241" t="s">
        <v>71</v>
      </c>
      <c r="L241" t="s">
        <v>71</v>
      </c>
      <c r="M241" t="s">
        <v>74</v>
      </c>
      <c r="N241" t="s">
        <v>75</v>
      </c>
      <c r="O241" t="s">
        <v>71</v>
      </c>
      <c r="P241" t="s">
        <v>71</v>
      </c>
      <c r="Q241" t="s">
        <v>71</v>
      </c>
      <c r="R241" t="s">
        <v>71</v>
      </c>
      <c r="S241" t="s">
        <v>71</v>
      </c>
      <c r="T241" t="s">
        <v>4403</v>
      </c>
      <c r="U241" t="s">
        <v>71</v>
      </c>
      <c r="V241" t="s">
        <v>4404</v>
      </c>
      <c r="W241" t="s">
        <v>4405</v>
      </c>
      <c r="X241" t="s">
        <v>4406</v>
      </c>
      <c r="Y241" t="s">
        <v>4407</v>
      </c>
      <c r="Z241" t="s">
        <v>4408</v>
      </c>
      <c r="AA241" t="s">
        <v>71</v>
      </c>
      <c r="AB241" t="s">
        <v>71</v>
      </c>
      <c r="AC241" t="s">
        <v>4409</v>
      </c>
      <c r="AD241" t="s">
        <v>4409</v>
      </c>
      <c r="AE241" t="s">
        <v>4410</v>
      </c>
      <c r="AF241" t="s">
        <v>71</v>
      </c>
      <c r="AG241">
        <v>32</v>
      </c>
      <c r="AH241">
        <v>21</v>
      </c>
      <c r="AI241">
        <v>26</v>
      </c>
      <c r="AJ241">
        <v>2</v>
      </c>
      <c r="AK241">
        <v>48</v>
      </c>
      <c r="AL241" t="s">
        <v>4411</v>
      </c>
      <c r="AM241" t="s">
        <v>1557</v>
      </c>
      <c r="AN241" t="s">
        <v>1558</v>
      </c>
      <c r="AO241" t="s">
        <v>1792</v>
      </c>
      <c r="AP241" t="s">
        <v>1793</v>
      </c>
      <c r="AQ241" t="s">
        <v>71</v>
      </c>
      <c r="AR241" t="s">
        <v>1794</v>
      </c>
      <c r="AS241" t="s">
        <v>1795</v>
      </c>
      <c r="AT241" t="s">
        <v>106</v>
      </c>
      <c r="AU241">
        <v>2014</v>
      </c>
      <c r="AV241">
        <v>24</v>
      </c>
      <c r="AW241" t="s">
        <v>71</v>
      </c>
      <c r="AX241" t="s">
        <v>71</v>
      </c>
      <c r="AY241">
        <v>2</v>
      </c>
      <c r="AZ241" t="s">
        <v>71</v>
      </c>
      <c r="BA241" t="s">
        <v>71</v>
      </c>
      <c r="BB241">
        <v>153</v>
      </c>
      <c r="BC241">
        <v>165</v>
      </c>
      <c r="BD241" t="s">
        <v>71</v>
      </c>
      <c r="BE241" t="s">
        <v>4412</v>
      </c>
      <c r="BF241" t="str">
        <f>HYPERLINK("http://dx.doi.org/10.1002/aqc.2503","http://dx.doi.org/10.1002/aqc.2503")</f>
        <v>http://dx.doi.org/10.1002/aqc.2503</v>
      </c>
      <c r="BG241" t="s">
        <v>71</v>
      </c>
      <c r="BH241" t="s">
        <v>71</v>
      </c>
      <c r="BI241">
        <v>13</v>
      </c>
      <c r="BJ241" t="s">
        <v>1797</v>
      </c>
      <c r="BK241" t="s">
        <v>93</v>
      </c>
      <c r="BL241" t="s">
        <v>1798</v>
      </c>
      <c r="BM241" t="s">
        <v>4413</v>
      </c>
      <c r="BN241" t="s">
        <v>71</v>
      </c>
      <c r="BO241" t="s">
        <v>1225</v>
      </c>
      <c r="BP241" t="s">
        <v>71</v>
      </c>
      <c r="BQ241" t="s">
        <v>71</v>
      </c>
    </row>
    <row r="242" spans="1:69">
      <c r="A242" s="3" t="s">
        <v>69</v>
      </c>
      <c r="B242" s="3" t="s">
        <v>4414</v>
      </c>
      <c r="C242" s="3" t="s">
        <v>71</v>
      </c>
      <c r="D242" s="3" t="s">
        <v>71</v>
      </c>
      <c r="E242" s="3" t="s">
        <v>71</v>
      </c>
      <c r="F242" s="3" t="s">
        <v>4415</v>
      </c>
      <c r="G242" s="3" t="s">
        <v>71</v>
      </c>
      <c r="H242" s="3" t="s">
        <v>71</v>
      </c>
      <c r="I242" s="3" t="s">
        <v>4416</v>
      </c>
      <c r="J242" s="3" t="s">
        <v>2465</v>
      </c>
      <c r="K242" s="3" t="s">
        <v>71</v>
      </c>
      <c r="L242" s="3" t="s">
        <v>71</v>
      </c>
      <c r="M242" s="3" t="s">
        <v>74</v>
      </c>
      <c r="N242" s="3" t="s">
        <v>75</v>
      </c>
      <c r="O242" s="3" t="s">
        <v>71</v>
      </c>
      <c r="P242" s="3" t="s">
        <v>71</v>
      </c>
      <c r="Q242" s="3" t="s">
        <v>71</v>
      </c>
      <c r="R242" s="3" t="s">
        <v>71</v>
      </c>
      <c r="S242" s="3" t="s">
        <v>71</v>
      </c>
      <c r="T242" s="3" t="s">
        <v>4417</v>
      </c>
      <c r="U242" s="3" t="s">
        <v>4418</v>
      </c>
      <c r="V242" s="3" t="s">
        <v>4419</v>
      </c>
      <c r="W242" s="3" t="s">
        <v>4420</v>
      </c>
      <c r="X242" s="3" t="s">
        <v>71</v>
      </c>
      <c r="Y242" s="3" t="s">
        <v>4421</v>
      </c>
      <c r="Z242" s="3" t="s">
        <v>4422</v>
      </c>
      <c r="AA242" s="3" t="s">
        <v>71</v>
      </c>
      <c r="AB242" s="3" t="s">
        <v>4423</v>
      </c>
      <c r="AC242" s="3" t="s">
        <v>4424</v>
      </c>
      <c r="AD242" s="3" t="s">
        <v>4424</v>
      </c>
      <c r="AE242" s="3" t="s">
        <v>4425</v>
      </c>
      <c r="AF242" s="3" t="s">
        <v>71</v>
      </c>
      <c r="AG242" s="3">
        <v>57</v>
      </c>
      <c r="AH242" s="3">
        <v>17</v>
      </c>
      <c r="AI242" s="3">
        <v>19</v>
      </c>
      <c r="AJ242" s="3">
        <v>3</v>
      </c>
      <c r="AK242" s="3">
        <v>74</v>
      </c>
      <c r="AL242" s="3" t="s">
        <v>100</v>
      </c>
      <c r="AM242" s="3" t="s">
        <v>1135</v>
      </c>
      <c r="AN242" s="3" t="s">
        <v>1136</v>
      </c>
      <c r="AO242" s="3" t="s">
        <v>2477</v>
      </c>
      <c r="AP242" s="3" t="s">
        <v>2478</v>
      </c>
      <c r="AQ242" s="3" t="s">
        <v>71</v>
      </c>
      <c r="AR242" s="3" t="s">
        <v>2465</v>
      </c>
      <c r="AS242" s="3" t="s">
        <v>2479</v>
      </c>
      <c r="AT242" s="3" t="s">
        <v>491</v>
      </c>
      <c r="AU242" s="3">
        <v>2015</v>
      </c>
      <c r="AV242" s="3">
        <v>122</v>
      </c>
      <c r="AW242" s="3" t="s">
        <v>4426</v>
      </c>
      <c r="AX242" s="3" t="s">
        <v>71</v>
      </c>
      <c r="AY242" s="3" t="s">
        <v>71</v>
      </c>
      <c r="AZ242" s="3" t="s">
        <v>71</v>
      </c>
      <c r="BA242" s="3" t="s">
        <v>71</v>
      </c>
      <c r="BB242" s="3">
        <v>191</v>
      </c>
      <c r="BC242" s="3">
        <v>210</v>
      </c>
      <c r="BD242" s="3" t="s">
        <v>71</v>
      </c>
      <c r="BE242" s="3" t="s">
        <v>4427</v>
      </c>
      <c r="BF242" s="3" t="str">
        <f>HYPERLINK("http://dx.doi.org/10.1007/s10533-014-0036-5","http://dx.doi.org/10.1007/s10533-014-0036-5")</f>
        <v>http://dx.doi.org/10.1007/s10533-014-0036-5</v>
      </c>
      <c r="BG242" s="3" t="s">
        <v>71</v>
      </c>
      <c r="BH242" s="3" t="s">
        <v>71</v>
      </c>
      <c r="BI242" s="3">
        <v>20</v>
      </c>
      <c r="BJ242" s="3" t="s">
        <v>2482</v>
      </c>
      <c r="BK242" s="3" t="s">
        <v>93</v>
      </c>
      <c r="BL242" s="3" t="s">
        <v>2483</v>
      </c>
      <c r="BM242" s="3" t="s">
        <v>4428</v>
      </c>
      <c r="BN242" s="3" t="s">
        <v>71</v>
      </c>
      <c r="BO242" s="3" t="s">
        <v>71</v>
      </c>
      <c r="BP242" s="3" t="s">
        <v>71</v>
      </c>
      <c r="BQ242" s="3" t="s">
        <v>71</v>
      </c>
    </row>
    <row r="243" spans="1:69">
      <c r="A243" s="3" t="s">
        <v>558</v>
      </c>
      <c r="B243" s="3" t="s">
        <v>4429</v>
      </c>
      <c r="C243" s="3" t="s">
        <v>71</v>
      </c>
      <c r="D243" s="3" t="s">
        <v>71</v>
      </c>
      <c r="E243" s="3" t="s">
        <v>1099</v>
      </c>
      <c r="F243" s="3" t="s">
        <v>4430</v>
      </c>
      <c r="G243" s="3" t="s">
        <v>71</v>
      </c>
      <c r="H243" s="3" t="s">
        <v>71</v>
      </c>
      <c r="I243" s="3" t="s">
        <v>4431</v>
      </c>
      <c r="J243" s="3" t="s">
        <v>4432</v>
      </c>
      <c r="K243" s="3" t="s">
        <v>71</v>
      </c>
      <c r="L243" s="3" t="s">
        <v>71</v>
      </c>
      <c r="M243" s="3" t="s">
        <v>74</v>
      </c>
      <c r="N243" s="3" t="s">
        <v>565</v>
      </c>
      <c r="O243" s="3" t="s">
        <v>4433</v>
      </c>
      <c r="P243" s="3" t="s">
        <v>4434</v>
      </c>
      <c r="Q243" s="3" t="s">
        <v>1106</v>
      </c>
      <c r="R243" s="3" t="s">
        <v>4435</v>
      </c>
      <c r="S243" s="3" t="s">
        <v>71</v>
      </c>
      <c r="T243" s="3" t="s">
        <v>4436</v>
      </c>
      <c r="U243" s="3" t="s">
        <v>71</v>
      </c>
      <c r="V243" s="3" t="s">
        <v>4437</v>
      </c>
      <c r="W243" s="3" t="s">
        <v>4438</v>
      </c>
      <c r="X243" s="3" t="s">
        <v>71</v>
      </c>
      <c r="Y243" s="3" t="s">
        <v>4439</v>
      </c>
      <c r="Z243" s="3" t="s">
        <v>71</v>
      </c>
      <c r="AA243" s="3" t="s">
        <v>71</v>
      </c>
      <c r="AB243" s="3" t="s">
        <v>71</v>
      </c>
      <c r="AC243" s="3" t="s">
        <v>71</v>
      </c>
      <c r="AD243" s="3" t="s">
        <v>71</v>
      </c>
      <c r="AE243" s="3" t="s">
        <v>71</v>
      </c>
      <c r="AF243" s="3" t="s">
        <v>71</v>
      </c>
      <c r="AG243" s="3">
        <v>6</v>
      </c>
      <c r="AH243" s="3">
        <v>1</v>
      </c>
      <c r="AI243" s="3">
        <v>1</v>
      </c>
      <c r="AJ243" s="3">
        <v>0</v>
      </c>
      <c r="AK243" s="3">
        <v>4</v>
      </c>
      <c r="AL243" s="3" t="s">
        <v>4440</v>
      </c>
      <c r="AM243" s="3" t="s">
        <v>365</v>
      </c>
      <c r="AN243" s="3" t="s">
        <v>4441</v>
      </c>
      <c r="AO243" s="3" t="s">
        <v>71</v>
      </c>
      <c r="AP243" s="3" t="s">
        <v>71</v>
      </c>
      <c r="AQ243" s="3" t="s">
        <v>71</v>
      </c>
      <c r="AR243" s="3" t="s">
        <v>71</v>
      </c>
      <c r="AS243" s="3" t="s">
        <v>71</v>
      </c>
      <c r="AT243" s="3" t="s">
        <v>71</v>
      </c>
      <c r="AU243" s="3">
        <v>2009</v>
      </c>
      <c r="AV243" s="3" t="s">
        <v>71</v>
      </c>
      <c r="AW243" s="3" t="s">
        <v>71</v>
      </c>
      <c r="AX243" s="3" t="s">
        <v>71</v>
      </c>
      <c r="AY243" s="3" t="s">
        <v>71</v>
      </c>
      <c r="AZ243" s="3" t="s">
        <v>71</v>
      </c>
      <c r="BA243" s="3" t="s">
        <v>71</v>
      </c>
      <c r="BB243" s="3">
        <v>533</v>
      </c>
      <c r="BC243" s="3">
        <v>540</v>
      </c>
      <c r="BD243" s="3" t="s">
        <v>71</v>
      </c>
      <c r="BE243" s="3" t="s">
        <v>71</v>
      </c>
      <c r="BF243" s="3" t="s">
        <v>71</v>
      </c>
      <c r="BG243" s="3" t="s">
        <v>71</v>
      </c>
      <c r="BH243" s="3" t="s">
        <v>71</v>
      </c>
      <c r="BI243" s="3">
        <v>8</v>
      </c>
      <c r="BJ243" s="3" t="s">
        <v>2482</v>
      </c>
      <c r="BK243" s="3" t="s">
        <v>1223</v>
      </c>
      <c r="BL243" s="3" t="s">
        <v>2483</v>
      </c>
      <c r="BM243" s="3" t="s">
        <v>4442</v>
      </c>
      <c r="BN243" s="3" t="s">
        <v>71</v>
      </c>
      <c r="BO243" s="3" t="s">
        <v>71</v>
      </c>
      <c r="BP243" s="3" t="s">
        <v>71</v>
      </c>
      <c r="BQ243" s="3" t="s">
        <v>71</v>
      </c>
    </row>
    <row r="244" spans="1:69">
      <c r="A244" s="3" t="s">
        <v>558</v>
      </c>
      <c r="B244" s="3" t="s">
        <v>4443</v>
      </c>
      <c r="C244" s="3" t="s">
        <v>71</v>
      </c>
      <c r="D244" s="3" t="s">
        <v>4444</v>
      </c>
      <c r="E244" s="3" t="s">
        <v>71</v>
      </c>
      <c r="F244" s="3" t="s">
        <v>4443</v>
      </c>
      <c r="G244" s="3" t="s">
        <v>71</v>
      </c>
      <c r="H244" s="3" t="s">
        <v>71</v>
      </c>
      <c r="I244" s="3" t="s">
        <v>4445</v>
      </c>
      <c r="J244" s="3" t="s">
        <v>4446</v>
      </c>
      <c r="K244" s="3" t="s">
        <v>4447</v>
      </c>
      <c r="L244" s="3" t="s">
        <v>71</v>
      </c>
      <c r="M244" s="3" t="s">
        <v>74</v>
      </c>
      <c r="N244" s="3" t="s">
        <v>565</v>
      </c>
      <c r="O244" s="3" t="s">
        <v>4448</v>
      </c>
      <c r="P244" s="3" t="s">
        <v>4449</v>
      </c>
      <c r="Q244" s="3" t="s">
        <v>4450</v>
      </c>
      <c r="R244" s="3" t="s">
        <v>4451</v>
      </c>
      <c r="S244" s="3" t="s">
        <v>71</v>
      </c>
      <c r="T244" s="3" t="s">
        <v>71</v>
      </c>
      <c r="U244" s="3" t="s">
        <v>71</v>
      </c>
      <c r="V244" s="3" t="s">
        <v>4452</v>
      </c>
      <c r="W244" s="3" t="s">
        <v>4453</v>
      </c>
      <c r="X244" s="3" t="s">
        <v>71</v>
      </c>
      <c r="Y244" s="3" t="s">
        <v>71</v>
      </c>
      <c r="Z244" s="3" t="s">
        <v>71</v>
      </c>
      <c r="AA244" s="3" t="s">
        <v>71</v>
      </c>
      <c r="AB244" s="3" t="s">
        <v>71</v>
      </c>
      <c r="AC244" s="3" t="s">
        <v>71</v>
      </c>
      <c r="AD244" s="3" t="s">
        <v>71</v>
      </c>
      <c r="AE244" s="3" t="s">
        <v>71</v>
      </c>
      <c r="AF244" s="3" t="s">
        <v>71</v>
      </c>
      <c r="AG244" s="3">
        <v>0</v>
      </c>
      <c r="AH244" s="3">
        <v>0</v>
      </c>
      <c r="AI244" s="3">
        <v>0</v>
      </c>
      <c r="AJ244" s="3">
        <v>0</v>
      </c>
      <c r="AK244" s="3">
        <v>2</v>
      </c>
      <c r="AL244" s="3" t="s">
        <v>100</v>
      </c>
      <c r="AM244" s="3" t="s">
        <v>1135</v>
      </c>
      <c r="AN244" s="3" t="s">
        <v>1714</v>
      </c>
      <c r="AO244" s="3" t="s">
        <v>71</v>
      </c>
      <c r="AP244" s="3" t="s">
        <v>71</v>
      </c>
      <c r="AQ244" s="3" t="s">
        <v>4454</v>
      </c>
      <c r="AR244" s="3" t="s">
        <v>4455</v>
      </c>
      <c r="AS244" s="3" t="s">
        <v>71</v>
      </c>
      <c r="AT244" s="3" t="s">
        <v>71</v>
      </c>
      <c r="AU244" s="3">
        <v>1998</v>
      </c>
      <c r="AV244" s="3">
        <v>40</v>
      </c>
      <c r="AW244" s="3" t="s">
        <v>71</v>
      </c>
      <c r="AX244" s="3" t="s">
        <v>71</v>
      </c>
      <c r="AY244" s="3" t="s">
        <v>71</v>
      </c>
      <c r="AZ244" s="3" t="s">
        <v>71</v>
      </c>
      <c r="BA244" s="3" t="s">
        <v>71</v>
      </c>
      <c r="BB244" s="3">
        <v>181</v>
      </c>
      <c r="BC244" s="3">
        <v>193</v>
      </c>
      <c r="BD244" s="3" t="s">
        <v>71</v>
      </c>
      <c r="BE244" s="3" t="s">
        <v>71</v>
      </c>
      <c r="BF244" s="3" t="s">
        <v>71</v>
      </c>
      <c r="BG244" s="3" t="s">
        <v>71</v>
      </c>
      <c r="BH244" s="3" t="s">
        <v>71</v>
      </c>
      <c r="BI244" s="3">
        <v>13</v>
      </c>
      <c r="BJ244" s="3" t="s">
        <v>389</v>
      </c>
      <c r="BK244" s="3" t="s">
        <v>580</v>
      </c>
      <c r="BL244" s="3" t="s">
        <v>138</v>
      </c>
      <c r="BM244" s="3" t="s">
        <v>4456</v>
      </c>
      <c r="BN244" s="3" t="s">
        <v>71</v>
      </c>
      <c r="BO244" s="3" t="s">
        <v>71</v>
      </c>
      <c r="BP244" s="3" t="s">
        <v>71</v>
      </c>
      <c r="BQ244" s="3" t="s">
        <v>71</v>
      </c>
    </row>
    <row r="245" spans="1:69">
      <c r="A245" s="1" t="s">
        <v>69</v>
      </c>
      <c r="B245" s="1" t="s">
        <v>4457</v>
      </c>
      <c r="C245" s="1" t="s">
        <v>71</v>
      </c>
      <c r="D245" s="1" t="s">
        <v>71</v>
      </c>
      <c r="E245" s="1" t="s">
        <v>71</v>
      </c>
      <c r="F245" s="1" t="s">
        <v>4458</v>
      </c>
      <c r="G245" s="1" t="s">
        <v>71</v>
      </c>
      <c r="H245" s="1" t="s">
        <v>71</v>
      </c>
      <c r="I245" s="1" t="s">
        <v>4459</v>
      </c>
      <c r="J245" s="1" t="s">
        <v>2692</v>
      </c>
      <c r="K245" s="1" t="s">
        <v>71</v>
      </c>
      <c r="L245" s="1" t="s">
        <v>71</v>
      </c>
      <c r="M245" s="1" t="s">
        <v>74</v>
      </c>
      <c r="N245" s="1" t="s">
        <v>75</v>
      </c>
      <c r="O245" s="1" t="s">
        <v>71</v>
      </c>
      <c r="P245" s="1" t="s">
        <v>71</v>
      </c>
      <c r="Q245" s="1" t="s">
        <v>71</v>
      </c>
      <c r="R245" s="1" t="s">
        <v>71</v>
      </c>
      <c r="S245" s="1" t="s">
        <v>71</v>
      </c>
      <c r="T245" s="1" t="s">
        <v>4460</v>
      </c>
      <c r="U245" s="1" t="s">
        <v>4461</v>
      </c>
      <c r="V245" s="1" t="s">
        <v>4462</v>
      </c>
      <c r="W245" s="1" t="s">
        <v>4463</v>
      </c>
      <c r="X245" s="1" t="s">
        <v>71</v>
      </c>
      <c r="Y245" s="1" t="s">
        <v>4464</v>
      </c>
      <c r="Z245" s="1" t="s">
        <v>4465</v>
      </c>
      <c r="AA245" s="1" t="s">
        <v>4466</v>
      </c>
      <c r="AB245" s="1" t="s">
        <v>4467</v>
      </c>
      <c r="AC245" s="1" t="s">
        <v>4468</v>
      </c>
      <c r="AD245" s="1" t="s">
        <v>4469</v>
      </c>
      <c r="AE245" s="1" t="s">
        <v>4470</v>
      </c>
      <c r="AF245" s="1" t="s">
        <v>71</v>
      </c>
      <c r="AG245" s="1">
        <v>59</v>
      </c>
      <c r="AH245" s="1">
        <v>0</v>
      </c>
      <c r="AI245" s="1">
        <v>0</v>
      </c>
      <c r="AJ245" s="1">
        <v>8</v>
      </c>
      <c r="AK245" s="1">
        <v>14</v>
      </c>
      <c r="AL245" s="1" t="s">
        <v>100</v>
      </c>
      <c r="AM245" s="1" t="s">
        <v>101</v>
      </c>
      <c r="AN245" s="1" t="s">
        <v>255</v>
      </c>
      <c r="AO245" s="1" t="s">
        <v>2701</v>
      </c>
      <c r="AP245" s="1" t="s">
        <v>2702</v>
      </c>
      <c r="AQ245" s="1" t="s">
        <v>71</v>
      </c>
      <c r="AR245" s="1" t="s">
        <v>2703</v>
      </c>
      <c r="AS245" s="1" t="s">
        <v>2704</v>
      </c>
      <c r="AT245" s="1" t="s">
        <v>1458</v>
      </c>
      <c r="AU245" s="1">
        <v>2021</v>
      </c>
      <c r="AV245" s="1">
        <v>80</v>
      </c>
      <c r="AW245" s="1">
        <v>16</v>
      </c>
      <c r="AX245" s="1" t="s">
        <v>71</v>
      </c>
      <c r="AY245" s="1" t="s">
        <v>71</v>
      </c>
      <c r="AZ245" s="1" t="s">
        <v>71</v>
      </c>
      <c r="BA245" s="1" t="s">
        <v>71</v>
      </c>
      <c r="BB245" s="1" t="s">
        <v>71</v>
      </c>
      <c r="BC245" s="1" t="s">
        <v>71</v>
      </c>
      <c r="BD245" s="1">
        <v>506</v>
      </c>
      <c r="BE245" s="1" t="s">
        <v>4471</v>
      </c>
      <c r="BF245" s="1" t="str">
        <f>HYPERLINK("http://dx.doi.org/10.1007/s12665-021-09808-y","http://dx.doi.org/10.1007/s12665-021-09808-y")</f>
        <v>http://dx.doi.org/10.1007/s12665-021-09808-y</v>
      </c>
      <c r="BG245" s="1" t="s">
        <v>71</v>
      </c>
      <c r="BH245" s="1" t="s">
        <v>71</v>
      </c>
      <c r="BI245" s="1">
        <v>14</v>
      </c>
      <c r="BJ245" s="1" t="s">
        <v>2706</v>
      </c>
      <c r="BK245" s="1" t="s">
        <v>93</v>
      </c>
      <c r="BL245" s="1" t="s">
        <v>2707</v>
      </c>
      <c r="BM245" s="1" t="s">
        <v>4472</v>
      </c>
      <c r="BN245" s="1" t="s">
        <v>71</v>
      </c>
      <c r="BO245" s="1" t="s">
        <v>71</v>
      </c>
      <c r="BP245" s="1" t="s">
        <v>71</v>
      </c>
      <c r="BQ245" s="1" t="s">
        <v>71</v>
      </c>
    </row>
    <row r="246" spans="1:69">
      <c r="A246" s="3" t="s">
        <v>69</v>
      </c>
      <c r="B246" s="3" t="s">
        <v>4473</v>
      </c>
      <c r="C246" s="3" t="s">
        <v>71</v>
      </c>
      <c r="D246" s="3" t="s">
        <v>71</v>
      </c>
      <c r="E246" s="3" t="s">
        <v>71</v>
      </c>
      <c r="F246" s="3" t="s">
        <v>4473</v>
      </c>
      <c r="G246" s="3" t="s">
        <v>71</v>
      </c>
      <c r="H246" s="3" t="s">
        <v>71</v>
      </c>
      <c r="I246" s="3" t="s">
        <v>4474</v>
      </c>
      <c r="J246" s="3" t="s">
        <v>513</v>
      </c>
      <c r="K246" s="3" t="s">
        <v>71</v>
      </c>
      <c r="L246" s="3" t="s">
        <v>71</v>
      </c>
      <c r="M246" s="3" t="s">
        <v>74</v>
      </c>
      <c r="N246" s="3" t="s">
        <v>75</v>
      </c>
      <c r="O246" s="3" t="s">
        <v>71</v>
      </c>
      <c r="P246" s="3" t="s">
        <v>71</v>
      </c>
      <c r="Q246" s="3" t="s">
        <v>71</v>
      </c>
      <c r="R246" s="3" t="s">
        <v>71</v>
      </c>
      <c r="S246" s="3" t="s">
        <v>71</v>
      </c>
      <c r="T246" s="3" t="s">
        <v>4475</v>
      </c>
      <c r="U246" s="3" t="s">
        <v>4476</v>
      </c>
      <c r="V246" s="3" t="s">
        <v>4477</v>
      </c>
      <c r="W246" s="3" t="s">
        <v>4478</v>
      </c>
      <c r="X246" s="3" t="s">
        <v>71</v>
      </c>
      <c r="Y246" s="3" t="s">
        <v>4479</v>
      </c>
      <c r="Z246" s="3" t="s">
        <v>4480</v>
      </c>
      <c r="AA246" s="3" t="s">
        <v>4481</v>
      </c>
      <c r="AB246" s="3" t="s">
        <v>4482</v>
      </c>
      <c r="AC246" s="3" t="s">
        <v>71</v>
      </c>
      <c r="AD246" s="3" t="s">
        <v>71</v>
      </c>
      <c r="AE246" s="3" t="s">
        <v>71</v>
      </c>
      <c r="AF246" s="3" t="s">
        <v>71</v>
      </c>
      <c r="AG246" s="3">
        <v>38</v>
      </c>
      <c r="AH246" s="3">
        <v>21</v>
      </c>
      <c r="AI246" s="3">
        <v>21</v>
      </c>
      <c r="AJ246" s="3">
        <v>0</v>
      </c>
      <c r="AK246" s="3">
        <v>15</v>
      </c>
      <c r="AL246" s="3" t="s">
        <v>156</v>
      </c>
      <c r="AM246" s="3" t="s">
        <v>157</v>
      </c>
      <c r="AN246" s="3" t="s">
        <v>158</v>
      </c>
      <c r="AO246" s="3" t="s">
        <v>520</v>
      </c>
      <c r="AP246" s="3" t="s">
        <v>521</v>
      </c>
      <c r="AQ246" s="3" t="s">
        <v>71</v>
      </c>
      <c r="AR246" s="3" t="s">
        <v>522</v>
      </c>
      <c r="AS246" s="3" t="s">
        <v>523</v>
      </c>
      <c r="AT246" s="3" t="s">
        <v>237</v>
      </c>
      <c r="AU246" s="3">
        <v>2006</v>
      </c>
      <c r="AV246" s="3">
        <v>113</v>
      </c>
      <c r="AW246" s="3" t="s">
        <v>4483</v>
      </c>
      <c r="AX246" s="3" t="s">
        <v>71</v>
      </c>
      <c r="AY246" s="3" t="s">
        <v>71</v>
      </c>
      <c r="AZ246" s="3" t="s">
        <v>71</v>
      </c>
      <c r="BA246" s="3" t="s">
        <v>71</v>
      </c>
      <c r="BB246" s="3">
        <v>82</v>
      </c>
      <c r="BC246" s="3">
        <v>97</v>
      </c>
      <c r="BD246" s="3" t="s">
        <v>71</v>
      </c>
      <c r="BE246" s="3" t="s">
        <v>4484</v>
      </c>
      <c r="BF246" s="3" t="str">
        <f>HYPERLINK("http://dx.doi.org/10.1016/j.agee.2005.08.039","http://dx.doi.org/10.1016/j.agee.2005.08.039")</f>
        <v>http://dx.doi.org/10.1016/j.agee.2005.08.039</v>
      </c>
      <c r="BG246" s="3" t="s">
        <v>71</v>
      </c>
      <c r="BH246" s="3" t="s">
        <v>71</v>
      </c>
      <c r="BI246" s="3">
        <v>16</v>
      </c>
      <c r="BJ246" s="3" t="s">
        <v>527</v>
      </c>
      <c r="BK246" s="3" t="s">
        <v>93</v>
      </c>
      <c r="BL246" s="3" t="s">
        <v>528</v>
      </c>
      <c r="BM246" s="3" t="s">
        <v>4485</v>
      </c>
      <c r="BN246" s="3" t="s">
        <v>71</v>
      </c>
      <c r="BO246" s="3" t="s">
        <v>71</v>
      </c>
      <c r="BP246" s="3" t="s">
        <v>71</v>
      </c>
      <c r="BQ246" s="3" t="s">
        <v>71</v>
      </c>
    </row>
    <row r="247" spans="1:69">
      <c r="A247" s="1" t="s">
        <v>69</v>
      </c>
      <c r="B247" s="1" t="s">
        <v>4486</v>
      </c>
      <c r="C247" s="1" t="s">
        <v>71</v>
      </c>
      <c r="D247" s="1" t="s">
        <v>71</v>
      </c>
      <c r="E247" s="1" t="s">
        <v>71</v>
      </c>
      <c r="F247" s="1" t="s">
        <v>4487</v>
      </c>
      <c r="G247" s="1" t="s">
        <v>71</v>
      </c>
      <c r="H247" s="1" t="s">
        <v>71</v>
      </c>
      <c r="I247" s="1" t="s">
        <v>4488</v>
      </c>
      <c r="J247" s="1" t="s">
        <v>144</v>
      </c>
      <c r="K247" s="1" t="s">
        <v>71</v>
      </c>
      <c r="L247" s="1" t="s">
        <v>71</v>
      </c>
      <c r="M247" s="1" t="s">
        <v>74</v>
      </c>
      <c r="N247" s="1" t="s">
        <v>75</v>
      </c>
      <c r="O247" s="1" t="s">
        <v>71</v>
      </c>
      <c r="P247" s="1" t="s">
        <v>71</v>
      </c>
      <c r="Q247" s="1" t="s">
        <v>71</v>
      </c>
      <c r="R247" s="1" t="s">
        <v>71</v>
      </c>
      <c r="S247" s="1" t="s">
        <v>71</v>
      </c>
      <c r="T247" s="1" t="s">
        <v>4489</v>
      </c>
      <c r="U247" s="1" t="s">
        <v>4490</v>
      </c>
      <c r="V247" s="1" t="s">
        <v>4491</v>
      </c>
      <c r="W247" s="1" t="s">
        <v>4492</v>
      </c>
      <c r="X247" s="1" t="s">
        <v>71</v>
      </c>
      <c r="Y247" s="1" t="s">
        <v>4493</v>
      </c>
      <c r="Z247" s="1" t="s">
        <v>4494</v>
      </c>
      <c r="AA247" s="1" t="s">
        <v>4495</v>
      </c>
      <c r="AB247" s="1" t="s">
        <v>4496</v>
      </c>
      <c r="AC247" s="1" t="s">
        <v>4497</v>
      </c>
      <c r="AD247" s="1" t="s">
        <v>4498</v>
      </c>
      <c r="AE247" s="1" t="s">
        <v>4499</v>
      </c>
      <c r="AF247" s="1" t="s">
        <v>71</v>
      </c>
      <c r="AG247" s="1">
        <v>88</v>
      </c>
      <c r="AH247" s="1">
        <v>1</v>
      </c>
      <c r="AI247" s="1">
        <v>1</v>
      </c>
      <c r="AJ247" s="1">
        <v>13</v>
      </c>
      <c r="AK247" s="1">
        <v>16</v>
      </c>
      <c r="AL247" s="1" t="s">
        <v>156</v>
      </c>
      <c r="AM247" s="1" t="s">
        <v>157</v>
      </c>
      <c r="AN247" s="1" t="s">
        <v>158</v>
      </c>
      <c r="AO247" s="1" t="s">
        <v>159</v>
      </c>
      <c r="AP247" s="1" t="s">
        <v>160</v>
      </c>
      <c r="AQ247" s="1" t="s">
        <v>71</v>
      </c>
      <c r="AR247" s="1" t="s">
        <v>161</v>
      </c>
      <c r="AS247" s="1" t="s">
        <v>162</v>
      </c>
      <c r="AT247" s="1" t="s">
        <v>4500</v>
      </c>
      <c r="AU247" s="1">
        <v>2022</v>
      </c>
      <c r="AV247" s="1">
        <v>816</v>
      </c>
      <c r="AW247" s="1" t="s">
        <v>71</v>
      </c>
      <c r="AX247" s="1" t="s">
        <v>71</v>
      </c>
      <c r="AY247" s="1" t="s">
        <v>71</v>
      </c>
      <c r="AZ247" s="1" t="s">
        <v>71</v>
      </c>
      <c r="BA247" s="1" t="s">
        <v>71</v>
      </c>
      <c r="BB247" s="1" t="s">
        <v>71</v>
      </c>
      <c r="BC247" s="1" t="s">
        <v>71</v>
      </c>
      <c r="BD247" s="1">
        <v>151491</v>
      </c>
      <c r="BE247" s="1" t="s">
        <v>4501</v>
      </c>
      <c r="BF247" s="1" t="str">
        <f>HYPERLINK("http://dx.doi.org/10.1016/j.scitotenv.2021.151491","http://dx.doi.org/10.1016/j.scitotenv.2021.151491")</f>
        <v>http://dx.doi.org/10.1016/j.scitotenv.2021.151491</v>
      </c>
      <c r="BG247" s="1" t="s">
        <v>71</v>
      </c>
      <c r="BH247" s="1" t="s">
        <v>71</v>
      </c>
      <c r="BI247" s="1">
        <v>10</v>
      </c>
      <c r="BJ247" s="1" t="s">
        <v>137</v>
      </c>
      <c r="BK247" s="1" t="s">
        <v>93</v>
      </c>
      <c r="BL247" s="1" t="s">
        <v>138</v>
      </c>
      <c r="BM247" s="1" t="s">
        <v>4502</v>
      </c>
      <c r="BN247" s="1">
        <v>34752863</v>
      </c>
      <c r="BO247" s="1" t="s">
        <v>1479</v>
      </c>
      <c r="BP247" s="1" t="s">
        <v>71</v>
      </c>
      <c r="BQ247" s="1" t="s">
        <v>71</v>
      </c>
    </row>
    <row r="248" spans="1:69">
      <c r="A248" s="1" t="s">
        <v>69</v>
      </c>
      <c r="B248" s="1" t="s">
        <v>4503</v>
      </c>
      <c r="C248" s="1" t="s">
        <v>71</v>
      </c>
      <c r="D248" s="1" t="s">
        <v>71</v>
      </c>
      <c r="E248" s="1" t="s">
        <v>71</v>
      </c>
      <c r="F248" s="1" t="s">
        <v>4504</v>
      </c>
      <c r="G248" s="1" t="s">
        <v>71</v>
      </c>
      <c r="H248" s="1" t="s">
        <v>71</v>
      </c>
      <c r="I248" s="1" t="s">
        <v>4505</v>
      </c>
      <c r="J248" s="1" t="s">
        <v>1582</v>
      </c>
      <c r="K248" s="1" t="s">
        <v>71</v>
      </c>
      <c r="L248" s="1" t="s">
        <v>71</v>
      </c>
      <c r="M248" s="1" t="s">
        <v>74</v>
      </c>
      <c r="N248" s="1" t="s">
        <v>75</v>
      </c>
      <c r="O248" s="1" t="s">
        <v>71</v>
      </c>
      <c r="P248" s="1" t="s">
        <v>71</v>
      </c>
      <c r="Q248" s="1" t="s">
        <v>71</v>
      </c>
      <c r="R248" s="1" t="s">
        <v>71</v>
      </c>
      <c r="S248" s="1" t="s">
        <v>71</v>
      </c>
      <c r="T248" s="1" t="s">
        <v>4506</v>
      </c>
      <c r="U248" s="1" t="s">
        <v>4507</v>
      </c>
      <c r="V248" s="1" t="s">
        <v>4508</v>
      </c>
      <c r="W248" s="1" t="s">
        <v>4509</v>
      </c>
      <c r="X248" s="1" t="s">
        <v>71</v>
      </c>
      <c r="Y248" s="1" t="s">
        <v>4510</v>
      </c>
      <c r="Z248" s="1" t="s">
        <v>4511</v>
      </c>
      <c r="AA248" s="1" t="s">
        <v>71</v>
      </c>
      <c r="AB248" s="1" t="s">
        <v>71</v>
      </c>
      <c r="AC248" s="1" t="s">
        <v>4512</v>
      </c>
      <c r="AD248" s="1" t="s">
        <v>4513</v>
      </c>
      <c r="AE248" s="1" t="s">
        <v>4514</v>
      </c>
      <c r="AF248" s="1" t="s">
        <v>71</v>
      </c>
      <c r="AG248" s="1">
        <v>148</v>
      </c>
      <c r="AH248" s="1">
        <v>5</v>
      </c>
      <c r="AI248" s="1">
        <v>6</v>
      </c>
      <c r="AJ248" s="1">
        <v>67</v>
      </c>
      <c r="AK248" s="1">
        <v>121</v>
      </c>
      <c r="AL248" s="1" t="s">
        <v>951</v>
      </c>
      <c r="AM248" s="1" t="s">
        <v>83</v>
      </c>
      <c r="AN248" s="1" t="s">
        <v>1093</v>
      </c>
      <c r="AO248" s="1" t="s">
        <v>1594</v>
      </c>
      <c r="AP248" s="1" t="s">
        <v>1595</v>
      </c>
      <c r="AQ248" s="1" t="s">
        <v>71</v>
      </c>
      <c r="AR248" s="1" t="s">
        <v>1582</v>
      </c>
      <c r="AS248" s="1" t="s">
        <v>1596</v>
      </c>
      <c r="AT248" s="1" t="s">
        <v>210</v>
      </c>
      <c r="AU248" s="1">
        <v>2021</v>
      </c>
      <c r="AV248" s="1">
        <v>285</v>
      </c>
      <c r="AW248" s="1" t="s">
        <v>71</v>
      </c>
      <c r="AX248" s="1" t="s">
        <v>71</v>
      </c>
      <c r="AY248" s="1" t="s">
        <v>71</v>
      </c>
      <c r="AZ248" s="1" t="s">
        <v>71</v>
      </c>
      <c r="BA248" s="1" t="s">
        <v>71</v>
      </c>
      <c r="BB248" s="1" t="s">
        <v>71</v>
      </c>
      <c r="BC248" s="1" t="s">
        <v>71</v>
      </c>
      <c r="BD248" s="1">
        <v>131534</v>
      </c>
      <c r="BE248" s="1" t="s">
        <v>4515</v>
      </c>
      <c r="BF248" s="1" t="str">
        <f>HYPERLINK("http://dx.doi.org/10.1016/j.chemosphere.2021.131534","http://dx.doi.org/10.1016/j.chemosphere.2021.131534")</f>
        <v>http://dx.doi.org/10.1016/j.chemosphere.2021.131534</v>
      </c>
      <c r="BG248" s="1" t="s">
        <v>71</v>
      </c>
      <c r="BH248" s="1" t="s">
        <v>914</v>
      </c>
      <c r="BI248" s="1">
        <v>13</v>
      </c>
      <c r="BJ248" s="1" t="s">
        <v>137</v>
      </c>
      <c r="BK248" s="1" t="s">
        <v>240</v>
      </c>
      <c r="BL248" s="1" t="s">
        <v>138</v>
      </c>
      <c r="BM248" s="1" t="s">
        <v>4516</v>
      </c>
      <c r="BN248" s="1">
        <v>34329151</v>
      </c>
      <c r="BO248" s="1" t="s">
        <v>71</v>
      </c>
      <c r="BP248" s="1" t="s">
        <v>71</v>
      </c>
      <c r="BQ248" s="1" t="s">
        <v>71</v>
      </c>
    </row>
    <row r="249" spans="1:69">
      <c r="A249" s="1" t="s">
        <v>69</v>
      </c>
      <c r="B249" s="1" t="s">
        <v>4517</v>
      </c>
      <c r="C249" s="1" t="s">
        <v>71</v>
      </c>
      <c r="D249" s="1" t="s">
        <v>71</v>
      </c>
      <c r="E249" s="1" t="s">
        <v>71</v>
      </c>
      <c r="F249" s="1" t="s">
        <v>4518</v>
      </c>
      <c r="G249" s="1" t="s">
        <v>71</v>
      </c>
      <c r="H249" s="1" t="s">
        <v>71</v>
      </c>
      <c r="I249" s="1" t="s">
        <v>4519</v>
      </c>
      <c r="J249" s="1" t="s">
        <v>2798</v>
      </c>
      <c r="K249" s="1" t="s">
        <v>71</v>
      </c>
      <c r="L249" s="1" t="s">
        <v>71</v>
      </c>
      <c r="M249" s="1" t="s">
        <v>74</v>
      </c>
      <c r="N249" s="1" t="s">
        <v>75</v>
      </c>
      <c r="O249" s="1" t="s">
        <v>71</v>
      </c>
      <c r="P249" s="1" t="s">
        <v>71</v>
      </c>
      <c r="Q249" s="1" t="s">
        <v>71</v>
      </c>
      <c r="R249" s="1" t="s">
        <v>71</v>
      </c>
      <c r="S249" s="1" t="s">
        <v>71</v>
      </c>
      <c r="T249" s="1" t="s">
        <v>4520</v>
      </c>
      <c r="U249" s="1" t="s">
        <v>4521</v>
      </c>
      <c r="V249" s="1" t="s">
        <v>4522</v>
      </c>
      <c r="W249" s="1" t="s">
        <v>4523</v>
      </c>
      <c r="X249" s="1" t="s">
        <v>71</v>
      </c>
      <c r="Y249" s="1" t="s">
        <v>4524</v>
      </c>
      <c r="Z249" s="1" t="s">
        <v>4525</v>
      </c>
      <c r="AA249" s="1" t="s">
        <v>4526</v>
      </c>
      <c r="AB249" s="1" t="s">
        <v>4527</v>
      </c>
      <c r="AC249" s="1" t="s">
        <v>71</v>
      </c>
      <c r="AD249" s="1" t="s">
        <v>71</v>
      </c>
      <c r="AE249" s="1" t="s">
        <v>71</v>
      </c>
      <c r="AF249" s="1" t="s">
        <v>71</v>
      </c>
      <c r="AG249" s="1">
        <v>72</v>
      </c>
      <c r="AH249" s="1">
        <v>9</v>
      </c>
      <c r="AI249" s="1">
        <v>9</v>
      </c>
      <c r="AJ249" s="1">
        <v>3</v>
      </c>
      <c r="AK249" s="1">
        <v>16</v>
      </c>
      <c r="AL249" s="1" t="s">
        <v>1556</v>
      </c>
      <c r="AM249" s="1" t="s">
        <v>1557</v>
      </c>
      <c r="AN249" s="1" t="s">
        <v>1558</v>
      </c>
      <c r="AO249" s="1" t="s">
        <v>2805</v>
      </c>
      <c r="AP249" s="1" t="s">
        <v>2806</v>
      </c>
      <c r="AQ249" s="1" t="s">
        <v>71</v>
      </c>
      <c r="AR249" s="1" t="s">
        <v>2807</v>
      </c>
      <c r="AS249" s="1" t="s">
        <v>2808</v>
      </c>
      <c r="AT249" s="1" t="s">
        <v>307</v>
      </c>
      <c r="AU249" s="1">
        <v>2021</v>
      </c>
      <c r="AV249" s="1">
        <v>17</v>
      </c>
      <c r="AW249" s="1">
        <v>1</v>
      </c>
      <c r="AX249" s="1" t="s">
        <v>71</v>
      </c>
      <c r="AY249" s="1" t="s">
        <v>71</v>
      </c>
      <c r="AZ249" s="1" t="s">
        <v>71</v>
      </c>
      <c r="BA249" s="1" t="s">
        <v>71</v>
      </c>
      <c r="BB249" s="1">
        <v>131</v>
      </c>
      <c r="BC249" s="1">
        <v>146</v>
      </c>
      <c r="BD249" s="1" t="s">
        <v>71</v>
      </c>
      <c r="BE249" s="1" t="s">
        <v>4528</v>
      </c>
      <c r="BF249" s="1" t="str">
        <f>HYPERLINK("http://dx.doi.org/10.1002/ieam.4331","http://dx.doi.org/10.1002/ieam.4331")</f>
        <v>http://dx.doi.org/10.1002/ieam.4331</v>
      </c>
      <c r="BG249" s="1" t="s">
        <v>71</v>
      </c>
      <c r="BH249" s="1" t="s">
        <v>4529</v>
      </c>
      <c r="BI249" s="1">
        <v>16</v>
      </c>
      <c r="BJ249" s="1" t="s">
        <v>261</v>
      </c>
      <c r="BK249" s="1" t="s">
        <v>240</v>
      </c>
      <c r="BL249" s="1" t="s">
        <v>262</v>
      </c>
      <c r="BM249" s="1" t="s">
        <v>4530</v>
      </c>
      <c r="BN249" s="1">
        <v>32841472</v>
      </c>
      <c r="BO249" s="1" t="s">
        <v>1479</v>
      </c>
      <c r="BP249" s="1" t="s">
        <v>71</v>
      </c>
      <c r="BQ249" s="1" t="s">
        <v>71</v>
      </c>
    </row>
    <row r="250" spans="1:69">
      <c r="A250" s="3" t="s">
        <v>69</v>
      </c>
      <c r="B250" s="3" t="s">
        <v>4531</v>
      </c>
      <c r="C250" s="3" t="s">
        <v>71</v>
      </c>
      <c r="D250" s="3" t="s">
        <v>71</v>
      </c>
      <c r="E250" s="3" t="s">
        <v>71</v>
      </c>
      <c r="F250" s="3" t="s">
        <v>4532</v>
      </c>
      <c r="G250" s="3" t="s">
        <v>71</v>
      </c>
      <c r="H250" s="3" t="s">
        <v>71</v>
      </c>
      <c r="I250" s="3" t="s">
        <v>4533</v>
      </c>
      <c r="J250" s="3" t="s">
        <v>1266</v>
      </c>
      <c r="K250" s="3" t="s">
        <v>71</v>
      </c>
      <c r="L250" s="3" t="s">
        <v>71</v>
      </c>
      <c r="M250" s="3" t="s">
        <v>74</v>
      </c>
      <c r="N250" s="3" t="s">
        <v>75</v>
      </c>
      <c r="O250" s="3" t="s">
        <v>71</v>
      </c>
      <c r="P250" s="3" t="s">
        <v>71</v>
      </c>
      <c r="Q250" s="3" t="s">
        <v>71</v>
      </c>
      <c r="R250" s="3" t="s">
        <v>71</v>
      </c>
      <c r="S250" s="3" t="s">
        <v>71</v>
      </c>
      <c r="T250" s="3" t="s">
        <v>4534</v>
      </c>
      <c r="U250" s="3" t="s">
        <v>4535</v>
      </c>
      <c r="V250" s="3" t="s">
        <v>4536</v>
      </c>
      <c r="W250" s="3" t="s">
        <v>4537</v>
      </c>
      <c r="X250" s="3" t="s">
        <v>71</v>
      </c>
      <c r="Y250" s="3" t="s">
        <v>4538</v>
      </c>
      <c r="Z250" s="3" t="s">
        <v>4539</v>
      </c>
      <c r="AA250" s="3" t="s">
        <v>4540</v>
      </c>
      <c r="AB250" s="3" t="s">
        <v>4541</v>
      </c>
      <c r="AC250" s="3" t="s">
        <v>4542</v>
      </c>
      <c r="AD250" s="3" t="s">
        <v>4543</v>
      </c>
      <c r="AE250" s="3" t="s">
        <v>4544</v>
      </c>
      <c r="AF250" s="3" t="s">
        <v>71</v>
      </c>
      <c r="AG250" s="3">
        <v>99</v>
      </c>
      <c r="AH250" s="3">
        <v>39</v>
      </c>
      <c r="AI250" s="3">
        <v>40</v>
      </c>
      <c r="AJ250" s="3">
        <v>10</v>
      </c>
      <c r="AK250" s="3">
        <v>162</v>
      </c>
      <c r="AL250" s="3" t="s">
        <v>100</v>
      </c>
      <c r="AM250" s="3" t="s">
        <v>1135</v>
      </c>
      <c r="AN250" s="3" t="s">
        <v>1136</v>
      </c>
      <c r="AO250" s="3" t="s">
        <v>1278</v>
      </c>
      <c r="AP250" s="3" t="s">
        <v>1279</v>
      </c>
      <c r="AQ250" s="3" t="s">
        <v>71</v>
      </c>
      <c r="AR250" s="3" t="s">
        <v>1266</v>
      </c>
      <c r="AS250" s="3" t="s">
        <v>1280</v>
      </c>
      <c r="AT250" s="3" t="s">
        <v>210</v>
      </c>
      <c r="AU250" s="3">
        <v>2011</v>
      </c>
      <c r="AV250" s="3">
        <v>40</v>
      </c>
      <c r="AW250" s="3" t="s">
        <v>71</v>
      </c>
      <c r="AX250" s="3" t="s">
        <v>71</v>
      </c>
      <c r="AY250" s="3">
        <v>1</v>
      </c>
      <c r="AZ250" s="3" t="s">
        <v>71</v>
      </c>
      <c r="BA250" s="3" t="s">
        <v>71</v>
      </c>
      <c r="BB250" s="3">
        <v>32</v>
      </c>
      <c r="BC250" s="3">
        <v>45</v>
      </c>
      <c r="BD250" s="3" t="s">
        <v>71</v>
      </c>
      <c r="BE250" s="3" t="s">
        <v>4545</v>
      </c>
      <c r="BF250" s="3" t="str">
        <f>HYPERLINK("http://dx.doi.org/10.1007/s13280-011-0213-x","http://dx.doi.org/10.1007/s13280-011-0213-x")</f>
        <v>http://dx.doi.org/10.1007/s13280-011-0213-x</v>
      </c>
      <c r="BG250" s="3" t="s">
        <v>71</v>
      </c>
      <c r="BH250" s="3" t="s">
        <v>71</v>
      </c>
      <c r="BI250" s="3">
        <v>14</v>
      </c>
      <c r="BJ250" s="3" t="s">
        <v>554</v>
      </c>
      <c r="BK250" s="3" t="s">
        <v>93</v>
      </c>
      <c r="BL250" s="3" t="s">
        <v>556</v>
      </c>
      <c r="BM250" s="3" t="s">
        <v>4546</v>
      </c>
      <c r="BN250" s="3" t="s">
        <v>71</v>
      </c>
      <c r="BO250" s="3" t="s">
        <v>1800</v>
      </c>
      <c r="BP250" s="3" t="s">
        <v>71</v>
      </c>
      <c r="BQ250" s="3" t="s">
        <v>71</v>
      </c>
    </row>
    <row r="251" spans="1:69">
      <c r="A251" s="3" t="s">
        <v>558</v>
      </c>
      <c r="B251" s="3" t="s">
        <v>4547</v>
      </c>
      <c r="C251" s="3" t="s">
        <v>71</v>
      </c>
      <c r="D251" s="3" t="s">
        <v>560</v>
      </c>
      <c r="E251" s="3" t="s">
        <v>71</v>
      </c>
      <c r="F251" s="3" t="s">
        <v>4548</v>
      </c>
      <c r="G251" s="3" t="s">
        <v>71</v>
      </c>
      <c r="H251" s="3" t="s">
        <v>71</v>
      </c>
      <c r="I251" s="3" t="s">
        <v>4549</v>
      </c>
      <c r="J251" s="3" t="s">
        <v>563</v>
      </c>
      <c r="K251" s="3" t="s">
        <v>564</v>
      </c>
      <c r="L251" s="3" t="s">
        <v>71</v>
      </c>
      <c r="M251" s="3" t="s">
        <v>74</v>
      </c>
      <c r="N251" s="3" t="s">
        <v>565</v>
      </c>
      <c r="O251" s="3" t="s">
        <v>566</v>
      </c>
      <c r="P251" s="3" t="s">
        <v>567</v>
      </c>
      <c r="Q251" s="3" t="s">
        <v>568</v>
      </c>
      <c r="R251" s="3" t="s">
        <v>71</v>
      </c>
      <c r="S251" s="3" t="s">
        <v>71</v>
      </c>
      <c r="T251" s="3" t="s">
        <v>4550</v>
      </c>
      <c r="U251" s="3" t="s">
        <v>4551</v>
      </c>
      <c r="V251" s="3" t="s">
        <v>4552</v>
      </c>
      <c r="W251" s="3" t="s">
        <v>4553</v>
      </c>
      <c r="X251" s="3" t="s">
        <v>71</v>
      </c>
      <c r="Y251" s="3" t="s">
        <v>4554</v>
      </c>
      <c r="Z251" s="3" t="s">
        <v>4555</v>
      </c>
      <c r="AA251" s="3" t="s">
        <v>71</v>
      </c>
      <c r="AB251" s="3" t="s">
        <v>71</v>
      </c>
      <c r="AC251" s="3" t="s">
        <v>71</v>
      </c>
      <c r="AD251" s="3" t="s">
        <v>71</v>
      </c>
      <c r="AE251" s="3" t="s">
        <v>71</v>
      </c>
      <c r="AF251" s="3" t="s">
        <v>71</v>
      </c>
      <c r="AG251" s="3">
        <v>46</v>
      </c>
      <c r="AH251" s="3">
        <v>1</v>
      </c>
      <c r="AI251" s="3">
        <v>1</v>
      </c>
      <c r="AJ251" s="3">
        <v>1</v>
      </c>
      <c r="AK251" s="3">
        <v>4</v>
      </c>
      <c r="AL251" s="3" t="s">
        <v>203</v>
      </c>
      <c r="AM251" s="3" t="s">
        <v>204</v>
      </c>
      <c r="AN251" s="3" t="s">
        <v>205</v>
      </c>
      <c r="AO251" s="3" t="s">
        <v>575</v>
      </c>
      <c r="AP251" s="3" t="s">
        <v>71</v>
      </c>
      <c r="AQ251" s="3" t="s">
        <v>576</v>
      </c>
      <c r="AR251" s="3" t="s">
        <v>577</v>
      </c>
      <c r="AS251" s="3" t="s">
        <v>71</v>
      </c>
      <c r="AT251" s="3" t="s">
        <v>71</v>
      </c>
      <c r="AU251" s="3">
        <v>2016</v>
      </c>
      <c r="AV251" s="3" t="s">
        <v>71</v>
      </c>
      <c r="AW251" s="3" t="s">
        <v>71</v>
      </c>
      <c r="AX251" s="3" t="s">
        <v>71</v>
      </c>
      <c r="AY251" s="3" t="s">
        <v>71</v>
      </c>
      <c r="AZ251" s="3" t="s">
        <v>71</v>
      </c>
      <c r="BA251" s="3" t="s">
        <v>71</v>
      </c>
      <c r="BB251" s="3">
        <v>253</v>
      </c>
      <c r="BC251" s="3">
        <v>265</v>
      </c>
      <c r="BD251" s="3" t="s">
        <v>71</v>
      </c>
      <c r="BE251" s="3" t="s">
        <v>4556</v>
      </c>
      <c r="BF251" s="3" t="str">
        <f>HYPERLINK("http://dx.doi.org/10.1007/978-3-319-28591-7_14","http://dx.doi.org/10.1007/978-3-319-28591-7_14")</f>
        <v>http://dx.doi.org/10.1007/978-3-319-28591-7_14</v>
      </c>
      <c r="BG251" s="3" t="s">
        <v>71</v>
      </c>
      <c r="BH251" s="3" t="s">
        <v>71</v>
      </c>
      <c r="BI251" s="3">
        <v>13</v>
      </c>
      <c r="BJ251" s="3" t="s">
        <v>579</v>
      </c>
      <c r="BK251" s="3" t="s">
        <v>580</v>
      </c>
      <c r="BL251" s="3" t="s">
        <v>241</v>
      </c>
      <c r="BM251" s="3" t="s">
        <v>581</v>
      </c>
      <c r="BN251" s="3" t="s">
        <v>71</v>
      </c>
      <c r="BO251" s="3" t="s">
        <v>71</v>
      </c>
      <c r="BP251" s="3" t="s">
        <v>71</v>
      </c>
      <c r="BQ251" s="3" t="s">
        <v>71</v>
      </c>
    </row>
    <row r="252" spans="1:69">
      <c r="A252" s="1" t="s">
        <v>69</v>
      </c>
      <c r="B252" s="1" t="s">
        <v>4557</v>
      </c>
      <c r="C252" s="1" t="s">
        <v>71</v>
      </c>
      <c r="D252" s="1" t="s">
        <v>71</v>
      </c>
      <c r="E252" s="1" t="s">
        <v>71</v>
      </c>
      <c r="F252" s="1" t="s">
        <v>4558</v>
      </c>
      <c r="G252" s="1" t="s">
        <v>71</v>
      </c>
      <c r="H252" s="1" t="s">
        <v>71</v>
      </c>
      <c r="I252" s="1" t="s">
        <v>4559</v>
      </c>
      <c r="J252" s="1" t="s">
        <v>219</v>
      </c>
      <c r="K252" s="1" t="s">
        <v>71</v>
      </c>
      <c r="L252" s="1" t="s">
        <v>71</v>
      </c>
      <c r="M252" s="1" t="s">
        <v>74</v>
      </c>
      <c r="N252" s="1" t="s">
        <v>75</v>
      </c>
      <c r="O252" s="1" t="s">
        <v>71</v>
      </c>
      <c r="P252" s="1" t="s">
        <v>71</v>
      </c>
      <c r="Q252" s="1" t="s">
        <v>71</v>
      </c>
      <c r="R252" s="1" t="s">
        <v>71</v>
      </c>
      <c r="S252" s="1" t="s">
        <v>71</v>
      </c>
      <c r="T252" s="1" t="s">
        <v>4560</v>
      </c>
      <c r="U252" s="1" t="s">
        <v>4561</v>
      </c>
      <c r="V252" s="1" t="s">
        <v>4562</v>
      </c>
      <c r="W252" s="1" t="s">
        <v>4563</v>
      </c>
      <c r="X252" s="1" t="s">
        <v>71</v>
      </c>
      <c r="Y252" s="1" t="s">
        <v>4564</v>
      </c>
      <c r="Z252" s="1" t="s">
        <v>4565</v>
      </c>
      <c r="AA252" s="1" t="s">
        <v>71</v>
      </c>
      <c r="AB252" s="1" t="s">
        <v>4566</v>
      </c>
      <c r="AC252" s="1" t="s">
        <v>4567</v>
      </c>
      <c r="AD252" s="1" t="s">
        <v>4568</v>
      </c>
      <c r="AE252" s="1" t="s">
        <v>4569</v>
      </c>
      <c r="AF252" s="1" t="s">
        <v>71</v>
      </c>
      <c r="AG252" s="1">
        <v>92</v>
      </c>
      <c r="AH252" s="1">
        <v>1</v>
      </c>
      <c r="AI252" s="1">
        <v>1</v>
      </c>
      <c r="AJ252" s="1">
        <v>8</v>
      </c>
      <c r="AK252" s="1">
        <v>21</v>
      </c>
      <c r="AL252" s="1" t="s">
        <v>231</v>
      </c>
      <c r="AM252" s="1" t="s">
        <v>232</v>
      </c>
      <c r="AN252" s="1" t="s">
        <v>233</v>
      </c>
      <c r="AO252" s="1" t="s">
        <v>71</v>
      </c>
      <c r="AP252" s="1" t="s">
        <v>234</v>
      </c>
      <c r="AQ252" s="1" t="s">
        <v>71</v>
      </c>
      <c r="AR252" s="1" t="s">
        <v>235</v>
      </c>
      <c r="AS252" s="1" t="s">
        <v>236</v>
      </c>
      <c r="AT252" s="1" t="s">
        <v>1458</v>
      </c>
      <c r="AU252" s="1">
        <v>2021</v>
      </c>
      <c r="AV252" s="1">
        <v>13</v>
      </c>
      <c r="AW252" s="1">
        <v>16</v>
      </c>
      <c r="AX252" s="1" t="s">
        <v>71</v>
      </c>
      <c r="AY252" s="1" t="s">
        <v>71</v>
      </c>
      <c r="AZ252" s="1" t="s">
        <v>71</v>
      </c>
      <c r="BA252" s="1" t="s">
        <v>71</v>
      </c>
      <c r="BB252" s="1" t="s">
        <v>71</v>
      </c>
      <c r="BC252" s="1" t="s">
        <v>71</v>
      </c>
      <c r="BD252" s="1">
        <v>9314</v>
      </c>
      <c r="BE252" s="1" t="s">
        <v>4570</v>
      </c>
      <c r="BF252" s="1" t="str">
        <f>HYPERLINK("http://dx.doi.org/10.3390/su13169314","http://dx.doi.org/10.3390/su13169314")</f>
        <v>http://dx.doi.org/10.3390/su13169314</v>
      </c>
      <c r="BG252" s="1" t="s">
        <v>71</v>
      </c>
      <c r="BH252" s="1" t="s">
        <v>71</v>
      </c>
      <c r="BI252" s="1">
        <v>28</v>
      </c>
      <c r="BJ252" s="1" t="s">
        <v>239</v>
      </c>
      <c r="BK252" s="1" t="s">
        <v>240</v>
      </c>
      <c r="BL252" s="1" t="s">
        <v>241</v>
      </c>
      <c r="BM252" s="1" t="s">
        <v>4571</v>
      </c>
      <c r="BN252" s="1" t="s">
        <v>71</v>
      </c>
      <c r="BO252" s="1" t="s">
        <v>243</v>
      </c>
      <c r="BP252" s="1" t="s">
        <v>71</v>
      </c>
      <c r="BQ252" s="1" t="s">
        <v>71</v>
      </c>
    </row>
    <row r="253" spans="1:69">
      <c r="A253" s="3" t="s">
        <v>69</v>
      </c>
      <c r="B253" s="3" t="s">
        <v>4572</v>
      </c>
      <c r="C253" s="3" t="s">
        <v>71</v>
      </c>
      <c r="D253" s="3" t="s">
        <v>71</v>
      </c>
      <c r="E253" s="3" t="s">
        <v>71</v>
      </c>
      <c r="F253" s="3" t="s">
        <v>4573</v>
      </c>
      <c r="G253" s="3" t="s">
        <v>71</v>
      </c>
      <c r="H253" s="3" t="s">
        <v>71</v>
      </c>
      <c r="I253" s="3" t="s">
        <v>4574</v>
      </c>
      <c r="J253" s="3" t="s">
        <v>475</v>
      </c>
      <c r="K253" s="3" t="s">
        <v>71</v>
      </c>
      <c r="L253" s="3" t="s">
        <v>71</v>
      </c>
      <c r="M253" s="3" t="s">
        <v>74</v>
      </c>
      <c r="N253" s="3" t="s">
        <v>117</v>
      </c>
      <c r="O253" s="3" t="s">
        <v>71</v>
      </c>
      <c r="P253" s="3" t="s">
        <v>71</v>
      </c>
      <c r="Q253" s="3" t="s">
        <v>71</v>
      </c>
      <c r="R253" s="3" t="s">
        <v>71</v>
      </c>
      <c r="S253" s="3" t="s">
        <v>71</v>
      </c>
      <c r="T253" s="3" t="s">
        <v>4575</v>
      </c>
      <c r="U253" s="3" t="s">
        <v>4576</v>
      </c>
      <c r="V253" s="3" t="s">
        <v>4577</v>
      </c>
      <c r="W253" s="3" t="s">
        <v>4578</v>
      </c>
      <c r="X253" s="3" t="s">
        <v>71</v>
      </c>
      <c r="Y253" s="3" t="s">
        <v>4579</v>
      </c>
      <c r="Z253" s="3" t="s">
        <v>4580</v>
      </c>
      <c r="AA253" s="3" t="s">
        <v>4581</v>
      </c>
      <c r="AB253" s="3" t="s">
        <v>4582</v>
      </c>
      <c r="AC253" s="3" t="s">
        <v>4583</v>
      </c>
      <c r="AD253" s="3" t="s">
        <v>4584</v>
      </c>
      <c r="AE253" s="3" t="s">
        <v>4585</v>
      </c>
      <c r="AF253" s="3" t="s">
        <v>71</v>
      </c>
      <c r="AG253" s="3">
        <v>44</v>
      </c>
      <c r="AH253" s="3">
        <v>36</v>
      </c>
      <c r="AI253" s="3">
        <v>37</v>
      </c>
      <c r="AJ253" s="3">
        <v>9</v>
      </c>
      <c r="AK253" s="3">
        <v>170</v>
      </c>
      <c r="AL253" s="3" t="s">
        <v>203</v>
      </c>
      <c r="AM253" s="3" t="s">
        <v>204</v>
      </c>
      <c r="AN253" s="3" t="s">
        <v>205</v>
      </c>
      <c r="AO253" s="3" t="s">
        <v>487</v>
      </c>
      <c r="AP253" s="3" t="s">
        <v>488</v>
      </c>
      <c r="AQ253" s="3" t="s">
        <v>71</v>
      </c>
      <c r="AR253" s="3" t="s">
        <v>489</v>
      </c>
      <c r="AS253" s="3" t="s">
        <v>490</v>
      </c>
      <c r="AT253" s="3" t="s">
        <v>210</v>
      </c>
      <c r="AU253" s="3">
        <v>2016</v>
      </c>
      <c r="AV253" s="3">
        <v>227</v>
      </c>
      <c r="AW253" s="3">
        <v>12</v>
      </c>
      <c r="AX253" s="3" t="s">
        <v>71</v>
      </c>
      <c r="AY253" s="3" t="s">
        <v>71</v>
      </c>
      <c r="AZ253" s="3" t="s">
        <v>71</v>
      </c>
      <c r="BA253" s="3" t="s">
        <v>71</v>
      </c>
      <c r="BB253" s="3" t="s">
        <v>71</v>
      </c>
      <c r="BC253" s="3" t="s">
        <v>71</v>
      </c>
      <c r="BD253" s="3">
        <v>433</v>
      </c>
      <c r="BE253" s="3" t="s">
        <v>4586</v>
      </c>
      <c r="BF253" s="3" t="str">
        <f>HYPERLINK("http://dx.doi.org/10.1007/s11270-016-3141-3","http://dx.doi.org/10.1007/s11270-016-3141-3")</f>
        <v>http://dx.doi.org/10.1007/s11270-016-3141-3</v>
      </c>
      <c r="BG253" s="3" t="s">
        <v>71</v>
      </c>
      <c r="BH253" s="3" t="s">
        <v>71</v>
      </c>
      <c r="BI253" s="3">
        <v>11</v>
      </c>
      <c r="BJ253" s="3" t="s">
        <v>493</v>
      </c>
      <c r="BK253" s="3" t="s">
        <v>93</v>
      </c>
      <c r="BL253" s="3" t="s">
        <v>494</v>
      </c>
      <c r="BM253" s="3" t="s">
        <v>4587</v>
      </c>
      <c r="BN253" s="3" t="s">
        <v>71</v>
      </c>
      <c r="BO253" s="3" t="s">
        <v>312</v>
      </c>
      <c r="BP253" s="3" t="s">
        <v>71</v>
      </c>
      <c r="BQ253" s="3" t="s">
        <v>71</v>
      </c>
    </row>
    <row r="254" spans="1:69">
      <c r="A254" s="1" t="s">
        <v>69</v>
      </c>
      <c r="B254" s="1" t="s">
        <v>4588</v>
      </c>
      <c r="C254" s="1" t="s">
        <v>71</v>
      </c>
      <c r="D254" s="1" t="s">
        <v>71</v>
      </c>
      <c r="E254" s="1" t="s">
        <v>71</v>
      </c>
      <c r="F254" s="1" t="s">
        <v>4589</v>
      </c>
      <c r="G254" s="1" t="s">
        <v>71</v>
      </c>
      <c r="H254" s="1" t="s">
        <v>71</v>
      </c>
      <c r="I254" s="1" t="s">
        <v>4590</v>
      </c>
      <c r="J254" s="1" t="s">
        <v>144</v>
      </c>
      <c r="K254" s="1" t="s">
        <v>71</v>
      </c>
      <c r="L254" s="1" t="s">
        <v>71</v>
      </c>
      <c r="M254" s="1" t="s">
        <v>74</v>
      </c>
      <c r="N254" s="1" t="s">
        <v>75</v>
      </c>
      <c r="O254" s="1" t="s">
        <v>71</v>
      </c>
      <c r="P254" s="1" t="s">
        <v>71</v>
      </c>
      <c r="Q254" s="1" t="s">
        <v>71</v>
      </c>
      <c r="R254" s="1" t="s">
        <v>71</v>
      </c>
      <c r="S254" s="1" t="s">
        <v>71</v>
      </c>
      <c r="T254" s="1" t="s">
        <v>4591</v>
      </c>
      <c r="U254" s="1" t="s">
        <v>4592</v>
      </c>
      <c r="V254" s="1" t="s">
        <v>4593</v>
      </c>
      <c r="W254" s="1" t="s">
        <v>4594</v>
      </c>
      <c r="X254" s="1" t="s">
        <v>71</v>
      </c>
      <c r="Y254" s="1" t="s">
        <v>4595</v>
      </c>
      <c r="Z254" s="1" t="s">
        <v>4596</v>
      </c>
      <c r="AA254" s="1" t="s">
        <v>4597</v>
      </c>
      <c r="AB254" s="1" t="s">
        <v>4598</v>
      </c>
      <c r="AC254" s="1" t="s">
        <v>4599</v>
      </c>
      <c r="AD254" s="1" t="s">
        <v>4600</v>
      </c>
      <c r="AE254" s="1" t="s">
        <v>4601</v>
      </c>
      <c r="AF254" s="1" t="s">
        <v>71</v>
      </c>
      <c r="AG254" s="1">
        <v>74</v>
      </c>
      <c r="AH254" s="1">
        <v>2</v>
      </c>
      <c r="AI254" s="1">
        <v>2</v>
      </c>
      <c r="AJ254" s="1">
        <v>13</v>
      </c>
      <c r="AK254" s="1">
        <v>25</v>
      </c>
      <c r="AL254" s="1" t="s">
        <v>156</v>
      </c>
      <c r="AM254" s="1" t="s">
        <v>157</v>
      </c>
      <c r="AN254" s="1" t="s">
        <v>158</v>
      </c>
      <c r="AO254" s="1" t="s">
        <v>159</v>
      </c>
      <c r="AP254" s="1" t="s">
        <v>160</v>
      </c>
      <c r="AQ254" s="1" t="s">
        <v>71</v>
      </c>
      <c r="AR254" s="1" t="s">
        <v>161</v>
      </c>
      <c r="AS254" s="1" t="s">
        <v>162</v>
      </c>
      <c r="AT254" s="1" t="s">
        <v>1440</v>
      </c>
      <c r="AU254" s="1">
        <v>2022</v>
      </c>
      <c r="AV254" s="1">
        <v>807</v>
      </c>
      <c r="AW254" s="1" t="s">
        <v>71</v>
      </c>
      <c r="AX254" s="1">
        <v>2</v>
      </c>
      <c r="AY254" s="1" t="s">
        <v>71</v>
      </c>
      <c r="AZ254" s="1" t="s">
        <v>71</v>
      </c>
      <c r="BA254" s="1" t="s">
        <v>71</v>
      </c>
      <c r="BB254" s="1" t="s">
        <v>71</v>
      </c>
      <c r="BC254" s="1" t="s">
        <v>71</v>
      </c>
      <c r="BD254" s="1">
        <v>150894</v>
      </c>
      <c r="BE254" s="1" t="s">
        <v>4602</v>
      </c>
      <c r="BF254" s="1" t="str">
        <f>HYPERLINK("http://dx.doi.org/10.1016/j.scitotenv.2021.150894","http://dx.doi.org/10.1016/j.scitotenv.2021.150894")</f>
        <v>http://dx.doi.org/10.1016/j.scitotenv.2021.150894</v>
      </c>
      <c r="BG254" s="1" t="s">
        <v>71</v>
      </c>
      <c r="BH254" s="1" t="s">
        <v>2051</v>
      </c>
      <c r="BI254" s="1">
        <v>11</v>
      </c>
      <c r="BJ254" s="1" t="s">
        <v>137</v>
      </c>
      <c r="BK254" s="1" t="s">
        <v>93</v>
      </c>
      <c r="BL254" s="1" t="s">
        <v>138</v>
      </c>
      <c r="BM254" s="1" t="s">
        <v>4603</v>
      </c>
      <c r="BN254" s="1">
        <v>34653446</v>
      </c>
      <c r="BO254" s="1" t="s">
        <v>1479</v>
      </c>
      <c r="BP254" s="1" t="s">
        <v>71</v>
      </c>
      <c r="BQ254" s="1" t="s">
        <v>71</v>
      </c>
    </row>
    <row r="255" spans="1:69">
      <c r="A255" s="1" t="s">
        <v>69</v>
      </c>
      <c r="B255" s="1" t="s">
        <v>4604</v>
      </c>
      <c r="C255" s="1" t="s">
        <v>71</v>
      </c>
      <c r="D255" s="1" t="s">
        <v>71</v>
      </c>
      <c r="E255" s="1" t="s">
        <v>71</v>
      </c>
      <c r="F255" s="1" t="s">
        <v>4605</v>
      </c>
      <c r="G255" s="1" t="s">
        <v>71</v>
      </c>
      <c r="H255" s="1" t="s">
        <v>71</v>
      </c>
      <c r="I255" s="1" t="s">
        <v>4606</v>
      </c>
      <c r="J255" s="1" t="s">
        <v>4372</v>
      </c>
      <c r="K255" s="1" t="s">
        <v>71</v>
      </c>
      <c r="L255" s="1" t="s">
        <v>71</v>
      </c>
      <c r="M255" s="1" t="s">
        <v>74</v>
      </c>
      <c r="N255" s="1" t="s">
        <v>75</v>
      </c>
      <c r="O255" s="1" t="s">
        <v>71</v>
      </c>
      <c r="P255" s="1" t="s">
        <v>71</v>
      </c>
      <c r="Q255" s="1" t="s">
        <v>71</v>
      </c>
      <c r="R255" s="1" t="s">
        <v>71</v>
      </c>
      <c r="S255" s="1" t="s">
        <v>71</v>
      </c>
      <c r="T255" s="1" t="s">
        <v>4607</v>
      </c>
      <c r="U255" s="1" t="s">
        <v>4608</v>
      </c>
      <c r="V255" s="1" t="s">
        <v>4609</v>
      </c>
      <c r="W255" s="1" t="s">
        <v>4610</v>
      </c>
      <c r="X255" s="1" t="s">
        <v>71</v>
      </c>
      <c r="Y255" s="1" t="s">
        <v>4611</v>
      </c>
      <c r="Z255" s="1" t="s">
        <v>4612</v>
      </c>
      <c r="AA255" s="1" t="s">
        <v>4613</v>
      </c>
      <c r="AB255" s="1" t="s">
        <v>4614</v>
      </c>
      <c r="AC255" s="1" t="s">
        <v>4615</v>
      </c>
      <c r="AD255" s="1" t="s">
        <v>4616</v>
      </c>
      <c r="AE255" s="1" t="s">
        <v>4617</v>
      </c>
      <c r="AF255" s="1" t="s">
        <v>71</v>
      </c>
      <c r="AG255" s="1">
        <v>68</v>
      </c>
      <c r="AH255" s="1">
        <v>13</v>
      </c>
      <c r="AI255" s="1">
        <v>13</v>
      </c>
      <c r="AJ255" s="1">
        <v>3</v>
      </c>
      <c r="AK255" s="1">
        <v>8</v>
      </c>
      <c r="AL255" s="1" t="s">
        <v>82</v>
      </c>
      <c r="AM255" s="1" t="s">
        <v>83</v>
      </c>
      <c r="AN255" s="1" t="s">
        <v>84</v>
      </c>
      <c r="AO255" s="1" t="s">
        <v>4381</v>
      </c>
      <c r="AP255" s="1" t="s">
        <v>4382</v>
      </c>
      <c r="AQ255" s="1" t="s">
        <v>71</v>
      </c>
      <c r="AR255" s="1" t="s">
        <v>4372</v>
      </c>
      <c r="AS255" s="1" t="s">
        <v>4383</v>
      </c>
      <c r="AT255" s="1" t="s">
        <v>969</v>
      </c>
      <c r="AU255" s="1">
        <v>2019</v>
      </c>
      <c r="AV255" s="1">
        <v>84</v>
      </c>
      <c r="AW255" s="1" t="s">
        <v>71</v>
      </c>
      <c r="AX255" s="1" t="s">
        <v>71</v>
      </c>
      <c r="AY255" s="1" t="s">
        <v>71</v>
      </c>
      <c r="AZ255" s="1" t="s">
        <v>71</v>
      </c>
      <c r="BA255" s="1" t="s">
        <v>71</v>
      </c>
      <c r="BB255" s="1">
        <v>278</v>
      </c>
      <c r="BC255" s="1">
        <v>293</v>
      </c>
      <c r="BD255" s="1" t="s">
        <v>71</v>
      </c>
      <c r="BE255" s="1" t="s">
        <v>4618</v>
      </c>
      <c r="BF255" s="1" t="str">
        <f>HYPERLINK("http://dx.doi.org/10.1016/j.landusepol.2019.02.028","http://dx.doi.org/10.1016/j.landusepol.2019.02.028")</f>
        <v>http://dx.doi.org/10.1016/j.landusepol.2019.02.028</v>
      </c>
      <c r="BG255" s="1" t="s">
        <v>71</v>
      </c>
      <c r="BH255" s="1" t="s">
        <v>71</v>
      </c>
      <c r="BI255" s="1">
        <v>16</v>
      </c>
      <c r="BJ255" s="1" t="s">
        <v>389</v>
      </c>
      <c r="BK255" s="1" t="s">
        <v>1353</v>
      </c>
      <c r="BL255" s="1" t="s">
        <v>138</v>
      </c>
      <c r="BM255" s="1" t="s">
        <v>4619</v>
      </c>
      <c r="BN255" s="1" t="s">
        <v>71</v>
      </c>
      <c r="BO255" s="1" t="s">
        <v>4620</v>
      </c>
      <c r="BP255" s="1" t="s">
        <v>71</v>
      </c>
      <c r="BQ255" s="1" t="s">
        <v>71</v>
      </c>
    </row>
    <row r="256" spans="1:69">
      <c r="A256" s="3" t="s">
        <v>69</v>
      </c>
      <c r="B256" s="3" t="s">
        <v>4621</v>
      </c>
      <c r="C256" s="3" t="s">
        <v>71</v>
      </c>
      <c r="D256" s="3" t="s">
        <v>71</v>
      </c>
      <c r="E256" s="3" t="s">
        <v>71</v>
      </c>
      <c r="F256" s="3" t="s">
        <v>4622</v>
      </c>
      <c r="G256" s="3" t="s">
        <v>71</v>
      </c>
      <c r="H256" s="3" t="s">
        <v>71</v>
      </c>
      <c r="I256" s="3" t="s">
        <v>4623</v>
      </c>
      <c r="J256" s="3" t="s">
        <v>4624</v>
      </c>
      <c r="K256" s="3" t="s">
        <v>71</v>
      </c>
      <c r="L256" s="3" t="s">
        <v>71</v>
      </c>
      <c r="M256" s="3" t="s">
        <v>74</v>
      </c>
      <c r="N256" s="3" t="s">
        <v>75</v>
      </c>
      <c r="O256" s="3" t="s">
        <v>71</v>
      </c>
      <c r="P256" s="3" t="s">
        <v>71</v>
      </c>
      <c r="Q256" s="3" t="s">
        <v>71</v>
      </c>
      <c r="R256" s="3" t="s">
        <v>71</v>
      </c>
      <c r="S256" s="3" t="s">
        <v>71</v>
      </c>
      <c r="T256" s="3" t="s">
        <v>4625</v>
      </c>
      <c r="U256" s="3" t="s">
        <v>4626</v>
      </c>
      <c r="V256" s="3" t="s">
        <v>4627</v>
      </c>
      <c r="W256" s="3" t="s">
        <v>4628</v>
      </c>
      <c r="X256" s="3" t="s">
        <v>71</v>
      </c>
      <c r="Y256" s="3" t="s">
        <v>4629</v>
      </c>
      <c r="Z256" s="3" t="s">
        <v>71</v>
      </c>
      <c r="AA256" s="3" t="s">
        <v>71</v>
      </c>
      <c r="AB256" s="3" t="s">
        <v>71</v>
      </c>
      <c r="AC256" s="3" t="s">
        <v>4630</v>
      </c>
      <c r="AD256" s="3" t="s">
        <v>4631</v>
      </c>
      <c r="AE256" s="3" t="s">
        <v>4632</v>
      </c>
      <c r="AF256" s="3" t="s">
        <v>71</v>
      </c>
      <c r="AG256" s="3">
        <v>77</v>
      </c>
      <c r="AH256" s="3">
        <v>34</v>
      </c>
      <c r="AI256" s="3">
        <v>35</v>
      </c>
      <c r="AJ256" s="3">
        <v>2</v>
      </c>
      <c r="AK256" s="3">
        <v>69</v>
      </c>
      <c r="AL256" s="3" t="s">
        <v>4633</v>
      </c>
      <c r="AM256" s="3" t="s">
        <v>4634</v>
      </c>
      <c r="AN256" s="3" t="s">
        <v>4635</v>
      </c>
      <c r="AO256" s="3" t="s">
        <v>4636</v>
      </c>
      <c r="AP256" s="3" t="s">
        <v>71</v>
      </c>
      <c r="AQ256" s="3" t="s">
        <v>71</v>
      </c>
      <c r="AR256" s="3" t="s">
        <v>4637</v>
      </c>
      <c r="AS256" s="3" t="s">
        <v>4638</v>
      </c>
      <c r="AT256" s="3" t="s">
        <v>71</v>
      </c>
      <c r="AU256" s="3">
        <v>2015</v>
      </c>
      <c r="AV256" s="3">
        <v>20</v>
      </c>
      <c r="AW256" s="3">
        <v>3</v>
      </c>
      <c r="AX256" s="3" t="s">
        <v>71</v>
      </c>
      <c r="AY256" s="3" t="s">
        <v>71</v>
      </c>
      <c r="AZ256" s="3" t="s">
        <v>71</v>
      </c>
      <c r="BA256" s="3" t="s">
        <v>71</v>
      </c>
      <c r="BB256" s="3" t="s">
        <v>71</v>
      </c>
      <c r="BC256" s="3" t="s">
        <v>71</v>
      </c>
      <c r="BD256" s="3">
        <v>45</v>
      </c>
      <c r="BE256" s="3" t="s">
        <v>4639</v>
      </c>
      <c r="BF256" s="3" t="str">
        <f>HYPERLINK("http://dx.doi.org/10.5751/ES-07821-200345","http://dx.doi.org/10.5751/ES-07821-200345")</f>
        <v>http://dx.doi.org/10.5751/ES-07821-200345</v>
      </c>
      <c r="BG256" s="3" t="s">
        <v>71</v>
      </c>
      <c r="BH256" s="3" t="s">
        <v>71</v>
      </c>
      <c r="BI256" s="3">
        <v>12</v>
      </c>
      <c r="BJ256" s="3" t="s">
        <v>4640</v>
      </c>
      <c r="BK256" s="3" t="s">
        <v>240</v>
      </c>
      <c r="BL256" s="3" t="s">
        <v>138</v>
      </c>
      <c r="BM256" s="3" t="s">
        <v>4641</v>
      </c>
      <c r="BN256" s="3" t="s">
        <v>71</v>
      </c>
      <c r="BO256" s="3" t="s">
        <v>736</v>
      </c>
      <c r="BP256" s="3" t="s">
        <v>71</v>
      </c>
      <c r="BQ256" s="3" t="s">
        <v>71</v>
      </c>
    </row>
    <row r="257" spans="1:69">
      <c r="A257" s="3" t="s">
        <v>69</v>
      </c>
      <c r="B257" s="3" t="s">
        <v>4642</v>
      </c>
      <c r="C257" s="3" t="s">
        <v>71</v>
      </c>
      <c r="D257" s="3" t="s">
        <v>71</v>
      </c>
      <c r="E257" s="3" t="s">
        <v>71</v>
      </c>
      <c r="F257" s="3" t="s">
        <v>4643</v>
      </c>
      <c r="G257" s="3" t="s">
        <v>71</v>
      </c>
      <c r="H257" s="3" t="s">
        <v>71</v>
      </c>
      <c r="I257" s="3" t="s">
        <v>4644</v>
      </c>
      <c r="J257" s="3" t="s">
        <v>1631</v>
      </c>
      <c r="K257" s="3" t="s">
        <v>71</v>
      </c>
      <c r="L257" s="3" t="s">
        <v>71</v>
      </c>
      <c r="M257" s="3" t="s">
        <v>74</v>
      </c>
      <c r="N257" s="3" t="s">
        <v>75</v>
      </c>
      <c r="O257" s="3" t="s">
        <v>71</v>
      </c>
      <c r="P257" s="3" t="s">
        <v>71</v>
      </c>
      <c r="Q257" s="3" t="s">
        <v>71</v>
      </c>
      <c r="R257" s="3" t="s">
        <v>71</v>
      </c>
      <c r="S257" s="3" t="s">
        <v>71</v>
      </c>
      <c r="T257" s="3" t="s">
        <v>4645</v>
      </c>
      <c r="U257" s="3" t="s">
        <v>4646</v>
      </c>
      <c r="V257" s="3" t="s">
        <v>4647</v>
      </c>
      <c r="W257" s="3" t="s">
        <v>4648</v>
      </c>
      <c r="X257" s="3" t="s">
        <v>71</v>
      </c>
      <c r="Y257" s="3" t="s">
        <v>4649</v>
      </c>
      <c r="Z257" s="3" t="s">
        <v>4650</v>
      </c>
      <c r="AA257" s="3" t="s">
        <v>4651</v>
      </c>
      <c r="AB257" s="3" t="s">
        <v>4652</v>
      </c>
      <c r="AC257" s="3" t="s">
        <v>4653</v>
      </c>
      <c r="AD257" s="3" t="s">
        <v>4654</v>
      </c>
      <c r="AE257" s="3" t="s">
        <v>4655</v>
      </c>
      <c r="AF257" s="3" t="s">
        <v>71</v>
      </c>
      <c r="AG257" s="3">
        <v>83</v>
      </c>
      <c r="AH257" s="3">
        <v>99</v>
      </c>
      <c r="AI257" s="3">
        <v>102</v>
      </c>
      <c r="AJ257" s="3">
        <v>4</v>
      </c>
      <c r="AK257" s="3">
        <v>93</v>
      </c>
      <c r="AL257" s="3" t="s">
        <v>1556</v>
      </c>
      <c r="AM257" s="3" t="s">
        <v>1557</v>
      </c>
      <c r="AN257" s="3" t="s">
        <v>1558</v>
      </c>
      <c r="AO257" s="3" t="s">
        <v>1642</v>
      </c>
      <c r="AP257" s="3" t="s">
        <v>1643</v>
      </c>
      <c r="AQ257" s="3" t="s">
        <v>71</v>
      </c>
      <c r="AR257" s="3" t="s">
        <v>1644</v>
      </c>
      <c r="AS257" s="3" t="s">
        <v>1645</v>
      </c>
      <c r="AT257" s="3" t="s">
        <v>507</v>
      </c>
      <c r="AU257" s="3">
        <v>2011</v>
      </c>
      <c r="AV257" s="3">
        <v>17</v>
      </c>
      <c r="AW257" s="3">
        <v>9</v>
      </c>
      <c r="AX257" s="3" t="s">
        <v>71</v>
      </c>
      <c r="AY257" s="3" t="s">
        <v>71</v>
      </c>
      <c r="AZ257" s="3" t="s">
        <v>71</v>
      </c>
      <c r="BA257" s="3" t="s">
        <v>71</v>
      </c>
      <c r="BB257" s="3">
        <v>2958</v>
      </c>
      <c r="BC257" s="3">
        <v>2970</v>
      </c>
      <c r="BD257" s="3" t="s">
        <v>71</v>
      </c>
      <c r="BE257" s="3" t="s">
        <v>4656</v>
      </c>
      <c r="BF257" s="3" t="str">
        <f>HYPERLINK("http://dx.doi.org/10.1111/j.1365-2486.2011.02456.x","http://dx.doi.org/10.1111/j.1365-2486.2011.02456.x")</f>
        <v>http://dx.doi.org/10.1111/j.1365-2486.2011.02456.x</v>
      </c>
      <c r="BG257" s="3" t="s">
        <v>71</v>
      </c>
      <c r="BH257" s="3" t="s">
        <v>71</v>
      </c>
      <c r="BI257" s="3">
        <v>13</v>
      </c>
      <c r="BJ257" s="3" t="s">
        <v>110</v>
      </c>
      <c r="BK257" s="3" t="s">
        <v>93</v>
      </c>
      <c r="BL257" s="3" t="s">
        <v>111</v>
      </c>
      <c r="BM257" s="3" t="s">
        <v>4657</v>
      </c>
      <c r="BN257" s="3" t="s">
        <v>71</v>
      </c>
      <c r="BO257" s="3" t="s">
        <v>71</v>
      </c>
      <c r="BP257" s="3" t="s">
        <v>71</v>
      </c>
      <c r="BQ257" s="3" t="s">
        <v>71</v>
      </c>
    </row>
    <row r="258" spans="1:69">
      <c r="A258" s="1" t="s">
        <v>69</v>
      </c>
      <c r="B258" s="1" t="s">
        <v>4658</v>
      </c>
      <c r="C258" s="1" t="s">
        <v>71</v>
      </c>
      <c r="D258" s="1" t="s">
        <v>71</v>
      </c>
      <c r="E258" s="1" t="s">
        <v>71</v>
      </c>
      <c r="F258" s="1" t="s">
        <v>4659</v>
      </c>
      <c r="G258" s="1" t="s">
        <v>71</v>
      </c>
      <c r="H258" s="1" t="s">
        <v>71</v>
      </c>
      <c r="I258" s="1" t="s">
        <v>4660</v>
      </c>
      <c r="J258" s="1" t="s">
        <v>219</v>
      </c>
      <c r="K258" s="1" t="s">
        <v>71</v>
      </c>
      <c r="L258" s="1" t="s">
        <v>71</v>
      </c>
      <c r="M258" s="1" t="s">
        <v>74</v>
      </c>
      <c r="N258" s="1" t="s">
        <v>75</v>
      </c>
      <c r="O258" s="1" t="s">
        <v>71</v>
      </c>
      <c r="P258" s="1" t="s">
        <v>71</v>
      </c>
      <c r="Q258" s="1" t="s">
        <v>71</v>
      </c>
      <c r="R258" s="1" t="s">
        <v>71</v>
      </c>
      <c r="S258" s="1" t="s">
        <v>71</v>
      </c>
      <c r="T258" s="1" t="s">
        <v>4661</v>
      </c>
      <c r="U258" s="1" t="s">
        <v>4662</v>
      </c>
      <c r="V258" s="1" t="s">
        <v>4663</v>
      </c>
      <c r="W258" s="1" t="s">
        <v>4664</v>
      </c>
      <c r="X258" s="1" t="s">
        <v>71</v>
      </c>
      <c r="Y258" s="1" t="s">
        <v>4665</v>
      </c>
      <c r="Z258" s="1" t="s">
        <v>4666</v>
      </c>
      <c r="AA258" s="1" t="s">
        <v>71</v>
      </c>
      <c r="AB258" s="1" t="s">
        <v>4667</v>
      </c>
      <c r="AC258" s="1" t="s">
        <v>4668</v>
      </c>
      <c r="AD258" s="1" t="s">
        <v>4669</v>
      </c>
      <c r="AE258" s="1" t="s">
        <v>4670</v>
      </c>
      <c r="AF258" s="1" t="s">
        <v>71</v>
      </c>
      <c r="AG258" s="1">
        <v>62</v>
      </c>
      <c r="AH258" s="1">
        <v>6</v>
      </c>
      <c r="AI258" s="1">
        <v>6</v>
      </c>
      <c r="AJ258" s="1">
        <v>4</v>
      </c>
      <c r="AK258" s="1">
        <v>25</v>
      </c>
      <c r="AL258" s="1" t="s">
        <v>231</v>
      </c>
      <c r="AM258" s="1" t="s">
        <v>232</v>
      </c>
      <c r="AN258" s="1" t="s">
        <v>233</v>
      </c>
      <c r="AO258" s="1" t="s">
        <v>71</v>
      </c>
      <c r="AP258" s="1" t="s">
        <v>234</v>
      </c>
      <c r="AQ258" s="1" t="s">
        <v>71</v>
      </c>
      <c r="AR258" s="1" t="s">
        <v>235</v>
      </c>
      <c r="AS258" s="1" t="s">
        <v>236</v>
      </c>
      <c r="AT258" s="1" t="s">
        <v>4671</v>
      </c>
      <c r="AU258" s="1">
        <v>2019</v>
      </c>
      <c r="AV258" s="1">
        <v>11</v>
      </c>
      <c r="AW258" s="1">
        <v>24</v>
      </c>
      <c r="AX258" s="1" t="s">
        <v>71</v>
      </c>
      <c r="AY258" s="1" t="s">
        <v>71</v>
      </c>
      <c r="AZ258" s="1" t="s">
        <v>71</v>
      </c>
      <c r="BA258" s="1" t="s">
        <v>71</v>
      </c>
      <c r="BB258" s="1" t="s">
        <v>71</v>
      </c>
      <c r="BC258" s="1" t="s">
        <v>71</v>
      </c>
      <c r="BD258" s="1">
        <v>7124</v>
      </c>
      <c r="BE258" s="1" t="s">
        <v>4672</v>
      </c>
      <c r="BF258" s="1" t="str">
        <f>HYPERLINK("http://dx.doi.org/10.3390/su11247124","http://dx.doi.org/10.3390/su11247124")</f>
        <v>http://dx.doi.org/10.3390/su11247124</v>
      </c>
      <c r="BG258" s="1" t="s">
        <v>71</v>
      </c>
      <c r="BH258" s="1" t="s">
        <v>71</v>
      </c>
      <c r="BI258" s="1">
        <v>27</v>
      </c>
      <c r="BJ258" s="1" t="s">
        <v>239</v>
      </c>
      <c r="BK258" s="1" t="s">
        <v>240</v>
      </c>
      <c r="BL258" s="1" t="s">
        <v>241</v>
      </c>
      <c r="BM258" s="1" t="s">
        <v>4673</v>
      </c>
      <c r="BN258" s="1" t="s">
        <v>71</v>
      </c>
      <c r="BO258" s="1" t="s">
        <v>2889</v>
      </c>
      <c r="BP258" s="1" t="s">
        <v>71</v>
      </c>
      <c r="BQ258" s="1" t="s">
        <v>71</v>
      </c>
    </row>
    <row r="259" spans="1:69">
      <c r="A259" s="1" t="s">
        <v>69</v>
      </c>
      <c r="B259" s="1" t="s">
        <v>4674</v>
      </c>
      <c r="C259" s="1" t="s">
        <v>71</v>
      </c>
      <c r="D259" s="1" t="s">
        <v>71</v>
      </c>
      <c r="E259" s="1" t="s">
        <v>71</v>
      </c>
      <c r="F259" s="1" t="s">
        <v>4675</v>
      </c>
      <c r="G259" s="1" t="s">
        <v>71</v>
      </c>
      <c r="H259" s="1" t="s">
        <v>71</v>
      </c>
      <c r="I259" s="1" t="s">
        <v>4676</v>
      </c>
      <c r="J259" s="1" t="s">
        <v>144</v>
      </c>
      <c r="K259" s="1" t="s">
        <v>71</v>
      </c>
      <c r="L259" s="1" t="s">
        <v>71</v>
      </c>
      <c r="M259" s="1" t="s">
        <v>74</v>
      </c>
      <c r="N259" s="1" t="s">
        <v>75</v>
      </c>
      <c r="O259" s="1" t="s">
        <v>71</v>
      </c>
      <c r="P259" s="1" t="s">
        <v>71</v>
      </c>
      <c r="Q259" s="1" t="s">
        <v>71</v>
      </c>
      <c r="R259" s="1" t="s">
        <v>71</v>
      </c>
      <c r="S259" s="1" t="s">
        <v>71</v>
      </c>
      <c r="T259" s="1" t="s">
        <v>4677</v>
      </c>
      <c r="U259" s="1" t="s">
        <v>4678</v>
      </c>
      <c r="V259" s="1" t="s">
        <v>4679</v>
      </c>
      <c r="W259" s="1" t="s">
        <v>4680</v>
      </c>
      <c r="X259" s="1" t="s">
        <v>71</v>
      </c>
      <c r="Y259" s="1" t="s">
        <v>4681</v>
      </c>
      <c r="Z259" s="1" t="s">
        <v>4682</v>
      </c>
      <c r="AA259" s="1" t="s">
        <v>4683</v>
      </c>
      <c r="AB259" s="1" t="s">
        <v>4684</v>
      </c>
      <c r="AC259" s="1" t="s">
        <v>4685</v>
      </c>
      <c r="AD259" s="1" t="s">
        <v>4686</v>
      </c>
      <c r="AE259" s="1" t="s">
        <v>4687</v>
      </c>
      <c r="AF259" s="1" t="s">
        <v>71</v>
      </c>
      <c r="AG259" s="1">
        <v>130</v>
      </c>
      <c r="AH259" s="1">
        <v>9</v>
      </c>
      <c r="AI259" s="1">
        <v>9</v>
      </c>
      <c r="AJ259" s="1">
        <v>9</v>
      </c>
      <c r="AK259" s="1">
        <v>80</v>
      </c>
      <c r="AL259" s="1" t="s">
        <v>156</v>
      </c>
      <c r="AM259" s="1" t="s">
        <v>157</v>
      </c>
      <c r="AN259" s="1" t="s">
        <v>158</v>
      </c>
      <c r="AO259" s="1" t="s">
        <v>159</v>
      </c>
      <c r="AP259" s="1" t="s">
        <v>160</v>
      </c>
      <c r="AQ259" s="1" t="s">
        <v>71</v>
      </c>
      <c r="AR259" s="1" t="s">
        <v>161</v>
      </c>
      <c r="AS259" s="1" t="s">
        <v>162</v>
      </c>
      <c r="AT259" s="1" t="s">
        <v>4688</v>
      </c>
      <c r="AU259" s="1">
        <v>2020</v>
      </c>
      <c r="AV259" s="1">
        <v>743</v>
      </c>
      <c r="AW259" s="1" t="s">
        <v>71</v>
      </c>
      <c r="AX259" s="1" t="s">
        <v>71</v>
      </c>
      <c r="AY259" s="1" t="s">
        <v>71</v>
      </c>
      <c r="AZ259" s="1" t="s">
        <v>71</v>
      </c>
      <c r="BA259" s="1" t="s">
        <v>71</v>
      </c>
      <c r="BB259" s="1" t="s">
        <v>71</v>
      </c>
      <c r="BC259" s="1" t="s">
        <v>71</v>
      </c>
      <c r="BD259" s="1">
        <v>140684</v>
      </c>
      <c r="BE259" s="1" t="s">
        <v>4689</v>
      </c>
      <c r="BF259" s="1" t="str">
        <f>HYPERLINK("http://dx.doi.org/10.1016/j.scitotenv.2020.140684","http://dx.doi.org/10.1016/j.scitotenv.2020.140684")</f>
        <v>http://dx.doi.org/10.1016/j.scitotenv.2020.140684</v>
      </c>
      <c r="BG259" s="1" t="s">
        <v>71</v>
      </c>
      <c r="BH259" s="1" t="s">
        <v>71</v>
      </c>
      <c r="BI259" s="1">
        <v>16</v>
      </c>
      <c r="BJ259" s="1" t="s">
        <v>137</v>
      </c>
      <c r="BK259" s="1" t="s">
        <v>93</v>
      </c>
      <c r="BL259" s="1" t="s">
        <v>138</v>
      </c>
      <c r="BM259" s="1" t="s">
        <v>4690</v>
      </c>
      <c r="BN259" s="1">
        <v>32758828</v>
      </c>
      <c r="BO259" s="1" t="s">
        <v>71</v>
      </c>
      <c r="BP259" s="1" t="s">
        <v>71</v>
      </c>
      <c r="BQ259" s="1" t="s">
        <v>71</v>
      </c>
    </row>
    <row r="260" spans="1:69">
      <c r="A260" s="1" t="s">
        <v>69</v>
      </c>
      <c r="B260" s="1" t="s">
        <v>4691</v>
      </c>
      <c r="C260" s="1" t="s">
        <v>71</v>
      </c>
      <c r="D260" s="1" t="s">
        <v>71</v>
      </c>
      <c r="E260" s="1" t="s">
        <v>71</v>
      </c>
      <c r="F260" s="1" t="s">
        <v>4692</v>
      </c>
      <c r="G260" s="1" t="s">
        <v>71</v>
      </c>
      <c r="H260" s="1" t="s">
        <v>71</v>
      </c>
      <c r="I260" s="1" t="s">
        <v>4693</v>
      </c>
      <c r="J260" s="1" t="s">
        <v>2167</v>
      </c>
      <c r="K260" s="1" t="s">
        <v>71</v>
      </c>
      <c r="L260" s="1" t="s">
        <v>71</v>
      </c>
      <c r="M260" s="1" t="s">
        <v>74</v>
      </c>
      <c r="N260" s="1" t="s">
        <v>75</v>
      </c>
      <c r="O260" s="1" t="s">
        <v>71</v>
      </c>
      <c r="P260" s="1" t="s">
        <v>71</v>
      </c>
      <c r="Q260" s="1" t="s">
        <v>71</v>
      </c>
      <c r="R260" s="1" t="s">
        <v>71</v>
      </c>
      <c r="S260" s="1" t="s">
        <v>71</v>
      </c>
      <c r="T260" s="1" t="s">
        <v>4694</v>
      </c>
      <c r="U260" s="1" t="s">
        <v>4695</v>
      </c>
      <c r="V260" s="1" t="s">
        <v>4696</v>
      </c>
      <c r="W260" s="1" t="s">
        <v>4697</v>
      </c>
      <c r="X260" s="1" t="s">
        <v>71</v>
      </c>
      <c r="Y260" s="1" t="s">
        <v>4698</v>
      </c>
      <c r="Z260" s="1" t="s">
        <v>4699</v>
      </c>
      <c r="AA260" s="1" t="s">
        <v>4700</v>
      </c>
      <c r="AB260" s="1" t="s">
        <v>4701</v>
      </c>
      <c r="AC260" s="1" t="s">
        <v>4702</v>
      </c>
      <c r="AD260" s="1" t="s">
        <v>4703</v>
      </c>
      <c r="AE260" s="1" t="s">
        <v>4704</v>
      </c>
      <c r="AF260" s="1" t="s">
        <v>71</v>
      </c>
      <c r="AG260" s="1">
        <v>133</v>
      </c>
      <c r="AH260" s="1">
        <v>1</v>
      </c>
      <c r="AI260" s="1">
        <v>1</v>
      </c>
      <c r="AJ260" s="1">
        <v>14</v>
      </c>
      <c r="AK260" s="1">
        <v>25</v>
      </c>
      <c r="AL260" s="1" t="s">
        <v>1556</v>
      </c>
      <c r="AM260" s="1" t="s">
        <v>1557</v>
      </c>
      <c r="AN260" s="1" t="s">
        <v>1558</v>
      </c>
      <c r="AO260" s="1" t="s">
        <v>2177</v>
      </c>
      <c r="AP260" s="1" t="s">
        <v>2495</v>
      </c>
      <c r="AQ260" s="1" t="s">
        <v>71</v>
      </c>
      <c r="AR260" s="1" t="s">
        <v>2178</v>
      </c>
      <c r="AS260" s="1" t="s">
        <v>2179</v>
      </c>
      <c r="AT260" s="1" t="s">
        <v>507</v>
      </c>
      <c r="AU260" s="1">
        <v>2021</v>
      </c>
      <c r="AV260" s="1">
        <v>31</v>
      </c>
      <c r="AW260" s="1">
        <v>6</v>
      </c>
      <c r="AX260" s="1" t="s">
        <v>71</v>
      </c>
      <c r="AY260" s="1" t="s">
        <v>71</v>
      </c>
      <c r="AZ260" s="1" t="s">
        <v>71</v>
      </c>
      <c r="BA260" s="1" t="s">
        <v>71</v>
      </c>
      <c r="BB260" s="1" t="s">
        <v>71</v>
      </c>
      <c r="BC260" s="1" t="s">
        <v>71</v>
      </c>
      <c r="BD260" s="1" t="s">
        <v>4705</v>
      </c>
      <c r="BE260" s="1" t="s">
        <v>4706</v>
      </c>
      <c r="BF260" s="1" t="str">
        <f>HYPERLINK("http://dx.doi.org/10.1002/eap.2368","http://dx.doi.org/10.1002/eap.2368")</f>
        <v>http://dx.doi.org/10.1002/eap.2368</v>
      </c>
      <c r="BG260" s="1" t="s">
        <v>71</v>
      </c>
      <c r="BH260" s="1" t="s">
        <v>834</v>
      </c>
      <c r="BI260" s="1">
        <v>17</v>
      </c>
      <c r="BJ260" s="1" t="s">
        <v>676</v>
      </c>
      <c r="BK260" s="1" t="s">
        <v>93</v>
      </c>
      <c r="BL260" s="1" t="s">
        <v>138</v>
      </c>
      <c r="BM260" s="1" t="s">
        <v>4707</v>
      </c>
      <c r="BN260" s="1">
        <v>33938594</v>
      </c>
      <c r="BO260" s="1" t="s">
        <v>1479</v>
      </c>
      <c r="BP260" s="1" t="s">
        <v>71</v>
      </c>
      <c r="BQ260" s="1" t="s">
        <v>71</v>
      </c>
    </row>
    <row r="261" spans="1:69">
      <c r="A261" s="3" t="s">
        <v>69</v>
      </c>
      <c r="B261" s="3" t="s">
        <v>4708</v>
      </c>
      <c r="C261" s="3" t="s">
        <v>71</v>
      </c>
      <c r="D261" s="3" t="s">
        <v>71</v>
      </c>
      <c r="E261" s="3" t="s">
        <v>71</v>
      </c>
      <c r="F261" s="3" t="s">
        <v>4709</v>
      </c>
      <c r="G261" s="3" t="s">
        <v>71</v>
      </c>
      <c r="H261" s="3" t="s">
        <v>71</v>
      </c>
      <c r="I261" s="3" t="s">
        <v>4710</v>
      </c>
      <c r="J261" s="3" t="s">
        <v>3755</v>
      </c>
      <c r="K261" s="3" t="s">
        <v>71</v>
      </c>
      <c r="L261" s="3" t="s">
        <v>71</v>
      </c>
      <c r="M261" s="3" t="s">
        <v>74</v>
      </c>
      <c r="N261" s="3" t="s">
        <v>117</v>
      </c>
      <c r="O261" s="3" t="s">
        <v>71</v>
      </c>
      <c r="P261" s="3" t="s">
        <v>71</v>
      </c>
      <c r="Q261" s="3" t="s">
        <v>71</v>
      </c>
      <c r="R261" s="3" t="s">
        <v>71</v>
      </c>
      <c r="S261" s="3" t="s">
        <v>71</v>
      </c>
      <c r="T261" s="3" t="s">
        <v>71</v>
      </c>
      <c r="U261" s="3" t="s">
        <v>4711</v>
      </c>
      <c r="V261" s="3" t="s">
        <v>4712</v>
      </c>
      <c r="W261" s="3" t="s">
        <v>4713</v>
      </c>
      <c r="X261" s="3" t="s">
        <v>71</v>
      </c>
      <c r="Y261" s="3" t="s">
        <v>4714</v>
      </c>
      <c r="Z261" s="3" t="s">
        <v>4715</v>
      </c>
      <c r="AA261" s="3" t="s">
        <v>71</v>
      </c>
      <c r="AB261" s="3" t="s">
        <v>4716</v>
      </c>
      <c r="AC261" s="3" t="s">
        <v>4717</v>
      </c>
      <c r="AD261" s="3" t="s">
        <v>4718</v>
      </c>
      <c r="AE261" s="3" t="s">
        <v>4719</v>
      </c>
      <c r="AF261" s="3" t="s">
        <v>71</v>
      </c>
      <c r="AG261" s="3">
        <v>130</v>
      </c>
      <c r="AH261" s="3">
        <v>160</v>
      </c>
      <c r="AI261" s="3">
        <v>167</v>
      </c>
      <c r="AJ261" s="3">
        <v>8</v>
      </c>
      <c r="AK261" s="3">
        <v>169</v>
      </c>
      <c r="AL261" s="3" t="s">
        <v>3767</v>
      </c>
      <c r="AM261" s="3" t="s">
        <v>3768</v>
      </c>
      <c r="AN261" s="3" t="s">
        <v>3769</v>
      </c>
      <c r="AO261" s="3" t="s">
        <v>3770</v>
      </c>
      <c r="AP261" s="3" t="s">
        <v>3771</v>
      </c>
      <c r="AQ261" s="3" t="s">
        <v>71</v>
      </c>
      <c r="AR261" s="3" t="s">
        <v>3772</v>
      </c>
      <c r="AS261" s="3" t="s">
        <v>3773</v>
      </c>
      <c r="AT261" s="3" t="s">
        <v>524</v>
      </c>
      <c r="AU261" s="3">
        <v>2016</v>
      </c>
      <c r="AV261" s="3">
        <v>124</v>
      </c>
      <c r="AW261" s="3">
        <v>7</v>
      </c>
      <c r="AX261" s="3" t="s">
        <v>71</v>
      </c>
      <c r="AY261" s="3" t="s">
        <v>71</v>
      </c>
      <c r="AZ261" s="3" t="s">
        <v>71</v>
      </c>
      <c r="BA261" s="3" t="s">
        <v>71</v>
      </c>
      <c r="BB261" s="3">
        <v>890</v>
      </c>
      <c r="BC261" s="3">
        <v>899</v>
      </c>
      <c r="BD261" s="3" t="s">
        <v>71</v>
      </c>
      <c r="BE261" s="3" t="s">
        <v>4720</v>
      </c>
      <c r="BF261" s="3" t="str">
        <f>HYPERLINK("http://dx.doi.org/10.1289/ehp.1510209","http://dx.doi.org/10.1289/ehp.1510209")</f>
        <v>http://dx.doi.org/10.1289/ehp.1510209</v>
      </c>
      <c r="BG261" s="3" t="s">
        <v>71</v>
      </c>
      <c r="BH261" s="3" t="s">
        <v>71</v>
      </c>
      <c r="BI261" s="3">
        <v>10</v>
      </c>
      <c r="BJ261" s="3" t="s">
        <v>3775</v>
      </c>
      <c r="BK261" s="3" t="s">
        <v>93</v>
      </c>
      <c r="BL261" s="3" t="s">
        <v>3776</v>
      </c>
      <c r="BM261" s="3" t="s">
        <v>4721</v>
      </c>
      <c r="BN261" s="3">
        <v>26587579</v>
      </c>
      <c r="BO261" s="3" t="s">
        <v>243</v>
      </c>
      <c r="BP261" s="3" t="s">
        <v>71</v>
      </c>
      <c r="BQ261" s="3" t="s">
        <v>71</v>
      </c>
    </row>
    <row r="262" spans="1:69">
      <c r="A262" s="3" t="s">
        <v>69</v>
      </c>
      <c r="B262" s="3" t="s">
        <v>4722</v>
      </c>
      <c r="C262" s="3" t="s">
        <v>71</v>
      </c>
      <c r="D262" s="3" t="s">
        <v>71</v>
      </c>
      <c r="E262" s="3" t="s">
        <v>71</v>
      </c>
      <c r="F262" s="3" t="s">
        <v>4723</v>
      </c>
      <c r="G262" s="3" t="s">
        <v>71</v>
      </c>
      <c r="H262" s="3" t="s">
        <v>71</v>
      </c>
      <c r="I262" s="3" t="s">
        <v>4724</v>
      </c>
      <c r="J262" s="3" t="s">
        <v>4725</v>
      </c>
      <c r="K262" s="3" t="s">
        <v>71</v>
      </c>
      <c r="L262" s="3" t="s">
        <v>71</v>
      </c>
      <c r="M262" s="3" t="s">
        <v>74</v>
      </c>
      <c r="N262" s="3" t="s">
        <v>75</v>
      </c>
      <c r="O262" s="3" t="s">
        <v>71</v>
      </c>
      <c r="P262" s="3" t="s">
        <v>71</v>
      </c>
      <c r="Q262" s="3" t="s">
        <v>71</v>
      </c>
      <c r="R262" s="3" t="s">
        <v>71</v>
      </c>
      <c r="S262" s="3" t="s">
        <v>71</v>
      </c>
      <c r="T262" s="3" t="s">
        <v>71</v>
      </c>
      <c r="U262" s="3" t="s">
        <v>4726</v>
      </c>
      <c r="V262" s="3" t="s">
        <v>4727</v>
      </c>
      <c r="W262" s="3" t="s">
        <v>4728</v>
      </c>
      <c r="X262" s="3" t="s">
        <v>4729</v>
      </c>
      <c r="Y262" s="3" t="s">
        <v>4730</v>
      </c>
      <c r="Z262" s="3" t="s">
        <v>4731</v>
      </c>
      <c r="AA262" s="3" t="s">
        <v>4732</v>
      </c>
      <c r="AB262" s="3" t="s">
        <v>4733</v>
      </c>
      <c r="AC262" s="3" t="s">
        <v>4734</v>
      </c>
      <c r="AD262" s="3" t="s">
        <v>4735</v>
      </c>
      <c r="AE262" s="3" t="s">
        <v>4736</v>
      </c>
      <c r="AF262" s="3" t="s">
        <v>71</v>
      </c>
      <c r="AG262" s="3">
        <v>82</v>
      </c>
      <c r="AH262" s="3">
        <v>341</v>
      </c>
      <c r="AI262" s="3">
        <v>361</v>
      </c>
      <c r="AJ262" s="3">
        <v>67</v>
      </c>
      <c r="AK262" s="3">
        <v>318</v>
      </c>
      <c r="AL262" s="3" t="s">
        <v>3394</v>
      </c>
      <c r="AM262" s="3" t="s">
        <v>179</v>
      </c>
      <c r="AN262" s="3" t="s">
        <v>1860</v>
      </c>
      <c r="AO262" s="3" t="s">
        <v>4737</v>
      </c>
      <c r="AP262" s="3" t="s">
        <v>4738</v>
      </c>
      <c r="AQ262" s="3" t="s">
        <v>71</v>
      </c>
      <c r="AR262" s="3" t="s">
        <v>4725</v>
      </c>
      <c r="AS262" s="3" t="s">
        <v>4739</v>
      </c>
      <c r="AT262" s="3" t="s">
        <v>4740</v>
      </c>
      <c r="AU262" s="3">
        <v>2022</v>
      </c>
      <c r="AV262" s="3">
        <v>607</v>
      </c>
      <c r="AW262" s="3">
        <v>7919</v>
      </c>
      <c r="AX262" s="3" t="s">
        <v>71</v>
      </c>
      <c r="AY262" s="3" t="s">
        <v>71</v>
      </c>
      <c r="AZ262" s="3" t="s">
        <v>71</v>
      </c>
      <c r="BA262" s="3" t="s">
        <v>71</v>
      </c>
      <c r="BB262" s="3">
        <v>555</v>
      </c>
      <c r="BC262" s="3" t="s">
        <v>2938</v>
      </c>
      <c r="BD262" s="3" t="s">
        <v>71</v>
      </c>
      <c r="BE262" s="3" t="s">
        <v>4741</v>
      </c>
      <c r="BF262" s="3" t="str">
        <f>HYPERLINK("http://dx.doi.org/10.1038/s41586-022-04788-w","http://dx.doi.org/10.1038/s41586-022-04788-w")</f>
        <v>http://dx.doi.org/10.1038/s41586-022-04788-w</v>
      </c>
      <c r="BG262" s="3" t="s">
        <v>71</v>
      </c>
      <c r="BH262" s="3" t="s">
        <v>71</v>
      </c>
      <c r="BI262" s="3">
        <v>23</v>
      </c>
      <c r="BJ262" s="3" t="s">
        <v>1698</v>
      </c>
      <c r="BK262" s="3" t="s">
        <v>93</v>
      </c>
      <c r="BL262" s="3" t="s">
        <v>1699</v>
      </c>
      <c r="BM262" s="3" t="s">
        <v>4742</v>
      </c>
      <c r="BN262" s="3">
        <v>35483403</v>
      </c>
      <c r="BO262" s="3" t="s">
        <v>71</v>
      </c>
      <c r="BP262" s="3" t="s">
        <v>71</v>
      </c>
      <c r="BQ262" s="3" t="s">
        <v>71</v>
      </c>
    </row>
    <row r="263" spans="1:69">
      <c r="A263" s="3" t="s">
        <v>69</v>
      </c>
      <c r="B263" s="3" t="s">
        <v>4743</v>
      </c>
      <c r="C263" s="3" t="s">
        <v>71</v>
      </c>
      <c r="D263" s="3" t="s">
        <v>71</v>
      </c>
      <c r="E263" s="3" t="s">
        <v>71</v>
      </c>
      <c r="F263" s="3" t="s">
        <v>4744</v>
      </c>
      <c r="G263" s="3" t="s">
        <v>71</v>
      </c>
      <c r="H263" s="3" t="s">
        <v>71</v>
      </c>
      <c r="I263" s="3" t="s">
        <v>4745</v>
      </c>
      <c r="J263" s="3" t="s">
        <v>4746</v>
      </c>
      <c r="K263" s="3" t="s">
        <v>71</v>
      </c>
      <c r="L263" s="3" t="s">
        <v>71</v>
      </c>
      <c r="M263" s="3" t="s">
        <v>74</v>
      </c>
      <c r="N263" s="3" t="s">
        <v>117</v>
      </c>
      <c r="O263" s="3" t="s">
        <v>71</v>
      </c>
      <c r="P263" s="3" t="s">
        <v>71</v>
      </c>
      <c r="Q263" s="3" t="s">
        <v>71</v>
      </c>
      <c r="R263" s="3" t="s">
        <v>71</v>
      </c>
      <c r="S263" s="3" t="s">
        <v>71</v>
      </c>
      <c r="T263" s="3" t="s">
        <v>4747</v>
      </c>
      <c r="U263" s="3" t="s">
        <v>4748</v>
      </c>
      <c r="V263" s="3" t="s">
        <v>4749</v>
      </c>
      <c r="W263" s="3" t="s">
        <v>4750</v>
      </c>
      <c r="X263" s="3" t="s">
        <v>71</v>
      </c>
      <c r="Y263" s="3" t="s">
        <v>4751</v>
      </c>
      <c r="Z263" s="3" t="s">
        <v>4752</v>
      </c>
      <c r="AA263" s="3" t="s">
        <v>4753</v>
      </c>
      <c r="AB263" s="3" t="s">
        <v>4754</v>
      </c>
      <c r="AC263" s="3" t="s">
        <v>4755</v>
      </c>
      <c r="AD263" s="3" t="s">
        <v>4756</v>
      </c>
      <c r="AE263" s="3" t="s">
        <v>4757</v>
      </c>
      <c r="AF263" s="3" t="s">
        <v>71</v>
      </c>
      <c r="AG263" s="3">
        <v>337</v>
      </c>
      <c r="AH263" s="3">
        <v>214</v>
      </c>
      <c r="AI263" s="3">
        <v>225</v>
      </c>
      <c r="AJ263" s="3">
        <v>19</v>
      </c>
      <c r="AK263" s="3">
        <v>190</v>
      </c>
      <c r="AL263" s="3" t="s">
        <v>2969</v>
      </c>
      <c r="AM263" s="3" t="s">
        <v>1369</v>
      </c>
      <c r="AN263" s="3" t="s">
        <v>2970</v>
      </c>
      <c r="AO263" s="3" t="s">
        <v>4758</v>
      </c>
      <c r="AP263" s="3" t="s">
        <v>4759</v>
      </c>
      <c r="AQ263" s="3" t="s">
        <v>71</v>
      </c>
      <c r="AR263" s="3" t="s">
        <v>4760</v>
      </c>
      <c r="AS263" s="3" t="s">
        <v>4761</v>
      </c>
      <c r="AT263" s="3" t="s">
        <v>185</v>
      </c>
      <c r="AU263" s="3">
        <v>2016</v>
      </c>
      <c r="AV263" s="3">
        <v>121</v>
      </c>
      <c r="AW263" s="3">
        <v>3</v>
      </c>
      <c r="AX263" s="3" t="s">
        <v>71</v>
      </c>
      <c r="AY263" s="3" t="s">
        <v>71</v>
      </c>
      <c r="AZ263" s="3" t="s">
        <v>71</v>
      </c>
      <c r="BA263" s="3" t="s">
        <v>71</v>
      </c>
      <c r="BB263" s="3">
        <v>675</v>
      </c>
      <c r="BC263" s="3">
        <v>717</v>
      </c>
      <c r="BD263" s="3" t="s">
        <v>71</v>
      </c>
      <c r="BE263" s="3" t="s">
        <v>4762</v>
      </c>
      <c r="BF263" s="3" t="str">
        <f>HYPERLINK("http://dx.doi.org/10.1002/2015JG003140","http://dx.doi.org/10.1002/2015JG003140")</f>
        <v>http://dx.doi.org/10.1002/2015JG003140</v>
      </c>
      <c r="BG263" s="3" t="s">
        <v>71</v>
      </c>
      <c r="BH263" s="3" t="s">
        <v>71</v>
      </c>
      <c r="BI263" s="3">
        <v>43</v>
      </c>
      <c r="BJ263" s="3" t="s">
        <v>2482</v>
      </c>
      <c r="BK263" s="3" t="s">
        <v>93</v>
      </c>
      <c r="BL263" s="3" t="s">
        <v>2483</v>
      </c>
      <c r="BM263" s="3" t="s">
        <v>4763</v>
      </c>
      <c r="BN263" s="3" t="s">
        <v>71</v>
      </c>
      <c r="BO263" s="3" t="s">
        <v>4764</v>
      </c>
      <c r="BP263" s="3" t="s">
        <v>2204</v>
      </c>
      <c r="BQ263" s="3" t="s">
        <v>2205</v>
      </c>
    </row>
    <row r="264" spans="1:69">
      <c r="A264" s="3" t="s">
        <v>69</v>
      </c>
      <c r="B264" s="3" t="s">
        <v>4765</v>
      </c>
      <c r="C264" s="3" t="s">
        <v>71</v>
      </c>
      <c r="D264" s="3" t="s">
        <v>71</v>
      </c>
      <c r="E264" s="3" t="s">
        <v>71</v>
      </c>
      <c r="F264" s="3" t="s">
        <v>4765</v>
      </c>
      <c r="G264" s="3" t="s">
        <v>71</v>
      </c>
      <c r="H264" s="3" t="s">
        <v>71</v>
      </c>
      <c r="I264" s="3" t="s">
        <v>4766</v>
      </c>
      <c r="J264" s="3" t="s">
        <v>2167</v>
      </c>
      <c r="K264" s="3" t="s">
        <v>71</v>
      </c>
      <c r="L264" s="3" t="s">
        <v>71</v>
      </c>
      <c r="M264" s="3" t="s">
        <v>74</v>
      </c>
      <c r="N264" s="3" t="s">
        <v>75</v>
      </c>
      <c r="O264" s="3" t="s">
        <v>71</v>
      </c>
      <c r="P264" s="3" t="s">
        <v>71</v>
      </c>
      <c r="Q264" s="3" t="s">
        <v>71</v>
      </c>
      <c r="R264" s="3" t="s">
        <v>71</v>
      </c>
      <c r="S264" s="3" t="s">
        <v>71</v>
      </c>
      <c r="T264" s="3" t="s">
        <v>4767</v>
      </c>
      <c r="U264" s="3" t="s">
        <v>4768</v>
      </c>
      <c r="V264" s="3" t="s">
        <v>4769</v>
      </c>
      <c r="W264" s="3" t="s">
        <v>4770</v>
      </c>
      <c r="X264" s="3" t="s">
        <v>71</v>
      </c>
      <c r="Y264" s="3" t="s">
        <v>4771</v>
      </c>
      <c r="Z264" s="3" t="s">
        <v>71</v>
      </c>
      <c r="AA264" s="3" t="s">
        <v>4772</v>
      </c>
      <c r="AB264" s="3" t="s">
        <v>4773</v>
      </c>
      <c r="AC264" s="3" t="s">
        <v>71</v>
      </c>
      <c r="AD264" s="3" t="s">
        <v>71</v>
      </c>
      <c r="AE264" s="3" t="s">
        <v>71</v>
      </c>
      <c r="AF264" s="3" t="s">
        <v>71</v>
      </c>
      <c r="AG264" s="3">
        <v>74</v>
      </c>
      <c r="AH264" s="3">
        <v>3714</v>
      </c>
      <c r="AI264" s="3">
        <v>3948</v>
      </c>
      <c r="AJ264" s="3">
        <v>114</v>
      </c>
      <c r="AK264" s="3">
        <v>4534</v>
      </c>
      <c r="AL264" s="3" t="s">
        <v>2175</v>
      </c>
      <c r="AM264" s="3" t="s">
        <v>1369</v>
      </c>
      <c r="AN264" s="3" t="s">
        <v>4774</v>
      </c>
      <c r="AO264" s="3" t="s">
        <v>2177</v>
      </c>
      <c r="AP264" s="3" t="s">
        <v>71</v>
      </c>
      <c r="AQ264" s="3" t="s">
        <v>71</v>
      </c>
      <c r="AR264" s="3" t="s">
        <v>2178</v>
      </c>
      <c r="AS264" s="3" t="s">
        <v>2179</v>
      </c>
      <c r="AT264" s="3" t="s">
        <v>1458</v>
      </c>
      <c r="AU264" s="3">
        <v>1998</v>
      </c>
      <c r="AV264" s="3">
        <v>8</v>
      </c>
      <c r="AW264" s="3">
        <v>3</v>
      </c>
      <c r="AX264" s="3" t="s">
        <v>71</v>
      </c>
      <c r="AY264" s="3" t="s">
        <v>71</v>
      </c>
      <c r="AZ264" s="3" t="s">
        <v>71</v>
      </c>
      <c r="BA264" s="3" t="s">
        <v>71</v>
      </c>
      <c r="BB264" s="3">
        <v>559</v>
      </c>
      <c r="BC264" s="3">
        <v>568</v>
      </c>
      <c r="BD264" s="3" t="s">
        <v>71</v>
      </c>
      <c r="BE264" s="3" t="s">
        <v>4775</v>
      </c>
      <c r="BF264" s="3" t="str">
        <f>HYPERLINK("http://dx.doi.org/10.1890/1051-0761(1998)008[0559:NPOSWW]2.0.CO;2","http://dx.doi.org/10.1890/1051-0761(1998)008[0559:NPOSWW]2.0.CO;2")</f>
        <v>http://dx.doi.org/10.1890/1051-0761(1998)008[0559:NPOSWW]2.0.CO;2</v>
      </c>
      <c r="BG264" s="3" t="s">
        <v>71</v>
      </c>
      <c r="BH264" s="3" t="s">
        <v>71</v>
      </c>
      <c r="BI264" s="3">
        <v>10</v>
      </c>
      <c r="BJ264" s="3" t="s">
        <v>676</v>
      </c>
      <c r="BK264" s="3" t="s">
        <v>93</v>
      </c>
      <c r="BL264" s="3" t="s">
        <v>138</v>
      </c>
      <c r="BM264" s="3" t="s">
        <v>4776</v>
      </c>
      <c r="BN264" s="3" t="s">
        <v>71</v>
      </c>
      <c r="BO264" s="3" t="s">
        <v>166</v>
      </c>
      <c r="BP264" s="3" t="s">
        <v>71</v>
      </c>
      <c r="BQ264" s="3" t="s">
        <v>71</v>
      </c>
    </row>
    <row r="265" spans="1:69">
      <c r="A265" s="3" t="s">
        <v>69</v>
      </c>
      <c r="B265" s="3" t="s">
        <v>4777</v>
      </c>
      <c r="C265" s="3" t="s">
        <v>71</v>
      </c>
      <c r="D265" s="3" t="s">
        <v>71</v>
      </c>
      <c r="E265" s="3" t="s">
        <v>71</v>
      </c>
      <c r="F265" s="3" t="s">
        <v>4778</v>
      </c>
      <c r="G265" s="3" t="s">
        <v>71</v>
      </c>
      <c r="H265" s="3" t="s">
        <v>71</v>
      </c>
      <c r="I265" s="3" t="s">
        <v>4779</v>
      </c>
      <c r="J265" s="3" t="s">
        <v>2711</v>
      </c>
      <c r="K265" s="3" t="s">
        <v>71</v>
      </c>
      <c r="L265" s="3" t="s">
        <v>71</v>
      </c>
      <c r="M265" s="3" t="s">
        <v>74</v>
      </c>
      <c r="N265" s="3" t="s">
        <v>75</v>
      </c>
      <c r="O265" s="3" t="s">
        <v>71</v>
      </c>
      <c r="P265" s="3" t="s">
        <v>71</v>
      </c>
      <c r="Q265" s="3" t="s">
        <v>71</v>
      </c>
      <c r="R265" s="3" t="s">
        <v>71</v>
      </c>
      <c r="S265" s="3" t="s">
        <v>71</v>
      </c>
      <c r="T265" s="3" t="s">
        <v>4780</v>
      </c>
      <c r="U265" s="3" t="s">
        <v>4781</v>
      </c>
      <c r="V265" s="3" t="s">
        <v>4782</v>
      </c>
      <c r="W265" s="3" t="s">
        <v>4783</v>
      </c>
      <c r="X265" s="3" t="s">
        <v>71</v>
      </c>
      <c r="Y265" s="3" t="s">
        <v>4784</v>
      </c>
      <c r="Z265" s="3" t="s">
        <v>4785</v>
      </c>
      <c r="AA265" s="3" t="s">
        <v>71</v>
      </c>
      <c r="AB265" s="3" t="s">
        <v>4786</v>
      </c>
      <c r="AC265" s="3" t="s">
        <v>4787</v>
      </c>
      <c r="AD265" s="3" t="s">
        <v>4788</v>
      </c>
      <c r="AE265" s="3" t="s">
        <v>4789</v>
      </c>
      <c r="AF265" s="3" t="s">
        <v>71</v>
      </c>
      <c r="AG265" s="3">
        <v>17</v>
      </c>
      <c r="AH265" s="3">
        <v>3</v>
      </c>
      <c r="AI265" s="3">
        <v>3</v>
      </c>
      <c r="AJ265" s="3">
        <v>1</v>
      </c>
      <c r="AK265" s="3">
        <v>13</v>
      </c>
      <c r="AL265" s="3" t="s">
        <v>3524</v>
      </c>
      <c r="AM265" s="3" t="s">
        <v>547</v>
      </c>
      <c r="AN265" s="3" t="s">
        <v>3320</v>
      </c>
      <c r="AO265" s="3" t="s">
        <v>2721</v>
      </c>
      <c r="AP265" s="3" t="s">
        <v>4790</v>
      </c>
      <c r="AQ265" s="3" t="s">
        <v>71</v>
      </c>
      <c r="AR265" s="3" t="s">
        <v>2722</v>
      </c>
      <c r="AS265" s="3" t="s">
        <v>2723</v>
      </c>
      <c r="AT265" s="3" t="s">
        <v>71</v>
      </c>
      <c r="AU265" s="3">
        <v>2011</v>
      </c>
      <c r="AV265" s="3">
        <v>64</v>
      </c>
      <c r="AW265" s="3">
        <v>1</v>
      </c>
      <c r="AX265" s="3" t="s">
        <v>71</v>
      </c>
      <c r="AY265" s="3" t="s">
        <v>71</v>
      </c>
      <c r="AZ265" s="3" t="s">
        <v>71</v>
      </c>
      <c r="BA265" s="3" t="s">
        <v>71</v>
      </c>
      <c r="BB265" s="3">
        <v>220</v>
      </c>
      <c r="BC265" s="3">
        <v>227</v>
      </c>
      <c r="BD265" s="3" t="s">
        <v>71</v>
      </c>
      <c r="BE265" s="3" t="s">
        <v>4791</v>
      </c>
      <c r="BF265" s="3" t="str">
        <f>HYPERLINK("http://dx.doi.org/10.2166/wst.2011.623","http://dx.doi.org/10.2166/wst.2011.623")</f>
        <v>http://dx.doi.org/10.2166/wst.2011.623</v>
      </c>
      <c r="BG265" s="3" t="s">
        <v>71</v>
      </c>
      <c r="BH265" s="3" t="s">
        <v>71</v>
      </c>
      <c r="BI265" s="3">
        <v>8</v>
      </c>
      <c r="BJ265" s="3" t="s">
        <v>335</v>
      </c>
      <c r="BK265" s="3" t="s">
        <v>93</v>
      </c>
      <c r="BL265" s="3" t="s">
        <v>336</v>
      </c>
      <c r="BM265" s="3" t="s">
        <v>4792</v>
      </c>
      <c r="BN265" s="3">
        <v>22053478</v>
      </c>
      <c r="BO265" s="3" t="s">
        <v>166</v>
      </c>
      <c r="BP265" s="3" t="s">
        <v>71</v>
      </c>
      <c r="BQ265" s="3" t="s">
        <v>71</v>
      </c>
    </row>
    <row r="266" spans="1:69">
      <c r="A266" s="3" t="s">
        <v>558</v>
      </c>
      <c r="B266" s="3" t="s">
        <v>4793</v>
      </c>
      <c r="C266" s="3" t="s">
        <v>71</v>
      </c>
      <c r="D266" s="3" t="s">
        <v>4173</v>
      </c>
      <c r="E266" s="3" t="s">
        <v>71</v>
      </c>
      <c r="F266" s="3" t="s">
        <v>4794</v>
      </c>
      <c r="G266" s="3" t="s">
        <v>71</v>
      </c>
      <c r="H266" s="3" t="s">
        <v>71</v>
      </c>
      <c r="I266" s="3" t="s">
        <v>4795</v>
      </c>
      <c r="J266" s="3" t="s">
        <v>4796</v>
      </c>
      <c r="K266" s="3" t="s">
        <v>71</v>
      </c>
      <c r="L266" s="3" t="s">
        <v>71</v>
      </c>
      <c r="M266" s="3" t="s">
        <v>74</v>
      </c>
      <c r="N266" s="3" t="s">
        <v>565</v>
      </c>
      <c r="O266" s="3" t="s">
        <v>4797</v>
      </c>
      <c r="P266" s="3" t="s">
        <v>4798</v>
      </c>
      <c r="Q266" s="3" t="s">
        <v>4799</v>
      </c>
      <c r="R266" s="3" t="s">
        <v>4800</v>
      </c>
      <c r="S266" s="3" t="s">
        <v>71</v>
      </c>
      <c r="T266" s="3" t="s">
        <v>71</v>
      </c>
      <c r="U266" s="3" t="s">
        <v>71</v>
      </c>
      <c r="V266" s="3" t="s">
        <v>4801</v>
      </c>
      <c r="W266" s="3" t="s">
        <v>4802</v>
      </c>
      <c r="X266" s="3" t="s">
        <v>71</v>
      </c>
      <c r="Y266" s="3" t="s">
        <v>4803</v>
      </c>
      <c r="Z266" s="3" t="s">
        <v>4804</v>
      </c>
      <c r="AA266" s="3" t="s">
        <v>71</v>
      </c>
      <c r="AB266" s="3" t="s">
        <v>71</v>
      </c>
      <c r="AC266" s="3" t="s">
        <v>71</v>
      </c>
      <c r="AD266" s="3" t="s">
        <v>71</v>
      </c>
      <c r="AE266" s="3" t="s">
        <v>71</v>
      </c>
      <c r="AF266" s="3" t="s">
        <v>71</v>
      </c>
      <c r="AG266" s="3">
        <v>3</v>
      </c>
      <c r="AH266" s="3">
        <v>0</v>
      </c>
      <c r="AI266" s="3">
        <v>0</v>
      </c>
      <c r="AJ266" s="3">
        <v>0</v>
      </c>
      <c r="AK266" s="3">
        <v>3</v>
      </c>
      <c r="AL266" s="3" t="s">
        <v>4189</v>
      </c>
      <c r="AM266" s="3" t="s">
        <v>4190</v>
      </c>
      <c r="AN266" s="3" t="s">
        <v>4191</v>
      </c>
      <c r="AO266" s="3" t="s">
        <v>71</v>
      </c>
      <c r="AP266" s="3" t="s">
        <v>71</v>
      </c>
      <c r="AQ266" s="3" t="s">
        <v>4805</v>
      </c>
      <c r="AR266" s="3" t="s">
        <v>71</v>
      </c>
      <c r="AS266" s="3" t="s">
        <v>71</v>
      </c>
      <c r="AT266" s="3" t="s">
        <v>71</v>
      </c>
      <c r="AU266" s="3">
        <v>2015</v>
      </c>
      <c r="AV266" s="3" t="s">
        <v>71</v>
      </c>
      <c r="AW266" s="3" t="s">
        <v>71</v>
      </c>
      <c r="AX266" s="3" t="s">
        <v>71</v>
      </c>
      <c r="AY266" s="3" t="s">
        <v>71</v>
      </c>
      <c r="AZ266" s="3" t="s">
        <v>71</v>
      </c>
      <c r="BA266" s="3" t="s">
        <v>71</v>
      </c>
      <c r="BB266" s="3">
        <v>515</v>
      </c>
      <c r="BC266" s="3">
        <v>526</v>
      </c>
      <c r="BD266" s="3" t="s">
        <v>71</v>
      </c>
      <c r="BE266" s="3" t="s">
        <v>71</v>
      </c>
      <c r="BF266" s="3" t="s">
        <v>71</v>
      </c>
      <c r="BG266" s="3" t="s">
        <v>71</v>
      </c>
      <c r="BH266" s="3" t="s">
        <v>71</v>
      </c>
      <c r="BI266" s="3">
        <v>12</v>
      </c>
      <c r="BJ266" s="3" t="s">
        <v>4806</v>
      </c>
      <c r="BK266" s="3" t="s">
        <v>1223</v>
      </c>
      <c r="BL266" s="3" t="s">
        <v>285</v>
      </c>
      <c r="BM266" s="3" t="s">
        <v>4807</v>
      </c>
      <c r="BN266" s="3" t="s">
        <v>71</v>
      </c>
      <c r="BO266" s="3" t="s">
        <v>71</v>
      </c>
      <c r="BP266" s="3" t="s">
        <v>71</v>
      </c>
      <c r="BQ266" s="3" t="s">
        <v>71</v>
      </c>
    </row>
    <row r="267" spans="1:69">
      <c r="A267" s="3" t="s">
        <v>69</v>
      </c>
      <c r="B267" s="3" t="s">
        <v>4808</v>
      </c>
      <c r="C267" s="3" t="s">
        <v>71</v>
      </c>
      <c r="D267" s="3" t="s">
        <v>71</v>
      </c>
      <c r="E267" s="3" t="s">
        <v>71</v>
      </c>
      <c r="F267" s="3" t="s">
        <v>4809</v>
      </c>
      <c r="G267" s="3" t="s">
        <v>71</v>
      </c>
      <c r="H267" s="3" t="s">
        <v>71</v>
      </c>
      <c r="I267" s="3" t="s">
        <v>4810</v>
      </c>
      <c r="J267" s="3" t="s">
        <v>4811</v>
      </c>
      <c r="K267" s="3" t="s">
        <v>71</v>
      </c>
      <c r="L267" s="3" t="s">
        <v>71</v>
      </c>
      <c r="M267" s="3" t="s">
        <v>74</v>
      </c>
      <c r="N267" s="3" t="s">
        <v>117</v>
      </c>
      <c r="O267" s="3" t="s">
        <v>71</v>
      </c>
      <c r="P267" s="3" t="s">
        <v>71</v>
      </c>
      <c r="Q267" s="3" t="s">
        <v>71</v>
      </c>
      <c r="R267" s="3" t="s">
        <v>71</v>
      </c>
      <c r="S267" s="3" t="s">
        <v>71</v>
      </c>
      <c r="T267" s="3" t="s">
        <v>71</v>
      </c>
      <c r="U267" s="3" t="s">
        <v>4812</v>
      </c>
      <c r="V267" s="3" t="s">
        <v>4813</v>
      </c>
      <c r="W267" s="3" t="s">
        <v>4814</v>
      </c>
      <c r="X267" s="3" t="s">
        <v>71</v>
      </c>
      <c r="Y267" s="3" t="s">
        <v>4815</v>
      </c>
      <c r="Z267" s="3" t="s">
        <v>4816</v>
      </c>
      <c r="AA267" s="3" t="s">
        <v>71</v>
      </c>
      <c r="AB267" s="3" t="s">
        <v>4817</v>
      </c>
      <c r="AC267" s="3" t="s">
        <v>4818</v>
      </c>
      <c r="AD267" s="3" t="s">
        <v>4818</v>
      </c>
      <c r="AE267" s="3" t="s">
        <v>4819</v>
      </c>
      <c r="AF267" s="3" t="s">
        <v>71</v>
      </c>
      <c r="AG267" s="3">
        <v>50</v>
      </c>
      <c r="AH267" s="3">
        <v>29</v>
      </c>
      <c r="AI267" s="3">
        <v>31</v>
      </c>
      <c r="AJ267" s="3">
        <v>3</v>
      </c>
      <c r="AK267" s="3">
        <v>47</v>
      </c>
      <c r="AL267" s="3" t="s">
        <v>82</v>
      </c>
      <c r="AM267" s="3" t="s">
        <v>83</v>
      </c>
      <c r="AN267" s="3" t="s">
        <v>84</v>
      </c>
      <c r="AO267" s="3" t="s">
        <v>4820</v>
      </c>
      <c r="AP267" s="3" t="s">
        <v>4821</v>
      </c>
      <c r="AQ267" s="3" t="s">
        <v>71</v>
      </c>
      <c r="AR267" s="3" t="s">
        <v>4822</v>
      </c>
      <c r="AS267" s="3" t="s">
        <v>4823</v>
      </c>
      <c r="AT267" s="3" t="s">
        <v>491</v>
      </c>
      <c r="AU267" s="3">
        <v>2014</v>
      </c>
      <c r="AV267" s="3">
        <v>6</v>
      </c>
      <c r="AW267" s="3" t="s">
        <v>71</v>
      </c>
      <c r="AX267" s="3" t="s">
        <v>71</v>
      </c>
      <c r="AY267" s="3" t="s">
        <v>71</v>
      </c>
      <c r="AZ267" s="3" t="s">
        <v>71</v>
      </c>
      <c r="BA267" s="3" t="s">
        <v>71</v>
      </c>
      <c r="BB267" s="3">
        <v>35</v>
      </c>
      <c r="BC267" s="3">
        <v>40</v>
      </c>
      <c r="BD267" s="3" t="s">
        <v>71</v>
      </c>
      <c r="BE267" s="3" t="s">
        <v>4824</v>
      </c>
      <c r="BF267" s="3" t="str">
        <f>HYPERLINK("http://dx.doi.org/10.1016/j.cosust.2013.10.007","http://dx.doi.org/10.1016/j.cosust.2013.10.007")</f>
        <v>http://dx.doi.org/10.1016/j.cosust.2013.10.007</v>
      </c>
      <c r="BG267" s="3" t="s">
        <v>71</v>
      </c>
      <c r="BH267" s="3" t="s">
        <v>71</v>
      </c>
      <c r="BI267" s="3">
        <v>6</v>
      </c>
      <c r="BJ267" s="3" t="s">
        <v>1261</v>
      </c>
      <c r="BK267" s="3" t="s">
        <v>93</v>
      </c>
      <c r="BL267" s="3" t="s">
        <v>241</v>
      </c>
      <c r="BM267" s="3" t="s">
        <v>4825</v>
      </c>
      <c r="BN267" s="3" t="s">
        <v>71</v>
      </c>
      <c r="BO267" s="3" t="s">
        <v>2116</v>
      </c>
      <c r="BP267" s="3" t="s">
        <v>71</v>
      </c>
      <c r="BQ267" s="3" t="s">
        <v>71</v>
      </c>
    </row>
    <row r="268" spans="1:69">
      <c r="A268" s="3" t="s">
        <v>69</v>
      </c>
      <c r="B268" s="3" t="s">
        <v>4826</v>
      </c>
      <c r="C268" s="3" t="s">
        <v>71</v>
      </c>
      <c r="D268" s="3" t="s">
        <v>71</v>
      </c>
      <c r="E268" s="3" t="s">
        <v>71</v>
      </c>
      <c r="F268" s="3" t="s">
        <v>4827</v>
      </c>
      <c r="G268" s="3" t="s">
        <v>71</v>
      </c>
      <c r="H268" s="3" t="s">
        <v>71</v>
      </c>
      <c r="I268" s="3" t="s">
        <v>4828</v>
      </c>
      <c r="J268" s="3" t="s">
        <v>73</v>
      </c>
      <c r="K268" s="3" t="s">
        <v>71</v>
      </c>
      <c r="L268" s="3" t="s">
        <v>71</v>
      </c>
      <c r="M268" s="3" t="s">
        <v>74</v>
      </c>
      <c r="N268" s="3" t="s">
        <v>117</v>
      </c>
      <c r="O268" s="3" t="s">
        <v>71</v>
      </c>
      <c r="P268" s="3" t="s">
        <v>71</v>
      </c>
      <c r="Q268" s="3" t="s">
        <v>71</v>
      </c>
      <c r="R268" s="3" t="s">
        <v>71</v>
      </c>
      <c r="S268" s="3" t="s">
        <v>71</v>
      </c>
      <c r="T268" s="3" t="s">
        <v>4829</v>
      </c>
      <c r="U268" s="3" t="s">
        <v>4830</v>
      </c>
      <c r="V268" s="3" t="s">
        <v>4831</v>
      </c>
      <c r="W268" s="3" t="s">
        <v>4832</v>
      </c>
      <c r="X268" s="3" t="s">
        <v>71</v>
      </c>
      <c r="Y268" s="3" t="s">
        <v>4833</v>
      </c>
      <c r="Z268" s="3" t="s">
        <v>4834</v>
      </c>
      <c r="AA268" s="3" t="s">
        <v>4835</v>
      </c>
      <c r="AB268" s="3" t="s">
        <v>4836</v>
      </c>
      <c r="AC268" s="3" t="s">
        <v>4837</v>
      </c>
      <c r="AD268" s="3" t="s">
        <v>4838</v>
      </c>
      <c r="AE268" s="3" t="s">
        <v>4839</v>
      </c>
      <c r="AF268" s="3" t="s">
        <v>71</v>
      </c>
      <c r="AG268" s="3">
        <v>170</v>
      </c>
      <c r="AH268" s="3">
        <v>16</v>
      </c>
      <c r="AI268" s="3">
        <v>16</v>
      </c>
      <c r="AJ268" s="3">
        <v>11</v>
      </c>
      <c r="AK268" s="3">
        <v>58</v>
      </c>
      <c r="AL268" s="3" t="s">
        <v>82</v>
      </c>
      <c r="AM268" s="3" t="s">
        <v>83</v>
      </c>
      <c r="AN268" s="3" t="s">
        <v>84</v>
      </c>
      <c r="AO268" s="3" t="s">
        <v>85</v>
      </c>
      <c r="AP268" s="3" t="s">
        <v>86</v>
      </c>
      <c r="AQ268" s="3" t="s">
        <v>71</v>
      </c>
      <c r="AR268" s="3" t="s">
        <v>87</v>
      </c>
      <c r="AS268" s="3" t="s">
        <v>88</v>
      </c>
      <c r="AT268" s="3" t="s">
        <v>2099</v>
      </c>
      <c r="AU268" s="3">
        <v>2018</v>
      </c>
      <c r="AV268" s="3">
        <v>189</v>
      </c>
      <c r="AW268" s="3" t="s">
        <v>71</v>
      </c>
      <c r="AX268" s="3" t="s">
        <v>71</v>
      </c>
      <c r="AY268" s="3" t="s">
        <v>71</v>
      </c>
      <c r="AZ268" s="3" t="s">
        <v>71</v>
      </c>
      <c r="BA268" s="3" t="s">
        <v>71</v>
      </c>
      <c r="BB268" s="3">
        <v>135</v>
      </c>
      <c r="BC268" s="3">
        <v>144</v>
      </c>
      <c r="BD268" s="3" t="s">
        <v>71</v>
      </c>
      <c r="BE268" s="3" t="s">
        <v>4840</v>
      </c>
      <c r="BF268" s="3" t="str">
        <f>HYPERLINK("http://dx.doi.org/10.1016/j.jclepro.2018.04.004","http://dx.doi.org/10.1016/j.jclepro.2018.04.004")</f>
        <v>http://dx.doi.org/10.1016/j.jclepro.2018.04.004</v>
      </c>
      <c r="BG268" s="3" t="s">
        <v>71</v>
      </c>
      <c r="BH268" s="3" t="s">
        <v>71</v>
      </c>
      <c r="BI268" s="3">
        <v>10</v>
      </c>
      <c r="BJ268" s="3" t="s">
        <v>92</v>
      </c>
      <c r="BK268" s="3" t="s">
        <v>93</v>
      </c>
      <c r="BL268" s="3" t="s">
        <v>94</v>
      </c>
      <c r="BM268" s="3" t="s">
        <v>4841</v>
      </c>
      <c r="BN268" s="3" t="s">
        <v>71</v>
      </c>
      <c r="BO268" s="3" t="s">
        <v>71</v>
      </c>
      <c r="BP268" s="3" t="s">
        <v>71</v>
      </c>
      <c r="BQ268" s="3" t="s">
        <v>71</v>
      </c>
    </row>
    <row r="269" spans="1:69">
      <c r="A269" s="1" t="s">
        <v>69</v>
      </c>
      <c r="B269" s="1" t="s">
        <v>4842</v>
      </c>
      <c r="C269" s="1" t="s">
        <v>71</v>
      </c>
      <c r="D269" s="1" t="s">
        <v>71</v>
      </c>
      <c r="E269" s="1" t="s">
        <v>71</v>
      </c>
      <c r="F269" s="1" t="s">
        <v>4843</v>
      </c>
      <c r="G269" s="1" t="s">
        <v>71</v>
      </c>
      <c r="H269" s="1" t="s">
        <v>71</v>
      </c>
      <c r="I269" s="1" t="s">
        <v>4844</v>
      </c>
      <c r="J269" s="1" t="s">
        <v>3495</v>
      </c>
      <c r="K269" s="1" t="s">
        <v>71</v>
      </c>
      <c r="L269" s="1" t="s">
        <v>71</v>
      </c>
      <c r="M269" s="1" t="s">
        <v>74</v>
      </c>
      <c r="N269" s="1" t="s">
        <v>75</v>
      </c>
      <c r="O269" s="1" t="s">
        <v>71</v>
      </c>
      <c r="P269" s="1" t="s">
        <v>71</v>
      </c>
      <c r="Q269" s="1" t="s">
        <v>71</v>
      </c>
      <c r="R269" s="1" t="s">
        <v>71</v>
      </c>
      <c r="S269" s="1" t="s">
        <v>71</v>
      </c>
      <c r="T269" s="1" t="s">
        <v>4845</v>
      </c>
      <c r="U269" s="1" t="s">
        <v>4846</v>
      </c>
      <c r="V269" s="1" t="s">
        <v>4847</v>
      </c>
      <c r="W269" s="1" t="s">
        <v>4848</v>
      </c>
      <c r="X269" s="1" t="s">
        <v>71</v>
      </c>
      <c r="Y269" s="1" t="s">
        <v>4849</v>
      </c>
      <c r="Z269" s="1" t="s">
        <v>4850</v>
      </c>
      <c r="AA269" s="1" t="s">
        <v>4851</v>
      </c>
      <c r="AB269" s="1" t="s">
        <v>4852</v>
      </c>
      <c r="AC269" s="1" t="s">
        <v>4853</v>
      </c>
      <c r="AD269" s="1" t="s">
        <v>4854</v>
      </c>
      <c r="AE269" s="1" t="s">
        <v>4855</v>
      </c>
      <c r="AF269" s="1" t="s">
        <v>71</v>
      </c>
      <c r="AG269" s="1">
        <v>108</v>
      </c>
      <c r="AH269" s="1">
        <v>17</v>
      </c>
      <c r="AI269" s="1">
        <v>17</v>
      </c>
      <c r="AJ269" s="1">
        <v>4</v>
      </c>
      <c r="AK269" s="1">
        <v>12</v>
      </c>
      <c r="AL269" s="1" t="s">
        <v>3504</v>
      </c>
      <c r="AM269" s="1" t="s">
        <v>3505</v>
      </c>
      <c r="AN269" s="1" t="s">
        <v>3506</v>
      </c>
      <c r="AO269" s="1" t="s">
        <v>71</v>
      </c>
      <c r="AP269" s="1" t="s">
        <v>3507</v>
      </c>
      <c r="AQ269" s="1" t="s">
        <v>71</v>
      </c>
      <c r="AR269" s="1" t="s">
        <v>3508</v>
      </c>
      <c r="AS269" s="1" t="s">
        <v>3509</v>
      </c>
      <c r="AT269" s="1" t="s">
        <v>4856</v>
      </c>
      <c r="AU269" s="1">
        <v>2020</v>
      </c>
      <c r="AV269" s="1">
        <v>7</v>
      </c>
      <c r="AW269" s="1" t="s">
        <v>71</v>
      </c>
      <c r="AX269" s="1" t="s">
        <v>71</v>
      </c>
      <c r="AY269" s="1" t="s">
        <v>71</v>
      </c>
      <c r="AZ269" s="1" t="s">
        <v>71</v>
      </c>
      <c r="BA269" s="1" t="s">
        <v>71</v>
      </c>
      <c r="BB269" s="1" t="s">
        <v>71</v>
      </c>
      <c r="BC269" s="1" t="s">
        <v>71</v>
      </c>
      <c r="BD269" s="1">
        <v>536</v>
      </c>
      <c r="BE269" s="1" t="s">
        <v>4857</v>
      </c>
      <c r="BF269" s="1" t="str">
        <f>HYPERLINK("http://dx.doi.org/10.3389/fmars.2020.00536","http://dx.doi.org/10.3389/fmars.2020.00536")</f>
        <v>http://dx.doi.org/10.3389/fmars.2020.00536</v>
      </c>
      <c r="BG269" s="1" t="s">
        <v>71</v>
      </c>
      <c r="BH269" s="1" t="s">
        <v>71</v>
      </c>
      <c r="BI269" s="1">
        <v>22</v>
      </c>
      <c r="BJ269" s="1" t="s">
        <v>309</v>
      </c>
      <c r="BK269" s="1" t="s">
        <v>93</v>
      </c>
      <c r="BL269" s="1" t="s">
        <v>310</v>
      </c>
      <c r="BM269" s="1" t="s">
        <v>4858</v>
      </c>
      <c r="BN269" s="1" t="s">
        <v>71</v>
      </c>
      <c r="BO269" s="1" t="s">
        <v>287</v>
      </c>
      <c r="BP269" s="1" t="s">
        <v>71</v>
      </c>
      <c r="BQ269" s="1" t="s">
        <v>71</v>
      </c>
    </row>
    <row r="270" spans="1:69">
      <c r="A270" s="3" t="s">
        <v>69</v>
      </c>
      <c r="B270" s="3" t="s">
        <v>4859</v>
      </c>
      <c r="C270" s="3" t="s">
        <v>71</v>
      </c>
      <c r="D270" s="3" t="s">
        <v>71</v>
      </c>
      <c r="E270" s="3" t="s">
        <v>71</v>
      </c>
      <c r="F270" s="3" t="s">
        <v>4859</v>
      </c>
      <c r="G270" s="3" t="s">
        <v>71</v>
      </c>
      <c r="H270" s="3" t="s">
        <v>71</v>
      </c>
      <c r="I270" s="3" t="s">
        <v>4860</v>
      </c>
      <c r="J270" s="3" t="s">
        <v>3238</v>
      </c>
      <c r="K270" s="3" t="s">
        <v>71</v>
      </c>
      <c r="L270" s="3" t="s">
        <v>71</v>
      </c>
      <c r="M270" s="3" t="s">
        <v>74</v>
      </c>
      <c r="N270" s="3" t="s">
        <v>75</v>
      </c>
      <c r="O270" s="3" t="s">
        <v>71</v>
      </c>
      <c r="P270" s="3" t="s">
        <v>71</v>
      </c>
      <c r="Q270" s="3" t="s">
        <v>71</v>
      </c>
      <c r="R270" s="3" t="s">
        <v>71</v>
      </c>
      <c r="S270" s="3" t="s">
        <v>71</v>
      </c>
      <c r="T270" s="3" t="s">
        <v>4861</v>
      </c>
      <c r="U270" s="3" t="s">
        <v>4862</v>
      </c>
      <c r="V270" s="3" t="s">
        <v>4863</v>
      </c>
      <c r="W270" s="3" t="s">
        <v>4864</v>
      </c>
      <c r="X270" s="3" t="s">
        <v>71</v>
      </c>
      <c r="Y270" s="3" t="s">
        <v>4865</v>
      </c>
      <c r="Z270" s="3" t="s">
        <v>4866</v>
      </c>
      <c r="AA270" s="3" t="s">
        <v>4867</v>
      </c>
      <c r="AB270" s="3" t="s">
        <v>71</v>
      </c>
      <c r="AC270" s="3" t="s">
        <v>71</v>
      </c>
      <c r="AD270" s="3" t="s">
        <v>71</v>
      </c>
      <c r="AE270" s="3" t="s">
        <v>71</v>
      </c>
      <c r="AF270" s="3" t="s">
        <v>71</v>
      </c>
      <c r="AG270" s="3">
        <v>54</v>
      </c>
      <c r="AH270" s="3">
        <v>92</v>
      </c>
      <c r="AI270" s="3">
        <v>108</v>
      </c>
      <c r="AJ270" s="3">
        <v>4</v>
      </c>
      <c r="AK270" s="3">
        <v>89</v>
      </c>
      <c r="AL270" s="3" t="s">
        <v>951</v>
      </c>
      <c r="AM270" s="3" t="s">
        <v>83</v>
      </c>
      <c r="AN270" s="3" t="s">
        <v>1093</v>
      </c>
      <c r="AO270" s="3" t="s">
        <v>3249</v>
      </c>
      <c r="AP270" s="3" t="s">
        <v>4868</v>
      </c>
      <c r="AQ270" s="3" t="s">
        <v>71</v>
      </c>
      <c r="AR270" s="3" t="s">
        <v>3250</v>
      </c>
      <c r="AS270" s="3" t="s">
        <v>3251</v>
      </c>
      <c r="AT270" s="3" t="s">
        <v>210</v>
      </c>
      <c r="AU270" s="3">
        <v>2005</v>
      </c>
      <c r="AV270" s="3">
        <v>39</v>
      </c>
      <c r="AW270" s="3">
        <v>20</v>
      </c>
      <c r="AX270" s="3" t="s">
        <v>71</v>
      </c>
      <c r="AY270" s="3" t="s">
        <v>71</v>
      </c>
      <c r="AZ270" s="3" t="s">
        <v>71</v>
      </c>
      <c r="BA270" s="3" t="s">
        <v>71</v>
      </c>
      <c r="BB270" s="3">
        <v>4979</v>
      </c>
      <c r="BC270" s="3">
        <v>4992</v>
      </c>
      <c r="BD270" s="3" t="s">
        <v>71</v>
      </c>
      <c r="BE270" s="3" t="s">
        <v>4869</v>
      </c>
      <c r="BF270" s="3" t="str">
        <f>HYPERLINK("http://dx.doi.org/10.1016/j.watres.2005.10.006","http://dx.doi.org/10.1016/j.watres.2005.10.006")</f>
        <v>http://dx.doi.org/10.1016/j.watres.2005.10.006</v>
      </c>
      <c r="BG270" s="3" t="s">
        <v>71</v>
      </c>
      <c r="BH270" s="3" t="s">
        <v>71</v>
      </c>
      <c r="BI270" s="3">
        <v>14</v>
      </c>
      <c r="BJ270" s="3" t="s">
        <v>335</v>
      </c>
      <c r="BK270" s="3" t="s">
        <v>93</v>
      </c>
      <c r="BL270" s="3" t="s">
        <v>336</v>
      </c>
      <c r="BM270" s="3" t="s">
        <v>4870</v>
      </c>
      <c r="BN270" s="3">
        <v>16303163</v>
      </c>
      <c r="BO270" s="3" t="s">
        <v>71</v>
      </c>
      <c r="BP270" s="3" t="s">
        <v>71</v>
      </c>
      <c r="BQ270" s="3" t="s">
        <v>71</v>
      </c>
    </row>
    <row r="271" spans="1:69">
      <c r="A271" s="3" t="s">
        <v>69</v>
      </c>
      <c r="B271" s="3" t="s">
        <v>4871</v>
      </c>
      <c r="C271" s="3" t="s">
        <v>71</v>
      </c>
      <c r="D271" s="3" t="s">
        <v>71</v>
      </c>
      <c r="E271" s="3" t="s">
        <v>71</v>
      </c>
      <c r="F271" s="3" t="s">
        <v>4872</v>
      </c>
      <c r="G271" s="3" t="s">
        <v>71</v>
      </c>
      <c r="H271" s="3" t="s">
        <v>71</v>
      </c>
      <c r="I271" s="3" t="s">
        <v>4873</v>
      </c>
      <c r="J271" s="3" t="s">
        <v>144</v>
      </c>
      <c r="K271" s="3" t="s">
        <v>71</v>
      </c>
      <c r="L271" s="3" t="s">
        <v>71</v>
      </c>
      <c r="M271" s="3" t="s">
        <v>74</v>
      </c>
      <c r="N271" s="3" t="s">
        <v>75</v>
      </c>
      <c r="O271" s="3" t="s">
        <v>71</v>
      </c>
      <c r="P271" s="3" t="s">
        <v>71</v>
      </c>
      <c r="Q271" s="3" t="s">
        <v>71</v>
      </c>
      <c r="R271" s="3" t="s">
        <v>71</v>
      </c>
      <c r="S271" s="3" t="s">
        <v>71</v>
      </c>
      <c r="T271" s="3" t="s">
        <v>4874</v>
      </c>
      <c r="U271" s="3" t="s">
        <v>4875</v>
      </c>
      <c r="V271" s="3" t="s">
        <v>4876</v>
      </c>
      <c r="W271" s="3" t="s">
        <v>4877</v>
      </c>
      <c r="X271" s="3" t="s">
        <v>71</v>
      </c>
      <c r="Y271" s="3" t="s">
        <v>4878</v>
      </c>
      <c r="Z271" s="3" t="s">
        <v>4879</v>
      </c>
      <c r="AA271" s="3" t="s">
        <v>4880</v>
      </c>
      <c r="AB271" s="3" t="s">
        <v>4881</v>
      </c>
      <c r="AC271" s="3" t="s">
        <v>4882</v>
      </c>
      <c r="AD271" s="3" t="s">
        <v>4883</v>
      </c>
      <c r="AE271" s="3" t="s">
        <v>4884</v>
      </c>
      <c r="AF271" s="3" t="s">
        <v>71</v>
      </c>
      <c r="AG271" s="3">
        <v>86</v>
      </c>
      <c r="AH271" s="3">
        <v>59</v>
      </c>
      <c r="AI271" s="3">
        <v>62</v>
      </c>
      <c r="AJ271" s="3">
        <v>4</v>
      </c>
      <c r="AK271" s="3">
        <v>66</v>
      </c>
      <c r="AL271" s="3" t="s">
        <v>156</v>
      </c>
      <c r="AM271" s="3" t="s">
        <v>157</v>
      </c>
      <c r="AN271" s="3" t="s">
        <v>158</v>
      </c>
      <c r="AO271" s="3" t="s">
        <v>159</v>
      </c>
      <c r="AP271" s="3" t="s">
        <v>160</v>
      </c>
      <c r="AQ271" s="3" t="s">
        <v>71</v>
      </c>
      <c r="AR271" s="3" t="s">
        <v>161</v>
      </c>
      <c r="AS271" s="3" t="s">
        <v>162</v>
      </c>
      <c r="AT271" s="3" t="s">
        <v>3194</v>
      </c>
      <c r="AU271" s="3">
        <v>2014</v>
      </c>
      <c r="AV271" s="3">
        <v>497</v>
      </c>
      <c r="AW271" s="3" t="s">
        <v>71</v>
      </c>
      <c r="AX271" s="3" t="s">
        <v>71</v>
      </c>
      <c r="AY271" s="3" t="s">
        <v>71</v>
      </c>
      <c r="AZ271" s="3" t="s">
        <v>71</v>
      </c>
      <c r="BA271" s="3" t="s">
        <v>71</v>
      </c>
      <c r="BB271" s="3">
        <v>319</v>
      </c>
      <c r="BC271" s="3">
        <v>331</v>
      </c>
      <c r="BD271" s="3" t="s">
        <v>71</v>
      </c>
      <c r="BE271" s="3" t="s">
        <v>4885</v>
      </c>
      <c r="BF271" s="3" t="str">
        <f>HYPERLINK("http://dx.doi.org/10.1016/j.scitotenv.2014.07.117","http://dx.doi.org/10.1016/j.scitotenv.2014.07.117")</f>
        <v>http://dx.doi.org/10.1016/j.scitotenv.2014.07.117</v>
      </c>
      <c r="BG271" s="3" t="s">
        <v>71</v>
      </c>
      <c r="BH271" s="3" t="s">
        <v>71</v>
      </c>
      <c r="BI271" s="3">
        <v>13</v>
      </c>
      <c r="BJ271" s="3" t="s">
        <v>137</v>
      </c>
      <c r="BK271" s="3" t="s">
        <v>93</v>
      </c>
      <c r="BL271" s="3" t="s">
        <v>138</v>
      </c>
      <c r="BM271" s="3" t="s">
        <v>4886</v>
      </c>
      <c r="BN271" s="3">
        <v>25137381</v>
      </c>
      <c r="BO271" s="3" t="s">
        <v>71</v>
      </c>
      <c r="BP271" s="3" t="s">
        <v>71</v>
      </c>
      <c r="BQ271" s="3" t="s">
        <v>71</v>
      </c>
    </row>
    <row r="272" spans="1:69">
      <c r="A272" s="3" t="s">
        <v>69</v>
      </c>
      <c r="B272" s="3" t="s">
        <v>4887</v>
      </c>
      <c r="C272" s="3" t="s">
        <v>71</v>
      </c>
      <c r="D272" s="3" t="s">
        <v>71</v>
      </c>
      <c r="E272" s="3" t="s">
        <v>71</v>
      </c>
      <c r="F272" s="3" t="s">
        <v>4888</v>
      </c>
      <c r="G272" s="3" t="s">
        <v>71</v>
      </c>
      <c r="H272" s="3" t="s">
        <v>71</v>
      </c>
      <c r="I272" s="3" t="s">
        <v>4889</v>
      </c>
      <c r="J272" s="3" t="s">
        <v>3801</v>
      </c>
      <c r="K272" s="3" t="s">
        <v>71</v>
      </c>
      <c r="L272" s="3" t="s">
        <v>71</v>
      </c>
      <c r="M272" s="3" t="s">
        <v>74</v>
      </c>
      <c r="N272" s="3" t="s">
        <v>75</v>
      </c>
      <c r="O272" s="3" t="s">
        <v>71</v>
      </c>
      <c r="P272" s="3" t="s">
        <v>71</v>
      </c>
      <c r="Q272" s="3" t="s">
        <v>71</v>
      </c>
      <c r="R272" s="3" t="s">
        <v>71</v>
      </c>
      <c r="S272" s="3" t="s">
        <v>71</v>
      </c>
      <c r="T272" s="3" t="s">
        <v>71</v>
      </c>
      <c r="U272" s="3" t="s">
        <v>4890</v>
      </c>
      <c r="V272" s="3" t="s">
        <v>4891</v>
      </c>
      <c r="W272" s="3" t="s">
        <v>4892</v>
      </c>
      <c r="X272" s="3" t="s">
        <v>4893</v>
      </c>
      <c r="Y272" s="3" t="s">
        <v>4894</v>
      </c>
      <c r="Z272" s="3" t="s">
        <v>4895</v>
      </c>
      <c r="AA272" s="3" t="s">
        <v>4896</v>
      </c>
      <c r="AB272" s="3" t="s">
        <v>4897</v>
      </c>
      <c r="AC272" s="3" t="s">
        <v>4898</v>
      </c>
      <c r="AD272" s="3" t="s">
        <v>4899</v>
      </c>
      <c r="AE272" s="3" t="s">
        <v>4900</v>
      </c>
      <c r="AF272" s="3" t="s">
        <v>71</v>
      </c>
      <c r="AG272" s="3">
        <v>76</v>
      </c>
      <c r="AH272" s="3">
        <v>17</v>
      </c>
      <c r="AI272" s="3">
        <v>19</v>
      </c>
      <c r="AJ272" s="3">
        <v>11</v>
      </c>
      <c r="AK272" s="3">
        <v>58</v>
      </c>
      <c r="AL272" s="3" t="s">
        <v>3394</v>
      </c>
      <c r="AM272" s="3" t="s">
        <v>179</v>
      </c>
      <c r="AN272" s="3" t="s">
        <v>1860</v>
      </c>
      <c r="AO272" s="3" t="s">
        <v>71</v>
      </c>
      <c r="AP272" s="3" t="s">
        <v>3812</v>
      </c>
      <c r="AQ272" s="3" t="s">
        <v>71</v>
      </c>
      <c r="AR272" s="3" t="s">
        <v>3813</v>
      </c>
      <c r="AS272" s="3" t="s">
        <v>3814</v>
      </c>
      <c r="AT272" s="3" t="s">
        <v>4901</v>
      </c>
      <c r="AU272" s="3">
        <v>2022</v>
      </c>
      <c r="AV272" s="3">
        <v>13</v>
      </c>
      <c r="AW272" s="3">
        <v>1</v>
      </c>
      <c r="AX272" s="3" t="s">
        <v>71</v>
      </c>
      <c r="AY272" s="3" t="s">
        <v>71</v>
      </c>
      <c r="AZ272" s="3" t="s">
        <v>71</v>
      </c>
      <c r="BA272" s="3" t="s">
        <v>71</v>
      </c>
      <c r="BB272" s="3" t="s">
        <v>71</v>
      </c>
      <c r="BC272" s="3" t="s">
        <v>71</v>
      </c>
      <c r="BD272" s="3">
        <v>3530</v>
      </c>
      <c r="BE272" s="3" t="s">
        <v>4902</v>
      </c>
      <c r="BF272" s="3" t="str">
        <f>HYPERLINK("http://dx.doi.org/10.1038/s41467-022-30991-4","http://dx.doi.org/10.1038/s41467-022-30991-4")</f>
        <v>http://dx.doi.org/10.1038/s41467-022-30991-4</v>
      </c>
      <c r="BG272" s="3" t="s">
        <v>71</v>
      </c>
      <c r="BH272" s="3" t="s">
        <v>71</v>
      </c>
      <c r="BI272" s="3">
        <v>11</v>
      </c>
      <c r="BJ272" s="3" t="s">
        <v>1698</v>
      </c>
      <c r="BK272" s="3" t="s">
        <v>93</v>
      </c>
      <c r="BL272" s="3" t="s">
        <v>1699</v>
      </c>
      <c r="BM272" s="3" t="s">
        <v>4903</v>
      </c>
      <c r="BN272" s="3">
        <v>35790744</v>
      </c>
      <c r="BO272" s="3" t="s">
        <v>4904</v>
      </c>
      <c r="BP272" s="3" t="s">
        <v>71</v>
      </c>
      <c r="BQ272" s="3" t="s">
        <v>71</v>
      </c>
    </row>
    <row r="273" spans="1:69">
      <c r="A273" s="3" t="s">
        <v>69</v>
      </c>
      <c r="B273" s="3" t="s">
        <v>4905</v>
      </c>
      <c r="C273" s="3" t="s">
        <v>71</v>
      </c>
      <c r="D273" s="3" t="s">
        <v>71</v>
      </c>
      <c r="E273" s="3" t="s">
        <v>71</v>
      </c>
      <c r="F273" s="3" t="s">
        <v>4906</v>
      </c>
      <c r="G273" s="3" t="s">
        <v>71</v>
      </c>
      <c r="H273" s="3" t="s">
        <v>71</v>
      </c>
      <c r="I273" s="3" t="s">
        <v>4907</v>
      </c>
      <c r="J273" s="3" t="s">
        <v>3870</v>
      </c>
      <c r="K273" s="3" t="s">
        <v>71</v>
      </c>
      <c r="L273" s="3" t="s">
        <v>71</v>
      </c>
      <c r="M273" s="3" t="s">
        <v>74</v>
      </c>
      <c r="N273" s="3" t="s">
        <v>75</v>
      </c>
      <c r="O273" s="3" t="s">
        <v>71</v>
      </c>
      <c r="P273" s="3" t="s">
        <v>71</v>
      </c>
      <c r="Q273" s="3" t="s">
        <v>71</v>
      </c>
      <c r="R273" s="3" t="s">
        <v>71</v>
      </c>
      <c r="S273" s="3" t="s">
        <v>71</v>
      </c>
      <c r="T273" s="3" t="s">
        <v>4908</v>
      </c>
      <c r="U273" s="3" t="s">
        <v>4909</v>
      </c>
      <c r="V273" s="3" t="s">
        <v>4910</v>
      </c>
      <c r="W273" s="3" t="s">
        <v>4911</v>
      </c>
      <c r="X273" s="3" t="s">
        <v>71</v>
      </c>
      <c r="Y273" s="3" t="s">
        <v>4912</v>
      </c>
      <c r="Z273" s="3" t="s">
        <v>4913</v>
      </c>
      <c r="AA273" s="3" t="s">
        <v>71</v>
      </c>
      <c r="AB273" s="3" t="s">
        <v>71</v>
      </c>
      <c r="AC273" s="3" t="s">
        <v>71</v>
      </c>
      <c r="AD273" s="3" t="s">
        <v>71</v>
      </c>
      <c r="AE273" s="3" t="s">
        <v>71</v>
      </c>
      <c r="AF273" s="3" t="s">
        <v>71</v>
      </c>
      <c r="AG273" s="3">
        <v>32</v>
      </c>
      <c r="AH273" s="3">
        <v>9</v>
      </c>
      <c r="AI273" s="3">
        <v>9</v>
      </c>
      <c r="AJ273" s="3">
        <v>2</v>
      </c>
      <c r="AK273" s="3">
        <v>22</v>
      </c>
      <c r="AL273" s="3" t="s">
        <v>3881</v>
      </c>
      <c r="AM273" s="3" t="s">
        <v>3882</v>
      </c>
      <c r="AN273" s="3" t="s">
        <v>3883</v>
      </c>
      <c r="AO273" s="3" t="s">
        <v>3884</v>
      </c>
      <c r="AP273" s="3" t="s">
        <v>3885</v>
      </c>
      <c r="AQ273" s="3" t="s">
        <v>71</v>
      </c>
      <c r="AR273" s="3" t="s">
        <v>3886</v>
      </c>
      <c r="AS273" s="3" t="s">
        <v>3887</v>
      </c>
      <c r="AT273" s="3" t="s">
        <v>282</v>
      </c>
      <c r="AU273" s="3">
        <v>2016</v>
      </c>
      <c r="AV273" s="3">
        <v>33</v>
      </c>
      <c r="AW273" s="3">
        <v>10</v>
      </c>
      <c r="AX273" s="3" t="s">
        <v>71</v>
      </c>
      <c r="AY273" s="3" t="s">
        <v>71</v>
      </c>
      <c r="AZ273" s="3" t="s">
        <v>134</v>
      </c>
      <c r="BA273" s="3" t="s">
        <v>71</v>
      </c>
      <c r="BB273" s="3">
        <v>719</v>
      </c>
      <c r="BC273" s="3">
        <v>724</v>
      </c>
      <c r="BD273" s="3" t="s">
        <v>71</v>
      </c>
      <c r="BE273" s="3" t="s">
        <v>4914</v>
      </c>
      <c r="BF273" s="3" t="str">
        <f>HYPERLINK("http://dx.doi.org/10.1089/ees.2016.0455","http://dx.doi.org/10.1089/ees.2016.0455")</f>
        <v>http://dx.doi.org/10.1089/ees.2016.0455</v>
      </c>
      <c r="BG273" s="3" t="s">
        <v>71</v>
      </c>
      <c r="BH273" s="3" t="s">
        <v>71</v>
      </c>
      <c r="BI273" s="3">
        <v>6</v>
      </c>
      <c r="BJ273" s="3" t="s">
        <v>554</v>
      </c>
      <c r="BK273" s="3" t="s">
        <v>93</v>
      </c>
      <c r="BL273" s="3" t="s">
        <v>556</v>
      </c>
      <c r="BM273" s="3" t="s">
        <v>4915</v>
      </c>
      <c r="BN273" s="3">
        <v>28031695</v>
      </c>
      <c r="BO273" s="3" t="s">
        <v>1078</v>
      </c>
      <c r="BP273" s="3" t="s">
        <v>71</v>
      </c>
      <c r="BQ273" s="3" t="s">
        <v>71</v>
      </c>
    </row>
    <row r="274" spans="1:69">
      <c r="A274" s="3" t="s">
        <v>69</v>
      </c>
      <c r="B274" s="3" t="s">
        <v>4916</v>
      </c>
      <c r="C274" s="3" t="s">
        <v>71</v>
      </c>
      <c r="D274" s="3" t="s">
        <v>71</v>
      </c>
      <c r="E274" s="3" t="s">
        <v>71</v>
      </c>
      <c r="F274" s="3" t="s">
        <v>4917</v>
      </c>
      <c r="G274" s="3" t="s">
        <v>71</v>
      </c>
      <c r="H274" s="3" t="s">
        <v>71</v>
      </c>
      <c r="I274" s="3" t="s">
        <v>4918</v>
      </c>
      <c r="J274" s="3" t="s">
        <v>3855</v>
      </c>
      <c r="K274" s="3" t="s">
        <v>71</v>
      </c>
      <c r="L274" s="3" t="s">
        <v>71</v>
      </c>
      <c r="M274" s="3" t="s">
        <v>74</v>
      </c>
      <c r="N274" s="3" t="s">
        <v>75</v>
      </c>
      <c r="O274" s="3" t="s">
        <v>71</v>
      </c>
      <c r="P274" s="3" t="s">
        <v>71</v>
      </c>
      <c r="Q274" s="3" t="s">
        <v>71</v>
      </c>
      <c r="R274" s="3" t="s">
        <v>71</v>
      </c>
      <c r="S274" s="3" t="s">
        <v>71</v>
      </c>
      <c r="T274" s="3" t="s">
        <v>4919</v>
      </c>
      <c r="U274" s="3" t="s">
        <v>4920</v>
      </c>
      <c r="V274" s="3" t="s">
        <v>4921</v>
      </c>
      <c r="W274" s="3" t="s">
        <v>4922</v>
      </c>
      <c r="X274" s="3" t="s">
        <v>71</v>
      </c>
      <c r="Y274" s="3" t="s">
        <v>4923</v>
      </c>
      <c r="Z274" s="3" t="s">
        <v>4924</v>
      </c>
      <c r="AA274" s="3" t="s">
        <v>4925</v>
      </c>
      <c r="AB274" s="3" t="s">
        <v>4926</v>
      </c>
      <c r="AC274" s="3" t="s">
        <v>4927</v>
      </c>
      <c r="AD274" s="3" t="s">
        <v>4928</v>
      </c>
      <c r="AE274" s="3" t="s">
        <v>4929</v>
      </c>
      <c r="AF274" s="3" t="s">
        <v>71</v>
      </c>
      <c r="AG274" s="3">
        <v>121</v>
      </c>
      <c r="AH274" s="3">
        <v>80</v>
      </c>
      <c r="AI274" s="3">
        <v>81</v>
      </c>
      <c r="AJ274" s="3">
        <v>20</v>
      </c>
      <c r="AK274" s="3">
        <v>112</v>
      </c>
      <c r="AL274" s="3" t="s">
        <v>1556</v>
      </c>
      <c r="AM274" s="3" t="s">
        <v>1557</v>
      </c>
      <c r="AN274" s="3" t="s">
        <v>1558</v>
      </c>
      <c r="AO274" s="3" t="s">
        <v>3863</v>
      </c>
      <c r="AP274" s="3" t="s">
        <v>71</v>
      </c>
      <c r="AQ274" s="3" t="s">
        <v>71</v>
      </c>
      <c r="AR274" s="3" t="s">
        <v>3855</v>
      </c>
      <c r="AS274" s="3" t="s">
        <v>3864</v>
      </c>
      <c r="AT274" s="3" t="s">
        <v>307</v>
      </c>
      <c r="AU274" s="3">
        <v>2018</v>
      </c>
      <c r="AV274" s="3">
        <v>6</v>
      </c>
      <c r="AW274" s="3">
        <v>1</v>
      </c>
      <c r="AX274" s="3" t="s">
        <v>71</v>
      </c>
      <c r="AY274" s="3" t="s">
        <v>71</v>
      </c>
      <c r="AZ274" s="3" t="s">
        <v>71</v>
      </c>
      <c r="BA274" s="3" t="s">
        <v>71</v>
      </c>
      <c r="BB274" s="3">
        <v>40</v>
      </c>
      <c r="BC274" s="3">
        <v>60</v>
      </c>
      <c r="BD274" s="3" t="s">
        <v>71</v>
      </c>
      <c r="BE274" s="3" t="s">
        <v>4930</v>
      </c>
      <c r="BF274" s="3" t="str">
        <f>HYPERLINK("http://dx.doi.org/10.1002/2017EF000536","http://dx.doi.org/10.1002/2017EF000536")</f>
        <v>http://dx.doi.org/10.1002/2017EF000536</v>
      </c>
      <c r="BG274" s="3" t="s">
        <v>71</v>
      </c>
      <c r="BH274" s="3" t="s">
        <v>71</v>
      </c>
      <c r="BI274" s="3">
        <v>21</v>
      </c>
      <c r="BJ274" s="3" t="s">
        <v>212</v>
      </c>
      <c r="BK274" s="3" t="s">
        <v>240</v>
      </c>
      <c r="BL274" s="3" t="s">
        <v>214</v>
      </c>
      <c r="BM274" s="3" t="s">
        <v>4931</v>
      </c>
      <c r="BN274" s="3" t="s">
        <v>71</v>
      </c>
      <c r="BO274" s="3" t="s">
        <v>598</v>
      </c>
      <c r="BP274" s="3" t="s">
        <v>71</v>
      </c>
      <c r="BQ274" s="3" t="s">
        <v>71</v>
      </c>
    </row>
    <row r="275" spans="1:69">
      <c r="A275" s="1" t="s">
        <v>69</v>
      </c>
      <c r="B275" s="1" t="s">
        <v>4932</v>
      </c>
      <c r="C275" s="1" t="s">
        <v>71</v>
      </c>
      <c r="D275" s="1" t="s">
        <v>71</v>
      </c>
      <c r="E275" s="1" t="s">
        <v>71</v>
      </c>
      <c r="F275" s="1" t="s">
        <v>4933</v>
      </c>
      <c r="G275" s="1" t="s">
        <v>71</v>
      </c>
      <c r="H275" s="1" t="s">
        <v>71</v>
      </c>
      <c r="I275" s="1" t="s">
        <v>4934</v>
      </c>
      <c r="J275" s="1" t="s">
        <v>219</v>
      </c>
      <c r="K275" s="1" t="s">
        <v>71</v>
      </c>
      <c r="L275" s="1" t="s">
        <v>71</v>
      </c>
      <c r="M275" s="1" t="s">
        <v>74</v>
      </c>
      <c r="N275" s="1" t="s">
        <v>75</v>
      </c>
      <c r="O275" s="1" t="s">
        <v>71</v>
      </c>
      <c r="P275" s="1" t="s">
        <v>71</v>
      </c>
      <c r="Q275" s="1" t="s">
        <v>71</v>
      </c>
      <c r="R275" s="1" t="s">
        <v>71</v>
      </c>
      <c r="S275" s="1" t="s">
        <v>71</v>
      </c>
      <c r="T275" s="1" t="s">
        <v>4935</v>
      </c>
      <c r="U275" s="1" t="s">
        <v>4936</v>
      </c>
      <c r="V275" s="1" t="s">
        <v>4937</v>
      </c>
      <c r="W275" s="1" t="s">
        <v>4938</v>
      </c>
      <c r="X275" s="1" t="s">
        <v>71</v>
      </c>
      <c r="Y275" s="1" t="s">
        <v>4939</v>
      </c>
      <c r="Z275" s="1" t="s">
        <v>4940</v>
      </c>
      <c r="AA275" s="1" t="s">
        <v>4941</v>
      </c>
      <c r="AB275" s="1" t="s">
        <v>4942</v>
      </c>
      <c r="AC275" s="1" t="s">
        <v>71</v>
      </c>
      <c r="AD275" s="1" t="s">
        <v>71</v>
      </c>
      <c r="AE275" s="1" t="s">
        <v>71</v>
      </c>
      <c r="AF275" s="1" t="s">
        <v>71</v>
      </c>
      <c r="AG275" s="1">
        <v>51</v>
      </c>
      <c r="AH275" s="1">
        <v>1</v>
      </c>
      <c r="AI275" s="1">
        <v>1</v>
      </c>
      <c r="AJ275" s="1">
        <v>2</v>
      </c>
      <c r="AK275" s="1">
        <v>2</v>
      </c>
      <c r="AL275" s="1" t="s">
        <v>231</v>
      </c>
      <c r="AM275" s="1" t="s">
        <v>232</v>
      </c>
      <c r="AN275" s="1" t="s">
        <v>233</v>
      </c>
      <c r="AO275" s="1" t="s">
        <v>71</v>
      </c>
      <c r="AP275" s="1" t="s">
        <v>234</v>
      </c>
      <c r="AQ275" s="1" t="s">
        <v>71</v>
      </c>
      <c r="AR275" s="1" t="s">
        <v>235</v>
      </c>
      <c r="AS275" s="1" t="s">
        <v>236</v>
      </c>
      <c r="AT275" s="1" t="s">
        <v>282</v>
      </c>
      <c r="AU275" s="1">
        <v>2021</v>
      </c>
      <c r="AV275" s="1">
        <v>13</v>
      </c>
      <c r="AW275" s="1">
        <v>20</v>
      </c>
      <c r="AX275" s="1" t="s">
        <v>71</v>
      </c>
      <c r="AY275" s="1" t="s">
        <v>71</v>
      </c>
      <c r="AZ275" s="1" t="s">
        <v>71</v>
      </c>
      <c r="BA275" s="1" t="s">
        <v>71</v>
      </c>
      <c r="BB275" s="1" t="s">
        <v>71</v>
      </c>
      <c r="BC275" s="1" t="s">
        <v>71</v>
      </c>
      <c r="BD275" s="1">
        <v>11201</v>
      </c>
      <c r="BE275" s="1" t="s">
        <v>4943</v>
      </c>
      <c r="BF275" s="1" t="str">
        <f>HYPERLINK("http://dx.doi.org/10.3390/su132011201","http://dx.doi.org/10.3390/su132011201")</f>
        <v>http://dx.doi.org/10.3390/su132011201</v>
      </c>
      <c r="BG275" s="1" t="s">
        <v>71</v>
      </c>
      <c r="BH275" s="1" t="s">
        <v>71</v>
      </c>
      <c r="BI275" s="1">
        <v>29</v>
      </c>
      <c r="BJ275" s="1" t="s">
        <v>239</v>
      </c>
      <c r="BK275" s="1" t="s">
        <v>240</v>
      </c>
      <c r="BL275" s="1" t="s">
        <v>241</v>
      </c>
      <c r="BM275" s="1" t="s">
        <v>4944</v>
      </c>
      <c r="BN275" s="1" t="s">
        <v>71</v>
      </c>
      <c r="BO275" s="1" t="s">
        <v>598</v>
      </c>
      <c r="BP275" s="1" t="s">
        <v>71</v>
      </c>
      <c r="BQ275" s="1" t="s">
        <v>71</v>
      </c>
    </row>
    <row r="276" spans="1:69">
      <c r="A276" s="3" t="s">
        <v>69</v>
      </c>
      <c r="B276" s="3" t="s">
        <v>4945</v>
      </c>
      <c r="C276" s="3" t="s">
        <v>71</v>
      </c>
      <c r="D276" s="3" t="s">
        <v>71</v>
      </c>
      <c r="E276" s="3" t="s">
        <v>71</v>
      </c>
      <c r="F276" s="3" t="s">
        <v>4945</v>
      </c>
      <c r="G276" s="3" t="s">
        <v>71</v>
      </c>
      <c r="H276" s="3" t="s">
        <v>71</v>
      </c>
      <c r="I276" s="3" t="s">
        <v>4946</v>
      </c>
      <c r="J276" s="3" t="s">
        <v>2167</v>
      </c>
      <c r="K276" s="3" t="s">
        <v>71</v>
      </c>
      <c r="L276" s="3" t="s">
        <v>71</v>
      </c>
      <c r="M276" s="3" t="s">
        <v>74</v>
      </c>
      <c r="N276" s="3" t="s">
        <v>117</v>
      </c>
      <c r="O276" s="3" t="s">
        <v>71</v>
      </c>
      <c r="P276" s="3" t="s">
        <v>71</v>
      </c>
      <c r="Q276" s="3" t="s">
        <v>71</v>
      </c>
      <c r="R276" s="3" t="s">
        <v>71</v>
      </c>
      <c r="S276" s="3" t="s">
        <v>71</v>
      </c>
      <c r="T276" s="3" t="s">
        <v>4947</v>
      </c>
      <c r="U276" s="3" t="s">
        <v>4948</v>
      </c>
      <c r="V276" s="3" t="s">
        <v>4949</v>
      </c>
      <c r="W276" s="3" t="s">
        <v>71</v>
      </c>
      <c r="X276" s="3" t="s">
        <v>71</v>
      </c>
      <c r="Y276" s="3" t="s">
        <v>4950</v>
      </c>
      <c r="Z276" s="3" t="s">
        <v>71</v>
      </c>
      <c r="AA276" s="3" t="s">
        <v>71</v>
      </c>
      <c r="AB276" s="3" t="s">
        <v>71</v>
      </c>
      <c r="AC276" s="3" t="s">
        <v>71</v>
      </c>
      <c r="AD276" s="3" t="s">
        <v>71</v>
      </c>
      <c r="AE276" s="3" t="s">
        <v>71</v>
      </c>
      <c r="AF276" s="3" t="s">
        <v>71</v>
      </c>
      <c r="AG276" s="3">
        <v>144</v>
      </c>
      <c r="AH276" s="3">
        <v>152</v>
      </c>
      <c r="AI276" s="3">
        <v>163</v>
      </c>
      <c r="AJ276" s="3">
        <v>4</v>
      </c>
      <c r="AK276" s="3">
        <v>81</v>
      </c>
      <c r="AL276" s="3" t="s">
        <v>2175</v>
      </c>
      <c r="AM276" s="3" t="s">
        <v>1369</v>
      </c>
      <c r="AN276" s="3" t="s">
        <v>4951</v>
      </c>
      <c r="AO276" s="3" t="s">
        <v>2177</v>
      </c>
      <c r="AP276" s="3" t="s">
        <v>2495</v>
      </c>
      <c r="AQ276" s="3" t="s">
        <v>71</v>
      </c>
      <c r="AR276" s="3" t="s">
        <v>2178</v>
      </c>
      <c r="AS276" s="3" t="s">
        <v>2179</v>
      </c>
      <c r="AT276" s="3" t="s">
        <v>491</v>
      </c>
      <c r="AU276" s="3">
        <v>1996</v>
      </c>
      <c r="AV276" s="3">
        <v>6</v>
      </c>
      <c r="AW276" s="3">
        <v>1</v>
      </c>
      <c r="AX276" s="3" t="s">
        <v>71</v>
      </c>
      <c r="AY276" s="3" t="s">
        <v>71</v>
      </c>
      <c r="AZ276" s="3" t="s">
        <v>71</v>
      </c>
      <c r="BA276" s="3" t="s">
        <v>71</v>
      </c>
      <c r="BB276" s="3">
        <v>168</v>
      </c>
      <c r="BC276" s="3">
        <v>184</v>
      </c>
      <c r="BD276" s="3" t="s">
        <v>71</v>
      </c>
      <c r="BE276" s="3" t="s">
        <v>4952</v>
      </c>
      <c r="BF276" s="3" t="str">
        <f>HYPERLINK("http://dx.doi.org/10.2307/2269562","http://dx.doi.org/10.2307/2269562")</f>
        <v>http://dx.doi.org/10.2307/2269562</v>
      </c>
      <c r="BG276" s="3" t="s">
        <v>71</v>
      </c>
      <c r="BH276" s="3" t="s">
        <v>71</v>
      </c>
      <c r="BI276" s="3">
        <v>17</v>
      </c>
      <c r="BJ276" s="3" t="s">
        <v>676</v>
      </c>
      <c r="BK276" s="3" t="s">
        <v>93</v>
      </c>
      <c r="BL276" s="3" t="s">
        <v>138</v>
      </c>
      <c r="BM276" s="3" t="s">
        <v>4953</v>
      </c>
      <c r="BN276" s="3" t="s">
        <v>71</v>
      </c>
      <c r="BO276" s="3" t="s">
        <v>71</v>
      </c>
      <c r="BP276" s="3" t="s">
        <v>71</v>
      </c>
      <c r="BQ276" s="3" t="s">
        <v>71</v>
      </c>
    </row>
    <row r="277" spans="1:69">
      <c r="A277" s="1" t="s">
        <v>69</v>
      </c>
      <c r="B277" s="1" t="s">
        <v>4954</v>
      </c>
      <c r="C277" s="1" t="s">
        <v>71</v>
      </c>
      <c r="D277" s="1" t="s">
        <v>71</v>
      </c>
      <c r="E277" s="1" t="s">
        <v>71</v>
      </c>
      <c r="F277" s="1" t="s">
        <v>4955</v>
      </c>
      <c r="G277" s="1" t="s">
        <v>71</v>
      </c>
      <c r="H277" s="1" t="s">
        <v>71</v>
      </c>
      <c r="I277" s="1" t="s">
        <v>4956</v>
      </c>
      <c r="J277" s="1" t="s">
        <v>513</v>
      </c>
      <c r="K277" s="1" t="s">
        <v>71</v>
      </c>
      <c r="L277" s="1" t="s">
        <v>71</v>
      </c>
      <c r="M277" s="1" t="s">
        <v>74</v>
      </c>
      <c r="N277" s="1" t="s">
        <v>117</v>
      </c>
      <c r="O277" s="1" t="s">
        <v>71</v>
      </c>
      <c r="P277" s="1" t="s">
        <v>71</v>
      </c>
      <c r="Q277" s="1" t="s">
        <v>71</v>
      </c>
      <c r="R277" s="1" t="s">
        <v>71</v>
      </c>
      <c r="S277" s="1" t="s">
        <v>71</v>
      </c>
      <c r="T277" s="1" t="s">
        <v>4957</v>
      </c>
      <c r="U277" s="1" t="s">
        <v>4958</v>
      </c>
      <c r="V277" s="1" t="s">
        <v>4959</v>
      </c>
      <c r="W277" s="1" t="s">
        <v>4960</v>
      </c>
      <c r="X277" s="1" t="s">
        <v>71</v>
      </c>
      <c r="Y277" s="1" t="s">
        <v>4961</v>
      </c>
      <c r="Z277" s="1" t="s">
        <v>4962</v>
      </c>
      <c r="AA277" s="1" t="s">
        <v>71</v>
      </c>
      <c r="AB277" s="1" t="s">
        <v>4963</v>
      </c>
      <c r="AC277" s="1" t="s">
        <v>4964</v>
      </c>
      <c r="AD277" s="1" t="s">
        <v>4964</v>
      </c>
      <c r="AE277" s="1" t="s">
        <v>4965</v>
      </c>
      <c r="AF277" s="1" t="s">
        <v>71</v>
      </c>
      <c r="AG277" s="1">
        <v>137</v>
      </c>
      <c r="AH277" s="1">
        <v>57</v>
      </c>
      <c r="AI277" s="1">
        <v>59</v>
      </c>
      <c r="AJ277" s="1">
        <v>65</v>
      </c>
      <c r="AK277" s="1">
        <v>247</v>
      </c>
      <c r="AL277" s="1" t="s">
        <v>156</v>
      </c>
      <c r="AM277" s="1" t="s">
        <v>157</v>
      </c>
      <c r="AN277" s="1" t="s">
        <v>1069</v>
      </c>
      <c r="AO277" s="1" t="s">
        <v>520</v>
      </c>
      <c r="AP277" s="1" t="s">
        <v>521</v>
      </c>
      <c r="AQ277" s="1" t="s">
        <v>71</v>
      </c>
      <c r="AR277" s="1" t="s">
        <v>522</v>
      </c>
      <c r="AS277" s="1" t="s">
        <v>523</v>
      </c>
      <c r="AT277" s="1" t="s">
        <v>2312</v>
      </c>
      <c r="AU277" s="1">
        <v>2020</v>
      </c>
      <c r="AV277" s="1">
        <v>296</v>
      </c>
      <c r="AW277" s="1" t="s">
        <v>71</v>
      </c>
      <c r="AX277" s="1" t="s">
        <v>71</v>
      </c>
      <c r="AY277" s="1" t="s">
        <v>71</v>
      </c>
      <c r="AZ277" s="1" t="s">
        <v>71</v>
      </c>
      <c r="BA277" s="1" t="s">
        <v>71</v>
      </c>
      <c r="BB277" s="1" t="s">
        <v>71</v>
      </c>
      <c r="BC277" s="1" t="s">
        <v>71</v>
      </c>
      <c r="BD277" s="1">
        <v>106891</v>
      </c>
      <c r="BE277" s="1" t="s">
        <v>4966</v>
      </c>
      <c r="BF277" s="1" t="str">
        <f>HYPERLINK("http://dx.doi.org/10.1016/j.agee.2020.106891","http://dx.doi.org/10.1016/j.agee.2020.106891")</f>
        <v>http://dx.doi.org/10.1016/j.agee.2020.106891</v>
      </c>
      <c r="BG277" s="1" t="s">
        <v>71</v>
      </c>
      <c r="BH277" s="1" t="s">
        <v>71</v>
      </c>
      <c r="BI277" s="1">
        <v>12</v>
      </c>
      <c r="BJ277" s="1" t="s">
        <v>527</v>
      </c>
      <c r="BK277" s="1" t="s">
        <v>240</v>
      </c>
      <c r="BL277" s="1" t="s">
        <v>528</v>
      </c>
      <c r="BM277" s="1" t="s">
        <v>4967</v>
      </c>
      <c r="BN277" s="1" t="s">
        <v>71</v>
      </c>
      <c r="BO277" s="1" t="s">
        <v>71</v>
      </c>
      <c r="BP277" s="1" t="s">
        <v>71</v>
      </c>
      <c r="BQ277" s="1" t="s">
        <v>71</v>
      </c>
    </row>
    <row r="278" spans="1:69">
      <c r="A278" s="3" t="s">
        <v>69</v>
      </c>
      <c r="B278" s="3" t="s">
        <v>4968</v>
      </c>
      <c r="C278" s="3" t="s">
        <v>71</v>
      </c>
      <c r="D278" s="3" t="s">
        <v>71</v>
      </c>
      <c r="E278" s="3" t="s">
        <v>71</v>
      </c>
      <c r="F278" s="3" t="s">
        <v>4969</v>
      </c>
      <c r="G278" s="3" t="s">
        <v>71</v>
      </c>
      <c r="H278" s="3" t="s">
        <v>71</v>
      </c>
      <c r="I278" s="3" t="s">
        <v>4970</v>
      </c>
      <c r="J278" s="3" t="s">
        <v>3495</v>
      </c>
      <c r="K278" s="3" t="s">
        <v>71</v>
      </c>
      <c r="L278" s="3" t="s">
        <v>71</v>
      </c>
      <c r="M278" s="3" t="s">
        <v>74</v>
      </c>
      <c r="N278" s="3" t="s">
        <v>75</v>
      </c>
      <c r="O278" s="3" t="s">
        <v>71</v>
      </c>
      <c r="P278" s="3" t="s">
        <v>71</v>
      </c>
      <c r="Q278" s="3" t="s">
        <v>71</v>
      </c>
      <c r="R278" s="3" t="s">
        <v>71</v>
      </c>
      <c r="S278" s="3" t="s">
        <v>71</v>
      </c>
      <c r="T278" s="3" t="s">
        <v>4971</v>
      </c>
      <c r="U278" s="3" t="s">
        <v>4972</v>
      </c>
      <c r="V278" s="3" t="s">
        <v>4973</v>
      </c>
      <c r="W278" s="3" t="s">
        <v>4974</v>
      </c>
      <c r="X278" s="3" t="s">
        <v>4975</v>
      </c>
      <c r="Y278" s="3" t="s">
        <v>4976</v>
      </c>
      <c r="Z278" s="3" t="s">
        <v>4977</v>
      </c>
      <c r="AA278" s="3" t="s">
        <v>4978</v>
      </c>
      <c r="AB278" s="3" t="s">
        <v>4979</v>
      </c>
      <c r="AC278" s="3" t="s">
        <v>4980</v>
      </c>
      <c r="AD278" s="3" t="s">
        <v>4981</v>
      </c>
      <c r="AE278" s="3" t="s">
        <v>4982</v>
      </c>
      <c r="AF278" s="3" t="s">
        <v>71</v>
      </c>
      <c r="AG278" s="3">
        <v>158</v>
      </c>
      <c r="AH278" s="3">
        <v>33</v>
      </c>
      <c r="AI278" s="3">
        <v>34</v>
      </c>
      <c r="AJ278" s="3">
        <v>3</v>
      </c>
      <c r="AK278" s="3">
        <v>31</v>
      </c>
      <c r="AL278" s="3" t="s">
        <v>3504</v>
      </c>
      <c r="AM278" s="3" t="s">
        <v>3505</v>
      </c>
      <c r="AN278" s="3" t="s">
        <v>3506</v>
      </c>
      <c r="AO278" s="3" t="s">
        <v>71</v>
      </c>
      <c r="AP278" s="3" t="s">
        <v>3507</v>
      </c>
      <c r="AQ278" s="3" t="s">
        <v>71</v>
      </c>
      <c r="AR278" s="3" t="s">
        <v>3508</v>
      </c>
      <c r="AS278" s="3" t="s">
        <v>3509</v>
      </c>
      <c r="AT278" s="3" t="s">
        <v>4983</v>
      </c>
      <c r="AU278" s="3">
        <v>2020</v>
      </c>
      <c r="AV278" s="3">
        <v>7</v>
      </c>
      <c r="AW278" s="3" t="s">
        <v>71</v>
      </c>
      <c r="AX278" s="3" t="s">
        <v>71</v>
      </c>
      <c r="AY278" s="3" t="s">
        <v>71</v>
      </c>
      <c r="AZ278" s="3" t="s">
        <v>71</v>
      </c>
      <c r="BA278" s="3" t="s">
        <v>71</v>
      </c>
      <c r="BB278" s="3" t="s">
        <v>71</v>
      </c>
      <c r="BC278" s="3" t="s">
        <v>71</v>
      </c>
      <c r="BD278" s="3">
        <v>567877</v>
      </c>
      <c r="BE278" s="3" t="s">
        <v>4984</v>
      </c>
      <c r="BF278" s="3" t="str">
        <f>HYPERLINK("http://dx.doi.org/10.3389/fmars.2020.567877","http://dx.doi.org/10.3389/fmars.2020.567877")</f>
        <v>http://dx.doi.org/10.3389/fmars.2020.567877</v>
      </c>
      <c r="BG278" s="3" t="s">
        <v>71</v>
      </c>
      <c r="BH278" s="3" t="s">
        <v>71</v>
      </c>
      <c r="BI278" s="3">
        <v>23</v>
      </c>
      <c r="BJ278" s="3" t="s">
        <v>309</v>
      </c>
      <c r="BK278" s="3" t="s">
        <v>93</v>
      </c>
      <c r="BL278" s="3" t="s">
        <v>310</v>
      </c>
      <c r="BM278" s="3" t="s">
        <v>4985</v>
      </c>
      <c r="BN278" s="3" t="s">
        <v>71</v>
      </c>
      <c r="BO278" s="3" t="s">
        <v>4986</v>
      </c>
      <c r="BP278" s="3" t="s">
        <v>71</v>
      </c>
      <c r="BQ278" s="3" t="s">
        <v>71</v>
      </c>
    </row>
    <row r="279" spans="1:69">
      <c r="A279" s="1" t="s">
        <v>69</v>
      </c>
      <c r="B279" s="1" t="s">
        <v>4987</v>
      </c>
      <c r="C279" s="1" t="s">
        <v>71</v>
      </c>
      <c r="D279" s="1" t="s">
        <v>71</v>
      </c>
      <c r="E279" s="1" t="s">
        <v>71</v>
      </c>
      <c r="F279" s="1" t="s">
        <v>4988</v>
      </c>
      <c r="G279" s="1" t="s">
        <v>71</v>
      </c>
      <c r="H279" s="1" t="s">
        <v>71</v>
      </c>
      <c r="I279" s="1" t="s">
        <v>4989</v>
      </c>
      <c r="J279" s="1" t="s">
        <v>2798</v>
      </c>
      <c r="K279" s="1" t="s">
        <v>71</v>
      </c>
      <c r="L279" s="1" t="s">
        <v>71</v>
      </c>
      <c r="M279" s="1" t="s">
        <v>74</v>
      </c>
      <c r="N279" s="1" t="s">
        <v>75</v>
      </c>
      <c r="O279" s="1" t="s">
        <v>71</v>
      </c>
      <c r="P279" s="1" t="s">
        <v>71</v>
      </c>
      <c r="Q279" s="1" t="s">
        <v>71</v>
      </c>
      <c r="R279" s="1" t="s">
        <v>71</v>
      </c>
      <c r="S279" s="1" t="s">
        <v>71</v>
      </c>
      <c r="T279" s="1" t="s">
        <v>4990</v>
      </c>
      <c r="U279" s="1" t="s">
        <v>4991</v>
      </c>
      <c r="V279" s="1" t="s">
        <v>4992</v>
      </c>
      <c r="W279" s="1" t="s">
        <v>4993</v>
      </c>
      <c r="X279" s="1" t="s">
        <v>71</v>
      </c>
      <c r="Y279" s="1" t="s">
        <v>4994</v>
      </c>
      <c r="Z279" s="1" t="s">
        <v>4995</v>
      </c>
      <c r="AA279" s="1" t="s">
        <v>4996</v>
      </c>
      <c r="AB279" s="1" t="s">
        <v>4997</v>
      </c>
      <c r="AC279" s="1" t="s">
        <v>71</v>
      </c>
      <c r="AD279" s="1" t="s">
        <v>71</v>
      </c>
      <c r="AE279" s="1" t="s">
        <v>71</v>
      </c>
      <c r="AF279" s="1" t="s">
        <v>71</v>
      </c>
      <c r="AG279" s="1">
        <v>71</v>
      </c>
      <c r="AH279" s="1">
        <v>5</v>
      </c>
      <c r="AI279" s="1">
        <v>5</v>
      </c>
      <c r="AJ279" s="1">
        <v>16</v>
      </c>
      <c r="AK279" s="1">
        <v>84</v>
      </c>
      <c r="AL279" s="1" t="s">
        <v>1556</v>
      </c>
      <c r="AM279" s="1" t="s">
        <v>1557</v>
      </c>
      <c r="AN279" s="1" t="s">
        <v>1558</v>
      </c>
      <c r="AO279" s="1" t="s">
        <v>2805</v>
      </c>
      <c r="AP279" s="1" t="s">
        <v>2806</v>
      </c>
      <c r="AQ279" s="1" t="s">
        <v>71</v>
      </c>
      <c r="AR279" s="1" t="s">
        <v>2807</v>
      </c>
      <c r="AS279" s="1" t="s">
        <v>2808</v>
      </c>
      <c r="AT279" s="1" t="s">
        <v>185</v>
      </c>
      <c r="AU279" s="1">
        <v>2020</v>
      </c>
      <c r="AV279" s="1">
        <v>16</v>
      </c>
      <c r="AW279" s="1">
        <v>2</v>
      </c>
      <c r="AX279" s="1" t="s">
        <v>71</v>
      </c>
      <c r="AY279" s="1" t="s">
        <v>71</v>
      </c>
      <c r="AZ279" s="1" t="s">
        <v>71</v>
      </c>
      <c r="BA279" s="1" t="s">
        <v>71</v>
      </c>
      <c r="BB279" s="1">
        <v>282</v>
      </c>
      <c r="BC279" s="1">
        <v>290</v>
      </c>
      <c r="BD279" s="1" t="s">
        <v>71</v>
      </c>
      <c r="BE279" s="1" t="s">
        <v>4998</v>
      </c>
      <c r="BF279" s="1" t="str">
        <f>HYPERLINK("http://dx.doi.org/10.1002/ieam.4238","http://dx.doi.org/10.1002/ieam.4238")</f>
        <v>http://dx.doi.org/10.1002/ieam.4238</v>
      </c>
      <c r="BG279" s="1" t="s">
        <v>71</v>
      </c>
      <c r="BH279" s="1" t="s">
        <v>4999</v>
      </c>
      <c r="BI279" s="1">
        <v>9</v>
      </c>
      <c r="BJ279" s="1" t="s">
        <v>261</v>
      </c>
      <c r="BK279" s="1" t="s">
        <v>93</v>
      </c>
      <c r="BL279" s="1" t="s">
        <v>262</v>
      </c>
      <c r="BM279" s="1" t="s">
        <v>5000</v>
      </c>
      <c r="BN279" s="1">
        <v>31850670</v>
      </c>
      <c r="BO279" s="1" t="s">
        <v>166</v>
      </c>
      <c r="BP279" s="1" t="s">
        <v>71</v>
      </c>
      <c r="BQ279" s="1" t="s">
        <v>71</v>
      </c>
    </row>
    <row r="280" spans="1:69">
      <c r="A280" s="3" t="s">
        <v>69</v>
      </c>
      <c r="B280" s="3" t="s">
        <v>5001</v>
      </c>
      <c r="C280" s="3" t="s">
        <v>71</v>
      </c>
      <c r="D280" s="3" t="s">
        <v>71</v>
      </c>
      <c r="E280" s="3" t="s">
        <v>71</v>
      </c>
      <c r="F280" s="3" t="s">
        <v>5002</v>
      </c>
      <c r="G280" s="3" t="s">
        <v>71</v>
      </c>
      <c r="H280" s="3" t="s">
        <v>71</v>
      </c>
      <c r="I280" s="3" t="s">
        <v>5003</v>
      </c>
      <c r="J280" s="3" t="s">
        <v>5004</v>
      </c>
      <c r="K280" s="3" t="s">
        <v>71</v>
      </c>
      <c r="L280" s="3" t="s">
        <v>71</v>
      </c>
      <c r="M280" s="3" t="s">
        <v>74</v>
      </c>
      <c r="N280" s="3" t="s">
        <v>75</v>
      </c>
      <c r="O280" s="3" t="s">
        <v>71</v>
      </c>
      <c r="P280" s="3" t="s">
        <v>71</v>
      </c>
      <c r="Q280" s="3" t="s">
        <v>71</v>
      </c>
      <c r="R280" s="3" t="s">
        <v>71</v>
      </c>
      <c r="S280" s="3" t="s">
        <v>71</v>
      </c>
      <c r="T280" s="3" t="s">
        <v>5005</v>
      </c>
      <c r="U280" s="3" t="s">
        <v>5006</v>
      </c>
      <c r="V280" s="3" t="s">
        <v>5007</v>
      </c>
      <c r="W280" s="3" t="s">
        <v>5008</v>
      </c>
      <c r="X280" s="3" t="s">
        <v>71</v>
      </c>
      <c r="Y280" s="3" t="s">
        <v>5009</v>
      </c>
      <c r="Z280" s="3" t="s">
        <v>5010</v>
      </c>
      <c r="AA280" s="3" t="s">
        <v>5011</v>
      </c>
      <c r="AB280" s="3" t="s">
        <v>5012</v>
      </c>
      <c r="AC280" s="3" t="s">
        <v>71</v>
      </c>
      <c r="AD280" s="3" t="s">
        <v>71</v>
      </c>
      <c r="AE280" s="3" t="s">
        <v>71</v>
      </c>
      <c r="AF280" s="3" t="s">
        <v>71</v>
      </c>
      <c r="AG280" s="3">
        <v>59</v>
      </c>
      <c r="AH280" s="3">
        <v>16</v>
      </c>
      <c r="AI280" s="3">
        <v>16</v>
      </c>
      <c r="AJ280" s="3">
        <v>0</v>
      </c>
      <c r="AK280" s="3">
        <v>27</v>
      </c>
      <c r="AL280" s="3" t="s">
        <v>5013</v>
      </c>
      <c r="AM280" s="3" t="s">
        <v>101</v>
      </c>
      <c r="AN280" s="3" t="s">
        <v>102</v>
      </c>
      <c r="AO280" s="3" t="s">
        <v>5014</v>
      </c>
      <c r="AP280" s="3" t="s">
        <v>71</v>
      </c>
      <c r="AQ280" s="3" t="s">
        <v>71</v>
      </c>
      <c r="AR280" s="3" t="s">
        <v>5015</v>
      </c>
      <c r="AS280" s="3" t="s">
        <v>5016</v>
      </c>
      <c r="AT280" s="3" t="s">
        <v>237</v>
      </c>
      <c r="AU280" s="3">
        <v>2011</v>
      </c>
      <c r="AV280" s="3">
        <v>39</v>
      </c>
      <c r="AW280" s="3">
        <v>2</v>
      </c>
      <c r="AX280" s="3" t="s">
        <v>71</v>
      </c>
      <c r="AY280" s="3" t="s">
        <v>71</v>
      </c>
      <c r="AZ280" s="3" t="s">
        <v>71</v>
      </c>
      <c r="BA280" s="3" t="s">
        <v>71</v>
      </c>
      <c r="BB280" s="3">
        <v>155</v>
      </c>
      <c r="BC280" s="3">
        <v>164</v>
      </c>
      <c r="BD280" s="3" t="s">
        <v>71</v>
      </c>
      <c r="BE280" s="3" t="s">
        <v>5017</v>
      </c>
      <c r="BF280" s="3" t="str">
        <f>HYPERLINK("http://dx.doi.org/10.1007/s10745-010-9365-8","http://dx.doi.org/10.1007/s10745-010-9365-8")</f>
        <v>http://dx.doi.org/10.1007/s10745-010-9365-8</v>
      </c>
      <c r="BG280" s="3" t="s">
        <v>71</v>
      </c>
      <c r="BH280" s="3" t="s">
        <v>71</v>
      </c>
      <c r="BI280" s="3">
        <v>10</v>
      </c>
      <c r="BJ280" s="3" t="s">
        <v>5018</v>
      </c>
      <c r="BK280" s="3" t="s">
        <v>1353</v>
      </c>
      <c r="BL280" s="3" t="s">
        <v>5019</v>
      </c>
      <c r="BM280" s="3" t="s">
        <v>5020</v>
      </c>
      <c r="BN280" s="3" t="s">
        <v>71</v>
      </c>
      <c r="BO280" s="3" t="s">
        <v>71</v>
      </c>
      <c r="BP280" s="3" t="s">
        <v>71</v>
      </c>
      <c r="BQ280" s="3" t="s">
        <v>71</v>
      </c>
    </row>
    <row r="281" spans="1:69">
      <c r="A281" s="3" t="s">
        <v>69</v>
      </c>
      <c r="B281" s="3" t="s">
        <v>5021</v>
      </c>
      <c r="C281" s="3" t="s">
        <v>71</v>
      </c>
      <c r="D281" s="3" t="s">
        <v>71</v>
      </c>
      <c r="E281" s="3" t="s">
        <v>71</v>
      </c>
      <c r="F281" s="3" t="s">
        <v>5022</v>
      </c>
      <c r="G281" s="3" t="s">
        <v>71</v>
      </c>
      <c r="H281" s="3" t="s">
        <v>71</v>
      </c>
      <c r="I281" s="3" t="s">
        <v>5023</v>
      </c>
      <c r="J281" s="3" t="s">
        <v>1036</v>
      </c>
      <c r="K281" s="3" t="s">
        <v>71</v>
      </c>
      <c r="L281" s="3" t="s">
        <v>71</v>
      </c>
      <c r="M281" s="3" t="s">
        <v>74</v>
      </c>
      <c r="N281" s="3" t="s">
        <v>75</v>
      </c>
      <c r="O281" s="3" t="s">
        <v>71</v>
      </c>
      <c r="P281" s="3" t="s">
        <v>71</v>
      </c>
      <c r="Q281" s="3" t="s">
        <v>71</v>
      </c>
      <c r="R281" s="3" t="s">
        <v>71</v>
      </c>
      <c r="S281" s="3" t="s">
        <v>71</v>
      </c>
      <c r="T281" s="3" t="s">
        <v>5024</v>
      </c>
      <c r="U281" s="3" t="s">
        <v>5025</v>
      </c>
      <c r="V281" s="3" t="s">
        <v>5026</v>
      </c>
      <c r="W281" s="3" t="s">
        <v>5027</v>
      </c>
      <c r="X281" s="3" t="s">
        <v>71</v>
      </c>
      <c r="Y281" s="3" t="s">
        <v>5028</v>
      </c>
      <c r="Z281" s="3" t="s">
        <v>5029</v>
      </c>
      <c r="AA281" s="3" t="s">
        <v>5030</v>
      </c>
      <c r="AB281" s="3" t="s">
        <v>5031</v>
      </c>
      <c r="AC281" s="3" t="s">
        <v>71</v>
      </c>
      <c r="AD281" s="3" t="s">
        <v>71</v>
      </c>
      <c r="AE281" s="3" t="s">
        <v>71</v>
      </c>
      <c r="AF281" s="3" t="s">
        <v>71</v>
      </c>
      <c r="AG281" s="3">
        <v>45</v>
      </c>
      <c r="AH281" s="3">
        <v>79</v>
      </c>
      <c r="AI281" s="3">
        <v>83</v>
      </c>
      <c r="AJ281" s="3">
        <v>4</v>
      </c>
      <c r="AK281" s="3">
        <v>61</v>
      </c>
      <c r="AL281" s="3" t="s">
        <v>82</v>
      </c>
      <c r="AM281" s="3" t="s">
        <v>83</v>
      </c>
      <c r="AN281" s="3" t="s">
        <v>84</v>
      </c>
      <c r="AO281" s="3" t="s">
        <v>1048</v>
      </c>
      <c r="AP281" s="3" t="s">
        <v>1049</v>
      </c>
      <c r="AQ281" s="3" t="s">
        <v>71</v>
      </c>
      <c r="AR281" s="3" t="s">
        <v>1050</v>
      </c>
      <c r="AS281" s="3" t="s">
        <v>1051</v>
      </c>
      <c r="AT281" s="3" t="s">
        <v>237</v>
      </c>
      <c r="AU281" s="3">
        <v>2008</v>
      </c>
      <c r="AV281" s="3">
        <v>11</v>
      </c>
      <c r="AW281" s="3">
        <v>2</v>
      </c>
      <c r="AX281" s="3" t="s">
        <v>71</v>
      </c>
      <c r="AY281" s="3" t="s">
        <v>71</v>
      </c>
      <c r="AZ281" s="3" t="s">
        <v>71</v>
      </c>
      <c r="BA281" s="3" t="s">
        <v>71</v>
      </c>
      <c r="BB281" s="3">
        <v>97</v>
      </c>
      <c r="BC281" s="3">
        <v>101</v>
      </c>
      <c r="BD281" s="3" t="s">
        <v>71</v>
      </c>
      <c r="BE281" s="3" t="s">
        <v>5032</v>
      </c>
      <c r="BF281" s="3" t="str">
        <f>HYPERLINK("http://dx.doi.org/10.1016/j.envsci.2008.01.001","http://dx.doi.org/10.1016/j.envsci.2008.01.001")</f>
        <v>http://dx.doi.org/10.1016/j.envsci.2008.01.001</v>
      </c>
      <c r="BG281" s="3" t="s">
        <v>71</v>
      </c>
      <c r="BH281" s="3" t="s">
        <v>71</v>
      </c>
      <c r="BI281" s="3">
        <v>5</v>
      </c>
      <c r="BJ281" s="3" t="s">
        <v>137</v>
      </c>
      <c r="BK281" s="3" t="s">
        <v>93</v>
      </c>
      <c r="BL281" s="3" t="s">
        <v>138</v>
      </c>
      <c r="BM281" s="3" t="s">
        <v>5033</v>
      </c>
      <c r="BN281" s="3" t="s">
        <v>71</v>
      </c>
      <c r="BO281" s="3" t="s">
        <v>71</v>
      </c>
      <c r="BP281" s="3" t="s">
        <v>71</v>
      </c>
      <c r="BQ281" s="3" t="s">
        <v>71</v>
      </c>
    </row>
    <row r="282" spans="1:69">
      <c r="A282" s="3" t="s">
        <v>69</v>
      </c>
      <c r="B282" s="3" t="s">
        <v>5034</v>
      </c>
      <c r="C282" s="3" t="s">
        <v>71</v>
      </c>
      <c r="D282" s="3" t="s">
        <v>71</v>
      </c>
      <c r="E282" s="3" t="s">
        <v>71</v>
      </c>
      <c r="F282" s="3" t="s">
        <v>5035</v>
      </c>
      <c r="G282" s="3" t="s">
        <v>71</v>
      </c>
      <c r="H282" s="3" t="s">
        <v>71</v>
      </c>
      <c r="I282" s="3" t="s">
        <v>5036</v>
      </c>
      <c r="J282" s="3" t="s">
        <v>144</v>
      </c>
      <c r="K282" s="3" t="s">
        <v>71</v>
      </c>
      <c r="L282" s="3" t="s">
        <v>71</v>
      </c>
      <c r="M282" s="3" t="s">
        <v>74</v>
      </c>
      <c r="N282" s="3" t="s">
        <v>75</v>
      </c>
      <c r="O282" s="3" t="s">
        <v>71</v>
      </c>
      <c r="P282" s="3" t="s">
        <v>71</v>
      </c>
      <c r="Q282" s="3" t="s">
        <v>71</v>
      </c>
      <c r="R282" s="3" t="s">
        <v>71</v>
      </c>
      <c r="S282" s="3" t="s">
        <v>71</v>
      </c>
      <c r="T282" s="3" t="s">
        <v>5037</v>
      </c>
      <c r="U282" s="3" t="s">
        <v>5038</v>
      </c>
      <c r="V282" s="3" t="s">
        <v>5039</v>
      </c>
      <c r="W282" s="3" t="s">
        <v>5040</v>
      </c>
      <c r="X282" s="3" t="s">
        <v>71</v>
      </c>
      <c r="Y282" s="3" t="s">
        <v>5041</v>
      </c>
      <c r="Z282" s="3" t="s">
        <v>5042</v>
      </c>
      <c r="AA282" s="3" t="s">
        <v>5043</v>
      </c>
      <c r="AB282" s="3" t="s">
        <v>5044</v>
      </c>
      <c r="AC282" s="3" t="s">
        <v>5045</v>
      </c>
      <c r="AD282" s="3" t="s">
        <v>5046</v>
      </c>
      <c r="AE282" s="3" t="s">
        <v>5047</v>
      </c>
      <c r="AF282" s="3" t="s">
        <v>71</v>
      </c>
      <c r="AG282" s="3">
        <v>112</v>
      </c>
      <c r="AH282" s="3">
        <v>25</v>
      </c>
      <c r="AI282" s="3">
        <v>25</v>
      </c>
      <c r="AJ282" s="3">
        <v>3</v>
      </c>
      <c r="AK282" s="3">
        <v>36</v>
      </c>
      <c r="AL282" s="3" t="s">
        <v>1773</v>
      </c>
      <c r="AM282" s="3" t="s">
        <v>157</v>
      </c>
      <c r="AN282" s="3" t="s">
        <v>1774</v>
      </c>
      <c r="AO282" s="3" t="s">
        <v>159</v>
      </c>
      <c r="AP282" s="3" t="s">
        <v>160</v>
      </c>
      <c r="AQ282" s="3" t="s">
        <v>71</v>
      </c>
      <c r="AR282" s="3" t="s">
        <v>161</v>
      </c>
      <c r="AS282" s="3" t="s">
        <v>162</v>
      </c>
      <c r="AT282" s="3" t="s">
        <v>1576</v>
      </c>
      <c r="AU282" s="3">
        <v>2018</v>
      </c>
      <c r="AV282" s="3">
        <v>621</v>
      </c>
      <c r="AW282" s="3" t="s">
        <v>71</v>
      </c>
      <c r="AX282" s="3" t="s">
        <v>71</v>
      </c>
      <c r="AY282" s="3" t="s">
        <v>71</v>
      </c>
      <c r="AZ282" s="3" t="s">
        <v>71</v>
      </c>
      <c r="BA282" s="3" t="s">
        <v>71</v>
      </c>
      <c r="BB282" s="3">
        <v>1499</v>
      </c>
      <c r="BC282" s="3">
        <v>1511</v>
      </c>
      <c r="BD282" s="3" t="s">
        <v>71</v>
      </c>
      <c r="BE282" s="3" t="s">
        <v>5048</v>
      </c>
      <c r="BF282" s="3" t="str">
        <f>HYPERLINK("http://dx.doi.org/10.1016/j.scitotenv.2017.10.078","http://dx.doi.org/10.1016/j.scitotenv.2017.10.078")</f>
        <v>http://dx.doi.org/10.1016/j.scitotenv.2017.10.078</v>
      </c>
      <c r="BG282" s="3" t="s">
        <v>71</v>
      </c>
      <c r="BH282" s="3" t="s">
        <v>71</v>
      </c>
      <c r="BI282" s="3">
        <v>13</v>
      </c>
      <c r="BJ282" s="3" t="s">
        <v>137</v>
      </c>
      <c r="BK282" s="3" t="s">
        <v>240</v>
      </c>
      <c r="BL282" s="3" t="s">
        <v>138</v>
      </c>
      <c r="BM282" s="3" t="s">
        <v>5049</v>
      </c>
      <c r="BN282" s="3">
        <v>29054654</v>
      </c>
      <c r="BO282" s="3" t="s">
        <v>2828</v>
      </c>
      <c r="BP282" s="3" t="s">
        <v>71</v>
      </c>
      <c r="BQ282" s="3" t="s">
        <v>71</v>
      </c>
    </row>
    <row r="283" spans="1:69">
      <c r="A283" s="1" t="s">
        <v>69</v>
      </c>
      <c r="B283" s="1" t="s">
        <v>5050</v>
      </c>
      <c r="C283" s="1" t="s">
        <v>71</v>
      </c>
      <c r="D283" s="1" t="s">
        <v>71</v>
      </c>
      <c r="E283" s="1" t="s">
        <v>71</v>
      </c>
      <c r="F283" s="1" t="s">
        <v>5051</v>
      </c>
      <c r="G283" s="1" t="s">
        <v>71</v>
      </c>
      <c r="H283" s="1" t="s">
        <v>71</v>
      </c>
      <c r="I283" s="1" t="s">
        <v>5052</v>
      </c>
      <c r="J283" s="1" t="s">
        <v>1036</v>
      </c>
      <c r="K283" s="1" t="s">
        <v>71</v>
      </c>
      <c r="L283" s="1" t="s">
        <v>71</v>
      </c>
      <c r="M283" s="1" t="s">
        <v>74</v>
      </c>
      <c r="N283" s="1" t="s">
        <v>75</v>
      </c>
      <c r="O283" s="1" t="s">
        <v>71</v>
      </c>
      <c r="P283" s="1" t="s">
        <v>71</v>
      </c>
      <c r="Q283" s="1" t="s">
        <v>71</v>
      </c>
      <c r="R283" s="1" t="s">
        <v>71</v>
      </c>
      <c r="S283" s="1" t="s">
        <v>71</v>
      </c>
      <c r="T283" s="1" t="s">
        <v>5053</v>
      </c>
      <c r="U283" s="1" t="s">
        <v>5054</v>
      </c>
      <c r="V283" s="1" t="s">
        <v>5055</v>
      </c>
      <c r="W283" s="1" t="s">
        <v>5056</v>
      </c>
      <c r="X283" s="1" t="s">
        <v>71</v>
      </c>
      <c r="Y283" s="1" t="s">
        <v>5057</v>
      </c>
      <c r="Z283" s="1" t="s">
        <v>5042</v>
      </c>
      <c r="AA283" s="1" t="s">
        <v>5058</v>
      </c>
      <c r="AB283" s="1" t="s">
        <v>5059</v>
      </c>
      <c r="AC283" s="1" t="s">
        <v>5060</v>
      </c>
      <c r="AD283" s="1" t="s">
        <v>5061</v>
      </c>
      <c r="AE283" s="1" t="s">
        <v>5062</v>
      </c>
      <c r="AF283" s="1" t="s">
        <v>71</v>
      </c>
      <c r="AG283" s="1">
        <v>98</v>
      </c>
      <c r="AH283" s="1">
        <v>7</v>
      </c>
      <c r="AI283" s="1">
        <v>7</v>
      </c>
      <c r="AJ283" s="1">
        <v>0</v>
      </c>
      <c r="AK283" s="1">
        <v>5</v>
      </c>
      <c r="AL283" s="1" t="s">
        <v>82</v>
      </c>
      <c r="AM283" s="1" t="s">
        <v>83</v>
      </c>
      <c r="AN283" s="1" t="s">
        <v>84</v>
      </c>
      <c r="AO283" s="1" t="s">
        <v>1048</v>
      </c>
      <c r="AP283" s="1" t="s">
        <v>1049</v>
      </c>
      <c r="AQ283" s="1" t="s">
        <v>71</v>
      </c>
      <c r="AR283" s="1" t="s">
        <v>1050</v>
      </c>
      <c r="AS283" s="1" t="s">
        <v>1051</v>
      </c>
      <c r="AT283" s="1" t="s">
        <v>491</v>
      </c>
      <c r="AU283" s="1">
        <v>2021</v>
      </c>
      <c r="AV283" s="1">
        <v>116</v>
      </c>
      <c r="AW283" s="1" t="s">
        <v>71</v>
      </c>
      <c r="AX283" s="1" t="s">
        <v>71</v>
      </c>
      <c r="AY283" s="1" t="s">
        <v>71</v>
      </c>
      <c r="AZ283" s="1" t="s">
        <v>71</v>
      </c>
      <c r="BA283" s="1" t="s">
        <v>71</v>
      </c>
      <c r="BB283" s="1">
        <v>114</v>
      </c>
      <c r="BC283" s="1">
        <v>127</v>
      </c>
      <c r="BD283" s="1" t="s">
        <v>71</v>
      </c>
      <c r="BE283" s="1" t="s">
        <v>5063</v>
      </c>
      <c r="BF283" s="1" t="str">
        <f>HYPERLINK("http://dx.doi.org/10.1016/j.envsci.2020.11.004","http://dx.doi.org/10.1016/j.envsci.2020.11.004")</f>
        <v>http://dx.doi.org/10.1016/j.envsci.2020.11.004</v>
      </c>
      <c r="BG283" s="1" t="s">
        <v>71</v>
      </c>
      <c r="BH283" s="1" t="s">
        <v>71</v>
      </c>
      <c r="BI283" s="1">
        <v>14</v>
      </c>
      <c r="BJ283" s="1" t="s">
        <v>137</v>
      </c>
      <c r="BK283" s="1" t="s">
        <v>93</v>
      </c>
      <c r="BL283" s="1" t="s">
        <v>138</v>
      </c>
      <c r="BM283" s="1" t="s">
        <v>5064</v>
      </c>
      <c r="BN283" s="1">
        <v>33613120</v>
      </c>
      <c r="BO283" s="1" t="s">
        <v>1479</v>
      </c>
      <c r="BP283" s="1" t="s">
        <v>71</v>
      </c>
      <c r="BQ283" s="1" t="s">
        <v>71</v>
      </c>
    </row>
    <row r="284" spans="1:69">
      <c r="A284" s="1" t="s">
        <v>69</v>
      </c>
      <c r="B284" s="1" t="s">
        <v>5065</v>
      </c>
      <c r="C284" s="1" t="s">
        <v>71</v>
      </c>
      <c r="D284" s="1" t="s">
        <v>71</v>
      </c>
      <c r="E284" s="1" t="s">
        <v>71</v>
      </c>
      <c r="F284" s="1" t="s">
        <v>5066</v>
      </c>
      <c r="G284" s="1" t="s">
        <v>71</v>
      </c>
      <c r="H284" s="1" t="s">
        <v>71</v>
      </c>
      <c r="I284" s="1" t="s">
        <v>5067</v>
      </c>
      <c r="J284" s="1" t="s">
        <v>1338</v>
      </c>
      <c r="K284" s="1" t="s">
        <v>71</v>
      </c>
      <c r="L284" s="1" t="s">
        <v>71</v>
      </c>
      <c r="M284" s="1" t="s">
        <v>74</v>
      </c>
      <c r="N284" s="1" t="s">
        <v>75</v>
      </c>
      <c r="O284" s="1" t="s">
        <v>71</v>
      </c>
      <c r="P284" s="1" t="s">
        <v>71</v>
      </c>
      <c r="Q284" s="1" t="s">
        <v>71</v>
      </c>
      <c r="R284" s="1" t="s">
        <v>71</v>
      </c>
      <c r="S284" s="1" t="s">
        <v>71</v>
      </c>
      <c r="T284" s="1" t="s">
        <v>5068</v>
      </c>
      <c r="U284" s="1" t="s">
        <v>5069</v>
      </c>
      <c r="V284" s="1" t="s">
        <v>5070</v>
      </c>
      <c r="W284" s="1" t="s">
        <v>5071</v>
      </c>
      <c r="X284" s="1" t="s">
        <v>71</v>
      </c>
      <c r="Y284" s="1" t="s">
        <v>5072</v>
      </c>
      <c r="Z284" s="1" t="s">
        <v>5073</v>
      </c>
      <c r="AA284" s="1" t="s">
        <v>5074</v>
      </c>
      <c r="AB284" s="1" t="s">
        <v>5075</v>
      </c>
      <c r="AC284" s="1" t="s">
        <v>5076</v>
      </c>
      <c r="AD284" s="1" t="s">
        <v>5077</v>
      </c>
      <c r="AE284" s="1" t="s">
        <v>5078</v>
      </c>
      <c r="AF284" s="1" t="s">
        <v>71</v>
      </c>
      <c r="AG284" s="1">
        <v>79</v>
      </c>
      <c r="AH284" s="1">
        <v>12</v>
      </c>
      <c r="AI284" s="1">
        <v>13</v>
      </c>
      <c r="AJ284" s="1">
        <v>5</v>
      </c>
      <c r="AK284" s="1">
        <v>15</v>
      </c>
      <c r="AL284" s="1" t="s">
        <v>156</v>
      </c>
      <c r="AM284" s="1" t="s">
        <v>157</v>
      </c>
      <c r="AN284" s="1" t="s">
        <v>158</v>
      </c>
      <c r="AO284" s="1" t="s">
        <v>1348</v>
      </c>
      <c r="AP284" s="1" t="s">
        <v>71</v>
      </c>
      <c r="AQ284" s="1" t="s">
        <v>71</v>
      </c>
      <c r="AR284" s="1" t="s">
        <v>1349</v>
      </c>
      <c r="AS284" s="1" t="s">
        <v>1350</v>
      </c>
      <c r="AT284" s="1" t="s">
        <v>71</v>
      </c>
      <c r="AU284" s="1">
        <v>2021</v>
      </c>
      <c r="AV284" s="1">
        <v>32</v>
      </c>
      <c r="AW284" s="1" t="s">
        <v>71</v>
      </c>
      <c r="AX284" s="1" t="s">
        <v>71</v>
      </c>
      <c r="AY284" s="1" t="s">
        <v>71</v>
      </c>
      <c r="AZ284" s="1" t="s">
        <v>71</v>
      </c>
      <c r="BA284" s="1" t="s">
        <v>71</v>
      </c>
      <c r="BB284" s="1" t="s">
        <v>71</v>
      </c>
      <c r="BC284" s="1" t="s">
        <v>71</v>
      </c>
      <c r="BD284" s="1">
        <v>100300</v>
      </c>
      <c r="BE284" s="1" t="s">
        <v>5079</v>
      </c>
      <c r="BF284" s="1" t="str">
        <f>HYPERLINK("http://dx.doi.org/10.1016/j.crm.2021.100300","http://dx.doi.org/10.1016/j.crm.2021.100300")</f>
        <v>http://dx.doi.org/10.1016/j.crm.2021.100300</v>
      </c>
      <c r="BG284" s="1" t="s">
        <v>71</v>
      </c>
      <c r="BH284" s="1" t="s">
        <v>719</v>
      </c>
      <c r="BI284" s="1">
        <v>18</v>
      </c>
      <c r="BJ284" s="1" t="s">
        <v>1352</v>
      </c>
      <c r="BK284" s="1" t="s">
        <v>240</v>
      </c>
      <c r="BL284" s="1" t="s">
        <v>451</v>
      </c>
      <c r="BM284" s="1" t="s">
        <v>5080</v>
      </c>
      <c r="BN284" s="1" t="s">
        <v>71</v>
      </c>
      <c r="BO284" s="1" t="s">
        <v>3418</v>
      </c>
      <c r="BP284" s="1" t="s">
        <v>71</v>
      </c>
      <c r="BQ284" s="1" t="s">
        <v>71</v>
      </c>
    </row>
    <row r="285" spans="1:69">
      <c r="A285" s="3" t="s">
        <v>69</v>
      </c>
      <c r="B285" s="3" t="s">
        <v>5081</v>
      </c>
      <c r="C285" s="3" t="s">
        <v>71</v>
      </c>
      <c r="D285" s="3" t="s">
        <v>71</v>
      </c>
      <c r="E285" s="3" t="s">
        <v>71</v>
      </c>
      <c r="F285" s="3" t="s">
        <v>5082</v>
      </c>
      <c r="G285" s="3" t="s">
        <v>71</v>
      </c>
      <c r="H285" s="3" t="s">
        <v>71</v>
      </c>
      <c r="I285" s="3" t="s">
        <v>5083</v>
      </c>
      <c r="J285" s="3" t="s">
        <v>2962</v>
      </c>
      <c r="K285" s="3" t="s">
        <v>71</v>
      </c>
      <c r="L285" s="3" t="s">
        <v>71</v>
      </c>
      <c r="M285" s="3" t="s">
        <v>74</v>
      </c>
      <c r="N285" s="3" t="s">
        <v>75</v>
      </c>
      <c r="O285" s="3" t="s">
        <v>71</v>
      </c>
      <c r="P285" s="3" t="s">
        <v>71</v>
      </c>
      <c r="Q285" s="3" t="s">
        <v>71</v>
      </c>
      <c r="R285" s="3" t="s">
        <v>71</v>
      </c>
      <c r="S285" s="3" t="s">
        <v>71</v>
      </c>
      <c r="T285" s="3" t="s">
        <v>5084</v>
      </c>
      <c r="U285" s="3" t="s">
        <v>5085</v>
      </c>
      <c r="V285" s="3" t="s">
        <v>5086</v>
      </c>
      <c r="W285" s="3" t="s">
        <v>5087</v>
      </c>
      <c r="X285" s="3" t="s">
        <v>71</v>
      </c>
      <c r="Y285" s="3" t="s">
        <v>5088</v>
      </c>
      <c r="Z285" s="3" t="s">
        <v>5089</v>
      </c>
      <c r="AA285" s="3" t="s">
        <v>5090</v>
      </c>
      <c r="AB285" s="3" t="s">
        <v>5091</v>
      </c>
      <c r="AC285" s="3" t="s">
        <v>5092</v>
      </c>
      <c r="AD285" s="3" t="s">
        <v>5093</v>
      </c>
      <c r="AE285" s="3" t="s">
        <v>5094</v>
      </c>
      <c r="AF285" s="3" t="s">
        <v>71</v>
      </c>
      <c r="AG285" s="3">
        <v>49</v>
      </c>
      <c r="AH285" s="3">
        <v>87</v>
      </c>
      <c r="AI285" s="3">
        <v>89</v>
      </c>
      <c r="AJ285" s="3">
        <v>13</v>
      </c>
      <c r="AK285" s="3">
        <v>130</v>
      </c>
      <c r="AL285" s="3" t="s">
        <v>2969</v>
      </c>
      <c r="AM285" s="3" t="s">
        <v>1369</v>
      </c>
      <c r="AN285" s="3" t="s">
        <v>2970</v>
      </c>
      <c r="AO285" s="3" t="s">
        <v>71</v>
      </c>
      <c r="AP285" s="3" t="s">
        <v>3967</v>
      </c>
      <c r="AQ285" s="3" t="s">
        <v>71</v>
      </c>
      <c r="AR285" s="3" t="s">
        <v>2972</v>
      </c>
      <c r="AS285" s="3" t="s">
        <v>2973</v>
      </c>
      <c r="AT285" s="3" t="s">
        <v>237</v>
      </c>
      <c r="AU285" s="3">
        <v>2013</v>
      </c>
      <c r="AV285" s="3">
        <v>27</v>
      </c>
      <c r="AW285" s="3">
        <v>2</v>
      </c>
      <c r="AX285" s="3" t="s">
        <v>71</v>
      </c>
      <c r="AY285" s="3" t="s">
        <v>71</v>
      </c>
      <c r="AZ285" s="3" t="s">
        <v>71</v>
      </c>
      <c r="BA285" s="3" t="s">
        <v>71</v>
      </c>
      <c r="BB285" s="3">
        <v>558</v>
      </c>
      <c r="BC285" s="3">
        <v>566</v>
      </c>
      <c r="BD285" s="3" t="s">
        <v>71</v>
      </c>
      <c r="BE285" s="3" t="s">
        <v>5095</v>
      </c>
      <c r="BF285" s="3" t="str">
        <f>HYPERLINK("http://dx.doi.org/10.1002/gbc.20053","http://dx.doi.org/10.1002/gbc.20053")</f>
        <v>http://dx.doi.org/10.1002/gbc.20053</v>
      </c>
      <c r="BG285" s="3" t="s">
        <v>71</v>
      </c>
      <c r="BH285" s="3" t="s">
        <v>71</v>
      </c>
      <c r="BI285" s="3">
        <v>9</v>
      </c>
      <c r="BJ285" s="3" t="s">
        <v>212</v>
      </c>
      <c r="BK285" s="3" t="s">
        <v>93</v>
      </c>
      <c r="BL285" s="3" t="s">
        <v>214</v>
      </c>
      <c r="BM285" s="3" t="s">
        <v>5096</v>
      </c>
      <c r="BN285" s="3" t="s">
        <v>71</v>
      </c>
      <c r="BO285" s="3" t="s">
        <v>71</v>
      </c>
      <c r="BP285" s="3" t="s">
        <v>71</v>
      </c>
      <c r="BQ285" s="3" t="s">
        <v>71</v>
      </c>
    </row>
    <row r="286" spans="1:69">
      <c r="A286" s="1" t="s">
        <v>69</v>
      </c>
      <c r="B286" s="1" t="s">
        <v>5097</v>
      </c>
      <c r="C286" s="1" t="s">
        <v>71</v>
      </c>
      <c r="D286" s="1" t="s">
        <v>71</v>
      </c>
      <c r="E286" s="1" t="s">
        <v>71</v>
      </c>
      <c r="F286" s="1" t="s">
        <v>5098</v>
      </c>
      <c r="G286" s="1" t="s">
        <v>71</v>
      </c>
      <c r="H286" s="1" t="s">
        <v>71</v>
      </c>
      <c r="I286" s="1" t="s">
        <v>5099</v>
      </c>
      <c r="J286" s="1" t="s">
        <v>144</v>
      </c>
      <c r="K286" s="1" t="s">
        <v>71</v>
      </c>
      <c r="L286" s="1" t="s">
        <v>71</v>
      </c>
      <c r="M286" s="1" t="s">
        <v>74</v>
      </c>
      <c r="N286" s="1" t="s">
        <v>75</v>
      </c>
      <c r="O286" s="1" t="s">
        <v>71</v>
      </c>
      <c r="P286" s="1" t="s">
        <v>71</v>
      </c>
      <c r="Q286" s="1" t="s">
        <v>71</v>
      </c>
      <c r="R286" s="1" t="s">
        <v>71</v>
      </c>
      <c r="S286" s="1" t="s">
        <v>71</v>
      </c>
      <c r="T286" s="1" t="s">
        <v>5100</v>
      </c>
      <c r="U286" s="1" t="s">
        <v>5101</v>
      </c>
      <c r="V286" s="1" t="s">
        <v>5102</v>
      </c>
      <c r="W286" s="1" t="s">
        <v>5103</v>
      </c>
      <c r="X286" s="1" t="s">
        <v>71</v>
      </c>
      <c r="Y286" s="1" t="s">
        <v>5104</v>
      </c>
      <c r="Z286" s="1" t="s">
        <v>5105</v>
      </c>
      <c r="AA286" s="1" t="s">
        <v>5106</v>
      </c>
      <c r="AB286" s="1" t="s">
        <v>5107</v>
      </c>
      <c r="AC286" s="1" t="s">
        <v>5108</v>
      </c>
      <c r="AD286" s="1" t="s">
        <v>5109</v>
      </c>
      <c r="AE286" s="1" t="s">
        <v>5110</v>
      </c>
      <c r="AF286" s="1" t="s">
        <v>71</v>
      </c>
      <c r="AG286" s="1">
        <v>69</v>
      </c>
      <c r="AH286" s="1">
        <v>18</v>
      </c>
      <c r="AI286" s="1">
        <v>19</v>
      </c>
      <c r="AJ286" s="1">
        <v>15</v>
      </c>
      <c r="AK286" s="1">
        <v>107</v>
      </c>
      <c r="AL286" s="1" t="s">
        <v>156</v>
      </c>
      <c r="AM286" s="1" t="s">
        <v>157</v>
      </c>
      <c r="AN286" s="1" t="s">
        <v>158</v>
      </c>
      <c r="AO286" s="1" t="s">
        <v>159</v>
      </c>
      <c r="AP286" s="1" t="s">
        <v>160</v>
      </c>
      <c r="AQ286" s="1" t="s">
        <v>71</v>
      </c>
      <c r="AR286" s="1" t="s">
        <v>161</v>
      </c>
      <c r="AS286" s="1" t="s">
        <v>162</v>
      </c>
      <c r="AT286" s="1" t="s">
        <v>849</v>
      </c>
      <c r="AU286" s="1">
        <v>2020</v>
      </c>
      <c r="AV286" s="1">
        <v>744</v>
      </c>
      <c r="AW286" s="1" t="s">
        <v>71</v>
      </c>
      <c r="AX286" s="1" t="s">
        <v>71</v>
      </c>
      <c r="AY286" s="1" t="s">
        <v>71</v>
      </c>
      <c r="AZ286" s="1" t="s">
        <v>71</v>
      </c>
      <c r="BA286" s="1" t="s">
        <v>71</v>
      </c>
      <c r="BB286" s="1" t="s">
        <v>71</v>
      </c>
      <c r="BC286" s="1" t="s">
        <v>71</v>
      </c>
      <c r="BD286" s="1">
        <v>140872</v>
      </c>
      <c r="BE286" s="1" t="s">
        <v>5111</v>
      </c>
      <c r="BF286" s="1" t="str">
        <f>HYPERLINK("http://dx.doi.org/10.1016/j.scitotenv.2020.140872","http://dx.doi.org/10.1016/j.scitotenv.2020.140872")</f>
        <v>http://dx.doi.org/10.1016/j.scitotenv.2020.140872</v>
      </c>
      <c r="BG286" s="1" t="s">
        <v>71</v>
      </c>
      <c r="BH286" s="1" t="s">
        <v>71</v>
      </c>
      <c r="BI286" s="1">
        <v>14</v>
      </c>
      <c r="BJ286" s="1" t="s">
        <v>137</v>
      </c>
      <c r="BK286" s="1" t="s">
        <v>93</v>
      </c>
      <c r="BL286" s="1" t="s">
        <v>138</v>
      </c>
      <c r="BM286" s="1" t="s">
        <v>5112</v>
      </c>
      <c r="BN286" s="1">
        <v>32711315</v>
      </c>
      <c r="BO286" s="1" t="s">
        <v>71</v>
      </c>
      <c r="BP286" s="1" t="s">
        <v>71</v>
      </c>
      <c r="BQ286" s="1" t="s">
        <v>71</v>
      </c>
    </row>
    <row r="287" spans="1:69">
      <c r="A287" s="1" t="s">
        <v>69</v>
      </c>
      <c r="B287" s="1" t="s">
        <v>5113</v>
      </c>
      <c r="C287" s="1" t="s">
        <v>71</v>
      </c>
      <c r="D287" s="1" t="s">
        <v>71</v>
      </c>
      <c r="E287" s="1" t="s">
        <v>71</v>
      </c>
      <c r="F287" s="1" t="s">
        <v>5114</v>
      </c>
      <c r="G287" s="1" t="s">
        <v>71</v>
      </c>
      <c r="H287" s="1" t="s">
        <v>71</v>
      </c>
      <c r="I287" s="1" t="s">
        <v>5115</v>
      </c>
      <c r="J287" s="1" t="s">
        <v>5116</v>
      </c>
      <c r="K287" s="1" t="s">
        <v>71</v>
      </c>
      <c r="L287" s="1" t="s">
        <v>71</v>
      </c>
      <c r="M287" s="1" t="s">
        <v>74</v>
      </c>
      <c r="N287" s="1" t="s">
        <v>117</v>
      </c>
      <c r="O287" s="1" t="s">
        <v>71</v>
      </c>
      <c r="P287" s="1" t="s">
        <v>71</v>
      </c>
      <c r="Q287" s="1" t="s">
        <v>71</v>
      </c>
      <c r="R287" s="1" t="s">
        <v>71</v>
      </c>
      <c r="S287" s="1" t="s">
        <v>71</v>
      </c>
      <c r="T287" s="1" t="s">
        <v>5117</v>
      </c>
      <c r="U287" s="1" t="s">
        <v>5118</v>
      </c>
      <c r="V287" s="1" t="s">
        <v>5119</v>
      </c>
      <c r="W287" s="1" t="s">
        <v>5120</v>
      </c>
      <c r="X287" s="1" t="s">
        <v>71</v>
      </c>
      <c r="Y287" s="1" t="s">
        <v>5121</v>
      </c>
      <c r="Z287" s="1" t="s">
        <v>5122</v>
      </c>
      <c r="AA287" s="1" t="s">
        <v>71</v>
      </c>
      <c r="AB287" s="1" t="s">
        <v>5123</v>
      </c>
      <c r="AC287" s="1" t="s">
        <v>71</v>
      </c>
      <c r="AD287" s="1" t="s">
        <v>71</v>
      </c>
      <c r="AE287" s="1" t="s">
        <v>71</v>
      </c>
      <c r="AF287" s="1" t="s">
        <v>71</v>
      </c>
      <c r="AG287" s="1">
        <v>126</v>
      </c>
      <c r="AH287" s="1">
        <v>4</v>
      </c>
      <c r="AI287" s="1">
        <v>4</v>
      </c>
      <c r="AJ287" s="1">
        <v>20</v>
      </c>
      <c r="AK287" s="1">
        <v>37</v>
      </c>
      <c r="AL287" s="1" t="s">
        <v>5124</v>
      </c>
      <c r="AM287" s="1" t="s">
        <v>5125</v>
      </c>
      <c r="AN287" s="1" t="s">
        <v>5126</v>
      </c>
      <c r="AO287" s="1" t="s">
        <v>5127</v>
      </c>
      <c r="AP287" s="1" t="s">
        <v>5128</v>
      </c>
      <c r="AQ287" s="1" t="s">
        <v>71</v>
      </c>
      <c r="AR287" s="1" t="s">
        <v>5129</v>
      </c>
      <c r="AS287" s="1" t="s">
        <v>5130</v>
      </c>
      <c r="AT287" s="1" t="s">
        <v>1458</v>
      </c>
      <c r="AU287" s="1">
        <v>2021</v>
      </c>
      <c r="AV287" s="1">
        <v>63</v>
      </c>
      <c r="AW287" s="1" t="s">
        <v>71</v>
      </c>
      <c r="AX287" s="1" t="s">
        <v>71</v>
      </c>
      <c r="AY287" s="1" t="s">
        <v>71</v>
      </c>
      <c r="AZ287" s="1" t="s">
        <v>71</v>
      </c>
      <c r="BA287" s="1" t="s">
        <v>71</v>
      </c>
      <c r="BB287" s="1" t="s">
        <v>71</v>
      </c>
      <c r="BC287" s="1" t="s">
        <v>71</v>
      </c>
      <c r="BD287" s="1">
        <v>127192</v>
      </c>
      <c r="BE287" s="1" t="s">
        <v>5131</v>
      </c>
      <c r="BF287" s="1" t="str">
        <f>HYPERLINK("http://dx.doi.org/10.1016/j.ufug.2021.127192","http://dx.doi.org/10.1016/j.ufug.2021.127192")</f>
        <v>http://dx.doi.org/10.1016/j.ufug.2021.127192</v>
      </c>
      <c r="BG287" s="1" t="s">
        <v>71</v>
      </c>
      <c r="BH287" s="1" t="s">
        <v>889</v>
      </c>
      <c r="BI287" s="1">
        <v>10</v>
      </c>
      <c r="BJ287" s="1" t="s">
        <v>5132</v>
      </c>
      <c r="BK287" s="1" t="s">
        <v>240</v>
      </c>
      <c r="BL287" s="1" t="s">
        <v>5133</v>
      </c>
      <c r="BM287" s="1" t="s">
        <v>5134</v>
      </c>
      <c r="BN287" s="1" t="s">
        <v>71</v>
      </c>
      <c r="BO287" s="1" t="s">
        <v>166</v>
      </c>
      <c r="BP287" s="1" t="s">
        <v>71</v>
      </c>
      <c r="BQ287" s="1" t="s">
        <v>71</v>
      </c>
    </row>
    <row r="288" spans="1:69">
      <c r="A288" s="3" t="s">
        <v>69</v>
      </c>
      <c r="B288" s="3" t="s">
        <v>5135</v>
      </c>
      <c r="C288" s="3" t="s">
        <v>71</v>
      </c>
      <c r="D288" s="3" t="s">
        <v>71</v>
      </c>
      <c r="E288" s="3" t="s">
        <v>71</v>
      </c>
      <c r="F288" s="3" t="s">
        <v>5136</v>
      </c>
      <c r="G288" s="3" t="s">
        <v>71</v>
      </c>
      <c r="H288" s="3" t="s">
        <v>71</v>
      </c>
      <c r="I288" s="3" t="s">
        <v>5137</v>
      </c>
      <c r="J288" s="3" t="s">
        <v>1804</v>
      </c>
      <c r="K288" s="3" t="s">
        <v>71</v>
      </c>
      <c r="L288" s="3" t="s">
        <v>71</v>
      </c>
      <c r="M288" s="3" t="s">
        <v>74</v>
      </c>
      <c r="N288" s="3" t="s">
        <v>75</v>
      </c>
      <c r="O288" s="3" t="s">
        <v>71</v>
      </c>
      <c r="P288" s="3" t="s">
        <v>71</v>
      </c>
      <c r="Q288" s="3" t="s">
        <v>71</v>
      </c>
      <c r="R288" s="3" t="s">
        <v>71</v>
      </c>
      <c r="S288" s="3" t="s">
        <v>71</v>
      </c>
      <c r="T288" s="3" t="s">
        <v>5138</v>
      </c>
      <c r="U288" s="3" t="s">
        <v>5139</v>
      </c>
      <c r="V288" s="3" t="s">
        <v>5140</v>
      </c>
      <c r="W288" s="3" t="s">
        <v>5141</v>
      </c>
      <c r="X288" s="3" t="s">
        <v>71</v>
      </c>
      <c r="Y288" s="3" t="s">
        <v>5142</v>
      </c>
      <c r="Z288" s="3" t="s">
        <v>5143</v>
      </c>
      <c r="AA288" s="3" t="s">
        <v>71</v>
      </c>
      <c r="AB288" s="3" t="s">
        <v>71</v>
      </c>
      <c r="AC288" s="3" t="s">
        <v>5144</v>
      </c>
      <c r="AD288" s="3" t="s">
        <v>5145</v>
      </c>
      <c r="AE288" s="3" t="s">
        <v>5146</v>
      </c>
      <c r="AF288" s="3" t="s">
        <v>71</v>
      </c>
      <c r="AG288" s="3">
        <v>79</v>
      </c>
      <c r="AH288" s="3">
        <v>99</v>
      </c>
      <c r="AI288" s="3">
        <v>102</v>
      </c>
      <c r="AJ288" s="3">
        <v>3</v>
      </c>
      <c r="AK288" s="3">
        <v>118</v>
      </c>
      <c r="AL288" s="3" t="s">
        <v>1773</v>
      </c>
      <c r="AM288" s="3" t="s">
        <v>157</v>
      </c>
      <c r="AN288" s="3" t="s">
        <v>1774</v>
      </c>
      <c r="AO288" s="3" t="s">
        <v>1816</v>
      </c>
      <c r="AP288" s="3" t="s">
        <v>71</v>
      </c>
      <c r="AQ288" s="3" t="s">
        <v>71</v>
      </c>
      <c r="AR288" s="3" t="s">
        <v>1818</v>
      </c>
      <c r="AS288" s="3" t="s">
        <v>1819</v>
      </c>
      <c r="AT288" s="3" t="s">
        <v>969</v>
      </c>
      <c r="AU288" s="3">
        <v>2013</v>
      </c>
      <c r="AV288" s="3">
        <v>74</v>
      </c>
      <c r="AW288" s="3" t="s">
        <v>71</v>
      </c>
      <c r="AX288" s="3" t="s">
        <v>71</v>
      </c>
      <c r="AY288" s="3" t="s">
        <v>71</v>
      </c>
      <c r="AZ288" s="3" t="s">
        <v>71</v>
      </c>
      <c r="BA288" s="3" t="s">
        <v>71</v>
      </c>
      <c r="BB288" s="3">
        <v>82</v>
      </c>
      <c r="BC288" s="3">
        <v>100</v>
      </c>
      <c r="BD288" s="3" t="s">
        <v>71</v>
      </c>
      <c r="BE288" s="3" t="s">
        <v>5147</v>
      </c>
      <c r="BF288" s="3" t="str">
        <f>HYPERLINK("http://dx.doi.org/10.1016/j.resconrec.2013.03.001","http://dx.doi.org/10.1016/j.resconrec.2013.03.001")</f>
        <v>http://dx.doi.org/10.1016/j.resconrec.2013.03.001</v>
      </c>
      <c r="BG288" s="3" t="s">
        <v>71</v>
      </c>
      <c r="BH288" s="3" t="s">
        <v>71</v>
      </c>
      <c r="BI288" s="3">
        <v>19</v>
      </c>
      <c r="BJ288" s="3" t="s">
        <v>554</v>
      </c>
      <c r="BK288" s="3" t="s">
        <v>93</v>
      </c>
      <c r="BL288" s="3" t="s">
        <v>556</v>
      </c>
      <c r="BM288" s="3" t="s">
        <v>5148</v>
      </c>
      <c r="BN288" s="3" t="s">
        <v>71</v>
      </c>
      <c r="BO288" s="3" t="s">
        <v>71</v>
      </c>
      <c r="BP288" s="3" t="s">
        <v>71</v>
      </c>
      <c r="BQ288" s="3" t="s">
        <v>71</v>
      </c>
    </row>
    <row r="289" spans="1:69">
      <c r="A289" s="3" t="s">
        <v>69</v>
      </c>
      <c r="B289" s="3" t="s">
        <v>5149</v>
      </c>
      <c r="C289" s="3" t="s">
        <v>71</v>
      </c>
      <c r="D289" s="3" t="s">
        <v>71</v>
      </c>
      <c r="E289" s="3" t="s">
        <v>71</v>
      </c>
      <c r="F289" s="3" t="s">
        <v>5150</v>
      </c>
      <c r="G289" s="3" t="s">
        <v>71</v>
      </c>
      <c r="H289" s="3" t="s">
        <v>71</v>
      </c>
      <c r="I289" s="3" t="s">
        <v>5151</v>
      </c>
      <c r="J289" s="3" t="s">
        <v>513</v>
      </c>
      <c r="K289" s="3" t="s">
        <v>71</v>
      </c>
      <c r="L289" s="3" t="s">
        <v>71</v>
      </c>
      <c r="M289" s="3" t="s">
        <v>74</v>
      </c>
      <c r="N289" s="3" t="s">
        <v>75</v>
      </c>
      <c r="O289" s="3" t="s">
        <v>71</v>
      </c>
      <c r="P289" s="3" t="s">
        <v>71</v>
      </c>
      <c r="Q289" s="3" t="s">
        <v>71</v>
      </c>
      <c r="R289" s="3" t="s">
        <v>71</v>
      </c>
      <c r="S289" s="3" t="s">
        <v>71</v>
      </c>
      <c r="T289" s="3" t="s">
        <v>5152</v>
      </c>
      <c r="U289" s="3" t="s">
        <v>5153</v>
      </c>
      <c r="V289" s="3" t="s">
        <v>5154</v>
      </c>
      <c r="W289" s="3" t="s">
        <v>5155</v>
      </c>
      <c r="X289" s="3" t="s">
        <v>71</v>
      </c>
      <c r="Y289" s="3" t="s">
        <v>5156</v>
      </c>
      <c r="Z289" s="3" t="s">
        <v>5157</v>
      </c>
      <c r="AA289" s="3" t="s">
        <v>5158</v>
      </c>
      <c r="AB289" s="3" t="s">
        <v>5159</v>
      </c>
      <c r="AC289" s="3" t="s">
        <v>5160</v>
      </c>
      <c r="AD289" s="3" t="s">
        <v>5161</v>
      </c>
      <c r="AE289" s="3" t="s">
        <v>5162</v>
      </c>
      <c r="AF289" s="3" t="s">
        <v>71</v>
      </c>
      <c r="AG289" s="3">
        <v>44</v>
      </c>
      <c r="AH289" s="3">
        <v>25</v>
      </c>
      <c r="AI289" s="3">
        <v>26</v>
      </c>
      <c r="AJ289" s="3">
        <v>1</v>
      </c>
      <c r="AK289" s="3">
        <v>82</v>
      </c>
      <c r="AL289" s="3" t="s">
        <v>156</v>
      </c>
      <c r="AM289" s="3" t="s">
        <v>157</v>
      </c>
      <c r="AN289" s="3" t="s">
        <v>158</v>
      </c>
      <c r="AO289" s="3" t="s">
        <v>520</v>
      </c>
      <c r="AP289" s="3" t="s">
        <v>521</v>
      </c>
      <c r="AQ289" s="3" t="s">
        <v>71</v>
      </c>
      <c r="AR289" s="3" t="s">
        <v>522</v>
      </c>
      <c r="AS289" s="3" t="s">
        <v>523</v>
      </c>
      <c r="AT289" s="3" t="s">
        <v>1141</v>
      </c>
      <c r="AU289" s="3">
        <v>2017</v>
      </c>
      <c r="AV289" s="3">
        <v>237</v>
      </c>
      <c r="AW289" s="3" t="s">
        <v>71</v>
      </c>
      <c r="AX289" s="3" t="s">
        <v>71</v>
      </c>
      <c r="AY289" s="3" t="s">
        <v>71</v>
      </c>
      <c r="AZ289" s="3" t="s">
        <v>71</v>
      </c>
      <c r="BA289" s="3" t="s">
        <v>71</v>
      </c>
      <c r="BB289" s="3">
        <v>181</v>
      </c>
      <c r="BC289" s="3">
        <v>193</v>
      </c>
      <c r="BD289" s="3" t="s">
        <v>71</v>
      </c>
      <c r="BE289" s="3" t="s">
        <v>5163</v>
      </c>
      <c r="BF289" s="3" t="str">
        <f>HYPERLINK("http://dx.doi.org/10.1016/j.agee.2016.12.034","http://dx.doi.org/10.1016/j.agee.2016.12.034")</f>
        <v>http://dx.doi.org/10.1016/j.agee.2016.12.034</v>
      </c>
      <c r="BG289" s="3" t="s">
        <v>71</v>
      </c>
      <c r="BH289" s="3" t="s">
        <v>71</v>
      </c>
      <c r="BI289" s="3">
        <v>13</v>
      </c>
      <c r="BJ289" s="3" t="s">
        <v>527</v>
      </c>
      <c r="BK289" s="3" t="s">
        <v>93</v>
      </c>
      <c r="BL289" s="3" t="s">
        <v>528</v>
      </c>
      <c r="BM289" s="3" t="s">
        <v>5164</v>
      </c>
      <c r="BN289" s="3" t="s">
        <v>71</v>
      </c>
      <c r="BO289" s="3" t="s">
        <v>190</v>
      </c>
      <c r="BP289" s="3" t="s">
        <v>71</v>
      </c>
      <c r="BQ289" s="3" t="s">
        <v>71</v>
      </c>
    </row>
    <row r="290" spans="1:69">
      <c r="A290" s="1" t="s">
        <v>69</v>
      </c>
      <c r="B290" s="1" t="s">
        <v>5165</v>
      </c>
      <c r="C290" s="1" t="s">
        <v>71</v>
      </c>
      <c r="D290" s="1" t="s">
        <v>71</v>
      </c>
      <c r="E290" s="1" t="s">
        <v>71</v>
      </c>
      <c r="F290" s="1" t="s">
        <v>5166</v>
      </c>
      <c r="G290" s="1" t="s">
        <v>71</v>
      </c>
      <c r="H290" s="1" t="s">
        <v>71</v>
      </c>
      <c r="I290" s="1" t="s">
        <v>5167</v>
      </c>
      <c r="J290" s="1" t="s">
        <v>144</v>
      </c>
      <c r="K290" s="1" t="s">
        <v>71</v>
      </c>
      <c r="L290" s="1" t="s">
        <v>71</v>
      </c>
      <c r="M290" s="1" t="s">
        <v>74</v>
      </c>
      <c r="N290" s="1" t="s">
        <v>75</v>
      </c>
      <c r="O290" s="1" t="s">
        <v>71</v>
      </c>
      <c r="P290" s="1" t="s">
        <v>71</v>
      </c>
      <c r="Q290" s="1" t="s">
        <v>71</v>
      </c>
      <c r="R290" s="1" t="s">
        <v>71</v>
      </c>
      <c r="S290" s="1" t="s">
        <v>71</v>
      </c>
      <c r="T290" s="1" t="s">
        <v>5168</v>
      </c>
      <c r="U290" s="1" t="s">
        <v>5169</v>
      </c>
      <c r="V290" s="1" t="s">
        <v>5170</v>
      </c>
      <c r="W290" s="1" t="s">
        <v>5171</v>
      </c>
      <c r="X290" s="1" t="s">
        <v>71</v>
      </c>
      <c r="Y290" s="1" t="s">
        <v>5156</v>
      </c>
      <c r="Z290" s="1" t="s">
        <v>5157</v>
      </c>
      <c r="AA290" s="1" t="s">
        <v>5172</v>
      </c>
      <c r="AB290" s="1" t="s">
        <v>5173</v>
      </c>
      <c r="AC290" s="1" t="s">
        <v>5174</v>
      </c>
      <c r="AD290" s="1" t="s">
        <v>5175</v>
      </c>
      <c r="AE290" s="1" t="s">
        <v>5176</v>
      </c>
      <c r="AF290" s="1" t="s">
        <v>71</v>
      </c>
      <c r="AG290" s="1">
        <v>62</v>
      </c>
      <c r="AH290" s="1">
        <v>9</v>
      </c>
      <c r="AI290" s="1">
        <v>9</v>
      </c>
      <c r="AJ290" s="1">
        <v>10</v>
      </c>
      <c r="AK290" s="1">
        <v>40</v>
      </c>
      <c r="AL290" s="1" t="s">
        <v>156</v>
      </c>
      <c r="AM290" s="1" t="s">
        <v>157</v>
      </c>
      <c r="AN290" s="1" t="s">
        <v>158</v>
      </c>
      <c r="AO290" s="1" t="s">
        <v>159</v>
      </c>
      <c r="AP290" s="1" t="s">
        <v>160</v>
      </c>
      <c r="AQ290" s="1" t="s">
        <v>71</v>
      </c>
      <c r="AR290" s="1" t="s">
        <v>161</v>
      </c>
      <c r="AS290" s="1" t="s">
        <v>162</v>
      </c>
      <c r="AT290" s="1" t="s">
        <v>2312</v>
      </c>
      <c r="AU290" s="1">
        <v>2020</v>
      </c>
      <c r="AV290" s="1">
        <v>724</v>
      </c>
      <c r="AW290" s="1" t="s">
        <v>71</v>
      </c>
      <c r="AX290" s="1" t="s">
        <v>71</v>
      </c>
      <c r="AY290" s="1" t="s">
        <v>71</v>
      </c>
      <c r="AZ290" s="1" t="s">
        <v>71</v>
      </c>
      <c r="BA290" s="1" t="s">
        <v>71</v>
      </c>
      <c r="BB290" s="1" t="s">
        <v>71</v>
      </c>
      <c r="BC290" s="1" t="s">
        <v>71</v>
      </c>
      <c r="BD290" s="1">
        <v>138253</v>
      </c>
      <c r="BE290" s="1" t="s">
        <v>5177</v>
      </c>
      <c r="BF290" s="1" t="str">
        <f>HYPERLINK("http://dx.doi.org/10.1016/j.scitotenv.2020.138253","http://dx.doi.org/10.1016/j.scitotenv.2020.138253")</f>
        <v>http://dx.doi.org/10.1016/j.scitotenv.2020.138253</v>
      </c>
      <c r="BG290" s="1" t="s">
        <v>71</v>
      </c>
      <c r="BH290" s="1" t="s">
        <v>71</v>
      </c>
      <c r="BI290" s="1">
        <v>14</v>
      </c>
      <c r="BJ290" s="1" t="s">
        <v>137</v>
      </c>
      <c r="BK290" s="1" t="s">
        <v>93</v>
      </c>
      <c r="BL290" s="1" t="s">
        <v>138</v>
      </c>
      <c r="BM290" s="1" t="s">
        <v>5178</v>
      </c>
      <c r="BN290" s="1">
        <v>32247122</v>
      </c>
      <c r="BO290" s="1" t="s">
        <v>190</v>
      </c>
      <c r="BP290" s="1" t="s">
        <v>71</v>
      </c>
      <c r="BQ290" s="1" t="s">
        <v>71</v>
      </c>
    </row>
    <row r="291" spans="1:69">
      <c r="A291" s="3" t="s">
        <v>69</v>
      </c>
      <c r="B291" s="3" t="s">
        <v>5179</v>
      </c>
      <c r="C291" s="3" t="s">
        <v>71</v>
      </c>
      <c r="D291" s="3" t="s">
        <v>71</v>
      </c>
      <c r="E291" s="3" t="s">
        <v>71</v>
      </c>
      <c r="F291" s="3" t="s">
        <v>5180</v>
      </c>
      <c r="G291" s="3" t="s">
        <v>71</v>
      </c>
      <c r="H291" s="3" t="s">
        <v>71</v>
      </c>
      <c r="I291" s="3" t="s">
        <v>5181</v>
      </c>
      <c r="J291" s="3" t="s">
        <v>5182</v>
      </c>
      <c r="K291" s="3" t="s">
        <v>71</v>
      </c>
      <c r="L291" s="3" t="s">
        <v>71</v>
      </c>
      <c r="M291" s="3" t="s">
        <v>74</v>
      </c>
      <c r="N291" s="3" t="s">
        <v>75</v>
      </c>
      <c r="O291" s="3" t="s">
        <v>71</v>
      </c>
      <c r="P291" s="3" t="s">
        <v>71</v>
      </c>
      <c r="Q291" s="3" t="s">
        <v>71</v>
      </c>
      <c r="R291" s="3" t="s">
        <v>71</v>
      </c>
      <c r="S291" s="3" t="s">
        <v>71</v>
      </c>
      <c r="T291" s="3" t="s">
        <v>71</v>
      </c>
      <c r="U291" s="3" t="s">
        <v>5183</v>
      </c>
      <c r="V291" s="3" t="s">
        <v>5184</v>
      </c>
      <c r="W291" s="3" t="s">
        <v>5185</v>
      </c>
      <c r="X291" s="3" t="s">
        <v>5186</v>
      </c>
      <c r="Y291" s="3" t="s">
        <v>5187</v>
      </c>
      <c r="Z291" s="3" t="s">
        <v>5188</v>
      </c>
      <c r="AA291" s="3" t="s">
        <v>5189</v>
      </c>
      <c r="AB291" s="3" t="s">
        <v>5190</v>
      </c>
      <c r="AC291" s="3" t="s">
        <v>5191</v>
      </c>
      <c r="AD291" s="3" t="s">
        <v>5192</v>
      </c>
      <c r="AE291" s="3" t="s">
        <v>5193</v>
      </c>
      <c r="AF291" s="3" t="s">
        <v>71</v>
      </c>
      <c r="AG291" s="3">
        <v>118</v>
      </c>
      <c r="AH291" s="3">
        <v>82</v>
      </c>
      <c r="AI291" s="3">
        <v>89</v>
      </c>
      <c r="AJ291" s="3">
        <v>5</v>
      </c>
      <c r="AK291" s="3">
        <v>34</v>
      </c>
      <c r="AL291" s="3" t="s">
        <v>3394</v>
      </c>
      <c r="AM291" s="3" t="s">
        <v>179</v>
      </c>
      <c r="AN291" s="3" t="s">
        <v>1860</v>
      </c>
      <c r="AO291" s="3" t="s">
        <v>5194</v>
      </c>
      <c r="AP291" s="3" t="s">
        <v>71</v>
      </c>
      <c r="AQ291" s="3" t="s">
        <v>71</v>
      </c>
      <c r="AR291" s="3" t="s">
        <v>5195</v>
      </c>
      <c r="AS291" s="3" t="s">
        <v>5196</v>
      </c>
      <c r="AT291" s="3" t="s">
        <v>5197</v>
      </c>
      <c r="AU291" s="3">
        <v>2018</v>
      </c>
      <c r="AV291" s="3">
        <v>8</v>
      </c>
      <c r="AW291" s="3" t="s">
        <v>71</v>
      </c>
      <c r="AX291" s="3" t="s">
        <v>71</v>
      </c>
      <c r="AY291" s="3" t="s">
        <v>71</v>
      </c>
      <c r="AZ291" s="3" t="s">
        <v>71</v>
      </c>
      <c r="BA291" s="3" t="s">
        <v>71</v>
      </c>
      <c r="BB291" s="3" t="s">
        <v>71</v>
      </c>
      <c r="BC291" s="3" t="s">
        <v>71</v>
      </c>
      <c r="BD291" s="3">
        <v>14284</v>
      </c>
      <c r="BE291" s="3" t="s">
        <v>5198</v>
      </c>
      <c r="BF291" s="3" t="str">
        <f>HYPERLINK("http://dx.doi.org/10.1038/s41598-018-32666-x","http://dx.doi.org/10.1038/s41598-018-32666-x")</f>
        <v>http://dx.doi.org/10.1038/s41598-018-32666-x</v>
      </c>
      <c r="BG291" s="3" t="s">
        <v>71</v>
      </c>
      <c r="BH291" s="3" t="s">
        <v>71</v>
      </c>
      <c r="BI291" s="3">
        <v>16</v>
      </c>
      <c r="BJ291" s="3" t="s">
        <v>1698</v>
      </c>
      <c r="BK291" s="3" t="s">
        <v>93</v>
      </c>
      <c r="BL291" s="3" t="s">
        <v>1699</v>
      </c>
      <c r="BM291" s="3" t="s">
        <v>5199</v>
      </c>
      <c r="BN291" s="3">
        <v>30250047</v>
      </c>
      <c r="BO291" s="3" t="s">
        <v>243</v>
      </c>
      <c r="BP291" s="3" t="s">
        <v>71</v>
      </c>
      <c r="BQ291" s="3" t="s">
        <v>71</v>
      </c>
    </row>
    <row r="292" spans="1:69">
      <c r="A292" s="3" t="s">
        <v>69</v>
      </c>
      <c r="B292" s="3" t="s">
        <v>5200</v>
      </c>
      <c r="C292" s="3" t="s">
        <v>71</v>
      </c>
      <c r="D292" s="3" t="s">
        <v>71</v>
      </c>
      <c r="E292" s="3" t="s">
        <v>71</v>
      </c>
      <c r="F292" s="3" t="s">
        <v>5201</v>
      </c>
      <c r="G292" s="3" t="s">
        <v>71</v>
      </c>
      <c r="H292" s="3" t="s">
        <v>71</v>
      </c>
      <c r="I292" s="3" t="s">
        <v>5202</v>
      </c>
      <c r="J292" s="3" t="s">
        <v>1124</v>
      </c>
      <c r="K292" s="3" t="s">
        <v>71</v>
      </c>
      <c r="L292" s="3" t="s">
        <v>71</v>
      </c>
      <c r="M292" s="3" t="s">
        <v>74</v>
      </c>
      <c r="N292" s="3" t="s">
        <v>75</v>
      </c>
      <c r="O292" s="3" t="s">
        <v>71</v>
      </c>
      <c r="P292" s="3" t="s">
        <v>71</v>
      </c>
      <c r="Q292" s="3" t="s">
        <v>71</v>
      </c>
      <c r="R292" s="3" t="s">
        <v>71</v>
      </c>
      <c r="S292" s="3" t="s">
        <v>71</v>
      </c>
      <c r="T292" s="3" t="s">
        <v>5203</v>
      </c>
      <c r="U292" s="3" t="s">
        <v>5204</v>
      </c>
      <c r="V292" s="3" t="s">
        <v>5205</v>
      </c>
      <c r="W292" s="3" t="s">
        <v>5206</v>
      </c>
      <c r="X292" s="3" t="s">
        <v>71</v>
      </c>
      <c r="Y292" s="3" t="s">
        <v>5207</v>
      </c>
      <c r="Z292" s="3" t="s">
        <v>5208</v>
      </c>
      <c r="AA292" s="3" t="s">
        <v>5209</v>
      </c>
      <c r="AB292" s="3" t="s">
        <v>5210</v>
      </c>
      <c r="AC292" s="3" t="s">
        <v>5211</v>
      </c>
      <c r="AD292" s="3" t="s">
        <v>5211</v>
      </c>
      <c r="AE292" s="3" t="s">
        <v>5212</v>
      </c>
      <c r="AF292" s="3" t="s">
        <v>71</v>
      </c>
      <c r="AG292" s="3">
        <v>60</v>
      </c>
      <c r="AH292" s="3">
        <v>6</v>
      </c>
      <c r="AI292" s="3">
        <v>7</v>
      </c>
      <c r="AJ292" s="3">
        <v>6</v>
      </c>
      <c r="AK292" s="3">
        <v>43</v>
      </c>
      <c r="AL292" s="3" t="s">
        <v>100</v>
      </c>
      <c r="AM292" s="3" t="s">
        <v>1135</v>
      </c>
      <c r="AN292" s="3" t="s">
        <v>1136</v>
      </c>
      <c r="AO292" s="3" t="s">
        <v>1137</v>
      </c>
      <c r="AP292" s="3" t="s">
        <v>1138</v>
      </c>
      <c r="AQ292" s="3" t="s">
        <v>71</v>
      </c>
      <c r="AR292" s="3" t="s">
        <v>1139</v>
      </c>
      <c r="AS292" s="3" t="s">
        <v>1140</v>
      </c>
      <c r="AT292" s="3" t="s">
        <v>133</v>
      </c>
      <c r="AU292" s="3">
        <v>2018</v>
      </c>
      <c r="AV292" s="3">
        <v>190</v>
      </c>
      <c r="AW292" s="3">
        <v>6</v>
      </c>
      <c r="AX292" s="3" t="s">
        <v>71</v>
      </c>
      <c r="AY292" s="3" t="s">
        <v>71</v>
      </c>
      <c r="AZ292" s="3" t="s">
        <v>71</v>
      </c>
      <c r="BA292" s="3" t="s">
        <v>71</v>
      </c>
      <c r="BB292" s="3" t="s">
        <v>71</v>
      </c>
      <c r="BC292" s="3" t="s">
        <v>71</v>
      </c>
      <c r="BD292" s="3">
        <v>317</v>
      </c>
      <c r="BE292" s="3" t="s">
        <v>5213</v>
      </c>
      <c r="BF292" s="3" t="str">
        <f>HYPERLINK("http://dx.doi.org/10.1007/s10661-018-6658-7","http://dx.doi.org/10.1007/s10661-018-6658-7")</f>
        <v>http://dx.doi.org/10.1007/s10661-018-6658-7</v>
      </c>
      <c r="BG292" s="3" t="s">
        <v>71</v>
      </c>
      <c r="BH292" s="3" t="s">
        <v>71</v>
      </c>
      <c r="BI292" s="3">
        <v>12</v>
      </c>
      <c r="BJ292" s="3" t="s">
        <v>137</v>
      </c>
      <c r="BK292" s="3" t="s">
        <v>93</v>
      </c>
      <c r="BL292" s="3" t="s">
        <v>138</v>
      </c>
      <c r="BM292" s="3" t="s">
        <v>5214</v>
      </c>
      <c r="BN292" s="3">
        <v>29717353</v>
      </c>
      <c r="BO292" s="3" t="s">
        <v>71</v>
      </c>
      <c r="BP292" s="3" t="s">
        <v>71</v>
      </c>
      <c r="BQ292" s="3" t="s">
        <v>71</v>
      </c>
    </row>
    <row r="293" spans="1:69">
      <c r="A293" s="1" t="s">
        <v>69</v>
      </c>
      <c r="B293" s="1" t="s">
        <v>5215</v>
      </c>
      <c r="C293" s="1" t="s">
        <v>71</v>
      </c>
      <c r="D293" s="1" t="s">
        <v>71</v>
      </c>
      <c r="E293" s="1" t="s">
        <v>71</v>
      </c>
      <c r="F293" s="1" t="s">
        <v>5216</v>
      </c>
      <c r="G293" s="1" t="s">
        <v>71</v>
      </c>
      <c r="H293" s="1" t="s">
        <v>71</v>
      </c>
      <c r="I293" s="1" t="s">
        <v>5217</v>
      </c>
      <c r="J293" s="1" t="s">
        <v>513</v>
      </c>
      <c r="K293" s="1" t="s">
        <v>71</v>
      </c>
      <c r="L293" s="1" t="s">
        <v>71</v>
      </c>
      <c r="M293" s="1" t="s">
        <v>74</v>
      </c>
      <c r="N293" s="1" t="s">
        <v>75</v>
      </c>
      <c r="O293" s="1" t="s">
        <v>71</v>
      </c>
      <c r="P293" s="1" t="s">
        <v>71</v>
      </c>
      <c r="Q293" s="1" t="s">
        <v>71</v>
      </c>
      <c r="R293" s="1" t="s">
        <v>71</v>
      </c>
      <c r="S293" s="1" t="s">
        <v>71</v>
      </c>
      <c r="T293" s="1" t="s">
        <v>5218</v>
      </c>
      <c r="U293" s="1" t="s">
        <v>5219</v>
      </c>
      <c r="V293" s="1" t="s">
        <v>5220</v>
      </c>
      <c r="W293" s="1" t="s">
        <v>5221</v>
      </c>
      <c r="X293" s="1" t="s">
        <v>71</v>
      </c>
      <c r="Y293" s="1" t="s">
        <v>5222</v>
      </c>
      <c r="Z293" s="1" t="s">
        <v>5223</v>
      </c>
      <c r="AA293" s="1" t="s">
        <v>5224</v>
      </c>
      <c r="AB293" s="1" t="s">
        <v>5225</v>
      </c>
      <c r="AC293" s="1" t="s">
        <v>5226</v>
      </c>
      <c r="AD293" s="1" t="s">
        <v>5227</v>
      </c>
      <c r="AE293" s="1" t="s">
        <v>5228</v>
      </c>
      <c r="AF293" s="1" t="s">
        <v>71</v>
      </c>
      <c r="AG293" s="1">
        <v>85</v>
      </c>
      <c r="AH293" s="1">
        <v>8</v>
      </c>
      <c r="AI293" s="1">
        <v>8</v>
      </c>
      <c r="AJ293" s="1">
        <v>3</v>
      </c>
      <c r="AK293" s="1">
        <v>51</v>
      </c>
      <c r="AL293" s="1" t="s">
        <v>156</v>
      </c>
      <c r="AM293" s="1" t="s">
        <v>157</v>
      </c>
      <c r="AN293" s="1" t="s">
        <v>1069</v>
      </c>
      <c r="AO293" s="1" t="s">
        <v>520</v>
      </c>
      <c r="AP293" s="1" t="s">
        <v>521</v>
      </c>
      <c r="AQ293" s="1" t="s">
        <v>71</v>
      </c>
      <c r="AR293" s="1" t="s">
        <v>522</v>
      </c>
      <c r="AS293" s="1" t="s">
        <v>523</v>
      </c>
      <c r="AT293" s="1" t="s">
        <v>2577</v>
      </c>
      <c r="AU293" s="1">
        <v>2020</v>
      </c>
      <c r="AV293" s="1">
        <v>301</v>
      </c>
      <c r="AW293" s="1" t="s">
        <v>71</v>
      </c>
      <c r="AX293" s="1" t="s">
        <v>71</v>
      </c>
      <c r="AY293" s="1" t="s">
        <v>71</v>
      </c>
      <c r="AZ293" s="1" t="s">
        <v>71</v>
      </c>
      <c r="BA293" s="1" t="s">
        <v>71</v>
      </c>
      <c r="BB293" s="1" t="s">
        <v>71</v>
      </c>
      <c r="BC293" s="1" t="s">
        <v>71</v>
      </c>
      <c r="BD293" s="1">
        <v>107029</v>
      </c>
      <c r="BE293" s="1" t="s">
        <v>5229</v>
      </c>
      <c r="BF293" s="1" t="str">
        <f>HYPERLINK("http://dx.doi.org/10.1016/j.agee.2020.107029","http://dx.doi.org/10.1016/j.agee.2020.107029")</f>
        <v>http://dx.doi.org/10.1016/j.agee.2020.107029</v>
      </c>
      <c r="BG293" s="1" t="s">
        <v>71</v>
      </c>
      <c r="BH293" s="1" t="s">
        <v>71</v>
      </c>
      <c r="BI293" s="1">
        <v>11</v>
      </c>
      <c r="BJ293" s="1" t="s">
        <v>527</v>
      </c>
      <c r="BK293" s="1" t="s">
        <v>93</v>
      </c>
      <c r="BL293" s="1" t="s">
        <v>528</v>
      </c>
      <c r="BM293" s="1" t="s">
        <v>5230</v>
      </c>
      <c r="BN293" s="1" t="s">
        <v>71</v>
      </c>
      <c r="BO293" s="1" t="s">
        <v>71</v>
      </c>
      <c r="BP293" s="1" t="s">
        <v>71</v>
      </c>
      <c r="BQ293" s="1" t="s">
        <v>71</v>
      </c>
    </row>
    <row r="294" spans="1:69">
      <c r="A294" s="1" t="s">
        <v>69</v>
      </c>
      <c r="B294" s="1" t="s">
        <v>5231</v>
      </c>
      <c r="C294" s="1" t="s">
        <v>71</v>
      </c>
      <c r="D294" s="1" t="s">
        <v>71</v>
      </c>
      <c r="E294" s="1" t="s">
        <v>71</v>
      </c>
      <c r="F294" s="1" t="s">
        <v>5232</v>
      </c>
      <c r="G294" s="1" t="s">
        <v>71</v>
      </c>
      <c r="H294" s="1" t="s">
        <v>71</v>
      </c>
      <c r="I294" s="1" t="s">
        <v>5233</v>
      </c>
      <c r="J294" s="1" t="s">
        <v>144</v>
      </c>
      <c r="K294" s="1" t="s">
        <v>71</v>
      </c>
      <c r="L294" s="1" t="s">
        <v>71</v>
      </c>
      <c r="M294" s="1" t="s">
        <v>74</v>
      </c>
      <c r="N294" s="1" t="s">
        <v>75</v>
      </c>
      <c r="O294" s="1" t="s">
        <v>71</v>
      </c>
      <c r="P294" s="1" t="s">
        <v>71</v>
      </c>
      <c r="Q294" s="1" t="s">
        <v>71</v>
      </c>
      <c r="R294" s="1" t="s">
        <v>71</v>
      </c>
      <c r="S294" s="1" t="s">
        <v>71</v>
      </c>
      <c r="T294" s="1" t="s">
        <v>5234</v>
      </c>
      <c r="U294" s="1" t="s">
        <v>5235</v>
      </c>
      <c r="V294" s="1" t="s">
        <v>5236</v>
      </c>
      <c r="W294" s="1" t="s">
        <v>5237</v>
      </c>
      <c r="X294" s="1" t="s">
        <v>71</v>
      </c>
      <c r="Y294" s="1" t="s">
        <v>5238</v>
      </c>
      <c r="Z294" s="1" t="s">
        <v>5239</v>
      </c>
      <c r="AA294" s="1" t="s">
        <v>5240</v>
      </c>
      <c r="AB294" s="1" t="s">
        <v>5241</v>
      </c>
      <c r="AC294" s="1" t="s">
        <v>5242</v>
      </c>
      <c r="AD294" s="1" t="s">
        <v>5243</v>
      </c>
      <c r="AE294" s="1" t="s">
        <v>5244</v>
      </c>
      <c r="AF294" s="1" t="s">
        <v>71</v>
      </c>
      <c r="AG294" s="1">
        <v>56</v>
      </c>
      <c r="AH294" s="1">
        <v>2</v>
      </c>
      <c r="AI294" s="1">
        <v>2</v>
      </c>
      <c r="AJ294" s="1">
        <v>9</v>
      </c>
      <c r="AK294" s="1">
        <v>16</v>
      </c>
      <c r="AL294" s="1" t="s">
        <v>156</v>
      </c>
      <c r="AM294" s="1" t="s">
        <v>157</v>
      </c>
      <c r="AN294" s="1" t="s">
        <v>158</v>
      </c>
      <c r="AO294" s="1" t="s">
        <v>159</v>
      </c>
      <c r="AP294" s="1" t="s">
        <v>160</v>
      </c>
      <c r="AQ294" s="1" t="s">
        <v>71</v>
      </c>
      <c r="AR294" s="1" t="s">
        <v>161</v>
      </c>
      <c r="AS294" s="1" t="s">
        <v>162</v>
      </c>
      <c r="AT294" s="1" t="s">
        <v>5245</v>
      </c>
      <c r="AU294" s="1">
        <v>2021</v>
      </c>
      <c r="AV294" s="1">
        <v>797</v>
      </c>
      <c r="AW294" s="1" t="s">
        <v>71</v>
      </c>
      <c r="AX294" s="1" t="s">
        <v>71</v>
      </c>
      <c r="AY294" s="1" t="s">
        <v>71</v>
      </c>
      <c r="AZ294" s="1" t="s">
        <v>71</v>
      </c>
      <c r="BA294" s="1" t="s">
        <v>71</v>
      </c>
      <c r="BB294" s="1" t="s">
        <v>71</v>
      </c>
      <c r="BC294" s="1" t="s">
        <v>71</v>
      </c>
      <c r="BD294" s="1">
        <v>149105</v>
      </c>
      <c r="BE294" s="1" t="s">
        <v>5246</v>
      </c>
      <c r="BF294" s="1" t="str">
        <f>HYPERLINK("http://dx.doi.org/10.1016/j.scitotenv.2021.149105","http://dx.doi.org/10.1016/j.scitotenv.2021.149105")</f>
        <v>http://dx.doi.org/10.1016/j.scitotenv.2021.149105</v>
      </c>
      <c r="BG294" s="1" t="s">
        <v>71</v>
      </c>
      <c r="BH294" s="1" t="s">
        <v>914</v>
      </c>
      <c r="BI294" s="1">
        <v>9</v>
      </c>
      <c r="BJ294" s="1" t="s">
        <v>137</v>
      </c>
      <c r="BK294" s="1" t="s">
        <v>93</v>
      </c>
      <c r="BL294" s="1" t="s">
        <v>138</v>
      </c>
      <c r="BM294" s="1" t="s">
        <v>5247</v>
      </c>
      <c r="BN294" s="1">
        <v>34303251</v>
      </c>
      <c r="BO294" s="1" t="s">
        <v>71</v>
      </c>
      <c r="BP294" s="1" t="s">
        <v>71</v>
      </c>
      <c r="BQ294" s="1" t="s">
        <v>71</v>
      </c>
    </row>
    <row r="295" spans="1:69">
      <c r="A295" s="1" t="s">
        <v>69</v>
      </c>
      <c r="B295" s="1" t="s">
        <v>5248</v>
      </c>
      <c r="C295" s="1" t="s">
        <v>71</v>
      </c>
      <c r="D295" s="1" t="s">
        <v>71</v>
      </c>
      <c r="E295" s="1" t="s">
        <v>71</v>
      </c>
      <c r="F295" s="1" t="s">
        <v>5249</v>
      </c>
      <c r="G295" s="1" t="s">
        <v>71</v>
      </c>
      <c r="H295" s="1" t="s">
        <v>71</v>
      </c>
      <c r="I295" s="1" t="s">
        <v>5250</v>
      </c>
      <c r="J295" s="1" t="s">
        <v>2394</v>
      </c>
      <c r="K295" s="1" t="s">
        <v>71</v>
      </c>
      <c r="L295" s="1" t="s">
        <v>71</v>
      </c>
      <c r="M295" s="1" t="s">
        <v>74</v>
      </c>
      <c r="N295" s="1" t="s">
        <v>75</v>
      </c>
      <c r="O295" s="1" t="s">
        <v>71</v>
      </c>
      <c r="P295" s="1" t="s">
        <v>71</v>
      </c>
      <c r="Q295" s="1" t="s">
        <v>71</v>
      </c>
      <c r="R295" s="1" t="s">
        <v>71</v>
      </c>
      <c r="S295" s="1" t="s">
        <v>71</v>
      </c>
      <c r="T295" s="1" t="s">
        <v>5251</v>
      </c>
      <c r="U295" s="1" t="s">
        <v>5252</v>
      </c>
      <c r="V295" s="1" t="s">
        <v>5253</v>
      </c>
      <c r="W295" s="1" t="s">
        <v>5254</v>
      </c>
      <c r="X295" s="1" t="s">
        <v>71</v>
      </c>
      <c r="Y295" s="1" t="s">
        <v>5255</v>
      </c>
      <c r="Z295" s="1" t="s">
        <v>5256</v>
      </c>
      <c r="AA295" s="1" t="s">
        <v>71</v>
      </c>
      <c r="AB295" s="1" t="s">
        <v>71</v>
      </c>
      <c r="AC295" s="1" t="s">
        <v>5257</v>
      </c>
      <c r="AD295" s="1" t="s">
        <v>5258</v>
      </c>
      <c r="AE295" s="1" t="s">
        <v>5259</v>
      </c>
      <c r="AF295" s="1" t="s">
        <v>71</v>
      </c>
      <c r="AG295" s="1">
        <v>100</v>
      </c>
      <c r="AH295" s="1">
        <v>6</v>
      </c>
      <c r="AI295" s="1">
        <v>6</v>
      </c>
      <c r="AJ295" s="1">
        <v>2</v>
      </c>
      <c r="AK295" s="1">
        <v>25</v>
      </c>
      <c r="AL295" s="1" t="s">
        <v>951</v>
      </c>
      <c r="AM295" s="1" t="s">
        <v>83</v>
      </c>
      <c r="AN295" s="1" t="s">
        <v>1093</v>
      </c>
      <c r="AO295" s="1" t="s">
        <v>2406</v>
      </c>
      <c r="AP295" s="1" t="s">
        <v>2407</v>
      </c>
      <c r="AQ295" s="1" t="s">
        <v>71</v>
      </c>
      <c r="AR295" s="1" t="s">
        <v>2408</v>
      </c>
      <c r="AS295" s="1" t="s">
        <v>2409</v>
      </c>
      <c r="AT295" s="1" t="s">
        <v>106</v>
      </c>
      <c r="AU295" s="1">
        <v>2019</v>
      </c>
      <c r="AV295" s="1">
        <v>148</v>
      </c>
      <c r="AW295" s="1" t="s">
        <v>71</v>
      </c>
      <c r="AX295" s="1" t="s">
        <v>71</v>
      </c>
      <c r="AY295" s="1" t="s">
        <v>71</v>
      </c>
      <c r="AZ295" s="1" t="s">
        <v>71</v>
      </c>
      <c r="BA295" s="1" t="s">
        <v>71</v>
      </c>
      <c r="BB295" s="1">
        <v>182</v>
      </c>
      <c r="BC295" s="1">
        <v>193</v>
      </c>
      <c r="BD295" s="1" t="s">
        <v>71</v>
      </c>
      <c r="BE295" s="1" t="s">
        <v>5260</v>
      </c>
      <c r="BF295" s="1" t="str">
        <f>HYPERLINK("http://dx.doi.org/10.1016/j.marpolbul.2019.07.040","http://dx.doi.org/10.1016/j.marpolbul.2019.07.040")</f>
        <v>http://dx.doi.org/10.1016/j.marpolbul.2019.07.040</v>
      </c>
      <c r="BG295" s="1" t="s">
        <v>71</v>
      </c>
      <c r="BH295" s="1" t="s">
        <v>71</v>
      </c>
      <c r="BI295" s="1">
        <v>12</v>
      </c>
      <c r="BJ295" s="1" t="s">
        <v>309</v>
      </c>
      <c r="BK295" s="1" t="s">
        <v>93</v>
      </c>
      <c r="BL295" s="1" t="s">
        <v>310</v>
      </c>
      <c r="BM295" s="1" t="s">
        <v>5261</v>
      </c>
      <c r="BN295" s="1">
        <v>31430705</v>
      </c>
      <c r="BO295" s="1" t="s">
        <v>71</v>
      </c>
      <c r="BP295" s="1" t="s">
        <v>71</v>
      </c>
      <c r="BQ295" s="1" t="s">
        <v>71</v>
      </c>
    </row>
    <row r="296" spans="1:69">
      <c r="A296" s="1" t="s">
        <v>69</v>
      </c>
      <c r="B296" s="1" t="s">
        <v>5262</v>
      </c>
      <c r="C296" s="1" t="s">
        <v>71</v>
      </c>
      <c r="D296" s="1" t="s">
        <v>71</v>
      </c>
      <c r="E296" s="1" t="s">
        <v>71</v>
      </c>
      <c r="F296" s="1" t="s">
        <v>5263</v>
      </c>
      <c r="G296" s="1" t="s">
        <v>71</v>
      </c>
      <c r="H296" s="1" t="s">
        <v>71</v>
      </c>
      <c r="I296" s="1" t="s">
        <v>5264</v>
      </c>
      <c r="J296" s="1" t="s">
        <v>1147</v>
      </c>
      <c r="K296" s="1" t="s">
        <v>71</v>
      </c>
      <c r="L296" s="1" t="s">
        <v>71</v>
      </c>
      <c r="M296" s="1" t="s">
        <v>74</v>
      </c>
      <c r="N296" s="1" t="s">
        <v>75</v>
      </c>
      <c r="O296" s="1" t="s">
        <v>71</v>
      </c>
      <c r="P296" s="1" t="s">
        <v>71</v>
      </c>
      <c r="Q296" s="1" t="s">
        <v>71</v>
      </c>
      <c r="R296" s="1" t="s">
        <v>71</v>
      </c>
      <c r="S296" s="1" t="s">
        <v>71</v>
      </c>
      <c r="T296" s="1" t="s">
        <v>5265</v>
      </c>
      <c r="U296" s="1" t="s">
        <v>5266</v>
      </c>
      <c r="V296" s="1" t="s">
        <v>5267</v>
      </c>
      <c r="W296" s="1" t="s">
        <v>5268</v>
      </c>
      <c r="X296" s="1" t="s">
        <v>71</v>
      </c>
      <c r="Y296" s="1" t="s">
        <v>5269</v>
      </c>
      <c r="Z296" s="1" t="s">
        <v>5270</v>
      </c>
      <c r="AA296" s="1" t="s">
        <v>5271</v>
      </c>
      <c r="AB296" s="1" t="s">
        <v>5272</v>
      </c>
      <c r="AC296" s="1" t="s">
        <v>5273</v>
      </c>
      <c r="AD296" s="1" t="s">
        <v>5274</v>
      </c>
      <c r="AE296" s="1" t="s">
        <v>5275</v>
      </c>
      <c r="AF296" s="1" t="s">
        <v>71</v>
      </c>
      <c r="AG296" s="1">
        <v>42</v>
      </c>
      <c r="AH296" s="1">
        <v>11</v>
      </c>
      <c r="AI296" s="1">
        <v>11</v>
      </c>
      <c r="AJ296" s="1">
        <v>3</v>
      </c>
      <c r="AK296" s="1">
        <v>37</v>
      </c>
      <c r="AL296" s="1" t="s">
        <v>951</v>
      </c>
      <c r="AM296" s="1" t="s">
        <v>83</v>
      </c>
      <c r="AN296" s="1" t="s">
        <v>1093</v>
      </c>
      <c r="AO296" s="1" t="s">
        <v>1157</v>
      </c>
      <c r="AP296" s="1" t="s">
        <v>1158</v>
      </c>
      <c r="AQ296" s="1" t="s">
        <v>71</v>
      </c>
      <c r="AR296" s="1" t="s">
        <v>1159</v>
      </c>
      <c r="AS296" s="1" t="s">
        <v>1160</v>
      </c>
      <c r="AT296" s="1" t="s">
        <v>185</v>
      </c>
      <c r="AU296" s="1">
        <v>2020</v>
      </c>
      <c r="AV296" s="1">
        <v>171</v>
      </c>
      <c r="AW296" s="1" t="s">
        <v>71</v>
      </c>
      <c r="AX296" s="1" t="s">
        <v>71</v>
      </c>
      <c r="AY296" s="1" t="s">
        <v>71</v>
      </c>
      <c r="AZ296" s="1" t="s">
        <v>71</v>
      </c>
      <c r="BA296" s="1" t="s">
        <v>71</v>
      </c>
      <c r="BB296" s="1" t="s">
        <v>71</v>
      </c>
      <c r="BC296" s="1" t="s">
        <v>71</v>
      </c>
      <c r="BD296" s="1">
        <v>103945</v>
      </c>
      <c r="BE296" s="1" t="s">
        <v>5276</v>
      </c>
      <c r="BF296" s="1" t="str">
        <f>HYPERLINK("http://dx.doi.org/10.1016/j.envexpbot.2019.103945","http://dx.doi.org/10.1016/j.envexpbot.2019.103945")</f>
        <v>http://dx.doi.org/10.1016/j.envexpbot.2019.103945</v>
      </c>
      <c r="BG296" s="1" t="s">
        <v>71</v>
      </c>
      <c r="BH296" s="1" t="s">
        <v>71</v>
      </c>
      <c r="BI296" s="1">
        <v>10</v>
      </c>
      <c r="BJ296" s="1" t="s">
        <v>1162</v>
      </c>
      <c r="BK296" s="1" t="s">
        <v>93</v>
      </c>
      <c r="BL296" s="1" t="s">
        <v>1163</v>
      </c>
      <c r="BM296" s="1" t="s">
        <v>5277</v>
      </c>
      <c r="BN296" s="1" t="s">
        <v>71</v>
      </c>
      <c r="BO296" s="1" t="s">
        <v>71</v>
      </c>
      <c r="BP296" s="1" t="s">
        <v>71</v>
      </c>
      <c r="BQ296" s="1" t="s">
        <v>71</v>
      </c>
    </row>
    <row r="297" spans="1:69">
      <c r="A297" s="3" t="s">
        <v>69</v>
      </c>
      <c r="B297" s="3" t="s">
        <v>5278</v>
      </c>
      <c r="C297" s="3" t="s">
        <v>71</v>
      </c>
      <c r="D297" s="3" t="s">
        <v>71</v>
      </c>
      <c r="E297" s="3" t="s">
        <v>71</v>
      </c>
      <c r="F297" s="3" t="s">
        <v>5278</v>
      </c>
      <c r="G297" s="3" t="s">
        <v>71</v>
      </c>
      <c r="H297" s="3" t="s">
        <v>71</v>
      </c>
      <c r="I297" s="3" t="s">
        <v>5279</v>
      </c>
      <c r="J297" s="3" t="s">
        <v>5280</v>
      </c>
      <c r="K297" s="3" t="s">
        <v>71</v>
      </c>
      <c r="L297" s="3" t="s">
        <v>71</v>
      </c>
      <c r="M297" s="3" t="s">
        <v>74</v>
      </c>
      <c r="N297" s="3" t="s">
        <v>534</v>
      </c>
      <c r="O297" s="3" t="s">
        <v>5281</v>
      </c>
      <c r="P297" s="3" t="s">
        <v>5282</v>
      </c>
      <c r="Q297" s="3" t="s">
        <v>5283</v>
      </c>
      <c r="R297" s="3" t="s">
        <v>5284</v>
      </c>
      <c r="S297" s="3" t="s">
        <v>71</v>
      </c>
      <c r="T297" s="3" t="s">
        <v>5285</v>
      </c>
      <c r="U297" s="3" t="s">
        <v>71</v>
      </c>
      <c r="V297" s="3" t="s">
        <v>5286</v>
      </c>
      <c r="W297" s="3" t="s">
        <v>5287</v>
      </c>
      <c r="X297" s="3" t="s">
        <v>71</v>
      </c>
      <c r="Y297" s="3" t="s">
        <v>5288</v>
      </c>
      <c r="Z297" s="3" t="s">
        <v>71</v>
      </c>
      <c r="AA297" s="3" t="s">
        <v>71</v>
      </c>
      <c r="AB297" s="3" t="s">
        <v>5289</v>
      </c>
      <c r="AC297" s="3" t="s">
        <v>71</v>
      </c>
      <c r="AD297" s="3" t="s">
        <v>71</v>
      </c>
      <c r="AE297" s="3" t="s">
        <v>71</v>
      </c>
      <c r="AF297" s="3" t="s">
        <v>71</v>
      </c>
      <c r="AG297" s="3">
        <v>21</v>
      </c>
      <c r="AH297" s="3">
        <v>25</v>
      </c>
      <c r="AI297" s="3">
        <v>26</v>
      </c>
      <c r="AJ297" s="3">
        <v>0</v>
      </c>
      <c r="AK297" s="3">
        <v>7</v>
      </c>
      <c r="AL297" s="3" t="s">
        <v>82</v>
      </c>
      <c r="AM297" s="3" t="s">
        <v>83</v>
      </c>
      <c r="AN297" s="3" t="s">
        <v>84</v>
      </c>
      <c r="AO297" s="3" t="s">
        <v>5290</v>
      </c>
      <c r="AP297" s="3" t="s">
        <v>71</v>
      </c>
      <c r="AQ297" s="3" t="s">
        <v>71</v>
      </c>
      <c r="AR297" s="3" t="s">
        <v>5291</v>
      </c>
      <c r="AS297" s="3" t="s">
        <v>5292</v>
      </c>
      <c r="AT297" s="3" t="s">
        <v>71</v>
      </c>
      <c r="AU297" s="3">
        <v>1998</v>
      </c>
      <c r="AV297" s="3">
        <v>102</v>
      </c>
      <c r="AW297" s="3" t="s">
        <v>71</v>
      </c>
      <c r="AX297" s="3" t="s">
        <v>71</v>
      </c>
      <c r="AY297" s="3">
        <v>1</v>
      </c>
      <c r="AZ297" s="3" t="s">
        <v>71</v>
      </c>
      <c r="BA297" s="3" t="s">
        <v>71</v>
      </c>
      <c r="BB297" s="3">
        <v>599</v>
      </c>
      <c r="BC297" s="3">
        <v>608</v>
      </c>
      <c r="BD297" s="3" t="s">
        <v>71</v>
      </c>
      <c r="BE297" s="3" t="s">
        <v>5293</v>
      </c>
      <c r="BF297" s="3" t="str">
        <f>HYPERLINK("http://dx.doi.org/10.1016/S0269-7491(98)80088-2","http://dx.doi.org/10.1016/S0269-7491(98)80088-2")</f>
        <v>http://dx.doi.org/10.1016/S0269-7491(98)80088-2</v>
      </c>
      <c r="BG297" s="3" t="s">
        <v>71</v>
      </c>
      <c r="BH297" s="3" t="s">
        <v>71</v>
      </c>
      <c r="BI297" s="3">
        <v>10</v>
      </c>
      <c r="BJ297" s="3" t="s">
        <v>137</v>
      </c>
      <c r="BK297" s="3" t="s">
        <v>2725</v>
      </c>
      <c r="BL297" s="3" t="s">
        <v>138</v>
      </c>
      <c r="BM297" s="3" t="s">
        <v>5294</v>
      </c>
      <c r="BN297" s="3" t="s">
        <v>71</v>
      </c>
      <c r="BO297" s="3" t="s">
        <v>71</v>
      </c>
      <c r="BP297" s="3" t="s">
        <v>71</v>
      </c>
      <c r="BQ297" s="3" t="s">
        <v>71</v>
      </c>
    </row>
    <row r="298" spans="1:69">
      <c r="A298" s="3" t="s">
        <v>558</v>
      </c>
      <c r="B298" s="3" t="s">
        <v>5278</v>
      </c>
      <c r="C298" s="3" t="s">
        <v>71</v>
      </c>
      <c r="D298" s="3" t="s">
        <v>5295</v>
      </c>
      <c r="E298" s="3" t="s">
        <v>71</v>
      </c>
      <c r="F298" s="3" t="s">
        <v>5278</v>
      </c>
      <c r="G298" s="3" t="s">
        <v>71</v>
      </c>
      <c r="H298" s="3" t="s">
        <v>71</v>
      </c>
      <c r="I298" s="3" t="s">
        <v>5279</v>
      </c>
      <c r="J298" s="3" t="s">
        <v>5296</v>
      </c>
      <c r="K298" s="3" t="s">
        <v>71</v>
      </c>
      <c r="L298" s="3" t="s">
        <v>71</v>
      </c>
      <c r="M298" s="3" t="s">
        <v>74</v>
      </c>
      <c r="N298" s="3" t="s">
        <v>565</v>
      </c>
      <c r="O298" s="3" t="s">
        <v>5281</v>
      </c>
      <c r="P298" s="3" t="s">
        <v>5282</v>
      </c>
      <c r="Q298" s="3" t="s">
        <v>5283</v>
      </c>
      <c r="R298" s="3" t="s">
        <v>5297</v>
      </c>
      <c r="S298" s="3" t="s">
        <v>71</v>
      </c>
      <c r="T298" s="3" t="s">
        <v>5285</v>
      </c>
      <c r="U298" s="3" t="s">
        <v>71</v>
      </c>
      <c r="V298" s="3" t="s">
        <v>5286</v>
      </c>
      <c r="W298" s="3" t="s">
        <v>5298</v>
      </c>
      <c r="X298" s="3" t="s">
        <v>71</v>
      </c>
      <c r="Y298" s="3" t="s">
        <v>5288</v>
      </c>
      <c r="Z298" s="3" t="s">
        <v>71</v>
      </c>
      <c r="AA298" s="3" t="s">
        <v>5299</v>
      </c>
      <c r="AB298" s="3" t="s">
        <v>5300</v>
      </c>
      <c r="AC298" s="3" t="s">
        <v>71</v>
      </c>
      <c r="AD298" s="3" t="s">
        <v>71</v>
      </c>
      <c r="AE298" s="3" t="s">
        <v>71</v>
      </c>
      <c r="AF298" s="3" t="s">
        <v>71</v>
      </c>
      <c r="AG298" s="3">
        <v>21</v>
      </c>
      <c r="AH298" s="3">
        <v>1</v>
      </c>
      <c r="AI298" s="3">
        <v>1</v>
      </c>
      <c r="AJ298" s="3">
        <v>0</v>
      </c>
      <c r="AK298" s="3">
        <v>2</v>
      </c>
      <c r="AL298" s="3" t="s">
        <v>1773</v>
      </c>
      <c r="AM298" s="3" t="s">
        <v>157</v>
      </c>
      <c r="AN298" s="3" t="s">
        <v>5301</v>
      </c>
      <c r="AO298" s="3" t="s">
        <v>71</v>
      </c>
      <c r="AP298" s="3" t="s">
        <v>71</v>
      </c>
      <c r="AQ298" s="3" t="s">
        <v>5302</v>
      </c>
      <c r="AR298" s="3" t="s">
        <v>71</v>
      </c>
      <c r="AS298" s="3" t="s">
        <v>71</v>
      </c>
      <c r="AT298" s="3" t="s">
        <v>71</v>
      </c>
      <c r="AU298" s="3">
        <v>1998</v>
      </c>
      <c r="AV298" s="3" t="s">
        <v>71</v>
      </c>
      <c r="AW298" s="3" t="s">
        <v>71</v>
      </c>
      <c r="AX298" s="3" t="s">
        <v>71</v>
      </c>
      <c r="AY298" s="3" t="s">
        <v>71</v>
      </c>
      <c r="AZ298" s="3" t="s">
        <v>71</v>
      </c>
      <c r="BA298" s="3" t="s">
        <v>71</v>
      </c>
      <c r="BB298" s="3">
        <v>599</v>
      </c>
      <c r="BC298" s="3">
        <v>608</v>
      </c>
      <c r="BD298" s="3" t="s">
        <v>71</v>
      </c>
      <c r="BE298" s="3" t="s">
        <v>71</v>
      </c>
      <c r="BF298" s="3" t="s">
        <v>71</v>
      </c>
      <c r="BG298" s="3" t="s">
        <v>71</v>
      </c>
      <c r="BH298" s="3" t="s">
        <v>71</v>
      </c>
      <c r="BI298" s="3">
        <v>10</v>
      </c>
      <c r="BJ298" s="3" t="s">
        <v>137</v>
      </c>
      <c r="BK298" s="3" t="s">
        <v>1223</v>
      </c>
      <c r="BL298" s="3" t="s">
        <v>138</v>
      </c>
      <c r="BM298" s="3" t="s">
        <v>5303</v>
      </c>
      <c r="BN298" s="3" t="s">
        <v>71</v>
      </c>
      <c r="BO298" s="3" t="s">
        <v>71</v>
      </c>
      <c r="BP298" s="3" t="s">
        <v>71</v>
      </c>
      <c r="BQ298" s="3" t="s">
        <v>71</v>
      </c>
    </row>
    <row r="299" spans="1:69">
      <c r="A299" s="1" t="s">
        <v>69</v>
      </c>
      <c r="B299" s="1" t="s">
        <v>5304</v>
      </c>
      <c r="C299" s="1" t="s">
        <v>71</v>
      </c>
      <c r="D299" s="1" t="s">
        <v>71</v>
      </c>
      <c r="E299" s="1" t="s">
        <v>71</v>
      </c>
      <c r="F299" s="1" t="s">
        <v>5305</v>
      </c>
      <c r="G299" s="1" t="s">
        <v>71</v>
      </c>
      <c r="H299" s="1" t="s">
        <v>71</v>
      </c>
      <c r="I299" s="1" t="s">
        <v>5306</v>
      </c>
      <c r="J299" s="1" t="s">
        <v>2185</v>
      </c>
      <c r="K299" s="1" t="s">
        <v>71</v>
      </c>
      <c r="L299" s="1" t="s">
        <v>71</v>
      </c>
      <c r="M299" s="1" t="s">
        <v>74</v>
      </c>
      <c r="N299" s="1" t="s">
        <v>117</v>
      </c>
      <c r="O299" s="1" t="s">
        <v>71</v>
      </c>
      <c r="P299" s="1" t="s">
        <v>71</v>
      </c>
      <c r="Q299" s="1" t="s">
        <v>71</v>
      </c>
      <c r="R299" s="1" t="s">
        <v>71</v>
      </c>
      <c r="S299" s="1" t="s">
        <v>71</v>
      </c>
      <c r="T299" s="1" t="s">
        <v>71</v>
      </c>
      <c r="U299" s="1" t="s">
        <v>5307</v>
      </c>
      <c r="V299" s="1" t="s">
        <v>5308</v>
      </c>
      <c r="W299" s="1" t="s">
        <v>5309</v>
      </c>
      <c r="X299" s="1" t="s">
        <v>71</v>
      </c>
      <c r="Y299" s="1" t="s">
        <v>5310</v>
      </c>
      <c r="Z299" s="1" t="s">
        <v>5311</v>
      </c>
      <c r="AA299" s="1" t="s">
        <v>5312</v>
      </c>
      <c r="AB299" s="1" t="s">
        <v>5313</v>
      </c>
      <c r="AC299" s="1" t="s">
        <v>5314</v>
      </c>
      <c r="AD299" s="1" t="s">
        <v>5315</v>
      </c>
      <c r="AE299" s="1" t="s">
        <v>5316</v>
      </c>
      <c r="AF299" s="1" t="s">
        <v>71</v>
      </c>
      <c r="AG299" s="1">
        <v>146</v>
      </c>
      <c r="AH299" s="1">
        <v>404</v>
      </c>
      <c r="AI299" s="1">
        <v>413</v>
      </c>
      <c r="AJ299" s="1">
        <v>25</v>
      </c>
      <c r="AK299" s="1">
        <v>220</v>
      </c>
      <c r="AL299" s="1" t="s">
        <v>3394</v>
      </c>
      <c r="AM299" s="1" t="s">
        <v>179</v>
      </c>
      <c r="AN299" s="1" t="s">
        <v>1860</v>
      </c>
      <c r="AO299" s="1" t="s">
        <v>2198</v>
      </c>
      <c r="AP299" s="1" t="s">
        <v>2199</v>
      </c>
      <c r="AQ299" s="1" t="s">
        <v>71</v>
      </c>
      <c r="AR299" s="1" t="s">
        <v>2200</v>
      </c>
      <c r="AS299" s="1" t="s">
        <v>2201</v>
      </c>
      <c r="AT299" s="1" t="s">
        <v>106</v>
      </c>
      <c r="AU299" s="1">
        <v>2018</v>
      </c>
      <c r="AV299" s="1">
        <v>8</v>
      </c>
      <c r="AW299" s="1">
        <v>11</v>
      </c>
      <c r="AX299" s="1" t="s">
        <v>71</v>
      </c>
      <c r="AY299" s="1" t="s">
        <v>71</v>
      </c>
      <c r="AZ299" s="1" t="s">
        <v>71</v>
      </c>
      <c r="BA299" s="1" t="s">
        <v>71</v>
      </c>
      <c r="BB299" s="1">
        <v>972</v>
      </c>
      <c r="BC299" s="1">
        <v>980</v>
      </c>
      <c r="BD299" s="1" t="s">
        <v>71</v>
      </c>
      <c r="BE299" s="1" t="s">
        <v>5317</v>
      </c>
      <c r="BF299" s="1" t="str">
        <f>HYPERLINK("http://dx.doi.org/10.1038/s41558-018-0299-2","http://dx.doi.org/10.1038/s41558-018-0299-2")</f>
        <v>http://dx.doi.org/10.1038/s41558-018-0299-2</v>
      </c>
      <c r="BG299" s="1" t="s">
        <v>71</v>
      </c>
      <c r="BH299" s="1" t="s">
        <v>71</v>
      </c>
      <c r="BI299" s="1">
        <v>9</v>
      </c>
      <c r="BJ299" s="1" t="s">
        <v>1352</v>
      </c>
      <c r="BK299" s="1" t="s">
        <v>240</v>
      </c>
      <c r="BL299" s="1" t="s">
        <v>451</v>
      </c>
      <c r="BM299" s="1" t="s">
        <v>5318</v>
      </c>
      <c r="BN299" s="1" t="s">
        <v>71</v>
      </c>
      <c r="BO299" s="1" t="s">
        <v>3397</v>
      </c>
      <c r="BP299" s="1" t="s">
        <v>2204</v>
      </c>
      <c r="BQ299" s="1" t="s">
        <v>2205</v>
      </c>
    </row>
    <row r="300" spans="1:69">
      <c r="A300" s="3" t="s">
        <v>69</v>
      </c>
      <c r="B300" s="3" t="s">
        <v>5319</v>
      </c>
      <c r="C300" s="3" t="s">
        <v>71</v>
      </c>
      <c r="D300" s="3" t="s">
        <v>71</v>
      </c>
      <c r="E300" s="3" t="s">
        <v>71</v>
      </c>
      <c r="F300" s="3" t="s">
        <v>5320</v>
      </c>
      <c r="G300" s="3" t="s">
        <v>71</v>
      </c>
      <c r="H300" s="3" t="s">
        <v>71</v>
      </c>
      <c r="I300" s="3" t="s">
        <v>5321</v>
      </c>
      <c r="J300" s="3" t="s">
        <v>3401</v>
      </c>
      <c r="K300" s="3" t="s">
        <v>71</v>
      </c>
      <c r="L300" s="3" t="s">
        <v>71</v>
      </c>
      <c r="M300" s="3" t="s">
        <v>74</v>
      </c>
      <c r="N300" s="3" t="s">
        <v>75</v>
      </c>
      <c r="O300" s="3" t="s">
        <v>71</v>
      </c>
      <c r="P300" s="3" t="s">
        <v>71</v>
      </c>
      <c r="Q300" s="3" t="s">
        <v>71</v>
      </c>
      <c r="R300" s="3" t="s">
        <v>71</v>
      </c>
      <c r="S300" s="3" t="s">
        <v>71</v>
      </c>
      <c r="T300" s="3" t="s">
        <v>3402</v>
      </c>
      <c r="U300" s="3" t="s">
        <v>5322</v>
      </c>
      <c r="V300" s="3" t="s">
        <v>5323</v>
      </c>
      <c r="W300" s="3" t="s">
        <v>5324</v>
      </c>
      <c r="X300" s="3" t="s">
        <v>71</v>
      </c>
      <c r="Y300" s="3" t="s">
        <v>5325</v>
      </c>
      <c r="Z300" s="3" t="s">
        <v>5326</v>
      </c>
      <c r="AA300" s="3" t="s">
        <v>5327</v>
      </c>
      <c r="AB300" s="3" t="s">
        <v>3409</v>
      </c>
      <c r="AC300" s="3" t="s">
        <v>5328</v>
      </c>
      <c r="AD300" s="3" t="s">
        <v>5329</v>
      </c>
      <c r="AE300" s="3" t="s">
        <v>5330</v>
      </c>
      <c r="AF300" s="3" t="s">
        <v>71</v>
      </c>
      <c r="AG300" s="3">
        <v>55</v>
      </c>
      <c r="AH300" s="3">
        <v>9</v>
      </c>
      <c r="AI300" s="3">
        <v>11</v>
      </c>
      <c r="AJ300" s="3">
        <v>5</v>
      </c>
      <c r="AK300" s="3">
        <v>13</v>
      </c>
      <c r="AL300" s="3" t="s">
        <v>747</v>
      </c>
      <c r="AM300" s="3" t="s">
        <v>547</v>
      </c>
      <c r="AN300" s="3" t="s">
        <v>748</v>
      </c>
      <c r="AO300" s="3" t="s">
        <v>71</v>
      </c>
      <c r="AP300" s="3" t="s">
        <v>3413</v>
      </c>
      <c r="AQ300" s="3" t="s">
        <v>71</v>
      </c>
      <c r="AR300" s="3" t="s">
        <v>3414</v>
      </c>
      <c r="AS300" s="3" t="s">
        <v>3415</v>
      </c>
      <c r="AT300" s="3" t="s">
        <v>5331</v>
      </c>
      <c r="AU300" s="3">
        <v>2018</v>
      </c>
      <c r="AV300" s="3">
        <v>7</v>
      </c>
      <c r="AW300" s="3">
        <v>1</v>
      </c>
      <c r="AX300" s="3" t="s">
        <v>71</v>
      </c>
      <c r="AY300" s="3" t="s">
        <v>71</v>
      </c>
      <c r="AZ300" s="3" t="s">
        <v>71</v>
      </c>
      <c r="BA300" s="3" t="s">
        <v>71</v>
      </c>
      <c r="BB300" s="3" t="s">
        <v>71</v>
      </c>
      <c r="BC300" s="3" t="s">
        <v>71</v>
      </c>
      <c r="BD300" s="3">
        <v>2</v>
      </c>
      <c r="BE300" s="3" t="s">
        <v>5332</v>
      </c>
      <c r="BF300" s="3" t="str">
        <f>HYPERLINK("http://dx.doi.org/10.1186/s13750-018-0120-8","http://dx.doi.org/10.1186/s13750-018-0120-8")</f>
        <v>http://dx.doi.org/10.1186/s13750-018-0120-8</v>
      </c>
      <c r="BG300" s="3" t="s">
        <v>71</v>
      </c>
      <c r="BH300" s="3" t="s">
        <v>71</v>
      </c>
      <c r="BI300" s="3">
        <v>13</v>
      </c>
      <c r="BJ300" s="3" t="s">
        <v>137</v>
      </c>
      <c r="BK300" s="3" t="s">
        <v>93</v>
      </c>
      <c r="BL300" s="3" t="s">
        <v>138</v>
      </c>
      <c r="BM300" s="3" t="s">
        <v>5333</v>
      </c>
      <c r="BN300" s="3" t="s">
        <v>71</v>
      </c>
      <c r="BO300" s="3" t="s">
        <v>598</v>
      </c>
      <c r="BP300" s="3" t="s">
        <v>71</v>
      </c>
      <c r="BQ300" s="3" t="s">
        <v>71</v>
      </c>
    </row>
    <row r="301" spans="1:69">
      <c r="A301" s="3" t="s">
        <v>69</v>
      </c>
      <c r="B301" s="3" t="s">
        <v>5334</v>
      </c>
      <c r="C301" s="3" t="s">
        <v>71</v>
      </c>
      <c r="D301" s="3" t="s">
        <v>71</v>
      </c>
      <c r="E301" s="3" t="s">
        <v>71</v>
      </c>
      <c r="F301" s="3" t="s">
        <v>5335</v>
      </c>
      <c r="G301" s="3" t="s">
        <v>71</v>
      </c>
      <c r="H301" s="3" t="s">
        <v>71</v>
      </c>
      <c r="I301" s="3" t="s">
        <v>5336</v>
      </c>
      <c r="J301" s="3" t="s">
        <v>3755</v>
      </c>
      <c r="K301" s="3" t="s">
        <v>71</v>
      </c>
      <c r="L301" s="3" t="s">
        <v>71</v>
      </c>
      <c r="M301" s="3" t="s">
        <v>74</v>
      </c>
      <c r="N301" s="3" t="s">
        <v>75</v>
      </c>
      <c r="O301" s="3" t="s">
        <v>71</v>
      </c>
      <c r="P301" s="3" t="s">
        <v>71</v>
      </c>
      <c r="Q301" s="3" t="s">
        <v>71</v>
      </c>
      <c r="R301" s="3" t="s">
        <v>71</v>
      </c>
      <c r="S301" s="3" t="s">
        <v>71</v>
      </c>
      <c r="T301" s="3" t="s">
        <v>5337</v>
      </c>
      <c r="U301" s="3" t="s">
        <v>5338</v>
      </c>
      <c r="V301" s="3" t="s">
        <v>5339</v>
      </c>
      <c r="W301" s="3" t="s">
        <v>5340</v>
      </c>
      <c r="X301" s="3" t="s">
        <v>71</v>
      </c>
      <c r="Y301" s="3" t="s">
        <v>5341</v>
      </c>
      <c r="Z301" s="3" t="s">
        <v>5342</v>
      </c>
      <c r="AA301" s="3" t="s">
        <v>71</v>
      </c>
      <c r="AB301" s="3" t="s">
        <v>71</v>
      </c>
      <c r="AC301" s="3" t="s">
        <v>5343</v>
      </c>
      <c r="AD301" s="3" t="s">
        <v>5344</v>
      </c>
      <c r="AE301" s="3" t="s">
        <v>5345</v>
      </c>
      <c r="AF301" s="3" t="s">
        <v>71</v>
      </c>
      <c r="AG301" s="3">
        <v>28</v>
      </c>
      <c r="AH301" s="3">
        <v>19</v>
      </c>
      <c r="AI301" s="3">
        <v>19</v>
      </c>
      <c r="AJ301" s="3">
        <v>0</v>
      </c>
      <c r="AK301" s="3">
        <v>28</v>
      </c>
      <c r="AL301" s="3" t="s">
        <v>3767</v>
      </c>
      <c r="AM301" s="3" t="s">
        <v>3768</v>
      </c>
      <c r="AN301" s="3" t="s">
        <v>3769</v>
      </c>
      <c r="AO301" s="3" t="s">
        <v>3770</v>
      </c>
      <c r="AP301" s="3" t="s">
        <v>71</v>
      </c>
      <c r="AQ301" s="3" t="s">
        <v>71</v>
      </c>
      <c r="AR301" s="3" t="s">
        <v>3772</v>
      </c>
      <c r="AS301" s="3" t="s">
        <v>3773</v>
      </c>
      <c r="AT301" s="3" t="s">
        <v>507</v>
      </c>
      <c r="AU301" s="3">
        <v>2011</v>
      </c>
      <c r="AV301" s="3">
        <v>119</v>
      </c>
      <c r="AW301" s="3">
        <v>9</v>
      </c>
      <c r="AX301" s="3" t="s">
        <v>71</v>
      </c>
      <c r="AY301" s="3" t="s">
        <v>71</v>
      </c>
      <c r="AZ301" s="3" t="s">
        <v>71</v>
      </c>
      <c r="BA301" s="3" t="s">
        <v>71</v>
      </c>
      <c r="BB301" s="3">
        <v>1208</v>
      </c>
      <c r="BC301" s="3">
        <v>1210</v>
      </c>
      <c r="BD301" s="3" t="s">
        <v>71</v>
      </c>
      <c r="BE301" s="3" t="s">
        <v>5346</v>
      </c>
      <c r="BF301" s="3" t="str">
        <f>HYPERLINK("http://dx.doi.org/10.1289/ehp.1103451","http://dx.doi.org/10.1289/ehp.1103451")</f>
        <v>http://dx.doi.org/10.1289/ehp.1103451</v>
      </c>
      <c r="BG301" s="3" t="s">
        <v>71</v>
      </c>
      <c r="BH301" s="3" t="s">
        <v>71</v>
      </c>
      <c r="BI301" s="3">
        <v>3</v>
      </c>
      <c r="BJ301" s="3" t="s">
        <v>3775</v>
      </c>
      <c r="BK301" s="3" t="s">
        <v>93</v>
      </c>
      <c r="BL301" s="3" t="s">
        <v>3776</v>
      </c>
      <c r="BM301" s="3" t="s">
        <v>5347</v>
      </c>
      <c r="BN301" s="3" t="s">
        <v>71</v>
      </c>
      <c r="BO301" s="3" t="s">
        <v>287</v>
      </c>
      <c r="BP301" s="3" t="s">
        <v>71</v>
      </c>
      <c r="BQ301" s="3" t="s">
        <v>71</v>
      </c>
    </row>
    <row r="302" spans="1:69">
      <c r="A302" s="3" t="s">
        <v>69</v>
      </c>
      <c r="B302" s="3" t="s">
        <v>5348</v>
      </c>
      <c r="C302" s="3" t="s">
        <v>71</v>
      </c>
      <c r="D302" s="3" t="s">
        <v>71</v>
      </c>
      <c r="E302" s="3" t="s">
        <v>71</v>
      </c>
      <c r="F302" s="3" t="s">
        <v>5349</v>
      </c>
      <c r="G302" s="3" t="s">
        <v>71</v>
      </c>
      <c r="H302" s="3" t="s">
        <v>71</v>
      </c>
      <c r="I302" s="3" t="s">
        <v>5350</v>
      </c>
      <c r="J302" s="3" t="s">
        <v>2893</v>
      </c>
      <c r="K302" s="3" t="s">
        <v>71</v>
      </c>
      <c r="L302" s="3" t="s">
        <v>71</v>
      </c>
      <c r="M302" s="3" t="s">
        <v>74</v>
      </c>
      <c r="N302" s="3" t="s">
        <v>117</v>
      </c>
      <c r="O302" s="3" t="s">
        <v>71</v>
      </c>
      <c r="P302" s="3" t="s">
        <v>71</v>
      </c>
      <c r="Q302" s="3" t="s">
        <v>71</v>
      </c>
      <c r="R302" s="3" t="s">
        <v>71</v>
      </c>
      <c r="S302" s="3" t="s">
        <v>71</v>
      </c>
      <c r="T302" s="3" t="s">
        <v>5351</v>
      </c>
      <c r="U302" s="3" t="s">
        <v>71</v>
      </c>
      <c r="V302" s="3" t="s">
        <v>5352</v>
      </c>
      <c r="W302" s="3" t="s">
        <v>5353</v>
      </c>
      <c r="X302" s="3" t="s">
        <v>71</v>
      </c>
      <c r="Y302" s="3" t="s">
        <v>5354</v>
      </c>
      <c r="Z302" s="3" t="s">
        <v>5355</v>
      </c>
      <c r="AA302" s="3" t="s">
        <v>71</v>
      </c>
      <c r="AB302" s="3" t="s">
        <v>5356</v>
      </c>
      <c r="AC302" s="3" t="s">
        <v>5357</v>
      </c>
      <c r="AD302" s="3" t="s">
        <v>5358</v>
      </c>
      <c r="AE302" s="3" t="s">
        <v>5359</v>
      </c>
      <c r="AF302" s="3" t="s">
        <v>71</v>
      </c>
      <c r="AG302" s="3">
        <v>174</v>
      </c>
      <c r="AH302" s="3">
        <v>62</v>
      </c>
      <c r="AI302" s="3">
        <v>63</v>
      </c>
      <c r="AJ302" s="3">
        <v>6</v>
      </c>
      <c r="AK302" s="3">
        <v>6</v>
      </c>
      <c r="AL302" s="3" t="s">
        <v>403</v>
      </c>
      <c r="AM302" s="3" t="s">
        <v>327</v>
      </c>
      <c r="AN302" s="3" t="s">
        <v>2904</v>
      </c>
      <c r="AO302" s="3" t="s">
        <v>71</v>
      </c>
      <c r="AP302" s="3" t="s">
        <v>2905</v>
      </c>
      <c r="AQ302" s="3" t="s">
        <v>71</v>
      </c>
      <c r="AR302" s="3" t="s">
        <v>2906</v>
      </c>
      <c r="AS302" s="3" t="s">
        <v>2907</v>
      </c>
      <c r="AT302" s="3" t="s">
        <v>71</v>
      </c>
      <c r="AU302" s="3">
        <v>2018</v>
      </c>
      <c r="AV302" s="3">
        <v>1</v>
      </c>
      <c r="AW302" s="3" t="s">
        <v>71</v>
      </c>
      <c r="AX302" s="3" t="s">
        <v>71</v>
      </c>
      <c r="AY302" s="3" t="s">
        <v>71</v>
      </c>
      <c r="AZ302" s="3" t="s">
        <v>71</v>
      </c>
      <c r="BA302" s="3" t="s">
        <v>71</v>
      </c>
      <c r="BB302" s="3" t="s">
        <v>71</v>
      </c>
      <c r="BC302" s="3" t="s">
        <v>71</v>
      </c>
      <c r="BD302" s="3" t="s">
        <v>5360</v>
      </c>
      <c r="BE302" s="3" t="s">
        <v>5361</v>
      </c>
      <c r="BF302" s="3" t="str">
        <f>HYPERLINK("http://dx.doi.org/10.1017/sus.2018.11","http://dx.doi.org/10.1017/sus.2018.11")</f>
        <v>http://dx.doi.org/10.1017/sus.2018.11</v>
      </c>
      <c r="BG302" s="3" t="s">
        <v>71</v>
      </c>
      <c r="BH302" s="3" t="s">
        <v>71</v>
      </c>
      <c r="BI302" s="3">
        <v>18</v>
      </c>
      <c r="BJ302" s="3" t="s">
        <v>239</v>
      </c>
      <c r="BK302" s="3" t="s">
        <v>213</v>
      </c>
      <c r="BL302" s="3" t="s">
        <v>241</v>
      </c>
      <c r="BM302" s="3" t="s">
        <v>5362</v>
      </c>
      <c r="BN302" s="3" t="s">
        <v>71</v>
      </c>
      <c r="BO302" s="3" t="s">
        <v>243</v>
      </c>
      <c r="BP302" s="3" t="s">
        <v>71</v>
      </c>
      <c r="BQ302" s="3" t="s">
        <v>71</v>
      </c>
    </row>
    <row r="303" spans="1:69">
      <c r="A303" s="1" t="s">
        <v>69</v>
      </c>
      <c r="B303" s="1" t="s">
        <v>5363</v>
      </c>
      <c r="C303" s="1" t="s">
        <v>71</v>
      </c>
      <c r="D303" s="1" t="s">
        <v>71</v>
      </c>
      <c r="E303" s="1" t="s">
        <v>71</v>
      </c>
      <c r="F303" s="1" t="s">
        <v>5364</v>
      </c>
      <c r="G303" s="1" t="s">
        <v>71</v>
      </c>
      <c r="H303" s="1" t="s">
        <v>71</v>
      </c>
      <c r="I303" s="1" t="s">
        <v>5365</v>
      </c>
      <c r="J303" s="1" t="s">
        <v>5366</v>
      </c>
      <c r="K303" s="1" t="s">
        <v>71</v>
      </c>
      <c r="L303" s="1" t="s">
        <v>71</v>
      </c>
      <c r="M303" s="1" t="s">
        <v>74</v>
      </c>
      <c r="N303" s="1" t="s">
        <v>117</v>
      </c>
      <c r="O303" s="1" t="s">
        <v>71</v>
      </c>
      <c r="P303" s="1" t="s">
        <v>71</v>
      </c>
      <c r="Q303" s="1" t="s">
        <v>71</v>
      </c>
      <c r="R303" s="1" t="s">
        <v>71</v>
      </c>
      <c r="S303" s="1" t="s">
        <v>71</v>
      </c>
      <c r="T303" s="1" t="s">
        <v>5367</v>
      </c>
      <c r="U303" s="1" t="s">
        <v>5368</v>
      </c>
      <c r="V303" s="1" t="s">
        <v>5369</v>
      </c>
      <c r="W303" s="1" t="s">
        <v>5370</v>
      </c>
      <c r="X303" s="1" t="s">
        <v>71</v>
      </c>
      <c r="Y303" s="1" t="s">
        <v>5371</v>
      </c>
      <c r="Z303" s="1" t="s">
        <v>5372</v>
      </c>
      <c r="AA303" s="1" t="s">
        <v>5373</v>
      </c>
      <c r="AB303" s="1" t="s">
        <v>5374</v>
      </c>
      <c r="AC303" s="1" t="s">
        <v>71</v>
      </c>
      <c r="AD303" s="1" t="s">
        <v>71</v>
      </c>
      <c r="AE303" s="1" t="s">
        <v>71</v>
      </c>
      <c r="AF303" s="1" t="s">
        <v>71</v>
      </c>
      <c r="AG303" s="1">
        <v>204</v>
      </c>
      <c r="AH303" s="1">
        <v>44</v>
      </c>
      <c r="AI303" s="1">
        <v>44</v>
      </c>
      <c r="AJ303" s="1">
        <v>8</v>
      </c>
      <c r="AK303" s="1">
        <v>92</v>
      </c>
      <c r="AL303" s="1" t="s">
        <v>126</v>
      </c>
      <c r="AM303" s="1" t="s">
        <v>127</v>
      </c>
      <c r="AN303" s="1" t="s">
        <v>128</v>
      </c>
      <c r="AO303" s="1" t="s">
        <v>5375</v>
      </c>
      <c r="AP303" s="1" t="s">
        <v>5376</v>
      </c>
      <c r="AQ303" s="1" t="s">
        <v>71</v>
      </c>
      <c r="AR303" s="1" t="s">
        <v>5377</v>
      </c>
      <c r="AS303" s="1" t="s">
        <v>5378</v>
      </c>
      <c r="AT303" s="1" t="s">
        <v>210</v>
      </c>
      <c r="AU303" s="1">
        <v>2019</v>
      </c>
      <c r="AV303" s="1">
        <v>17</v>
      </c>
      <c r="AW303" s="1">
        <v>4</v>
      </c>
      <c r="AX303" s="1" t="s">
        <v>71</v>
      </c>
      <c r="AY303" s="1" t="s">
        <v>71</v>
      </c>
      <c r="AZ303" s="1" t="s">
        <v>71</v>
      </c>
      <c r="BA303" s="1" t="s">
        <v>71</v>
      </c>
      <c r="BB303" s="1">
        <v>1645</v>
      </c>
      <c r="BC303" s="1">
        <v>1666</v>
      </c>
      <c r="BD303" s="1" t="s">
        <v>71</v>
      </c>
      <c r="BE303" s="1" t="s">
        <v>5379</v>
      </c>
      <c r="BF303" s="1" t="str">
        <f>HYPERLINK("http://dx.doi.org/10.1007/s10311-019-00903-y","http://dx.doi.org/10.1007/s10311-019-00903-y")</f>
        <v>http://dx.doi.org/10.1007/s10311-019-00903-y</v>
      </c>
      <c r="BG303" s="1" t="s">
        <v>71</v>
      </c>
      <c r="BH303" s="1" t="s">
        <v>71</v>
      </c>
      <c r="BI303" s="1">
        <v>22</v>
      </c>
      <c r="BJ303" s="1" t="s">
        <v>5380</v>
      </c>
      <c r="BK303" s="1" t="s">
        <v>93</v>
      </c>
      <c r="BL303" s="1" t="s">
        <v>5381</v>
      </c>
      <c r="BM303" s="1" t="s">
        <v>5382</v>
      </c>
      <c r="BN303" s="1" t="s">
        <v>71</v>
      </c>
      <c r="BO303" s="1" t="s">
        <v>312</v>
      </c>
      <c r="BP303" s="1" t="s">
        <v>71</v>
      </c>
      <c r="BQ303" s="1" t="s">
        <v>71</v>
      </c>
    </row>
    <row r="304" spans="1:69">
      <c r="A304" s="1" t="s">
        <v>69</v>
      </c>
      <c r="B304" s="1" t="s">
        <v>5383</v>
      </c>
      <c r="C304" s="1" t="s">
        <v>71</v>
      </c>
      <c r="D304" s="1" t="s">
        <v>71</v>
      </c>
      <c r="E304" s="1" t="s">
        <v>71</v>
      </c>
      <c r="F304" s="1" t="s">
        <v>5384</v>
      </c>
      <c r="G304" s="1" t="s">
        <v>71</v>
      </c>
      <c r="H304" s="1" t="s">
        <v>71</v>
      </c>
      <c r="I304" s="1" t="s">
        <v>5385</v>
      </c>
      <c r="J304" s="1" t="s">
        <v>144</v>
      </c>
      <c r="K304" s="1" t="s">
        <v>71</v>
      </c>
      <c r="L304" s="1" t="s">
        <v>71</v>
      </c>
      <c r="M304" s="1" t="s">
        <v>74</v>
      </c>
      <c r="N304" s="1" t="s">
        <v>117</v>
      </c>
      <c r="O304" s="1" t="s">
        <v>71</v>
      </c>
      <c r="P304" s="1" t="s">
        <v>71</v>
      </c>
      <c r="Q304" s="1" t="s">
        <v>71</v>
      </c>
      <c r="R304" s="1" t="s">
        <v>71</v>
      </c>
      <c r="S304" s="1" t="s">
        <v>71</v>
      </c>
      <c r="T304" s="1" t="s">
        <v>5386</v>
      </c>
      <c r="U304" s="1" t="s">
        <v>5387</v>
      </c>
      <c r="V304" s="1" t="s">
        <v>5388</v>
      </c>
      <c r="W304" s="1" t="s">
        <v>5389</v>
      </c>
      <c r="X304" s="1" t="s">
        <v>71</v>
      </c>
      <c r="Y304" s="1" t="s">
        <v>5390</v>
      </c>
      <c r="Z304" s="1" t="s">
        <v>5391</v>
      </c>
      <c r="AA304" s="1" t="s">
        <v>5392</v>
      </c>
      <c r="AB304" s="1" t="s">
        <v>5393</v>
      </c>
      <c r="AC304" s="1" t="s">
        <v>5394</v>
      </c>
      <c r="AD304" s="1" t="s">
        <v>5395</v>
      </c>
      <c r="AE304" s="1" t="s">
        <v>5396</v>
      </c>
      <c r="AF304" s="1" t="s">
        <v>71</v>
      </c>
      <c r="AG304" s="1">
        <v>161</v>
      </c>
      <c r="AH304" s="1">
        <v>11</v>
      </c>
      <c r="AI304" s="1">
        <v>12</v>
      </c>
      <c r="AJ304" s="1">
        <v>30</v>
      </c>
      <c r="AK304" s="1">
        <v>89</v>
      </c>
      <c r="AL304" s="1" t="s">
        <v>156</v>
      </c>
      <c r="AM304" s="1" t="s">
        <v>157</v>
      </c>
      <c r="AN304" s="1" t="s">
        <v>158</v>
      </c>
      <c r="AO304" s="1" t="s">
        <v>159</v>
      </c>
      <c r="AP304" s="1" t="s">
        <v>160</v>
      </c>
      <c r="AQ304" s="1" t="s">
        <v>71</v>
      </c>
      <c r="AR304" s="1" t="s">
        <v>161</v>
      </c>
      <c r="AS304" s="1" t="s">
        <v>162</v>
      </c>
      <c r="AT304" s="1" t="s">
        <v>704</v>
      </c>
      <c r="AU304" s="1">
        <v>2021</v>
      </c>
      <c r="AV304" s="1">
        <v>756</v>
      </c>
      <c r="AW304" s="1" t="s">
        <v>71</v>
      </c>
      <c r="AX304" s="1" t="s">
        <v>71</v>
      </c>
      <c r="AY304" s="1" t="s">
        <v>71</v>
      </c>
      <c r="AZ304" s="1" t="s">
        <v>71</v>
      </c>
      <c r="BA304" s="1" t="s">
        <v>71</v>
      </c>
      <c r="BB304" s="1" t="s">
        <v>71</v>
      </c>
      <c r="BC304" s="1" t="s">
        <v>71</v>
      </c>
      <c r="BD304" s="1">
        <v>143876</v>
      </c>
      <c r="BE304" s="1" t="s">
        <v>5397</v>
      </c>
      <c r="BF304" s="1" t="str">
        <f>HYPERLINK("http://dx.doi.org/10.1016/j.scitotenv.2020.143876","http://dx.doi.org/10.1016/j.scitotenv.2020.143876")</f>
        <v>http://dx.doi.org/10.1016/j.scitotenv.2020.143876</v>
      </c>
      <c r="BG304" s="1" t="s">
        <v>71</v>
      </c>
      <c r="BH304" s="1" t="s">
        <v>71</v>
      </c>
      <c r="BI304" s="1">
        <v>12</v>
      </c>
      <c r="BJ304" s="1" t="s">
        <v>137</v>
      </c>
      <c r="BK304" s="1" t="s">
        <v>240</v>
      </c>
      <c r="BL304" s="1" t="s">
        <v>138</v>
      </c>
      <c r="BM304" s="1" t="s">
        <v>5398</v>
      </c>
      <c r="BN304" s="1">
        <v>33310216</v>
      </c>
      <c r="BO304" s="1" t="s">
        <v>2116</v>
      </c>
      <c r="BP304" s="1" t="s">
        <v>71</v>
      </c>
      <c r="BQ304" s="1" t="s">
        <v>71</v>
      </c>
    </row>
    <row r="305" spans="1:69">
      <c r="A305" s="3" t="s">
        <v>69</v>
      </c>
      <c r="B305" s="3" t="s">
        <v>5399</v>
      </c>
      <c r="C305" s="3" t="s">
        <v>71</v>
      </c>
      <c r="D305" s="3" t="s">
        <v>71</v>
      </c>
      <c r="E305" s="3" t="s">
        <v>71</v>
      </c>
      <c r="F305" s="3" t="s">
        <v>5400</v>
      </c>
      <c r="G305" s="3" t="s">
        <v>71</v>
      </c>
      <c r="H305" s="3" t="s">
        <v>71</v>
      </c>
      <c r="I305" s="3" t="s">
        <v>5401</v>
      </c>
      <c r="J305" s="3" t="s">
        <v>656</v>
      </c>
      <c r="K305" s="3" t="s">
        <v>71</v>
      </c>
      <c r="L305" s="3" t="s">
        <v>71</v>
      </c>
      <c r="M305" s="3" t="s">
        <v>74</v>
      </c>
      <c r="N305" s="3" t="s">
        <v>75</v>
      </c>
      <c r="O305" s="3" t="s">
        <v>71</v>
      </c>
      <c r="P305" s="3" t="s">
        <v>71</v>
      </c>
      <c r="Q305" s="3" t="s">
        <v>71</v>
      </c>
      <c r="R305" s="3" t="s">
        <v>71</v>
      </c>
      <c r="S305" s="3" t="s">
        <v>71</v>
      </c>
      <c r="T305" s="3" t="s">
        <v>5402</v>
      </c>
      <c r="U305" s="3" t="s">
        <v>5403</v>
      </c>
      <c r="V305" s="3" t="s">
        <v>5404</v>
      </c>
      <c r="W305" s="3" t="s">
        <v>5405</v>
      </c>
      <c r="X305" s="3" t="s">
        <v>71</v>
      </c>
      <c r="Y305" s="3" t="s">
        <v>5406</v>
      </c>
      <c r="Z305" s="3" t="s">
        <v>5407</v>
      </c>
      <c r="AA305" s="3" t="s">
        <v>5408</v>
      </c>
      <c r="AB305" s="3" t="s">
        <v>5409</v>
      </c>
      <c r="AC305" s="3" t="s">
        <v>5410</v>
      </c>
      <c r="AD305" s="3" t="s">
        <v>5411</v>
      </c>
      <c r="AE305" s="3" t="s">
        <v>5412</v>
      </c>
      <c r="AF305" s="3" t="s">
        <v>71</v>
      </c>
      <c r="AG305" s="3">
        <v>26</v>
      </c>
      <c r="AH305" s="3">
        <v>19</v>
      </c>
      <c r="AI305" s="3">
        <v>19</v>
      </c>
      <c r="AJ305" s="3">
        <v>8</v>
      </c>
      <c r="AK305" s="3">
        <v>69</v>
      </c>
      <c r="AL305" s="3" t="s">
        <v>668</v>
      </c>
      <c r="AM305" s="3" t="s">
        <v>669</v>
      </c>
      <c r="AN305" s="3" t="s">
        <v>670</v>
      </c>
      <c r="AO305" s="3" t="s">
        <v>671</v>
      </c>
      <c r="AP305" s="3" t="s">
        <v>71</v>
      </c>
      <c r="AQ305" s="3" t="s">
        <v>71</v>
      </c>
      <c r="AR305" s="3" t="s">
        <v>673</v>
      </c>
      <c r="AS305" s="3" t="s">
        <v>674</v>
      </c>
      <c r="AT305" s="3" t="s">
        <v>71</v>
      </c>
      <c r="AU305" s="3">
        <v>2012</v>
      </c>
      <c r="AV305" s="3">
        <v>10</v>
      </c>
      <c r="AW305" s="3">
        <v>2</v>
      </c>
      <c r="AX305" s="3" t="s">
        <v>71</v>
      </c>
      <c r="AY305" s="3" t="s">
        <v>71</v>
      </c>
      <c r="AZ305" s="3" t="s">
        <v>71</v>
      </c>
      <c r="BA305" s="3" t="s">
        <v>71</v>
      </c>
      <c r="BB305" s="3">
        <v>185</v>
      </c>
      <c r="BC305" s="3">
        <v>194</v>
      </c>
      <c r="BD305" s="3" t="s">
        <v>71</v>
      </c>
      <c r="BE305" s="3" t="s">
        <v>5413</v>
      </c>
      <c r="BF305" s="3" t="str">
        <f>HYPERLINK("http://dx.doi.org/10.15666/aeer/1002_185194","http://dx.doi.org/10.15666/aeer/1002_185194")</f>
        <v>http://dx.doi.org/10.15666/aeer/1002_185194</v>
      </c>
      <c r="BG305" s="3" t="s">
        <v>71</v>
      </c>
      <c r="BH305" s="3" t="s">
        <v>71</v>
      </c>
      <c r="BI305" s="3">
        <v>10</v>
      </c>
      <c r="BJ305" s="3" t="s">
        <v>676</v>
      </c>
      <c r="BK305" s="3" t="s">
        <v>93</v>
      </c>
      <c r="BL305" s="3" t="s">
        <v>138</v>
      </c>
      <c r="BM305" s="3" t="s">
        <v>5414</v>
      </c>
      <c r="BN305" s="3" t="s">
        <v>71</v>
      </c>
      <c r="BO305" s="3" t="s">
        <v>1225</v>
      </c>
      <c r="BP305" s="3" t="s">
        <v>71</v>
      </c>
      <c r="BQ305" s="3" t="s">
        <v>71</v>
      </c>
    </row>
    <row r="306" spans="1:69">
      <c r="A306" s="3" t="s">
        <v>69</v>
      </c>
      <c r="B306" s="3" t="s">
        <v>5415</v>
      </c>
      <c r="C306" s="3" t="s">
        <v>71</v>
      </c>
      <c r="D306" s="3" t="s">
        <v>71</v>
      </c>
      <c r="E306" s="3" t="s">
        <v>71</v>
      </c>
      <c r="F306" s="3" t="s">
        <v>5416</v>
      </c>
      <c r="G306" s="3" t="s">
        <v>71</v>
      </c>
      <c r="H306" s="3" t="s">
        <v>71</v>
      </c>
      <c r="I306" s="3" t="s">
        <v>5417</v>
      </c>
      <c r="J306" s="3" t="s">
        <v>5418</v>
      </c>
      <c r="K306" s="3" t="s">
        <v>71</v>
      </c>
      <c r="L306" s="3" t="s">
        <v>71</v>
      </c>
      <c r="M306" s="3" t="s">
        <v>74</v>
      </c>
      <c r="N306" s="3" t="s">
        <v>117</v>
      </c>
      <c r="O306" s="3" t="s">
        <v>71</v>
      </c>
      <c r="P306" s="3" t="s">
        <v>71</v>
      </c>
      <c r="Q306" s="3" t="s">
        <v>71</v>
      </c>
      <c r="R306" s="3" t="s">
        <v>71</v>
      </c>
      <c r="S306" s="3" t="s">
        <v>71</v>
      </c>
      <c r="T306" s="3" t="s">
        <v>5419</v>
      </c>
      <c r="U306" s="3" t="s">
        <v>5420</v>
      </c>
      <c r="V306" s="3" t="s">
        <v>5421</v>
      </c>
      <c r="W306" s="3" t="s">
        <v>5422</v>
      </c>
      <c r="X306" s="3" t="s">
        <v>71</v>
      </c>
      <c r="Y306" s="3" t="s">
        <v>5423</v>
      </c>
      <c r="Z306" s="3" t="s">
        <v>5424</v>
      </c>
      <c r="AA306" s="3" t="s">
        <v>5425</v>
      </c>
      <c r="AB306" s="3" t="s">
        <v>5426</v>
      </c>
      <c r="AC306" s="3" t="s">
        <v>5427</v>
      </c>
      <c r="AD306" s="3" t="s">
        <v>5428</v>
      </c>
      <c r="AE306" s="3" t="s">
        <v>5429</v>
      </c>
      <c r="AF306" s="3" t="s">
        <v>71</v>
      </c>
      <c r="AG306" s="3">
        <v>167</v>
      </c>
      <c r="AH306" s="3">
        <v>63</v>
      </c>
      <c r="AI306" s="3">
        <v>63</v>
      </c>
      <c r="AJ306" s="3">
        <v>13</v>
      </c>
      <c r="AK306" s="3">
        <v>179</v>
      </c>
      <c r="AL306" s="3" t="s">
        <v>100</v>
      </c>
      <c r="AM306" s="3" t="s">
        <v>101</v>
      </c>
      <c r="AN306" s="3" t="s">
        <v>255</v>
      </c>
      <c r="AO306" s="3" t="s">
        <v>5430</v>
      </c>
      <c r="AP306" s="3" t="s">
        <v>5431</v>
      </c>
      <c r="AQ306" s="3" t="s">
        <v>71</v>
      </c>
      <c r="AR306" s="3" t="s">
        <v>5432</v>
      </c>
      <c r="AS306" s="3" t="s">
        <v>5433</v>
      </c>
      <c r="AT306" s="3" t="s">
        <v>210</v>
      </c>
      <c r="AU306" s="3">
        <v>2015</v>
      </c>
      <c r="AV306" s="3">
        <v>17</v>
      </c>
      <c r="AW306" s="3">
        <v>8</v>
      </c>
      <c r="AX306" s="3" t="s">
        <v>71</v>
      </c>
      <c r="AY306" s="3" t="s">
        <v>71</v>
      </c>
      <c r="AZ306" s="3" t="s">
        <v>71</v>
      </c>
      <c r="BA306" s="3" t="s">
        <v>71</v>
      </c>
      <c r="BB306" s="3">
        <v>2125</v>
      </c>
      <c r="BC306" s="3">
        <v>2141</v>
      </c>
      <c r="BD306" s="3" t="s">
        <v>71</v>
      </c>
      <c r="BE306" s="3" t="s">
        <v>5434</v>
      </c>
      <c r="BF306" s="3" t="str">
        <f>HYPERLINK("http://dx.doi.org/10.1007/s10098-015-0972-3","http://dx.doi.org/10.1007/s10098-015-0972-3")</f>
        <v>http://dx.doi.org/10.1007/s10098-015-0972-3</v>
      </c>
      <c r="BG306" s="3" t="s">
        <v>71</v>
      </c>
      <c r="BH306" s="3" t="s">
        <v>71</v>
      </c>
      <c r="BI306" s="3">
        <v>17</v>
      </c>
      <c r="BJ306" s="3" t="s">
        <v>92</v>
      </c>
      <c r="BK306" s="3" t="s">
        <v>93</v>
      </c>
      <c r="BL306" s="3" t="s">
        <v>94</v>
      </c>
      <c r="BM306" s="3" t="s">
        <v>5435</v>
      </c>
      <c r="BN306" s="3" t="s">
        <v>71</v>
      </c>
      <c r="BO306" s="3" t="s">
        <v>71</v>
      </c>
      <c r="BP306" s="3" t="s">
        <v>71</v>
      </c>
      <c r="BQ306" s="3" t="s">
        <v>71</v>
      </c>
    </row>
    <row r="307" spans="1:69">
      <c r="A307" s="1" t="s">
        <v>69</v>
      </c>
      <c r="B307" s="1" t="s">
        <v>5436</v>
      </c>
      <c r="C307" s="1" t="s">
        <v>71</v>
      </c>
      <c r="D307" s="1" t="s">
        <v>71</v>
      </c>
      <c r="E307" s="1" t="s">
        <v>71</v>
      </c>
      <c r="F307" s="1" t="s">
        <v>5437</v>
      </c>
      <c r="G307" s="1" t="s">
        <v>71</v>
      </c>
      <c r="H307" s="1" t="s">
        <v>71</v>
      </c>
      <c r="I307" s="1" t="s">
        <v>5438</v>
      </c>
      <c r="J307" s="1" t="s">
        <v>219</v>
      </c>
      <c r="K307" s="1" t="s">
        <v>71</v>
      </c>
      <c r="L307" s="1" t="s">
        <v>71</v>
      </c>
      <c r="M307" s="1" t="s">
        <v>74</v>
      </c>
      <c r="N307" s="1" t="s">
        <v>75</v>
      </c>
      <c r="O307" s="1" t="s">
        <v>71</v>
      </c>
      <c r="P307" s="1" t="s">
        <v>71</v>
      </c>
      <c r="Q307" s="1" t="s">
        <v>71</v>
      </c>
      <c r="R307" s="1" t="s">
        <v>71</v>
      </c>
      <c r="S307" s="1" t="s">
        <v>71</v>
      </c>
      <c r="T307" s="1" t="s">
        <v>5439</v>
      </c>
      <c r="U307" s="1" t="s">
        <v>5440</v>
      </c>
      <c r="V307" s="1" t="s">
        <v>5441</v>
      </c>
      <c r="W307" s="1" t="s">
        <v>5442</v>
      </c>
      <c r="X307" s="1" t="s">
        <v>71</v>
      </c>
      <c r="Y307" s="1" t="s">
        <v>5443</v>
      </c>
      <c r="Z307" s="1" t="s">
        <v>5444</v>
      </c>
      <c r="AA307" s="1" t="s">
        <v>71</v>
      </c>
      <c r="AB307" s="1" t="s">
        <v>71</v>
      </c>
      <c r="AC307" s="1" t="s">
        <v>5445</v>
      </c>
      <c r="AD307" s="1" t="s">
        <v>5446</v>
      </c>
      <c r="AE307" s="1" t="s">
        <v>5447</v>
      </c>
      <c r="AF307" s="1" t="s">
        <v>71</v>
      </c>
      <c r="AG307" s="1">
        <v>36</v>
      </c>
      <c r="AH307" s="1">
        <v>0</v>
      </c>
      <c r="AI307" s="1">
        <v>0</v>
      </c>
      <c r="AJ307" s="1">
        <v>0</v>
      </c>
      <c r="AK307" s="1">
        <v>0</v>
      </c>
      <c r="AL307" s="1" t="s">
        <v>231</v>
      </c>
      <c r="AM307" s="1" t="s">
        <v>232</v>
      </c>
      <c r="AN307" s="1" t="s">
        <v>233</v>
      </c>
      <c r="AO307" s="1" t="s">
        <v>71</v>
      </c>
      <c r="AP307" s="1" t="s">
        <v>234</v>
      </c>
      <c r="AQ307" s="1" t="s">
        <v>71</v>
      </c>
      <c r="AR307" s="1" t="s">
        <v>235</v>
      </c>
      <c r="AS307" s="1" t="s">
        <v>236</v>
      </c>
      <c r="AT307" s="1" t="s">
        <v>524</v>
      </c>
      <c r="AU307" s="1">
        <v>2022</v>
      </c>
      <c r="AV307" s="1">
        <v>14</v>
      </c>
      <c r="AW307" s="1">
        <v>13</v>
      </c>
      <c r="AX307" s="1" t="s">
        <v>71</v>
      </c>
      <c r="AY307" s="1" t="s">
        <v>71</v>
      </c>
      <c r="AZ307" s="1" t="s">
        <v>71</v>
      </c>
      <c r="BA307" s="1" t="s">
        <v>71</v>
      </c>
      <c r="BB307" s="1" t="s">
        <v>71</v>
      </c>
      <c r="BC307" s="1" t="s">
        <v>71</v>
      </c>
      <c r="BD307" s="1">
        <v>7995</v>
      </c>
      <c r="BE307" s="1" t="s">
        <v>5448</v>
      </c>
      <c r="BF307" s="1" t="str">
        <f>HYPERLINK("http://dx.doi.org/10.3390/su14137995","http://dx.doi.org/10.3390/su14137995")</f>
        <v>http://dx.doi.org/10.3390/su14137995</v>
      </c>
      <c r="BG307" s="1" t="s">
        <v>71</v>
      </c>
      <c r="BH307" s="1" t="s">
        <v>71</v>
      </c>
      <c r="BI307" s="1">
        <v>15</v>
      </c>
      <c r="BJ307" s="1" t="s">
        <v>239</v>
      </c>
      <c r="BK307" s="1" t="s">
        <v>240</v>
      </c>
      <c r="BL307" s="1" t="s">
        <v>241</v>
      </c>
      <c r="BM307" s="1" t="s">
        <v>5449</v>
      </c>
      <c r="BN307" s="1" t="s">
        <v>71</v>
      </c>
      <c r="BO307" s="1" t="s">
        <v>598</v>
      </c>
      <c r="BP307" s="1" t="s">
        <v>71</v>
      </c>
      <c r="BQ307" s="1" t="s">
        <v>71</v>
      </c>
    </row>
    <row r="308" spans="1:69">
      <c r="A308" s="1" t="s">
        <v>69</v>
      </c>
      <c r="B308" s="1" t="s">
        <v>5450</v>
      </c>
      <c r="C308" s="1" t="s">
        <v>71</v>
      </c>
      <c r="D308" s="1" t="s">
        <v>71</v>
      </c>
      <c r="E308" s="1" t="s">
        <v>71</v>
      </c>
      <c r="F308" s="1" t="s">
        <v>5451</v>
      </c>
      <c r="G308" s="1" t="s">
        <v>71</v>
      </c>
      <c r="H308" s="1" t="s">
        <v>71</v>
      </c>
      <c r="I308" s="1" t="s">
        <v>5452</v>
      </c>
      <c r="J308" s="1" t="s">
        <v>5280</v>
      </c>
      <c r="K308" s="1" t="s">
        <v>71</v>
      </c>
      <c r="L308" s="1" t="s">
        <v>71</v>
      </c>
      <c r="M308" s="1" t="s">
        <v>74</v>
      </c>
      <c r="N308" s="1" t="s">
        <v>117</v>
      </c>
      <c r="O308" s="1" t="s">
        <v>71</v>
      </c>
      <c r="P308" s="1" t="s">
        <v>71</v>
      </c>
      <c r="Q308" s="1" t="s">
        <v>71</v>
      </c>
      <c r="R308" s="1" t="s">
        <v>71</v>
      </c>
      <c r="S308" s="1" t="s">
        <v>71</v>
      </c>
      <c r="T308" s="1" t="s">
        <v>5453</v>
      </c>
      <c r="U308" s="1" t="s">
        <v>5454</v>
      </c>
      <c r="V308" s="1" t="s">
        <v>5455</v>
      </c>
      <c r="W308" s="1" t="s">
        <v>5456</v>
      </c>
      <c r="X308" s="1" t="s">
        <v>71</v>
      </c>
      <c r="Y308" s="1" t="s">
        <v>5457</v>
      </c>
      <c r="Z308" s="1" t="s">
        <v>5458</v>
      </c>
      <c r="AA308" s="1" t="s">
        <v>5459</v>
      </c>
      <c r="AB308" s="1" t="s">
        <v>5460</v>
      </c>
      <c r="AC308" s="1" t="s">
        <v>5461</v>
      </c>
      <c r="AD308" s="1" t="s">
        <v>5462</v>
      </c>
      <c r="AE308" s="1" t="s">
        <v>5463</v>
      </c>
      <c r="AF308" s="1" t="s">
        <v>71</v>
      </c>
      <c r="AG308" s="1">
        <v>178</v>
      </c>
      <c r="AH308" s="1">
        <v>25</v>
      </c>
      <c r="AI308" s="1">
        <v>26</v>
      </c>
      <c r="AJ308" s="1">
        <v>36</v>
      </c>
      <c r="AK308" s="1">
        <v>143</v>
      </c>
      <c r="AL308" s="1" t="s">
        <v>82</v>
      </c>
      <c r="AM308" s="1" t="s">
        <v>83</v>
      </c>
      <c r="AN308" s="1" t="s">
        <v>84</v>
      </c>
      <c r="AO308" s="1" t="s">
        <v>5290</v>
      </c>
      <c r="AP308" s="1" t="s">
        <v>5464</v>
      </c>
      <c r="AQ308" s="1" t="s">
        <v>71</v>
      </c>
      <c r="AR308" s="1" t="s">
        <v>5291</v>
      </c>
      <c r="AS308" s="1" t="s">
        <v>5292</v>
      </c>
      <c r="AT308" s="1" t="s">
        <v>1458</v>
      </c>
      <c r="AU308" s="1">
        <v>2020</v>
      </c>
      <c r="AV308" s="1">
        <v>263</v>
      </c>
      <c r="AW308" s="1" t="s">
        <v>71</v>
      </c>
      <c r="AX308" s="1" t="s">
        <v>5465</v>
      </c>
      <c r="AY308" s="1" t="s">
        <v>71</v>
      </c>
      <c r="AZ308" s="1" t="s">
        <v>71</v>
      </c>
      <c r="BA308" s="1" t="s">
        <v>71</v>
      </c>
      <c r="BB308" s="1" t="s">
        <v>71</v>
      </c>
      <c r="BC308" s="1" t="s">
        <v>71</v>
      </c>
      <c r="BD308" s="1">
        <v>114553</v>
      </c>
      <c r="BE308" s="1" t="s">
        <v>5466</v>
      </c>
      <c r="BF308" s="1" t="str">
        <f>HYPERLINK("http://dx.doi.org/10.1016/j.envpol.2020.114553","http://dx.doi.org/10.1016/j.envpol.2020.114553")</f>
        <v>http://dx.doi.org/10.1016/j.envpol.2020.114553</v>
      </c>
      <c r="BG308" s="1" t="s">
        <v>71</v>
      </c>
      <c r="BH308" s="1" t="s">
        <v>71</v>
      </c>
      <c r="BI308" s="1">
        <v>15</v>
      </c>
      <c r="BJ308" s="1" t="s">
        <v>137</v>
      </c>
      <c r="BK308" s="1" t="s">
        <v>93</v>
      </c>
      <c r="BL308" s="1" t="s">
        <v>138</v>
      </c>
      <c r="BM308" s="1" t="s">
        <v>5467</v>
      </c>
      <c r="BN308" s="1">
        <v>32311625</v>
      </c>
      <c r="BO308" s="1" t="s">
        <v>71</v>
      </c>
      <c r="BP308" s="1" t="s">
        <v>71</v>
      </c>
      <c r="BQ308" s="1" t="s">
        <v>71</v>
      </c>
    </row>
    <row r="309" spans="1:69">
      <c r="A309" s="1" t="s">
        <v>69</v>
      </c>
      <c r="B309" s="1" t="s">
        <v>5468</v>
      </c>
      <c r="C309" s="1" t="s">
        <v>71</v>
      </c>
      <c r="D309" s="1" t="s">
        <v>71</v>
      </c>
      <c r="E309" s="1" t="s">
        <v>71</v>
      </c>
      <c r="F309" s="1" t="s">
        <v>5469</v>
      </c>
      <c r="G309" s="1" t="s">
        <v>71</v>
      </c>
      <c r="H309" s="1" t="s">
        <v>71</v>
      </c>
      <c r="I309" s="1" t="s">
        <v>5470</v>
      </c>
      <c r="J309" s="1" t="s">
        <v>4155</v>
      </c>
      <c r="K309" s="1" t="s">
        <v>71</v>
      </c>
      <c r="L309" s="1" t="s">
        <v>71</v>
      </c>
      <c r="M309" s="1" t="s">
        <v>74</v>
      </c>
      <c r="N309" s="1" t="s">
        <v>75</v>
      </c>
      <c r="O309" s="1" t="s">
        <v>71</v>
      </c>
      <c r="P309" s="1" t="s">
        <v>71</v>
      </c>
      <c r="Q309" s="1" t="s">
        <v>71</v>
      </c>
      <c r="R309" s="1" t="s">
        <v>71</v>
      </c>
      <c r="S309" s="1" t="s">
        <v>71</v>
      </c>
      <c r="T309" s="1" t="s">
        <v>5471</v>
      </c>
      <c r="U309" s="1" t="s">
        <v>5472</v>
      </c>
      <c r="V309" s="1" t="s">
        <v>5473</v>
      </c>
      <c r="W309" s="1" t="s">
        <v>5474</v>
      </c>
      <c r="X309" s="1" t="s">
        <v>71</v>
      </c>
      <c r="Y309" s="1" t="s">
        <v>5475</v>
      </c>
      <c r="Z309" s="1" t="s">
        <v>5476</v>
      </c>
      <c r="AA309" s="1" t="s">
        <v>71</v>
      </c>
      <c r="AB309" s="1" t="s">
        <v>5477</v>
      </c>
      <c r="AC309" s="1" t="s">
        <v>5478</v>
      </c>
      <c r="AD309" s="1" t="s">
        <v>5479</v>
      </c>
      <c r="AE309" s="1" t="s">
        <v>5480</v>
      </c>
      <c r="AF309" s="1" t="s">
        <v>71</v>
      </c>
      <c r="AG309" s="1">
        <v>154</v>
      </c>
      <c r="AH309" s="1">
        <v>5</v>
      </c>
      <c r="AI309" s="1">
        <v>5</v>
      </c>
      <c r="AJ309" s="1">
        <v>3</v>
      </c>
      <c r="AK309" s="1">
        <v>7</v>
      </c>
      <c r="AL309" s="1" t="s">
        <v>156</v>
      </c>
      <c r="AM309" s="1" t="s">
        <v>157</v>
      </c>
      <c r="AN309" s="1" t="s">
        <v>158</v>
      </c>
      <c r="AO309" s="1" t="s">
        <v>4166</v>
      </c>
      <c r="AP309" s="1" t="s">
        <v>4167</v>
      </c>
      <c r="AQ309" s="1" t="s">
        <v>71</v>
      </c>
      <c r="AR309" s="1" t="s">
        <v>4168</v>
      </c>
      <c r="AS309" s="1" t="s">
        <v>4169</v>
      </c>
      <c r="AT309" s="1" t="s">
        <v>133</v>
      </c>
      <c r="AU309" s="1">
        <v>2021</v>
      </c>
      <c r="AV309" s="1">
        <v>38</v>
      </c>
      <c r="AW309" s="1" t="s">
        <v>71</v>
      </c>
      <c r="AX309" s="1" t="s">
        <v>71</v>
      </c>
      <c r="AY309" s="1" t="s">
        <v>71</v>
      </c>
      <c r="AZ309" s="1" t="s">
        <v>134</v>
      </c>
      <c r="BA309" s="1" t="s">
        <v>71</v>
      </c>
      <c r="BB309" s="1" t="s">
        <v>71</v>
      </c>
      <c r="BC309" s="1" t="s">
        <v>71</v>
      </c>
      <c r="BD309" s="1">
        <v>100605</v>
      </c>
      <c r="BE309" s="1" t="s">
        <v>5481</v>
      </c>
      <c r="BF309" s="1" t="str">
        <f>HYPERLINK("http://dx.doi.org/10.1016/j.envdev.2020.100605","http://dx.doi.org/10.1016/j.envdev.2020.100605")</f>
        <v>http://dx.doi.org/10.1016/j.envdev.2020.100605</v>
      </c>
      <c r="BG309" s="1" t="s">
        <v>71</v>
      </c>
      <c r="BH309" s="1" t="s">
        <v>5482</v>
      </c>
      <c r="BI309" s="1">
        <v>12</v>
      </c>
      <c r="BJ309" s="1" t="s">
        <v>137</v>
      </c>
      <c r="BK309" s="1" t="s">
        <v>240</v>
      </c>
      <c r="BL309" s="1" t="s">
        <v>138</v>
      </c>
      <c r="BM309" s="1" t="s">
        <v>5483</v>
      </c>
      <c r="BN309" s="1" t="s">
        <v>71</v>
      </c>
      <c r="BO309" s="1" t="s">
        <v>2116</v>
      </c>
      <c r="BP309" s="1" t="s">
        <v>71</v>
      </c>
      <c r="BQ309" s="1" t="s">
        <v>71</v>
      </c>
    </row>
    <row r="310" spans="1:69">
      <c r="A310" s="1" t="s">
        <v>69</v>
      </c>
      <c r="B310" s="1" t="s">
        <v>5484</v>
      </c>
      <c r="C310" s="1" t="s">
        <v>71</v>
      </c>
      <c r="D310" s="1" t="s">
        <v>71</v>
      </c>
      <c r="E310" s="1" t="s">
        <v>71</v>
      </c>
      <c r="F310" s="1" t="s">
        <v>5485</v>
      </c>
      <c r="G310" s="1" t="s">
        <v>71</v>
      </c>
      <c r="H310" s="1" t="s">
        <v>71</v>
      </c>
      <c r="I310" s="1" t="s">
        <v>5486</v>
      </c>
      <c r="J310" s="1" t="s">
        <v>5487</v>
      </c>
      <c r="K310" s="1" t="s">
        <v>71</v>
      </c>
      <c r="L310" s="1" t="s">
        <v>71</v>
      </c>
      <c r="M310" s="1" t="s">
        <v>74</v>
      </c>
      <c r="N310" s="1" t="s">
        <v>75</v>
      </c>
      <c r="O310" s="1" t="s">
        <v>71</v>
      </c>
      <c r="P310" s="1" t="s">
        <v>71</v>
      </c>
      <c r="Q310" s="1" t="s">
        <v>71</v>
      </c>
      <c r="R310" s="1" t="s">
        <v>71</v>
      </c>
      <c r="S310" s="1" t="s">
        <v>71</v>
      </c>
      <c r="T310" s="1" t="s">
        <v>5488</v>
      </c>
      <c r="U310" s="1" t="s">
        <v>5489</v>
      </c>
      <c r="V310" s="1" t="s">
        <v>5490</v>
      </c>
      <c r="W310" s="1" t="s">
        <v>5491</v>
      </c>
      <c r="X310" s="1" t="s">
        <v>71</v>
      </c>
      <c r="Y310" s="1" t="s">
        <v>5492</v>
      </c>
      <c r="Z310" s="1" t="s">
        <v>5493</v>
      </c>
      <c r="AA310" s="1" t="s">
        <v>71</v>
      </c>
      <c r="AB310" s="1" t="s">
        <v>5494</v>
      </c>
      <c r="AC310" s="1" t="s">
        <v>5495</v>
      </c>
      <c r="AD310" s="1" t="s">
        <v>5495</v>
      </c>
      <c r="AE310" s="1" t="s">
        <v>5496</v>
      </c>
      <c r="AF310" s="1" t="s">
        <v>71</v>
      </c>
      <c r="AG310" s="1">
        <v>178</v>
      </c>
      <c r="AH310" s="1">
        <v>8</v>
      </c>
      <c r="AI310" s="1">
        <v>8</v>
      </c>
      <c r="AJ310" s="1">
        <v>14</v>
      </c>
      <c r="AK310" s="1">
        <v>34</v>
      </c>
      <c r="AL310" s="1" t="s">
        <v>82</v>
      </c>
      <c r="AM310" s="1" t="s">
        <v>83</v>
      </c>
      <c r="AN310" s="1" t="s">
        <v>84</v>
      </c>
      <c r="AO310" s="1" t="s">
        <v>5497</v>
      </c>
      <c r="AP310" s="1" t="s">
        <v>5498</v>
      </c>
      <c r="AQ310" s="1" t="s">
        <v>71</v>
      </c>
      <c r="AR310" s="1" t="s">
        <v>5499</v>
      </c>
      <c r="AS310" s="1" t="s">
        <v>5500</v>
      </c>
      <c r="AT310" s="1" t="s">
        <v>524</v>
      </c>
      <c r="AU310" s="1">
        <v>2021</v>
      </c>
      <c r="AV310" s="1">
        <v>69</v>
      </c>
      <c r="AW310" s="1" t="s">
        <v>71</v>
      </c>
      <c r="AX310" s="1" t="s">
        <v>71</v>
      </c>
      <c r="AY310" s="1" t="s">
        <v>71</v>
      </c>
      <c r="AZ310" s="1" t="s">
        <v>71</v>
      </c>
      <c r="BA310" s="1" t="s">
        <v>71</v>
      </c>
      <c r="BB310" s="1" t="s">
        <v>71</v>
      </c>
      <c r="BC310" s="1" t="s">
        <v>71</v>
      </c>
      <c r="BD310" s="1">
        <v>102321</v>
      </c>
      <c r="BE310" s="1" t="s">
        <v>5501</v>
      </c>
      <c r="BF310" s="1" t="str">
        <f>HYPERLINK("http://dx.doi.org/10.1016/j.gloenvcha.2021.102321","http://dx.doi.org/10.1016/j.gloenvcha.2021.102321")</f>
        <v>http://dx.doi.org/10.1016/j.gloenvcha.2021.102321</v>
      </c>
      <c r="BG310" s="1" t="s">
        <v>71</v>
      </c>
      <c r="BH310" s="1" t="s">
        <v>914</v>
      </c>
      <c r="BI310" s="1">
        <v>12</v>
      </c>
      <c r="BJ310" s="1" t="s">
        <v>5502</v>
      </c>
      <c r="BK310" s="1" t="s">
        <v>240</v>
      </c>
      <c r="BL310" s="1" t="s">
        <v>5503</v>
      </c>
      <c r="BM310" s="1" t="s">
        <v>5504</v>
      </c>
      <c r="BN310" s="1">
        <v>34471332</v>
      </c>
      <c r="BO310" s="1" t="s">
        <v>353</v>
      </c>
      <c r="BP310" s="1" t="s">
        <v>71</v>
      </c>
      <c r="BQ310" s="1" t="s">
        <v>71</v>
      </c>
    </row>
    <row r="311" spans="1:69">
      <c r="A311" s="1" t="s">
        <v>69</v>
      </c>
      <c r="B311" s="1" t="s">
        <v>5505</v>
      </c>
      <c r="C311" s="1" t="s">
        <v>71</v>
      </c>
      <c r="D311" s="1" t="s">
        <v>71</v>
      </c>
      <c r="E311" s="1" t="s">
        <v>71</v>
      </c>
      <c r="F311" s="1" t="s">
        <v>5506</v>
      </c>
      <c r="G311" s="1" t="s">
        <v>71</v>
      </c>
      <c r="H311" s="1" t="s">
        <v>71</v>
      </c>
      <c r="I311" s="1" t="s">
        <v>5507</v>
      </c>
      <c r="J311" s="1" t="s">
        <v>144</v>
      </c>
      <c r="K311" s="1" t="s">
        <v>71</v>
      </c>
      <c r="L311" s="1" t="s">
        <v>71</v>
      </c>
      <c r="M311" s="1" t="s">
        <v>74</v>
      </c>
      <c r="N311" s="1" t="s">
        <v>75</v>
      </c>
      <c r="O311" s="1" t="s">
        <v>71</v>
      </c>
      <c r="P311" s="1" t="s">
        <v>71</v>
      </c>
      <c r="Q311" s="1" t="s">
        <v>71</v>
      </c>
      <c r="R311" s="1" t="s">
        <v>71</v>
      </c>
      <c r="S311" s="1" t="s">
        <v>71</v>
      </c>
      <c r="T311" s="1" t="s">
        <v>5508</v>
      </c>
      <c r="U311" s="1" t="s">
        <v>5509</v>
      </c>
      <c r="V311" s="1" t="s">
        <v>5510</v>
      </c>
      <c r="W311" s="1" t="s">
        <v>5511</v>
      </c>
      <c r="X311" s="1" t="s">
        <v>71</v>
      </c>
      <c r="Y311" s="1" t="s">
        <v>5512</v>
      </c>
      <c r="Z311" s="1" t="s">
        <v>5513</v>
      </c>
      <c r="AA311" s="1" t="s">
        <v>5514</v>
      </c>
      <c r="AB311" s="1" t="s">
        <v>5515</v>
      </c>
      <c r="AC311" s="1" t="s">
        <v>5516</v>
      </c>
      <c r="AD311" s="1" t="s">
        <v>5517</v>
      </c>
      <c r="AE311" s="1" t="s">
        <v>5518</v>
      </c>
      <c r="AF311" s="1" t="s">
        <v>71</v>
      </c>
      <c r="AG311" s="1">
        <v>57</v>
      </c>
      <c r="AH311" s="1">
        <v>4</v>
      </c>
      <c r="AI311" s="1">
        <v>4</v>
      </c>
      <c r="AJ311" s="1">
        <v>3</v>
      </c>
      <c r="AK311" s="1">
        <v>27</v>
      </c>
      <c r="AL311" s="1" t="s">
        <v>156</v>
      </c>
      <c r="AM311" s="1" t="s">
        <v>157</v>
      </c>
      <c r="AN311" s="1" t="s">
        <v>158</v>
      </c>
      <c r="AO311" s="1" t="s">
        <v>159</v>
      </c>
      <c r="AP311" s="1" t="s">
        <v>160</v>
      </c>
      <c r="AQ311" s="1" t="s">
        <v>71</v>
      </c>
      <c r="AR311" s="1" t="s">
        <v>161</v>
      </c>
      <c r="AS311" s="1" t="s">
        <v>162</v>
      </c>
      <c r="AT311" s="1" t="s">
        <v>3306</v>
      </c>
      <c r="AU311" s="1">
        <v>2020</v>
      </c>
      <c r="AV311" s="1">
        <v>726</v>
      </c>
      <c r="AW311" s="1" t="s">
        <v>71</v>
      </c>
      <c r="AX311" s="1" t="s">
        <v>71</v>
      </c>
      <c r="AY311" s="1" t="s">
        <v>71</v>
      </c>
      <c r="AZ311" s="1" t="s">
        <v>71</v>
      </c>
      <c r="BA311" s="1" t="s">
        <v>71</v>
      </c>
      <c r="BB311" s="1" t="s">
        <v>71</v>
      </c>
      <c r="BC311" s="1" t="s">
        <v>71</v>
      </c>
      <c r="BD311" s="1">
        <v>138628</v>
      </c>
      <c r="BE311" s="1" t="s">
        <v>5519</v>
      </c>
      <c r="BF311" s="1" t="str">
        <f>HYPERLINK("http://dx.doi.org/10.1016/j.scitotenv.2020.138628","http://dx.doi.org/10.1016/j.scitotenv.2020.138628")</f>
        <v>http://dx.doi.org/10.1016/j.scitotenv.2020.138628</v>
      </c>
      <c r="BG311" s="1" t="s">
        <v>71</v>
      </c>
      <c r="BH311" s="1" t="s">
        <v>71</v>
      </c>
      <c r="BI311" s="1">
        <v>8</v>
      </c>
      <c r="BJ311" s="1" t="s">
        <v>137</v>
      </c>
      <c r="BK311" s="1" t="s">
        <v>93</v>
      </c>
      <c r="BL311" s="1" t="s">
        <v>138</v>
      </c>
      <c r="BM311" s="1" t="s">
        <v>5520</v>
      </c>
      <c r="BN311" s="1">
        <v>32315861</v>
      </c>
      <c r="BO311" s="1" t="s">
        <v>71</v>
      </c>
      <c r="BP311" s="1" t="s">
        <v>71</v>
      </c>
      <c r="BQ311" s="1" t="s">
        <v>71</v>
      </c>
    </row>
    <row r="312" spans="1:69">
      <c r="A312" s="1" t="s">
        <v>69</v>
      </c>
      <c r="B312" s="1" t="s">
        <v>5521</v>
      </c>
      <c r="C312" s="1" t="s">
        <v>71</v>
      </c>
      <c r="D312" s="1" t="s">
        <v>71</v>
      </c>
      <c r="E312" s="1" t="s">
        <v>71</v>
      </c>
      <c r="F312" s="1" t="s">
        <v>5522</v>
      </c>
      <c r="G312" s="1" t="s">
        <v>71</v>
      </c>
      <c r="H312" s="1" t="s">
        <v>71</v>
      </c>
      <c r="I312" s="1" t="s">
        <v>5523</v>
      </c>
      <c r="J312" s="1" t="s">
        <v>4310</v>
      </c>
      <c r="K312" s="1" t="s">
        <v>71</v>
      </c>
      <c r="L312" s="1" t="s">
        <v>71</v>
      </c>
      <c r="M312" s="1" t="s">
        <v>74</v>
      </c>
      <c r="N312" s="1" t="s">
        <v>75</v>
      </c>
      <c r="O312" s="1" t="s">
        <v>71</v>
      </c>
      <c r="P312" s="1" t="s">
        <v>71</v>
      </c>
      <c r="Q312" s="1" t="s">
        <v>71</v>
      </c>
      <c r="R312" s="1" t="s">
        <v>71</v>
      </c>
      <c r="S312" s="1" t="s">
        <v>71</v>
      </c>
      <c r="T312" s="1" t="s">
        <v>71</v>
      </c>
      <c r="U312" s="1" t="s">
        <v>5524</v>
      </c>
      <c r="V312" s="1" t="s">
        <v>5525</v>
      </c>
      <c r="W312" s="1" t="s">
        <v>5526</v>
      </c>
      <c r="X312" s="1" t="s">
        <v>71</v>
      </c>
      <c r="Y312" s="1" t="s">
        <v>5527</v>
      </c>
      <c r="Z312" s="1" t="s">
        <v>5528</v>
      </c>
      <c r="AA312" s="1" t="s">
        <v>5529</v>
      </c>
      <c r="AB312" s="1" t="s">
        <v>5530</v>
      </c>
      <c r="AC312" s="1" t="s">
        <v>5531</v>
      </c>
      <c r="AD312" s="1" t="s">
        <v>5531</v>
      </c>
      <c r="AE312" s="1" t="s">
        <v>5532</v>
      </c>
      <c r="AF312" s="1" t="s">
        <v>71</v>
      </c>
      <c r="AG312" s="1">
        <v>36</v>
      </c>
      <c r="AH312" s="1">
        <v>5</v>
      </c>
      <c r="AI312" s="1">
        <v>5</v>
      </c>
      <c r="AJ312" s="1">
        <v>12</v>
      </c>
      <c r="AK312" s="1">
        <v>19</v>
      </c>
      <c r="AL312" s="1" t="s">
        <v>82</v>
      </c>
      <c r="AM312" s="1" t="s">
        <v>83</v>
      </c>
      <c r="AN312" s="1" t="s">
        <v>84</v>
      </c>
      <c r="AO312" s="1" t="s">
        <v>71</v>
      </c>
      <c r="AP312" s="1" t="s">
        <v>4321</v>
      </c>
      <c r="AQ312" s="1" t="s">
        <v>71</v>
      </c>
      <c r="AR312" s="1" t="s">
        <v>4322</v>
      </c>
      <c r="AS312" s="1" t="s">
        <v>4323</v>
      </c>
      <c r="AT312" s="1" t="s">
        <v>106</v>
      </c>
      <c r="AU312" s="1">
        <v>2021</v>
      </c>
      <c r="AV312" s="1">
        <v>5</v>
      </c>
      <c r="AW312" s="1">
        <v>11</v>
      </c>
      <c r="AX312" s="1" t="s">
        <v>71</v>
      </c>
      <c r="AY312" s="1" t="s">
        <v>71</v>
      </c>
      <c r="AZ312" s="1" t="s">
        <v>71</v>
      </c>
      <c r="BA312" s="1" t="s">
        <v>71</v>
      </c>
      <c r="BB312" s="1" t="s">
        <v>5533</v>
      </c>
      <c r="BC312" s="1" t="s">
        <v>5534</v>
      </c>
      <c r="BD312" s="1" t="s">
        <v>71</v>
      </c>
      <c r="BE312" s="1" t="s">
        <v>71</v>
      </c>
      <c r="BF312" s="1" t="s">
        <v>71</v>
      </c>
      <c r="BG312" s="1" t="s">
        <v>71</v>
      </c>
      <c r="BH312" s="1" t="s">
        <v>71</v>
      </c>
      <c r="BI312" s="1">
        <v>11</v>
      </c>
      <c r="BJ312" s="1" t="s">
        <v>187</v>
      </c>
      <c r="BK312" s="1" t="s">
        <v>240</v>
      </c>
      <c r="BL312" s="1" t="s">
        <v>188</v>
      </c>
      <c r="BM312" s="1" t="s">
        <v>4326</v>
      </c>
      <c r="BN312" s="1">
        <v>34774121</v>
      </c>
      <c r="BO312" s="1" t="s">
        <v>4986</v>
      </c>
      <c r="BP312" s="1" t="s">
        <v>71</v>
      </c>
      <c r="BQ312" s="1" t="s">
        <v>71</v>
      </c>
    </row>
    <row r="313" spans="1:69">
      <c r="A313" s="1" t="s">
        <v>69</v>
      </c>
      <c r="B313" s="1" t="s">
        <v>5535</v>
      </c>
      <c r="C313" s="1" t="s">
        <v>71</v>
      </c>
      <c r="D313" s="1" t="s">
        <v>71</v>
      </c>
      <c r="E313" s="1" t="s">
        <v>71</v>
      </c>
      <c r="F313" s="1" t="s">
        <v>5536</v>
      </c>
      <c r="G313" s="1" t="s">
        <v>71</v>
      </c>
      <c r="H313" s="1" t="s">
        <v>71</v>
      </c>
      <c r="I313" s="1" t="s">
        <v>5537</v>
      </c>
      <c r="J313" s="1" t="s">
        <v>5538</v>
      </c>
      <c r="K313" s="1" t="s">
        <v>71</v>
      </c>
      <c r="L313" s="1" t="s">
        <v>71</v>
      </c>
      <c r="M313" s="1" t="s">
        <v>74</v>
      </c>
      <c r="N313" s="1" t="s">
        <v>75</v>
      </c>
      <c r="O313" s="1" t="s">
        <v>71</v>
      </c>
      <c r="P313" s="1" t="s">
        <v>71</v>
      </c>
      <c r="Q313" s="1" t="s">
        <v>71</v>
      </c>
      <c r="R313" s="1" t="s">
        <v>71</v>
      </c>
      <c r="S313" s="1" t="s">
        <v>71</v>
      </c>
      <c r="T313" s="1" t="s">
        <v>5539</v>
      </c>
      <c r="U313" s="1" t="s">
        <v>5540</v>
      </c>
      <c r="V313" s="1" t="s">
        <v>5541</v>
      </c>
      <c r="W313" s="1" t="s">
        <v>5542</v>
      </c>
      <c r="X313" s="1" t="s">
        <v>71</v>
      </c>
      <c r="Y313" s="1" t="s">
        <v>5543</v>
      </c>
      <c r="Z313" s="1" t="s">
        <v>5544</v>
      </c>
      <c r="AA313" s="1" t="s">
        <v>5545</v>
      </c>
      <c r="AB313" s="1" t="s">
        <v>5546</v>
      </c>
      <c r="AC313" s="1" t="s">
        <v>5547</v>
      </c>
      <c r="AD313" s="1" t="s">
        <v>5548</v>
      </c>
      <c r="AE313" s="1" t="s">
        <v>5549</v>
      </c>
      <c r="AF313" s="1" t="s">
        <v>71</v>
      </c>
      <c r="AG313" s="1">
        <v>107</v>
      </c>
      <c r="AH313" s="1">
        <v>3</v>
      </c>
      <c r="AI313" s="1">
        <v>3</v>
      </c>
      <c r="AJ313" s="1">
        <v>4</v>
      </c>
      <c r="AK313" s="1">
        <v>11</v>
      </c>
      <c r="AL313" s="1" t="s">
        <v>5550</v>
      </c>
      <c r="AM313" s="1" t="s">
        <v>5551</v>
      </c>
      <c r="AN313" s="1" t="s">
        <v>5552</v>
      </c>
      <c r="AO313" s="1" t="s">
        <v>5553</v>
      </c>
      <c r="AP313" s="1" t="s">
        <v>5554</v>
      </c>
      <c r="AQ313" s="1" t="s">
        <v>71</v>
      </c>
      <c r="AR313" s="1" t="s">
        <v>5555</v>
      </c>
      <c r="AS313" s="1" t="s">
        <v>5556</v>
      </c>
      <c r="AT313" s="1" t="s">
        <v>210</v>
      </c>
      <c r="AU313" s="1">
        <v>2021</v>
      </c>
      <c r="AV313" s="1">
        <v>9</v>
      </c>
      <c r="AW313" s="1">
        <v>4</v>
      </c>
      <c r="AX313" s="1" t="s">
        <v>71</v>
      </c>
      <c r="AY313" s="1" t="s">
        <v>71</v>
      </c>
      <c r="AZ313" s="1" t="s">
        <v>71</v>
      </c>
      <c r="BA313" s="1" t="s">
        <v>71</v>
      </c>
      <c r="BB313" s="1">
        <v>591</v>
      </c>
      <c r="BC313" s="1">
        <v>604</v>
      </c>
      <c r="BD313" s="1" t="s">
        <v>71</v>
      </c>
      <c r="BE313" s="1" t="s">
        <v>5557</v>
      </c>
      <c r="BF313" s="1" t="str">
        <f>HYPERLINK("http://dx.doi.org/10.1016/j.iswcr.2021.06.006","http://dx.doi.org/10.1016/j.iswcr.2021.06.006")</f>
        <v>http://dx.doi.org/10.1016/j.iswcr.2021.06.006</v>
      </c>
      <c r="BG313" s="1" t="s">
        <v>71</v>
      </c>
      <c r="BH313" s="1" t="s">
        <v>71</v>
      </c>
      <c r="BI313" s="1">
        <v>14</v>
      </c>
      <c r="BJ313" s="1" t="s">
        <v>1501</v>
      </c>
      <c r="BK313" s="1" t="s">
        <v>93</v>
      </c>
      <c r="BL313" s="1" t="s">
        <v>1502</v>
      </c>
      <c r="BM313" s="1" t="s">
        <v>5558</v>
      </c>
      <c r="BN313" s="1" t="s">
        <v>71</v>
      </c>
      <c r="BO313" s="1" t="s">
        <v>598</v>
      </c>
      <c r="BP313" s="1" t="s">
        <v>71</v>
      </c>
      <c r="BQ313" s="1" t="s">
        <v>71</v>
      </c>
    </row>
    <row r="314" spans="1:69">
      <c r="A314" s="3" t="s">
        <v>69</v>
      </c>
      <c r="B314" s="3" t="s">
        <v>5559</v>
      </c>
      <c r="C314" s="3" t="s">
        <v>71</v>
      </c>
      <c r="D314" s="3" t="s">
        <v>71</v>
      </c>
      <c r="E314" s="3" t="s">
        <v>71</v>
      </c>
      <c r="F314" s="3" t="s">
        <v>5560</v>
      </c>
      <c r="G314" s="3" t="s">
        <v>71</v>
      </c>
      <c r="H314" s="3" t="s">
        <v>71</v>
      </c>
      <c r="I314" s="3" t="s">
        <v>5561</v>
      </c>
      <c r="J314" s="3" t="s">
        <v>5562</v>
      </c>
      <c r="K314" s="3" t="s">
        <v>71</v>
      </c>
      <c r="L314" s="3" t="s">
        <v>71</v>
      </c>
      <c r="M314" s="3" t="s">
        <v>74</v>
      </c>
      <c r="N314" s="3" t="s">
        <v>75</v>
      </c>
      <c r="O314" s="3" t="s">
        <v>71</v>
      </c>
      <c r="P314" s="3" t="s">
        <v>71</v>
      </c>
      <c r="Q314" s="3" t="s">
        <v>71</v>
      </c>
      <c r="R314" s="3" t="s">
        <v>71</v>
      </c>
      <c r="S314" s="3" t="s">
        <v>71</v>
      </c>
      <c r="T314" s="3" t="s">
        <v>5563</v>
      </c>
      <c r="U314" s="3" t="s">
        <v>5564</v>
      </c>
      <c r="V314" s="3" t="s">
        <v>5565</v>
      </c>
      <c r="W314" s="3" t="s">
        <v>5566</v>
      </c>
      <c r="X314" s="3" t="s">
        <v>71</v>
      </c>
      <c r="Y314" s="3" t="s">
        <v>5567</v>
      </c>
      <c r="Z314" s="3" t="s">
        <v>5568</v>
      </c>
      <c r="AA314" s="3" t="s">
        <v>5569</v>
      </c>
      <c r="AB314" s="3" t="s">
        <v>5570</v>
      </c>
      <c r="AC314" s="3" t="s">
        <v>5571</v>
      </c>
      <c r="AD314" s="3" t="s">
        <v>5572</v>
      </c>
      <c r="AE314" s="3" t="s">
        <v>5573</v>
      </c>
      <c r="AF314" s="3" t="s">
        <v>71</v>
      </c>
      <c r="AG314" s="3">
        <v>69</v>
      </c>
      <c r="AH314" s="3">
        <v>3</v>
      </c>
      <c r="AI314" s="3">
        <v>3</v>
      </c>
      <c r="AJ314" s="3">
        <v>0</v>
      </c>
      <c r="AK314" s="3">
        <v>23</v>
      </c>
      <c r="AL314" s="3" t="s">
        <v>126</v>
      </c>
      <c r="AM314" s="3" t="s">
        <v>127</v>
      </c>
      <c r="AN314" s="3" t="s">
        <v>128</v>
      </c>
      <c r="AO314" s="3" t="s">
        <v>5574</v>
      </c>
      <c r="AP314" s="3" t="s">
        <v>5575</v>
      </c>
      <c r="AQ314" s="3" t="s">
        <v>71</v>
      </c>
      <c r="AR314" s="3" t="s">
        <v>5576</v>
      </c>
      <c r="AS314" s="3" t="s">
        <v>5577</v>
      </c>
      <c r="AT314" s="3" t="s">
        <v>307</v>
      </c>
      <c r="AU314" s="3">
        <v>2018</v>
      </c>
      <c r="AV314" s="3">
        <v>18</v>
      </c>
      <c r="AW314" s="3">
        <v>1</v>
      </c>
      <c r="AX314" s="3" t="s">
        <v>71</v>
      </c>
      <c r="AY314" s="3" t="s">
        <v>71</v>
      </c>
      <c r="AZ314" s="3" t="s">
        <v>71</v>
      </c>
      <c r="BA314" s="3" t="s">
        <v>71</v>
      </c>
      <c r="BB314" s="3">
        <v>189</v>
      </c>
      <c r="BC314" s="3">
        <v>204</v>
      </c>
      <c r="BD314" s="3" t="s">
        <v>71</v>
      </c>
      <c r="BE314" s="3" t="s">
        <v>5578</v>
      </c>
      <c r="BF314" s="3" t="str">
        <f>HYPERLINK("http://dx.doi.org/10.1007/s11368-017-1735-z","http://dx.doi.org/10.1007/s11368-017-1735-z")</f>
        <v>http://dx.doi.org/10.1007/s11368-017-1735-z</v>
      </c>
      <c r="BG314" s="3" t="s">
        <v>71</v>
      </c>
      <c r="BH314" s="3" t="s">
        <v>71</v>
      </c>
      <c r="BI314" s="3">
        <v>16</v>
      </c>
      <c r="BJ314" s="3" t="s">
        <v>5579</v>
      </c>
      <c r="BK314" s="3" t="s">
        <v>93</v>
      </c>
      <c r="BL314" s="3" t="s">
        <v>5580</v>
      </c>
      <c r="BM314" s="3" t="s">
        <v>5581</v>
      </c>
      <c r="BN314" s="3" t="s">
        <v>71</v>
      </c>
      <c r="BO314" s="3" t="s">
        <v>71</v>
      </c>
      <c r="BP314" s="3" t="s">
        <v>71</v>
      </c>
      <c r="BQ314" s="3" t="s">
        <v>71</v>
      </c>
    </row>
    <row r="315" spans="1:69">
      <c r="A315" s="3" t="s">
        <v>69</v>
      </c>
      <c r="B315" s="3" t="s">
        <v>5582</v>
      </c>
      <c r="C315" s="3" t="s">
        <v>71</v>
      </c>
      <c r="D315" s="3" t="s">
        <v>71</v>
      </c>
      <c r="E315" s="3" t="s">
        <v>71</v>
      </c>
      <c r="F315" s="3" t="s">
        <v>5583</v>
      </c>
      <c r="G315" s="3" t="s">
        <v>71</v>
      </c>
      <c r="H315" s="3" t="s">
        <v>71</v>
      </c>
      <c r="I315" s="3" t="s">
        <v>5584</v>
      </c>
      <c r="J315" s="3" t="s">
        <v>1057</v>
      </c>
      <c r="K315" s="3" t="s">
        <v>71</v>
      </c>
      <c r="L315" s="3" t="s">
        <v>71</v>
      </c>
      <c r="M315" s="3" t="s">
        <v>74</v>
      </c>
      <c r="N315" s="3" t="s">
        <v>75</v>
      </c>
      <c r="O315" s="3" t="s">
        <v>71</v>
      </c>
      <c r="P315" s="3" t="s">
        <v>71</v>
      </c>
      <c r="Q315" s="3" t="s">
        <v>71</v>
      </c>
      <c r="R315" s="3" t="s">
        <v>71</v>
      </c>
      <c r="S315" s="3" t="s">
        <v>71</v>
      </c>
      <c r="T315" s="3" t="s">
        <v>5585</v>
      </c>
      <c r="U315" s="3" t="s">
        <v>5586</v>
      </c>
      <c r="V315" s="3" t="s">
        <v>5587</v>
      </c>
      <c r="W315" s="3" t="s">
        <v>5588</v>
      </c>
      <c r="X315" s="3" t="s">
        <v>71</v>
      </c>
      <c r="Y315" s="3" t="s">
        <v>5589</v>
      </c>
      <c r="Z315" s="3" t="s">
        <v>5590</v>
      </c>
      <c r="AA315" s="3" t="s">
        <v>71</v>
      </c>
      <c r="AB315" s="3" t="s">
        <v>5591</v>
      </c>
      <c r="AC315" s="3" t="s">
        <v>5592</v>
      </c>
      <c r="AD315" s="3" t="s">
        <v>5593</v>
      </c>
      <c r="AE315" s="3" t="s">
        <v>5594</v>
      </c>
      <c r="AF315" s="3" t="s">
        <v>71</v>
      </c>
      <c r="AG315" s="3">
        <v>42</v>
      </c>
      <c r="AH315" s="3">
        <v>48</v>
      </c>
      <c r="AI315" s="3">
        <v>50</v>
      </c>
      <c r="AJ315" s="3">
        <v>0</v>
      </c>
      <c r="AK315" s="3">
        <v>70</v>
      </c>
      <c r="AL315" s="3" t="s">
        <v>156</v>
      </c>
      <c r="AM315" s="3" t="s">
        <v>157</v>
      </c>
      <c r="AN315" s="3" t="s">
        <v>158</v>
      </c>
      <c r="AO315" s="3" t="s">
        <v>1070</v>
      </c>
      <c r="AP315" s="3" t="s">
        <v>1071</v>
      </c>
      <c r="AQ315" s="3" t="s">
        <v>71</v>
      </c>
      <c r="AR315" s="3" t="s">
        <v>1072</v>
      </c>
      <c r="AS315" s="3" t="s">
        <v>1073</v>
      </c>
      <c r="AT315" s="3" t="s">
        <v>5595</v>
      </c>
      <c r="AU315" s="3">
        <v>2009</v>
      </c>
      <c r="AV315" s="3">
        <v>68</v>
      </c>
      <c r="AW315" s="3">
        <v>4</v>
      </c>
      <c r="AX315" s="3" t="s">
        <v>71</v>
      </c>
      <c r="AY315" s="3" t="s">
        <v>71</v>
      </c>
      <c r="AZ315" s="3" t="s">
        <v>71</v>
      </c>
      <c r="BA315" s="3" t="s">
        <v>71</v>
      </c>
      <c r="BB315" s="3">
        <v>1074</v>
      </c>
      <c r="BC315" s="3">
        <v>1082</v>
      </c>
      <c r="BD315" s="3" t="s">
        <v>71</v>
      </c>
      <c r="BE315" s="3" t="s">
        <v>5596</v>
      </c>
      <c r="BF315" s="3" t="str">
        <f>HYPERLINK("http://dx.doi.org/10.1016/j.ecolecon.2008.07.016","http://dx.doi.org/10.1016/j.ecolecon.2008.07.016")</f>
        <v>http://dx.doi.org/10.1016/j.ecolecon.2008.07.016</v>
      </c>
      <c r="BG315" s="3" t="s">
        <v>71</v>
      </c>
      <c r="BH315" s="3" t="s">
        <v>71</v>
      </c>
      <c r="BI315" s="3">
        <v>9</v>
      </c>
      <c r="BJ315" s="3" t="s">
        <v>1075</v>
      </c>
      <c r="BK315" s="3" t="s">
        <v>240</v>
      </c>
      <c r="BL315" s="3" t="s">
        <v>1076</v>
      </c>
      <c r="BM315" s="3" t="s">
        <v>5597</v>
      </c>
      <c r="BN315" s="3" t="s">
        <v>71</v>
      </c>
      <c r="BO315" s="3" t="s">
        <v>71</v>
      </c>
      <c r="BP315" s="3" t="s">
        <v>71</v>
      </c>
      <c r="BQ315" s="3" t="s">
        <v>71</v>
      </c>
    </row>
    <row r="316" spans="1:69">
      <c r="A316" s="1" t="s">
        <v>69</v>
      </c>
      <c r="B316" s="1" t="s">
        <v>5598</v>
      </c>
      <c r="C316" s="1" t="s">
        <v>71</v>
      </c>
      <c r="D316" s="1" t="s">
        <v>71</v>
      </c>
      <c r="E316" s="1" t="s">
        <v>71</v>
      </c>
      <c r="F316" s="1" t="s">
        <v>5599</v>
      </c>
      <c r="G316" s="1" t="s">
        <v>71</v>
      </c>
      <c r="H316" s="1" t="s">
        <v>71</v>
      </c>
      <c r="I316" s="1" t="s">
        <v>5600</v>
      </c>
      <c r="J316" s="1" t="s">
        <v>1582</v>
      </c>
      <c r="K316" s="1" t="s">
        <v>71</v>
      </c>
      <c r="L316" s="1" t="s">
        <v>71</v>
      </c>
      <c r="M316" s="1" t="s">
        <v>74</v>
      </c>
      <c r="N316" s="1" t="s">
        <v>75</v>
      </c>
      <c r="O316" s="1" t="s">
        <v>71</v>
      </c>
      <c r="P316" s="1" t="s">
        <v>71</v>
      </c>
      <c r="Q316" s="1" t="s">
        <v>71</v>
      </c>
      <c r="R316" s="1" t="s">
        <v>71</v>
      </c>
      <c r="S316" s="1" t="s">
        <v>71</v>
      </c>
      <c r="T316" s="1" t="s">
        <v>5601</v>
      </c>
      <c r="U316" s="1" t="s">
        <v>5602</v>
      </c>
      <c r="V316" s="1" t="s">
        <v>5603</v>
      </c>
      <c r="W316" s="1" t="s">
        <v>5604</v>
      </c>
      <c r="X316" s="1" t="s">
        <v>71</v>
      </c>
      <c r="Y316" s="1" t="s">
        <v>5605</v>
      </c>
      <c r="Z316" s="1" t="s">
        <v>5606</v>
      </c>
      <c r="AA316" s="1" t="s">
        <v>5607</v>
      </c>
      <c r="AB316" s="1" t="s">
        <v>5608</v>
      </c>
      <c r="AC316" s="1" t="s">
        <v>71</v>
      </c>
      <c r="AD316" s="1" t="s">
        <v>71</v>
      </c>
      <c r="AE316" s="1" t="s">
        <v>71</v>
      </c>
      <c r="AF316" s="1" t="s">
        <v>71</v>
      </c>
      <c r="AG316" s="1">
        <v>221</v>
      </c>
      <c r="AH316" s="1">
        <v>0</v>
      </c>
      <c r="AI316" s="1">
        <v>0</v>
      </c>
      <c r="AJ316" s="1">
        <v>26</v>
      </c>
      <c r="AK316" s="1">
        <v>26</v>
      </c>
      <c r="AL316" s="1" t="s">
        <v>951</v>
      </c>
      <c r="AM316" s="1" t="s">
        <v>83</v>
      </c>
      <c r="AN316" s="1" t="s">
        <v>1093</v>
      </c>
      <c r="AO316" s="1" t="s">
        <v>1594</v>
      </c>
      <c r="AP316" s="1" t="s">
        <v>1595</v>
      </c>
      <c r="AQ316" s="1" t="s">
        <v>71</v>
      </c>
      <c r="AR316" s="1" t="s">
        <v>1582</v>
      </c>
      <c r="AS316" s="1" t="s">
        <v>1596</v>
      </c>
      <c r="AT316" s="1" t="s">
        <v>507</v>
      </c>
      <c r="AU316" s="1">
        <v>2022</v>
      </c>
      <c r="AV316" s="1">
        <v>303</v>
      </c>
      <c r="AW316" s="1" t="s">
        <v>71</v>
      </c>
      <c r="AX316" s="1">
        <v>2</v>
      </c>
      <c r="AY316" s="1" t="s">
        <v>71</v>
      </c>
      <c r="AZ316" s="1" t="s">
        <v>71</v>
      </c>
      <c r="BA316" s="1" t="s">
        <v>71</v>
      </c>
      <c r="BB316" s="1" t="s">
        <v>71</v>
      </c>
      <c r="BC316" s="1" t="s">
        <v>71</v>
      </c>
      <c r="BD316" s="1">
        <v>135082</v>
      </c>
      <c r="BE316" s="1" t="s">
        <v>5609</v>
      </c>
      <c r="BF316" s="1" t="str">
        <f>HYPERLINK("http://dx.doi.org/10.1016/j.chemosphere.2022.135082","http://dx.doi.org/10.1016/j.chemosphere.2022.135082")</f>
        <v>http://dx.doi.org/10.1016/j.chemosphere.2022.135082</v>
      </c>
      <c r="BG316" s="1" t="s">
        <v>71</v>
      </c>
      <c r="BH316" s="1" t="s">
        <v>71</v>
      </c>
      <c r="BI316" s="1">
        <v>30</v>
      </c>
      <c r="BJ316" s="1" t="s">
        <v>137</v>
      </c>
      <c r="BK316" s="1" t="s">
        <v>93</v>
      </c>
      <c r="BL316" s="1" t="s">
        <v>138</v>
      </c>
      <c r="BM316" s="1" t="s">
        <v>5610</v>
      </c>
      <c r="BN316" s="1">
        <v>35618068</v>
      </c>
      <c r="BO316" s="1" t="s">
        <v>71</v>
      </c>
      <c r="BP316" s="1" t="s">
        <v>71</v>
      </c>
      <c r="BQ316" s="1" t="s">
        <v>71</v>
      </c>
    </row>
    <row r="317" spans="1:69">
      <c r="A317" s="1" t="s">
        <v>69</v>
      </c>
      <c r="B317" s="1" t="s">
        <v>5611</v>
      </c>
      <c r="C317" s="1" t="s">
        <v>71</v>
      </c>
      <c r="D317" s="1" t="s">
        <v>71</v>
      </c>
      <c r="E317" s="1" t="s">
        <v>71</v>
      </c>
      <c r="F317" s="1" t="s">
        <v>5612</v>
      </c>
      <c r="G317" s="1" t="s">
        <v>71</v>
      </c>
      <c r="H317" s="1" t="s">
        <v>71</v>
      </c>
      <c r="I317" s="1" t="s">
        <v>5613</v>
      </c>
      <c r="J317" s="1" t="s">
        <v>219</v>
      </c>
      <c r="K317" s="1" t="s">
        <v>71</v>
      </c>
      <c r="L317" s="1" t="s">
        <v>71</v>
      </c>
      <c r="M317" s="1" t="s">
        <v>74</v>
      </c>
      <c r="N317" s="1" t="s">
        <v>75</v>
      </c>
      <c r="O317" s="1" t="s">
        <v>71</v>
      </c>
      <c r="P317" s="1" t="s">
        <v>71</v>
      </c>
      <c r="Q317" s="1" t="s">
        <v>71</v>
      </c>
      <c r="R317" s="1" t="s">
        <v>71</v>
      </c>
      <c r="S317" s="1" t="s">
        <v>71</v>
      </c>
      <c r="T317" s="1" t="s">
        <v>5614</v>
      </c>
      <c r="U317" s="1" t="s">
        <v>5615</v>
      </c>
      <c r="V317" s="1" t="s">
        <v>5616</v>
      </c>
      <c r="W317" s="1" t="s">
        <v>5617</v>
      </c>
      <c r="X317" s="1" t="s">
        <v>71</v>
      </c>
      <c r="Y317" s="1" t="s">
        <v>5618</v>
      </c>
      <c r="Z317" s="1" t="s">
        <v>5619</v>
      </c>
      <c r="AA317" s="1" t="s">
        <v>5620</v>
      </c>
      <c r="AB317" s="1" t="s">
        <v>5621</v>
      </c>
      <c r="AC317" s="1" t="s">
        <v>5622</v>
      </c>
      <c r="AD317" s="1" t="s">
        <v>5622</v>
      </c>
      <c r="AE317" s="1" t="s">
        <v>5623</v>
      </c>
      <c r="AF317" s="1" t="s">
        <v>71</v>
      </c>
      <c r="AG317" s="1">
        <v>121</v>
      </c>
      <c r="AH317" s="1">
        <v>0</v>
      </c>
      <c r="AI317" s="1">
        <v>0</v>
      </c>
      <c r="AJ317" s="1">
        <v>6</v>
      </c>
      <c r="AK317" s="1">
        <v>10</v>
      </c>
      <c r="AL317" s="1" t="s">
        <v>231</v>
      </c>
      <c r="AM317" s="1" t="s">
        <v>232</v>
      </c>
      <c r="AN317" s="1" t="s">
        <v>233</v>
      </c>
      <c r="AO317" s="1" t="s">
        <v>71</v>
      </c>
      <c r="AP317" s="1" t="s">
        <v>234</v>
      </c>
      <c r="AQ317" s="1" t="s">
        <v>71</v>
      </c>
      <c r="AR317" s="1" t="s">
        <v>235</v>
      </c>
      <c r="AS317" s="1" t="s">
        <v>236</v>
      </c>
      <c r="AT317" s="1" t="s">
        <v>1458</v>
      </c>
      <c r="AU317" s="1">
        <v>2021</v>
      </c>
      <c r="AV317" s="1">
        <v>13</v>
      </c>
      <c r="AW317" s="1">
        <v>16</v>
      </c>
      <c r="AX317" s="1" t="s">
        <v>71</v>
      </c>
      <c r="AY317" s="1" t="s">
        <v>71</v>
      </c>
      <c r="AZ317" s="1" t="s">
        <v>71</v>
      </c>
      <c r="BA317" s="1" t="s">
        <v>71</v>
      </c>
      <c r="BB317" s="1" t="s">
        <v>71</v>
      </c>
      <c r="BC317" s="1" t="s">
        <v>71</v>
      </c>
      <c r="BD317" s="1">
        <v>9402</v>
      </c>
      <c r="BE317" s="1" t="s">
        <v>5624</v>
      </c>
      <c r="BF317" s="1" t="str">
        <f>HYPERLINK("http://dx.doi.org/10.3390/su13169402","http://dx.doi.org/10.3390/su13169402")</f>
        <v>http://dx.doi.org/10.3390/su13169402</v>
      </c>
      <c r="BG317" s="1" t="s">
        <v>71</v>
      </c>
      <c r="BH317" s="1" t="s">
        <v>71</v>
      </c>
      <c r="BI317" s="1">
        <v>22</v>
      </c>
      <c r="BJ317" s="1" t="s">
        <v>239</v>
      </c>
      <c r="BK317" s="1" t="s">
        <v>240</v>
      </c>
      <c r="BL317" s="1" t="s">
        <v>241</v>
      </c>
      <c r="BM317" s="1" t="s">
        <v>5625</v>
      </c>
      <c r="BN317" s="1" t="s">
        <v>71</v>
      </c>
      <c r="BO317" s="1" t="s">
        <v>287</v>
      </c>
      <c r="BP317" s="1" t="s">
        <v>71</v>
      </c>
      <c r="BQ317" s="1" t="s">
        <v>71</v>
      </c>
    </row>
    <row r="318" spans="1:69">
      <c r="A318" s="1" t="s">
        <v>69</v>
      </c>
      <c r="B318" s="1" t="s">
        <v>5626</v>
      </c>
      <c r="C318" s="1" t="s">
        <v>71</v>
      </c>
      <c r="D318" s="1" t="s">
        <v>71</v>
      </c>
      <c r="E318" s="1" t="s">
        <v>71</v>
      </c>
      <c r="F318" s="1" t="s">
        <v>5627</v>
      </c>
      <c r="G318" s="1" t="s">
        <v>71</v>
      </c>
      <c r="H318" s="1" t="s">
        <v>71</v>
      </c>
      <c r="I318" s="1" t="s">
        <v>5628</v>
      </c>
      <c r="J318" s="1" t="s">
        <v>5629</v>
      </c>
      <c r="K318" s="1" t="s">
        <v>71</v>
      </c>
      <c r="L318" s="1" t="s">
        <v>71</v>
      </c>
      <c r="M318" s="1" t="s">
        <v>74</v>
      </c>
      <c r="N318" s="1" t="s">
        <v>75</v>
      </c>
      <c r="O318" s="1" t="s">
        <v>71</v>
      </c>
      <c r="P318" s="1" t="s">
        <v>71</v>
      </c>
      <c r="Q318" s="1" t="s">
        <v>71</v>
      </c>
      <c r="R318" s="1" t="s">
        <v>71</v>
      </c>
      <c r="S318" s="1" t="s">
        <v>71</v>
      </c>
      <c r="T318" s="1" t="s">
        <v>5630</v>
      </c>
      <c r="U318" s="1" t="s">
        <v>5631</v>
      </c>
      <c r="V318" s="1" t="s">
        <v>5632</v>
      </c>
      <c r="W318" s="1" t="s">
        <v>5633</v>
      </c>
      <c r="X318" s="1" t="s">
        <v>71</v>
      </c>
      <c r="Y318" s="1" t="s">
        <v>5634</v>
      </c>
      <c r="Z318" s="1" t="s">
        <v>5635</v>
      </c>
      <c r="AA318" s="1" t="s">
        <v>71</v>
      </c>
      <c r="AB318" s="1" t="s">
        <v>71</v>
      </c>
      <c r="AC318" s="1" t="s">
        <v>5636</v>
      </c>
      <c r="AD318" s="1" t="s">
        <v>5637</v>
      </c>
      <c r="AE318" s="1" t="s">
        <v>5638</v>
      </c>
      <c r="AF318" s="1" t="s">
        <v>71</v>
      </c>
      <c r="AG318" s="1">
        <v>62</v>
      </c>
      <c r="AH318" s="1">
        <v>4</v>
      </c>
      <c r="AI318" s="1">
        <v>4</v>
      </c>
      <c r="AJ318" s="1">
        <v>3</v>
      </c>
      <c r="AK318" s="1">
        <v>28</v>
      </c>
      <c r="AL318" s="1" t="s">
        <v>826</v>
      </c>
      <c r="AM318" s="1" t="s">
        <v>547</v>
      </c>
      <c r="AN318" s="1" t="s">
        <v>827</v>
      </c>
      <c r="AO318" s="1" t="s">
        <v>5639</v>
      </c>
      <c r="AP318" s="1" t="s">
        <v>5640</v>
      </c>
      <c r="AQ318" s="1" t="s">
        <v>71</v>
      </c>
      <c r="AR318" s="1" t="s">
        <v>5641</v>
      </c>
      <c r="AS318" s="1" t="s">
        <v>5642</v>
      </c>
      <c r="AT318" s="1" t="s">
        <v>185</v>
      </c>
      <c r="AU318" s="1">
        <v>2020</v>
      </c>
      <c r="AV318" s="1">
        <v>174</v>
      </c>
      <c r="AW318" s="1" t="s">
        <v>71</v>
      </c>
      <c r="AX318" s="1" t="s">
        <v>71</v>
      </c>
      <c r="AY318" s="1" t="s">
        <v>71</v>
      </c>
      <c r="AZ318" s="1" t="s">
        <v>71</v>
      </c>
      <c r="BA318" s="1" t="s">
        <v>71</v>
      </c>
      <c r="BB318" s="1" t="s">
        <v>71</v>
      </c>
      <c r="BC318" s="1" t="s">
        <v>71</v>
      </c>
      <c r="BD318" s="1">
        <v>104083</v>
      </c>
      <c r="BE318" s="1" t="s">
        <v>5643</v>
      </c>
      <c r="BF318" s="1" t="str">
        <f>HYPERLINK("http://dx.doi.org/10.1016/j.jaridenv.2019.104083","http://dx.doi.org/10.1016/j.jaridenv.2019.104083")</f>
        <v>http://dx.doi.org/10.1016/j.jaridenv.2019.104083</v>
      </c>
      <c r="BG318" s="1" t="s">
        <v>71</v>
      </c>
      <c r="BH318" s="1" t="s">
        <v>71</v>
      </c>
      <c r="BI318" s="1">
        <v>12</v>
      </c>
      <c r="BJ318" s="1" t="s">
        <v>676</v>
      </c>
      <c r="BK318" s="1" t="s">
        <v>240</v>
      </c>
      <c r="BL318" s="1" t="s">
        <v>138</v>
      </c>
      <c r="BM318" s="1" t="s">
        <v>5644</v>
      </c>
      <c r="BN318" s="1" t="s">
        <v>71</v>
      </c>
      <c r="BO318" s="1" t="s">
        <v>71</v>
      </c>
      <c r="BP318" s="1" t="s">
        <v>71</v>
      </c>
      <c r="BQ318" s="1" t="s">
        <v>71</v>
      </c>
    </row>
    <row r="319" spans="1:69">
      <c r="A319" s="1" t="s">
        <v>69</v>
      </c>
      <c r="B319" s="1" t="s">
        <v>5645</v>
      </c>
      <c r="C319" s="1" t="s">
        <v>71</v>
      </c>
      <c r="D319" s="1" t="s">
        <v>71</v>
      </c>
      <c r="E319" s="1" t="s">
        <v>71</v>
      </c>
      <c r="F319" s="1" t="s">
        <v>5646</v>
      </c>
      <c r="G319" s="1" t="s">
        <v>71</v>
      </c>
      <c r="H319" s="1" t="s">
        <v>71</v>
      </c>
      <c r="I319" s="1" t="s">
        <v>5647</v>
      </c>
      <c r="J319" s="1" t="s">
        <v>116</v>
      </c>
      <c r="K319" s="1" t="s">
        <v>71</v>
      </c>
      <c r="L319" s="1" t="s">
        <v>71</v>
      </c>
      <c r="M319" s="1" t="s">
        <v>74</v>
      </c>
      <c r="N319" s="1" t="s">
        <v>75</v>
      </c>
      <c r="O319" s="1" t="s">
        <v>71</v>
      </c>
      <c r="P319" s="1" t="s">
        <v>71</v>
      </c>
      <c r="Q319" s="1" t="s">
        <v>71</v>
      </c>
      <c r="R319" s="1" t="s">
        <v>71</v>
      </c>
      <c r="S319" s="1" t="s">
        <v>71</v>
      </c>
      <c r="T319" s="1" t="s">
        <v>5648</v>
      </c>
      <c r="U319" s="1" t="s">
        <v>5649</v>
      </c>
      <c r="V319" s="1" t="s">
        <v>5650</v>
      </c>
      <c r="W319" s="1" t="s">
        <v>5651</v>
      </c>
      <c r="X319" s="1" t="s">
        <v>71</v>
      </c>
      <c r="Y319" s="1" t="s">
        <v>5652</v>
      </c>
      <c r="Z319" s="1" t="s">
        <v>5653</v>
      </c>
      <c r="AA319" s="1" t="s">
        <v>71</v>
      </c>
      <c r="AB319" s="1" t="s">
        <v>5654</v>
      </c>
      <c r="AC319" s="1" t="s">
        <v>5655</v>
      </c>
      <c r="AD319" s="1" t="s">
        <v>5655</v>
      </c>
      <c r="AE319" s="1" t="s">
        <v>5656</v>
      </c>
      <c r="AF319" s="1" t="s">
        <v>71</v>
      </c>
      <c r="AG319" s="1">
        <v>85</v>
      </c>
      <c r="AH319" s="1">
        <v>14</v>
      </c>
      <c r="AI319" s="1">
        <v>14</v>
      </c>
      <c r="AJ319" s="1">
        <v>0</v>
      </c>
      <c r="AK319" s="1">
        <v>40</v>
      </c>
      <c r="AL319" s="1" t="s">
        <v>126</v>
      </c>
      <c r="AM319" s="1" t="s">
        <v>127</v>
      </c>
      <c r="AN319" s="1" t="s">
        <v>128</v>
      </c>
      <c r="AO319" s="1" t="s">
        <v>129</v>
      </c>
      <c r="AP319" s="1" t="s">
        <v>130</v>
      </c>
      <c r="AQ319" s="1" t="s">
        <v>71</v>
      </c>
      <c r="AR319" s="1" t="s">
        <v>131</v>
      </c>
      <c r="AS319" s="1" t="s">
        <v>132</v>
      </c>
      <c r="AT319" s="1" t="s">
        <v>106</v>
      </c>
      <c r="AU319" s="1">
        <v>2018</v>
      </c>
      <c r="AV319" s="1">
        <v>25</v>
      </c>
      <c r="AW319" s="1">
        <v>33</v>
      </c>
      <c r="AX319" s="1" t="s">
        <v>71</v>
      </c>
      <c r="AY319" s="1" t="s">
        <v>71</v>
      </c>
      <c r="AZ319" s="1" t="s">
        <v>134</v>
      </c>
      <c r="BA319" s="1" t="s">
        <v>71</v>
      </c>
      <c r="BB319" s="1">
        <v>32860</v>
      </c>
      <c r="BC319" s="1">
        <v>32872</v>
      </c>
      <c r="BD319" s="1" t="s">
        <v>71</v>
      </c>
      <c r="BE319" s="1" t="s">
        <v>5657</v>
      </c>
      <c r="BF319" s="1" t="str">
        <f>HYPERLINK("http://dx.doi.org/10.1007/s11356-017-8566-8","http://dx.doi.org/10.1007/s11356-017-8566-8")</f>
        <v>http://dx.doi.org/10.1007/s11356-017-8566-8</v>
      </c>
      <c r="BG319" s="1" t="s">
        <v>71</v>
      </c>
      <c r="BH319" s="1" t="s">
        <v>71</v>
      </c>
      <c r="BI319" s="1">
        <v>13</v>
      </c>
      <c r="BJ319" s="1" t="s">
        <v>137</v>
      </c>
      <c r="BK319" s="1" t="s">
        <v>93</v>
      </c>
      <c r="BL319" s="1" t="s">
        <v>138</v>
      </c>
      <c r="BM319" s="1" t="s">
        <v>5658</v>
      </c>
      <c r="BN319" s="1">
        <v>28224339</v>
      </c>
      <c r="BO319" s="1" t="s">
        <v>166</v>
      </c>
      <c r="BP319" s="1" t="s">
        <v>71</v>
      </c>
      <c r="BQ319" s="1" t="s">
        <v>71</v>
      </c>
    </row>
    <row r="320" spans="1:69">
      <c r="A320" s="1" t="s">
        <v>69</v>
      </c>
      <c r="B320" s="1" t="s">
        <v>5659</v>
      </c>
      <c r="C320" s="1" t="s">
        <v>71</v>
      </c>
      <c r="D320" s="1" t="s">
        <v>71</v>
      </c>
      <c r="E320" s="1" t="s">
        <v>71</v>
      </c>
      <c r="F320" s="1" t="s">
        <v>5660</v>
      </c>
      <c r="G320" s="1" t="s">
        <v>71</v>
      </c>
      <c r="H320" s="1" t="s">
        <v>71</v>
      </c>
      <c r="I320" s="1" t="s">
        <v>5661</v>
      </c>
      <c r="J320" s="1" t="s">
        <v>5662</v>
      </c>
      <c r="K320" s="1" t="s">
        <v>71</v>
      </c>
      <c r="L320" s="1" t="s">
        <v>71</v>
      </c>
      <c r="M320" s="1" t="s">
        <v>74</v>
      </c>
      <c r="N320" s="1" t="s">
        <v>75</v>
      </c>
      <c r="O320" s="1" t="s">
        <v>71</v>
      </c>
      <c r="P320" s="1" t="s">
        <v>71</v>
      </c>
      <c r="Q320" s="1" t="s">
        <v>71</v>
      </c>
      <c r="R320" s="1" t="s">
        <v>71</v>
      </c>
      <c r="S320" s="1" t="s">
        <v>71</v>
      </c>
      <c r="T320" s="1" t="s">
        <v>5663</v>
      </c>
      <c r="U320" s="1" t="s">
        <v>5664</v>
      </c>
      <c r="V320" s="1" t="s">
        <v>5665</v>
      </c>
      <c r="W320" s="1" t="s">
        <v>5666</v>
      </c>
      <c r="X320" s="1" t="s">
        <v>71</v>
      </c>
      <c r="Y320" s="1" t="s">
        <v>5667</v>
      </c>
      <c r="Z320" s="1" t="s">
        <v>5668</v>
      </c>
      <c r="AA320" s="1" t="s">
        <v>71</v>
      </c>
      <c r="AB320" s="1" t="s">
        <v>71</v>
      </c>
      <c r="AC320" s="1" t="s">
        <v>5669</v>
      </c>
      <c r="AD320" s="1" t="s">
        <v>5670</v>
      </c>
      <c r="AE320" s="1" t="s">
        <v>5671</v>
      </c>
      <c r="AF320" s="1" t="s">
        <v>71</v>
      </c>
      <c r="AG320" s="1">
        <v>104</v>
      </c>
      <c r="AH320" s="1">
        <v>0</v>
      </c>
      <c r="AI320" s="1">
        <v>0</v>
      </c>
      <c r="AJ320" s="1">
        <v>0</v>
      </c>
      <c r="AK320" s="1">
        <v>0</v>
      </c>
      <c r="AL320" s="1" t="s">
        <v>156</v>
      </c>
      <c r="AM320" s="1" t="s">
        <v>157</v>
      </c>
      <c r="AN320" s="1" t="s">
        <v>158</v>
      </c>
      <c r="AO320" s="1" t="s">
        <v>5672</v>
      </c>
      <c r="AP320" s="1" t="s">
        <v>5673</v>
      </c>
      <c r="AQ320" s="1" t="s">
        <v>71</v>
      </c>
      <c r="AR320" s="1" t="s">
        <v>5674</v>
      </c>
      <c r="AS320" s="1" t="s">
        <v>5675</v>
      </c>
      <c r="AT320" s="1" t="s">
        <v>237</v>
      </c>
      <c r="AU320" s="1">
        <v>2022</v>
      </c>
      <c r="AV320" s="1">
        <v>20</v>
      </c>
      <c r="AW320" s="1" t="s">
        <v>71</v>
      </c>
      <c r="AX320" s="1" t="s">
        <v>71</v>
      </c>
      <c r="AY320" s="1" t="s">
        <v>71</v>
      </c>
      <c r="AZ320" s="1" t="s">
        <v>71</v>
      </c>
      <c r="BA320" s="1" t="s">
        <v>71</v>
      </c>
      <c r="BB320" s="1" t="s">
        <v>71</v>
      </c>
      <c r="BC320" s="1" t="s">
        <v>71</v>
      </c>
      <c r="BD320" s="1">
        <v>100186</v>
      </c>
      <c r="BE320" s="1" t="s">
        <v>5676</v>
      </c>
      <c r="BF320" s="1" t="str">
        <f>HYPERLINK("http://dx.doi.org/10.1016/j.mran.2021.100186","http://dx.doi.org/10.1016/j.mran.2021.100186")</f>
        <v>http://dx.doi.org/10.1016/j.mran.2021.100186</v>
      </c>
      <c r="BG320" s="1" t="s">
        <v>71</v>
      </c>
      <c r="BH320" s="1" t="s">
        <v>71</v>
      </c>
      <c r="BI320" s="1">
        <v>14</v>
      </c>
      <c r="BJ320" s="1" t="s">
        <v>5677</v>
      </c>
      <c r="BK320" s="1" t="s">
        <v>93</v>
      </c>
      <c r="BL320" s="1" t="s">
        <v>5678</v>
      </c>
      <c r="BM320" s="1" t="s">
        <v>5679</v>
      </c>
      <c r="BN320" s="1" t="s">
        <v>71</v>
      </c>
      <c r="BO320" s="1" t="s">
        <v>71</v>
      </c>
      <c r="BP320" s="1" t="s">
        <v>71</v>
      </c>
      <c r="BQ320" s="1" t="s">
        <v>71</v>
      </c>
    </row>
    <row r="321" spans="1:69">
      <c r="A321" s="3" t="s">
        <v>69</v>
      </c>
      <c r="B321" s="3" t="s">
        <v>5680</v>
      </c>
      <c r="C321" s="3" t="s">
        <v>71</v>
      </c>
      <c r="D321" s="3" t="s">
        <v>71</v>
      </c>
      <c r="E321" s="3" t="s">
        <v>71</v>
      </c>
      <c r="F321" s="3" t="s">
        <v>5681</v>
      </c>
      <c r="G321" s="3" t="s">
        <v>71</v>
      </c>
      <c r="H321" s="3" t="s">
        <v>71</v>
      </c>
      <c r="I321" s="3" t="s">
        <v>5682</v>
      </c>
      <c r="J321" s="3" t="s">
        <v>975</v>
      </c>
      <c r="K321" s="3" t="s">
        <v>71</v>
      </c>
      <c r="L321" s="3" t="s">
        <v>71</v>
      </c>
      <c r="M321" s="3" t="s">
        <v>74</v>
      </c>
      <c r="N321" s="3" t="s">
        <v>75</v>
      </c>
      <c r="O321" s="3" t="s">
        <v>71</v>
      </c>
      <c r="P321" s="3" t="s">
        <v>71</v>
      </c>
      <c r="Q321" s="3" t="s">
        <v>71</v>
      </c>
      <c r="R321" s="3" t="s">
        <v>71</v>
      </c>
      <c r="S321" s="3" t="s">
        <v>71</v>
      </c>
      <c r="T321" s="3" t="s">
        <v>5683</v>
      </c>
      <c r="U321" s="3" t="s">
        <v>5684</v>
      </c>
      <c r="V321" s="3" t="s">
        <v>5685</v>
      </c>
      <c r="W321" s="3" t="s">
        <v>5686</v>
      </c>
      <c r="X321" s="3" t="s">
        <v>71</v>
      </c>
      <c r="Y321" s="3" t="s">
        <v>5687</v>
      </c>
      <c r="Z321" s="3" t="s">
        <v>5688</v>
      </c>
      <c r="AA321" s="3" t="s">
        <v>5689</v>
      </c>
      <c r="AB321" s="3" t="s">
        <v>5690</v>
      </c>
      <c r="AC321" s="3" t="s">
        <v>5691</v>
      </c>
      <c r="AD321" s="3" t="s">
        <v>5692</v>
      </c>
      <c r="AE321" s="3" t="s">
        <v>5693</v>
      </c>
      <c r="AF321" s="3" t="s">
        <v>71</v>
      </c>
      <c r="AG321" s="3">
        <v>95</v>
      </c>
      <c r="AH321" s="3">
        <v>141</v>
      </c>
      <c r="AI321" s="3">
        <v>143</v>
      </c>
      <c r="AJ321" s="3">
        <v>5</v>
      </c>
      <c r="AK321" s="3">
        <v>134</v>
      </c>
      <c r="AL321" s="3" t="s">
        <v>1179</v>
      </c>
      <c r="AM321" s="3" t="s">
        <v>987</v>
      </c>
      <c r="AN321" s="3" t="s">
        <v>988</v>
      </c>
      <c r="AO321" s="3" t="s">
        <v>989</v>
      </c>
      <c r="AP321" s="3" t="s">
        <v>71</v>
      </c>
      <c r="AQ321" s="3" t="s">
        <v>71</v>
      </c>
      <c r="AR321" s="3" t="s">
        <v>990</v>
      </c>
      <c r="AS321" s="3" t="s">
        <v>991</v>
      </c>
      <c r="AT321" s="3" t="s">
        <v>106</v>
      </c>
      <c r="AU321" s="3">
        <v>2014</v>
      </c>
      <c r="AV321" s="3">
        <v>9</v>
      </c>
      <c r="AW321" s="3">
        <v>11</v>
      </c>
      <c r="AX321" s="3" t="s">
        <v>71</v>
      </c>
      <c r="AY321" s="3" t="s">
        <v>71</v>
      </c>
      <c r="AZ321" s="3" t="s">
        <v>71</v>
      </c>
      <c r="BA321" s="3" t="s">
        <v>71</v>
      </c>
      <c r="BB321" s="3" t="s">
        <v>71</v>
      </c>
      <c r="BC321" s="3" t="s">
        <v>71</v>
      </c>
      <c r="BD321" s="3">
        <v>115002</v>
      </c>
      <c r="BE321" s="3" t="s">
        <v>5694</v>
      </c>
      <c r="BF321" s="3" t="str">
        <f>HYPERLINK("http://dx.doi.org/10.1088/1748-9326/9/11/115002","http://dx.doi.org/10.1088/1748-9326/9/11/115002")</f>
        <v>http://dx.doi.org/10.1088/1748-9326/9/11/115002</v>
      </c>
      <c r="BG321" s="3" t="s">
        <v>71</v>
      </c>
      <c r="BH321" s="3" t="s">
        <v>71</v>
      </c>
      <c r="BI321" s="3">
        <v>16</v>
      </c>
      <c r="BJ321" s="3" t="s">
        <v>450</v>
      </c>
      <c r="BK321" s="3" t="s">
        <v>93</v>
      </c>
      <c r="BL321" s="3" t="s">
        <v>451</v>
      </c>
      <c r="BM321" s="3" t="s">
        <v>5695</v>
      </c>
      <c r="BN321" s="3" t="s">
        <v>71</v>
      </c>
      <c r="BO321" s="3" t="s">
        <v>598</v>
      </c>
      <c r="BP321" s="3" t="s">
        <v>71</v>
      </c>
      <c r="BQ321" s="3" t="s">
        <v>71</v>
      </c>
    </row>
    <row r="322" spans="1:69">
      <c r="A322" s="3" t="s">
        <v>69</v>
      </c>
      <c r="B322" s="3" t="s">
        <v>5696</v>
      </c>
      <c r="C322" s="3" t="s">
        <v>71</v>
      </c>
      <c r="D322" s="3" t="s">
        <v>71</v>
      </c>
      <c r="E322" s="3" t="s">
        <v>71</v>
      </c>
      <c r="F322" s="3" t="s">
        <v>5697</v>
      </c>
      <c r="G322" s="3" t="s">
        <v>71</v>
      </c>
      <c r="H322" s="3" t="s">
        <v>71</v>
      </c>
      <c r="I322" s="3" t="s">
        <v>5698</v>
      </c>
      <c r="J322" s="3" t="s">
        <v>975</v>
      </c>
      <c r="K322" s="3" t="s">
        <v>71</v>
      </c>
      <c r="L322" s="3" t="s">
        <v>71</v>
      </c>
      <c r="M322" s="3" t="s">
        <v>74</v>
      </c>
      <c r="N322" s="3" t="s">
        <v>75</v>
      </c>
      <c r="O322" s="3" t="s">
        <v>71</v>
      </c>
      <c r="P322" s="3" t="s">
        <v>71</v>
      </c>
      <c r="Q322" s="3" t="s">
        <v>71</v>
      </c>
      <c r="R322" s="3" t="s">
        <v>71</v>
      </c>
      <c r="S322" s="3" t="s">
        <v>71</v>
      </c>
      <c r="T322" s="3" t="s">
        <v>5699</v>
      </c>
      <c r="U322" s="3" t="s">
        <v>5700</v>
      </c>
      <c r="V322" s="3" t="s">
        <v>5701</v>
      </c>
      <c r="W322" s="3" t="s">
        <v>5702</v>
      </c>
      <c r="X322" s="3" t="s">
        <v>71</v>
      </c>
      <c r="Y322" s="3" t="s">
        <v>5703</v>
      </c>
      <c r="Z322" s="3" t="s">
        <v>5704</v>
      </c>
      <c r="AA322" s="3" t="s">
        <v>5705</v>
      </c>
      <c r="AB322" s="3" t="s">
        <v>5706</v>
      </c>
      <c r="AC322" s="3" t="s">
        <v>5707</v>
      </c>
      <c r="AD322" s="3" t="s">
        <v>5708</v>
      </c>
      <c r="AE322" s="3" t="s">
        <v>5709</v>
      </c>
      <c r="AF322" s="3" t="s">
        <v>71</v>
      </c>
      <c r="AG322" s="3">
        <v>52</v>
      </c>
      <c r="AH322" s="3">
        <v>55</v>
      </c>
      <c r="AI322" s="3">
        <v>55</v>
      </c>
      <c r="AJ322" s="3">
        <v>13</v>
      </c>
      <c r="AK322" s="3">
        <v>104</v>
      </c>
      <c r="AL322" s="3" t="s">
        <v>986</v>
      </c>
      <c r="AM322" s="3" t="s">
        <v>987</v>
      </c>
      <c r="AN322" s="3" t="s">
        <v>988</v>
      </c>
      <c r="AO322" s="3" t="s">
        <v>989</v>
      </c>
      <c r="AP322" s="3" t="s">
        <v>71</v>
      </c>
      <c r="AQ322" s="3" t="s">
        <v>71</v>
      </c>
      <c r="AR322" s="3" t="s">
        <v>990</v>
      </c>
      <c r="AS322" s="3" t="s">
        <v>991</v>
      </c>
      <c r="AT322" s="3" t="s">
        <v>185</v>
      </c>
      <c r="AU322" s="3">
        <v>2016</v>
      </c>
      <c r="AV322" s="3">
        <v>11</v>
      </c>
      <c r="AW322" s="3">
        <v>3</v>
      </c>
      <c r="AX322" s="3" t="s">
        <v>71</v>
      </c>
      <c r="AY322" s="3" t="s">
        <v>71</v>
      </c>
      <c r="AZ322" s="3" t="s">
        <v>71</v>
      </c>
      <c r="BA322" s="3" t="s">
        <v>71</v>
      </c>
      <c r="BB322" s="3" t="s">
        <v>71</v>
      </c>
      <c r="BC322" s="3" t="s">
        <v>71</v>
      </c>
      <c r="BD322" s="3">
        <v>35012</v>
      </c>
      <c r="BE322" s="3" t="s">
        <v>5710</v>
      </c>
      <c r="BF322" s="3" t="str">
        <f>HYPERLINK("http://dx.doi.org/10.1088/1748-9326/11/3/035012","http://dx.doi.org/10.1088/1748-9326/11/3/035012")</f>
        <v>http://dx.doi.org/10.1088/1748-9326/11/3/035012</v>
      </c>
      <c r="BG322" s="3" t="s">
        <v>71</v>
      </c>
      <c r="BH322" s="3" t="s">
        <v>71</v>
      </c>
      <c r="BI322" s="3">
        <v>9</v>
      </c>
      <c r="BJ322" s="3" t="s">
        <v>450</v>
      </c>
      <c r="BK322" s="3" t="s">
        <v>240</v>
      </c>
      <c r="BL322" s="3" t="s">
        <v>451</v>
      </c>
      <c r="BM322" s="3" t="s">
        <v>5711</v>
      </c>
      <c r="BN322" s="3" t="s">
        <v>71</v>
      </c>
      <c r="BO322" s="3" t="s">
        <v>5712</v>
      </c>
      <c r="BP322" s="3" t="s">
        <v>71</v>
      </c>
      <c r="BQ322" s="3" t="s">
        <v>71</v>
      </c>
    </row>
    <row r="323" spans="1:69">
      <c r="A323" s="1" t="s">
        <v>69</v>
      </c>
      <c r="B323" s="1" t="s">
        <v>5713</v>
      </c>
      <c r="C323" s="1" t="s">
        <v>71</v>
      </c>
      <c r="D323" s="1" t="s">
        <v>71</v>
      </c>
      <c r="E323" s="1" t="s">
        <v>71</v>
      </c>
      <c r="F323" s="1" t="s">
        <v>5714</v>
      </c>
      <c r="G323" s="1" t="s">
        <v>71</v>
      </c>
      <c r="H323" s="1" t="s">
        <v>71</v>
      </c>
      <c r="I323" s="1" t="s">
        <v>5715</v>
      </c>
      <c r="J323" s="1" t="s">
        <v>73</v>
      </c>
      <c r="K323" s="1" t="s">
        <v>71</v>
      </c>
      <c r="L323" s="1" t="s">
        <v>71</v>
      </c>
      <c r="M323" s="1" t="s">
        <v>74</v>
      </c>
      <c r="N323" s="1" t="s">
        <v>75</v>
      </c>
      <c r="O323" s="1" t="s">
        <v>71</v>
      </c>
      <c r="P323" s="1" t="s">
        <v>71</v>
      </c>
      <c r="Q323" s="1" t="s">
        <v>71</v>
      </c>
      <c r="R323" s="1" t="s">
        <v>71</v>
      </c>
      <c r="S323" s="1" t="s">
        <v>71</v>
      </c>
      <c r="T323" s="1" t="s">
        <v>5716</v>
      </c>
      <c r="U323" s="1" t="s">
        <v>5717</v>
      </c>
      <c r="V323" s="1" t="s">
        <v>5718</v>
      </c>
      <c r="W323" s="1" t="s">
        <v>5719</v>
      </c>
      <c r="X323" s="1" t="s">
        <v>71</v>
      </c>
      <c r="Y323" s="1" t="s">
        <v>5720</v>
      </c>
      <c r="Z323" s="1" t="s">
        <v>5721</v>
      </c>
      <c r="AA323" s="1" t="s">
        <v>5722</v>
      </c>
      <c r="AB323" s="1" t="s">
        <v>5723</v>
      </c>
      <c r="AC323" s="1" t="s">
        <v>71</v>
      </c>
      <c r="AD323" s="1" t="s">
        <v>71</v>
      </c>
      <c r="AE323" s="1" t="s">
        <v>71</v>
      </c>
      <c r="AF323" s="1" t="s">
        <v>71</v>
      </c>
      <c r="AG323" s="1">
        <v>88</v>
      </c>
      <c r="AH323" s="1">
        <v>29</v>
      </c>
      <c r="AI323" s="1">
        <v>30</v>
      </c>
      <c r="AJ323" s="1">
        <v>0</v>
      </c>
      <c r="AK323" s="1">
        <v>68</v>
      </c>
      <c r="AL323" s="1" t="s">
        <v>82</v>
      </c>
      <c r="AM323" s="1" t="s">
        <v>83</v>
      </c>
      <c r="AN323" s="1" t="s">
        <v>84</v>
      </c>
      <c r="AO323" s="1" t="s">
        <v>85</v>
      </c>
      <c r="AP323" s="1" t="s">
        <v>86</v>
      </c>
      <c r="AQ323" s="1" t="s">
        <v>71</v>
      </c>
      <c r="AR323" s="1" t="s">
        <v>87</v>
      </c>
      <c r="AS323" s="1" t="s">
        <v>88</v>
      </c>
      <c r="AT323" s="1" t="s">
        <v>3194</v>
      </c>
      <c r="AU323" s="1">
        <v>2018</v>
      </c>
      <c r="AV323" s="1">
        <v>200</v>
      </c>
      <c r="AW323" s="1" t="s">
        <v>71</v>
      </c>
      <c r="AX323" s="1" t="s">
        <v>71</v>
      </c>
      <c r="AY323" s="1" t="s">
        <v>71</v>
      </c>
      <c r="AZ323" s="1" t="s">
        <v>71</v>
      </c>
      <c r="BA323" s="1" t="s">
        <v>71</v>
      </c>
      <c r="BB323" s="1">
        <v>454</v>
      </c>
      <c r="BC323" s="1">
        <v>470</v>
      </c>
      <c r="BD323" s="1" t="s">
        <v>71</v>
      </c>
      <c r="BE323" s="1" t="s">
        <v>5724</v>
      </c>
      <c r="BF323" s="1" t="str">
        <f>HYPERLINK("http://dx.doi.org/10.1016/j.jclepro.2018.07.229","http://dx.doi.org/10.1016/j.jclepro.2018.07.229")</f>
        <v>http://dx.doi.org/10.1016/j.jclepro.2018.07.229</v>
      </c>
      <c r="BG323" s="1" t="s">
        <v>71</v>
      </c>
      <c r="BH323" s="1" t="s">
        <v>71</v>
      </c>
      <c r="BI323" s="1">
        <v>17</v>
      </c>
      <c r="BJ323" s="1" t="s">
        <v>92</v>
      </c>
      <c r="BK323" s="1" t="s">
        <v>93</v>
      </c>
      <c r="BL323" s="1" t="s">
        <v>94</v>
      </c>
      <c r="BM323" s="1" t="s">
        <v>5725</v>
      </c>
      <c r="BN323" s="1" t="s">
        <v>71</v>
      </c>
      <c r="BO323" s="1" t="s">
        <v>71</v>
      </c>
      <c r="BP323" s="1" t="s">
        <v>71</v>
      </c>
      <c r="BQ323" s="1" t="s">
        <v>71</v>
      </c>
    </row>
    <row r="324" spans="1:69">
      <c r="A324" s="1" t="s">
        <v>69</v>
      </c>
      <c r="B324" s="1" t="s">
        <v>5726</v>
      </c>
      <c r="C324" s="1" t="s">
        <v>71</v>
      </c>
      <c r="D324" s="1" t="s">
        <v>71</v>
      </c>
      <c r="E324" s="1" t="s">
        <v>71</v>
      </c>
      <c r="F324" s="1" t="s">
        <v>5727</v>
      </c>
      <c r="G324" s="1" t="s">
        <v>71</v>
      </c>
      <c r="H324" s="1" t="s">
        <v>71</v>
      </c>
      <c r="I324" s="1" t="s">
        <v>5728</v>
      </c>
      <c r="J324" s="1" t="s">
        <v>975</v>
      </c>
      <c r="K324" s="1" t="s">
        <v>71</v>
      </c>
      <c r="L324" s="1" t="s">
        <v>71</v>
      </c>
      <c r="M324" s="1" t="s">
        <v>74</v>
      </c>
      <c r="N324" s="1" t="s">
        <v>75</v>
      </c>
      <c r="O324" s="1" t="s">
        <v>71</v>
      </c>
      <c r="P324" s="1" t="s">
        <v>71</v>
      </c>
      <c r="Q324" s="1" t="s">
        <v>71</v>
      </c>
      <c r="R324" s="1" t="s">
        <v>71</v>
      </c>
      <c r="S324" s="1" t="s">
        <v>71</v>
      </c>
      <c r="T324" s="1" t="s">
        <v>5729</v>
      </c>
      <c r="U324" s="1" t="s">
        <v>5730</v>
      </c>
      <c r="V324" s="1" t="s">
        <v>5731</v>
      </c>
      <c r="W324" s="1" t="s">
        <v>5732</v>
      </c>
      <c r="X324" s="1" t="s">
        <v>71</v>
      </c>
      <c r="Y324" s="1" t="s">
        <v>5733</v>
      </c>
      <c r="Z324" s="1" t="s">
        <v>5734</v>
      </c>
      <c r="AA324" s="1" t="s">
        <v>71</v>
      </c>
      <c r="AB324" s="1" t="s">
        <v>71</v>
      </c>
      <c r="AC324" s="1" t="s">
        <v>5735</v>
      </c>
      <c r="AD324" s="1" t="s">
        <v>3861</v>
      </c>
      <c r="AE324" s="1" t="s">
        <v>5736</v>
      </c>
      <c r="AF324" s="1" t="s">
        <v>71</v>
      </c>
      <c r="AG324" s="1">
        <v>31</v>
      </c>
      <c r="AH324" s="1">
        <v>3</v>
      </c>
      <c r="AI324" s="1">
        <v>3</v>
      </c>
      <c r="AJ324" s="1">
        <v>0</v>
      </c>
      <c r="AK324" s="1">
        <v>3</v>
      </c>
      <c r="AL324" s="1" t="s">
        <v>1179</v>
      </c>
      <c r="AM324" s="1" t="s">
        <v>987</v>
      </c>
      <c r="AN324" s="1" t="s">
        <v>988</v>
      </c>
      <c r="AO324" s="1" t="s">
        <v>989</v>
      </c>
      <c r="AP324" s="1" t="s">
        <v>71</v>
      </c>
      <c r="AQ324" s="1" t="s">
        <v>71</v>
      </c>
      <c r="AR324" s="1" t="s">
        <v>990</v>
      </c>
      <c r="AS324" s="1" t="s">
        <v>991</v>
      </c>
      <c r="AT324" s="1" t="s">
        <v>210</v>
      </c>
      <c r="AU324" s="1">
        <v>2018</v>
      </c>
      <c r="AV324" s="1">
        <v>13</v>
      </c>
      <c r="AW324" s="1">
        <v>12</v>
      </c>
      <c r="AX324" s="1" t="s">
        <v>71</v>
      </c>
      <c r="AY324" s="1" t="s">
        <v>71</v>
      </c>
      <c r="AZ324" s="1" t="s">
        <v>71</v>
      </c>
      <c r="BA324" s="1" t="s">
        <v>71</v>
      </c>
      <c r="BB324" s="1" t="s">
        <v>71</v>
      </c>
      <c r="BC324" s="1" t="s">
        <v>71</v>
      </c>
      <c r="BD324" s="1">
        <v>124016</v>
      </c>
      <c r="BE324" s="1" t="s">
        <v>5737</v>
      </c>
      <c r="BF324" s="1" t="str">
        <f>HYPERLINK("http://dx.doi.org/10.1088/1748-9326/aaebcb","http://dx.doi.org/10.1088/1748-9326/aaebcb")</f>
        <v>http://dx.doi.org/10.1088/1748-9326/aaebcb</v>
      </c>
      <c r="BG324" s="1" t="s">
        <v>71</v>
      </c>
      <c r="BH324" s="1" t="s">
        <v>71</v>
      </c>
      <c r="BI324" s="1">
        <v>10</v>
      </c>
      <c r="BJ324" s="1" t="s">
        <v>450</v>
      </c>
      <c r="BK324" s="1" t="s">
        <v>240</v>
      </c>
      <c r="BL324" s="1" t="s">
        <v>451</v>
      </c>
      <c r="BM324" s="1" t="s">
        <v>5738</v>
      </c>
      <c r="BN324" s="1" t="s">
        <v>71</v>
      </c>
      <c r="BO324" s="1" t="s">
        <v>598</v>
      </c>
      <c r="BP324" s="1" t="s">
        <v>71</v>
      </c>
      <c r="BQ324" s="1" t="s">
        <v>71</v>
      </c>
    </row>
    <row r="325" spans="1:69">
      <c r="A325" s="3" t="s">
        <v>69</v>
      </c>
      <c r="B325" s="3" t="s">
        <v>5739</v>
      </c>
      <c r="C325" s="3" t="s">
        <v>71</v>
      </c>
      <c r="D325" s="3" t="s">
        <v>71</v>
      </c>
      <c r="E325" s="3" t="s">
        <v>71</v>
      </c>
      <c r="F325" s="3" t="s">
        <v>5740</v>
      </c>
      <c r="G325" s="3" t="s">
        <v>71</v>
      </c>
      <c r="H325" s="3" t="s">
        <v>71</v>
      </c>
      <c r="I325" s="3" t="s">
        <v>5741</v>
      </c>
      <c r="J325" s="3" t="s">
        <v>116</v>
      </c>
      <c r="K325" s="3" t="s">
        <v>71</v>
      </c>
      <c r="L325" s="3" t="s">
        <v>71</v>
      </c>
      <c r="M325" s="3" t="s">
        <v>74</v>
      </c>
      <c r="N325" s="3" t="s">
        <v>534</v>
      </c>
      <c r="O325" s="3" t="s">
        <v>5742</v>
      </c>
      <c r="P325" s="3" t="s">
        <v>5743</v>
      </c>
      <c r="Q325" s="3" t="s">
        <v>5744</v>
      </c>
      <c r="R325" s="3" t="s">
        <v>71</v>
      </c>
      <c r="S325" s="3" t="s">
        <v>71</v>
      </c>
      <c r="T325" s="3" t="s">
        <v>5745</v>
      </c>
      <c r="U325" s="3" t="s">
        <v>5746</v>
      </c>
      <c r="V325" s="3" t="s">
        <v>5747</v>
      </c>
      <c r="W325" s="3" t="s">
        <v>5748</v>
      </c>
      <c r="X325" s="3" t="s">
        <v>71</v>
      </c>
      <c r="Y325" s="3" t="s">
        <v>5749</v>
      </c>
      <c r="Z325" s="3" t="s">
        <v>5750</v>
      </c>
      <c r="AA325" s="3" t="s">
        <v>5751</v>
      </c>
      <c r="AB325" s="3" t="s">
        <v>5752</v>
      </c>
      <c r="AC325" s="3" t="s">
        <v>5753</v>
      </c>
      <c r="AD325" s="3" t="s">
        <v>5754</v>
      </c>
      <c r="AE325" s="3" t="s">
        <v>5755</v>
      </c>
      <c r="AF325" s="3" t="s">
        <v>71</v>
      </c>
      <c r="AG325" s="3">
        <v>63</v>
      </c>
      <c r="AH325" s="3">
        <v>29</v>
      </c>
      <c r="AI325" s="3">
        <v>31</v>
      </c>
      <c r="AJ325" s="3">
        <v>1</v>
      </c>
      <c r="AK325" s="3">
        <v>33</v>
      </c>
      <c r="AL325" s="3" t="s">
        <v>126</v>
      </c>
      <c r="AM325" s="3" t="s">
        <v>127</v>
      </c>
      <c r="AN325" s="3" t="s">
        <v>128</v>
      </c>
      <c r="AO325" s="3" t="s">
        <v>129</v>
      </c>
      <c r="AP325" s="3" t="s">
        <v>130</v>
      </c>
      <c r="AQ325" s="3" t="s">
        <v>71</v>
      </c>
      <c r="AR325" s="3" t="s">
        <v>131</v>
      </c>
      <c r="AS325" s="3" t="s">
        <v>132</v>
      </c>
      <c r="AT325" s="3" t="s">
        <v>307</v>
      </c>
      <c r="AU325" s="3">
        <v>2018</v>
      </c>
      <c r="AV325" s="3">
        <v>25</v>
      </c>
      <c r="AW325" s="3">
        <v>2</v>
      </c>
      <c r="AX325" s="3" t="s">
        <v>71</v>
      </c>
      <c r="AY325" s="3" t="s">
        <v>71</v>
      </c>
      <c r="AZ325" s="3" t="s">
        <v>71</v>
      </c>
      <c r="BA325" s="3" t="s">
        <v>71</v>
      </c>
      <c r="BB325" s="3">
        <v>1000</v>
      </c>
      <c r="BC325" s="3">
        <v>1015</v>
      </c>
      <c r="BD325" s="3" t="s">
        <v>71</v>
      </c>
      <c r="BE325" s="3" t="s">
        <v>5756</v>
      </c>
      <c r="BF325" s="3" t="str">
        <f>HYPERLINK("http://dx.doi.org/10.1007/s11356-017-8937-1","http://dx.doi.org/10.1007/s11356-017-8937-1")</f>
        <v>http://dx.doi.org/10.1007/s11356-017-8937-1</v>
      </c>
      <c r="BG325" s="3" t="s">
        <v>71</v>
      </c>
      <c r="BH325" s="3" t="s">
        <v>71</v>
      </c>
      <c r="BI325" s="3">
        <v>16</v>
      </c>
      <c r="BJ325" s="3" t="s">
        <v>137</v>
      </c>
      <c r="BK325" s="3" t="s">
        <v>555</v>
      </c>
      <c r="BL325" s="3" t="s">
        <v>138</v>
      </c>
      <c r="BM325" s="3" t="s">
        <v>5757</v>
      </c>
      <c r="BN325" s="3">
        <v>28390024</v>
      </c>
      <c r="BO325" s="3" t="s">
        <v>71</v>
      </c>
      <c r="BP325" s="3" t="s">
        <v>71</v>
      </c>
      <c r="BQ325" s="3" t="s">
        <v>71</v>
      </c>
    </row>
    <row r="326" spans="1:69">
      <c r="A326" s="1" t="s">
        <v>69</v>
      </c>
      <c r="B326" s="1" t="s">
        <v>5758</v>
      </c>
      <c r="C326" s="1" t="s">
        <v>71</v>
      </c>
      <c r="D326" s="1" t="s">
        <v>71</v>
      </c>
      <c r="E326" s="1" t="s">
        <v>71</v>
      </c>
      <c r="F326" s="1" t="s">
        <v>5759</v>
      </c>
      <c r="G326" s="1" t="s">
        <v>71</v>
      </c>
      <c r="H326" s="1" t="s">
        <v>71</v>
      </c>
      <c r="I326" s="1" t="s">
        <v>5760</v>
      </c>
      <c r="J326" s="1" t="s">
        <v>5761</v>
      </c>
      <c r="K326" s="1" t="s">
        <v>71</v>
      </c>
      <c r="L326" s="1" t="s">
        <v>71</v>
      </c>
      <c r="M326" s="1" t="s">
        <v>74</v>
      </c>
      <c r="N326" s="1" t="s">
        <v>75</v>
      </c>
      <c r="O326" s="1" t="s">
        <v>71</v>
      </c>
      <c r="P326" s="1" t="s">
        <v>71</v>
      </c>
      <c r="Q326" s="1" t="s">
        <v>71</v>
      </c>
      <c r="R326" s="1" t="s">
        <v>71</v>
      </c>
      <c r="S326" s="1" t="s">
        <v>71</v>
      </c>
      <c r="T326" s="1" t="s">
        <v>5762</v>
      </c>
      <c r="U326" s="1" t="s">
        <v>5763</v>
      </c>
      <c r="V326" s="1" t="s">
        <v>5764</v>
      </c>
      <c r="W326" s="1" t="s">
        <v>5765</v>
      </c>
      <c r="X326" s="1" t="s">
        <v>71</v>
      </c>
      <c r="Y326" s="1" t="s">
        <v>5766</v>
      </c>
      <c r="Z326" s="1" t="s">
        <v>5767</v>
      </c>
      <c r="AA326" s="1" t="s">
        <v>5768</v>
      </c>
      <c r="AB326" s="1" t="s">
        <v>5769</v>
      </c>
      <c r="AC326" s="1" t="s">
        <v>71</v>
      </c>
      <c r="AD326" s="1" t="s">
        <v>71</v>
      </c>
      <c r="AE326" s="1" t="s">
        <v>71</v>
      </c>
      <c r="AF326" s="1" t="s">
        <v>71</v>
      </c>
      <c r="AG326" s="1">
        <v>30</v>
      </c>
      <c r="AH326" s="1">
        <v>3</v>
      </c>
      <c r="AI326" s="1">
        <v>3</v>
      </c>
      <c r="AJ326" s="1">
        <v>0</v>
      </c>
      <c r="AK326" s="1">
        <v>20</v>
      </c>
      <c r="AL326" s="1" t="s">
        <v>5770</v>
      </c>
      <c r="AM326" s="1" t="s">
        <v>5771</v>
      </c>
      <c r="AN326" s="1" t="s">
        <v>5772</v>
      </c>
      <c r="AO326" s="1" t="s">
        <v>5773</v>
      </c>
      <c r="AP326" s="1" t="s">
        <v>5774</v>
      </c>
      <c r="AQ326" s="1" t="s">
        <v>71</v>
      </c>
      <c r="AR326" s="1" t="s">
        <v>5775</v>
      </c>
      <c r="AS326" s="1" t="s">
        <v>5776</v>
      </c>
      <c r="AT326" s="1" t="s">
        <v>491</v>
      </c>
      <c r="AU326" s="1">
        <v>2019</v>
      </c>
      <c r="AV326" s="1">
        <v>14</v>
      </c>
      <c r="AW326" s="1">
        <v>1</v>
      </c>
      <c r="AX326" s="1" t="s">
        <v>71</v>
      </c>
      <c r="AY326" s="1" t="s">
        <v>71</v>
      </c>
      <c r="AZ326" s="1" t="s">
        <v>71</v>
      </c>
      <c r="BA326" s="1" t="s">
        <v>71</v>
      </c>
      <c r="BB326" s="1">
        <v>51</v>
      </c>
      <c r="BC326" s="1">
        <v>60</v>
      </c>
      <c r="BD326" s="1" t="s">
        <v>71</v>
      </c>
      <c r="BE326" s="1" t="s">
        <v>5777</v>
      </c>
      <c r="BF326" s="1" t="str">
        <f>HYPERLINK("http://dx.doi.org/10.26471/cjees/2019/014/057","http://dx.doi.org/10.26471/cjees/2019/014/057")</f>
        <v>http://dx.doi.org/10.26471/cjees/2019/014/057</v>
      </c>
      <c r="BG326" s="1" t="s">
        <v>71</v>
      </c>
      <c r="BH326" s="1" t="s">
        <v>71</v>
      </c>
      <c r="BI326" s="1">
        <v>10</v>
      </c>
      <c r="BJ326" s="1" t="s">
        <v>137</v>
      </c>
      <c r="BK326" s="1" t="s">
        <v>93</v>
      </c>
      <c r="BL326" s="1" t="s">
        <v>138</v>
      </c>
      <c r="BM326" s="1" t="s">
        <v>5778</v>
      </c>
      <c r="BN326" s="1" t="s">
        <v>71</v>
      </c>
      <c r="BO326" s="1" t="s">
        <v>71</v>
      </c>
      <c r="BP326" s="1" t="s">
        <v>71</v>
      </c>
      <c r="BQ326" s="1" t="s">
        <v>71</v>
      </c>
    </row>
    <row r="327" spans="1:69">
      <c r="A327" s="1" t="s">
        <v>69</v>
      </c>
      <c r="B327" s="1" t="s">
        <v>5779</v>
      </c>
      <c r="C327" s="1" t="s">
        <v>71</v>
      </c>
      <c r="D327" s="1" t="s">
        <v>71</v>
      </c>
      <c r="E327" s="1" t="s">
        <v>71</v>
      </c>
      <c r="F327" s="1" t="s">
        <v>5780</v>
      </c>
      <c r="G327" s="1" t="s">
        <v>71</v>
      </c>
      <c r="H327" s="1" t="s">
        <v>71</v>
      </c>
      <c r="I327" s="1" t="s">
        <v>5781</v>
      </c>
      <c r="J327" s="1" t="s">
        <v>4199</v>
      </c>
      <c r="K327" s="1" t="s">
        <v>71</v>
      </c>
      <c r="L327" s="1" t="s">
        <v>71</v>
      </c>
      <c r="M327" s="1" t="s">
        <v>74</v>
      </c>
      <c r="N327" s="1" t="s">
        <v>75</v>
      </c>
      <c r="O327" s="1" t="s">
        <v>71</v>
      </c>
      <c r="P327" s="1" t="s">
        <v>71</v>
      </c>
      <c r="Q327" s="1" t="s">
        <v>71</v>
      </c>
      <c r="R327" s="1" t="s">
        <v>71</v>
      </c>
      <c r="S327" s="1" t="s">
        <v>71</v>
      </c>
      <c r="T327" s="1" t="s">
        <v>5782</v>
      </c>
      <c r="U327" s="1" t="s">
        <v>5783</v>
      </c>
      <c r="V327" s="1" t="s">
        <v>5784</v>
      </c>
      <c r="W327" s="1" t="s">
        <v>5785</v>
      </c>
      <c r="X327" s="1" t="s">
        <v>71</v>
      </c>
      <c r="Y327" s="1" t="s">
        <v>5786</v>
      </c>
      <c r="Z327" s="1" t="s">
        <v>5787</v>
      </c>
      <c r="AA327" s="1" t="s">
        <v>71</v>
      </c>
      <c r="AB327" s="1" t="s">
        <v>5788</v>
      </c>
      <c r="AC327" s="1" t="s">
        <v>71</v>
      </c>
      <c r="AD327" s="1" t="s">
        <v>71</v>
      </c>
      <c r="AE327" s="1" t="s">
        <v>71</v>
      </c>
      <c r="AF327" s="1" t="s">
        <v>71</v>
      </c>
      <c r="AG327" s="1">
        <v>55</v>
      </c>
      <c r="AH327" s="1">
        <v>49</v>
      </c>
      <c r="AI327" s="1">
        <v>48</v>
      </c>
      <c r="AJ327" s="1">
        <v>5</v>
      </c>
      <c r="AK327" s="1">
        <v>76</v>
      </c>
      <c r="AL327" s="1" t="s">
        <v>100</v>
      </c>
      <c r="AM327" s="1" t="s">
        <v>1135</v>
      </c>
      <c r="AN327" s="1" t="s">
        <v>1136</v>
      </c>
      <c r="AO327" s="1" t="s">
        <v>4210</v>
      </c>
      <c r="AP327" s="1" t="s">
        <v>4211</v>
      </c>
      <c r="AQ327" s="1" t="s">
        <v>71</v>
      </c>
      <c r="AR327" s="1" t="s">
        <v>4199</v>
      </c>
      <c r="AS327" s="1" t="s">
        <v>4212</v>
      </c>
      <c r="AT327" s="1" t="s">
        <v>185</v>
      </c>
      <c r="AU327" s="1">
        <v>2019</v>
      </c>
      <c r="AV327" s="1">
        <v>153</v>
      </c>
      <c r="AW327" s="1" t="s">
        <v>525</v>
      </c>
      <c r="AX327" s="1" t="s">
        <v>71</v>
      </c>
      <c r="AY327" s="1" t="s">
        <v>71</v>
      </c>
      <c r="AZ327" s="1" t="s">
        <v>71</v>
      </c>
      <c r="BA327" s="1" t="s">
        <v>71</v>
      </c>
      <c r="BB327" s="1">
        <v>1</v>
      </c>
      <c r="BC327" s="1">
        <v>14</v>
      </c>
      <c r="BD327" s="1" t="s">
        <v>71</v>
      </c>
      <c r="BE327" s="1" t="s">
        <v>5789</v>
      </c>
      <c r="BF327" s="1" t="str">
        <f>HYPERLINK("http://dx.doi.org/10.1007/s10584-019-02382-0","http://dx.doi.org/10.1007/s10584-019-02382-0")</f>
        <v>http://dx.doi.org/10.1007/s10584-019-02382-0</v>
      </c>
      <c r="BG327" s="1" t="s">
        <v>71</v>
      </c>
      <c r="BH327" s="1" t="s">
        <v>71</v>
      </c>
      <c r="BI327" s="1">
        <v>14</v>
      </c>
      <c r="BJ327" s="1" t="s">
        <v>450</v>
      </c>
      <c r="BK327" s="1" t="s">
        <v>240</v>
      </c>
      <c r="BL327" s="1" t="s">
        <v>451</v>
      </c>
      <c r="BM327" s="1" t="s">
        <v>5790</v>
      </c>
      <c r="BN327" s="1" t="s">
        <v>71</v>
      </c>
      <c r="BO327" s="1" t="s">
        <v>71</v>
      </c>
      <c r="BP327" s="1" t="s">
        <v>71</v>
      </c>
      <c r="BQ327" s="1" t="s">
        <v>71</v>
      </c>
    </row>
    <row r="328" spans="1:69">
      <c r="A328" s="3" t="s">
        <v>69</v>
      </c>
      <c r="B328" s="3" t="s">
        <v>5791</v>
      </c>
      <c r="C328" s="3" t="s">
        <v>71</v>
      </c>
      <c r="D328" s="3" t="s">
        <v>71</v>
      </c>
      <c r="E328" s="3" t="s">
        <v>71</v>
      </c>
      <c r="F328" s="3" t="s">
        <v>5792</v>
      </c>
      <c r="G328" s="3" t="s">
        <v>71</v>
      </c>
      <c r="H328" s="3" t="s">
        <v>71</v>
      </c>
      <c r="I328" s="3" t="s">
        <v>5793</v>
      </c>
      <c r="J328" s="3" t="s">
        <v>5794</v>
      </c>
      <c r="K328" s="3" t="s">
        <v>71</v>
      </c>
      <c r="L328" s="3" t="s">
        <v>71</v>
      </c>
      <c r="M328" s="3" t="s">
        <v>74</v>
      </c>
      <c r="N328" s="3" t="s">
        <v>75</v>
      </c>
      <c r="O328" s="3" t="s">
        <v>71</v>
      </c>
      <c r="P328" s="3" t="s">
        <v>71</v>
      </c>
      <c r="Q328" s="3" t="s">
        <v>71</v>
      </c>
      <c r="R328" s="3" t="s">
        <v>71</v>
      </c>
      <c r="S328" s="3" t="s">
        <v>71</v>
      </c>
      <c r="T328" s="3" t="s">
        <v>5795</v>
      </c>
      <c r="U328" s="3" t="s">
        <v>5796</v>
      </c>
      <c r="V328" s="3" t="s">
        <v>5797</v>
      </c>
      <c r="W328" s="3" t="s">
        <v>5798</v>
      </c>
      <c r="X328" s="3" t="s">
        <v>71</v>
      </c>
      <c r="Y328" s="3" t="s">
        <v>5799</v>
      </c>
      <c r="Z328" s="3" t="s">
        <v>5800</v>
      </c>
      <c r="AA328" s="3" t="s">
        <v>71</v>
      </c>
      <c r="AB328" s="3" t="s">
        <v>71</v>
      </c>
      <c r="AC328" s="3" t="s">
        <v>71</v>
      </c>
      <c r="AD328" s="3" t="s">
        <v>71</v>
      </c>
      <c r="AE328" s="3" t="s">
        <v>71</v>
      </c>
      <c r="AF328" s="3" t="s">
        <v>71</v>
      </c>
      <c r="AG328" s="3">
        <v>53</v>
      </c>
      <c r="AH328" s="3">
        <v>51</v>
      </c>
      <c r="AI328" s="3">
        <v>51</v>
      </c>
      <c r="AJ328" s="3">
        <v>1</v>
      </c>
      <c r="AK328" s="3">
        <v>20</v>
      </c>
      <c r="AL328" s="3" t="s">
        <v>1834</v>
      </c>
      <c r="AM328" s="3" t="s">
        <v>1835</v>
      </c>
      <c r="AN328" s="3" t="s">
        <v>1836</v>
      </c>
      <c r="AO328" s="3" t="s">
        <v>5801</v>
      </c>
      <c r="AP328" s="3" t="s">
        <v>5802</v>
      </c>
      <c r="AQ328" s="3" t="s">
        <v>71</v>
      </c>
      <c r="AR328" s="3" t="s">
        <v>5803</v>
      </c>
      <c r="AS328" s="3" t="s">
        <v>5804</v>
      </c>
      <c r="AT328" s="3" t="s">
        <v>2577</v>
      </c>
      <c r="AU328" s="3">
        <v>2003</v>
      </c>
      <c r="AV328" s="3">
        <v>19</v>
      </c>
      <c r="AW328" s="3">
        <v>5</v>
      </c>
      <c r="AX328" s="3" t="s">
        <v>71</v>
      </c>
      <c r="AY328" s="3" t="s">
        <v>71</v>
      </c>
      <c r="AZ328" s="3" t="s">
        <v>71</v>
      </c>
      <c r="BA328" s="3" t="s">
        <v>71</v>
      </c>
      <c r="BB328" s="3">
        <v>391</v>
      </c>
      <c r="BC328" s="3">
        <v>398</v>
      </c>
      <c r="BD328" s="3" t="s">
        <v>71</v>
      </c>
      <c r="BE328" s="3" t="s">
        <v>5805</v>
      </c>
      <c r="BF328" s="3" t="str">
        <f>HYPERLINK("http://dx.doi.org/10.1080/02757540310001596681","http://dx.doi.org/10.1080/02757540310001596681")</f>
        <v>http://dx.doi.org/10.1080/02757540310001596681</v>
      </c>
      <c r="BG328" s="3" t="s">
        <v>71</v>
      </c>
      <c r="BH328" s="3" t="s">
        <v>71</v>
      </c>
      <c r="BI328" s="3">
        <v>8</v>
      </c>
      <c r="BJ328" s="3" t="s">
        <v>5806</v>
      </c>
      <c r="BK328" s="3" t="s">
        <v>93</v>
      </c>
      <c r="BL328" s="3" t="s">
        <v>5807</v>
      </c>
      <c r="BM328" s="3" t="s">
        <v>5808</v>
      </c>
      <c r="BN328" s="3" t="s">
        <v>71</v>
      </c>
      <c r="BO328" s="3" t="s">
        <v>71</v>
      </c>
      <c r="BP328" s="3" t="s">
        <v>71</v>
      </c>
      <c r="BQ328" s="3" t="s">
        <v>71</v>
      </c>
    </row>
    <row r="329" spans="1:69">
      <c r="A329" s="1" t="s">
        <v>69</v>
      </c>
      <c r="B329" s="1" t="s">
        <v>5809</v>
      </c>
      <c r="C329" s="1" t="s">
        <v>71</v>
      </c>
      <c r="D329" s="1" t="s">
        <v>71</v>
      </c>
      <c r="E329" s="1" t="s">
        <v>71</v>
      </c>
      <c r="F329" s="1" t="s">
        <v>5810</v>
      </c>
      <c r="G329" s="1" t="s">
        <v>71</v>
      </c>
      <c r="H329" s="1" t="s">
        <v>71</v>
      </c>
      <c r="I329" s="1" t="s">
        <v>5811</v>
      </c>
      <c r="J329" s="1" t="s">
        <v>5812</v>
      </c>
      <c r="K329" s="1" t="s">
        <v>71</v>
      </c>
      <c r="L329" s="1" t="s">
        <v>71</v>
      </c>
      <c r="M329" s="1" t="s">
        <v>74</v>
      </c>
      <c r="N329" s="1" t="s">
        <v>117</v>
      </c>
      <c r="O329" s="1" t="s">
        <v>71</v>
      </c>
      <c r="P329" s="1" t="s">
        <v>71</v>
      </c>
      <c r="Q329" s="1" t="s">
        <v>71</v>
      </c>
      <c r="R329" s="1" t="s">
        <v>71</v>
      </c>
      <c r="S329" s="1" t="s">
        <v>71</v>
      </c>
      <c r="T329" s="1" t="s">
        <v>5813</v>
      </c>
      <c r="U329" s="1" t="s">
        <v>5814</v>
      </c>
      <c r="V329" s="1" t="s">
        <v>5815</v>
      </c>
      <c r="W329" s="1" t="s">
        <v>5816</v>
      </c>
      <c r="X329" s="1" t="s">
        <v>71</v>
      </c>
      <c r="Y329" s="1" t="s">
        <v>5817</v>
      </c>
      <c r="Z329" s="1" t="s">
        <v>5818</v>
      </c>
      <c r="AA329" s="1" t="s">
        <v>71</v>
      </c>
      <c r="AB329" s="1" t="s">
        <v>5819</v>
      </c>
      <c r="AC329" s="1" t="s">
        <v>71</v>
      </c>
      <c r="AD329" s="1" t="s">
        <v>71</v>
      </c>
      <c r="AE329" s="1" t="s">
        <v>71</v>
      </c>
      <c r="AF329" s="1" t="s">
        <v>71</v>
      </c>
      <c r="AG329" s="1">
        <v>160</v>
      </c>
      <c r="AH329" s="1">
        <v>0</v>
      </c>
      <c r="AI329" s="1">
        <v>0</v>
      </c>
      <c r="AJ329" s="1">
        <v>7</v>
      </c>
      <c r="AK329" s="1">
        <v>7</v>
      </c>
      <c r="AL329" s="1" t="s">
        <v>1556</v>
      </c>
      <c r="AM329" s="1" t="s">
        <v>1557</v>
      </c>
      <c r="AN329" s="1" t="s">
        <v>1558</v>
      </c>
      <c r="AO329" s="1" t="s">
        <v>5820</v>
      </c>
      <c r="AP329" s="1" t="s">
        <v>71</v>
      </c>
      <c r="AQ329" s="1" t="s">
        <v>71</v>
      </c>
      <c r="AR329" s="1" t="s">
        <v>5821</v>
      </c>
      <c r="AS329" s="1" t="s">
        <v>5822</v>
      </c>
      <c r="AT329" s="1" t="s">
        <v>969</v>
      </c>
      <c r="AU329" s="1">
        <v>2022</v>
      </c>
      <c r="AV329" s="1">
        <v>9</v>
      </c>
      <c r="AW329" s="1">
        <v>3</v>
      </c>
      <c r="AX329" s="1" t="s">
        <v>71</v>
      </c>
      <c r="AY329" s="1" t="s">
        <v>71</v>
      </c>
      <c r="AZ329" s="1" t="s">
        <v>71</v>
      </c>
      <c r="BA329" s="1" t="s">
        <v>71</v>
      </c>
      <c r="BB329" s="1" t="s">
        <v>71</v>
      </c>
      <c r="BC329" s="1" t="s">
        <v>71</v>
      </c>
      <c r="BD329" s="1" t="s">
        <v>5823</v>
      </c>
      <c r="BE329" s="1" t="s">
        <v>5824</v>
      </c>
      <c r="BF329" s="1" t="str">
        <f>HYPERLINK("http://dx.doi.org/10.1002/wat2.1582","http://dx.doi.org/10.1002/wat2.1582")</f>
        <v>http://dx.doi.org/10.1002/wat2.1582</v>
      </c>
      <c r="BG329" s="1" t="s">
        <v>71</v>
      </c>
      <c r="BH329" s="1" t="s">
        <v>2296</v>
      </c>
      <c r="BI329" s="1">
        <v>17</v>
      </c>
      <c r="BJ329" s="1" t="s">
        <v>284</v>
      </c>
      <c r="BK329" s="1" t="s">
        <v>93</v>
      </c>
      <c r="BL329" s="1" t="s">
        <v>285</v>
      </c>
      <c r="BM329" s="1" t="s">
        <v>5825</v>
      </c>
      <c r="BN329" s="1" t="s">
        <v>71</v>
      </c>
      <c r="BO329" s="1" t="s">
        <v>71</v>
      </c>
      <c r="BP329" s="1" t="s">
        <v>71</v>
      </c>
      <c r="BQ329" s="1" t="s">
        <v>71</v>
      </c>
    </row>
    <row r="330" spans="1:69">
      <c r="A330" s="1" t="s">
        <v>69</v>
      </c>
      <c r="B330" s="1" t="s">
        <v>5826</v>
      </c>
      <c r="C330" s="1" t="s">
        <v>71</v>
      </c>
      <c r="D330" s="1" t="s">
        <v>71</v>
      </c>
      <c r="E330" s="1" t="s">
        <v>71</v>
      </c>
      <c r="F330" s="1" t="s">
        <v>5827</v>
      </c>
      <c r="G330" s="1" t="s">
        <v>71</v>
      </c>
      <c r="H330" s="1" t="s">
        <v>71</v>
      </c>
      <c r="I330" s="1" t="s">
        <v>5828</v>
      </c>
      <c r="J330" s="1" t="s">
        <v>219</v>
      </c>
      <c r="K330" s="1" t="s">
        <v>71</v>
      </c>
      <c r="L330" s="1" t="s">
        <v>71</v>
      </c>
      <c r="M330" s="1" t="s">
        <v>74</v>
      </c>
      <c r="N330" s="1" t="s">
        <v>75</v>
      </c>
      <c r="O330" s="1" t="s">
        <v>71</v>
      </c>
      <c r="P330" s="1" t="s">
        <v>71</v>
      </c>
      <c r="Q330" s="1" t="s">
        <v>71</v>
      </c>
      <c r="R330" s="1" t="s">
        <v>71</v>
      </c>
      <c r="S330" s="1" t="s">
        <v>71</v>
      </c>
      <c r="T330" s="1" t="s">
        <v>5829</v>
      </c>
      <c r="U330" s="1" t="s">
        <v>5830</v>
      </c>
      <c r="V330" s="1" t="s">
        <v>5831</v>
      </c>
      <c r="W330" s="1" t="s">
        <v>5832</v>
      </c>
      <c r="X330" s="1" t="s">
        <v>71</v>
      </c>
      <c r="Y330" s="1" t="s">
        <v>5833</v>
      </c>
      <c r="Z330" s="1" t="s">
        <v>5834</v>
      </c>
      <c r="AA330" s="1" t="s">
        <v>71</v>
      </c>
      <c r="AB330" s="1" t="s">
        <v>71</v>
      </c>
      <c r="AC330" s="1" t="s">
        <v>71</v>
      </c>
      <c r="AD330" s="1" t="s">
        <v>71</v>
      </c>
      <c r="AE330" s="1" t="s">
        <v>71</v>
      </c>
      <c r="AF330" s="1" t="s">
        <v>71</v>
      </c>
      <c r="AG330" s="1">
        <v>114</v>
      </c>
      <c r="AH330" s="1">
        <v>0</v>
      </c>
      <c r="AI330" s="1">
        <v>0</v>
      </c>
      <c r="AJ330" s="1">
        <v>3</v>
      </c>
      <c r="AK330" s="1">
        <v>5</v>
      </c>
      <c r="AL330" s="1" t="s">
        <v>231</v>
      </c>
      <c r="AM330" s="1" t="s">
        <v>232</v>
      </c>
      <c r="AN330" s="1" t="s">
        <v>233</v>
      </c>
      <c r="AO330" s="1" t="s">
        <v>71</v>
      </c>
      <c r="AP330" s="1" t="s">
        <v>234</v>
      </c>
      <c r="AQ330" s="1" t="s">
        <v>71</v>
      </c>
      <c r="AR330" s="1" t="s">
        <v>235</v>
      </c>
      <c r="AS330" s="1" t="s">
        <v>236</v>
      </c>
      <c r="AT330" s="1" t="s">
        <v>210</v>
      </c>
      <c r="AU330" s="1">
        <v>2021</v>
      </c>
      <c r="AV330" s="1">
        <v>13</v>
      </c>
      <c r="AW330" s="1">
        <v>23</v>
      </c>
      <c r="AX330" s="1" t="s">
        <v>71</v>
      </c>
      <c r="AY330" s="1" t="s">
        <v>71</v>
      </c>
      <c r="AZ330" s="1" t="s">
        <v>71</v>
      </c>
      <c r="BA330" s="1" t="s">
        <v>71</v>
      </c>
      <c r="BB330" s="1" t="s">
        <v>71</v>
      </c>
      <c r="BC330" s="1" t="s">
        <v>71</v>
      </c>
      <c r="BD330" s="1">
        <v>13115</v>
      </c>
      <c r="BE330" s="1" t="s">
        <v>5835</v>
      </c>
      <c r="BF330" s="1" t="str">
        <f>HYPERLINK("http://dx.doi.org/10.3390/su132313115","http://dx.doi.org/10.3390/su132313115")</f>
        <v>http://dx.doi.org/10.3390/su132313115</v>
      </c>
      <c r="BG330" s="1" t="s">
        <v>71</v>
      </c>
      <c r="BH330" s="1" t="s">
        <v>71</v>
      </c>
      <c r="BI330" s="1">
        <v>32</v>
      </c>
      <c r="BJ330" s="1" t="s">
        <v>239</v>
      </c>
      <c r="BK330" s="1" t="s">
        <v>240</v>
      </c>
      <c r="BL330" s="1" t="s">
        <v>241</v>
      </c>
      <c r="BM330" s="1" t="s">
        <v>5836</v>
      </c>
      <c r="BN330" s="1" t="s">
        <v>71</v>
      </c>
      <c r="BO330" s="1" t="s">
        <v>598</v>
      </c>
      <c r="BP330" s="1" t="s">
        <v>71</v>
      </c>
      <c r="BQ330" s="1" t="s">
        <v>71</v>
      </c>
    </row>
    <row r="331" spans="1:69">
      <c r="A331" s="3" t="s">
        <v>69</v>
      </c>
      <c r="B331" s="3" t="s">
        <v>5837</v>
      </c>
      <c r="C331" s="3" t="s">
        <v>71</v>
      </c>
      <c r="D331" s="3" t="s">
        <v>71</v>
      </c>
      <c r="E331" s="3" t="s">
        <v>71</v>
      </c>
      <c r="F331" s="3" t="s">
        <v>5838</v>
      </c>
      <c r="G331" s="3" t="s">
        <v>71</v>
      </c>
      <c r="H331" s="3" t="s">
        <v>71</v>
      </c>
      <c r="I331" s="3" t="s">
        <v>5839</v>
      </c>
      <c r="J331" s="3" t="s">
        <v>1780</v>
      </c>
      <c r="K331" s="3" t="s">
        <v>71</v>
      </c>
      <c r="L331" s="3" t="s">
        <v>71</v>
      </c>
      <c r="M331" s="3" t="s">
        <v>74</v>
      </c>
      <c r="N331" s="3" t="s">
        <v>75</v>
      </c>
      <c r="O331" s="3" t="s">
        <v>71</v>
      </c>
      <c r="P331" s="3" t="s">
        <v>71</v>
      </c>
      <c r="Q331" s="3" t="s">
        <v>71</v>
      </c>
      <c r="R331" s="3" t="s">
        <v>71</v>
      </c>
      <c r="S331" s="3" t="s">
        <v>71</v>
      </c>
      <c r="T331" s="3" t="s">
        <v>5840</v>
      </c>
      <c r="U331" s="3" t="s">
        <v>5841</v>
      </c>
      <c r="V331" s="3" t="s">
        <v>5842</v>
      </c>
      <c r="W331" s="3" t="s">
        <v>5843</v>
      </c>
      <c r="X331" s="3" t="s">
        <v>71</v>
      </c>
      <c r="Y331" s="3" t="s">
        <v>5844</v>
      </c>
      <c r="Z331" s="3" t="s">
        <v>5845</v>
      </c>
      <c r="AA331" s="3" t="s">
        <v>5846</v>
      </c>
      <c r="AB331" s="3" t="s">
        <v>5847</v>
      </c>
      <c r="AC331" s="3" t="s">
        <v>5848</v>
      </c>
      <c r="AD331" s="3" t="s">
        <v>5849</v>
      </c>
      <c r="AE331" s="3" t="s">
        <v>5850</v>
      </c>
      <c r="AF331" s="3" t="s">
        <v>71</v>
      </c>
      <c r="AG331" s="3">
        <v>48</v>
      </c>
      <c r="AH331" s="3">
        <v>92</v>
      </c>
      <c r="AI331" s="3">
        <v>95</v>
      </c>
      <c r="AJ331" s="3">
        <v>5</v>
      </c>
      <c r="AK331" s="3">
        <v>83</v>
      </c>
      <c r="AL331" s="3" t="s">
        <v>1556</v>
      </c>
      <c r="AM331" s="3" t="s">
        <v>1557</v>
      </c>
      <c r="AN331" s="3" t="s">
        <v>1558</v>
      </c>
      <c r="AO331" s="3" t="s">
        <v>1792</v>
      </c>
      <c r="AP331" s="3" t="s">
        <v>1793</v>
      </c>
      <c r="AQ331" s="3" t="s">
        <v>71</v>
      </c>
      <c r="AR331" s="3" t="s">
        <v>1794</v>
      </c>
      <c r="AS331" s="3" t="s">
        <v>1795</v>
      </c>
      <c r="AT331" s="3" t="s">
        <v>1458</v>
      </c>
      <c r="AU331" s="3">
        <v>2018</v>
      </c>
      <c r="AV331" s="3">
        <v>28</v>
      </c>
      <c r="AW331" s="3">
        <v>4</v>
      </c>
      <c r="AX331" s="3" t="s">
        <v>71</v>
      </c>
      <c r="AY331" s="3" t="s">
        <v>71</v>
      </c>
      <c r="AZ331" s="3" t="s">
        <v>71</v>
      </c>
      <c r="BA331" s="3" t="s">
        <v>71</v>
      </c>
      <c r="BB331" s="3">
        <v>1015</v>
      </c>
      <c r="BC331" s="3">
        <v>1022</v>
      </c>
      <c r="BD331" s="3" t="s">
        <v>71</v>
      </c>
      <c r="BE331" s="3" t="s">
        <v>5851</v>
      </c>
      <c r="BF331" s="3" t="str">
        <f>HYPERLINK("http://dx.doi.org/10.1002/aqc.2958","http://dx.doi.org/10.1002/aqc.2958")</f>
        <v>http://dx.doi.org/10.1002/aqc.2958</v>
      </c>
      <c r="BG331" s="3" t="s">
        <v>71</v>
      </c>
      <c r="BH331" s="3" t="s">
        <v>71</v>
      </c>
      <c r="BI331" s="3">
        <v>8</v>
      </c>
      <c r="BJ331" s="3" t="s">
        <v>1797</v>
      </c>
      <c r="BK331" s="3" t="s">
        <v>240</v>
      </c>
      <c r="BL331" s="3" t="s">
        <v>1798</v>
      </c>
      <c r="BM331" s="3" t="s">
        <v>5852</v>
      </c>
      <c r="BN331" s="3" t="s">
        <v>71</v>
      </c>
      <c r="BO331" s="3" t="s">
        <v>71</v>
      </c>
      <c r="BP331" s="3" t="s">
        <v>71</v>
      </c>
      <c r="BQ331" s="3" t="s">
        <v>71</v>
      </c>
    </row>
    <row r="332" spans="1:69">
      <c r="A332" s="1" t="s">
        <v>69</v>
      </c>
      <c r="B332" s="1" t="s">
        <v>5853</v>
      </c>
      <c r="C332" s="1" t="s">
        <v>71</v>
      </c>
      <c r="D332" s="1" t="s">
        <v>71</v>
      </c>
      <c r="E332" s="1" t="s">
        <v>71</v>
      </c>
      <c r="F332" s="1" t="s">
        <v>5854</v>
      </c>
      <c r="G332" s="1" t="s">
        <v>71</v>
      </c>
      <c r="H332" s="1" t="s">
        <v>71</v>
      </c>
      <c r="I332" s="1" t="s">
        <v>5855</v>
      </c>
      <c r="J332" s="1" t="s">
        <v>116</v>
      </c>
      <c r="K332" s="1" t="s">
        <v>71</v>
      </c>
      <c r="L332" s="1" t="s">
        <v>71</v>
      </c>
      <c r="M332" s="1" t="s">
        <v>74</v>
      </c>
      <c r="N332" s="1" t="s">
        <v>1245</v>
      </c>
      <c r="O332" s="1" t="s">
        <v>71</v>
      </c>
      <c r="P332" s="1" t="s">
        <v>71</v>
      </c>
      <c r="Q332" s="1" t="s">
        <v>71</v>
      </c>
      <c r="R332" s="1" t="s">
        <v>71</v>
      </c>
      <c r="S332" s="1" t="s">
        <v>71</v>
      </c>
      <c r="T332" s="1" t="s">
        <v>5856</v>
      </c>
      <c r="U332" s="1" t="s">
        <v>5857</v>
      </c>
      <c r="V332" s="1" t="s">
        <v>5858</v>
      </c>
      <c r="W332" s="1" t="s">
        <v>5859</v>
      </c>
      <c r="X332" s="1" t="s">
        <v>71</v>
      </c>
      <c r="Y332" s="1" t="s">
        <v>5860</v>
      </c>
      <c r="Z332" s="1" t="s">
        <v>5861</v>
      </c>
      <c r="AA332" s="1" t="s">
        <v>71</v>
      </c>
      <c r="AB332" s="1" t="s">
        <v>5862</v>
      </c>
      <c r="AC332" s="1" t="s">
        <v>71</v>
      </c>
      <c r="AD332" s="1" t="s">
        <v>71</v>
      </c>
      <c r="AE332" s="1" t="s">
        <v>71</v>
      </c>
      <c r="AF332" s="1" t="s">
        <v>71</v>
      </c>
      <c r="AG332" s="1">
        <v>68</v>
      </c>
      <c r="AH332" s="1">
        <v>0</v>
      </c>
      <c r="AI332" s="1">
        <v>0</v>
      </c>
      <c r="AJ332" s="1">
        <v>9</v>
      </c>
      <c r="AK332" s="1">
        <v>9</v>
      </c>
      <c r="AL332" s="1" t="s">
        <v>126</v>
      </c>
      <c r="AM332" s="1" t="s">
        <v>127</v>
      </c>
      <c r="AN332" s="1" t="s">
        <v>128</v>
      </c>
      <c r="AO332" s="1" t="s">
        <v>129</v>
      </c>
      <c r="AP332" s="1" t="s">
        <v>130</v>
      </c>
      <c r="AQ332" s="1" t="s">
        <v>71</v>
      </c>
      <c r="AR332" s="1" t="s">
        <v>131</v>
      </c>
      <c r="AS332" s="1" t="s">
        <v>132</v>
      </c>
      <c r="AT332" s="1" t="s">
        <v>71</v>
      </c>
      <c r="AU332" s="1" t="s">
        <v>71</v>
      </c>
      <c r="AV332" s="1" t="s">
        <v>71</v>
      </c>
      <c r="AW332" s="1" t="s">
        <v>71</v>
      </c>
      <c r="AX332" s="1" t="s">
        <v>71</v>
      </c>
      <c r="AY332" s="1" t="s">
        <v>71</v>
      </c>
      <c r="AZ332" s="1" t="s">
        <v>71</v>
      </c>
      <c r="BA332" s="1" t="s">
        <v>71</v>
      </c>
      <c r="BB332" s="1" t="s">
        <v>71</v>
      </c>
      <c r="BC332" s="1" t="s">
        <v>71</v>
      </c>
      <c r="BD332" s="1" t="s">
        <v>71</v>
      </c>
      <c r="BE332" s="1" t="s">
        <v>5863</v>
      </c>
      <c r="BF332" s="1" t="str">
        <f>HYPERLINK("http://dx.doi.org/10.1007/s11356-022-20057-9","http://dx.doi.org/10.1007/s11356-022-20057-9")</f>
        <v>http://dx.doi.org/10.1007/s11356-022-20057-9</v>
      </c>
      <c r="BG332" s="1" t="s">
        <v>71</v>
      </c>
      <c r="BH332" s="1" t="s">
        <v>136</v>
      </c>
      <c r="BI332" s="1">
        <v>17</v>
      </c>
      <c r="BJ332" s="1" t="s">
        <v>137</v>
      </c>
      <c r="BK332" s="1" t="s">
        <v>93</v>
      </c>
      <c r="BL332" s="1" t="s">
        <v>138</v>
      </c>
      <c r="BM332" s="1" t="s">
        <v>5864</v>
      </c>
      <c r="BN332" s="1">
        <v>35461418</v>
      </c>
      <c r="BO332" s="1" t="s">
        <v>71</v>
      </c>
      <c r="BP332" s="1" t="s">
        <v>71</v>
      </c>
      <c r="BQ332" s="1" t="s">
        <v>71</v>
      </c>
    </row>
    <row r="333" spans="1:69">
      <c r="A333" s="1" t="s">
        <v>69</v>
      </c>
      <c r="B333" s="1" t="s">
        <v>5865</v>
      </c>
      <c r="C333" s="1" t="s">
        <v>71</v>
      </c>
      <c r="D333" s="1" t="s">
        <v>71</v>
      </c>
      <c r="E333" s="1" t="s">
        <v>71</v>
      </c>
      <c r="F333" s="1" t="s">
        <v>5866</v>
      </c>
      <c r="G333" s="1" t="s">
        <v>71</v>
      </c>
      <c r="H333" s="1" t="s">
        <v>71</v>
      </c>
      <c r="I333" s="1" t="s">
        <v>5867</v>
      </c>
      <c r="J333" s="1" t="s">
        <v>116</v>
      </c>
      <c r="K333" s="1" t="s">
        <v>71</v>
      </c>
      <c r="L333" s="1" t="s">
        <v>71</v>
      </c>
      <c r="M333" s="1" t="s">
        <v>74</v>
      </c>
      <c r="N333" s="1" t="s">
        <v>1245</v>
      </c>
      <c r="O333" s="1" t="s">
        <v>71</v>
      </c>
      <c r="P333" s="1" t="s">
        <v>71</v>
      </c>
      <c r="Q333" s="1" t="s">
        <v>71</v>
      </c>
      <c r="R333" s="1" t="s">
        <v>71</v>
      </c>
      <c r="S333" s="1" t="s">
        <v>71</v>
      </c>
      <c r="T333" s="1" t="s">
        <v>5868</v>
      </c>
      <c r="U333" s="1" t="s">
        <v>5869</v>
      </c>
      <c r="V333" s="1" t="s">
        <v>5870</v>
      </c>
      <c r="W333" s="1" t="s">
        <v>5871</v>
      </c>
      <c r="X333" s="1" t="s">
        <v>71</v>
      </c>
      <c r="Y333" s="1" t="s">
        <v>5872</v>
      </c>
      <c r="Z333" s="1" t="s">
        <v>5873</v>
      </c>
      <c r="AA333" s="1" t="s">
        <v>71</v>
      </c>
      <c r="AB333" s="1" t="s">
        <v>5862</v>
      </c>
      <c r="AC333" s="1" t="s">
        <v>71</v>
      </c>
      <c r="AD333" s="1" t="s">
        <v>71</v>
      </c>
      <c r="AE333" s="1" t="s">
        <v>71</v>
      </c>
      <c r="AF333" s="1" t="s">
        <v>71</v>
      </c>
      <c r="AG333" s="1">
        <v>78</v>
      </c>
      <c r="AH333" s="1">
        <v>4</v>
      </c>
      <c r="AI333" s="1">
        <v>4</v>
      </c>
      <c r="AJ333" s="1">
        <v>10</v>
      </c>
      <c r="AK333" s="1">
        <v>16</v>
      </c>
      <c r="AL333" s="1" t="s">
        <v>126</v>
      </c>
      <c r="AM333" s="1" t="s">
        <v>127</v>
      </c>
      <c r="AN333" s="1" t="s">
        <v>128</v>
      </c>
      <c r="AO333" s="1" t="s">
        <v>129</v>
      </c>
      <c r="AP333" s="1" t="s">
        <v>130</v>
      </c>
      <c r="AQ333" s="1" t="s">
        <v>71</v>
      </c>
      <c r="AR333" s="1" t="s">
        <v>131</v>
      </c>
      <c r="AS333" s="1" t="s">
        <v>132</v>
      </c>
      <c r="AT333" s="1" t="s">
        <v>71</v>
      </c>
      <c r="AU333" s="1" t="s">
        <v>71</v>
      </c>
      <c r="AV333" s="1" t="s">
        <v>71</v>
      </c>
      <c r="AW333" s="1" t="s">
        <v>71</v>
      </c>
      <c r="AX333" s="1" t="s">
        <v>71</v>
      </c>
      <c r="AY333" s="1" t="s">
        <v>71</v>
      </c>
      <c r="AZ333" s="1" t="s">
        <v>71</v>
      </c>
      <c r="BA333" s="1" t="s">
        <v>71</v>
      </c>
      <c r="BB333" s="1" t="s">
        <v>71</v>
      </c>
      <c r="BC333" s="1" t="s">
        <v>71</v>
      </c>
      <c r="BD333" s="1" t="s">
        <v>71</v>
      </c>
      <c r="BE333" s="1" t="s">
        <v>5874</v>
      </c>
      <c r="BF333" s="1" t="str">
        <f>HYPERLINK("http://dx.doi.org/10.1007/s11356-021-15605-8","http://dx.doi.org/10.1007/s11356-021-15605-8")</f>
        <v>http://dx.doi.org/10.1007/s11356-021-15605-8</v>
      </c>
      <c r="BG333" s="1" t="s">
        <v>71</v>
      </c>
      <c r="BH333" s="1" t="s">
        <v>91</v>
      </c>
      <c r="BI333" s="1">
        <v>18</v>
      </c>
      <c r="BJ333" s="1" t="s">
        <v>137</v>
      </c>
      <c r="BK333" s="1" t="s">
        <v>93</v>
      </c>
      <c r="BL333" s="1" t="s">
        <v>138</v>
      </c>
      <c r="BM333" s="1" t="s">
        <v>5875</v>
      </c>
      <c r="BN333" s="1">
        <v>34355327</v>
      </c>
      <c r="BO333" s="1" t="s">
        <v>166</v>
      </c>
      <c r="BP333" s="1" t="s">
        <v>71</v>
      </c>
      <c r="BQ333" s="1" t="s">
        <v>71</v>
      </c>
    </row>
    <row r="334" spans="1:69">
      <c r="A334" s="1" t="s">
        <v>69</v>
      </c>
      <c r="B334" s="1" t="s">
        <v>5876</v>
      </c>
      <c r="C334" s="1" t="s">
        <v>71</v>
      </c>
      <c r="D334" s="1" t="s">
        <v>71</v>
      </c>
      <c r="E334" s="1" t="s">
        <v>71</v>
      </c>
      <c r="F334" s="1" t="s">
        <v>5877</v>
      </c>
      <c r="G334" s="1" t="s">
        <v>71</v>
      </c>
      <c r="H334" s="1" t="s">
        <v>71</v>
      </c>
      <c r="I334" s="1" t="s">
        <v>5878</v>
      </c>
      <c r="J334" s="1" t="s">
        <v>894</v>
      </c>
      <c r="K334" s="1" t="s">
        <v>71</v>
      </c>
      <c r="L334" s="1" t="s">
        <v>71</v>
      </c>
      <c r="M334" s="1" t="s">
        <v>74</v>
      </c>
      <c r="N334" s="1" t="s">
        <v>75</v>
      </c>
      <c r="O334" s="1" t="s">
        <v>71</v>
      </c>
      <c r="P334" s="1" t="s">
        <v>71</v>
      </c>
      <c r="Q334" s="1" t="s">
        <v>71</v>
      </c>
      <c r="R334" s="1" t="s">
        <v>71</v>
      </c>
      <c r="S334" s="1" t="s">
        <v>71</v>
      </c>
      <c r="T334" s="1" t="s">
        <v>5879</v>
      </c>
      <c r="U334" s="1" t="s">
        <v>5880</v>
      </c>
      <c r="V334" s="1" t="s">
        <v>5881</v>
      </c>
      <c r="W334" s="1" t="s">
        <v>5882</v>
      </c>
      <c r="X334" s="1" t="s">
        <v>71</v>
      </c>
      <c r="Y334" s="1" t="s">
        <v>5883</v>
      </c>
      <c r="Z334" s="1" t="s">
        <v>5884</v>
      </c>
      <c r="AA334" s="1" t="s">
        <v>5885</v>
      </c>
      <c r="AB334" s="1" t="s">
        <v>5886</v>
      </c>
      <c r="AC334" s="1" t="s">
        <v>5887</v>
      </c>
      <c r="AD334" s="1" t="s">
        <v>5888</v>
      </c>
      <c r="AE334" s="1" t="s">
        <v>5889</v>
      </c>
      <c r="AF334" s="1" t="s">
        <v>71</v>
      </c>
      <c r="AG334" s="1">
        <v>60</v>
      </c>
      <c r="AH334" s="1">
        <v>4</v>
      </c>
      <c r="AI334" s="1">
        <v>4</v>
      </c>
      <c r="AJ334" s="1">
        <v>2</v>
      </c>
      <c r="AK334" s="1">
        <v>10</v>
      </c>
      <c r="AL334" s="1" t="s">
        <v>906</v>
      </c>
      <c r="AM334" s="1" t="s">
        <v>907</v>
      </c>
      <c r="AN334" s="1" t="s">
        <v>908</v>
      </c>
      <c r="AO334" s="1" t="s">
        <v>909</v>
      </c>
      <c r="AP334" s="1" t="s">
        <v>910</v>
      </c>
      <c r="AQ334" s="1" t="s">
        <v>71</v>
      </c>
      <c r="AR334" s="1" t="s">
        <v>911</v>
      </c>
      <c r="AS334" s="1" t="s">
        <v>912</v>
      </c>
      <c r="AT334" s="1" t="s">
        <v>282</v>
      </c>
      <c r="AU334" s="1">
        <v>2019</v>
      </c>
      <c r="AV334" s="1">
        <v>177</v>
      </c>
      <c r="AW334" s="1" t="s">
        <v>71</v>
      </c>
      <c r="AX334" s="1" t="s">
        <v>71</v>
      </c>
      <c r="AY334" s="1" t="s">
        <v>71</v>
      </c>
      <c r="AZ334" s="1" t="s">
        <v>71</v>
      </c>
      <c r="BA334" s="1" t="s">
        <v>71</v>
      </c>
      <c r="BB334" s="1" t="s">
        <v>71</v>
      </c>
      <c r="BC334" s="1" t="s">
        <v>71</v>
      </c>
      <c r="BD334" s="1">
        <v>108591</v>
      </c>
      <c r="BE334" s="1" t="s">
        <v>5890</v>
      </c>
      <c r="BF334" s="1" t="str">
        <f>HYPERLINK("http://dx.doi.org/10.1016/j.envres.2019.108591","http://dx.doi.org/10.1016/j.envres.2019.108591")</f>
        <v>http://dx.doi.org/10.1016/j.envres.2019.108591</v>
      </c>
      <c r="BG334" s="1" t="s">
        <v>71</v>
      </c>
      <c r="BH334" s="1" t="s">
        <v>71</v>
      </c>
      <c r="BI334" s="1">
        <v>10</v>
      </c>
      <c r="BJ334" s="1" t="s">
        <v>187</v>
      </c>
      <c r="BK334" s="1" t="s">
        <v>93</v>
      </c>
      <c r="BL334" s="1" t="s">
        <v>188</v>
      </c>
      <c r="BM334" s="1" t="s">
        <v>5891</v>
      </c>
      <c r="BN334" s="1">
        <v>31351322</v>
      </c>
      <c r="BO334" s="1" t="s">
        <v>71</v>
      </c>
      <c r="BP334" s="1" t="s">
        <v>71</v>
      </c>
      <c r="BQ334" s="1" t="s">
        <v>71</v>
      </c>
    </row>
    <row r="335" spans="1:69">
      <c r="A335" s="3" t="s">
        <v>69</v>
      </c>
      <c r="B335" s="3" t="s">
        <v>5892</v>
      </c>
      <c r="C335" s="3" t="s">
        <v>71</v>
      </c>
      <c r="D335" s="3" t="s">
        <v>71</v>
      </c>
      <c r="E335" s="3" t="s">
        <v>71</v>
      </c>
      <c r="F335" s="3" t="s">
        <v>5893</v>
      </c>
      <c r="G335" s="3" t="s">
        <v>71</v>
      </c>
      <c r="H335" s="3" t="s">
        <v>71</v>
      </c>
      <c r="I335" s="3" t="s">
        <v>5894</v>
      </c>
      <c r="J335" s="3" t="s">
        <v>5895</v>
      </c>
      <c r="K335" s="3" t="s">
        <v>71</v>
      </c>
      <c r="L335" s="3" t="s">
        <v>71</v>
      </c>
      <c r="M335" s="3" t="s">
        <v>74</v>
      </c>
      <c r="N335" s="3" t="s">
        <v>117</v>
      </c>
      <c r="O335" s="3" t="s">
        <v>71</v>
      </c>
      <c r="P335" s="3" t="s">
        <v>71</v>
      </c>
      <c r="Q335" s="3" t="s">
        <v>71</v>
      </c>
      <c r="R335" s="3" t="s">
        <v>71</v>
      </c>
      <c r="S335" s="3" t="s">
        <v>71</v>
      </c>
      <c r="T335" s="3" t="s">
        <v>5896</v>
      </c>
      <c r="U335" s="3" t="s">
        <v>5897</v>
      </c>
      <c r="V335" s="3" t="s">
        <v>5898</v>
      </c>
      <c r="W335" s="3" t="s">
        <v>5899</v>
      </c>
      <c r="X335" s="3" t="s">
        <v>71</v>
      </c>
      <c r="Y335" s="3" t="s">
        <v>5900</v>
      </c>
      <c r="Z335" s="3" t="s">
        <v>5901</v>
      </c>
      <c r="AA335" s="3" t="s">
        <v>71</v>
      </c>
      <c r="AB335" s="3" t="s">
        <v>71</v>
      </c>
      <c r="AC335" s="3" t="s">
        <v>71</v>
      </c>
      <c r="AD335" s="3" t="s">
        <v>71</v>
      </c>
      <c r="AE335" s="3" t="s">
        <v>71</v>
      </c>
      <c r="AF335" s="3" t="s">
        <v>71</v>
      </c>
      <c r="AG335" s="3">
        <v>112</v>
      </c>
      <c r="AH335" s="3">
        <v>391</v>
      </c>
      <c r="AI335" s="3">
        <v>414</v>
      </c>
      <c r="AJ335" s="3">
        <v>12</v>
      </c>
      <c r="AK335" s="3">
        <v>227</v>
      </c>
      <c r="AL335" s="3" t="s">
        <v>156</v>
      </c>
      <c r="AM335" s="3" t="s">
        <v>157</v>
      </c>
      <c r="AN335" s="3" t="s">
        <v>158</v>
      </c>
      <c r="AO335" s="3" t="s">
        <v>5902</v>
      </c>
      <c r="AP335" s="3" t="s">
        <v>5903</v>
      </c>
      <c r="AQ335" s="3" t="s">
        <v>71</v>
      </c>
      <c r="AR335" s="3" t="s">
        <v>5904</v>
      </c>
      <c r="AS335" s="3" t="s">
        <v>5905</v>
      </c>
      <c r="AT335" s="3" t="s">
        <v>1576</v>
      </c>
      <c r="AU335" s="3">
        <v>2009</v>
      </c>
      <c r="AV335" s="3">
        <v>163</v>
      </c>
      <c r="AW335" s="3">
        <v>1</v>
      </c>
      <c r="AX335" s="3" t="s">
        <v>71</v>
      </c>
      <c r="AY335" s="3" t="s">
        <v>71</v>
      </c>
      <c r="AZ335" s="3" t="s">
        <v>71</v>
      </c>
      <c r="BA335" s="3" t="s">
        <v>71</v>
      </c>
      <c r="BB335" s="3">
        <v>1</v>
      </c>
      <c r="BC335" s="3">
        <v>11</v>
      </c>
      <c r="BD335" s="3" t="s">
        <v>71</v>
      </c>
      <c r="BE335" s="3" t="s">
        <v>5906</v>
      </c>
      <c r="BF335" s="3" t="str">
        <f>HYPERLINK("http://dx.doi.org/10.1016/j.jhazmat.2008.06.051","http://dx.doi.org/10.1016/j.jhazmat.2008.06.051")</f>
        <v>http://dx.doi.org/10.1016/j.jhazmat.2008.06.051</v>
      </c>
      <c r="BG335" s="3" t="s">
        <v>71</v>
      </c>
      <c r="BH335" s="3" t="s">
        <v>71</v>
      </c>
      <c r="BI335" s="3">
        <v>11</v>
      </c>
      <c r="BJ335" s="3" t="s">
        <v>554</v>
      </c>
      <c r="BK335" s="3" t="s">
        <v>93</v>
      </c>
      <c r="BL335" s="3" t="s">
        <v>556</v>
      </c>
      <c r="BM335" s="3" t="s">
        <v>5907</v>
      </c>
      <c r="BN335" s="3">
        <v>18657360</v>
      </c>
      <c r="BO335" s="3" t="s">
        <v>71</v>
      </c>
      <c r="BP335" s="3" t="s">
        <v>71</v>
      </c>
      <c r="BQ335" s="3" t="s">
        <v>71</v>
      </c>
    </row>
    <row r="336" spans="1:69">
      <c r="A336" s="1" t="s">
        <v>69</v>
      </c>
      <c r="B336" s="1" t="s">
        <v>5908</v>
      </c>
      <c r="C336" s="1" t="s">
        <v>71</v>
      </c>
      <c r="D336" s="1" t="s">
        <v>71</v>
      </c>
      <c r="E336" s="1" t="s">
        <v>71</v>
      </c>
      <c r="F336" s="1" t="s">
        <v>5909</v>
      </c>
      <c r="G336" s="1" t="s">
        <v>71</v>
      </c>
      <c r="H336" s="1" t="s">
        <v>71</v>
      </c>
      <c r="I336" s="1" t="s">
        <v>5910</v>
      </c>
      <c r="J336" s="1" t="s">
        <v>513</v>
      </c>
      <c r="K336" s="1" t="s">
        <v>71</v>
      </c>
      <c r="L336" s="1" t="s">
        <v>71</v>
      </c>
      <c r="M336" s="1" t="s">
        <v>74</v>
      </c>
      <c r="N336" s="1" t="s">
        <v>75</v>
      </c>
      <c r="O336" s="1" t="s">
        <v>71</v>
      </c>
      <c r="P336" s="1" t="s">
        <v>71</v>
      </c>
      <c r="Q336" s="1" t="s">
        <v>71</v>
      </c>
      <c r="R336" s="1" t="s">
        <v>71</v>
      </c>
      <c r="S336" s="1" t="s">
        <v>71</v>
      </c>
      <c r="T336" s="1" t="s">
        <v>5911</v>
      </c>
      <c r="U336" s="1" t="s">
        <v>5912</v>
      </c>
      <c r="V336" s="1" t="s">
        <v>5913</v>
      </c>
      <c r="W336" s="1" t="s">
        <v>5914</v>
      </c>
      <c r="X336" s="1" t="s">
        <v>71</v>
      </c>
      <c r="Y336" s="1" t="s">
        <v>5915</v>
      </c>
      <c r="Z336" s="1" t="s">
        <v>5916</v>
      </c>
      <c r="AA336" s="1" t="s">
        <v>71</v>
      </c>
      <c r="AB336" s="1" t="s">
        <v>5917</v>
      </c>
      <c r="AC336" s="1" t="s">
        <v>71</v>
      </c>
      <c r="AD336" s="1" t="s">
        <v>71</v>
      </c>
      <c r="AE336" s="1" t="s">
        <v>71</v>
      </c>
      <c r="AF336" s="1" t="s">
        <v>71</v>
      </c>
      <c r="AG336" s="1">
        <v>52</v>
      </c>
      <c r="AH336" s="1">
        <v>8</v>
      </c>
      <c r="AI336" s="1">
        <v>8</v>
      </c>
      <c r="AJ336" s="1">
        <v>2</v>
      </c>
      <c r="AK336" s="1">
        <v>28</v>
      </c>
      <c r="AL336" s="1" t="s">
        <v>156</v>
      </c>
      <c r="AM336" s="1" t="s">
        <v>157</v>
      </c>
      <c r="AN336" s="1" t="s">
        <v>158</v>
      </c>
      <c r="AO336" s="1" t="s">
        <v>520</v>
      </c>
      <c r="AP336" s="1" t="s">
        <v>521</v>
      </c>
      <c r="AQ336" s="1" t="s">
        <v>71</v>
      </c>
      <c r="AR336" s="1" t="s">
        <v>522</v>
      </c>
      <c r="AS336" s="1" t="s">
        <v>523</v>
      </c>
      <c r="AT336" s="1" t="s">
        <v>2312</v>
      </c>
      <c r="AU336" s="1">
        <v>2020</v>
      </c>
      <c r="AV336" s="1">
        <v>296</v>
      </c>
      <c r="AW336" s="1" t="s">
        <v>71</v>
      </c>
      <c r="AX336" s="1" t="s">
        <v>71</v>
      </c>
      <c r="AY336" s="1" t="s">
        <v>71</v>
      </c>
      <c r="AZ336" s="1" t="s">
        <v>71</v>
      </c>
      <c r="BA336" s="1" t="s">
        <v>71</v>
      </c>
      <c r="BB336" s="1" t="s">
        <v>71</v>
      </c>
      <c r="BC336" s="1" t="s">
        <v>71</v>
      </c>
      <c r="BD336" s="1">
        <v>106925</v>
      </c>
      <c r="BE336" s="1" t="s">
        <v>5918</v>
      </c>
      <c r="BF336" s="1" t="str">
        <f>HYPERLINK("http://dx.doi.org/10.1016/j.agee.2020.106925","http://dx.doi.org/10.1016/j.agee.2020.106925")</f>
        <v>http://dx.doi.org/10.1016/j.agee.2020.106925</v>
      </c>
      <c r="BG336" s="1" t="s">
        <v>71</v>
      </c>
      <c r="BH336" s="1" t="s">
        <v>71</v>
      </c>
      <c r="BI336" s="1">
        <v>9</v>
      </c>
      <c r="BJ336" s="1" t="s">
        <v>527</v>
      </c>
      <c r="BK336" s="1" t="s">
        <v>93</v>
      </c>
      <c r="BL336" s="1" t="s">
        <v>528</v>
      </c>
      <c r="BM336" s="1" t="s">
        <v>4967</v>
      </c>
      <c r="BN336" s="1" t="s">
        <v>71</v>
      </c>
      <c r="BO336" s="1" t="s">
        <v>2116</v>
      </c>
      <c r="BP336" s="1" t="s">
        <v>71</v>
      </c>
      <c r="BQ336" s="1" t="s">
        <v>71</v>
      </c>
    </row>
    <row r="337" spans="1:69">
      <c r="A337" s="3" t="s">
        <v>69</v>
      </c>
      <c r="B337" s="3" t="s">
        <v>5919</v>
      </c>
      <c r="C337" s="3" t="s">
        <v>71</v>
      </c>
      <c r="D337" s="3" t="s">
        <v>71</v>
      </c>
      <c r="E337" s="3" t="s">
        <v>71</v>
      </c>
      <c r="F337" s="3" t="s">
        <v>5920</v>
      </c>
      <c r="G337" s="3" t="s">
        <v>71</v>
      </c>
      <c r="H337" s="3" t="s">
        <v>71</v>
      </c>
      <c r="I337" s="3" t="s">
        <v>5921</v>
      </c>
      <c r="J337" s="3" t="s">
        <v>2167</v>
      </c>
      <c r="K337" s="3" t="s">
        <v>71</v>
      </c>
      <c r="L337" s="3" t="s">
        <v>71</v>
      </c>
      <c r="M337" s="3" t="s">
        <v>74</v>
      </c>
      <c r="N337" s="3" t="s">
        <v>75</v>
      </c>
      <c r="O337" s="3" t="s">
        <v>71</v>
      </c>
      <c r="P337" s="3" t="s">
        <v>71</v>
      </c>
      <c r="Q337" s="3" t="s">
        <v>71</v>
      </c>
      <c r="R337" s="3" t="s">
        <v>71</v>
      </c>
      <c r="S337" s="3" t="s">
        <v>71</v>
      </c>
      <c r="T337" s="3" t="s">
        <v>5922</v>
      </c>
      <c r="U337" s="3" t="s">
        <v>5923</v>
      </c>
      <c r="V337" s="3" t="s">
        <v>5924</v>
      </c>
      <c r="W337" s="3" t="s">
        <v>5925</v>
      </c>
      <c r="X337" s="3" t="s">
        <v>71</v>
      </c>
      <c r="Y337" s="3" t="s">
        <v>5926</v>
      </c>
      <c r="Z337" s="3" t="s">
        <v>5927</v>
      </c>
      <c r="AA337" s="3" t="s">
        <v>5928</v>
      </c>
      <c r="AB337" s="3" t="s">
        <v>5929</v>
      </c>
      <c r="AC337" s="3" t="s">
        <v>71</v>
      </c>
      <c r="AD337" s="3" t="s">
        <v>71</v>
      </c>
      <c r="AE337" s="3" t="s">
        <v>71</v>
      </c>
      <c r="AF337" s="3" t="s">
        <v>71</v>
      </c>
      <c r="AG337" s="3">
        <v>58</v>
      </c>
      <c r="AH337" s="3">
        <v>98</v>
      </c>
      <c r="AI337" s="3">
        <v>105</v>
      </c>
      <c r="AJ337" s="3">
        <v>3</v>
      </c>
      <c r="AK337" s="3">
        <v>102</v>
      </c>
      <c r="AL337" s="3" t="s">
        <v>1556</v>
      </c>
      <c r="AM337" s="3" t="s">
        <v>1557</v>
      </c>
      <c r="AN337" s="3" t="s">
        <v>1558</v>
      </c>
      <c r="AO337" s="3" t="s">
        <v>2177</v>
      </c>
      <c r="AP337" s="3" t="s">
        <v>2495</v>
      </c>
      <c r="AQ337" s="3" t="s">
        <v>71</v>
      </c>
      <c r="AR337" s="3" t="s">
        <v>2178</v>
      </c>
      <c r="AS337" s="3" t="s">
        <v>2179</v>
      </c>
      <c r="AT337" s="3" t="s">
        <v>210</v>
      </c>
      <c r="AU337" s="3">
        <v>2006</v>
      </c>
      <c r="AV337" s="3">
        <v>16</v>
      </c>
      <c r="AW337" s="3">
        <v>6</v>
      </c>
      <c r="AX337" s="3" t="s">
        <v>71</v>
      </c>
      <c r="AY337" s="3" t="s">
        <v>71</v>
      </c>
      <c r="AZ337" s="3" t="s">
        <v>71</v>
      </c>
      <c r="BA337" s="3" t="s">
        <v>71</v>
      </c>
      <c r="BB337" s="3">
        <v>2057</v>
      </c>
      <c r="BC337" s="3">
        <v>2063</v>
      </c>
      <c r="BD337" s="3" t="s">
        <v>71</v>
      </c>
      <c r="BE337" s="3" t="s">
        <v>5930</v>
      </c>
      <c r="BF337" s="3" t="str">
        <f>HYPERLINK("http://dx.doi.org/10.1890/1051-0761(2006)016[2057:TEOPID]2.0.CO;2","http://dx.doi.org/10.1890/1051-0761(2006)016[2057:TEOPID]2.0.CO;2")</f>
        <v>http://dx.doi.org/10.1890/1051-0761(2006)016[2057:TEOPID]2.0.CO;2</v>
      </c>
      <c r="BG337" s="3" t="s">
        <v>71</v>
      </c>
      <c r="BH337" s="3" t="s">
        <v>71</v>
      </c>
      <c r="BI337" s="3">
        <v>7</v>
      </c>
      <c r="BJ337" s="3" t="s">
        <v>676</v>
      </c>
      <c r="BK337" s="3" t="s">
        <v>93</v>
      </c>
      <c r="BL337" s="3" t="s">
        <v>138</v>
      </c>
      <c r="BM337" s="3" t="s">
        <v>5931</v>
      </c>
      <c r="BN337" s="3">
        <v>17205889</v>
      </c>
      <c r="BO337" s="3" t="s">
        <v>71</v>
      </c>
      <c r="BP337" s="3" t="s">
        <v>71</v>
      </c>
      <c r="BQ337" s="3" t="s">
        <v>71</v>
      </c>
    </row>
    <row r="338" spans="1:69">
      <c r="A338" s="1" t="s">
        <v>69</v>
      </c>
      <c r="B338" s="1" t="s">
        <v>5932</v>
      </c>
      <c r="C338" s="1" t="s">
        <v>71</v>
      </c>
      <c r="D338" s="1" t="s">
        <v>71</v>
      </c>
      <c r="E338" s="1" t="s">
        <v>71</v>
      </c>
      <c r="F338" s="1" t="s">
        <v>5933</v>
      </c>
      <c r="G338" s="1" t="s">
        <v>71</v>
      </c>
      <c r="H338" s="1" t="s">
        <v>71</v>
      </c>
      <c r="I338" s="1" t="s">
        <v>5934</v>
      </c>
      <c r="J338" s="1" t="s">
        <v>3495</v>
      </c>
      <c r="K338" s="1" t="s">
        <v>71</v>
      </c>
      <c r="L338" s="1" t="s">
        <v>71</v>
      </c>
      <c r="M338" s="1" t="s">
        <v>74</v>
      </c>
      <c r="N338" s="1" t="s">
        <v>75</v>
      </c>
      <c r="O338" s="1" t="s">
        <v>71</v>
      </c>
      <c r="P338" s="1" t="s">
        <v>71</v>
      </c>
      <c r="Q338" s="1" t="s">
        <v>71</v>
      </c>
      <c r="R338" s="1" t="s">
        <v>71</v>
      </c>
      <c r="S338" s="1" t="s">
        <v>71</v>
      </c>
      <c r="T338" s="1" t="s">
        <v>5935</v>
      </c>
      <c r="U338" s="1" t="s">
        <v>5936</v>
      </c>
      <c r="V338" s="1" t="s">
        <v>5937</v>
      </c>
      <c r="W338" s="1" t="s">
        <v>5938</v>
      </c>
      <c r="X338" s="1" t="s">
        <v>71</v>
      </c>
      <c r="Y338" s="1" t="s">
        <v>5939</v>
      </c>
      <c r="Z338" s="1" t="s">
        <v>5940</v>
      </c>
      <c r="AA338" s="1" t="s">
        <v>5941</v>
      </c>
      <c r="AB338" s="1" t="s">
        <v>5942</v>
      </c>
      <c r="AC338" s="1" t="s">
        <v>5943</v>
      </c>
      <c r="AD338" s="1" t="s">
        <v>5944</v>
      </c>
      <c r="AE338" s="1" t="s">
        <v>5945</v>
      </c>
      <c r="AF338" s="1" t="s">
        <v>71</v>
      </c>
      <c r="AG338" s="1">
        <v>62</v>
      </c>
      <c r="AH338" s="1">
        <v>8</v>
      </c>
      <c r="AI338" s="1">
        <v>9</v>
      </c>
      <c r="AJ338" s="1">
        <v>5</v>
      </c>
      <c r="AK338" s="1">
        <v>13</v>
      </c>
      <c r="AL338" s="1" t="s">
        <v>3504</v>
      </c>
      <c r="AM338" s="1" t="s">
        <v>3505</v>
      </c>
      <c r="AN338" s="1" t="s">
        <v>3506</v>
      </c>
      <c r="AO338" s="1" t="s">
        <v>71</v>
      </c>
      <c r="AP338" s="1" t="s">
        <v>3507</v>
      </c>
      <c r="AQ338" s="1" t="s">
        <v>71</v>
      </c>
      <c r="AR338" s="1" t="s">
        <v>3508</v>
      </c>
      <c r="AS338" s="1" t="s">
        <v>3509</v>
      </c>
      <c r="AT338" s="1" t="s">
        <v>5331</v>
      </c>
      <c r="AU338" s="1">
        <v>2021</v>
      </c>
      <c r="AV338" s="1">
        <v>8</v>
      </c>
      <c r="AW338" s="1" t="s">
        <v>71</v>
      </c>
      <c r="AX338" s="1" t="s">
        <v>71</v>
      </c>
      <c r="AY338" s="1" t="s">
        <v>71</v>
      </c>
      <c r="AZ338" s="1" t="s">
        <v>71</v>
      </c>
      <c r="BA338" s="1" t="s">
        <v>71</v>
      </c>
      <c r="BB338" s="1" t="s">
        <v>71</v>
      </c>
      <c r="BC338" s="1" t="s">
        <v>71</v>
      </c>
      <c r="BD338" s="1" t="s">
        <v>71</v>
      </c>
      <c r="BE338" s="1" t="s">
        <v>5946</v>
      </c>
      <c r="BF338" s="1" t="str">
        <f>HYPERLINK("http://dx.doi.org/10.3389/fmars.2021.631732","http://dx.doi.org/10.3389/fmars.2021.631732")</f>
        <v>http://dx.doi.org/10.3389/fmars.2021.631732</v>
      </c>
      <c r="BG338" s="1" t="s">
        <v>71</v>
      </c>
      <c r="BH338" s="1" t="s">
        <v>71</v>
      </c>
      <c r="BI338" s="1">
        <v>19</v>
      </c>
      <c r="BJ338" s="1" t="s">
        <v>309</v>
      </c>
      <c r="BK338" s="1" t="s">
        <v>93</v>
      </c>
      <c r="BL338" s="1" t="s">
        <v>310</v>
      </c>
      <c r="BM338" s="1" t="s">
        <v>5947</v>
      </c>
      <c r="BN338" s="1" t="s">
        <v>71</v>
      </c>
      <c r="BO338" s="1" t="s">
        <v>3418</v>
      </c>
      <c r="BP338" s="1" t="s">
        <v>71</v>
      </c>
      <c r="BQ338" s="1" t="s">
        <v>71</v>
      </c>
    </row>
    <row r="339" spans="1:69">
      <c r="A339" s="1" t="s">
        <v>69</v>
      </c>
      <c r="B339" s="1" t="s">
        <v>5948</v>
      </c>
      <c r="C339" s="1" t="s">
        <v>71</v>
      </c>
      <c r="D339" s="1" t="s">
        <v>71</v>
      </c>
      <c r="E339" s="1" t="s">
        <v>71</v>
      </c>
      <c r="F339" s="1" t="s">
        <v>5949</v>
      </c>
      <c r="G339" s="1" t="s">
        <v>71</v>
      </c>
      <c r="H339" s="1" t="s">
        <v>71</v>
      </c>
      <c r="I339" s="1" t="s">
        <v>5950</v>
      </c>
      <c r="J339" s="1" t="s">
        <v>5951</v>
      </c>
      <c r="K339" s="1" t="s">
        <v>71</v>
      </c>
      <c r="L339" s="1" t="s">
        <v>71</v>
      </c>
      <c r="M339" s="1" t="s">
        <v>74</v>
      </c>
      <c r="N339" s="1" t="s">
        <v>75</v>
      </c>
      <c r="O339" s="1" t="s">
        <v>71</v>
      </c>
      <c r="P339" s="1" t="s">
        <v>71</v>
      </c>
      <c r="Q339" s="1" t="s">
        <v>71</v>
      </c>
      <c r="R339" s="1" t="s">
        <v>71</v>
      </c>
      <c r="S339" s="1" t="s">
        <v>71</v>
      </c>
      <c r="T339" s="1" t="s">
        <v>5952</v>
      </c>
      <c r="U339" s="1" t="s">
        <v>5953</v>
      </c>
      <c r="V339" s="1" t="s">
        <v>5954</v>
      </c>
      <c r="W339" s="1" t="s">
        <v>5955</v>
      </c>
      <c r="X339" s="1" t="s">
        <v>71</v>
      </c>
      <c r="Y339" s="1" t="s">
        <v>5956</v>
      </c>
      <c r="Z339" s="1" t="s">
        <v>5957</v>
      </c>
      <c r="AA339" s="1" t="s">
        <v>5958</v>
      </c>
      <c r="AB339" s="1" t="s">
        <v>5959</v>
      </c>
      <c r="AC339" s="1" t="s">
        <v>5960</v>
      </c>
      <c r="AD339" s="1" t="s">
        <v>5961</v>
      </c>
      <c r="AE339" s="1" t="s">
        <v>5962</v>
      </c>
      <c r="AF339" s="1" t="s">
        <v>71</v>
      </c>
      <c r="AG339" s="1">
        <v>54</v>
      </c>
      <c r="AH339" s="1">
        <v>3</v>
      </c>
      <c r="AI339" s="1">
        <v>3</v>
      </c>
      <c r="AJ339" s="1">
        <v>0</v>
      </c>
      <c r="AK339" s="1">
        <v>10</v>
      </c>
      <c r="AL339" s="1" t="s">
        <v>5963</v>
      </c>
      <c r="AM339" s="1" t="s">
        <v>1835</v>
      </c>
      <c r="AN339" s="1" t="s">
        <v>5964</v>
      </c>
      <c r="AO339" s="1" t="s">
        <v>5965</v>
      </c>
      <c r="AP339" s="1" t="s">
        <v>5966</v>
      </c>
      <c r="AQ339" s="1" t="s">
        <v>71</v>
      </c>
      <c r="AR339" s="1" t="s">
        <v>5967</v>
      </c>
      <c r="AS339" s="1" t="s">
        <v>5968</v>
      </c>
      <c r="AT339" s="1" t="s">
        <v>5969</v>
      </c>
      <c r="AU339" s="1">
        <v>2019</v>
      </c>
      <c r="AV339" s="1">
        <v>8</v>
      </c>
      <c r="AW339" s="1">
        <v>4</v>
      </c>
      <c r="AX339" s="1" t="s">
        <v>71</v>
      </c>
      <c r="AY339" s="1" t="s">
        <v>71</v>
      </c>
      <c r="AZ339" s="1" t="s">
        <v>134</v>
      </c>
      <c r="BA339" s="1" t="s">
        <v>71</v>
      </c>
      <c r="BB339" s="1">
        <v>429</v>
      </c>
      <c r="BC339" s="1">
        <v>446</v>
      </c>
      <c r="BD339" s="1" t="s">
        <v>71</v>
      </c>
      <c r="BE339" s="1" t="s">
        <v>5970</v>
      </c>
      <c r="BF339" s="1" t="str">
        <f>HYPERLINK("http://dx.doi.org/10.1080/21606544.2018.1537197","http://dx.doi.org/10.1080/21606544.2018.1537197")</f>
        <v>http://dx.doi.org/10.1080/21606544.2018.1537197</v>
      </c>
      <c r="BG339" s="1" t="s">
        <v>71</v>
      </c>
      <c r="BH339" s="1" t="s">
        <v>71</v>
      </c>
      <c r="BI339" s="1">
        <v>18</v>
      </c>
      <c r="BJ339" s="1" t="s">
        <v>389</v>
      </c>
      <c r="BK339" s="1" t="s">
        <v>213</v>
      </c>
      <c r="BL339" s="1" t="s">
        <v>138</v>
      </c>
      <c r="BM339" s="1" t="s">
        <v>5971</v>
      </c>
      <c r="BN339" s="1" t="s">
        <v>71</v>
      </c>
      <c r="BO339" s="1" t="s">
        <v>5972</v>
      </c>
      <c r="BP339" s="1" t="s">
        <v>71</v>
      </c>
      <c r="BQ339" s="1" t="s">
        <v>71</v>
      </c>
    </row>
    <row r="340" spans="1:69">
      <c r="A340" s="3" t="s">
        <v>69</v>
      </c>
      <c r="B340" s="3" t="s">
        <v>5973</v>
      </c>
      <c r="C340" s="3" t="s">
        <v>71</v>
      </c>
      <c r="D340" s="3" t="s">
        <v>71</v>
      </c>
      <c r="E340" s="3" t="s">
        <v>71</v>
      </c>
      <c r="F340" s="3" t="s">
        <v>5974</v>
      </c>
      <c r="G340" s="3" t="s">
        <v>71</v>
      </c>
      <c r="H340" s="3" t="s">
        <v>71</v>
      </c>
      <c r="I340" s="3" t="s">
        <v>5975</v>
      </c>
      <c r="J340" s="3" t="s">
        <v>2832</v>
      </c>
      <c r="K340" s="3" t="s">
        <v>71</v>
      </c>
      <c r="L340" s="3" t="s">
        <v>71</v>
      </c>
      <c r="M340" s="3" t="s">
        <v>74</v>
      </c>
      <c r="N340" s="3" t="s">
        <v>75</v>
      </c>
      <c r="O340" s="3" t="s">
        <v>71</v>
      </c>
      <c r="P340" s="3" t="s">
        <v>71</v>
      </c>
      <c r="Q340" s="3" t="s">
        <v>71</v>
      </c>
      <c r="R340" s="3" t="s">
        <v>71</v>
      </c>
      <c r="S340" s="3" t="s">
        <v>71</v>
      </c>
      <c r="T340" s="3" t="s">
        <v>5976</v>
      </c>
      <c r="U340" s="3" t="s">
        <v>5977</v>
      </c>
      <c r="V340" s="3" t="s">
        <v>5978</v>
      </c>
      <c r="W340" s="3" t="s">
        <v>5979</v>
      </c>
      <c r="X340" s="3" t="s">
        <v>71</v>
      </c>
      <c r="Y340" s="3" t="s">
        <v>5980</v>
      </c>
      <c r="Z340" s="3" t="s">
        <v>5981</v>
      </c>
      <c r="AA340" s="3" t="s">
        <v>71</v>
      </c>
      <c r="AB340" s="3" t="s">
        <v>5982</v>
      </c>
      <c r="AC340" s="3" t="s">
        <v>71</v>
      </c>
      <c r="AD340" s="3" t="s">
        <v>71</v>
      </c>
      <c r="AE340" s="3" t="s">
        <v>71</v>
      </c>
      <c r="AF340" s="3" t="s">
        <v>71</v>
      </c>
      <c r="AG340" s="3">
        <v>87</v>
      </c>
      <c r="AH340" s="3">
        <v>11</v>
      </c>
      <c r="AI340" s="3">
        <v>12</v>
      </c>
      <c r="AJ340" s="3">
        <v>1</v>
      </c>
      <c r="AK340" s="3">
        <v>44</v>
      </c>
      <c r="AL340" s="3" t="s">
        <v>100</v>
      </c>
      <c r="AM340" s="3" t="s">
        <v>1135</v>
      </c>
      <c r="AN340" s="3" t="s">
        <v>1136</v>
      </c>
      <c r="AO340" s="3" t="s">
        <v>2844</v>
      </c>
      <c r="AP340" s="3" t="s">
        <v>2845</v>
      </c>
      <c r="AQ340" s="3" t="s">
        <v>71</v>
      </c>
      <c r="AR340" s="3" t="s">
        <v>2846</v>
      </c>
      <c r="AS340" s="3" t="s">
        <v>2847</v>
      </c>
      <c r="AT340" s="3" t="s">
        <v>969</v>
      </c>
      <c r="AU340" s="3">
        <v>2006</v>
      </c>
      <c r="AV340" s="3">
        <v>35</v>
      </c>
      <c r="AW340" s="3">
        <v>4</v>
      </c>
      <c r="AX340" s="3" t="s">
        <v>71</v>
      </c>
      <c r="AY340" s="3" t="s">
        <v>71</v>
      </c>
      <c r="AZ340" s="3" t="s">
        <v>71</v>
      </c>
      <c r="BA340" s="3" t="s">
        <v>71</v>
      </c>
      <c r="BB340" s="3">
        <v>669</v>
      </c>
      <c r="BC340" s="3">
        <v>697</v>
      </c>
      <c r="BD340" s="3" t="s">
        <v>71</v>
      </c>
      <c r="BE340" s="3" t="s">
        <v>5983</v>
      </c>
      <c r="BF340" s="3" t="str">
        <f>HYPERLINK("http://dx.doi.org/10.1007/s10933-005-4505-7","http://dx.doi.org/10.1007/s10933-005-4505-7")</f>
        <v>http://dx.doi.org/10.1007/s10933-005-4505-7</v>
      </c>
      <c r="BG340" s="3" t="s">
        <v>71</v>
      </c>
      <c r="BH340" s="3" t="s">
        <v>71</v>
      </c>
      <c r="BI340" s="3">
        <v>29</v>
      </c>
      <c r="BJ340" s="3" t="s">
        <v>2849</v>
      </c>
      <c r="BK340" s="3" t="s">
        <v>93</v>
      </c>
      <c r="BL340" s="3" t="s">
        <v>2850</v>
      </c>
      <c r="BM340" s="3" t="s">
        <v>5984</v>
      </c>
      <c r="BN340" s="3" t="s">
        <v>71</v>
      </c>
      <c r="BO340" s="3" t="s">
        <v>71</v>
      </c>
      <c r="BP340" s="3" t="s">
        <v>71</v>
      </c>
      <c r="BQ340" s="3" t="s">
        <v>71</v>
      </c>
    </row>
    <row r="341" spans="1:69">
      <c r="A341" s="3" t="s">
        <v>69</v>
      </c>
      <c r="B341" s="3" t="s">
        <v>5985</v>
      </c>
      <c r="C341" s="3" t="s">
        <v>71</v>
      </c>
      <c r="D341" s="3" t="s">
        <v>71</v>
      </c>
      <c r="E341" s="3" t="s">
        <v>71</v>
      </c>
      <c r="F341" s="3" t="s">
        <v>5986</v>
      </c>
      <c r="G341" s="3" t="s">
        <v>71</v>
      </c>
      <c r="H341" s="3" t="s">
        <v>71</v>
      </c>
      <c r="I341" s="3" t="s">
        <v>5987</v>
      </c>
      <c r="J341" s="3" t="s">
        <v>4811</v>
      </c>
      <c r="K341" s="3" t="s">
        <v>71</v>
      </c>
      <c r="L341" s="3" t="s">
        <v>71</v>
      </c>
      <c r="M341" s="3" t="s">
        <v>74</v>
      </c>
      <c r="N341" s="3" t="s">
        <v>117</v>
      </c>
      <c r="O341" s="3" t="s">
        <v>71</v>
      </c>
      <c r="P341" s="3" t="s">
        <v>71</v>
      </c>
      <c r="Q341" s="3" t="s">
        <v>71</v>
      </c>
      <c r="R341" s="3" t="s">
        <v>71</v>
      </c>
      <c r="S341" s="3" t="s">
        <v>71</v>
      </c>
      <c r="T341" s="3" t="s">
        <v>71</v>
      </c>
      <c r="U341" s="3" t="s">
        <v>5988</v>
      </c>
      <c r="V341" s="3" t="s">
        <v>5989</v>
      </c>
      <c r="W341" s="3" t="s">
        <v>5990</v>
      </c>
      <c r="X341" s="3" t="s">
        <v>71</v>
      </c>
      <c r="Y341" s="3" t="s">
        <v>5991</v>
      </c>
      <c r="Z341" s="3" t="s">
        <v>5992</v>
      </c>
      <c r="AA341" s="3" t="s">
        <v>5993</v>
      </c>
      <c r="AB341" s="3" t="s">
        <v>5994</v>
      </c>
      <c r="AC341" s="3" t="s">
        <v>5995</v>
      </c>
      <c r="AD341" s="3" t="s">
        <v>5996</v>
      </c>
      <c r="AE341" s="3" t="s">
        <v>5997</v>
      </c>
      <c r="AF341" s="3" t="s">
        <v>71</v>
      </c>
      <c r="AG341" s="3">
        <v>44</v>
      </c>
      <c r="AH341" s="3">
        <v>10</v>
      </c>
      <c r="AI341" s="3">
        <v>11</v>
      </c>
      <c r="AJ341" s="3">
        <v>2</v>
      </c>
      <c r="AK341" s="3">
        <v>45</v>
      </c>
      <c r="AL341" s="3" t="s">
        <v>82</v>
      </c>
      <c r="AM341" s="3" t="s">
        <v>83</v>
      </c>
      <c r="AN341" s="3" t="s">
        <v>84</v>
      </c>
      <c r="AO341" s="3" t="s">
        <v>4820</v>
      </c>
      <c r="AP341" s="3" t="s">
        <v>4821</v>
      </c>
      <c r="AQ341" s="3" t="s">
        <v>71</v>
      </c>
      <c r="AR341" s="3" t="s">
        <v>4822</v>
      </c>
      <c r="AS341" s="3" t="s">
        <v>4823</v>
      </c>
      <c r="AT341" s="3" t="s">
        <v>210</v>
      </c>
      <c r="AU341" s="3">
        <v>2010</v>
      </c>
      <c r="AV341" s="3">
        <v>2</v>
      </c>
      <c r="AW341" s="3" t="s">
        <v>5998</v>
      </c>
      <c r="AX341" s="3" t="s">
        <v>71</v>
      </c>
      <c r="AY341" s="3" t="s">
        <v>71</v>
      </c>
      <c r="AZ341" s="3" t="s">
        <v>71</v>
      </c>
      <c r="BA341" s="3" t="s">
        <v>71</v>
      </c>
      <c r="BB341" s="3">
        <v>375</v>
      </c>
      <c r="BC341" s="3">
        <v>382</v>
      </c>
      <c r="BD341" s="3" t="s">
        <v>71</v>
      </c>
      <c r="BE341" s="3" t="s">
        <v>5999</v>
      </c>
      <c r="BF341" s="3" t="str">
        <f>HYPERLINK("http://dx.doi.org/10.1016/j.cosust.2010.09.005","http://dx.doi.org/10.1016/j.cosust.2010.09.005")</f>
        <v>http://dx.doi.org/10.1016/j.cosust.2010.09.005</v>
      </c>
      <c r="BG341" s="3" t="s">
        <v>71</v>
      </c>
      <c r="BH341" s="3" t="s">
        <v>71</v>
      </c>
      <c r="BI341" s="3">
        <v>8</v>
      </c>
      <c r="BJ341" s="3" t="s">
        <v>1261</v>
      </c>
      <c r="BK341" s="3" t="s">
        <v>93</v>
      </c>
      <c r="BL341" s="3" t="s">
        <v>241</v>
      </c>
      <c r="BM341" s="3" t="s">
        <v>6000</v>
      </c>
      <c r="BN341" s="3" t="s">
        <v>71</v>
      </c>
      <c r="BO341" s="3" t="s">
        <v>71</v>
      </c>
      <c r="BP341" s="3" t="s">
        <v>71</v>
      </c>
      <c r="BQ341" s="3" t="s">
        <v>71</v>
      </c>
    </row>
    <row r="342" spans="1:69">
      <c r="A342" s="1" t="s">
        <v>69</v>
      </c>
      <c r="B342" s="1" t="s">
        <v>6001</v>
      </c>
      <c r="C342" s="1" t="s">
        <v>71</v>
      </c>
      <c r="D342" s="1" t="s">
        <v>71</v>
      </c>
      <c r="E342" s="1" t="s">
        <v>71</v>
      </c>
      <c r="F342" s="1" t="s">
        <v>6002</v>
      </c>
      <c r="G342" s="1" t="s">
        <v>71</v>
      </c>
      <c r="H342" s="1" t="s">
        <v>71</v>
      </c>
      <c r="I342" s="1" t="s">
        <v>6003</v>
      </c>
      <c r="J342" s="1" t="s">
        <v>1722</v>
      </c>
      <c r="K342" s="1" t="s">
        <v>71</v>
      </c>
      <c r="L342" s="1" t="s">
        <v>71</v>
      </c>
      <c r="M342" s="1" t="s">
        <v>74</v>
      </c>
      <c r="N342" s="1" t="s">
        <v>117</v>
      </c>
      <c r="O342" s="1" t="s">
        <v>71</v>
      </c>
      <c r="P342" s="1" t="s">
        <v>71</v>
      </c>
      <c r="Q342" s="1" t="s">
        <v>71</v>
      </c>
      <c r="R342" s="1" t="s">
        <v>71</v>
      </c>
      <c r="S342" s="1" t="s">
        <v>71</v>
      </c>
      <c r="T342" s="1" t="s">
        <v>6004</v>
      </c>
      <c r="U342" s="1" t="s">
        <v>6005</v>
      </c>
      <c r="V342" s="1" t="s">
        <v>6006</v>
      </c>
      <c r="W342" s="1" t="s">
        <v>6007</v>
      </c>
      <c r="X342" s="1" t="s">
        <v>71</v>
      </c>
      <c r="Y342" s="1" t="s">
        <v>6008</v>
      </c>
      <c r="Z342" s="1" t="s">
        <v>6009</v>
      </c>
      <c r="AA342" s="1" t="s">
        <v>71</v>
      </c>
      <c r="AB342" s="1" t="s">
        <v>6010</v>
      </c>
      <c r="AC342" s="1" t="s">
        <v>71</v>
      </c>
      <c r="AD342" s="1" t="s">
        <v>71</v>
      </c>
      <c r="AE342" s="1" t="s">
        <v>71</v>
      </c>
      <c r="AF342" s="1" t="s">
        <v>71</v>
      </c>
      <c r="AG342" s="1">
        <v>116</v>
      </c>
      <c r="AH342" s="1">
        <v>1</v>
      </c>
      <c r="AI342" s="1">
        <v>1</v>
      </c>
      <c r="AJ342" s="1">
        <v>12</v>
      </c>
      <c r="AK342" s="1">
        <v>23</v>
      </c>
      <c r="AL342" s="1" t="s">
        <v>1732</v>
      </c>
      <c r="AM342" s="1" t="s">
        <v>1733</v>
      </c>
      <c r="AN342" s="1" t="s">
        <v>1734</v>
      </c>
      <c r="AO342" s="1" t="s">
        <v>1735</v>
      </c>
      <c r="AP342" s="1" t="s">
        <v>1736</v>
      </c>
      <c r="AQ342" s="1" t="s">
        <v>71</v>
      </c>
      <c r="AR342" s="1" t="s">
        <v>1737</v>
      </c>
      <c r="AS342" s="1" t="s">
        <v>1738</v>
      </c>
      <c r="AT342" s="1" t="s">
        <v>185</v>
      </c>
      <c r="AU342" s="1">
        <v>2022</v>
      </c>
      <c r="AV342" s="1">
        <v>17</v>
      </c>
      <c r="AW342" s="1">
        <v>2</v>
      </c>
      <c r="AX342" s="1" t="s">
        <v>71</v>
      </c>
      <c r="AY342" s="1" t="s">
        <v>71</v>
      </c>
      <c r="AZ342" s="1" t="s">
        <v>134</v>
      </c>
      <c r="BA342" s="1" t="s">
        <v>71</v>
      </c>
      <c r="BB342" s="1">
        <v>585</v>
      </c>
      <c r="BC342" s="1">
        <v>601</v>
      </c>
      <c r="BD342" s="1" t="s">
        <v>71</v>
      </c>
      <c r="BE342" s="1" t="s">
        <v>6011</v>
      </c>
      <c r="BF342" s="1" t="str">
        <f>HYPERLINK("http://dx.doi.org/10.1007/s11625-021-01041-7","http://dx.doi.org/10.1007/s11625-021-01041-7")</f>
        <v>http://dx.doi.org/10.1007/s11625-021-01041-7</v>
      </c>
      <c r="BG342" s="1" t="s">
        <v>71</v>
      </c>
      <c r="BH342" s="1" t="s">
        <v>2051</v>
      </c>
      <c r="BI342" s="1">
        <v>17</v>
      </c>
      <c r="BJ342" s="1" t="s">
        <v>1261</v>
      </c>
      <c r="BK342" s="1" t="s">
        <v>93</v>
      </c>
      <c r="BL342" s="1" t="s">
        <v>241</v>
      </c>
      <c r="BM342" s="1" t="s">
        <v>6012</v>
      </c>
      <c r="BN342" s="1" t="s">
        <v>71</v>
      </c>
      <c r="BO342" s="1" t="s">
        <v>2116</v>
      </c>
      <c r="BP342" s="1" t="s">
        <v>71</v>
      </c>
      <c r="BQ342" s="1" t="s">
        <v>71</v>
      </c>
    </row>
    <row r="343" spans="1:69">
      <c r="A343" s="1" t="s">
        <v>69</v>
      </c>
      <c r="B343" s="1" t="s">
        <v>6013</v>
      </c>
      <c r="C343" s="1" t="s">
        <v>71</v>
      </c>
      <c r="D343" s="1" t="s">
        <v>71</v>
      </c>
      <c r="E343" s="1" t="s">
        <v>71</v>
      </c>
      <c r="F343" s="1" t="s">
        <v>6014</v>
      </c>
      <c r="G343" s="1" t="s">
        <v>71</v>
      </c>
      <c r="H343" s="1" t="s">
        <v>71</v>
      </c>
      <c r="I343" s="1" t="s">
        <v>6015</v>
      </c>
      <c r="J343" s="1" t="s">
        <v>5538</v>
      </c>
      <c r="K343" s="1" t="s">
        <v>71</v>
      </c>
      <c r="L343" s="1" t="s">
        <v>71</v>
      </c>
      <c r="M343" s="1" t="s">
        <v>74</v>
      </c>
      <c r="N343" s="1" t="s">
        <v>75</v>
      </c>
      <c r="O343" s="1" t="s">
        <v>71</v>
      </c>
      <c r="P343" s="1" t="s">
        <v>71</v>
      </c>
      <c r="Q343" s="1" t="s">
        <v>71</v>
      </c>
      <c r="R343" s="1" t="s">
        <v>71</v>
      </c>
      <c r="S343" s="1" t="s">
        <v>71</v>
      </c>
      <c r="T343" s="1" t="s">
        <v>6016</v>
      </c>
      <c r="U343" s="1" t="s">
        <v>71</v>
      </c>
      <c r="V343" s="1" t="s">
        <v>6017</v>
      </c>
      <c r="W343" s="1" t="s">
        <v>6018</v>
      </c>
      <c r="X343" s="1" t="s">
        <v>71</v>
      </c>
      <c r="Y343" s="1" t="s">
        <v>6019</v>
      </c>
      <c r="Z343" s="1" t="s">
        <v>6020</v>
      </c>
      <c r="AA343" s="1" t="s">
        <v>6021</v>
      </c>
      <c r="AB343" s="1" t="s">
        <v>6022</v>
      </c>
      <c r="AC343" s="1" t="s">
        <v>71</v>
      </c>
      <c r="AD343" s="1" t="s">
        <v>71</v>
      </c>
      <c r="AE343" s="1" t="s">
        <v>71</v>
      </c>
      <c r="AF343" s="1" t="s">
        <v>71</v>
      </c>
      <c r="AG343" s="1">
        <v>12</v>
      </c>
      <c r="AH343" s="1">
        <v>5</v>
      </c>
      <c r="AI343" s="1">
        <v>5</v>
      </c>
      <c r="AJ343" s="1">
        <v>1</v>
      </c>
      <c r="AK343" s="1">
        <v>14</v>
      </c>
      <c r="AL343" s="1" t="s">
        <v>5550</v>
      </c>
      <c r="AM343" s="1" t="s">
        <v>5551</v>
      </c>
      <c r="AN343" s="1" t="s">
        <v>5552</v>
      </c>
      <c r="AO343" s="1" t="s">
        <v>5553</v>
      </c>
      <c r="AP343" s="1" t="s">
        <v>5554</v>
      </c>
      <c r="AQ343" s="1" t="s">
        <v>71</v>
      </c>
      <c r="AR343" s="1" t="s">
        <v>5555</v>
      </c>
      <c r="AS343" s="1" t="s">
        <v>5556</v>
      </c>
      <c r="AT343" s="1" t="s">
        <v>185</v>
      </c>
      <c r="AU343" s="1">
        <v>2019</v>
      </c>
      <c r="AV343" s="1">
        <v>7</v>
      </c>
      <c r="AW343" s="1">
        <v>1</v>
      </c>
      <c r="AX343" s="1" t="s">
        <v>71</v>
      </c>
      <c r="AY343" s="1" t="s">
        <v>71</v>
      </c>
      <c r="AZ343" s="1" t="s">
        <v>71</v>
      </c>
      <c r="BA343" s="1" t="s">
        <v>71</v>
      </c>
      <c r="BB343" s="1">
        <v>102</v>
      </c>
      <c r="BC343" s="1">
        <v>107</v>
      </c>
      <c r="BD343" s="1" t="s">
        <v>71</v>
      </c>
      <c r="BE343" s="1" t="s">
        <v>6023</v>
      </c>
      <c r="BF343" s="1" t="str">
        <f>HYPERLINK("http://dx.doi.org/10.1016/j.iswcr.2018.11.003","http://dx.doi.org/10.1016/j.iswcr.2018.11.003")</f>
        <v>http://dx.doi.org/10.1016/j.iswcr.2018.11.003</v>
      </c>
      <c r="BG343" s="1" t="s">
        <v>71</v>
      </c>
      <c r="BH343" s="1" t="s">
        <v>71</v>
      </c>
      <c r="BI343" s="1">
        <v>6</v>
      </c>
      <c r="BJ343" s="1" t="s">
        <v>1501</v>
      </c>
      <c r="BK343" s="1" t="s">
        <v>93</v>
      </c>
      <c r="BL343" s="1" t="s">
        <v>1502</v>
      </c>
      <c r="BM343" s="1" t="s">
        <v>6024</v>
      </c>
      <c r="BN343" s="1" t="s">
        <v>71</v>
      </c>
      <c r="BO343" s="1" t="s">
        <v>510</v>
      </c>
      <c r="BP343" s="1" t="s">
        <v>71</v>
      </c>
      <c r="BQ343" s="1" t="s">
        <v>71</v>
      </c>
    </row>
    <row r="344" spans="1:69">
      <c r="A344" s="1" t="s">
        <v>69</v>
      </c>
      <c r="B344" s="1" t="s">
        <v>6025</v>
      </c>
      <c r="C344" s="1" t="s">
        <v>71</v>
      </c>
      <c r="D344" s="1" t="s">
        <v>71</v>
      </c>
      <c r="E344" s="1" t="s">
        <v>71</v>
      </c>
      <c r="F344" s="1" t="s">
        <v>6026</v>
      </c>
      <c r="G344" s="1" t="s">
        <v>71</v>
      </c>
      <c r="H344" s="1" t="s">
        <v>71</v>
      </c>
      <c r="I344" s="1" t="s">
        <v>6027</v>
      </c>
      <c r="J344" s="1" t="s">
        <v>144</v>
      </c>
      <c r="K344" s="1" t="s">
        <v>71</v>
      </c>
      <c r="L344" s="1" t="s">
        <v>71</v>
      </c>
      <c r="M344" s="1" t="s">
        <v>74</v>
      </c>
      <c r="N344" s="1" t="s">
        <v>75</v>
      </c>
      <c r="O344" s="1" t="s">
        <v>71</v>
      </c>
      <c r="P344" s="1" t="s">
        <v>71</v>
      </c>
      <c r="Q344" s="1" t="s">
        <v>71</v>
      </c>
      <c r="R344" s="1" t="s">
        <v>71</v>
      </c>
      <c r="S344" s="1" t="s">
        <v>71</v>
      </c>
      <c r="T344" s="1" t="s">
        <v>6028</v>
      </c>
      <c r="U344" s="1" t="s">
        <v>6029</v>
      </c>
      <c r="V344" s="1" t="s">
        <v>6030</v>
      </c>
      <c r="W344" s="1" t="s">
        <v>6031</v>
      </c>
      <c r="X344" s="1" t="s">
        <v>71</v>
      </c>
      <c r="Y344" s="1" t="s">
        <v>6032</v>
      </c>
      <c r="Z344" s="1" t="s">
        <v>6033</v>
      </c>
      <c r="AA344" s="1" t="s">
        <v>6034</v>
      </c>
      <c r="AB344" s="1" t="s">
        <v>6035</v>
      </c>
      <c r="AC344" s="1" t="s">
        <v>6036</v>
      </c>
      <c r="AD344" s="1" t="s">
        <v>6037</v>
      </c>
      <c r="AE344" s="1" t="s">
        <v>6038</v>
      </c>
      <c r="AF344" s="1" t="s">
        <v>71</v>
      </c>
      <c r="AG344" s="1">
        <v>81</v>
      </c>
      <c r="AH344" s="1">
        <v>21</v>
      </c>
      <c r="AI344" s="1">
        <v>23</v>
      </c>
      <c r="AJ344" s="1">
        <v>1</v>
      </c>
      <c r="AK344" s="1">
        <v>21</v>
      </c>
      <c r="AL344" s="1" t="s">
        <v>156</v>
      </c>
      <c r="AM344" s="1" t="s">
        <v>157</v>
      </c>
      <c r="AN344" s="1" t="s">
        <v>158</v>
      </c>
      <c r="AO344" s="1" t="s">
        <v>159</v>
      </c>
      <c r="AP344" s="1" t="s">
        <v>160</v>
      </c>
      <c r="AQ344" s="1" t="s">
        <v>71</v>
      </c>
      <c r="AR344" s="1" t="s">
        <v>161</v>
      </c>
      <c r="AS344" s="1" t="s">
        <v>162</v>
      </c>
      <c r="AT344" s="1" t="s">
        <v>6039</v>
      </c>
      <c r="AU344" s="1">
        <v>2019</v>
      </c>
      <c r="AV344" s="1">
        <v>681</v>
      </c>
      <c r="AW344" s="1" t="s">
        <v>71</v>
      </c>
      <c r="AX344" s="1" t="s">
        <v>71</v>
      </c>
      <c r="AY344" s="1" t="s">
        <v>71</v>
      </c>
      <c r="AZ344" s="1" t="s">
        <v>71</v>
      </c>
      <c r="BA344" s="1" t="s">
        <v>71</v>
      </c>
      <c r="BB344" s="1">
        <v>503</v>
      </c>
      <c r="BC344" s="1">
        <v>515</v>
      </c>
      <c r="BD344" s="1" t="s">
        <v>71</v>
      </c>
      <c r="BE344" s="1" t="s">
        <v>6040</v>
      </c>
      <c r="BF344" s="1" t="str">
        <f>HYPERLINK("http://dx.doi.org/10.1016/j.scitotenv.2019.05.092","http://dx.doi.org/10.1016/j.scitotenv.2019.05.092")</f>
        <v>http://dx.doi.org/10.1016/j.scitotenv.2019.05.092</v>
      </c>
      <c r="BG344" s="1" t="s">
        <v>71</v>
      </c>
      <c r="BH344" s="1" t="s">
        <v>71</v>
      </c>
      <c r="BI344" s="1">
        <v>13</v>
      </c>
      <c r="BJ344" s="1" t="s">
        <v>137</v>
      </c>
      <c r="BK344" s="1" t="s">
        <v>93</v>
      </c>
      <c r="BL344" s="1" t="s">
        <v>138</v>
      </c>
      <c r="BM344" s="1" t="s">
        <v>6041</v>
      </c>
      <c r="BN344" s="1">
        <v>31128341</v>
      </c>
      <c r="BO344" s="1" t="s">
        <v>71</v>
      </c>
      <c r="BP344" s="1" t="s">
        <v>71</v>
      </c>
      <c r="BQ344" s="1" t="s">
        <v>71</v>
      </c>
    </row>
    <row r="345" spans="1:69">
      <c r="A345" s="1" t="s">
        <v>69</v>
      </c>
      <c r="B345" s="1" t="s">
        <v>6042</v>
      </c>
      <c r="C345" s="1" t="s">
        <v>71</v>
      </c>
      <c r="D345" s="1" t="s">
        <v>71</v>
      </c>
      <c r="E345" s="1" t="s">
        <v>71</v>
      </c>
      <c r="F345" s="1" t="s">
        <v>6043</v>
      </c>
      <c r="G345" s="1" t="s">
        <v>71</v>
      </c>
      <c r="H345" s="1" t="s">
        <v>71</v>
      </c>
      <c r="I345" s="1" t="s">
        <v>6044</v>
      </c>
      <c r="J345" s="1" t="s">
        <v>219</v>
      </c>
      <c r="K345" s="1" t="s">
        <v>71</v>
      </c>
      <c r="L345" s="1" t="s">
        <v>71</v>
      </c>
      <c r="M345" s="1" t="s">
        <v>74</v>
      </c>
      <c r="N345" s="1" t="s">
        <v>98</v>
      </c>
      <c r="O345" s="1" t="s">
        <v>71</v>
      </c>
      <c r="P345" s="1" t="s">
        <v>71</v>
      </c>
      <c r="Q345" s="1" t="s">
        <v>71</v>
      </c>
      <c r="R345" s="1" t="s">
        <v>71</v>
      </c>
      <c r="S345" s="1" t="s">
        <v>71</v>
      </c>
      <c r="T345" s="1" t="s">
        <v>6045</v>
      </c>
      <c r="U345" s="1" t="s">
        <v>71</v>
      </c>
      <c r="V345" s="1" t="s">
        <v>6046</v>
      </c>
      <c r="W345" s="1" t="s">
        <v>6047</v>
      </c>
      <c r="X345" s="1" t="s">
        <v>71</v>
      </c>
      <c r="Y345" s="1" t="s">
        <v>6048</v>
      </c>
      <c r="Z345" s="1" t="s">
        <v>6049</v>
      </c>
      <c r="AA345" s="1" t="s">
        <v>71</v>
      </c>
      <c r="AB345" s="1" t="s">
        <v>6050</v>
      </c>
      <c r="AC345" s="1" t="s">
        <v>71</v>
      </c>
      <c r="AD345" s="1" t="s">
        <v>71</v>
      </c>
      <c r="AE345" s="1" t="s">
        <v>71</v>
      </c>
      <c r="AF345" s="1" t="s">
        <v>71</v>
      </c>
      <c r="AG345" s="1">
        <v>0</v>
      </c>
      <c r="AH345" s="1">
        <v>5</v>
      </c>
      <c r="AI345" s="1">
        <v>5</v>
      </c>
      <c r="AJ345" s="1">
        <v>4</v>
      </c>
      <c r="AK345" s="1">
        <v>23</v>
      </c>
      <c r="AL345" s="1" t="s">
        <v>231</v>
      </c>
      <c r="AM345" s="1" t="s">
        <v>232</v>
      </c>
      <c r="AN345" s="1" t="s">
        <v>233</v>
      </c>
      <c r="AO345" s="1" t="s">
        <v>71</v>
      </c>
      <c r="AP345" s="1" t="s">
        <v>234</v>
      </c>
      <c r="AQ345" s="1" t="s">
        <v>71</v>
      </c>
      <c r="AR345" s="1" t="s">
        <v>235</v>
      </c>
      <c r="AS345" s="1" t="s">
        <v>236</v>
      </c>
      <c r="AT345" s="1" t="s">
        <v>106</v>
      </c>
      <c r="AU345" s="1">
        <v>2020</v>
      </c>
      <c r="AV345" s="1">
        <v>12</v>
      </c>
      <c r="AW345" s="1">
        <v>22</v>
      </c>
      <c r="AX345" s="1" t="s">
        <v>71</v>
      </c>
      <c r="AY345" s="1" t="s">
        <v>71</v>
      </c>
      <c r="AZ345" s="1" t="s">
        <v>71</v>
      </c>
      <c r="BA345" s="1" t="s">
        <v>71</v>
      </c>
      <c r="BB345" s="1" t="s">
        <v>71</v>
      </c>
      <c r="BC345" s="1" t="s">
        <v>71</v>
      </c>
      <c r="BD345" s="1">
        <v>9398</v>
      </c>
      <c r="BE345" s="1" t="s">
        <v>6051</v>
      </c>
      <c r="BF345" s="1" t="str">
        <f>HYPERLINK("http://dx.doi.org/10.3390/su12229398","http://dx.doi.org/10.3390/su12229398")</f>
        <v>http://dx.doi.org/10.3390/su12229398</v>
      </c>
      <c r="BG345" s="1" t="s">
        <v>71</v>
      </c>
      <c r="BH345" s="1" t="s">
        <v>71</v>
      </c>
      <c r="BI345" s="1">
        <v>5</v>
      </c>
      <c r="BJ345" s="1" t="s">
        <v>239</v>
      </c>
      <c r="BK345" s="1" t="s">
        <v>240</v>
      </c>
      <c r="BL345" s="1" t="s">
        <v>241</v>
      </c>
      <c r="BM345" s="1" t="s">
        <v>6052</v>
      </c>
      <c r="BN345" s="1" t="s">
        <v>71</v>
      </c>
      <c r="BO345" s="1" t="s">
        <v>243</v>
      </c>
      <c r="BP345" s="1" t="s">
        <v>71</v>
      </c>
      <c r="BQ345" s="1" t="s">
        <v>71</v>
      </c>
    </row>
    <row r="346" spans="1:69">
      <c r="A346" s="3" t="s">
        <v>69</v>
      </c>
      <c r="B346" s="3" t="s">
        <v>6053</v>
      </c>
      <c r="C346" s="3" t="s">
        <v>71</v>
      </c>
      <c r="D346" s="3" t="s">
        <v>71</v>
      </c>
      <c r="E346" s="3" t="s">
        <v>71</v>
      </c>
      <c r="F346" s="3" t="s">
        <v>6054</v>
      </c>
      <c r="G346" s="3" t="s">
        <v>71</v>
      </c>
      <c r="H346" s="3" t="s">
        <v>71</v>
      </c>
      <c r="I346" s="3" t="s">
        <v>6055</v>
      </c>
      <c r="J346" s="3" t="s">
        <v>73</v>
      </c>
      <c r="K346" s="3" t="s">
        <v>71</v>
      </c>
      <c r="L346" s="3" t="s">
        <v>71</v>
      </c>
      <c r="M346" s="3" t="s">
        <v>74</v>
      </c>
      <c r="N346" s="3" t="s">
        <v>75</v>
      </c>
      <c r="O346" s="3" t="s">
        <v>71</v>
      </c>
      <c r="P346" s="3" t="s">
        <v>71</v>
      </c>
      <c r="Q346" s="3" t="s">
        <v>71</v>
      </c>
      <c r="R346" s="3" t="s">
        <v>71</v>
      </c>
      <c r="S346" s="3" t="s">
        <v>71</v>
      </c>
      <c r="T346" s="3" t="s">
        <v>6056</v>
      </c>
      <c r="U346" s="3" t="s">
        <v>71</v>
      </c>
      <c r="V346" s="3" t="s">
        <v>6057</v>
      </c>
      <c r="W346" s="3" t="s">
        <v>6058</v>
      </c>
      <c r="X346" s="3" t="s">
        <v>71</v>
      </c>
      <c r="Y346" s="3" t="s">
        <v>6059</v>
      </c>
      <c r="Z346" s="3" t="s">
        <v>6060</v>
      </c>
      <c r="AA346" s="3" t="s">
        <v>6061</v>
      </c>
      <c r="AB346" s="3" t="s">
        <v>6062</v>
      </c>
      <c r="AC346" s="3" t="s">
        <v>6063</v>
      </c>
      <c r="AD346" s="3" t="s">
        <v>6064</v>
      </c>
      <c r="AE346" s="3" t="s">
        <v>6065</v>
      </c>
      <c r="AF346" s="3" t="s">
        <v>71</v>
      </c>
      <c r="AG346" s="3">
        <v>29</v>
      </c>
      <c r="AH346" s="3">
        <v>22</v>
      </c>
      <c r="AI346" s="3">
        <v>22</v>
      </c>
      <c r="AJ346" s="3">
        <v>4</v>
      </c>
      <c r="AK346" s="3">
        <v>52</v>
      </c>
      <c r="AL346" s="3" t="s">
        <v>82</v>
      </c>
      <c r="AM346" s="3" t="s">
        <v>83</v>
      </c>
      <c r="AN346" s="3" t="s">
        <v>84</v>
      </c>
      <c r="AO346" s="3" t="s">
        <v>85</v>
      </c>
      <c r="AP346" s="3" t="s">
        <v>86</v>
      </c>
      <c r="AQ346" s="3" t="s">
        <v>71</v>
      </c>
      <c r="AR346" s="3" t="s">
        <v>87</v>
      </c>
      <c r="AS346" s="3" t="s">
        <v>88</v>
      </c>
      <c r="AT346" s="3" t="s">
        <v>3933</v>
      </c>
      <c r="AU346" s="3">
        <v>2016</v>
      </c>
      <c r="AV346" s="3">
        <v>112</v>
      </c>
      <c r="AW346" s="3" t="s">
        <v>71</v>
      </c>
      <c r="AX346" s="3">
        <v>1</v>
      </c>
      <c r="AY346" s="3" t="s">
        <v>71</v>
      </c>
      <c r="AZ346" s="3" t="s">
        <v>71</v>
      </c>
      <c r="BA346" s="3" t="s">
        <v>71</v>
      </c>
      <c r="BB346" s="3">
        <v>131</v>
      </c>
      <c r="BC346" s="3">
        <v>140</v>
      </c>
      <c r="BD346" s="3" t="s">
        <v>71</v>
      </c>
      <c r="BE346" s="3" t="s">
        <v>6066</v>
      </c>
      <c r="BF346" s="3" t="str">
        <f>HYPERLINK("http://dx.doi.org/10.1016/j.jclepro.2015.05.134","http://dx.doi.org/10.1016/j.jclepro.2015.05.134")</f>
        <v>http://dx.doi.org/10.1016/j.jclepro.2015.05.134</v>
      </c>
      <c r="BG346" s="3" t="s">
        <v>71</v>
      </c>
      <c r="BH346" s="3" t="s">
        <v>71</v>
      </c>
      <c r="BI346" s="3">
        <v>10</v>
      </c>
      <c r="BJ346" s="3" t="s">
        <v>92</v>
      </c>
      <c r="BK346" s="3" t="s">
        <v>93</v>
      </c>
      <c r="BL346" s="3" t="s">
        <v>94</v>
      </c>
      <c r="BM346" s="3" t="s">
        <v>6067</v>
      </c>
      <c r="BN346" s="3" t="s">
        <v>71</v>
      </c>
      <c r="BO346" s="3" t="s">
        <v>71</v>
      </c>
      <c r="BP346" s="3" t="s">
        <v>71</v>
      </c>
      <c r="BQ346" s="3" t="s">
        <v>71</v>
      </c>
    </row>
    <row r="347" spans="1:69">
      <c r="A347" s="3" t="s">
        <v>69</v>
      </c>
      <c r="B347" s="3" t="s">
        <v>6068</v>
      </c>
      <c r="C347" s="3" t="s">
        <v>71</v>
      </c>
      <c r="D347" s="3" t="s">
        <v>71</v>
      </c>
      <c r="E347" s="3" t="s">
        <v>71</v>
      </c>
      <c r="F347" s="3" t="s">
        <v>6069</v>
      </c>
      <c r="G347" s="3" t="s">
        <v>71</v>
      </c>
      <c r="H347" s="3" t="s">
        <v>71</v>
      </c>
      <c r="I347" s="3" t="s">
        <v>6070</v>
      </c>
      <c r="J347" s="3" t="s">
        <v>4811</v>
      </c>
      <c r="K347" s="3" t="s">
        <v>71</v>
      </c>
      <c r="L347" s="3" t="s">
        <v>71</v>
      </c>
      <c r="M347" s="3" t="s">
        <v>74</v>
      </c>
      <c r="N347" s="3" t="s">
        <v>117</v>
      </c>
      <c r="O347" s="3" t="s">
        <v>71</v>
      </c>
      <c r="P347" s="3" t="s">
        <v>71</v>
      </c>
      <c r="Q347" s="3" t="s">
        <v>71</v>
      </c>
      <c r="R347" s="3" t="s">
        <v>71</v>
      </c>
      <c r="S347" s="3" t="s">
        <v>71</v>
      </c>
      <c r="T347" s="3" t="s">
        <v>71</v>
      </c>
      <c r="U347" s="3" t="s">
        <v>6071</v>
      </c>
      <c r="V347" s="3" t="s">
        <v>6072</v>
      </c>
      <c r="W347" s="3" t="s">
        <v>6073</v>
      </c>
      <c r="X347" s="3" t="s">
        <v>71</v>
      </c>
      <c r="Y347" s="3" t="s">
        <v>6074</v>
      </c>
      <c r="Z347" s="3" t="s">
        <v>6075</v>
      </c>
      <c r="AA347" s="3" t="s">
        <v>71</v>
      </c>
      <c r="AB347" s="3" t="s">
        <v>6076</v>
      </c>
      <c r="AC347" s="3" t="s">
        <v>71</v>
      </c>
      <c r="AD347" s="3" t="s">
        <v>71</v>
      </c>
      <c r="AE347" s="3" t="s">
        <v>71</v>
      </c>
      <c r="AF347" s="3" t="s">
        <v>71</v>
      </c>
      <c r="AG347" s="3">
        <v>52</v>
      </c>
      <c r="AH347" s="3">
        <v>18</v>
      </c>
      <c r="AI347" s="3">
        <v>19</v>
      </c>
      <c r="AJ347" s="3">
        <v>0</v>
      </c>
      <c r="AK347" s="3">
        <v>43</v>
      </c>
      <c r="AL347" s="3" t="s">
        <v>82</v>
      </c>
      <c r="AM347" s="3" t="s">
        <v>83</v>
      </c>
      <c r="AN347" s="3" t="s">
        <v>84</v>
      </c>
      <c r="AO347" s="3" t="s">
        <v>4820</v>
      </c>
      <c r="AP347" s="3" t="s">
        <v>4821</v>
      </c>
      <c r="AQ347" s="3" t="s">
        <v>71</v>
      </c>
      <c r="AR347" s="3" t="s">
        <v>4822</v>
      </c>
      <c r="AS347" s="3" t="s">
        <v>4823</v>
      </c>
      <c r="AT347" s="3" t="s">
        <v>282</v>
      </c>
      <c r="AU347" s="3">
        <v>2011</v>
      </c>
      <c r="AV347" s="3">
        <v>3</v>
      </c>
      <c r="AW347" s="3">
        <v>5</v>
      </c>
      <c r="AX347" s="3" t="s">
        <v>71</v>
      </c>
      <c r="AY347" s="3" t="s">
        <v>71</v>
      </c>
      <c r="AZ347" s="3" t="s">
        <v>71</v>
      </c>
      <c r="BA347" s="3" t="s">
        <v>71</v>
      </c>
      <c r="BB347" s="3">
        <v>396</v>
      </c>
      <c r="BC347" s="3">
        <v>406</v>
      </c>
      <c r="BD347" s="3" t="s">
        <v>71</v>
      </c>
      <c r="BE347" s="3" t="s">
        <v>6077</v>
      </c>
      <c r="BF347" s="3" t="str">
        <f>HYPERLINK("http://dx.doi.org/10.1016/j.cosust.2011.08.002","http://dx.doi.org/10.1016/j.cosust.2011.08.002")</f>
        <v>http://dx.doi.org/10.1016/j.cosust.2011.08.002</v>
      </c>
      <c r="BG347" s="3" t="s">
        <v>71</v>
      </c>
      <c r="BH347" s="3" t="s">
        <v>71</v>
      </c>
      <c r="BI347" s="3">
        <v>11</v>
      </c>
      <c r="BJ347" s="3" t="s">
        <v>1261</v>
      </c>
      <c r="BK347" s="3" t="s">
        <v>93</v>
      </c>
      <c r="BL347" s="3" t="s">
        <v>241</v>
      </c>
      <c r="BM347" s="3" t="s">
        <v>6078</v>
      </c>
      <c r="BN347" s="3" t="s">
        <v>71</v>
      </c>
      <c r="BO347" s="3" t="s">
        <v>71</v>
      </c>
      <c r="BP347" s="3" t="s">
        <v>71</v>
      </c>
      <c r="BQ347" s="3" t="s">
        <v>71</v>
      </c>
    </row>
    <row r="348" spans="1:69">
      <c r="A348" s="1" t="s">
        <v>69</v>
      </c>
      <c r="B348" s="1" t="s">
        <v>6079</v>
      </c>
      <c r="C348" s="1" t="s">
        <v>71</v>
      </c>
      <c r="D348" s="1" t="s">
        <v>71</v>
      </c>
      <c r="E348" s="1" t="s">
        <v>71</v>
      </c>
      <c r="F348" s="1" t="s">
        <v>6080</v>
      </c>
      <c r="G348" s="1" t="s">
        <v>71</v>
      </c>
      <c r="H348" s="1" t="s">
        <v>71</v>
      </c>
      <c r="I348" s="1" t="s">
        <v>6081</v>
      </c>
      <c r="J348" s="1" t="s">
        <v>2730</v>
      </c>
      <c r="K348" s="1" t="s">
        <v>71</v>
      </c>
      <c r="L348" s="1" t="s">
        <v>71</v>
      </c>
      <c r="M348" s="1" t="s">
        <v>74</v>
      </c>
      <c r="N348" s="1" t="s">
        <v>117</v>
      </c>
      <c r="O348" s="1" t="s">
        <v>71</v>
      </c>
      <c r="P348" s="1" t="s">
        <v>71</v>
      </c>
      <c r="Q348" s="1" t="s">
        <v>71</v>
      </c>
      <c r="R348" s="1" t="s">
        <v>71</v>
      </c>
      <c r="S348" s="1" t="s">
        <v>71</v>
      </c>
      <c r="T348" s="1" t="s">
        <v>6082</v>
      </c>
      <c r="U348" s="1" t="s">
        <v>71</v>
      </c>
      <c r="V348" s="1" t="s">
        <v>6083</v>
      </c>
      <c r="W348" s="1" t="s">
        <v>6084</v>
      </c>
      <c r="X348" s="1" t="s">
        <v>71</v>
      </c>
      <c r="Y348" s="1" t="s">
        <v>6085</v>
      </c>
      <c r="Z348" s="1" t="s">
        <v>6086</v>
      </c>
      <c r="AA348" s="1" t="s">
        <v>6087</v>
      </c>
      <c r="AB348" s="1" t="s">
        <v>6088</v>
      </c>
      <c r="AC348" s="1" t="s">
        <v>6089</v>
      </c>
      <c r="AD348" s="1" t="s">
        <v>6090</v>
      </c>
      <c r="AE348" s="1" t="s">
        <v>6091</v>
      </c>
      <c r="AF348" s="1" t="s">
        <v>71</v>
      </c>
      <c r="AG348" s="1">
        <v>138</v>
      </c>
      <c r="AH348" s="1">
        <v>9</v>
      </c>
      <c r="AI348" s="1">
        <v>9</v>
      </c>
      <c r="AJ348" s="1">
        <v>21</v>
      </c>
      <c r="AK348" s="1">
        <v>56</v>
      </c>
      <c r="AL348" s="1" t="s">
        <v>1404</v>
      </c>
      <c r="AM348" s="1" t="s">
        <v>1405</v>
      </c>
      <c r="AN348" s="1" t="s">
        <v>1406</v>
      </c>
      <c r="AO348" s="1" t="s">
        <v>2739</v>
      </c>
      <c r="AP348" s="1" t="s">
        <v>2740</v>
      </c>
      <c r="AQ348" s="1" t="s">
        <v>71</v>
      </c>
      <c r="AR348" s="1" t="s">
        <v>2741</v>
      </c>
      <c r="AS348" s="1" t="s">
        <v>2742</v>
      </c>
      <c r="AT348" s="1" t="s">
        <v>6092</v>
      </c>
      <c r="AU348" s="1">
        <v>2022</v>
      </c>
      <c r="AV348" s="1">
        <v>52</v>
      </c>
      <c r="AW348" s="1">
        <v>14</v>
      </c>
      <c r="AX348" s="1" t="s">
        <v>71</v>
      </c>
      <c r="AY348" s="1" t="s">
        <v>71</v>
      </c>
      <c r="AZ348" s="1" t="s">
        <v>71</v>
      </c>
      <c r="BA348" s="1" t="s">
        <v>71</v>
      </c>
      <c r="BB348" s="1">
        <v>2538</v>
      </c>
      <c r="BC348" s="1">
        <v>2581</v>
      </c>
      <c r="BD348" s="1" t="s">
        <v>71</v>
      </c>
      <c r="BE348" s="1" t="s">
        <v>6093</v>
      </c>
      <c r="BF348" s="1" t="str">
        <f>HYPERLINK("http://dx.doi.org/10.1080/10643389.2021.1886889","http://dx.doi.org/10.1080/10643389.2021.1886889")</f>
        <v>http://dx.doi.org/10.1080/10643389.2021.1886889</v>
      </c>
      <c r="BG348" s="1" t="s">
        <v>71</v>
      </c>
      <c r="BH348" s="1" t="s">
        <v>6094</v>
      </c>
      <c r="BI348" s="1">
        <v>44</v>
      </c>
      <c r="BJ348" s="1" t="s">
        <v>137</v>
      </c>
      <c r="BK348" s="1" t="s">
        <v>93</v>
      </c>
      <c r="BL348" s="1" t="s">
        <v>138</v>
      </c>
      <c r="BM348" s="1" t="s">
        <v>6095</v>
      </c>
      <c r="BN348" s="1" t="s">
        <v>71</v>
      </c>
      <c r="BO348" s="1" t="s">
        <v>190</v>
      </c>
      <c r="BP348" s="1" t="s">
        <v>71</v>
      </c>
      <c r="BQ348" s="1" t="s">
        <v>71</v>
      </c>
    </row>
    <row r="349" spans="1:69">
      <c r="A349" s="3" t="s">
        <v>69</v>
      </c>
      <c r="B349" s="3" t="s">
        <v>6096</v>
      </c>
      <c r="C349" s="3" t="s">
        <v>71</v>
      </c>
      <c r="D349" s="3" t="s">
        <v>71</v>
      </c>
      <c r="E349" s="3" t="s">
        <v>71</v>
      </c>
      <c r="F349" s="3" t="s">
        <v>6097</v>
      </c>
      <c r="G349" s="3" t="s">
        <v>71</v>
      </c>
      <c r="H349" s="3" t="s">
        <v>71</v>
      </c>
      <c r="I349" s="3" t="s">
        <v>6098</v>
      </c>
      <c r="J349" s="3" t="s">
        <v>975</v>
      </c>
      <c r="K349" s="3" t="s">
        <v>71</v>
      </c>
      <c r="L349" s="3" t="s">
        <v>71</v>
      </c>
      <c r="M349" s="3" t="s">
        <v>74</v>
      </c>
      <c r="N349" s="3" t="s">
        <v>75</v>
      </c>
      <c r="O349" s="3" t="s">
        <v>71</v>
      </c>
      <c r="P349" s="3" t="s">
        <v>71</v>
      </c>
      <c r="Q349" s="3" t="s">
        <v>71</v>
      </c>
      <c r="R349" s="3" t="s">
        <v>71</v>
      </c>
      <c r="S349" s="3" t="s">
        <v>71</v>
      </c>
      <c r="T349" s="3" t="s">
        <v>6099</v>
      </c>
      <c r="U349" s="3" t="s">
        <v>6100</v>
      </c>
      <c r="V349" s="3" t="s">
        <v>6101</v>
      </c>
      <c r="W349" s="3" t="s">
        <v>6102</v>
      </c>
      <c r="X349" s="3" t="s">
        <v>6103</v>
      </c>
      <c r="Y349" s="3" t="s">
        <v>6104</v>
      </c>
      <c r="Z349" s="3" t="s">
        <v>6105</v>
      </c>
      <c r="AA349" s="3" t="s">
        <v>6106</v>
      </c>
      <c r="AB349" s="3" t="s">
        <v>6107</v>
      </c>
      <c r="AC349" s="3" t="s">
        <v>6108</v>
      </c>
      <c r="AD349" s="3" t="s">
        <v>6109</v>
      </c>
      <c r="AE349" s="3" t="s">
        <v>6110</v>
      </c>
      <c r="AF349" s="3" t="s">
        <v>71</v>
      </c>
      <c r="AG349" s="3">
        <v>63</v>
      </c>
      <c r="AH349" s="3">
        <v>7</v>
      </c>
      <c r="AI349" s="3">
        <v>7</v>
      </c>
      <c r="AJ349" s="3">
        <v>9</v>
      </c>
      <c r="AK349" s="3">
        <v>55</v>
      </c>
      <c r="AL349" s="3" t="s">
        <v>986</v>
      </c>
      <c r="AM349" s="3" t="s">
        <v>987</v>
      </c>
      <c r="AN349" s="3" t="s">
        <v>988</v>
      </c>
      <c r="AO349" s="3" t="s">
        <v>989</v>
      </c>
      <c r="AP349" s="3" t="s">
        <v>71</v>
      </c>
      <c r="AQ349" s="3" t="s">
        <v>71</v>
      </c>
      <c r="AR349" s="3" t="s">
        <v>990</v>
      </c>
      <c r="AS349" s="3" t="s">
        <v>991</v>
      </c>
      <c r="AT349" s="3" t="s">
        <v>106</v>
      </c>
      <c r="AU349" s="3">
        <v>2021</v>
      </c>
      <c r="AV349" s="3">
        <v>16</v>
      </c>
      <c r="AW349" s="3">
        <v>11</v>
      </c>
      <c r="AX349" s="3" t="s">
        <v>71</v>
      </c>
      <c r="AY349" s="3" t="s">
        <v>71</v>
      </c>
      <c r="AZ349" s="3" t="s">
        <v>71</v>
      </c>
      <c r="BA349" s="3" t="s">
        <v>71</v>
      </c>
      <c r="BB349" s="3" t="s">
        <v>71</v>
      </c>
      <c r="BC349" s="3" t="s">
        <v>71</v>
      </c>
      <c r="BD349" s="3">
        <v>115003</v>
      </c>
      <c r="BE349" s="3" t="s">
        <v>6111</v>
      </c>
      <c r="BF349" s="3" t="str">
        <f>HYPERLINK("http://dx.doi.org/10.1088/1748-9326/ac2b5e","http://dx.doi.org/10.1088/1748-9326/ac2b5e")</f>
        <v>http://dx.doi.org/10.1088/1748-9326/ac2b5e</v>
      </c>
      <c r="BG349" s="3" t="s">
        <v>71</v>
      </c>
      <c r="BH349" s="3" t="s">
        <v>71</v>
      </c>
      <c r="BI349" s="3">
        <v>13</v>
      </c>
      <c r="BJ349" s="3" t="s">
        <v>450</v>
      </c>
      <c r="BK349" s="3" t="s">
        <v>93</v>
      </c>
      <c r="BL349" s="3" t="s">
        <v>451</v>
      </c>
      <c r="BM349" s="3" t="s">
        <v>6112</v>
      </c>
      <c r="BN349" s="3" t="s">
        <v>71</v>
      </c>
      <c r="BO349" s="3" t="s">
        <v>243</v>
      </c>
      <c r="BP349" s="3" t="s">
        <v>71</v>
      </c>
      <c r="BQ349" s="3" t="s">
        <v>71</v>
      </c>
    </row>
    <row r="350" spans="1:69">
      <c r="A350" s="1" t="s">
        <v>69</v>
      </c>
      <c r="B350" s="1" t="s">
        <v>6113</v>
      </c>
      <c r="C350" s="1" t="s">
        <v>71</v>
      </c>
      <c r="D350" s="1" t="s">
        <v>71</v>
      </c>
      <c r="E350" s="1" t="s">
        <v>71</v>
      </c>
      <c r="F350" s="1" t="s">
        <v>6114</v>
      </c>
      <c r="G350" s="1" t="s">
        <v>71</v>
      </c>
      <c r="H350" s="1" t="s">
        <v>71</v>
      </c>
      <c r="I350" s="1" t="s">
        <v>6115</v>
      </c>
      <c r="J350" s="1" t="s">
        <v>144</v>
      </c>
      <c r="K350" s="1" t="s">
        <v>71</v>
      </c>
      <c r="L350" s="1" t="s">
        <v>71</v>
      </c>
      <c r="M350" s="1" t="s">
        <v>74</v>
      </c>
      <c r="N350" s="1" t="s">
        <v>75</v>
      </c>
      <c r="O350" s="1" t="s">
        <v>71</v>
      </c>
      <c r="P350" s="1" t="s">
        <v>71</v>
      </c>
      <c r="Q350" s="1" t="s">
        <v>71</v>
      </c>
      <c r="R350" s="1" t="s">
        <v>71</v>
      </c>
      <c r="S350" s="1" t="s">
        <v>71</v>
      </c>
      <c r="T350" s="1" t="s">
        <v>6116</v>
      </c>
      <c r="U350" s="1" t="s">
        <v>6117</v>
      </c>
      <c r="V350" s="1" t="s">
        <v>6118</v>
      </c>
      <c r="W350" s="1" t="s">
        <v>6119</v>
      </c>
      <c r="X350" s="1" t="s">
        <v>71</v>
      </c>
      <c r="Y350" s="1" t="s">
        <v>6120</v>
      </c>
      <c r="Z350" s="1" t="s">
        <v>6121</v>
      </c>
      <c r="AA350" s="1" t="s">
        <v>71</v>
      </c>
      <c r="AB350" s="1" t="s">
        <v>6122</v>
      </c>
      <c r="AC350" s="1" t="s">
        <v>6123</v>
      </c>
      <c r="AD350" s="1" t="s">
        <v>6124</v>
      </c>
      <c r="AE350" s="1" t="s">
        <v>6125</v>
      </c>
      <c r="AF350" s="1" t="s">
        <v>71</v>
      </c>
      <c r="AG350" s="1">
        <v>95</v>
      </c>
      <c r="AH350" s="1">
        <v>8</v>
      </c>
      <c r="AI350" s="1">
        <v>8</v>
      </c>
      <c r="AJ350" s="1">
        <v>18</v>
      </c>
      <c r="AK350" s="1">
        <v>40</v>
      </c>
      <c r="AL350" s="1" t="s">
        <v>156</v>
      </c>
      <c r="AM350" s="1" t="s">
        <v>157</v>
      </c>
      <c r="AN350" s="1" t="s">
        <v>158</v>
      </c>
      <c r="AO350" s="1" t="s">
        <v>159</v>
      </c>
      <c r="AP350" s="1" t="s">
        <v>160</v>
      </c>
      <c r="AQ350" s="1" t="s">
        <v>71</v>
      </c>
      <c r="AR350" s="1" t="s">
        <v>161</v>
      </c>
      <c r="AS350" s="1" t="s">
        <v>162</v>
      </c>
      <c r="AT350" s="1" t="s">
        <v>2342</v>
      </c>
      <c r="AU350" s="1">
        <v>2021</v>
      </c>
      <c r="AV350" s="1">
        <v>786</v>
      </c>
      <c r="AW350" s="1" t="s">
        <v>71</v>
      </c>
      <c r="AX350" s="1" t="s">
        <v>71</v>
      </c>
      <c r="AY350" s="1" t="s">
        <v>71</v>
      </c>
      <c r="AZ350" s="1" t="s">
        <v>71</v>
      </c>
      <c r="BA350" s="1" t="s">
        <v>71</v>
      </c>
      <c r="BB350" s="1" t="s">
        <v>71</v>
      </c>
      <c r="BC350" s="1" t="s">
        <v>71</v>
      </c>
      <c r="BD350" s="1">
        <v>147283</v>
      </c>
      <c r="BE350" s="1" t="s">
        <v>6126</v>
      </c>
      <c r="BF350" s="1" t="str">
        <f>HYPERLINK("http://dx.doi.org/10.1016/j.scitotenv.2021.147283","http://dx.doi.org/10.1016/j.scitotenv.2021.147283")</f>
        <v>http://dx.doi.org/10.1016/j.scitotenv.2021.147283</v>
      </c>
      <c r="BG350" s="1" t="s">
        <v>71</v>
      </c>
      <c r="BH350" s="1" t="s">
        <v>834</v>
      </c>
      <c r="BI350" s="1">
        <v>16</v>
      </c>
      <c r="BJ350" s="1" t="s">
        <v>137</v>
      </c>
      <c r="BK350" s="1" t="s">
        <v>93</v>
      </c>
      <c r="BL350" s="1" t="s">
        <v>138</v>
      </c>
      <c r="BM350" s="1" t="s">
        <v>6127</v>
      </c>
      <c r="BN350" s="1">
        <v>33958210</v>
      </c>
      <c r="BO350" s="1" t="s">
        <v>353</v>
      </c>
      <c r="BP350" s="1" t="s">
        <v>71</v>
      </c>
      <c r="BQ350" s="1" t="s">
        <v>71</v>
      </c>
    </row>
    <row r="351" spans="1:69">
      <c r="A351" s="3" t="s">
        <v>69</v>
      </c>
      <c r="B351" s="3" t="s">
        <v>6128</v>
      </c>
      <c r="C351" s="3" t="s">
        <v>71</v>
      </c>
      <c r="D351" s="3" t="s">
        <v>71</v>
      </c>
      <c r="E351" s="3" t="s">
        <v>71</v>
      </c>
      <c r="F351" s="3" t="s">
        <v>6129</v>
      </c>
      <c r="G351" s="3" t="s">
        <v>71</v>
      </c>
      <c r="H351" s="3" t="s">
        <v>71</v>
      </c>
      <c r="I351" s="3" t="s">
        <v>6130</v>
      </c>
      <c r="J351" s="3" t="s">
        <v>2832</v>
      </c>
      <c r="K351" s="3" t="s">
        <v>71</v>
      </c>
      <c r="L351" s="3" t="s">
        <v>71</v>
      </c>
      <c r="M351" s="3" t="s">
        <v>74</v>
      </c>
      <c r="N351" s="3" t="s">
        <v>534</v>
      </c>
      <c r="O351" s="3" t="s">
        <v>6131</v>
      </c>
      <c r="P351" s="3" t="s">
        <v>6132</v>
      </c>
      <c r="Q351" s="3" t="s">
        <v>6133</v>
      </c>
      <c r="R351" s="3" t="s">
        <v>71</v>
      </c>
      <c r="S351" s="3" t="s">
        <v>71</v>
      </c>
      <c r="T351" s="3" t="s">
        <v>6134</v>
      </c>
      <c r="U351" s="3" t="s">
        <v>6135</v>
      </c>
      <c r="V351" s="3" t="s">
        <v>6136</v>
      </c>
      <c r="W351" s="3" t="s">
        <v>6137</v>
      </c>
      <c r="X351" s="3" t="s">
        <v>71</v>
      </c>
      <c r="Y351" s="3" t="s">
        <v>6138</v>
      </c>
      <c r="Z351" s="3" t="s">
        <v>6139</v>
      </c>
      <c r="AA351" s="3" t="s">
        <v>6140</v>
      </c>
      <c r="AB351" s="3" t="s">
        <v>6141</v>
      </c>
      <c r="AC351" s="3" t="s">
        <v>71</v>
      </c>
      <c r="AD351" s="3" t="s">
        <v>71</v>
      </c>
      <c r="AE351" s="3" t="s">
        <v>71</v>
      </c>
      <c r="AF351" s="3" t="s">
        <v>71</v>
      </c>
      <c r="AG351" s="3">
        <v>69</v>
      </c>
      <c r="AH351" s="3">
        <v>129</v>
      </c>
      <c r="AI351" s="3">
        <v>138</v>
      </c>
      <c r="AJ351" s="3">
        <v>4</v>
      </c>
      <c r="AK351" s="3">
        <v>141</v>
      </c>
      <c r="AL351" s="3" t="s">
        <v>100</v>
      </c>
      <c r="AM351" s="3" t="s">
        <v>1135</v>
      </c>
      <c r="AN351" s="3" t="s">
        <v>1136</v>
      </c>
      <c r="AO351" s="3" t="s">
        <v>2844</v>
      </c>
      <c r="AP351" s="3" t="s">
        <v>2845</v>
      </c>
      <c r="AQ351" s="3" t="s">
        <v>71</v>
      </c>
      <c r="AR351" s="3" t="s">
        <v>2846</v>
      </c>
      <c r="AS351" s="3" t="s">
        <v>2847</v>
      </c>
      <c r="AT351" s="3" t="s">
        <v>524</v>
      </c>
      <c r="AU351" s="3">
        <v>2008</v>
      </c>
      <c r="AV351" s="3">
        <v>40</v>
      </c>
      <c r="AW351" s="3">
        <v>1</v>
      </c>
      <c r="AX351" s="3" t="s">
        <v>71</v>
      </c>
      <c r="AY351" s="3" t="s">
        <v>71</v>
      </c>
      <c r="AZ351" s="3" t="s">
        <v>71</v>
      </c>
      <c r="BA351" s="3" t="s">
        <v>71</v>
      </c>
      <c r="BB351" s="3">
        <v>3</v>
      </c>
      <c r="BC351" s="3">
        <v>31</v>
      </c>
      <c r="BD351" s="3" t="s">
        <v>71</v>
      </c>
      <c r="BE351" s="3" t="s">
        <v>6142</v>
      </c>
      <c r="BF351" s="3" t="str">
        <f>HYPERLINK("http://dx.doi.org/10.1007/s10933-007-9182-2","http://dx.doi.org/10.1007/s10933-007-9182-2")</f>
        <v>http://dx.doi.org/10.1007/s10933-007-9182-2</v>
      </c>
      <c r="BG351" s="3" t="s">
        <v>71</v>
      </c>
      <c r="BH351" s="3" t="s">
        <v>71</v>
      </c>
      <c r="BI351" s="3">
        <v>29</v>
      </c>
      <c r="BJ351" s="3" t="s">
        <v>2849</v>
      </c>
      <c r="BK351" s="3" t="s">
        <v>555</v>
      </c>
      <c r="BL351" s="3" t="s">
        <v>2850</v>
      </c>
      <c r="BM351" s="3" t="s">
        <v>6143</v>
      </c>
      <c r="BN351" s="3" t="s">
        <v>71</v>
      </c>
      <c r="BO351" s="3" t="s">
        <v>71</v>
      </c>
      <c r="BP351" s="3" t="s">
        <v>71</v>
      </c>
      <c r="BQ351" s="3" t="s">
        <v>71</v>
      </c>
    </row>
    <row r="352" spans="1:69">
      <c r="A352" s="3" t="s">
        <v>69</v>
      </c>
      <c r="B352" s="3" t="s">
        <v>6144</v>
      </c>
      <c r="C352" s="3" t="s">
        <v>71</v>
      </c>
      <c r="D352" s="3" t="s">
        <v>71</v>
      </c>
      <c r="E352" s="3" t="s">
        <v>71</v>
      </c>
      <c r="F352" s="3" t="s">
        <v>6145</v>
      </c>
      <c r="G352" s="3" t="s">
        <v>71</v>
      </c>
      <c r="H352" s="3" t="s">
        <v>71</v>
      </c>
      <c r="I352" s="3" t="s">
        <v>6146</v>
      </c>
      <c r="J352" s="3" t="s">
        <v>1358</v>
      </c>
      <c r="K352" s="3" t="s">
        <v>71</v>
      </c>
      <c r="L352" s="3" t="s">
        <v>71</v>
      </c>
      <c r="M352" s="3" t="s">
        <v>74</v>
      </c>
      <c r="N352" s="3" t="s">
        <v>75</v>
      </c>
      <c r="O352" s="3" t="s">
        <v>71</v>
      </c>
      <c r="P352" s="3" t="s">
        <v>71</v>
      </c>
      <c r="Q352" s="3" t="s">
        <v>71</v>
      </c>
      <c r="R352" s="3" t="s">
        <v>71</v>
      </c>
      <c r="S352" s="3" t="s">
        <v>71</v>
      </c>
      <c r="T352" s="3" t="s">
        <v>71</v>
      </c>
      <c r="U352" s="3" t="s">
        <v>6147</v>
      </c>
      <c r="V352" s="3" t="s">
        <v>6148</v>
      </c>
      <c r="W352" s="3" t="s">
        <v>6149</v>
      </c>
      <c r="X352" s="3" t="s">
        <v>71</v>
      </c>
      <c r="Y352" s="3" t="s">
        <v>6150</v>
      </c>
      <c r="Z352" s="3" t="s">
        <v>6151</v>
      </c>
      <c r="AA352" s="3" t="s">
        <v>6152</v>
      </c>
      <c r="AB352" s="3" t="s">
        <v>6153</v>
      </c>
      <c r="AC352" s="3" t="s">
        <v>6154</v>
      </c>
      <c r="AD352" s="3" t="s">
        <v>6155</v>
      </c>
      <c r="AE352" s="3" t="s">
        <v>6156</v>
      </c>
      <c r="AF352" s="3" t="s">
        <v>71</v>
      </c>
      <c r="AG352" s="3">
        <v>78</v>
      </c>
      <c r="AH352" s="3">
        <v>33</v>
      </c>
      <c r="AI352" s="3">
        <v>33</v>
      </c>
      <c r="AJ352" s="3">
        <v>1</v>
      </c>
      <c r="AK352" s="3">
        <v>23</v>
      </c>
      <c r="AL352" s="3" t="s">
        <v>1368</v>
      </c>
      <c r="AM352" s="3" t="s">
        <v>1369</v>
      </c>
      <c r="AN352" s="3" t="s">
        <v>1370</v>
      </c>
      <c r="AO352" s="3" t="s">
        <v>1371</v>
      </c>
      <c r="AP352" s="3" t="s">
        <v>1372</v>
      </c>
      <c r="AQ352" s="3" t="s">
        <v>71</v>
      </c>
      <c r="AR352" s="3" t="s">
        <v>1373</v>
      </c>
      <c r="AS352" s="3" t="s">
        <v>1374</v>
      </c>
      <c r="AT352" s="3" t="s">
        <v>6157</v>
      </c>
      <c r="AU352" s="3">
        <v>2017</v>
      </c>
      <c r="AV352" s="3">
        <v>51</v>
      </c>
      <c r="AW352" s="3">
        <v>4</v>
      </c>
      <c r="AX352" s="3" t="s">
        <v>71</v>
      </c>
      <c r="AY352" s="3" t="s">
        <v>71</v>
      </c>
      <c r="AZ352" s="3" t="s">
        <v>71</v>
      </c>
      <c r="BA352" s="3" t="s">
        <v>71</v>
      </c>
      <c r="BB352" s="3">
        <v>2409</v>
      </c>
      <c r="BC352" s="3">
        <v>2417</v>
      </c>
      <c r="BD352" s="3" t="s">
        <v>71</v>
      </c>
      <c r="BE352" s="3" t="s">
        <v>6158</v>
      </c>
      <c r="BF352" s="3" t="str">
        <f>HYPERLINK("http://dx.doi.org/10.1021/acs.est.6b04989","http://dx.doi.org/10.1021/acs.est.6b04989")</f>
        <v>http://dx.doi.org/10.1021/acs.est.6b04989</v>
      </c>
      <c r="BG352" s="3" t="s">
        <v>71</v>
      </c>
      <c r="BH352" s="3" t="s">
        <v>71</v>
      </c>
      <c r="BI352" s="3">
        <v>9</v>
      </c>
      <c r="BJ352" s="3" t="s">
        <v>554</v>
      </c>
      <c r="BK352" s="3" t="s">
        <v>93</v>
      </c>
      <c r="BL352" s="3" t="s">
        <v>556</v>
      </c>
      <c r="BM352" s="3" t="s">
        <v>6159</v>
      </c>
      <c r="BN352" s="3">
        <v>28146353</v>
      </c>
      <c r="BO352" s="3" t="s">
        <v>166</v>
      </c>
      <c r="BP352" s="3" t="s">
        <v>71</v>
      </c>
      <c r="BQ352" s="3" t="s">
        <v>71</v>
      </c>
    </row>
    <row r="353" spans="1:69">
      <c r="A353" s="3" t="s">
        <v>69</v>
      </c>
      <c r="B353" s="3" t="s">
        <v>6160</v>
      </c>
      <c r="C353" s="3" t="s">
        <v>71</v>
      </c>
      <c r="D353" s="3" t="s">
        <v>71</v>
      </c>
      <c r="E353" s="3" t="s">
        <v>71</v>
      </c>
      <c r="F353" s="3" t="s">
        <v>6160</v>
      </c>
      <c r="G353" s="3" t="s">
        <v>71</v>
      </c>
      <c r="H353" s="3" t="s">
        <v>71</v>
      </c>
      <c r="I353" s="3" t="s">
        <v>6161</v>
      </c>
      <c r="J353" s="3" t="s">
        <v>6162</v>
      </c>
      <c r="K353" s="3" t="s">
        <v>71</v>
      </c>
      <c r="L353" s="3" t="s">
        <v>71</v>
      </c>
      <c r="M353" s="3" t="s">
        <v>74</v>
      </c>
      <c r="N353" s="3" t="s">
        <v>75</v>
      </c>
      <c r="O353" s="3" t="s">
        <v>71</v>
      </c>
      <c r="P353" s="3" t="s">
        <v>71</v>
      </c>
      <c r="Q353" s="3" t="s">
        <v>71</v>
      </c>
      <c r="R353" s="3" t="s">
        <v>71</v>
      </c>
      <c r="S353" s="3" t="s">
        <v>71</v>
      </c>
      <c r="T353" s="3" t="s">
        <v>6163</v>
      </c>
      <c r="U353" s="3" t="s">
        <v>6164</v>
      </c>
      <c r="V353" s="3" t="s">
        <v>6165</v>
      </c>
      <c r="W353" s="3" t="s">
        <v>6166</v>
      </c>
      <c r="X353" s="3" t="s">
        <v>71</v>
      </c>
      <c r="Y353" s="3" t="s">
        <v>6167</v>
      </c>
      <c r="Z353" s="3" t="s">
        <v>6168</v>
      </c>
      <c r="AA353" s="3" t="s">
        <v>6169</v>
      </c>
      <c r="AB353" s="3" t="s">
        <v>6170</v>
      </c>
      <c r="AC353" s="3" t="s">
        <v>71</v>
      </c>
      <c r="AD353" s="3" t="s">
        <v>71</v>
      </c>
      <c r="AE353" s="3" t="s">
        <v>71</v>
      </c>
      <c r="AF353" s="3" t="s">
        <v>71</v>
      </c>
      <c r="AG353" s="3">
        <v>62</v>
      </c>
      <c r="AH353" s="3">
        <v>52</v>
      </c>
      <c r="AI353" s="3">
        <v>53</v>
      </c>
      <c r="AJ353" s="3">
        <v>1</v>
      </c>
      <c r="AK353" s="3">
        <v>36</v>
      </c>
      <c r="AL353" s="3" t="s">
        <v>6171</v>
      </c>
      <c r="AM353" s="3" t="s">
        <v>6172</v>
      </c>
      <c r="AN353" s="3" t="s">
        <v>6173</v>
      </c>
      <c r="AO353" s="3" t="s">
        <v>6174</v>
      </c>
      <c r="AP353" s="3" t="s">
        <v>71</v>
      </c>
      <c r="AQ353" s="3" t="s">
        <v>71</v>
      </c>
      <c r="AR353" s="3" t="s">
        <v>6175</v>
      </c>
      <c r="AS353" s="3" t="s">
        <v>6176</v>
      </c>
      <c r="AT353" s="3" t="s">
        <v>71</v>
      </c>
      <c r="AU353" s="3">
        <v>2004</v>
      </c>
      <c r="AV353" s="3">
        <v>30</v>
      </c>
      <c r="AW353" s="3">
        <v>1</v>
      </c>
      <c r="AX353" s="3" t="s">
        <v>71</v>
      </c>
      <c r="AY353" s="3" t="s">
        <v>71</v>
      </c>
      <c r="AZ353" s="3" t="s">
        <v>71</v>
      </c>
      <c r="BA353" s="3" t="s">
        <v>71</v>
      </c>
      <c r="BB353" s="3">
        <v>166</v>
      </c>
      <c r="BC353" s="3">
        <v>183</v>
      </c>
      <c r="BD353" s="3" t="s">
        <v>71</v>
      </c>
      <c r="BE353" s="3" t="s">
        <v>6177</v>
      </c>
      <c r="BF353" s="3" t="str">
        <f>HYPERLINK("http://dx.doi.org/10.1016/S0380-1330(04)70338-X","http://dx.doi.org/10.1016/S0380-1330(04)70338-X")</f>
        <v>http://dx.doi.org/10.1016/S0380-1330(04)70338-X</v>
      </c>
      <c r="BG353" s="3" t="s">
        <v>71</v>
      </c>
      <c r="BH353" s="3" t="s">
        <v>71</v>
      </c>
      <c r="BI353" s="3">
        <v>18</v>
      </c>
      <c r="BJ353" s="3" t="s">
        <v>6178</v>
      </c>
      <c r="BK353" s="3" t="s">
        <v>93</v>
      </c>
      <c r="BL353" s="3" t="s">
        <v>310</v>
      </c>
      <c r="BM353" s="3" t="s">
        <v>6179</v>
      </c>
      <c r="BN353" s="3" t="s">
        <v>71</v>
      </c>
      <c r="BO353" s="3" t="s">
        <v>71</v>
      </c>
      <c r="BP353" s="3" t="s">
        <v>71</v>
      </c>
      <c r="BQ353" s="3" t="s">
        <v>71</v>
      </c>
    </row>
    <row r="354" spans="1:69">
      <c r="A354" s="1" t="s">
        <v>69</v>
      </c>
      <c r="B354" s="1" t="s">
        <v>6180</v>
      </c>
      <c r="C354" s="1" t="s">
        <v>71</v>
      </c>
      <c r="D354" s="1" t="s">
        <v>71</v>
      </c>
      <c r="E354" s="1" t="s">
        <v>71</v>
      </c>
      <c r="F354" s="1" t="s">
        <v>6181</v>
      </c>
      <c r="G354" s="1" t="s">
        <v>71</v>
      </c>
      <c r="H354" s="1" t="s">
        <v>71</v>
      </c>
      <c r="I354" s="1" t="s">
        <v>6182</v>
      </c>
      <c r="J354" s="1" t="s">
        <v>3495</v>
      </c>
      <c r="K354" s="1" t="s">
        <v>71</v>
      </c>
      <c r="L354" s="1" t="s">
        <v>71</v>
      </c>
      <c r="M354" s="1" t="s">
        <v>74</v>
      </c>
      <c r="N354" s="1" t="s">
        <v>117</v>
      </c>
      <c r="O354" s="1" t="s">
        <v>71</v>
      </c>
      <c r="P354" s="1" t="s">
        <v>71</v>
      </c>
      <c r="Q354" s="1" t="s">
        <v>71</v>
      </c>
      <c r="R354" s="1" t="s">
        <v>71</v>
      </c>
      <c r="S354" s="1" t="s">
        <v>71</v>
      </c>
      <c r="T354" s="1" t="s">
        <v>6183</v>
      </c>
      <c r="U354" s="1" t="s">
        <v>6184</v>
      </c>
      <c r="V354" s="1" t="s">
        <v>6185</v>
      </c>
      <c r="W354" s="1" t="s">
        <v>6186</v>
      </c>
      <c r="X354" s="1" t="s">
        <v>71</v>
      </c>
      <c r="Y354" s="1" t="s">
        <v>6187</v>
      </c>
      <c r="Z354" s="1" t="s">
        <v>6188</v>
      </c>
      <c r="AA354" s="1" t="s">
        <v>6189</v>
      </c>
      <c r="AB354" s="1" t="s">
        <v>6190</v>
      </c>
      <c r="AC354" s="1" t="s">
        <v>71</v>
      </c>
      <c r="AD354" s="1" t="s">
        <v>71</v>
      </c>
      <c r="AE354" s="1" t="s">
        <v>71</v>
      </c>
      <c r="AF354" s="1" t="s">
        <v>71</v>
      </c>
      <c r="AG354" s="1">
        <v>126</v>
      </c>
      <c r="AH354" s="1">
        <v>22</v>
      </c>
      <c r="AI354" s="1">
        <v>22</v>
      </c>
      <c r="AJ354" s="1">
        <v>10</v>
      </c>
      <c r="AK354" s="1">
        <v>47</v>
      </c>
      <c r="AL354" s="1" t="s">
        <v>3504</v>
      </c>
      <c r="AM354" s="1" t="s">
        <v>3505</v>
      </c>
      <c r="AN354" s="1" t="s">
        <v>3506</v>
      </c>
      <c r="AO354" s="1" t="s">
        <v>71</v>
      </c>
      <c r="AP354" s="1" t="s">
        <v>3507</v>
      </c>
      <c r="AQ354" s="1" t="s">
        <v>71</v>
      </c>
      <c r="AR354" s="1" t="s">
        <v>3508</v>
      </c>
      <c r="AS354" s="1" t="s">
        <v>3509</v>
      </c>
      <c r="AT354" s="1" t="s">
        <v>6191</v>
      </c>
      <c r="AU354" s="1">
        <v>2019</v>
      </c>
      <c r="AV354" s="1">
        <v>6</v>
      </c>
      <c r="AW354" s="1" t="s">
        <v>71</v>
      </c>
      <c r="AX354" s="1" t="s">
        <v>71</v>
      </c>
      <c r="AY354" s="1" t="s">
        <v>71</v>
      </c>
      <c r="AZ354" s="1" t="s">
        <v>71</v>
      </c>
      <c r="BA354" s="1" t="s">
        <v>71</v>
      </c>
      <c r="BB354" s="1" t="s">
        <v>71</v>
      </c>
      <c r="BC354" s="1" t="s">
        <v>71</v>
      </c>
      <c r="BD354" s="1">
        <v>210</v>
      </c>
      <c r="BE354" s="1" t="s">
        <v>6192</v>
      </c>
      <c r="BF354" s="1" t="str">
        <f>HYPERLINK("http://dx.doi.org/10.3389/fmars.2019.00210","http://dx.doi.org/10.3389/fmars.2019.00210")</f>
        <v>http://dx.doi.org/10.3389/fmars.2019.00210</v>
      </c>
      <c r="BG354" s="1" t="s">
        <v>71</v>
      </c>
      <c r="BH354" s="1" t="s">
        <v>71</v>
      </c>
      <c r="BI354" s="1">
        <v>11</v>
      </c>
      <c r="BJ354" s="1" t="s">
        <v>309</v>
      </c>
      <c r="BK354" s="1" t="s">
        <v>93</v>
      </c>
      <c r="BL354" s="1" t="s">
        <v>310</v>
      </c>
      <c r="BM354" s="1" t="s">
        <v>6193</v>
      </c>
      <c r="BN354" s="1" t="s">
        <v>71</v>
      </c>
      <c r="BO354" s="1" t="s">
        <v>243</v>
      </c>
      <c r="BP354" s="1" t="s">
        <v>71</v>
      </c>
      <c r="BQ354" s="1" t="s">
        <v>71</v>
      </c>
    </row>
    <row r="355" spans="1:69">
      <c r="A355" s="3" t="s">
        <v>69</v>
      </c>
      <c r="B355" s="3" t="s">
        <v>6194</v>
      </c>
      <c r="C355" s="3" t="s">
        <v>71</v>
      </c>
      <c r="D355" s="3" t="s">
        <v>71</v>
      </c>
      <c r="E355" s="3" t="s">
        <v>71</v>
      </c>
      <c r="F355" s="3" t="s">
        <v>6195</v>
      </c>
      <c r="G355" s="3" t="s">
        <v>71</v>
      </c>
      <c r="H355" s="3" t="s">
        <v>71</v>
      </c>
      <c r="I355" s="3" t="s">
        <v>6196</v>
      </c>
      <c r="J355" s="3" t="s">
        <v>144</v>
      </c>
      <c r="K355" s="3" t="s">
        <v>71</v>
      </c>
      <c r="L355" s="3" t="s">
        <v>71</v>
      </c>
      <c r="M355" s="3" t="s">
        <v>74</v>
      </c>
      <c r="N355" s="3" t="s">
        <v>75</v>
      </c>
      <c r="O355" s="3" t="s">
        <v>71</v>
      </c>
      <c r="P355" s="3" t="s">
        <v>71</v>
      </c>
      <c r="Q355" s="3" t="s">
        <v>71</v>
      </c>
      <c r="R355" s="3" t="s">
        <v>71</v>
      </c>
      <c r="S355" s="3" t="s">
        <v>71</v>
      </c>
      <c r="T355" s="3" t="s">
        <v>6197</v>
      </c>
      <c r="U355" s="3" t="s">
        <v>6198</v>
      </c>
      <c r="V355" s="3" t="s">
        <v>6199</v>
      </c>
      <c r="W355" s="3" t="s">
        <v>6200</v>
      </c>
      <c r="X355" s="3" t="s">
        <v>71</v>
      </c>
      <c r="Y355" s="3" t="s">
        <v>6201</v>
      </c>
      <c r="Z355" s="3" t="s">
        <v>6202</v>
      </c>
      <c r="AA355" s="3" t="s">
        <v>6203</v>
      </c>
      <c r="AB355" s="3" t="s">
        <v>6204</v>
      </c>
      <c r="AC355" s="3" t="s">
        <v>6205</v>
      </c>
      <c r="AD355" s="3" t="s">
        <v>6206</v>
      </c>
      <c r="AE355" s="3" t="s">
        <v>6207</v>
      </c>
      <c r="AF355" s="3" t="s">
        <v>71</v>
      </c>
      <c r="AG355" s="3">
        <v>152</v>
      </c>
      <c r="AH355" s="3">
        <v>53</v>
      </c>
      <c r="AI355" s="3">
        <v>53</v>
      </c>
      <c r="AJ355" s="3">
        <v>1</v>
      </c>
      <c r="AK355" s="3">
        <v>93</v>
      </c>
      <c r="AL355" s="3" t="s">
        <v>156</v>
      </c>
      <c r="AM355" s="3" t="s">
        <v>157</v>
      </c>
      <c r="AN355" s="3" t="s">
        <v>158</v>
      </c>
      <c r="AO355" s="3" t="s">
        <v>159</v>
      </c>
      <c r="AP355" s="3" t="s">
        <v>160</v>
      </c>
      <c r="AQ355" s="3" t="s">
        <v>71</v>
      </c>
      <c r="AR355" s="3" t="s">
        <v>161</v>
      </c>
      <c r="AS355" s="3" t="s">
        <v>162</v>
      </c>
      <c r="AT355" s="3" t="s">
        <v>6039</v>
      </c>
      <c r="AU355" s="3">
        <v>2011</v>
      </c>
      <c r="AV355" s="3">
        <v>409</v>
      </c>
      <c r="AW355" s="3">
        <v>19</v>
      </c>
      <c r="AX355" s="3" t="s">
        <v>71</v>
      </c>
      <c r="AY355" s="3" t="s">
        <v>71</v>
      </c>
      <c r="AZ355" s="3" t="s">
        <v>71</v>
      </c>
      <c r="BA355" s="3" t="s">
        <v>71</v>
      </c>
      <c r="BB355" s="3">
        <v>3993</v>
      </c>
      <c r="BC355" s="3">
        <v>4009</v>
      </c>
      <c r="BD355" s="3" t="s">
        <v>71</v>
      </c>
      <c r="BE355" s="3" t="s">
        <v>6208</v>
      </c>
      <c r="BF355" s="3" t="str">
        <f>HYPERLINK("http://dx.doi.org/10.1016/j.scitotenv.2011.05.050","http://dx.doi.org/10.1016/j.scitotenv.2011.05.050")</f>
        <v>http://dx.doi.org/10.1016/j.scitotenv.2011.05.050</v>
      </c>
      <c r="BG355" s="3" t="s">
        <v>71</v>
      </c>
      <c r="BH355" s="3" t="s">
        <v>71</v>
      </c>
      <c r="BI355" s="3">
        <v>17</v>
      </c>
      <c r="BJ355" s="3" t="s">
        <v>137</v>
      </c>
      <c r="BK355" s="3" t="s">
        <v>93</v>
      </c>
      <c r="BL355" s="3" t="s">
        <v>138</v>
      </c>
      <c r="BM355" s="3" t="s">
        <v>6209</v>
      </c>
      <c r="BN355" s="3">
        <v>21703662</v>
      </c>
      <c r="BO355" s="3" t="s">
        <v>71</v>
      </c>
      <c r="BP355" s="3" t="s">
        <v>71</v>
      </c>
      <c r="BQ355" s="3" t="s">
        <v>71</v>
      </c>
    </row>
    <row r="356" spans="1:69">
      <c r="A356" s="1" t="s">
        <v>69</v>
      </c>
      <c r="B356" s="1" t="s">
        <v>6210</v>
      </c>
      <c r="C356" s="1" t="s">
        <v>71</v>
      </c>
      <c r="D356" s="1" t="s">
        <v>71</v>
      </c>
      <c r="E356" s="1" t="s">
        <v>71</v>
      </c>
      <c r="F356" s="1" t="s">
        <v>6211</v>
      </c>
      <c r="G356" s="1" t="s">
        <v>71</v>
      </c>
      <c r="H356" s="1" t="s">
        <v>71</v>
      </c>
      <c r="I356" s="1" t="s">
        <v>6212</v>
      </c>
      <c r="J356" s="1" t="s">
        <v>2167</v>
      </c>
      <c r="K356" s="1" t="s">
        <v>71</v>
      </c>
      <c r="L356" s="1" t="s">
        <v>71</v>
      </c>
      <c r="M356" s="1" t="s">
        <v>74</v>
      </c>
      <c r="N356" s="1" t="s">
        <v>75</v>
      </c>
      <c r="O356" s="1" t="s">
        <v>71</v>
      </c>
      <c r="P356" s="1" t="s">
        <v>71</v>
      </c>
      <c r="Q356" s="1" t="s">
        <v>71</v>
      </c>
      <c r="R356" s="1" t="s">
        <v>71</v>
      </c>
      <c r="S356" s="1" t="s">
        <v>71</v>
      </c>
      <c r="T356" s="1" t="s">
        <v>6213</v>
      </c>
      <c r="U356" s="1" t="s">
        <v>6214</v>
      </c>
      <c r="V356" s="1" t="s">
        <v>6215</v>
      </c>
      <c r="W356" s="1" t="s">
        <v>6216</v>
      </c>
      <c r="X356" s="1" t="s">
        <v>71</v>
      </c>
      <c r="Y356" s="1" t="s">
        <v>6217</v>
      </c>
      <c r="Z356" s="1" t="s">
        <v>6218</v>
      </c>
      <c r="AA356" s="1" t="s">
        <v>6219</v>
      </c>
      <c r="AB356" s="1" t="s">
        <v>6220</v>
      </c>
      <c r="AC356" s="1" t="s">
        <v>6221</v>
      </c>
      <c r="AD356" s="1" t="s">
        <v>6222</v>
      </c>
      <c r="AE356" s="1" t="s">
        <v>6223</v>
      </c>
      <c r="AF356" s="1" t="s">
        <v>71</v>
      </c>
      <c r="AG356" s="1">
        <v>142</v>
      </c>
      <c r="AH356" s="1">
        <v>11</v>
      </c>
      <c r="AI356" s="1">
        <v>11</v>
      </c>
      <c r="AJ356" s="1">
        <v>7</v>
      </c>
      <c r="AK356" s="1">
        <v>48</v>
      </c>
      <c r="AL356" s="1" t="s">
        <v>1556</v>
      </c>
      <c r="AM356" s="1" t="s">
        <v>1557</v>
      </c>
      <c r="AN356" s="1" t="s">
        <v>1558</v>
      </c>
      <c r="AO356" s="1" t="s">
        <v>2177</v>
      </c>
      <c r="AP356" s="1" t="s">
        <v>2495</v>
      </c>
      <c r="AQ356" s="1" t="s">
        <v>71</v>
      </c>
      <c r="AR356" s="1" t="s">
        <v>2178</v>
      </c>
      <c r="AS356" s="1" t="s">
        <v>2179</v>
      </c>
      <c r="AT356" s="1" t="s">
        <v>133</v>
      </c>
      <c r="AU356" s="1">
        <v>2019</v>
      </c>
      <c r="AV356" s="1">
        <v>29</v>
      </c>
      <c r="AW356" s="1">
        <v>4</v>
      </c>
      <c r="AX356" s="1" t="s">
        <v>71</v>
      </c>
      <c r="AY356" s="1" t="s">
        <v>71</v>
      </c>
      <c r="AZ356" s="1" t="s">
        <v>71</v>
      </c>
      <c r="BA356" s="1" t="s">
        <v>71</v>
      </c>
      <c r="BB356" s="1" t="s">
        <v>71</v>
      </c>
      <c r="BC356" s="1" t="s">
        <v>71</v>
      </c>
      <c r="BD356" s="1" t="s">
        <v>6224</v>
      </c>
      <c r="BE356" s="1" t="s">
        <v>6225</v>
      </c>
      <c r="BF356" s="1" t="str">
        <f>HYPERLINK("http://dx.doi.org/10.1002/eap.1891","http://dx.doi.org/10.1002/eap.1891")</f>
        <v>http://dx.doi.org/10.1002/eap.1891</v>
      </c>
      <c r="BG356" s="1" t="s">
        <v>71</v>
      </c>
      <c r="BH356" s="1" t="s">
        <v>71</v>
      </c>
      <c r="BI356" s="1">
        <v>24</v>
      </c>
      <c r="BJ356" s="1" t="s">
        <v>676</v>
      </c>
      <c r="BK356" s="1" t="s">
        <v>93</v>
      </c>
      <c r="BL356" s="1" t="s">
        <v>138</v>
      </c>
      <c r="BM356" s="1" t="s">
        <v>6226</v>
      </c>
      <c r="BN356" s="1">
        <v>31021497</v>
      </c>
      <c r="BO356" s="1" t="s">
        <v>1225</v>
      </c>
      <c r="BP356" s="1" t="s">
        <v>71</v>
      </c>
      <c r="BQ356" s="1" t="s">
        <v>71</v>
      </c>
    </row>
    <row r="357" spans="1:69">
      <c r="A357" s="3" t="s">
        <v>69</v>
      </c>
      <c r="B357" s="3" t="s">
        <v>6227</v>
      </c>
      <c r="C357" s="3" t="s">
        <v>71</v>
      </c>
      <c r="D357" s="3" t="s">
        <v>71</v>
      </c>
      <c r="E357" s="3" t="s">
        <v>71</v>
      </c>
      <c r="F357" s="3" t="s">
        <v>6227</v>
      </c>
      <c r="G357" s="3" t="s">
        <v>71</v>
      </c>
      <c r="H357" s="3" t="s">
        <v>71</v>
      </c>
      <c r="I357" s="3" t="s">
        <v>6228</v>
      </c>
      <c r="J357" s="3" t="s">
        <v>2394</v>
      </c>
      <c r="K357" s="3" t="s">
        <v>71</v>
      </c>
      <c r="L357" s="3" t="s">
        <v>71</v>
      </c>
      <c r="M357" s="3" t="s">
        <v>74</v>
      </c>
      <c r="N357" s="3" t="s">
        <v>75</v>
      </c>
      <c r="O357" s="3" t="s">
        <v>71</v>
      </c>
      <c r="P357" s="3" t="s">
        <v>71</v>
      </c>
      <c r="Q357" s="3" t="s">
        <v>71</v>
      </c>
      <c r="R357" s="3" t="s">
        <v>71</v>
      </c>
      <c r="S357" s="3" t="s">
        <v>71</v>
      </c>
      <c r="T357" s="3" t="s">
        <v>6229</v>
      </c>
      <c r="U357" s="3" t="s">
        <v>6230</v>
      </c>
      <c r="V357" s="3" t="s">
        <v>6231</v>
      </c>
      <c r="W357" s="3" t="s">
        <v>6232</v>
      </c>
      <c r="X357" s="3" t="s">
        <v>71</v>
      </c>
      <c r="Y357" s="3" t="s">
        <v>6233</v>
      </c>
      <c r="Z357" s="3" t="s">
        <v>6234</v>
      </c>
      <c r="AA357" s="3" t="s">
        <v>6235</v>
      </c>
      <c r="AB357" s="3" t="s">
        <v>6236</v>
      </c>
      <c r="AC357" s="3" t="s">
        <v>71</v>
      </c>
      <c r="AD357" s="3" t="s">
        <v>71</v>
      </c>
      <c r="AE357" s="3" t="s">
        <v>71</v>
      </c>
      <c r="AF357" s="3" t="s">
        <v>71</v>
      </c>
      <c r="AG357" s="3">
        <v>54</v>
      </c>
      <c r="AH357" s="3">
        <v>228</v>
      </c>
      <c r="AI357" s="3">
        <v>234</v>
      </c>
      <c r="AJ357" s="3">
        <v>0</v>
      </c>
      <c r="AK357" s="3">
        <v>57</v>
      </c>
      <c r="AL357" s="3" t="s">
        <v>951</v>
      </c>
      <c r="AM357" s="3" t="s">
        <v>83</v>
      </c>
      <c r="AN357" s="3" t="s">
        <v>1093</v>
      </c>
      <c r="AO357" s="3" t="s">
        <v>2406</v>
      </c>
      <c r="AP357" s="3" t="s">
        <v>2407</v>
      </c>
      <c r="AQ357" s="3" t="s">
        <v>71</v>
      </c>
      <c r="AR357" s="3" t="s">
        <v>2408</v>
      </c>
      <c r="AS357" s="3" t="s">
        <v>2409</v>
      </c>
      <c r="AT357" s="3" t="s">
        <v>524</v>
      </c>
      <c r="AU357" s="3">
        <v>2002</v>
      </c>
      <c r="AV357" s="3">
        <v>44</v>
      </c>
      <c r="AW357" s="3">
        <v>7</v>
      </c>
      <c r="AX357" s="3" t="s">
        <v>71</v>
      </c>
      <c r="AY357" s="3" t="s">
        <v>71</v>
      </c>
      <c r="AZ357" s="3" t="s">
        <v>71</v>
      </c>
      <c r="BA357" s="3" t="s">
        <v>71</v>
      </c>
      <c r="BB357" s="3">
        <v>611</v>
      </c>
      <c r="BC357" s="3">
        <v>622</v>
      </c>
      <c r="BD357" s="3" t="s">
        <v>6237</v>
      </c>
      <c r="BE357" s="3" t="s">
        <v>6238</v>
      </c>
      <c r="BF357" s="3" t="str">
        <f>HYPERLINK("http://dx.doi.org/10.1016/S0025-326X(01)00302-2","http://dx.doi.org/10.1016/S0025-326X(01)00302-2")</f>
        <v>http://dx.doi.org/10.1016/S0025-326X(01)00302-2</v>
      </c>
      <c r="BG357" s="3" t="s">
        <v>71</v>
      </c>
      <c r="BH357" s="3" t="s">
        <v>71</v>
      </c>
      <c r="BI357" s="3">
        <v>12</v>
      </c>
      <c r="BJ357" s="3" t="s">
        <v>309</v>
      </c>
      <c r="BK357" s="3" t="s">
        <v>93</v>
      </c>
      <c r="BL357" s="3" t="s">
        <v>310</v>
      </c>
      <c r="BM357" s="3" t="s">
        <v>6239</v>
      </c>
      <c r="BN357" s="3">
        <v>12222884</v>
      </c>
      <c r="BO357" s="3" t="s">
        <v>71</v>
      </c>
      <c r="BP357" s="3" t="s">
        <v>71</v>
      </c>
      <c r="BQ357" s="3" t="s">
        <v>71</v>
      </c>
    </row>
    <row r="358" spans="1:69">
      <c r="A358" s="3" t="s">
        <v>69</v>
      </c>
      <c r="B358" s="3" t="s">
        <v>6240</v>
      </c>
      <c r="C358" s="3" t="s">
        <v>71</v>
      </c>
      <c r="D358" s="3" t="s">
        <v>71</v>
      </c>
      <c r="E358" s="3" t="s">
        <v>71</v>
      </c>
      <c r="F358" s="3" t="s">
        <v>6241</v>
      </c>
      <c r="G358" s="3" t="s">
        <v>71</v>
      </c>
      <c r="H358" s="3" t="s">
        <v>71</v>
      </c>
      <c r="I358" s="3" t="s">
        <v>6242</v>
      </c>
      <c r="J358" s="3" t="s">
        <v>2447</v>
      </c>
      <c r="K358" s="3" t="s">
        <v>71</v>
      </c>
      <c r="L358" s="3" t="s">
        <v>71</v>
      </c>
      <c r="M358" s="3" t="s">
        <v>74</v>
      </c>
      <c r="N358" s="3" t="s">
        <v>75</v>
      </c>
      <c r="O358" s="3" t="s">
        <v>71</v>
      </c>
      <c r="P358" s="3" t="s">
        <v>71</v>
      </c>
      <c r="Q358" s="3" t="s">
        <v>71</v>
      </c>
      <c r="R358" s="3" t="s">
        <v>71</v>
      </c>
      <c r="S358" s="3" t="s">
        <v>71</v>
      </c>
      <c r="T358" s="3" t="s">
        <v>71</v>
      </c>
      <c r="U358" s="3" t="s">
        <v>6243</v>
      </c>
      <c r="V358" s="3" t="s">
        <v>6244</v>
      </c>
      <c r="W358" s="3" t="s">
        <v>6245</v>
      </c>
      <c r="X358" s="3" t="s">
        <v>71</v>
      </c>
      <c r="Y358" s="3" t="s">
        <v>6246</v>
      </c>
      <c r="Z358" s="3" t="s">
        <v>6247</v>
      </c>
      <c r="AA358" s="3" t="s">
        <v>71</v>
      </c>
      <c r="AB358" s="3" t="s">
        <v>6248</v>
      </c>
      <c r="AC358" s="3" t="s">
        <v>6249</v>
      </c>
      <c r="AD358" s="3" t="s">
        <v>6249</v>
      </c>
      <c r="AE358" s="3" t="s">
        <v>6250</v>
      </c>
      <c r="AF358" s="3" t="s">
        <v>71</v>
      </c>
      <c r="AG358" s="3">
        <v>65</v>
      </c>
      <c r="AH358" s="3">
        <v>18</v>
      </c>
      <c r="AI358" s="3">
        <v>18</v>
      </c>
      <c r="AJ358" s="3">
        <v>3</v>
      </c>
      <c r="AK358" s="3">
        <v>30</v>
      </c>
      <c r="AL358" s="3" t="s">
        <v>2453</v>
      </c>
      <c r="AM358" s="3" t="s">
        <v>2454</v>
      </c>
      <c r="AN358" s="3" t="s">
        <v>2455</v>
      </c>
      <c r="AO358" s="3" t="s">
        <v>2456</v>
      </c>
      <c r="AP358" s="3" t="s">
        <v>71</v>
      </c>
      <c r="AQ358" s="3" t="s">
        <v>71</v>
      </c>
      <c r="AR358" s="3" t="s">
        <v>2457</v>
      </c>
      <c r="AS358" s="3" t="s">
        <v>2458</v>
      </c>
      <c r="AT358" s="3" t="s">
        <v>6251</v>
      </c>
      <c r="AU358" s="3">
        <v>2017</v>
      </c>
      <c r="AV358" s="3">
        <v>5</v>
      </c>
      <c r="AW358" s="3" t="s">
        <v>71</v>
      </c>
      <c r="AX358" s="3" t="s">
        <v>71</v>
      </c>
      <c r="AY358" s="3" t="s">
        <v>71</v>
      </c>
      <c r="AZ358" s="3" t="s">
        <v>71</v>
      </c>
      <c r="BA358" s="3" t="s">
        <v>71</v>
      </c>
      <c r="BB358" s="3">
        <v>1</v>
      </c>
      <c r="BC358" s="3">
        <v>8</v>
      </c>
      <c r="BD358" s="3" t="s">
        <v>71</v>
      </c>
      <c r="BE358" s="3" t="s">
        <v>6252</v>
      </c>
      <c r="BF358" s="3" t="str">
        <f>HYPERLINK("http://dx.doi.org/10.1525/elementa.211","http://dx.doi.org/10.1525/elementa.211")</f>
        <v>http://dx.doi.org/10.1525/elementa.211</v>
      </c>
      <c r="BG358" s="3" t="s">
        <v>71</v>
      </c>
      <c r="BH358" s="3" t="s">
        <v>71</v>
      </c>
      <c r="BI358" s="3">
        <v>8</v>
      </c>
      <c r="BJ358" s="3" t="s">
        <v>450</v>
      </c>
      <c r="BK358" s="3" t="s">
        <v>93</v>
      </c>
      <c r="BL358" s="3" t="s">
        <v>451</v>
      </c>
      <c r="BM358" s="3" t="s">
        <v>6253</v>
      </c>
      <c r="BN358" s="3" t="s">
        <v>71</v>
      </c>
      <c r="BO358" s="3" t="s">
        <v>243</v>
      </c>
      <c r="BP358" s="3" t="s">
        <v>71</v>
      </c>
      <c r="BQ358" s="3" t="s">
        <v>71</v>
      </c>
    </row>
    <row r="359" spans="1:69">
      <c r="A359" s="1" t="s">
        <v>69</v>
      </c>
      <c r="B359" s="1" t="s">
        <v>6254</v>
      </c>
      <c r="C359" s="1" t="s">
        <v>71</v>
      </c>
      <c r="D359" s="1" t="s">
        <v>71</v>
      </c>
      <c r="E359" s="1" t="s">
        <v>71</v>
      </c>
      <c r="F359" s="1" t="s">
        <v>6255</v>
      </c>
      <c r="G359" s="1" t="s">
        <v>71</v>
      </c>
      <c r="H359" s="1" t="s">
        <v>71</v>
      </c>
      <c r="I359" s="1" t="s">
        <v>6256</v>
      </c>
      <c r="J359" s="1" t="s">
        <v>144</v>
      </c>
      <c r="K359" s="1" t="s">
        <v>71</v>
      </c>
      <c r="L359" s="1" t="s">
        <v>71</v>
      </c>
      <c r="M359" s="1" t="s">
        <v>74</v>
      </c>
      <c r="N359" s="1" t="s">
        <v>75</v>
      </c>
      <c r="O359" s="1" t="s">
        <v>71</v>
      </c>
      <c r="P359" s="1" t="s">
        <v>71</v>
      </c>
      <c r="Q359" s="1" t="s">
        <v>71</v>
      </c>
      <c r="R359" s="1" t="s">
        <v>71</v>
      </c>
      <c r="S359" s="1" t="s">
        <v>71</v>
      </c>
      <c r="T359" s="1" t="s">
        <v>6257</v>
      </c>
      <c r="U359" s="1" t="s">
        <v>6258</v>
      </c>
      <c r="V359" s="1" t="s">
        <v>6259</v>
      </c>
      <c r="W359" s="1" t="s">
        <v>6260</v>
      </c>
      <c r="X359" s="1" t="s">
        <v>71</v>
      </c>
      <c r="Y359" s="1" t="s">
        <v>6261</v>
      </c>
      <c r="Z359" s="1" t="s">
        <v>6262</v>
      </c>
      <c r="AA359" s="1" t="s">
        <v>71</v>
      </c>
      <c r="AB359" s="1" t="s">
        <v>6263</v>
      </c>
      <c r="AC359" s="1" t="s">
        <v>6264</v>
      </c>
      <c r="AD359" s="1" t="s">
        <v>6265</v>
      </c>
      <c r="AE359" s="1" t="s">
        <v>6266</v>
      </c>
      <c r="AF359" s="1" t="s">
        <v>71</v>
      </c>
      <c r="AG359" s="1">
        <v>79</v>
      </c>
      <c r="AH359" s="1">
        <v>0</v>
      </c>
      <c r="AI359" s="1">
        <v>0</v>
      </c>
      <c r="AJ359" s="1">
        <v>27</v>
      </c>
      <c r="AK359" s="1">
        <v>27</v>
      </c>
      <c r="AL359" s="1" t="s">
        <v>156</v>
      </c>
      <c r="AM359" s="1" t="s">
        <v>157</v>
      </c>
      <c r="AN359" s="1" t="s">
        <v>158</v>
      </c>
      <c r="AO359" s="1" t="s">
        <v>159</v>
      </c>
      <c r="AP359" s="1" t="s">
        <v>160</v>
      </c>
      <c r="AQ359" s="1" t="s">
        <v>71</v>
      </c>
      <c r="AR359" s="1" t="s">
        <v>161</v>
      </c>
      <c r="AS359" s="1" t="s">
        <v>162</v>
      </c>
      <c r="AT359" s="1" t="s">
        <v>6267</v>
      </c>
      <c r="AU359" s="1">
        <v>2022</v>
      </c>
      <c r="AV359" s="1">
        <v>832</v>
      </c>
      <c r="AW359" s="1" t="s">
        <v>71</v>
      </c>
      <c r="AX359" s="1" t="s">
        <v>71</v>
      </c>
      <c r="AY359" s="1" t="s">
        <v>71</v>
      </c>
      <c r="AZ359" s="1" t="s">
        <v>71</v>
      </c>
      <c r="BA359" s="1" t="s">
        <v>71</v>
      </c>
      <c r="BB359" s="1" t="s">
        <v>71</v>
      </c>
      <c r="BC359" s="1" t="s">
        <v>71</v>
      </c>
      <c r="BD359" s="1">
        <v>155036</v>
      </c>
      <c r="BE359" s="1" t="s">
        <v>6268</v>
      </c>
      <c r="BF359" s="1" t="str">
        <f>HYPERLINK("http://dx.doi.org/10.1016/j.scitotenv.2022.155036","http://dx.doi.org/10.1016/j.scitotenv.2022.155036")</f>
        <v>http://dx.doi.org/10.1016/j.scitotenv.2022.155036</v>
      </c>
      <c r="BG359" s="1" t="s">
        <v>71</v>
      </c>
      <c r="BH359" s="1" t="s">
        <v>71</v>
      </c>
      <c r="BI359" s="1">
        <v>14</v>
      </c>
      <c r="BJ359" s="1" t="s">
        <v>137</v>
      </c>
      <c r="BK359" s="1" t="s">
        <v>93</v>
      </c>
      <c r="BL359" s="1" t="s">
        <v>138</v>
      </c>
      <c r="BM359" s="1" t="s">
        <v>6269</v>
      </c>
      <c r="BN359" s="1">
        <v>35390366</v>
      </c>
      <c r="BO359" s="1" t="s">
        <v>166</v>
      </c>
      <c r="BP359" s="1" t="s">
        <v>71</v>
      </c>
      <c r="BQ359" s="1" t="s">
        <v>71</v>
      </c>
    </row>
    <row r="360" spans="1:69">
      <c r="A360" s="1" t="s">
        <v>69</v>
      </c>
      <c r="B360" s="1" t="s">
        <v>6270</v>
      </c>
      <c r="C360" s="1" t="s">
        <v>71</v>
      </c>
      <c r="D360" s="1" t="s">
        <v>71</v>
      </c>
      <c r="E360" s="1" t="s">
        <v>71</v>
      </c>
      <c r="F360" s="1" t="s">
        <v>6271</v>
      </c>
      <c r="G360" s="1" t="s">
        <v>71</v>
      </c>
      <c r="H360" s="1" t="s">
        <v>71</v>
      </c>
      <c r="I360" s="1" t="s">
        <v>6272</v>
      </c>
      <c r="J360" s="1" t="s">
        <v>5895</v>
      </c>
      <c r="K360" s="1" t="s">
        <v>71</v>
      </c>
      <c r="L360" s="1" t="s">
        <v>71</v>
      </c>
      <c r="M360" s="1" t="s">
        <v>74</v>
      </c>
      <c r="N360" s="1" t="s">
        <v>75</v>
      </c>
      <c r="O360" s="1" t="s">
        <v>71</v>
      </c>
      <c r="P360" s="1" t="s">
        <v>71</v>
      </c>
      <c r="Q360" s="1" t="s">
        <v>71</v>
      </c>
      <c r="R360" s="1" t="s">
        <v>71</v>
      </c>
      <c r="S360" s="1" t="s">
        <v>71</v>
      </c>
      <c r="T360" s="1" t="s">
        <v>6273</v>
      </c>
      <c r="U360" s="1" t="s">
        <v>6274</v>
      </c>
      <c r="V360" s="1" t="s">
        <v>6275</v>
      </c>
      <c r="W360" s="1" t="s">
        <v>6276</v>
      </c>
      <c r="X360" s="1" t="s">
        <v>71</v>
      </c>
      <c r="Y360" s="1" t="s">
        <v>6277</v>
      </c>
      <c r="Z360" s="1" t="s">
        <v>6278</v>
      </c>
      <c r="AA360" s="1" t="s">
        <v>6279</v>
      </c>
      <c r="AB360" s="1" t="s">
        <v>6280</v>
      </c>
      <c r="AC360" s="1" t="s">
        <v>6281</v>
      </c>
      <c r="AD360" s="1" t="s">
        <v>6282</v>
      </c>
      <c r="AE360" s="1" t="s">
        <v>6283</v>
      </c>
      <c r="AF360" s="1" t="s">
        <v>71</v>
      </c>
      <c r="AG360" s="1">
        <v>150</v>
      </c>
      <c r="AH360" s="1">
        <v>11</v>
      </c>
      <c r="AI360" s="1">
        <v>11</v>
      </c>
      <c r="AJ360" s="1">
        <v>17</v>
      </c>
      <c r="AK360" s="1">
        <v>46</v>
      </c>
      <c r="AL360" s="1" t="s">
        <v>156</v>
      </c>
      <c r="AM360" s="1" t="s">
        <v>157</v>
      </c>
      <c r="AN360" s="1" t="s">
        <v>158</v>
      </c>
      <c r="AO360" s="1" t="s">
        <v>5902</v>
      </c>
      <c r="AP360" s="1" t="s">
        <v>5903</v>
      </c>
      <c r="AQ360" s="1" t="s">
        <v>71</v>
      </c>
      <c r="AR360" s="1" t="s">
        <v>5904</v>
      </c>
      <c r="AS360" s="1" t="s">
        <v>5905</v>
      </c>
      <c r="AT360" s="1" t="s">
        <v>6284</v>
      </c>
      <c r="AU360" s="1">
        <v>2021</v>
      </c>
      <c r="AV360" s="1">
        <v>409</v>
      </c>
      <c r="AW360" s="1" t="s">
        <v>71</v>
      </c>
      <c r="AX360" s="1" t="s">
        <v>71</v>
      </c>
      <c r="AY360" s="1" t="s">
        <v>71</v>
      </c>
      <c r="AZ360" s="1" t="s">
        <v>71</v>
      </c>
      <c r="BA360" s="1" t="s">
        <v>71</v>
      </c>
      <c r="BB360" s="1" t="s">
        <v>71</v>
      </c>
      <c r="BC360" s="1" t="s">
        <v>71</v>
      </c>
      <c r="BD360" s="1">
        <v>124495</v>
      </c>
      <c r="BE360" s="1" t="s">
        <v>6285</v>
      </c>
      <c r="BF360" s="1" t="str">
        <f>HYPERLINK("http://dx.doi.org/10.1016/j.jhazmat.2020.124495","http://dx.doi.org/10.1016/j.jhazmat.2020.124495")</f>
        <v>http://dx.doi.org/10.1016/j.jhazmat.2020.124495</v>
      </c>
      <c r="BG360" s="1" t="s">
        <v>71</v>
      </c>
      <c r="BH360" s="1" t="s">
        <v>6094</v>
      </c>
      <c r="BI360" s="1">
        <v>15</v>
      </c>
      <c r="BJ360" s="1" t="s">
        <v>554</v>
      </c>
      <c r="BK360" s="1" t="s">
        <v>93</v>
      </c>
      <c r="BL360" s="1" t="s">
        <v>556</v>
      </c>
      <c r="BM360" s="1" t="s">
        <v>6286</v>
      </c>
      <c r="BN360" s="1">
        <v>33187800</v>
      </c>
      <c r="BO360" s="1" t="s">
        <v>71</v>
      </c>
      <c r="BP360" s="1" t="s">
        <v>71</v>
      </c>
      <c r="BQ360" s="1" t="s">
        <v>71</v>
      </c>
    </row>
    <row r="361" spans="1:69">
      <c r="A361" s="1" t="s">
        <v>69</v>
      </c>
      <c r="B361" s="1" t="s">
        <v>6287</v>
      </c>
      <c r="C361" s="1" t="s">
        <v>71</v>
      </c>
      <c r="D361" s="1" t="s">
        <v>71</v>
      </c>
      <c r="E361" s="1" t="s">
        <v>71</v>
      </c>
      <c r="F361" s="1" t="s">
        <v>6288</v>
      </c>
      <c r="G361" s="1" t="s">
        <v>71</v>
      </c>
      <c r="H361" s="1" t="s">
        <v>71</v>
      </c>
      <c r="I361" s="1" t="s">
        <v>72</v>
      </c>
      <c r="J361" s="1" t="s">
        <v>73</v>
      </c>
      <c r="K361" s="1" t="s">
        <v>71</v>
      </c>
      <c r="L361" s="1" t="s">
        <v>71</v>
      </c>
      <c r="M361" s="1" t="s">
        <v>74</v>
      </c>
      <c r="N361" s="1" t="s">
        <v>75</v>
      </c>
      <c r="O361" s="1" t="s">
        <v>71</v>
      </c>
      <c r="P361" s="1" t="s">
        <v>71</v>
      </c>
      <c r="Q361" s="1" t="s">
        <v>71</v>
      </c>
      <c r="R361" s="1" t="s">
        <v>71</v>
      </c>
      <c r="S361" s="1" t="s">
        <v>71</v>
      </c>
      <c r="T361" s="1" t="s">
        <v>76</v>
      </c>
      <c r="U361" s="1" t="s">
        <v>77</v>
      </c>
      <c r="V361" s="1" t="s">
        <v>6289</v>
      </c>
      <c r="W361" s="1" t="s">
        <v>6290</v>
      </c>
      <c r="X361" s="1" t="s">
        <v>71</v>
      </c>
      <c r="Y361" s="1" t="s">
        <v>6291</v>
      </c>
      <c r="Z361" s="1" t="s">
        <v>6292</v>
      </c>
      <c r="AA361" s="1" t="s">
        <v>6293</v>
      </c>
      <c r="AB361" s="1" t="s">
        <v>6294</v>
      </c>
      <c r="AC361" s="1" t="s">
        <v>79</v>
      </c>
      <c r="AD361" s="1" t="s">
        <v>80</v>
      </c>
      <c r="AE361" s="1" t="s">
        <v>81</v>
      </c>
      <c r="AF361" s="1" t="s">
        <v>71</v>
      </c>
      <c r="AG361" s="1">
        <v>69</v>
      </c>
      <c r="AH361" s="1">
        <v>2</v>
      </c>
      <c r="AI361" s="1">
        <v>2</v>
      </c>
      <c r="AJ361" s="1">
        <v>16</v>
      </c>
      <c r="AK361" s="1">
        <v>18</v>
      </c>
      <c r="AL361" s="1" t="s">
        <v>82</v>
      </c>
      <c r="AM361" s="1" t="s">
        <v>83</v>
      </c>
      <c r="AN361" s="1" t="s">
        <v>84</v>
      </c>
      <c r="AO361" s="1" t="s">
        <v>85</v>
      </c>
      <c r="AP361" s="1" t="s">
        <v>86</v>
      </c>
      <c r="AQ361" s="1" t="s">
        <v>71</v>
      </c>
      <c r="AR361" s="1" t="s">
        <v>87</v>
      </c>
      <c r="AS361" s="1" t="s">
        <v>88</v>
      </c>
      <c r="AT361" s="1" t="s">
        <v>89</v>
      </c>
      <c r="AU361" s="1">
        <v>2021</v>
      </c>
      <c r="AV361" s="1">
        <v>320</v>
      </c>
      <c r="AW361" s="1" t="s">
        <v>71</v>
      </c>
      <c r="AX361" s="1" t="s">
        <v>71</v>
      </c>
      <c r="AY361" s="1" t="s">
        <v>71</v>
      </c>
      <c r="AZ361" s="1" t="s">
        <v>71</v>
      </c>
      <c r="BA361" s="1" t="s">
        <v>71</v>
      </c>
      <c r="BB361" s="1" t="s">
        <v>71</v>
      </c>
      <c r="BC361" s="1" t="s">
        <v>71</v>
      </c>
      <c r="BD361" s="1">
        <v>128660</v>
      </c>
      <c r="BE361" s="1" t="s">
        <v>90</v>
      </c>
      <c r="BF361" s="1" t="str">
        <f>HYPERLINK("http://dx.doi.org/10.1016/j.jclepro.2021.128660","http://dx.doi.org/10.1016/j.jclepro.2021.128660")</f>
        <v>http://dx.doi.org/10.1016/j.jclepro.2021.128660</v>
      </c>
      <c r="BG361" s="1" t="s">
        <v>71</v>
      </c>
      <c r="BH361" s="1" t="s">
        <v>91</v>
      </c>
      <c r="BI361" s="1">
        <v>11</v>
      </c>
      <c r="BJ361" s="1" t="s">
        <v>92</v>
      </c>
      <c r="BK361" s="1" t="s">
        <v>93</v>
      </c>
      <c r="BL361" s="1" t="s">
        <v>94</v>
      </c>
      <c r="BM361" s="1" t="s">
        <v>6295</v>
      </c>
      <c r="BN361" s="1" t="s">
        <v>71</v>
      </c>
      <c r="BO361" s="1" t="s">
        <v>71</v>
      </c>
      <c r="BP361" s="1" t="s">
        <v>71</v>
      </c>
      <c r="BQ361" s="1" t="s">
        <v>71</v>
      </c>
    </row>
    <row r="362" spans="1:69">
      <c r="A362" s="3" t="s">
        <v>69</v>
      </c>
      <c r="B362" s="3" t="s">
        <v>6296</v>
      </c>
      <c r="C362" s="3" t="s">
        <v>71</v>
      </c>
      <c r="D362" s="3" t="s">
        <v>71</v>
      </c>
      <c r="E362" s="3" t="s">
        <v>71</v>
      </c>
      <c r="F362" s="3" t="s">
        <v>6297</v>
      </c>
      <c r="G362" s="3" t="s">
        <v>71</v>
      </c>
      <c r="H362" s="3" t="s">
        <v>71</v>
      </c>
      <c r="I362" s="3" t="s">
        <v>6298</v>
      </c>
      <c r="J362" s="3" t="s">
        <v>144</v>
      </c>
      <c r="K362" s="3" t="s">
        <v>71</v>
      </c>
      <c r="L362" s="3" t="s">
        <v>71</v>
      </c>
      <c r="M362" s="3" t="s">
        <v>74</v>
      </c>
      <c r="N362" s="3" t="s">
        <v>75</v>
      </c>
      <c r="O362" s="3" t="s">
        <v>71</v>
      </c>
      <c r="P362" s="3" t="s">
        <v>71</v>
      </c>
      <c r="Q362" s="3" t="s">
        <v>71</v>
      </c>
      <c r="R362" s="3" t="s">
        <v>71</v>
      </c>
      <c r="S362" s="3" t="s">
        <v>71</v>
      </c>
      <c r="T362" s="3" t="s">
        <v>6299</v>
      </c>
      <c r="U362" s="3" t="s">
        <v>6300</v>
      </c>
      <c r="V362" s="3" t="s">
        <v>6301</v>
      </c>
      <c r="W362" s="3" t="s">
        <v>6302</v>
      </c>
      <c r="X362" s="3" t="s">
        <v>71</v>
      </c>
      <c r="Y362" s="3" t="s">
        <v>6303</v>
      </c>
      <c r="Z362" s="3" t="s">
        <v>6304</v>
      </c>
      <c r="AA362" s="3" t="s">
        <v>6305</v>
      </c>
      <c r="AB362" s="3" t="s">
        <v>6306</v>
      </c>
      <c r="AC362" s="3" t="s">
        <v>6307</v>
      </c>
      <c r="AD362" s="3" t="s">
        <v>6308</v>
      </c>
      <c r="AE362" s="3" t="s">
        <v>6309</v>
      </c>
      <c r="AF362" s="3" t="s">
        <v>71</v>
      </c>
      <c r="AG362" s="3">
        <v>48</v>
      </c>
      <c r="AH362" s="3">
        <v>4</v>
      </c>
      <c r="AI362" s="3">
        <v>5</v>
      </c>
      <c r="AJ362" s="3">
        <v>2</v>
      </c>
      <c r="AK362" s="3">
        <v>58</v>
      </c>
      <c r="AL362" s="3" t="s">
        <v>156</v>
      </c>
      <c r="AM362" s="3" t="s">
        <v>157</v>
      </c>
      <c r="AN362" s="3" t="s">
        <v>158</v>
      </c>
      <c r="AO362" s="3" t="s">
        <v>159</v>
      </c>
      <c r="AP362" s="3" t="s">
        <v>160</v>
      </c>
      <c r="AQ362" s="3" t="s">
        <v>71</v>
      </c>
      <c r="AR362" s="3" t="s">
        <v>161</v>
      </c>
      <c r="AS362" s="3" t="s">
        <v>162</v>
      </c>
      <c r="AT362" s="3" t="s">
        <v>1576</v>
      </c>
      <c r="AU362" s="3">
        <v>2015</v>
      </c>
      <c r="AV362" s="3">
        <v>512</v>
      </c>
      <c r="AW362" s="3" t="s">
        <v>71</v>
      </c>
      <c r="AX362" s="3" t="s">
        <v>71</v>
      </c>
      <c r="AY362" s="3" t="s">
        <v>71</v>
      </c>
      <c r="AZ362" s="3" t="s">
        <v>71</v>
      </c>
      <c r="BA362" s="3" t="s">
        <v>71</v>
      </c>
      <c r="BB362" s="3">
        <v>659</v>
      </c>
      <c r="BC362" s="3">
        <v>671</v>
      </c>
      <c r="BD362" s="3" t="s">
        <v>71</v>
      </c>
      <c r="BE362" s="3" t="s">
        <v>6310</v>
      </c>
      <c r="BF362" s="3" t="str">
        <f>HYPERLINK("http://dx.doi.org/10.1016/j.scitotenv.2015.01.047","http://dx.doi.org/10.1016/j.scitotenv.2015.01.047")</f>
        <v>http://dx.doi.org/10.1016/j.scitotenv.2015.01.047</v>
      </c>
      <c r="BG362" s="3" t="s">
        <v>71</v>
      </c>
      <c r="BH362" s="3" t="s">
        <v>71</v>
      </c>
      <c r="BI362" s="3">
        <v>13</v>
      </c>
      <c r="BJ362" s="3" t="s">
        <v>137</v>
      </c>
      <c r="BK362" s="3" t="s">
        <v>93</v>
      </c>
      <c r="BL362" s="3" t="s">
        <v>138</v>
      </c>
      <c r="BM362" s="3" t="s">
        <v>6311</v>
      </c>
      <c r="BN362" s="3">
        <v>25668202</v>
      </c>
      <c r="BO362" s="3" t="s">
        <v>1225</v>
      </c>
      <c r="BP362" s="3" t="s">
        <v>71</v>
      </c>
      <c r="BQ362" s="3" t="s">
        <v>71</v>
      </c>
    </row>
    <row r="363" spans="1:69">
      <c r="A363" s="1" t="s">
        <v>69</v>
      </c>
      <c r="B363" s="1" t="s">
        <v>6312</v>
      </c>
      <c r="C363" s="1" t="s">
        <v>71</v>
      </c>
      <c r="D363" s="1" t="s">
        <v>71</v>
      </c>
      <c r="E363" s="1" t="s">
        <v>71</v>
      </c>
      <c r="F363" s="1" t="s">
        <v>6313</v>
      </c>
      <c r="G363" s="1" t="s">
        <v>71</v>
      </c>
      <c r="H363" s="1" t="s">
        <v>71</v>
      </c>
      <c r="I363" s="1" t="s">
        <v>6314</v>
      </c>
      <c r="J363" s="1" t="s">
        <v>3495</v>
      </c>
      <c r="K363" s="1" t="s">
        <v>71</v>
      </c>
      <c r="L363" s="1" t="s">
        <v>71</v>
      </c>
      <c r="M363" s="1" t="s">
        <v>74</v>
      </c>
      <c r="N363" s="1" t="s">
        <v>75</v>
      </c>
      <c r="O363" s="1" t="s">
        <v>71</v>
      </c>
      <c r="P363" s="1" t="s">
        <v>71</v>
      </c>
      <c r="Q363" s="1" t="s">
        <v>71</v>
      </c>
      <c r="R363" s="1" t="s">
        <v>71</v>
      </c>
      <c r="S363" s="1" t="s">
        <v>71</v>
      </c>
      <c r="T363" s="1" t="s">
        <v>6315</v>
      </c>
      <c r="U363" s="1" t="s">
        <v>6316</v>
      </c>
      <c r="V363" s="1" t="s">
        <v>6317</v>
      </c>
      <c r="W363" s="1" t="s">
        <v>6318</v>
      </c>
      <c r="X363" s="1" t="s">
        <v>71</v>
      </c>
      <c r="Y363" s="1" t="s">
        <v>6319</v>
      </c>
      <c r="Z363" s="1" t="s">
        <v>6320</v>
      </c>
      <c r="AA363" s="1" t="s">
        <v>71</v>
      </c>
      <c r="AB363" s="1" t="s">
        <v>71</v>
      </c>
      <c r="AC363" s="1" t="s">
        <v>6321</v>
      </c>
      <c r="AD363" s="1" t="s">
        <v>6322</v>
      </c>
      <c r="AE363" s="1" t="s">
        <v>6323</v>
      </c>
      <c r="AF363" s="1" t="s">
        <v>71</v>
      </c>
      <c r="AG363" s="1">
        <v>67</v>
      </c>
      <c r="AH363" s="1">
        <v>0</v>
      </c>
      <c r="AI363" s="1">
        <v>0</v>
      </c>
      <c r="AJ363" s="1">
        <v>11</v>
      </c>
      <c r="AK363" s="1">
        <v>16</v>
      </c>
      <c r="AL363" s="1" t="s">
        <v>3504</v>
      </c>
      <c r="AM363" s="1" t="s">
        <v>3505</v>
      </c>
      <c r="AN363" s="1" t="s">
        <v>3506</v>
      </c>
      <c r="AO363" s="1" t="s">
        <v>71</v>
      </c>
      <c r="AP363" s="1" t="s">
        <v>3507</v>
      </c>
      <c r="AQ363" s="1" t="s">
        <v>71</v>
      </c>
      <c r="AR363" s="1" t="s">
        <v>3508</v>
      </c>
      <c r="AS363" s="1" t="s">
        <v>3509</v>
      </c>
      <c r="AT363" s="1" t="s">
        <v>6324</v>
      </c>
      <c r="AU363" s="1">
        <v>2021</v>
      </c>
      <c r="AV363" s="1">
        <v>8</v>
      </c>
      <c r="AW363" s="1" t="s">
        <v>71</v>
      </c>
      <c r="AX363" s="1" t="s">
        <v>71</v>
      </c>
      <c r="AY363" s="1" t="s">
        <v>71</v>
      </c>
      <c r="AZ363" s="1" t="s">
        <v>71</v>
      </c>
      <c r="BA363" s="1" t="s">
        <v>71</v>
      </c>
      <c r="BB363" s="1" t="s">
        <v>71</v>
      </c>
      <c r="BC363" s="1" t="s">
        <v>71</v>
      </c>
      <c r="BD363" s="1">
        <v>626207</v>
      </c>
      <c r="BE363" s="1" t="s">
        <v>6325</v>
      </c>
      <c r="BF363" s="1" t="str">
        <f>HYPERLINK("http://dx.doi.org/10.3389/fmars.2021.626207","http://dx.doi.org/10.3389/fmars.2021.626207")</f>
        <v>http://dx.doi.org/10.3389/fmars.2021.626207</v>
      </c>
      <c r="BG363" s="1" t="s">
        <v>71</v>
      </c>
      <c r="BH363" s="1" t="s">
        <v>71</v>
      </c>
      <c r="BI363" s="1">
        <v>14</v>
      </c>
      <c r="BJ363" s="1" t="s">
        <v>309</v>
      </c>
      <c r="BK363" s="1" t="s">
        <v>93</v>
      </c>
      <c r="BL363" s="1" t="s">
        <v>310</v>
      </c>
      <c r="BM363" s="1" t="s">
        <v>6326</v>
      </c>
      <c r="BN363" s="1" t="s">
        <v>71</v>
      </c>
      <c r="BO363" s="1" t="s">
        <v>598</v>
      </c>
      <c r="BP363" s="1" t="s">
        <v>71</v>
      </c>
      <c r="BQ363" s="1" t="s">
        <v>71</v>
      </c>
    </row>
    <row r="364" spans="1:69">
      <c r="A364" s="1" t="s">
        <v>69</v>
      </c>
      <c r="B364" s="1" t="s">
        <v>6327</v>
      </c>
      <c r="C364" s="1" t="s">
        <v>71</v>
      </c>
      <c r="D364" s="1" t="s">
        <v>71</v>
      </c>
      <c r="E364" s="1" t="s">
        <v>71</v>
      </c>
      <c r="F364" s="1" t="s">
        <v>6328</v>
      </c>
      <c r="G364" s="1" t="s">
        <v>71</v>
      </c>
      <c r="H364" s="1" t="s">
        <v>71</v>
      </c>
      <c r="I364" s="1" t="s">
        <v>6329</v>
      </c>
      <c r="J364" s="1" t="s">
        <v>219</v>
      </c>
      <c r="K364" s="1" t="s">
        <v>71</v>
      </c>
      <c r="L364" s="1" t="s">
        <v>71</v>
      </c>
      <c r="M364" s="1" t="s">
        <v>74</v>
      </c>
      <c r="N364" s="1" t="s">
        <v>75</v>
      </c>
      <c r="O364" s="1" t="s">
        <v>71</v>
      </c>
      <c r="P364" s="1" t="s">
        <v>71</v>
      </c>
      <c r="Q364" s="1" t="s">
        <v>71</v>
      </c>
      <c r="R364" s="1" t="s">
        <v>71</v>
      </c>
      <c r="S364" s="1" t="s">
        <v>71</v>
      </c>
      <c r="T364" s="1" t="s">
        <v>6330</v>
      </c>
      <c r="U364" s="1" t="s">
        <v>6331</v>
      </c>
      <c r="V364" s="1" t="s">
        <v>6332</v>
      </c>
      <c r="W364" s="1" t="s">
        <v>6333</v>
      </c>
      <c r="X364" s="1" t="s">
        <v>71</v>
      </c>
      <c r="Y364" s="1" t="s">
        <v>6334</v>
      </c>
      <c r="Z364" s="1" t="s">
        <v>6335</v>
      </c>
      <c r="AA364" s="1" t="s">
        <v>71</v>
      </c>
      <c r="AB364" s="1" t="s">
        <v>6336</v>
      </c>
      <c r="AC364" s="1" t="s">
        <v>6337</v>
      </c>
      <c r="AD364" s="1" t="s">
        <v>6337</v>
      </c>
      <c r="AE364" s="1" t="s">
        <v>6338</v>
      </c>
      <c r="AF364" s="1" t="s">
        <v>71</v>
      </c>
      <c r="AG364" s="1">
        <v>66</v>
      </c>
      <c r="AH364" s="1">
        <v>5</v>
      </c>
      <c r="AI364" s="1">
        <v>5</v>
      </c>
      <c r="AJ364" s="1">
        <v>3</v>
      </c>
      <c r="AK364" s="1">
        <v>7</v>
      </c>
      <c r="AL364" s="1" t="s">
        <v>231</v>
      </c>
      <c r="AM364" s="1" t="s">
        <v>232</v>
      </c>
      <c r="AN364" s="1" t="s">
        <v>233</v>
      </c>
      <c r="AO364" s="1" t="s">
        <v>71</v>
      </c>
      <c r="AP364" s="1" t="s">
        <v>234</v>
      </c>
      <c r="AQ364" s="1" t="s">
        <v>71</v>
      </c>
      <c r="AR364" s="1" t="s">
        <v>235</v>
      </c>
      <c r="AS364" s="1" t="s">
        <v>236</v>
      </c>
      <c r="AT364" s="1" t="s">
        <v>133</v>
      </c>
      <c r="AU364" s="1">
        <v>2020</v>
      </c>
      <c r="AV364" s="1">
        <v>12</v>
      </c>
      <c r="AW364" s="1">
        <v>12</v>
      </c>
      <c r="AX364" s="1" t="s">
        <v>71</v>
      </c>
      <c r="AY364" s="1" t="s">
        <v>71</v>
      </c>
      <c r="AZ364" s="1" t="s">
        <v>71</v>
      </c>
      <c r="BA364" s="1" t="s">
        <v>71</v>
      </c>
      <c r="BB364" s="1" t="s">
        <v>71</v>
      </c>
      <c r="BC364" s="1" t="s">
        <v>71</v>
      </c>
      <c r="BD364" s="1">
        <v>5207</v>
      </c>
      <c r="BE364" s="1" t="s">
        <v>6339</v>
      </c>
      <c r="BF364" s="1" t="str">
        <f>HYPERLINK("http://dx.doi.org/10.3390/su12125207","http://dx.doi.org/10.3390/su12125207")</f>
        <v>http://dx.doi.org/10.3390/su12125207</v>
      </c>
      <c r="BG364" s="1" t="s">
        <v>71</v>
      </c>
      <c r="BH364" s="1" t="s">
        <v>71</v>
      </c>
      <c r="BI364" s="1">
        <v>16</v>
      </c>
      <c r="BJ364" s="1" t="s">
        <v>239</v>
      </c>
      <c r="BK364" s="1" t="s">
        <v>240</v>
      </c>
      <c r="BL364" s="1" t="s">
        <v>241</v>
      </c>
      <c r="BM364" s="1" t="s">
        <v>6340</v>
      </c>
      <c r="BN364" s="1" t="s">
        <v>71</v>
      </c>
      <c r="BO364" s="1" t="s">
        <v>243</v>
      </c>
      <c r="BP364" s="1" t="s">
        <v>71</v>
      </c>
      <c r="BQ364" s="1" t="s">
        <v>71</v>
      </c>
    </row>
    <row r="365" spans="1:69">
      <c r="A365" s="3" t="s">
        <v>69</v>
      </c>
      <c r="B365" s="3" t="s">
        <v>6341</v>
      </c>
      <c r="C365" s="3" t="s">
        <v>71</v>
      </c>
      <c r="D365" s="3" t="s">
        <v>71</v>
      </c>
      <c r="E365" s="3" t="s">
        <v>71</v>
      </c>
      <c r="F365" s="3" t="s">
        <v>6342</v>
      </c>
      <c r="G365" s="3" t="s">
        <v>71</v>
      </c>
      <c r="H365" s="3" t="s">
        <v>71</v>
      </c>
      <c r="I365" s="3" t="s">
        <v>6343</v>
      </c>
      <c r="J365" s="3" t="s">
        <v>144</v>
      </c>
      <c r="K365" s="3" t="s">
        <v>71</v>
      </c>
      <c r="L365" s="3" t="s">
        <v>71</v>
      </c>
      <c r="M365" s="3" t="s">
        <v>74</v>
      </c>
      <c r="N365" s="3" t="s">
        <v>75</v>
      </c>
      <c r="O365" s="3" t="s">
        <v>71</v>
      </c>
      <c r="P365" s="3" t="s">
        <v>71</v>
      </c>
      <c r="Q365" s="3" t="s">
        <v>71</v>
      </c>
      <c r="R365" s="3" t="s">
        <v>71</v>
      </c>
      <c r="S365" s="3" t="s">
        <v>71</v>
      </c>
      <c r="T365" s="3" t="s">
        <v>6344</v>
      </c>
      <c r="U365" s="3" t="s">
        <v>6345</v>
      </c>
      <c r="V365" s="3" t="s">
        <v>6346</v>
      </c>
      <c r="W365" s="3" t="s">
        <v>6347</v>
      </c>
      <c r="X365" s="3" t="s">
        <v>71</v>
      </c>
      <c r="Y365" s="3" t="s">
        <v>6348</v>
      </c>
      <c r="Z365" s="3" t="s">
        <v>6349</v>
      </c>
      <c r="AA365" s="3" t="s">
        <v>71</v>
      </c>
      <c r="AB365" s="3" t="s">
        <v>71</v>
      </c>
      <c r="AC365" s="3" t="s">
        <v>71</v>
      </c>
      <c r="AD365" s="3" t="s">
        <v>71</v>
      </c>
      <c r="AE365" s="3" t="s">
        <v>71</v>
      </c>
      <c r="AF365" s="3" t="s">
        <v>71</v>
      </c>
      <c r="AG365" s="3">
        <v>36</v>
      </c>
      <c r="AH365" s="3">
        <v>10</v>
      </c>
      <c r="AI365" s="3">
        <v>10</v>
      </c>
      <c r="AJ365" s="3">
        <v>0</v>
      </c>
      <c r="AK365" s="3">
        <v>18</v>
      </c>
      <c r="AL365" s="3" t="s">
        <v>1773</v>
      </c>
      <c r="AM365" s="3" t="s">
        <v>157</v>
      </c>
      <c r="AN365" s="3" t="s">
        <v>1774</v>
      </c>
      <c r="AO365" s="3" t="s">
        <v>159</v>
      </c>
      <c r="AP365" s="3" t="s">
        <v>160</v>
      </c>
      <c r="AQ365" s="3" t="s">
        <v>71</v>
      </c>
      <c r="AR365" s="3" t="s">
        <v>161</v>
      </c>
      <c r="AS365" s="3" t="s">
        <v>162</v>
      </c>
      <c r="AT365" s="3" t="s">
        <v>3718</v>
      </c>
      <c r="AU365" s="3">
        <v>2014</v>
      </c>
      <c r="AV365" s="3">
        <v>468</v>
      </c>
      <c r="AW365" s="3" t="s">
        <v>71</v>
      </c>
      <c r="AX365" s="3" t="s">
        <v>71</v>
      </c>
      <c r="AY365" s="3" t="s">
        <v>71</v>
      </c>
      <c r="AZ365" s="3" t="s">
        <v>71</v>
      </c>
      <c r="BA365" s="3" t="s">
        <v>71</v>
      </c>
      <c r="BB365" s="3">
        <v>63</v>
      </c>
      <c r="BC365" s="3">
        <v>67</v>
      </c>
      <c r="BD365" s="3" t="s">
        <v>71</v>
      </c>
      <c r="BE365" s="3" t="s">
        <v>6350</v>
      </c>
      <c r="BF365" s="3" t="str">
        <f>HYPERLINK("http://dx.doi.org/10.1016/j.scitotenv.2013.07.096","http://dx.doi.org/10.1016/j.scitotenv.2013.07.096")</f>
        <v>http://dx.doi.org/10.1016/j.scitotenv.2013.07.096</v>
      </c>
      <c r="BG365" s="3" t="s">
        <v>71</v>
      </c>
      <c r="BH365" s="3" t="s">
        <v>71</v>
      </c>
      <c r="BI365" s="3">
        <v>5</v>
      </c>
      <c r="BJ365" s="3" t="s">
        <v>137</v>
      </c>
      <c r="BK365" s="3" t="s">
        <v>93</v>
      </c>
      <c r="BL365" s="3" t="s">
        <v>138</v>
      </c>
      <c r="BM365" s="3" t="s">
        <v>3720</v>
      </c>
      <c r="BN365" s="3">
        <v>24008073</v>
      </c>
      <c r="BO365" s="3" t="s">
        <v>71</v>
      </c>
      <c r="BP365" s="3" t="s">
        <v>71</v>
      </c>
      <c r="BQ365" s="3" t="s">
        <v>71</v>
      </c>
    </row>
    <row r="366" spans="1:69">
      <c r="A366" s="1" t="s">
        <v>69</v>
      </c>
      <c r="B366" s="1" t="s">
        <v>6351</v>
      </c>
      <c r="C366" s="1" t="s">
        <v>71</v>
      </c>
      <c r="D366" s="1" t="s">
        <v>71</v>
      </c>
      <c r="E366" s="1" t="s">
        <v>71</v>
      </c>
      <c r="F366" s="1" t="s">
        <v>6352</v>
      </c>
      <c r="G366" s="1" t="s">
        <v>71</v>
      </c>
      <c r="H366" s="1" t="s">
        <v>71</v>
      </c>
      <c r="I366" s="1" t="s">
        <v>6353</v>
      </c>
      <c r="J366" s="1" t="s">
        <v>116</v>
      </c>
      <c r="K366" s="1" t="s">
        <v>71</v>
      </c>
      <c r="L366" s="1" t="s">
        <v>71</v>
      </c>
      <c r="M366" s="1" t="s">
        <v>74</v>
      </c>
      <c r="N366" s="1" t="s">
        <v>75</v>
      </c>
      <c r="O366" s="1" t="s">
        <v>71</v>
      </c>
      <c r="P366" s="1" t="s">
        <v>71</v>
      </c>
      <c r="Q366" s="1" t="s">
        <v>71</v>
      </c>
      <c r="R366" s="1" t="s">
        <v>71</v>
      </c>
      <c r="S366" s="1" t="s">
        <v>71</v>
      </c>
      <c r="T366" s="1" t="s">
        <v>6354</v>
      </c>
      <c r="U366" s="1" t="s">
        <v>6355</v>
      </c>
      <c r="V366" s="1" t="s">
        <v>6356</v>
      </c>
      <c r="W366" s="1" t="s">
        <v>6357</v>
      </c>
      <c r="X366" s="1" t="s">
        <v>71</v>
      </c>
      <c r="Y366" s="1" t="s">
        <v>6358</v>
      </c>
      <c r="Z366" s="1" t="s">
        <v>6359</v>
      </c>
      <c r="AA366" s="1" t="s">
        <v>71</v>
      </c>
      <c r="AB366" s="1" t="s">
        <v>6360</v>
      </c>
      <c r="AC366" s="1" t="s">
        <v>6361</v>
      </c>
      <c r="AD366" s="1" t="s">
        <v>6362</v>
      </c>
      <c r="AE366" s="1" t="s">
        <v>6363</v>
      </c>
      <c r="AF366" s="1" t="s">
        <v>71</v>
      </c>
      <c r="AG366" s="1">
        <v>123</v>
      </c>
      <c r="AH366" s="1">
        <v>1</v>
      </c>
      <c r="AI366" s="1">
        <v>1</v>
      </c>
      <c r="AJ366" s="1">
        <v>1</v>
      </c>
      <c r="AK366" s="1">
        <v>5</v>
      </c>
      <c r="AL366" s="1" t="s">
        <v>126</v>
      </c>
      <c r="AM366" s="1" t="s">
        <v>127</v>
      </c>
      <c r="AN366" s="1" t="s">
        <v>128</v>
      </c>
      <c r="AO366" s="1" t="s">
        <v>129</v>
      </c>
      <c r="AP366" s="1" t="s">
        <v>130</v>
      </c>
      <c r="AQ366" s="1" t="s">
        <v>71</v>
      </c>
      <c r="AR366" s="1" t="s">
        <v>131</v>
      </c>
      <c r="AS366" s="1" t="s">
        <v>132</v>
      </c>
      <c r="AT366" s="1" t="s">
        <v>1458</v>
      </c>
      <c r="AU366" s="1">
        <v>2020</v>
      </c>
      <c r="AV366" s="1">
        <v>27</v>
      </c>
      <c r="AW366" s="1">
        <v>23</v>
      </c>
      <c r="AX366" s="1" t="s">
        <v>71</v>
      </c>
      <c r="AY366" s="1" t="s">
        <v>71</v>
      </c>
      <c r="AZ366" s="1" t="s">
        <v>71</v>
      </c>
      <c r="BA366" s="1" t="s">
        <v>71</v>
      </c>
      <c r="BB366" s="1">
        <v>29303</v>
      </c>
      <c r="BC366" s="1">
        <v>29326</v>
      </c>
      <c r="BD366" s="1" t="s">
        <v>71</v>
      </c>
      <c r="BE366" s="1" t="s">
        <v>6364</v>
      </c>
      <c r="BF366" s="1" t="str">
        <f>HYPERLINK("http://dx.doi.org/10.1007/s11356-020-09239-5","http://dx.doi.org/10.1007/s11356-020-09239-5")</f>
        <v>http://dx.doi.org/10.1007/s11356-020-09239-5</v>
      </c>
      <c r="BG366" s="1" t="s">
        <v>71</v>
      </c>
      <c r="BH366" s="1" t="s">
        <v>2147</v>
      </c>
      <c r="BI366" s="1">
        <v>24</v>
      </c>
      <c r="BJ366" s="1" t="s">
        <v>137</v>
      </c>
      <c r="BK366" s="1" t="s">
        <v>93</v>
      </c>
      <c r="BL366" s="1" t="s">
        <v>138</v>
      </c>
      <c r="BM366" s="1" t="s">
        <v>6365</v>
      </c>
      <c r="BN366" s="1">
        <v>32440870</v>
      </c>
      <c r="BO366" s="1" t="s">
        <v>71</v>
      </c>
      <c r="BP366" s="1" t="s">
        <v>71</v>
      </c>
      <c r="BQ366" s="1" t="s">
        <v>71</v>
      </c>
    </row>
    <row r="367" spans="1:69">
      <c r="A367" s="1" t="s">
        <v>69</v>
      </c>
      <c r="B367" s="1" t="s">
        <v>6366</v>
      </c>
      <c r="C367" s="1" t="s">
        <v>71</v>
      </c>
      <c r="D367" s="1" t="s">
        <v>71</v>
      </c>
      <c r="E367" s="1" t="s">
        <v>71</v>
      </c>
      <c r="F367" s="1" t="s">
        <v>6367</v>
      </c>
      <c r="G367" s="1" t="s">
        <v>71</v>
      </c>
      <c r="H367" s="1" t="s">
        <v>71</v>
      </c>
      <c r="I367" s="1" t="s">
        <v>6368</v>
      </c>
      <c r="J367" s="1" t="s">
        <v>144</v>
      </c>
      <c r="K367" s="1" t="s">
        <v>71</v>
      </c>
      <c r="L367" s="1" t="s">
        <v>71</v>
      </c>
      <c r="M367" s="1" t="s">
        <v>74</v>
      </c>
      <c r="N367" s="1" t="s">
        <v>117</v>
      </c>
      <c r="O367" s="1" t="s">
        <v>71</v>
      </c>
      <c r="P367" s="1" t="s">
        <v>71</v>
      </c>
      <c r="Q367" s="1" t="s">
        <v>71</v>
      </c>
      <c r="R367" s="1" t="s">
        <v>71</v>
      </c>
      <c r="S367" s="1" t="s">
        <v>71</v>
      </c>
      <c r="T367" s="1" t="s">
        <v>6369</v>
      </c>
      <c r="U367" s="1" t="s">
        <v>6370</v>
      </c>
      <c r="V367" s="1" t="s">
        <v>6371</v>
      </c>
      <c r="W367" s="1" t="s">
        <v>6372</v>
      </c>
      <c r="X367" s="1" t="s">
        <v>71</v>
      </c>
      <c r="Y367" s="1" t="s">
        <v>6373</v>
      </c>
      <c r="Z367" s="1" t="s">
        <v>6374</v>
      </c>
      <c r="AA367" s="1" t="s">
        <v>6375</v>
      </c>
      <c r="AB367" s="1" t="s">
        <v>6376</v>
      </c>
      <c r="AC367" s="1" t="s">
        <v>71</v>
      </c>
      <c r="AD367" s="1" t="s">
        <v>71</v>
      </c>
      <c r="AE367" s="1" t="s">
        <v>71</v>
      </c>
      <c r="AF367" s="1" t="s">
        <v>71</v>
      </c>
      <c r="AG367" s="1">
        <v>82</v>
      </c>
      <c r="AH367" s="1">
        <v>36</v>
      </c>
      <c r="AI367" s="1">
        <v>38</v>
      </c>
      <c r="AJ367" s="1">
        <v>22</v>
      </c>
      <c r="AK367" s="1">
        <v>242</v>
      </c>
      <c r="AL367" s="1" t="s">
        <v>156</v>
      </c>
      <c r="AM367" s="1" t="s">
        <v>157</v>
      </c>
      <c r="AN367" s="1" t="s">
        <v>158</v>
      </c>
      <c r="AO367" s="1" t="s">
        <v>159</v>
      </c>
      <c r="AP367" s="1" t="s">
        <v>160</v>
      </c>
      <c r="AQ367" s="1" t="s">
        <v>71</v>
      </c>
      <c r="AR367" s="1" t="s">
        <v>161</v>
      </c>
      <c r="AS367" s="1" t="s">
        <v>162</v>
      </c>
      <c r="AT367" s="1" t="s">
        <v>2049</v>
      </c>
      <c r="AU367" s="1">
        <v>2019</v>
      </c>
      <c r="AV367" s="1">
        <v>695</v>
      </c>
      <c r="AW367" s="1" t="s">
        <v>71</v>
      </c>
      <c r="AX367" s="1" t="s">
        <v>71</v>
      </c>
      <c r="AY367" s="1" t="s">
        <v>71</v>
      </c>
      <c r="AZ367" s="1" t="s">
        <v>71</v>
      </c>
      <c r="BA367" s="1" t="s">
        <v>71</v>
      </c>
      <c r="BB367" s="1" t="s">
        <v>71</v>
      </c>
      <c r="BC367" s="1" t="s">
        <v>71</v>
      </c>
      <c r="BD367" s="1">
        <v>133725</v>
      </c>
      <c r="BE367" s="1" t="s">
        <v>6377</v>
      </c>
      <c r="BF367" s="1" t="str">
        <f>HYPERLINK("http://dx.doi.org/10.1016/j.scitotenv.2019.133725","http://dx.doi.org/10.1016/j.scitotenv.2019.133725")</f>
        <v>http://dx.doi.org/10.1016/j.scitotenv.2019.133725</v>
      </c>
      <c r="BG367" s="1" t="s">
        <v>71</v>
      </c>
      <c r="BH367" s="1" t="s">
        <v>71</v>
      </c>
      <c r="BI367" s="1">
        <v>13</v>
      </c>
      <c r="BJ367" s="1" t="s">
        <v>137</v>
      </c>
      <c r="BK367" s="1" t="s">
        <v>93</v>
      </c>
      <c r="BL367" s="1" t="s">
        <v>138</v>
      </c>
      <c r="BM367" s="1" t="s">
        <v>6378</v>
      </c>
      <c r="BN367" s="1">
        <v>31425982</v>
      </c>
      <c r="BO367" s="1" t="s">
        <v>71</v>
      </c>
      <c r="BP367" s="1" t="s">
        <v>71</v>
      </c>
      <c r="BQ367" s="1" t="s">
        <v>71</v>
      </c>
    </row>
    <row r="368" spans="1:69">
      <c r="A368" s="3" t="s">
        <v>69</v>
      </c>
      <c r="B368" s="3" t="s">
        <v>6379</v>
      </c>
      <c r="C368" s="3" t="s">
        <v>71</v>
      </c>
      <c r="D368" s="3" t="s">
        <v>71</v>
      </c>
      <c r="E368" s="3" t="s">
        <v>71</v>
      </c>
      <c r="F368" s="3" t="s">
        <v>6380</v>
      </c>
      <c r="G368" s="3" t="s">
        <v>71</v>
      </c>
      <c r="H368" s="3" t="s">
        <v>71</v>
      </c>
      <c r="I368" s="3" t="s">
        <v>6381</v>
      </c>
      <c r="J368" s="3" t="s">
        <v>267</v>
      </c>
      <c r="K368" s="3" t="s">
        <v>71</v>
      </c>
      <c r="L368" s="3" t="s">
        <v>71</v>
      </c>
      <c r="M368" s="3" t="s">
        <v>74</v>
      </c>
      <c r="N368" s="3" t="s">
        <v>75</v>
      </c>
      <c r="O368" s="3" t="s">
        <v>71</v>
      </c>
      <c r="P368" s="3" t="s">
        <v>71</v>
      </c>
      <c r="Q368" s="3" t="s">
        <v>71</v>
      </c>
      <c r="R368" s="3" t="s">
        <v>71</v>
      </c>
      <c r="S368" s="3" t="s">
        <v>71</v>
      </c>
      <c r="T368" s="3" t="s">
        <v>6382</v>
      </c>
      <c r="U368" s="3" t="s">
        <v>6383</v>
      </c>
      <c r="V368" s="3" t="s">
        <v>6384</v>
      </c>
      <c r="W368" s="3" t="s">
        <v>6385</v>
      </c>
      <c r="X368" s="3" t="s">
        <v>71</v>
      </c>
      <c r="Y368" s="3" t="s">
        <v>6386</v>
      </c>
      <c r="Z368" s="3" t="s">
        <v>6387</v>
      </c>
      <c r="AA368" s="3" t="s">
        <v>6388</v>
      </c>
      <c r="AB368" s="3" t="s">
        <v>6389</v>
      </c>
      <c r="AC368" s="3" t="s">
        <v>71</v>
      </c>
      <c r="AD368" s="3" t="s">
        <v>71</v>
      </c>
      <c r="AE368" s="3" t="s">
        <v>71</v>
      </c>
      <c r="AF368" s="3" t="s">
        <v>71</v>
      </c>
      <c r="AG368" s="3">
        <v>96</v>
      </c>
      <c r="AH368" s="3">
        <v>36</v>
      </c>
      <c r="AI368" s="3">
        <v>38</v>
      </c>
      <c r="AJ368" s="3">
        <v>5</v>
      </c>
      <c r="AK368" s="3">
        <v>64</v>
      </c>
      <c r="AL368" s="3" t="s">
        <v>231</v>
      </c>
      <c r="AM368" s="3" t="s">
        <v>232</v>
      </c>
      <c r="AN368" s="3" t="s">
        <v>233</v>
      </c>
      <c r="AO368" s="3" t="s">
        <v>71</v>
      </c>
      <c r="AP368" s="3" t="s">
        <v>279</v>
      </c>
      <c r="AQ368" s="3" t="s">
        <v>71</v>
      </c>
      <c r="AR368" s="3" t="s">
        <v>280</v>
      </c>
      <c r="AS368" s="3" t="s">
        <v>281</v>
      </c>
      <c r="AT368" s="3" t="s">
        <v>185</v>
      </c>
      <c r="AU368" s="3">
        <v>2017</v>
      </c>
      <c r="AV368" s="3">
        <v>9</v>
      </c>
      <c r="AW368" s="3">
        <v>3</v>
      </c>
      <c r="AX368" s="3" t="s">
        <v>71</v>
      </c>
      <c r="AY368" s="3" t="s">
        <v>71</v>
      </c>
      <c r="AZ368" s="3" t="s">
        <v>71</v>
      </c>
      <c r="BA368" s="3" t="s">
        <v>71</v>
      </c>
      <c r="BB368" s="3" t="s">
        <v>71</v>
      </c>
      <c r="BC368" s="3" t="s">
        <v>71</v>
      </c>
      <c r="BD368" s="3">
        <v>162</v>
      </c>
      <c r="BE368" s="3" t="s">
        <v>6390</v>
      </c>
      <c r="BF368" s="3" t="str">
        <f>HYPERLINK("http://dx.doi.org/10.3390/w9030162","http://dx.doi.org/10.3390/w9030162")</f>
        <v>http://dx.doi.org/10.3390/w9030162</v>
      </c>
      <c r="BG368" s="3" t="s">
        <v>71</v>
      </c>
      <c r="BH368" s="3" t="s">
        <v>71</v>
      </c>
      <c r="BI368" s="3">
        <v>26</v>
      </c>
      <c r="BJ368" s="3" t="s">
        <v>284</v>
      </c>
      <c r="BK368" s="3" t="s">
        <v>93</v>
      </c>
      <c r="BL368" s="3" t="s">
        <v>285</v>
      </c>
      <c r="BM368" s="3" t="s">
        <v>6391</v>
      </c>
      <c r="BN368" s="3" t="s">
        <v>71</v>
      </c>
      <c r="BO368" s="3" t="s">
        <v>1526</v>
      </c>
      <c r="BP368" s="3" t="s">
        <v>71</v>
      </c>
      <c r="BQ368" s="3" t="s">
        <v>71</v>
      </c>
    </row>
    <row r="369" spans="1:69">
      <c r="A369" s="1" t="s">
        <v>69</v>
      </c>
      <c r="B369" s="1" t="s">
        <v>6392</v>
      </c>
      <c r="C369" s="1" t="s">
        <v>71</v>
      </c>
      <c r="D369" s="1" t="s">
        <v>71</v>
      </c>
      <c r="E369" s="1" t="s">
        <v>71</v>
      </c>
      <c r="F369" s="1" t="s">
        <v>6393</v>
      </c>
      <c r="G369" s="1" t="s">
        <v>71</v>
      </c>
      <c r="H369" s="1" t="s">
        <v>71</v>
      </c>
      <c r="I369" s="1" t="s">
        <v>6394</v>
      </c>
      <c r="J369" s="1" t="s">
        <v>456</v>
      </c>
      <c r="K369" s="1" t="s">
        <v>71</v>
      </c>
      <c r="L369" s="1" t="s">
        <v>71</v>
      </c>
      <c r="M369" s="1" t="s">
        <v>74</v>
      </c>
      <c r="N369" s="1" t="s">
        <v>75</v>
      </c>
      <c r="O369" s="1" t="s">
        <v>71</v>
      </c>
      <c r="P369" s="1" t="s">
        <v>71</v>
      </c>
      <c r="Q369" s="1" t="s">
        <v>71</v>
      </c>
      <c r="R369" s="1" t="s">
        <v>71</v>
      </c>
      <c r="S369" s="1" t="s">
        <v>71</v>
      </c>
      <c r="T369" s="1" t="s">
        <v>6395</v>
      </c>
      <c r="U369" s="1" t="s">
        <v>6396</v>
      </c>
      <c r="V369" s="1" t="s">
        <v>6397</v>
      </c>
      <c r="W369" s="1" t="s">
        <v>6398</v>
      </c>
      <c r="X369" s="1" t="s">
        <v>71</v>
      </c>
      <c r="Y369" s="1" t="s">
        <v>6399</v>
      </c>
      <c r="Z369" s="1" t="s">
        <v>6400</v>
      </c>
      <c r="AA369" s="1" t="s">
        <v>6401</v>
      </c>
      <c r="AB369" s="1" t="s">
        <v>6402</v>
      </c>
      <c r="AC369" s="1" t="s">
        <v>6403</v>
      </c>
      <c r="AD369" s="1" t="s">
        <v>6404</v>
      </c>
      <c r="AE369" s="1" t="s">
        <v>6405</v>
      </c>
      <c r="AF369" s="1" t="s">
        <v>71</v>
      </c>
      <c r="AG369" s="1">
        <v>32</v>
      </c>
      <c r="AH369" s="1">
        <v>0</v>
      </c>
      <c r="AI369" s="1">
        <v>0</v>
      </c>
      <c r="AJ369" s="1">
        <v>1</v>
      </c>
      <c r="AK369" s="1">
        <v>1</v>
      </c>
      <c r="AL369" s="1" t="s">
        <v>231</v>
      </c>
      <c r="AM369" s="1" t="s">
        <v>232</v>
      </c>
      <c r="AN369" s="1" t="s">
        <v>233</v>
      </c>
      <c r="AO369" s="1" t="s">
        <v>71</v>
      </c>
      <c r="AP369" s="1" t="s">
        <v>467</v>
      </c>
      <c r="AQ369" s="1" t="s">
        <v>71</v>
      </c>
      <c r="AR369" s="1" t="s">
        <v>468</v>
      </c>
      <c r="AS369" s="1" t="s">
        <v>469</v>
      </c>
      <c r="AT369" s="1" t="s">
        <v>969</v>
      </c>
      <c r="AU369" s="1">
        <v>2022</v>
      </c>
      <c r="AV369" s="1">
        <v>19</v>
      </c>
      <c r="AW369" s="1">
        <v>10</v>
      </c>
      <c r="AX369" s="1" t="s">
        <v>71</v>
      </c>
      <c r="AY369" s="1" t="s">
        <v>71</v>
      </c>
      <c r="AZ369" s="1" t="s">
        <v>71</v>
      </c>
      <c r="BA369" s="1" t="s">
        <v>71</v>
      </c>
      <c r="BB369" s="1" t="s">
        <v>71</v>
      </c>
      <c r="BC369" s="1" t="s">
        <v>71</v>
      </c>
      <c r="BD369" s="1">
        <v>6138</v>
      </c>
      <c r="BE369" s="1" t="s">
        <v>6406</v>
      </c>
      <c r="BF369" s="1" t="str">
        <f>HYPERLINK("http://dx.doi.org/10.3390/ijerph19106138","http://dx.doi.org/10.3390/ijerph19106138")</f>
        <v>http://dx.doi.org/10.3390/ijerph19106138</v>
      </c>
      <c r="BG369" s="1" t="s">
        <v>71</v>
      </c>
      <c r="BH369" s="1" t="s">
        <v>71</v>
      </c>
      <c r="BI369" s="1">
        <v>12</v>
      </c>
      <c r="BJ369" s="1" t="s">
        <v>187</v>
      </c>
      <c r="BK369" s="1" t="s">
        <v>240</v>
      </c>
      <c r="BL369" s="1" t="s">
        <v>188</v>
      </c>
      <c r="BM369" s="1" t="s">
        <v>6407</v>
      </c>
      <c r="BN369" s="1">
        <v>35627674</v>
      </c>
      <c r="BO369" s="1" t="s">
        <v>287</v>
      </c>
      <c r="BP369" s="1" t="s">
        <v>71</v>
      </c>
      <c r="BQ369" s="1" t="s">
        <v>71</v>
      </c>
    </row>
    <row r="370" spans="1:69">
      <c r="A370" s="1" t="s">
        <v>69</v>
      </c>
      <c r="B370" s="1" t="s">
        <v>6408</v>
      </c>
      <c r="C370" s="1" t="s">
        <v>71</v>
      </c>
      <c r="D370" s="1" t="s">
        <v>71</v>
      </c>
      <c r="E370" s="1" t="s">
        <v>71</v>
      </c>
      <c r="F370" s="1" t="s">
        <v>6409</v>
      </c>
      <c r="G370" s="1" t="s">
        <v>71</v>
      </c>
      <c r="H370" s="1" t="s">
        <v>71</v>
      </c>
      <c r="I370" s="1" t="s">
        <v>6410</v>
      </c>
      <c r="J370" s="1" t="s">
        <v>116</v>
      </c>
      <c r="K370" s="1" t="s">
        <v>71</v>
      </c>
      <c r="L370" s="1" t="s">
        <v>71</v>
      </c>
      <c r="M370" s="1" t="s">
        <v>74</v>
      </c>
      <c r="N370" s="1" t="s">
        <v>117</v>
      </c>
      <c r="O370" s="1" t="s">
        <v>71</v>
      </c>
      <c r="P370" s="1" t="s">
        <v>71</v>
      </c>
      <c r="Q370" s="1" t="s">
        <v>71</v>
      </c>
      <c r="R370" s="1" t="s">
        <v>71</v>
      </c>
      <c r="S370" s="1" t="s">
        <v>71</v>
      </c>
      <c r="T370" s="1" t="s">
        <v>6411</v>
      </c>
      <c r="U370" s="1" t="s">
        <v>6412</v>
      </c>
      <c r="V370" s="1" t="s">
        <v>6413</v>
      </c>
      <c r="W370" s="1" t="s">
        <v>6414</v>
      </c>
      <c r="X370" s="1" t="s">
        <v>71</v>
      </c>
      <c r="Y370" s="1" t="s">
        <v>6415</v>
      </c>
      <c r="Z370" s="1" t="s">
        <v>6416</v>
      </c>
      <c r="AA370" s="1" t="s">
        <v>71</v>
      </c>
      <c r="AB370" s="1" t="s">
        <v>6417</v>
      </c>
      <c r="AC370" s="1" t="s">
        <v>71</v>
      </c>
      <c r="AD370" s="1" t="s">
        <v>71</v>
      </c>
      <c r="AE370" s="1" t="s">
        <v>71</v>
      </c>
      <c r="AF370" s="1" t="s">
        <v>71</v>
      </c>
      <c r="AG370" s="1">
        <v>91</v>
      </c>
      <c r="AH370" s="1">
        <v>1</v>
      </c>
      <c r="AI370" s="1">
        <v>1</v>
      </c>
      <c r="AJ370" s="1">
        <v>4</v>
      </c>
      <c r="AK370" s="1">
        <v>11</v>
      </c>
      <c r="AL370" s="1" t="s">
        <v>126</v>
      </c>
      <c r="AM370" s="1" t="s">
        <v>127</v>
      </c>
      <c r="AN370" s="1" t="s">
        <v>128</v>
      </c>
      <c r="AO370" s="1" t="s">
        <v>129</v>
      </c>
      <c r="AP370" s="1" t="s">
        <v>130</v>
      </c>
      <c r="AQ370" s="1" t="s">
        <v>71</v>
      </c>
      <c r="AR370" s="1" t="s">
        <v>131</v>
      </c>
      <c r="AS370" s="1" t="s">
        <v>132</v>
      </c>
      <c r="AT370" s="1" t="s">
        <v>106</v>
      </c>
      <c r="AU370" s="1">
        <v>2021</v>
      </c>
      <c r="AV370" s="1">
        <v>28</v>
      </c>
      <c r="AW370" s="1">
        <v>43</v>
      </c>
      <c r="AX370" s="1" t="s">
        <v>71</v>
      </c>
      <c r="AY370" s="1" t="s">
        <v>71</v>
      </c>
      <c r="AZ370" s="1" t="s">
        <v>71</v>
      </c>
      <c r="BA370" s="1" t="s">
        <v>71</v>
      </c>
      <c r="BB370" s="1">
        <v>60329</v>
      </c>
      <c r="BC370" s="1">
        <v>60345</v>
      </c>
      <c r="BD370" s="1" t="s">
        <v>71</v>
      </c>
      <c r="BE370" s="1" t="s">
        <v>6418</v>
      </c>
      <c r="BF370" s="1" t="str">
        <f>HYPERLINK("http://dx.doi.org/10.1007/s11356-021-16367-z","http://dx.doi.org/10.1007/s11356-021-16367-z")</f>
        <v>http://dx.doi.org/10.1007/s11356-021-16367-z</v>
      </c>
      <c r="BG370" s="1" t="s">
        <v>71</v>
      </c>
      <c r="BH370" s="1" t="s">
        <v>6419</v>
      </c>
      <c r="BI370" s="1">
        <v>17</v>
      </c>
      <c r="BJ370" s="1" t="s">
        <v>137</v>
      </c>
      <c r="BK370" s="1" t="s">
        <v>93</v>
      </c>
      <c r="BL370" s="1" t="s">
        <v>138</v>
      </c>
      <c r="BM370" s="1" t="s">
        <v>6420</v>
      </c>
      <c r="BN370" s="1">
        <v>34523101</v>
      </c>
      <c r="BO370" s="1" t="s">
        <v>71</v>
      </c>
      <c r="BP370" s="1" t="s">
        <v>71</v>
      </c>
      <c r="BQ370" s="1" t="s">
        <v>71</v>
      </c>
    </row>
    <row r="371" spans="1:69">
      <c r="A371" s="1" t="s">
        <v>69</v>
      </c>
      <c r="B371" s="1" t="s">
        <v>6421</v>
      </c>
      <c r="C371" s="1" t="s">
        <v>71</v>
      </c>
      <c r="D371" s="1" t="s">
        <v>71</v>
      </c>
      <c r="E371" s="1" t="s">
        <v>71</v>
      </c>
      <c r="F371" s="1" t="s">
        <v>6422</v>
      </c>
      <c r="G371" s="1" t="s">
        <v>71</v>
      </c>
      <c r="H371" s="1" t="s">
        <v>71</v>
      </c>
      <c r="I371" s="1" t="s">
        <v>6423</v>
      </c>
      <c r="J371" s="1" t="s">
        <v>6424</v>
      </c>
      <c r="K371" s="1" t="s">
        <v>71</v>
      </c>
      <c r="L371" s="1" t="s">
        <v>71</v>
      </c>
      <c r="M371" s="1" t="s">
        <v>74</v>
      </c>
      <c r="N371" s="1" t="s">
        <v>75</v>
      </c>
      <c r="O371" s="1" t="s">
        <v>71</v>
      </c>
      <c r="P371" s="1" t="s">
        <v>71</v>
      </c>
      <c r="Q371" s="1" t="s">
        <v>71</v>
      </c>
      <c r="R371" s="1" t="s">
        <v>71</v>
      </c>
      <c r="S371" s="1" t="s">
        <v>71</v>
      </c>
      <c r="T371" s="1" t="s">
        <v>71</v>
      </c>
      <c r="U371" s="1" t="s">
        <v>6425</v>
      </c>
      <c r="V371" s="1" t="s">
        <v>6426</v>
      </c>
      <c r="W371" s="1" t="s">
        <v>6427</v>
      </c>
      <c r="X371" s="1" t="s">
        <v>71</v>
      </c>
      <c r="Y371" s="1" t="s">
        <v>6428</v>
      </c>
      <c r="Z371" s="1" t="s">
        <v>6429</v>
      </c>
      <c r="AA371" s="1" t="s">
        <v>6430</v>
      </c>
      <c r="AB371" s="1" t="s">
        <v>6431</v>
      </c>
      <c r="AC371" s="1" t="s">
        <v>6432</v>
      </c>
      <c r="AD371" s="1" t="s">
        <v>6433</v>
      </c>
      <c r="AE371" s="1" t="s">
        <v>6434</v>
      </c>
      <c r="AF371" s="1" t="s">
        <v>71</v>
      </c>
      <c r="AG371" s="1">
        <v>265</v>
      </c>
      <c r="AH371" s="1">
        <v>104</v>
      </c>
      <c r="AI371" s="1">
        <v>104</v>
      </c>
      <c r="AJ371" s="1">
        <v>24</v>
      </c>
      <c r="AK371" s="1">
        <v>79</v>
      </c>
      <c r="AL371" s="1" t="s">
        <v>2969</v>
      </c>
      <c r="AM371" s="1" t="s">
        <v>1369</v>
      </c>
      <c r="AN371" s="1" t="s">
        <v>2970</v>
      </c>
      <c r="AO371" s="1" t="s">
        <v>6435</v>
      </c>
      <c r="AP371" s="1" t="s">
        <v>6436</v>
      </c>
      <c r="AQ371" s="1" t="s">
        <v>71</v>
      </c>
      <c r="AR371" s="1" t="s">
        <v>6437</v>
      </c>
      <c r="AS371" s="1" t="s">
        <v>6438</v>
      </c>
      <c r="AT371" s="1" t="s">
        <v>1458</v>
      </c>
      <c r="AU371" s="1">
        <v>2019</v>
      </c>
      <c r="AV371" s="1">
        <v>55</v>
      </c>
      <c r="AW371" s="1">
        <v>8</v>
      </c>
      <c r="AX371" s="1" t="s">
        <v>71</v>
      </c>
      <c r="AY371" s="1" t="s">
        <v>71</v>
      </c>
      <c r="AZ371" s="1" t="s">
        <v>71</v>
      </c>
      <c r="BA371" s="1" t="s">
        <v>71</v>
      </c>
      <c r="BB371" s="1">
        <v>6327</v>
      </c>
      <c r="BC371" s="1">
        <v>6355</v>
      </c>
      <c r="BD371" s="1" t="s">
        <v>71</v>
      </c>
      <c r="BE371" s="1" t="s">
        <v>6439</v>
      </c>
      <c r="BF371" s="1" t="str">
        <f>HYPERLINK("http://dx.doi.org/10.1029/2018WR023901","http://dx.doi.org/10.1029/2018WR023901")</f>
        <v>http://dx.doi.org/10.1029/2018WR023901</v>
      </c>
      <c r="BG371" s="1" t="s">
        <v>71</v>
      </c>
      <c r="BH371" s="1" t="s">
        <v>71</v>
      </c>
      <c r="BI371" s="1">
        <v>29</v>
      </c>
      <c r="BJ371" s="1" t="s">
        <v>6440</v>
      </c>
      <c r="BK371" s="1" t="s">
        <v>240</v>
      </c>
      <c r="BL371" s="1" t="s">
        <v>1798</v>
      </c>
      <c r="BM371" s="1" t="s">
        <v>6441</v>
      </c>
      <c r="BN371" s="1">
        <v>32742038</v>
      </c>
      <c r="BO371" s="1" t="s">
        <v>312</v>
      </c>
      <c r="BP371" s="1" t="s">
        <v>2204</v>
      </c>
      <c r="BQ371" s="1" t="s">
        <v>2205</v>
      </c>
    </row>
    <row r="372" spans="1:69">
      <c r="A372" s="3" t="s">
        <v>69</v>
      </c>
      <c r="B372" s="3" t="s">
        <v>6442</v>
      </c>
      <c r="C372" s="3" t="s">
        <v>71</v>
      </c>
      <c r="D372" s="3" t="s">
        <v>71</v>
      </c>
      <c r="E372" s="3" t="s">
        <v>71</v>
      </c>
      <c r="F372" s="3" t="s">
        <v>6443</v>
      </c>
      <c r="G372" s="3" t="s">
        <v>71</v>
      </c>
      <c r="H372" s="3" t="s">
        <v>71</v>
      </c>
      <c r="I372" s="3" t="s">
        <v>6444</v>
      </c>
      <c r="J372" s="3" t="s">
        <v>1018</v>
      </c>
      <c r="K372" s="3" t="s">
        <v>71</v>
      </c>
      <c r="L372" s="3" t="s">
        <v>71</v>
      </c>
      <c r="M372" s="3" t="s">
        <v>74</v>
      </c>
      <c r="N372" s="3" t="s">
        <v>75</v>
      </c>
      <c r="O372" s="3" t="s">
        <v>71</v>
      </c>
      <c r="P372" s="3" t="s">
        <v>71</v>
      </c>
      <c r="Q372" s="3" t="s">
        <v>71</v>
      </c>
      <c r="R372" s="3" t="s">
        <v>71</v>
      </c>
      <c r="S372" s="3" t="s">
        <v>71</v>
      </c>
      <c r="T372" s="3" t="s">
        <v>6445</v>
      </c>
      <c r="U372" s="3" t="s">
        <v>6446</v>
      </c>
      <c r="V372" s="3" t="s">
        <v>6447</v>
      </c>
      <c r="W372" s="3" t="s">
        <v>6448</v>
      </c>
      <c r="X372" s="3" t="s">
        <v>71</v>
      </c>
      <c r="Y372" s="3" t="s">
        <v>6449</v>
      </c>
      <c r="Z372" s="3" t="s">
        <v>6450</v>
      </c>
      <c r="AA372" s="3" t="s">
        <v>6451</v>
      </c>
      <c r="AB372" s="3" t="s">
        <v>6452</v>
      </c>
      <c r="AC372" s="3" t="s">
        <v>6453</v>
      </c>
      <c r="AD372" s="3" t="s">
        <v>6454</v>
      </c>
      <c r="AE372" s="3" t="s">
        <v>6455</v>
      </c>
      <c r="AF372" s="3" t="s">
        <v>71</v>
      </c>
      <c r="AG372" s="3">
        <v>46</v>
      </c>
      <c r="AH372" s="3">
        <v>41</v>
      </c>
      <c r="AI372" s="3">
        <v>41</v>
      </c>
      <c r="AJ372" s="3">
        <v>2</v>
      </c>
      <c r="AK372" s="3">
        <v>128</v>
      </c>
      <c r="AL372" s="3" t="s">
        <v>1773</v>
      </c>
      <c r="AM372" s="3" t="s">
        <v>157</v>
      </c>
      <c r="AN372" s="3" t="s">
        <v>1774</v>
      </c>
      <c r="AO372" s="3" t="s">
        <v>1027</v>
      </c>
      <c r="AP372" s="3" t="s">
        <v>1028</v>
      </c>
      <c r="AQ372" s="3" t="s">
        <v>71</v>
      </c>
      <c r="AR372" s="3" t="s">
        <v>1029</v>
      </c>
      <c r="AS372" s="3" t="s">
        <v>1030</v>
      </c>
      <c r="AT372" s="3" t="s">
        <v>969</v>
      </c>
      <c r="AU372" s="3">
        <v>2013</v>
      </c>
      <c r="AV372" s="3">
        <v>28</v>
      </c>
      <c r="AW372" s="3" t="s">
        <v>71</v>
      </c>
      <c r="AX372" s="3" t="s">
        <v>71</v>
      </c>
      <c r="AY372" s="3" t="s">
        <v>71</v>
      </c>
      <c r="AZ372" s="3" t="s">
        <v>134</v>
      </c>
      <c r="BA372" s="3" t="s">
        <v>71</v>
      </c>
      <c r="BB372" s="3">
        <v>107</v>
      </c>
      <c r="BC372" s="3">
        <v>114</v>
      </c>
      <c r="BD372" s="3" t="s">
        <v>71</v>
      </c>
      <c r="BE372" s="3" t="s">
        <v>6456</v>
      </c>
      <c r="BF372" s="3" t="str">
        <f>HYPERLINK("http://dx.doi.org/10.1016/j.ecolind.2012.04.006","http://dx.doi.org/10.1016/j.ecolind.2012.04.006")</f>
        <v>http://dx.doi.org/10.1016/j.ecolind.2012.04.006</v>
      </c>
      <c r="BG372" s="3" t="s">
        <v>71</v>
      </c>
      <c r="BH372" s="3" t="s">
        <v>71</v>
      </c>
      <c r="BI372" s="3">
        <v>8</v>
      </c>
      <c r="BJ372" s="3" t="s">
        <v>410</v>
      </c>
      <c r="BK372" s="3" t="s">
        <v>93</v>
      </c>
      <c r="BL372" s="3" t="s">
        <v>111</v>
      </c>
      <c r="BM372" s="3" t="s">
        <v>6457</v>
      </c>
      <c r="BN372" s="3" t="s">
        <v>71</v>
      </c>
      <c r="BO372" s="3" t="s">
        <v>71</v>
      </c>
      <c r="BP372" s="3" t="s">
        <v>71</v>
      </c>
      <c r="BQ372" s="3" t="s">
        <v>71</v>
      </c>
    </row>
    <row r="373" spans="1:69">
      <c r="A373" s="3" t="s">
        <v>69</v>
      </c>
      <c r="B373" s="3" t="s">
        <v>6458</v>
      </c>
      <c r="C373" s="3" t="s">
        <v>71</v>
      </c>
      <c r="D373" s="3" t="s">
        <v>71</v>
      </c>
      <c r="E373" s="3" t="s">
        <v>71</v>
      </c>
      <c r="F373" s="3" t="s">
        <v>6459</v>
      </c>
      <c r="G373" s="3" t="s">
        <v>71</v>
      </c>
      <c r="H373" s="3" t="s">
        <v>71</v>
      </c>
      <c r="I373" s="3" t="s">
        <v>6460</v>
      </c>
      <c r="J373" s="3" t="s">
        <v>4372</v>
      </c>
      <c r="K373" s="3" t="s">
        <v>71</v>
      </c>
      <c r="L373" s="3" t="s">
        <v>71</v>
      </c>
      <c r="M373" s="3" t="s">
        <v>74</v>
      </c>
      <c r="N373" s="3" t="s">
        <v>75</v>
      </c>
      <c r="O373" s="3" t="s">
        <v>71</v>
      </c>
      <c r="P373" s="3" t="s">
        <v>71</v>
      </c>
      <c r="Q373" s="3" t="s">
        <v>71</v>
      </c>
      <c r="R373" s="3" t="s">
        <v>71</v>
      </c>
      <c r="S373" s="3" t="s">
        <v>71</v>
      </c>
      <c r="T373" s="3" t="s">
        <v>6461</v>
      </c>
      <c r="U373" s="3" t="s">
        <v>6462</v>
      </c>
      <c r="V373" s="3" t="s">
        <v>6463</v>
      </c>
      <c r="W373" s="3" t="s">
        <v>6464</v>
      </c>
      <c r="X373" s="3" t="s">
        <v>71</v>
      </c>
      <c r="Y373" s="3" t="s">
        <v>6465</v>
      </c>
      <c r="Z373" s="3" t="s">
        <v>6466</v>
      </c>
      <c r="AA373" s="3" t="s">
        <v>6467</v>
      </c>
      <c r="AB373" s="3" t="s">
        <v>6468</v>
      </c>
      <c r="AC373" s="3" t="s">
        <v>6469</v>
      </c>
      <c r="AD373" s="3" t="s">
        <v>6470</v>
      </c>
      <c r="AE373" s="3" t="s">
        <v>6471</v>
      </c>
      <c r="AF373" s="3" t="s">
        <v>71</v>
      </c>
      <c r="AG373" s="3">
        <v>53</v>
      </c>
      <c r="AH373" s="3">
        <v>24</v>
      </c>
      <c r="AI373" s="3">
        <v>24</v>
      </c>
      <c r="AJ373" s="3">
        <v>3</v>
      </c>
      <c r="AK373" s="3">
        <v>50</v>
      </c>
      <c r="AL373" s="3" t="s">
        <v>82</v>
      </c>
      <c r="AM373" s="3" t="s">
        <v>83</v>
      </c>
      <c r="AN373" s="3" t="s">
        <v>84</v>
      </c>
      <c r="AO373" s="3" t="s">
        <v>4381</v>
      </c>
      <c r="AP373" s="3" t="s">
        <v>4382</v>
      </c>
      <c r="AQ373" s="3" t="s">
        <v>71</v>
      </c>
      <c r="AR373" s="3" t="s">
        <v>4372</v>
      </c>
      <c r="AS373" s="3" t="s">
        <v>4383</v>
      </c>
      <c r="AT373" s="3" t="s">
        <v>507</v>
      </c>
      <c r="AU373" s="3">
        <v>2017</v>
      </c>
      <c r="AV373" s="3">
        <v>67</v>
      </c>
      <c r="AW373" s="3" t="s">
        <v>71</v>
      </c>
      <c r="AX373" s="3" t="s">
        <v>71</v>
      </c>
      <c r="AY373" s="3" t="s">
        <v>71</v>
      </c>
      <c r="AZ373" s="3" t="s">
        <v>71</v>
      </c>
      <c r="BA373" s="3" t="s">
        <v>71</v>
      </c>
      <c r="BB373" s="3">
        <v>652</v>
      </c>
      <c r="BC373" s="3">
        <v>659</v>
      </c>
      <c r="BD373" s="3" t="s">
        <v>71</v>
      </c>
      <c r="BE373" s="3" t="s">
        <v>6472</v>
      </c>
      <c r="BF373" s="3" t="str">
        <f>HYPERLINK("http://dx.doi.org/10.1016/j.landusepol.2017.06.017","http://dx.doi.org/10.1016/j.landusepol.2017.06.017")</f>
        <v>http://dx.doi.org/10.1016/j.landusepol.2017.06.017</v>
      </c>
      <c r="BG373" s="3" t="s">
        <v>71</v>
      </c>
      <c r="BH373" s="3" t="s">
        <v>71</v>
      </c>
      <c r="BI373" s="3">
        <v>8</v>
      </c>
      <c r="BJ373" s="3" t="s">
        <v>389</v>
      </c>
      <c r="BK373" s="3" t="s">
        <v>1353</v>
      </c>
      <c r="BL373" s="3" t="s">
        <v>138</v>
      </c>
      <c r="BM373" s="3" t="s">
        <v>6473</v>
      </c>
      <c r="BN373" s="3" t="s">
        <v>71</v>
      </c>
      <c r="BO373" s="3" t="s">
        <v>71</v>
      </c>
      <c r="BP373" s="3" t="s">
        <v>71</v>
      </c>
      <c r="BQ373" s="3" t="s">
        <v>71</v>
      </c>
    </row>
    <row r="374" spans="1:69">
      <c r="A374" s="3" t="s">
        <v>69</v>
      </c>
      <c r="B374" s="3" t="s">
        <v>6474</v>
      </c>
      <c r="C374" s="3" t="s">
        <v>71</v>
      </c>
      <c r="D374" s="3" t="s">
        <v>71</v>
      </c>
      <c r="E374" s="3" t="s">
        <v>71</v>
      </c>
      <c r="F374" s="3" t="s">
        <v>6475</v>
      </c>
      <c r="G374" s="3" t="s">
        <v>71</v>
      </c>
      <c r="H374" s="3" t="s">
        <v>71</v>
      </c>
      <c r="I374" s="3" t="s">
        <v>6476</v>
      </c>
      <c r="J374" s="3" t="s">
        <v>2962</v>
      </c>
      <c r="K374" s="3" t="s">
        <v>71</v>
      </c>
      <c r="L374" s="3" t="s">
        <v>71</v>
      </c>
      <c r="M374" s="3" t="s">
        <v>74</v>
      </c>
      <c r="N374" s="3" t="s">
        <v>75</v>
      </c>
      <c r="O374" s="3" t="s">
        <v>71</v>
      </c>
      <c r="P374" s="3" t="s">
        <v>71</v>
      </c>
      <c r="Q374" s="3" t="s">
        <v>71</v>
      </c>
      <c r="R374" s="3" t="s">
        <v>71</v>
      </c>
      <c r="S374" s="3" t="s">
        <v>71</v>
      </c>
      <c r="T374" s="3" t="s">
        <v>6477</v>
      </c>
      <c r="U374" s="3" t="s">
        <v>6478</v>
      </c>
      <c r="V374" s="3" t="s">
        <v>6479</v>
      </c>
      <c r="W374" s="3" t="s">
        <v>6480</v>
      </c>
      <c r="X374" s="3" t="s">
        <v>71</v>
      </c>
      <c r="Y374" s="3" t="s">
        <v>6481</v>
      </c>
      <c r="Z374" s="3" t="s">
        <v>6482</v>
      </c>
      <c r="AA374" s="3" t="s">
        <v>71</v>
      </c>
      <c r="AB374" s="3" t="s">
        <v>71</v>
      </c>
      <c r="AC374" s="3" t="s">
        <v>6483</v>
      </c>
      <c r="AD374" s="3" t="s">
        <v>6483</v>
      </c>
      <c r="AE374" s="3" t="s">
        <v>6484</v>
      </c>
      <c r="AF374" s="3" t="s">
        <v>71</v>
      </c>
      <c r="AG374" s="3">
        <v>71</v>
      </c>
      <c r="AH374" s="3">
        <v>13</v>
      </c>
      <c r="AI374" s="3">
        <v>14</v>
      </c>
      <c r="AJ374" s="3">
        <v>3</v>
      </c>
      <c r="AK374" s="3">
        <v>34</v>
      </c>
      <c r="AL374" s="3" t="s">
        <v>2969</v>
      </c>
      <c r="AM374" s="3" t="s">
        <v>1369</v>
      </c>
      <c r="AN374" s="3" t="s">
        <v>2970</v>
      </c>
      <c r="AO374" s="3" t="s">
        <v>2971</v>
      </c>
      <c r="AP374" s="3" t="s">
        <v>3967</v>
      </c>
      <c r="AQ374" s="3" t="s">
        <v>71</v>
      </c>
      <c r="AR374" s="3" t="s">
        <v>2972</v>
      </c>
      <c r="AS374" s="3" t="s">
        <v>2973</v>
      </c>
      <c r="AT374" s="3" t="s">
        <v>210</v>
      </c>
      <c r="AU374" s="3">
        <v>2013</v>
      </c>
      <c r="AV374" s="3">
        <v>27</v>
      </c>
      <c r="AW374" s="3">
        <v>4</v>
      </c>
      <c r="AX374" s="3" t="s">
        <v>71</v>
      </c>
      <c r="AY374" s="3" t="s">
        <v>71</v>
      </c>
      <c r="AZ374" s="3" t="s">
        <v>71</v>
      </c>
      <c r="BA374" s="3" t="s">
        <v>71</v>
      </c>
      <c r="BB374" s="3">
        <v>1034</v>
      </c>
      <c r="BC374" s="3">
        <v>1045</v>
      </c>
      <c r="BD374" s="3" t="s">
        <v>71</v>
      </c>
      <c r="BE374" s="3" t="s">
        <v>6485</v>
      </c>
      <c r="BF374" s="3" t="str">
        <f>HYPERLINK("http://dx.doi.org/10.1002/2013GB004589","http://dx.doi.org/10.1002/2013GB004589")</f>
        <v>http://dx.doi.org/10.1002/2013GB004589</v>
      </c>
      <c r="BG374" s="3" t="s">
        <v>71</v>
      </c>
      <c r="BH374" s="3" t="s">
        <v>71</v>
      </c>
      <c r="BI374" s="3">
        <v>12</v>
      </c>
      <c r="BJ374" s="3" t="s">
        <v>212</v>
      </c>
      <c r="BK374" s="3" t="s">
        <v>93</v>
      </c>
      <c r="BL374" s="3" t="s">
        <v>214</v>
      </c>
      <c r="BM374" s="3" t="s">
        <v>6486</v>
      </c>
      <c r="BN374" s="3" t="s">
        <v>71</v>
      </c>
      <c r="BO374" s="3" t="s">
        <v>1225</v>
      </c>
      <c r="BP374" s="3" t="s">
        <v>71</v>
      </c>
      <c r="BQ374" s="3" t="s">
        <v>71</v>
      </c>
    </row>
    <row r="375" spans="1:69">
      <c r="A375" s="1" t="s">
        <v>69</v>
      </c>
      <c r="B375" s="1" t="s">
        <v>6487</v>
      </c>
      <c r="C375" s="1" t="s">
        <v>71</v>
      </c>
      <c r="D375" s="1" t="s">
        <v>71</v>
      </c>
      <c r="E375" s="1" t="s">
        <v>71</v>
      </c>
      <c r="F375" s="1" t="s">
        <v>6488</v>
      </c>
      <c r="G375" s="1" t="s">
        <v>71</v>
      </c>
      <c r="H375" s="1" t="s">
        <v>71</v>
      </c>
      <c r="I375" s="1" t="s">
        <v>6489</v>
      </c>
      <c r="J375" s="1" t="s">
        <v>6490</v>
      </c>
      <c r="K375" s="1" t="s">
        <v>71</v>
      </c>
      <c r="L375" s="1" t="s">
        <v>71</v>
      </c>
      <c r="M375" s="1" t="s">
        <v>74</v>
      </c>
      <c r="N375" s="1" t="s">
        <v>75</v>
      </c>
      <c r="O375" s="1" t="s">
        <v>71</v>
      </c>
      <c r="P375" s="1" t="s">
        <v>71</v>
      </c>
      <c r="Q375" s="1" t="s">
        <v>71</v>
      </c>
      <c r="R375" s="1" t="s">
        <v>71</v>
      </c>
      <c r="S375" s="1" t="s">
        <v>71</v>
      </c>
      <c r="T375" s="1" t="s">
        <v>6491</v>
      </c>
      <c r="U375" s="1" t="s">
        <v>6492</v>
      </c>
      <c r="V375" s="1" t="s">
        <v>6493</v>
      </c>
      <c r="W375" s="1" t="s">
        <v>6494</v>
      </c>
      <c r="X375" s="1" t="s">
        <v>71</v>
      </c>
      <c r="Y375" s="1" t="s">
        <v>6495</v>
      </c>
      <c r="Z375" s="1" t="s">
        <v>6496</v>
      </c>
      <c r="AA375" s="1" t="s">
        <v>6497</v>
      </c>
      <c r="AB375" s="1" t="s">
        <v>6498</v>
      </c>
      <c r="AC375" s="1" t="s">
        <v>6499</v>
      </c>
      <c r="AD375" s="1" t="s">
        <v>6500</v>
      </c>
      <c r="AE375" s="1" t="s">
        <v>6501</v>
      </c>
      <c r="AF375" s="1" t="s">
        <v>71</v>
      </c>
      <c r="AG375" s="1">
        <v>91</v>
      </c>
      <c r="AH375" s="1">
        <v>1</v>
      </c>
      <c r="AI375" s="1">
        <v>1</v>
      </c>
      <c r="AJ375" s="1">
        <v>2</v>
      </c>
      <c r="AK375" s="1">
        <v>17</v>
      </c>
      <c r="AL375" s="1" t="s">
        <v>100</v>
      </c>
      <c r="AM375" s="1" t="s">
        <v>1135</v>
      </c>
      <c r="AN375" s="1" t="s">
        <v>1136</v>
      </c>
      <c r="AO375" s="1" t="s">
        <v>6502</v>
      </c>
      <c r="AP375" s="1" t="s">
        <v>6503</v>
      </c>
      <c r="AQ375" s="1" t="s">
        <v>71</v>
      </c>
      <c r="AR375" s="1" t="s">
        <v>6504</v>
      </c>
      <c r="AS375" s="1" t="s">
        <v>6505</v>
      </c>
      <c r="AT375" s="1" t="s">
        <v>210</v>
      </c>
      <c r="AU375" s="1">
        <v>2020</v>
      </c>
      <c r="AV375" s="1">
        <v>25</v>
      </c>
      <c r="AW375" s="1">
        <v>8</v>
      </c>
      <c r="AX375" s="1" t="s">
        <v>71</v>
      </c>
      <c r="AY375" s="1" t="s">
        <v>71</v>
      </c>
      <c r="AZ375" s="1" t="s">
        <v>71</v>
      </c>
      <c r="BA375" s="1" t="s">
        <v>71</v>
      </c>
      <c r="BB375" s="1">
        <v>1461</v>
      </c>
      <c r="BC375" s="1">
        <v>1479</v>
      </c>
      <c r="BD375" s="1" t="s">
        <v>71</v>
      </c>
      <c r="BE375" s="1" t="s">
        <v>6506</v>
      </c>
      <c r="BF375" s="1" t="str">
        <f>HYPERLINK("http://dx.doi.org/10.1007/s11027-020-09931-4","http://dx.doi.org/10.1007/s11027-020-09931-4")</f>
        <v>http://dx.doi.org/10.1007/s11027-020-09931-4</v>
      </c>
      <c r="BG375" s="1" t="s">
        <v>71</v>
      </c>
      <c r="BH375" s="1" t="s">
        <v>3908</v>
      </c>
      <c r="BI375" s="1">
        <v>19</v>
      </c>
      <c r="BJ375" s="1" t="s">
        <v>137</v>
      </c>
      <c r="BK375" s="1" t="s">
        <v>93</v>
      </c>
      <c r="BL375" s="1" t="s">
        <v>138</v>
      </c>
      <c r="BM375" s="1" t="s">
        <v>6507</v>
      </c>
      <c r="BN375" s="1" t="s">
        <v>71</v>
      </c>
      <c r="BO375" s="1" t="s">
        <v>71</v>
      </c>
      <c r="BP375" s="1" t="s">
        <v>71</v>
      </c>
      <c r="BQ375" s="1" t="s">
        <v>71</v>
      </c>
    </row>
    <row r="376" spans="1:69">
      <c r="A376" s="1" t="s">
        <v>69</v>
      </c>
      <c r="B376" s="1" t="s">
        <v>6508</v>
      </c>
      <c r="C376" s="1" t="s">
        <v>71</v>
      </c>
      <c r="D376" s="1" t="s">
        <v>71</v>
      </c>
      <c r="E376" s="1" t="s">
        <v>71</v>
      </c>
      <c r="F376" s="1" t="s">
        <v>6509</v>
      </c>
      <c r="G376" s="1" t="s">
        <v>71</v>
      </c>
      <c r="H376" s="1" t="s">
        <v>71</v>
      </c>
      <c r="I376" s="1" t="s">
        <v>6510</v>
      </c>
      <c r="J376" s="1" t="s">
        <v>219</v>
      </c>
      <c r="K376" s="1" t="s">
        <v>71</v>
      </c>
      <c r="L376" s="1" t="s">
        <v>71</v>
      </c>
      <c r="M376" s="1" t="s">
        <v>74</v>
      </c>
      <c r="N376" s="1" t="s">
        <v>75</v>
      </c>
      <c r="O376" s="1" t="s">
        <v>71</v>
      </c>
      <c r="P376" s="1" t="s">
        <v>71</v>
      </c>
      <c r="Q376" s="1" t="s">
        <v>71</v>
      </c>
      <c r="R376" s="1" t="s">
        <v>71</v>
      </c>
      <c r="S376" s="1" t="s">
        <v>71</v>
      </c>
      <c r="T376" s="1" t="s">
        <v>6511</v>
      </c>
      <c r="U376" s="1" t="s">
        <v>6512</v>
      </c>
      <c r="V376" s="1" t="s">
        <v>6513</v>
      </c>
      <c r="W376" s="1" t="s">
        <v>6514</v>
      </c>
      <c r="X376" s="1" t="s">
        <v>71</v>
      </c>
      <c r="Y376" s="1" t="s">
        <v>6515</v>
      </c>
      <c r="Z376" s="1" t="s">
        <v>6516</v>
      </c>
      <c r="AA376" s="1" t="s">
        <v>6517</v>
      </c>
      <c r="AB376" s="1" t="s">
        <v>6518</v>
      </c>
      <c r="AC376" s="1" t="s">
        <v>6519</v>
      </c>
      <c r="AD376" s="1" t="s">
        <v>6519</v>
      </c>
      <c r="AE376" s="1" t="s">
        <v>6520</v>
      </c>
      <c r="AF376" s="1" t="s">
        <v>71</v>
      </c>
      <c r="AG376" s="1">
        <v>141</v>
      </c>
      <c r="AH376" s="1">
        <v>26</v>
      </c>
      <c r="AI376" s="1">
        <v>26</v>
      </c>
      <c r="AJ376" s="1">
        <v>2</v>
      </c>
      <c r="AK376" s="1">
        <v>9</v>
      </c>
      <c r="AL376" s="1" t="s">
        <v>231</v>
      </c>
      <c r="AM376" s="1" t="s">
        <v>232</v>
      </c>
      <c r="AN376" s="1" t="s">
        <v>233</v>
      </c>
      <c r="AO376" s="1" t="s">
        <v>71</v>
      </c>
      <c r="AP376" s="1" t="s">
        <v>234</v>
      </c>
      <c r="AQ376" s="1" t="s">
        <v>71</v>
      </c>
      <c r="AR376" s="1" t="s">
        <v>235</v>
      </c>
      <c r="AS376" s="1" t="s">
        <v>236</v>
      </c>
      <c r="AT376" s="1" t="s">
        <v>969</v>
      </c>
      <c r="AU376" s="1">
        <v>2020</v>
      </c>
      <c r="AV376" s="1">
        <v>12</v>
      </c>
      <c r="AW376" s="1">
        <v>9</v>
      </c>
      <c r="AX376" s="1" t="s">
        <v>71</v>
      </c>
      <c r="AY376" s="1" t="s">
        <v>71</v>
      </c>
      <c r="AZ376" s="1" t="s">
        <v>71</v>
      </c>
      <c r="BA376" s="1" t="s">
        <v>71</v>
      </c>
      <c r="BB376" s="1" t="s">
        <v>71</v>
      </c>
      <c r="BC376" s="1" t="s">
        <v>71</v>
      </c>
      <c r="BD376" s="1">
        <v>3527</v>
      </c>
      <c r="BE376" s="1" t="s">
        <v>6521</v>
      </c>
      <c r="BF376" s="1" t="str">
        <f>HYPERLINK("http://dx.doi.org/10.3390/su12093527","http://dx.doi.org/10.3390/su12093527")</f>
        <v>http://dx.doi.org/10.3390/su12093527</v>
      </c>
      <c r="BG376" s="1" t="s">
        <v>71</v>
      </c>
      <c r="BH376" s="1" t="s">
        <v>71</v>
      </c>
      <c r="BI376" s="1">
        <v>32</v>
      </c>
      <c r="BJ376" s="1" t="s">
        <v>239</v>
      </c>
      <c r="BK376" s="1" t="s">
        <v>240</v>
      </c>
      <c r="BL376" s="1" t="s">
        <v>241</v>
      </c>
      <c r="BM376" s="1" t="s">
        <v>2864</v>
      </c>
      <c r="BN376" s="1" t="s">
        <v>71</v>
      </c>
      <c r="BO376" s="1" t="s">
        <v>598</v>
      </c>
      <c r="BP376" s="1" t="s">
        <v>71</v>
      </c>
      <c r="BQ376" s="1" t="s">
        <v>71</v>
      </c>
    </row>
    <row r="377" spans="1:69">
      <c r="A377" s="1" t="s">
        <v>69</v>
      </c>
      <c r="B377" s="1" t="s">
        <v>6522</v>
      </c>
      <c r="C377" s="1" t="s">
        <v>71</v>
      </c>
      <c r="D377" s="1" t="s">
        <v>71</v>
      </c>
      <c r="E377" s="1" t="s">
        <v>71</v>
      </c>
      <c r="F377" s="1" t="s">
        <v>6523</v>
      </c>
      <c r="G377" s="1" t="s">
        <v>71</v>
      </c>
      <c r="H377" s="1" t="s">
        <v>71</v>
      </c>
      <c r="I377" s="1" t="s">
        <v>6524</v>
      </c>
      <c r="J377" s="1" t="s">
        <v>73</v>
      </c>
      <c r="K377" s="1" t="s">
        <v>71</v>
      </c>
      <c r="L377" s="1" t="s">
        <v>71</v>
      </c>
      <c r="M377" s="1" t="s">
        <v>74</v>
      </c>
      <c r="N377" s="1" t="s">
        <v>75</v>
      </c>
      <c r="O377" s="1" t="s">
        <v>71</v>
      </c>
      <c r="P377" s="1" t="s">
        <v>71</v>
      </c>
      <c r="Q377" s="1" t="s">
        <v>71</v>
      </c>
      <c r="R377" s="1" t="s">
        <v>71</v>
      </c>
      <c r="S377" s="1" t="s">
        <v>71</v>
      </c>
      <c r="T377" s="1" t="s">
        <v>6525</v>
      </c>
      <c r="U377" s="1" t="s">
        <v>6526</v>
      </c>
      <c r="V377" s="1" t="s">
        <v>6527</v>
      </c>
      <c r="W377" s="1" t="s">
        <v>6528</v>
      </c>
      <c r="X377" s="1" t="s">
        <v>71</v>
      </c>
      <c r="Y377" s="1" t="s">
        <v>6529</v>
      </c>
      <c r="Z377" s="1" t="s">
        <v>6530</v>
      </c>
      <c r="AA377" s="1" t="s">
        <v>71</v>
      </c>
      <c r="AB377" s="1" t="s">
        <v>6531</v>
      </c>
      <c r="AC377" s="1" t="s">
        <v>71</v>
      </c>
      <c r="AD377" s="1" t="s">
        <v>71</v>
      </c>
      <c r="AE377" s="1" t="s">
        <v>71</v>
      </c>
      <c r="AF377" s="1" t="s">
        <v>71</v>
      </c>
      <c r="AG377" s="1">
        <v>89</v>
      </c>
      <c r="AH377" s="1">
        <v>5</v>
      </c>
      <c r="AI377" s="1">
        <v>5</v>
      </c>
      <c r="AJ377" s="1">
        <v>9</v>
      </c>
      <c r="AK377" s="1">
        <v>30</v>
      </c>
      <c r="AL377" s="1" t="s">
        <v>82</v>
      </c>
      <c r="AM377" s="1" t="s">
        <v>83</v>
      </c>
      <c r="AN377" s="1" t="s">
        <v>84</v>
      </c>
      <c r="AO377" s="1" t="s">
        <v>85</v>
      </c>
      <c r="AP377" s="1" t="s">
        <v>86</v>
      </c>
      <c r="AQ377" s="1" t="s">
        <v>71</v>
      </c>
      <c r="AR377" s="1" t="s">
        <v>87</v>
      </c>
      <c r="AS377" s="1" t="s">
        <v>88</v>
      </c>
      <c r="AT377" s="1" t="s">
        <v>6532</v>
      </c>
      <c r="AU377" s="1">
        <v>2021</v>
      </c>
      <c r="AV377" s="1">
        <v>311</v>
      </c>
      <c r="AW377" s="1" t="s">
        <v>71</v>
      </c>
      <c r="AX377" s="1" t="s">
        <v>71</v>
      </c>
      <c r="AY377" s="1" t="s">
        <v>71</v>
      </c>
      <c r="AZ377" s="1" t="s">
        <v>71</v>
      </c>
      <c r="BA377" s="1" t="s">
        <v>71</v>
      </c>
      <c r="BB377" s="1" t="s">
        <v>71</v>
      </c>
      <c r="BC377" s="1" t="s">
        <v>71</v>
      </c>
      <c r="BD377" s="1">
        <v>127750</v>
      </c>
      <c r="BE377" s="1" t="s">
        <v>6533</v>
      </c>
      <c r="BF377" s="1" t="str">
        <f>HYPERLINK("http://dx.doi.org/10.1016/j.jclepro.2021.127750","http://dx.doi.org/10.1016/j.jclepro.2021.127750")</f>
        <v>http://dx.doi.org/10.1016/j.jclepro.2021.127750</v>
      </c>
      <c r="BG377" s="1" t="s">
        <v>71</v>
      </c>
      <c r="BH377" s="1" t="s">
        <v>834</v>
      </c>
      <c r="BI377" s="1">
        <v>10</v>
      </c>
      <c r="BJ377" s="1" t="s">
        <v>92</v>
      </c>
      <c r="BK377" s="1" t="s">
        <v>93</v>
      </c>
      <c r="BL377" s="1" t="s">
        <v>94</v>
      </c>
      <c r="BM377" s="1" t="s">
        <v>6534</v>
      </c>
      <c r="BN377" s="1" t="s">
        <v>71</v>
      </c>
      <c r="BO377" s="1" t="s">
        <v>71</v>
      </c>
      <c r="BP377" s="1" t="s">
        <v>71</v>
      </c>
      <c r="BQ377" s="1" t="s">
        <v>71</v>
      </c>
    </row>
    <row r="378" spans="1:69">
      <c r="A378" s="3" t="s">
        <v>558</v>
      </c>
      <c r="B378" s="3" t="s">
        <v>6535</v>
      </c>
      <c r="C378" s="3" t="s">
        <v>71</v>
      </c>
      <c r="D378" s="3" t="s">
        <v>6536</v>
      </c>
      <c r="E378" s="3" t="s">
        <v>71</v>
      </c>
      <c r="F378" s="3" t="s">
        <v>6537</v>
      </c>
      <c r="G378" s="3" t="s">
        <v>71</v>
      </c>
      <c r="H378" s="3" t="s">
        <v>71</v>
      </c>
      <c r="I378" s="3" t="s">
        <v>6538</v>
      </c>
      <c r="J378" s="3" t="s">
        <v>6539</v>
      </c>
      <c r="K378" s="3" t="s">
        <v>6540</v>
      </c>
      <c r="L378" s="3" t="s">
        <v>71</v>
      </c>
      <c r="M378" s="3" t="s">
        <v>74</v>
      </c>
      <c r="N378" s="3" t="s">
        <v>565</v>
      </c>
      <c r="O378" s="3" t="s">
        <v>6541</v>
      </c>
      <c r="P378" s="3" t="s">
        <v>6542</v>
      </c>
      <c r="Q378" s="3" t="s">
        <v>6543</v>
      </c>
      <c r="R378" s="3" t="s">
        <v>71</v>
      </c>
      <c r="S378" s="3" t="s">
        <v>71</v>
      </c>
      <c r="T378" s="3" t="s">
        <v>6544</v>
      </c>
      <c r="U378" s="3" t="s">
        <v>71</v>
      </c>
      <c r="V378" s="3" t="s">
        <v>6545</v>
      </c>
      <c r="W378" s="3" t="s">
        <v>6546</v>
      </c>
      <c r="X378" s="3" t="s">
        <v>71</v>
      </c>
      <c r="Y378" s="3" t="s">
        <v>6547</v>
      </c>
      <c r="Z378" s="3" t="s">
        <v>6548</v>
      </c>
      <c r="AA378" s="3" t="s">
        <v>6549</v>
      </c>
      <c r="AB378" s="3" t="s">
        <v>71</v>
      </c>
      <c r="AC378" s="3" t="s">
        <v>71</v>
      </c>
      <c r="AD378" s="3" t="s">
        <v>71</v>
      </c>
      <c r="AE378" s="3" t="s">
        <v>71</v>
      </c>
      <c r="AF378" s="3" t="s">
        <v>71</v>
      </c>
      <c r="AG378" s="3">
        <v>3</v>
      </c>
      <c r="AH378" s="3">
        <v>0</v>
      </c>
      <c r="AI378" s="3">
        <v>0</v>
      </c>
      <c r="AJ378" s="3">
        <v>0</v>
      </c>
      <c r="AK378" s="3">
        <v>0</v>
      </c>
      <c r="AL378" s="3" t="s">
        <v>6550</v>
      </c>
      <c r="AM378" s="3" t="s">
        <v>6551</v>
      </c>
      <c r="AN378" s="3" t="s">
        <v>6552</v>
      </c>
      <c r="AO378" s="3" t="s">
        <v>6553</v>
      </c>
      <c r="AP378" s="3" t="s">
        <v>71</v>
      </c>
      <c r="AQ378" s="3" t="s">
        <v>6554</v>
      </c>
      <c r="AR378" s="3" t="s">
        <v>6555</v>
      </c>
      <c r="AS378" s="3" t="s">
        <v>71</v>
      </c>
      <c r="AT378" s="3" t="s">
        <v>71</v>
      </c>
      <c r="AU378" s="3">
        <v>2010</v>
      </c>
      <c r="AV378" s="3">
        <v>340</v>
      </c>
      <c r="AW378" s="3" t="s">
        <v>71</v>
      </c>
      <c r="AX378" s="3" t="s">
        <v>71</v>
      </c>
      <c r="AY378" s="3" t="s">
        <v>71</v>
      </c>
      <c r="AZ378" s="3" t="s">
        <v>71</v>
      </c>
      <c r="BA378" s="3" t="s">
        <v>71</v>
      </c>
      <c r="BB378" s="3">
        <v>444</v>
      </c>
      <c r="BC378" s="3" t="s">
        <v>2938</v>
      </c>
      <c r="BD378" s="3" t="s">
        <v>71</v>
      </c>
      <c r="BE378" s="3" t="s">
        <v>71</v>
      </c>
      <c r="BF378" s="3" t="s">
        <v>71</v>
      </c>
      <c r="BG378" s="3" t="s">
        <v>71</v>
      </c>
      <c r="BH378" s="3" t="s">
        <v>71</v>
      </c>
      <c r="BI378" s="3">
        <v>2</v>
      </c>
      <c r="BJ378" s="3" t="s">
        <v>284</v>
      </c>
      <c r="BK378" s="3" t="s">
        <v>1223</v>
      </c>
      <c r="BL378" s="3" t="s">
        <v>285</v>
      </c>
      <c r="BM378" s="3" t="s">
        <v>6556</v>
      </c>
      <c r="BN378" s="3" t="s">
        <v>71</v>
      </c>
      <c r="BO378" s="3" t="s">
        <v>71</v>
      </c>
      <c r="BP378" s="3" t="s">
        <v>71</v>
      </c>
      <c r="BQ378" s="3" t="s">
        <v>71</v>
      </c>
    </row>
    <row r="379" spans="1:69">
      <c r="A379" s="3" t="s">
        <v>69</v>
      </c>
      <c r="B379" s="3" t="s">
        <v>6557</v>
      </c>
      <c r="C379" s="3" t="s">
        <v>71</v>
      </c>
      <c r="D379" s="3" t="s">
        <v>71</v>
      </c>
      <c r="E379" s="3" t="s">
        <v>71</v>
      </c>
      <c r="F379" s="3" t="s">
        <v>6557</v>
      </c>
      <c r="G379" s="3" t="s">
        <v>71</v>
      </c>
      <c r="H379" s="3" t="s">
        <v>71</v>
      </c>
      <c r="I379" s="3" t="s">
        <v>6558</v>
      </c>
      <c r="J379" s="3" t="s">
        <v>533</v>
      </c>
      <c r="K379" s="3" t="s">
        <v>71</v>
      </c>
      <c r="L379" s="3" t="s">
        <v>71</v>
      </c>
      <c r="M379" s="3" t="s">
        <v>74</v>
      </c>
      <c r="N379" s="3" t="s">
        <v>75</v>
      </c>
      <c r="O379" s="3" t="s">
        <v>71</v>
      </c>
      <c r="P379" s="3" t="s">
        <v>71</v>
      </c>
      <c r="Q379" s="3" t="s">
        <v>71</v>
      </c>
      <c r="R379" s="3" t="s">
        <v>71</v>
      </c>
      <c r="S379" s="3" t="s">
        <v>71</v>
      </c>
      <c r="T379" s="3" t="s">
        <v>6559</v>
      </c>
      <c r="U379" s="3" t="s">
        <v>6560</v>
      </c>
      <c r="V379" s="3" t="s">
        <v>6561</v>
      </c>
      <c r="W379" s="3" t="s">
        <v>6562</v>
      </c>
      <c r="X379" s="3" t="s">
        <v>71</v>
      </c>
      <c r="Y379" s="3" t="s">
        <v>6563</v>
      </c>
      <c r="Z379" s="3" t="s">
        <v>6564</v>
      </c>
      <c r="AA379" s="3" t="s">
        <v>71</v>
      </c>
      <c r="AB379" s="3" t="s">
        <v>71</v>
      </c>
      <c r="AC379" s="3" t="s">
        <v>71</v>
      </c>
      <c r="AD379" s="3" t="s">
        <v>71</v>
      </c>
      <c r="AE379" s="3" t="s">
        <v>71</v>
      </c>
      <c r="AF379" s="3" t="s">
        <v>71</v>
      </c>
      <c r="AG379" s="3">
        <v>31</v>
      </c>
      <c r="AH379" s="3">
        <v>49</v>
      </c>
      <c r="AI379" s="3">
        <v>50</v>
      </c>
      <c r="AJ379" s="3">
        <v>2</v>
      </c>
      <c r="AK379" s="3">
        <v>59</v>
      </c>
      <c r="AL379" s="3" t="s">
        <v>546</v>
      </c>
      <c r="AM379" s="3" t="s">
        <v>547</v>
      </c>
      <c r="AN379" s="3" t="s">
        <v>548</v>
      </c>
      <c r="AO379" s="3" t="s">
        <v>549</v>
      </c>
      <c r="AP379" s="3" t="s">
        <v>71</v>
      </c>
      <c r="AQ379" s="3" t="s">
        <v>71</v>
      </c>
      <c r="AR379" s="3" t="s">
        <v>551</v>
      </c>
      <c r="AS379" s="3" t="s">
        <v>552</v>
      </c>
      <c r="AT379" s="3" t="s">
        <v>210</v>
      </c>
      <c r="AU379" s="3">
        <v>2003</v>
      </c>
      <c r="AV379" s="3">
        <v>21</v>
      </c>
      <c r="AW379" s="3">
        <v>6</v>
      </c>
      <c r="AX379" s="3" t="s">
        <v>71</v>
      </c>
      <c r="AY379" s="3" t="s">
        <v>71</v>
      </c>
      <c r="AZ379" s="3" t="s">
        <v>71</v>
      </c>
      <c r="BA379" s="3" t="s">
        <v>71</v>
      </c>
      <c r="BB379" s="3">
        <v>501</v>
      </c>
      <c r="BC379" s="3">
        <v>514</v>
      </c>
      <c r="BD379" s="3" t="s">
        <v>71</v>
      </c>
      <c r="BE379" s="3" t="s">
        <v>6565</v>
      </c>
      <c r="BF379" s="3" t="str">
        <f>HYPERLINK("http://dx.doi.org/10.1177/0734242X0302100603","http://dx.doi.org/10.1177/0734242X0302100603")</f>
        <v>http://dx.doi.org/10.1177/0734242X0302100603</v>
      </c>
      <c r="BG379" s="3" t="s">
        <v>71</v>
      </c>
      <c r="BH379" s="3" t="s">
        <v>71</v>
      </c>
      <c r="BI379" s="3">
        <v>14</v>
      </c>
      <c r="BJ379" s="3" t="s">
        <v>554</v>
      </c>
      <c r="BK379" s="3" t="s">
        <v>93</v>
      </c>
      <c r="BL379" s="3" t="s">
        <v>556</v>
      </c>
      <c r="BM379" s="3" t="s">
        <v>6566</v>
      </c>
      <c r="BN379" s="3">
        <v>14986712</v>
      </c>
      <c r="BO379" s="3" t="s">
        <v>71</v>
      </c>
      <c r="BP379" s="3" t="s">
        <v>71</v>
      </c>
      <c r="BQ379" s="3" t="s">
        <v>71</v>
      </c>
    </row>
    <row r="380" spans="1:69">
      <c r="A380" s="3" t="s">
        <v>69</v>
      </c>
      <c r="B380" s="3" t="s">
        <v>6567</v>
      </c>
      <c r="C380" s="3" t="s">
        <v>71</v>
      </c>
      <c r="D380" s="3" t="s">
        <v>71</v>
      </c>
      <c r="E380" s="3" t="s">
        <v>71</v>
      </c>
      <c r="F380" s="3" t="s">
        <v>6568</v>
      </c>
      <c r="G380" s="3" t="s">
        <v>71</v>
      </c>
      <c r="H380" s="3" t="s">
        <v>71</v>
      </c>
      <c r="I380" s="3" t="s">
        <v>6569</v>
      </c>
      <c r="J380" s="3" t="s">
        <v>5562</v>
      </c>
      <c r="K380" s="3" t="s">
        <v>71</v>
      </c>
      <c r="L380" s="3" t="s">
        <v>71</v>
      </c>
      <c r="M380" s="3" t="s">
        <v>74</v>
      </c>
      <c r="N380" s="3" t="s">
        <v>534</v>
      </c>
      <c r="O380" s="3" t="s">
        <v>6570</v>
      </c>
      <c r="P380" s="3" t="s">
        <v>6571</v>
      </c>
      <c r="Q380" s="3" t="s">
        <v>6572</v>
      </c>
      <c r="R380" s="3" t="s">
        <v>71</v>
      </c>
      <c r="S380" s="3" t="s">
        <v>6573</v>
      </c>
      <c r="T380" s="3" t="s">
        <v>6574</v>
      </c>
      <c r="U380" s="3" t="s">
        <v>6575</v>
      </c>
      <c r="V380" s="3" t="s">
        <v>6576</v>
      </c>
      <c r="W380" s="3" t="s">
        <v>6577</v>
      </c>
      <c r="X380" s="3" t="s">
        <v>71</v>
      </c>
      <c r="Y380" s="3" t="s">
        <v>6578</v>
      </c>
      <c r="Z380" s="3" t="s">
        <v>6579</v>
      </c>
      <c r="AA380" s="3" t="s">
        <v>6580</v>
      </c>
      <c r="AB380" s="3" t="s">
        <v>6581</v>
      </c>
      <c r="AC380" s="3" t="s">
        <v>6582</v>
      </c>
      <c r="AD380" s="3" t="s">
        <v>6583</v>
      </c>
      <c r="AE380" s="3" t="s">
        <v>6584</v>
      </c>
      <c r="AF380" s="3" t="s">
        <v>71</v>
      </c>
      <c r="AG380" s="3">
        <v>69</v>
      </c>
      <c r="AH380" s="3">
        <v>12</v>
      </c>
      <c r="AI380" s="3">
        <v>14</v>
      </c>
      <c r="AJ380" s="3">
        <v>14</v>
      </c>
      <c r="AK380" s="3">
        <v>113</v>
      </c>
      <c r="AL380" s="3" t="s">
        <v>126</v>
      </c>
      <c r="AM380" s="3" t="s">
        <v>127</v>
      </c>
      <c r="AN380" s="3" t="s">
        <v>128</v>
      </c>
      <c r="AO380" s="3" t="s">
        <v>5574</v>
      </c>
      <c r="AP380" s="3" t="s">
        <v>5575</v>
      </c>
      <c r="AQ380" s="3" t="s">
        <v>71</v>
      </c>
      <c r="AR380" s="3" t="s">
        <v>5576</v>
      </c>
      <c r="AS380" s="3" t="s">
        <v>5577</v>
      </c>
      <c r="AT380" s="3" t="s">
        <v>491</v>
      </c>
      <c r="AU380" s="3">
        <v>2018</v>
      </c>
      <c r="AV380" s="3">
        <v>18</v>
      </c>
      <c r="AW380" s="3">
        <v>2</v>
      </c>
      <c r="AX380" s="3" t="s">
        <v>71</v>
      </c>
      <c r="AY380" s="3" t="s">
        <v>71</v>
      </c>
      <c r="AZ380" s="3" t="s">
        <v>71</v>
      </c>
      <c r="BA380" s="3" t="s">
        <v>71</v>
      </c>
      <c r="BB380" s="3">
        <v>380</v>
      </c>
      <c r="BC380" s="3">
        <v>390</v>
      </c>
      <c r="BD380" s="3" t="s">
        <v>71</v>
      </c>
      <c r="BE380" s="3" t="s">
        <v>6585</v>
      </c>
      <c r="BF380" s="3" t="str">
        <f>HYPERLINK("http://dx.doi.org/10.1007/s11368-016-1547-6","http://dx.doi.org/10.1007/s11368-016-1547-6")</f>
        <v>http://dx.doi.org/10.1007/s11368-016-1547-6</v>
      </c>
      <c r="BG380" s="3" t="s">
        <v>71</v>
      </c>
      <c r="BH380" s="3" t="s">
        <v>71</v>
      </c>
      <c r="BI380" s="3">
        <v>11</v>
      </c>
      <c r="BJ380" s="3" t="s">
        <v>5579</v>
      </c>
      <c r="BK380" s="3" t="s">
        <v>555</v>
      </c>
      <c r="BL380" s="3" t="s">
        <v>5580</v>
      </c>
      <c r="BM380" s="3" t="s">
        <v>6586</v>
      </c>
      <c r="BN380" s="3" t="s">
        <v>71</v>
      </c>
      <c r="BO380" s="3" t="s">
        <v>71</v>
      </c>
      <c r="BP380" s="3" t="s">
        <v>71</v>
      </c>
      <c r="BQ380" s="3" t="s">
        <v>71</v>
      </c>
    </row>
    <row r="381" spans="1:69">
      <c r="A381" s="1" t="s">
        <v>69</v>
      </c>
      <c r="B381" s="1" t="s">
        <v>6587</v>
      </c>
      <c r="C381" s="1" t="s">
        <v>71</v>
      </c>
      <c r="D381" s="1" t="s">
        <v>71</v>
      </c>
      <c r="E381" s="1" t="s">
        <v>71</v>
      </c>
      <c r="F381" s="1" t="s">
        <v>6588</v>
      </c>
      <c r="G381" s="1" t="s">
        <v>71</v>
      </c>
      <c r="H381" s="1" t="s">
        <v>71</v>
      </c>
      <c r="I381" s="1" t="s">
        <v>6589</v>
      </c>
      <c r="J381" s="1" t="s">
        <v>3855</v>
      </c>
      <c r="K381" s="1" t="s">
        <v>71</v>
      </c>
      <c r="L381" s="1" t="s">
        <v>71</v>
      </c>
      <c r="M381" s="1" t="s">
        <v>74</v>
      </c>
      <c r="N381" s="1" t="s">
        <v>75</v>
      </c>
      <c r="O381" s="1" t="s">
        <v>71</v>
      </c>
      <c r="P381" s="1" t="s">
        <v>71</v>
      </c>
      <c r="Q381" s="1" t="s">
        <v>71</v>
      </c>
      <c r="R381" s="1" t="s">
        <v>71</v>
      </c>
      <c r="S381" s="1" t="s">
        <v>71</v>
      </c>
      <c r="T381" s="1" t="s">
        <v>6590</v>
      </c>
      <c r="U381" s="1" t="s">
        <v>6591</v>
      </c>
      <c r="V381" s="1" t="s">
        <v>6592</v>
      </c>
      <c r="W381" s="1" t="s">
        <v>6593</v>
      </c>
      <c r="X381" s="1" t="s">
        <v>71</v>
      </c>
      <c r="Y381" s="1" t="s">
        <v>6594</v>
      </c>
      <c r="Z381" s="1" t="s">
        <v>6595</v>
      </c>
      <c r="AA381" s="1" t="s">
        <v>71</v>
      </c>
      <c r="AB381" s="1" t="s">
        <v>6596</v>
      </c>
      <c r="AC381" s="1" t="s">
        <v>6597</v>
      </c>
      <c r="AD381" s="1" t="s">
        <v>6598</v>
      </c>
      <c r="AE381" s="1" t="s">
        <v>6599</v>
      </c>
      <c r="AF381" s="1" t="s">
        <v>71</v>
      </c>
      <c r="AG381" s="1">
        <v>59</v>
      </c>
      <c r="AH381" s="1">
        <v>0</v>
      </c>
      <c r="AI381" s="1">
        <v>0</v>
      </c>
      <c r="AJ381" s="1">
        <v>32</v>
      </c>
      <c r="AK381" s="1">
        <v>32</v>
      </c>
      <c r="AL381" s="1" t="s">
        <v>2969</v>
      </c>
      <c r="AM381" s="1" t="s">
        <v>1369</v>
      </c>
      <c r="AN381" s="1" t="s">
        <v>2970</v>
      </c>
      <c r="AO381" s="1" t="s">
        <v>71</v>
      </c>
      <c r="AP381" s="1" t="s">
        <v>3863</v>
      </c>
      <c r="AQ381" s="1" t="s">
        <v>71</v>
      </c>
      <c r="AR381" s="1" t="s">
        <v>3855</v>
      </c>
      <c r="AS381" s="1" t="s">
        <v>3864</v>
      </c>
      <c r="AT381" s="1" t="s">
        <v>237</v>
      </c>
      <c r="AU381" s="1">
        <v>2022</v>
      </c>
      <c r="AV381" s="1">
        <v>10</v>
      </c>
      <c r="AW381" s="1">
        <v>4</v>
      </c>
      <c r="AX381" s="1" t="s">
        <v>71</v>
      </c>
      <c r="AY381" s="1" t="s">
        <v>71</v>
      </c>
      <c r="AZ381" s="1" t="s">
        <v>71</v>
      </c>
      <c r="BA381" s="1" t="s">
        <v>71</v>
      </c>
      <c r="BB381" s="1" t="s">
        <v>71</v>
      </c>
      <c r="BC381" s="1" t="s">
        <v>71</v>
      </c>
      <c r="BD381" s="1" t="s">
        <v>6600</v>
      </c>
      <c r="BE381" s="1" t="s">
        <v>6601</v>
      </c>
      <c r="BF381" s="1" t="str">
        <f>HYPERLINK("http://dx.doi.org/10.1029/2021EF002225","http://dx.doi.org/10.1029/2021EF002225")</f>
        <v>http://dx.doi.org/10.1029/2021EF002225</v>
      </c>
      <c r="BG381" s="1" t="s">
        <v>71</v>
      </c>
      <c r="BH381" s="1" t="s">
        <v>71</v>
      </c>
      <c r="BI381" s="1">
        <v>17</v>
      </c>
      <c r="BJ381" s="1" t="s">
        <v>212</v>
      </c>
      <c r="BK381" s="1" t="s">
        <v>240</v>
      </c>
      <c r="BL381" s="1" t="s">
        <v>214</v>
      </c>
      <c r="BM381" s="1" t="s">
        <v>6602</v>
      </c>
      <c r="BN381" s="1" t="s">
        <v>71</v>
      </c>
      <c r="BO381" s="1" t="s">
        <v>598</v>
      </c>
      <c r="BP381" s="1" t="s">
        <v>71</v>
      </c>
      <c r="BQ381" s="1" t="s">
        <v>71</v>
      </c>
    </row>
    <row r="382" spans="1:69">
      <c r="A382" s="1" t="s">
        <v>69</v>
      </c>
      <c r="B382" s="1" t="s">
        <v>6603</v>
      </c>
      <c r="C382" s="1" t="s">
        <v>71</v>
      </c>
      <c r="D382" s="1" t="s">
        <v>71</v>
      </c>
      <c r="E382" s="1" t="s">
        <v>71</v>
      </c>
      <c r="F382" s="1" t="s">
        <v>6604</v>
      </c>
      <c r="G382" s="1" t="s">
        <v>71</v>
      </c>
      <c r="H382" s="1" t="s">
        <v>71</v>
      </c>
      <c r="I382" s="1" t="s">
        <v>6605</v>
      </c>
      <c r="J382" s="1" t="s">
        <v>144</v>
      </c>
      <c r="K382" s="1" t="s">
        <v>71</v>
      </c>
      <c r="L382" s="1" t="s">
        <v>71</v>
      </c>
      <c r="M382" s="1" t="s">
        <v>74</v>
      </c>
      <c r="N382" s="1" t="s">
        <v>75</v>
      </c>
      <c r="O382" s="1" t="s">
        <v>71</v>
      </c>
      <c r="P382" s="1" t="s">
        <v>71</v>
      </c>
      <c r="Q382" s="1" t="s">
        <v>71</v>
      </c>
      <c r="R382" s="1" t="s">
        <v>71</v>
      </c>
      <c r="S382" s="1" t="s">
        <v>71</v>
      </c>
      <c r="T382" s="1" t="s">
        <v>6606</v>
      </c>
      <c r="U382" s="1" t="s">
        <v>6607</v>
      </c>
      <c r="V382" s="1" t="s">
        <v>6608</v>
      </c>
      <c r="W382" s="1" t="s">
        <v>6609</v>
      </c>
      <c r="X382" s="1" t="s">
        <v>71</v>
      </c>
      <c r="Y382" s="1" t="s">
        <v>6610</v>
      </c>
      <c r="Z382" s="1" t="s">
        <v>6611</v>
      </c>
      <c r="AA382" s="1" t="s">
        <v>71</v>
      </c>
      <c r="AB382" s="1" t="s">
        <v>6612</v>
      </c>
      <c r="AC382" s="1" t="s">
        <v>6613</v>
      </c>
      <c r="AD382" s="1" t="s">
        <v>6614</v>
      </c>
      <c r="AE382" s="1" t="s">
        <v>6615</v>
      </c>
      <c r="AF382" s="1" t="s">
        <v>71</v>
      </c>
      <c r="AG382" s="1">
        <v>150</v>
      </c>
      <c r="AH382" s="1">
        <v>0</v>
      </c>
      <c r="AI382" s="1">
        <v>0</v>
      </c>
      <c r="AJ382" s="1">
        <v>3</v>
      </c>
      <c r="AK382" s="1">
        <v>3</v>
      </c>
      <c r="AL382" s="1" t="s">
        <v>156</v>
      </c>
      <c r="AM382" s="1" t="s">
        <v>157</v>
      </c>
      <c r="AN382" s="1" t="s">
        <v>158</v>
      </c>
      <c r="AO382" s="1" t="s">
        <v>159</v>
      </c>
      <c r="AP382" s="1" t="s">
        <v>160</v>
      </c>
      <c r="AQ382" s="1" t="s">
        <v>71</v>
      </c>
      <c r="AR382" s="1" t="s">
        <v>161</v>
      </c>
      <c r="AS382" s="1" t="s">
        <v>162</v>
      </c>
      <c r="AT382" s="1" t="s">
        <v>1966</v>
      </c>
      <c r="AU382" s="1">
        <v>2022</v>
      </c>
      <c r="AV382" s="1">
        <v>818</v>
      </c>
      <c r="AW382" s="1" t="s">
        <v>71</v>
      </c>
      <c r="AX382" s="1" t="s">
        <v>71</v>
      </c>
      <c r="AY382" s="1" t="s">
        <v>71</v>
      </c>
      <c r="AZ382" s="1" t="s">
        <v>71</v>
      </c>
      <c r="BA382" s="1" t="s">
        <v>71</v>
      </c>
      <c r="BB382" s="1" t="s">
        <v>71</v>
      </c>
      <c r="BC382" s="1" t="s">
        <v>71</v>
      </c>
      <c r="BD382" s="1">
        <v>151715</v>
      </c>
      <c r="BE382" s="1" t="s">
        <v>6616</v>
      </c>
      <c r="BF382" s="1" t="str">
        <f>HYPERLINK("http://dx.doi.org/10.1016/j.scitotenv.2021.151715","http://dx.doi.org/10.1016/j.scitotenv.2021.151715")</f>
        <v>http://dx.doi.org/10.1016/j.scitotenv.2021.151715</v>
      </c>
      <c r="BG382" s="1" t="s">
        <v>71</v>
      </c>
      <c r="BH382" s="1" t="s">
        <v>71</v>
      </c>
      <c r="BI382" s="1">
        <v>13</v>
      </c>
      <c r="BJ382" s="1" t="s">
        <v>137</v>
      </c>
      <c r="BK382" s="1" t="s">
        <v>93</v>
      </c>
      <c r="BL382" s="1" t="s">
        <v>138</v>
      </c>
      <c r="BM382" s="1" t="s">
        <v>6617</v>
      </c>
      <c r="BN382" s="1">
        <v>34800452</v>
      </c>
      <c r="BO382" s="1" t="s">
        <v>71</v>
      </c>
      <c r="BP382" s="1" t="s">
        <v>71</v>
      </c>
      <c r="BQ382" s="1" t="s">
        <v>71</v>
      </c>
    </row>
    <row r="383" spans="1:69">
      <c r="A383" s="1" t="s">
        <v>69</v>
      </c>
      <c r="B383" s="1" t="s">
        <v>6618</v>
      </c>
      <c r="C383" s="1" t="s">
        <v>71</v>
      </c>
      <c r="D383" s="1" t="s">
        <v>71</v>
      </c>
      <c r="E383" s="1" t="s">
        <v>71</v>
      </c>
      <c r="F383" s="1" t="s">
        <v>6619</v>
      </c>
      <c r="G383" s="1" t="s">
        <v>71</v>
      </c>
      <c r="H383" s="1" t="s">
        <v>71</v>
      </c>
      <c r="I383" s="1" t="s">
        <v>6620</v>
      </c>
      <c r="J383" s="1" t="s">
        <v>6621</v>
      </c>
      <c r="K383" s="1" t="s">
        <v>71</v>
      </c>
      <c r="L383" s="1" t="s">
        <v>71</v>
      </c>
      <c r="M383" s="1" t="s">
        <v>74</v>
      </c>
      <c r="N383" s="1" t="s">
        <v>1245</v>
      </c>
      <c r="O383" s="1" t="s">
        <v>71</v>
      </c>
      <c r="P383" s="1" t="s">
        <v>71</v>
      </c>
      <c r="Q383" s="1" t="s">
        <v>71</v>
      </c>
      <c r="R383" s="1" t="s">
        <v>71</v>
      </c>
      <c r="S383" s="1" t="s">
        <v>71</v>
      </c>
      <c r="T383" s="1" t="s">
        <v>6622</v>
      </c>
      <c r="U383" s="1" t="s">
        <v>6623</v>
      </c>
      <c r="V383" s="1" t="s">
        <v>6624</v>
      </c>
      <c r="W383" s="1" t="s">
        <v>6625</v>
      </c>
      <c r="X383" s="1" t="s">
        <v>71</v>
      </c>
      <c r="Y383" s="1" t="s">
        <v>6626</v>
      </c>
      <c r="Z383" s="1" t="s">
        <v>6627</v>
      </c>
      <c r="AA383" s="1" t="s">
        <v>71</v>
      </c>
      <c r="AB383" s="1" t="s">
        <v>6628</v>
      </c>
      <c r="AC383" s="1" t="s">
        <v>6629</v>
      </c>
      <c r="AD383" s="1" t="s">
        <v>6630</v>
      </c>
      <c r="AE383" s="1" t="s">
        <v>6631</v>
      </c>
      <c r="AF383" s="1" t="s">
        <v>71</v>
      </c>
      <c r="AG383" s="1">
        <v>55</v>
      </c>
      <c r="AH383" s="1">
        <v>0</v>
      </c>
      <c r="AI383" s="1">
        <v>0</v>
      </c>
      <c r="AJ383" s="1">
        <v>2</v>
      </c>
      <c r="AK383" s="1">
        <v>2</v>
      </c>
      <c r="AL383" s="1" t="s">
        <v>100</v>
      </c>
      <c r="AM383" s="1" t="s">
        <v>1135</v>
      </c>
      <c r="AN383" s="1" t="s">
        <v>1136</v>
      </c>
      <c r="AO383" s="1" t="s">
        <v>6632</v>
      </c>
      <c r="AP383" s="1" t="s">
        <v>6633</v>
      </c>
      <c r="AQ383" s="1" t="s">
        <v>71</v>
      </c>
      <c r="AR383" s="1" t="s">
        <v>6634</v>
      </c>
      <c r="AS383" s="1" t="s">
        <v>6635</v>
      </c>
      <c r="AT383" s="1" t="s">
        <v>71</v>
      </c>
      <c r="AU383" s="1" t="s">
        <v>71</v>
      </c>
      <c r="AV383" s="1" t="s">
        <v>71</v>
      </c>
      <c r="AW383" s="1" t="s">
        <v>71</v>
      </c>
      <c r="AX383" s="1" t="s">
        <v>71</v>
      </c>
      <c r="AY383" s="1" t="s">
        <v>71</v>
      </c>
      <c r="AZ383" s="1" t="s">
        <v>71</v>
      </c>
      <c r="BA383" s="1" t="s">
        <v>71</v>
      </c>
      <c r="BB383" s="1" t="s">
        <v>71</v>
      </c>
      <c r="BC383" s="1" t="s">
        <v>71</v>
      </c>
      <c r="BD383" s="1" t="s">
        <v>71</v>
      </c>
      <c r="BE383" s="1" t="s">
        <v>6636</v>
      </c>
      <c r="BF383" s="1" t="str">
        <f>HYPERLINK("http://dx.doi.org/10.1007/s10784-022-09573-8","http://dx.doi.org/10.1007/s10784-022-09573-8")</f>
        <v>http://dx.doi.org/10.1007/s10784-022-09573-8</v>
      </c>
      <c r="BG383" s="1" t="s">
        <v>71</v>
      </c>
      <c r="BH383" s="1" t="s">
        <v>3089</v>
      </c>
      <c r="BI383" s="1">
        <v>16</v>
      </c>
      <c r="BJ383" s="1" t="s">
        <v>6637</v>
      </c>
      <c r="BK383" s="1" t="s">
        <v>1353</v>
      </c>
      <c r="BL383" s="1" t="s">
        <v>6638</v>
      </c>
      <c r="BM383" s="1" t="s">
        <v>6639</v>
      </c>
      <c r="BN383" s="1" t="s">
        <v>71</v>
      </c>
      <c r="BO383" s="1" t="s">
        <v>2116</v>
      </c>
      <c r="BP383" s="1" t="s">
        <v>71</v>
      </c>
      <c r="BQ383" s="1" t="s">
        <v>71</v>
      </c>
    </row>
    <row r="384" spans="1:69">
      <c r="A384" s="3" t="s">
        <v>69</v>
      </c>
      <c r="B384" s="3" t="s">
        <v>6640</v>
      </c>
      <c r="C384" s="3" t="s">
        <v>71</v>
      </c>
      <c r="D384" s="3" t="s">
        <v>71</v>
      </c>
      <c r="E384" s="3" t="s">
        <v>71</v>
      </c>
      <c r="F384" s="3" t="s">
        <v>6641</v>
      </c>
      <c r="G384" s="3" t="s">
        <v>71</v>
      </c>
      <c r="H384" s="3" t="s">
        <v>71</v>
      </c>
      <c r="I384" s="3" t="s">
        <v>6642</v>
      </c>
      <c r="J384" s="3" t="s">
        <v>975</v>
      </c>
      <c r="K384" s="3" t="s">
        <v>71</v>
      </c>
      <c r="L384" s="3" t="s">
        <v>71</v>
      </c>
      <c r="M384" s="3" t="s">
        <v>74</v>
      </c>
      <c r="N384" s="3" t="s">
        <v>75</v>
      </c>
      <c r="O384" s="3" t="s">
        <v>71</v>
      </c>
      <c r="P384" s="3" t="s">
        <v>71</v>
      </c>
      <c r="Q384" s="3" t="s">
        <v>71</v>
      </c>
      <c r="R384" s="3" t="s">
        <v>71</v>
      </c>
      <c r="S384" s="3" t="s">
        <v>71</v>
      </c>
      <c r="T384" s="3" t="s">
        <v>6643</v>
      </c>
      <c r="U384" s="3" t="s">
        <v>6644</v>
      </c>
      <c r="V384" s="3" t="s">
        <v>6645</v>
      </c>
      <c r="W384" s="3" t="s">
        <v>6646</v>
      </c>
      <c r="X384" s="3" t="s">
        <v>6647</v>
      </c>
      <c r="Y384" s="3" t="s">
        <v>6648</v>
      </c>
      <c r="Z384" s="3" t="s">
        <v>6649</v>
      </c>
      <c r="AA384" s="3" t="s">
        <v>6650</v>
      </c>
      <c r="AB384" s="3" t="s">
        <v>6651</v>
      </c>
      <c r="AC384" s="3" t="s">
        <v>6652</v>
      </c>
      <c r="AD384" s="3" t="s">
        <v>6653</v>
      </c>
      <c r="AE384" s="3" t="s">
        <v>6654</v>
      </c>
      <c r="AF384" s="3" t="s">
        <v>71</v>
      </c>
      <c r="AG384" s="3">
        <v>103</v>
      </c>
      <c r="AH384" s="3">
        <v>15</v>
      </c>
      <c r="AI384" s="3">
        <v>16</v>
      </c>
      <c r="AJ384" s="3">
        <v>10</v>
      </c>
      <c r="AK384" s="3">
        <v>80</v>
      </c>
      <c r="AL384" s="3" t="s">
        <v>986</v>
      </c>
      <c r="AM384" s="3" t="s">
        <v>987</v>
      </c>
      <c r="AN384" s="3" t="s">
        <v>988</v>
      </c>
      <c r="AO384" s="3" t="s">
        <v>989</v>
      </c>
      <c r="AP384" s="3" t="s">
        <v>71</v>
      </c>
      <c r="AQ384" s="3" t="s">
        <v>71</v>
      </c>
      <c r="AR384" s="3" t="s">
        <v>990</v>
      </c>
      <c r="AS384" s="3" t="s">
        <v>991</v>
      </c>
      <c r="AT384" s="3" t="s">
        <v>333</v>
      </c>
      <c r="AU384" s="3">
        <v>2022</v>
      </c>
      <c r="AV384" s="3">
        <v>17</v>
      </c>
      <c r="AW384" s="3">
        <v>4</v>
      </c>
      <c r="AX384" s="3" t="s">
        <v>71</v>
      </c>
      <c r="AY384" s="3" t="s">
        <v>71</v>
      </c>
      <c r="AZ384" s="3" t="s">
        <v>71</v>
      </c>
      <c r="BA384" s="3" t="s">
        <v>71</v>
      </c>
      <c r="BB384" s="3" t="s">
        <v>71</v>
      </c>
      <c r="BC384" s="3" t="s">
        <v>71</v>
      </c>
      <c r="BD384" s="3">
        <v>45004</v>
      </c>
      <c r="BE384" s="3" t="s">
        <v>6655</v>
      </c>
      <c r="BF384" s="3" t="str">
        <f>HYPERLINK("http://dx.doi.org/10.1088/1748-9326/ac5766","http://dx.doi.org/10.1088/1748-9326/ac5766")</f>
        <v>http://dx.doi.org/10.1088/1748-9326/ac5766</v>
      </c>
      <c r="BG384" s="3" t="s">
        <v>71</v>
      </c>
      <c r="BH384" s="3" t="s">
        <v>71</v>
      </c>
      <c r="BI384" s="3">
        <v>18</v>
      </c>
      <c r="BJ384" s="3" t="s">
        <v>450</v>
      </c>
      <c r="BK384" s="3" t="s">
        <v>240</v>
      </c>
      <c r="BL384" s="3" t="s">
        <v>451</v>
      </c>
      <c r="BM384" s="3" t="s">
        <v>6656</v>
      </c>
      <c r="BN384" s="3" t="s">
        <v>71</v>
      </c>
      <c r="BO384" s="3" t="s">
        <v>287</v>
      </c>
      <c r="BP384" s="3" t="s">
        <v>71</v>
      </c>
      <c r="BQ384" s="3" t="s">
        <v>71</v>
      </c>
    </row>
    <row r="385" spans="1:69">
      <c r="A385" s="3" t="s">
        <v>69</v>
      </c>
      <c r="B385" s="3" t="s">
        <v>6657</v>
      </c>
      <c r="C385" s="3" t="s">
        <v>71</v>
      </c>
      <c r="D385" s="3" t="s">
        <v>71</v>
      </c>
      <c r="E385" s="3" t="s">
        <v>71</v>
      </c>
      <c r="F385" s="3" t="s">
        <v>6658</v>
      </c>
      <c r="G385" s="3" t="s">
        <v>71</v>
      </c>
      <c r="H385" s="3" t="s">
        <v>71</v>
      </c>
      <c r="I385" s="3" t="s">
        <v>6659</v>
      </c>
      <c r="J385" s="3" t="s">
        <v>5366</v>
      </c>
      <c r="K385" s="3" t="s">
        <v>71</v>
      </c>
      <c r="L385" s="3" t="s">
        <v>71</v>
      </c>
      <c r="M385" s="3" t="s">
        <v>74</v>
      </c>
      <c r="N385" s="3" t="s">
        <v>117</v>
      </c>
      <c r="O385" s="3" t="s">
        <v>71</v>
      </c>
      <c r="P385" s="3" t="s">
        <v>71</v>
      </c>
      <c r="Q385" s="3" t="s">
        <v>71</v>
      </c>
      <c r="R385" s="3" t="s">
        <v>71</v>
      </c>
      <c r="S385" s="3" t="s">
        <v>71</v>
      </c>
      <c r="T385" s="3" t="s">
        <v>6660</v>
      </c>
      <c r="U385" s="3" t="s">
        <v>6661</v>
      </c>
      <c r="V385" s="3" t="s">
        <v>6662</v>
      </c>
      <c r="W385" s="3" t="s">
        <v>6663</v>
      </c>
      <c r="X385" s="3" t="s">
        <v>71</v>
      </c>
      <c r="Y385" s="3" t="s">
        <v>6664</v>
      </c>
      <c r="Z385" s="3" t="s">
        <v>6665</v>
      </c>
      <c r="AA385" s="3" t="s">
        <v>71</v>
      </c>
      <c r="AB385" s="3" t="s">
        <v>71</v>
      </c>
      <c r="AC385" s="3" t="s">
        <v>6666</v>
      </c>
      <c r="AD385" s="3" t="s">
        <v>6666</v>
      </c>
      <c r="AE385" s="3" t="s">
        <v>6667</v>
      </c>
      <c r="AF385" s="3" t="s">
        <v>71</v>
      </c>
      <c r="AG385" s="3">
        <v>63</v>
      </c>
      <c r="AH385" s="3">
        <v>38</v>
      </c>
      <c r="AI385" s="3">
        <v>38</v>
      </c>
      <c r="AJ385" s="3">
        <v>4</v>
      </c>
      <c r="AK385" s="3">
        <v>114</v>
      </c>
      <c r="AL385" s="3" t="s">
        <v>126</v>
      </c>
      <c r="AM385" s="3" t="s">
        <v>127</v>
      </c>
      <c r="AN385" s="3" t="s">
        <v>128</v>
      </c>
      <c r="AO385" s="3" t="s">
        <v>5375</v>
      </c>
      <c r="AP385" s="3" t="s">
        <v>5376</v>
      </c>
      <c r="AQ385" s="3" t="s">
        <v>71</v>
      </c>
      <c r="AR385" s="3" t="s">
        <v>5377</v>
      </c>
      <c r="AS385" s="3" t="s">
        <v>5378</v>
      </c>
      <c r="AT385" s="3" t="s">
        <v>507</v>
      </c>
      <c r="AU385" s="3">
        <v>2015</v>
      </c>
      <c r="AV385" s="3">
        <v>13</v>
      </c>
      <c r="AW385" s="3">
        <v>3</v>
      </c>
      <c r="AX385" s="3" t="s">
        <v>71</v>
      </c>
      <c r="AY385" s="3" t="s">
        <v>71</v>
      </c>
      <c r="AZ385" s="3" t="s">
        <v>71</v>
      </c>
      <c r="BA385" s="3" t="s">
        <v>71</v>
      </c>
      <c r="BB385" s="3">
        <v>293</v>
      </c>
      <c r="BC385" s="3">
        <v>307</v>
      </c>
      <c r="BD385" s="3" t="s">
        <v>71</v>
      </c>
      <c r="BE385" s="3" t="s">
        <v>6668</v>
      </c>
      <c r="BF385" s="3" t="str">
        <f>HYPERLINK("http://dx.doi.org/10.1007/s10311-015-0515-5","http://dx.doi.org/10.1007/s10311-015-0515-5")</f>
        <v>http://dx.doi.org/10.1007/s10311-015-0515-5</v>
      </c>
      <c r="BG385" s="3" t="s">
        <v>71</v>
      </c>
      <c r="BH385" s="3" t="s">
        <v>71</v>
      </c>
      <c r="BI385" s="3">
        <v>15</v>
      </c>
      <c r="BJ385" s="3" t="s">
        <v>5380</v>
      </c>
      <c r="BK385" s="3" t="s">
        <v>93</v>
      </c>
      <c r="BL385" s="3" t="s">
        <v>5381</v>
      </c>
      <c r="BM385" s="3" t="s">
        <v>6669</v>
      </c>
      <c r="BN385" s="3" t="s">
        <v>71</v>
      </c>
      <c r="BO385" s="3" t="s">
        <v>71</v>
      </c>
      <c r="BP385" s="3" t="s">
        <v>71</v>
      </c>
      <c r="BQ385" s="3" t="s">
        <v>71</v>
      </c>
    </row>
    <row r="386" spans="1:69">
      <c r="A386" s="1" t="s">
        <v>69</v>
      </c>
      <c r="B386" s="1" t="s">
        <v>6670</v>
      </c>
      <c r="C386" s="1" t="s">
        <v>71</v>
      </c>
      <c r="D386" s="1" t="s">
        <v>71</v>
      </c>
      <c r="E386" s="1" t="s">
        <v>71</v>
      </c>
      <c r="F386" s="1" t="s">
        <v>6671</v>
      </c>
      <c r="G386" s="1" t="s">
        <v>71</v>
      </c>
      <c r="H386" s="1" t="s">
        <v>71</v>
      </c>
      <c r="I386" s="1" t="s">
        <v>6672</v>
      </c>
      <c r="J386" s="1" t="s">
        <v>144</v>
      </c>
      <c r="K386" s="1" t="s">
        <v>71</v>
      </c>
      <c r="L386" s="1" t="s">
        <v>71</v>
      </c>
      <c r="M386" s="1" t="s">
        <v>74</v>
      </c>
      <c r="N386" s="1" t="s">
        <v>75</v>
      </c>
      <c r="O386" s="1" t="s">
        <v>71</v>
      </c>
      <c r="P386" s="1" t="s">
        <v>71</v>
      </c>
      <c r="Q386" s="1" t="s">
        <v>71</v>
      </c>
      <c r="R386" s="1" t="s">
        <v>71</v>
      </c>
      <c r="S386" s="1" t="s">
        <v>71</v>
      </c>
      <c r="T386" s="1" t="s">
        <v>6673</v>
      </c>
      <c r="U386" s="1" t="s">
        <v>6674</v>
      </c>
      <c r="V386" s="1" t="s">
        <v>6675</v>
      </c>
      <c r="W386" s="1" t="s">
        <v>6676</v>
      </c>
      <c r="X386" s="1" t="s">
        <v>71</v>
      </c>
      <c r="Y386" s="1" t="s">
        <v>6677</v>
      </c>
      <c r="Z386" s="1" t="s">
        <v>6678</v>
      </c>
      <c r="AA386" s="1" t="s">
        <v>71</v>
      </c>
      <c r="AB386" s="1" t="s">
        <v>71</v>
      </c>
      <c r="AC386" s="1" t="s">
        <v>6679</v>
      </c>
      <c r="AD386" s="1" t="s">
        <v>6680</v>
      </c>
      <c r="AE386" s="1" t="s">
        <v>6681</v>
      </c>
      <c r="AF386" s="1" t="s">
        <v>71</v>
      </c>
      <c r="AG386" s="1">
        <v>44</v>
      </c>
      <c r="AH386" s="1">
        <v>0</v>
      </c>
      <c r="AI386" s="1">
        <v>0</v>
      </c>
      <c r="AJ386" s="1">
        <v>6</v>
      </c>
      <c r="AK386" s="1">
        <v>6</v>
      </c>
      <c r="AL386" s="1" t="s">
        <v>156</v>
      </c>
      <c r="AM386" s="1" t="s">
        <v>157</v>
      </c>
      <c r="AN386" s="1" t="s">
        <v>158</v>
      </c>
      <c r="AO386" s="1" t="s">
        <v>159</v>
      </c>
      <c r="AP386" s="1" t="s">
        <v>160</v>
      </c>
      <c r="AQ386" s="1" t="s">
        <v>71</v>
      </c>
      <c r="AR386" s="1" t="s">
        <v>161</v>
      </c>
      <c r="AS386" s="1" t="s">
        <v>162</v>
      </c>
      <c r="AT386" s="1" t="s">
        <v>6532</v>
      </c>
      <c r="AU386" s="1">
        <v>2022</v>
      </c>
      <c r="AV386" s="1">
        <v>834</v>
      </c>
      <c r="AW386" s="1" t="s">
        <v>71</v>
      </c>
      <c r="AX386" s="1" t="s">
        <v>71</v>
      </c>
      <c r="AY386" s="1" t="s">
        <v>71</v>
      </c>
      <c r="AZ386" s="1" t="s">
        <v>71</v>
      </c>
      <c r="BA386" s="1" t="s">
        <v>71</v>
      </c>
      <c r="BB386" s="1" t="s">
        <v>71</v>
      </c>
      <c r="BC386" s="1" t="s">
        <v>71</v>
      </c>
      <c r="BD386" s="1">
        <v>155176</v>
      </c>
      <c r="BE386" s="1" t="s">
        <v>6682</v>
      </c>
      <c r="BF386" s="1" t="str">
        <f>HYPERLINK("http://dx.doi.org/10.1016/j.scitotenv.2022.155176","http://dx.doi.org/10.1016/j.scitotenv.2022.155176")</f>
        <v>http://dx.doi.org/10.1016/j.scitotenv.2022.155176</v>
      </c>
      <c r="BG386" s="1" t="s">
        <v>71</v>
      </c>
      <c r="BH386" s="1" t="s">
        <v>71</v>
      </c>
      <c r="BI386" s="1">
        <v>9</v>
      </c>
      <c r="BJ386" s="1" t="s">
        <v>137</v>
      </c>
      <c r="BK386" s="1" t="s">
        <v>93</v>
      </c>
      <c r="BL386" s="1" t="s">
        <v>138</v>
      </c>
      <c r="BM386" s="1" t="s">
        <v>6683</v>
      </c>
      <c r="BN386" s="1">
        <v>35447176</v>
      </c>
      <c r="BO386" s="1" t="s">
        <v>71</v>
      </c>
      <c r="BP386" s="1" t="s">
        <v>71</v>
      </c>
      <c r="BQ386" s="1" t="s">
        <v>71</v>
      </c>
    </row>
    <row r="387" spans="1:69">
      <c r="A387" s="1" t="s">
        <v>69</v>
      </c>
      <c r="B387" s="1" t="s">
        <v>6684</v>
      </c>
      <c r="C387" s="1" t="s">
        <v>71</v>
      </c>
      <c r="D387" s="1" t="s">
        <v>71</v>
      </c>
      <c r="E387" s="1" t="s">
        <v>71</v>
      </c>
      <c r="F387" s="1" t="s">
        <v>6685</v>
      </c>
      <c r="G387" s="1" t="s">
        <v>71</v>
      </c>
      <c r="H387" s="1" t="s">
        <v>71</v>
      </c>
      <c r="I387" s="1" t="s">
        <v>6686</v>
      </c>
      <c r="J387" s="1" t="s">
        <v>513</v>
      </c>
      <c r="K387" s="1" t="s">
        <v>71</v>
      </c>
      <c r="L387" s="1" t="s">
        <v>71</v>
      </c>
      <c r="M387" s="1" t="s">
        <v>74</v>
      </c>
      <c r="N387" s="1" t="s">
        <v>75</v>
      </c>
      <c r="O387" s="1" t="s">
        <v>71</v>
      </c>
      <c r="P387" s="1" t="s">
        <v>71</v>
      </c>
      <c r="Q387" s="1" t="s">
        <v>71</v>
      </c>
      <c r="R387" s="1" t="s">
        <v>71</v>
      </c>
      <c r="S387" s="1" t="s">
        <v>71</v>
      </c>
      <c r="T387" s="1" t="s">
        <v>6687</v>
      </c>
      <c r="U387" s="1" t="s">
        <v>6688</v>
      </c>
      <c r="V387" s="1" t="s">
        <v>6689</v>
      </c>
      <c r="W387" s="1" t="s">
        <v>6690</v>
      </c>
      <c r="X387" s="1" t="s">
        <v>71</v>
      </c>
      <c r="Y387" s="1" t="s">
        <v>6691</v>
      </c>
      <c r="Z387" s="1" t="s">
        <v>6692</v>
      </c>
      <c r="AA387" s="1" t="s">
        <v>6693</v>
      </c>
      <c r="AB387" s="1" t="s">
        <v>6694</v>
      </c>
      <c r="AC387" s="1" t="s">
        <v>6695</v>
      </c>
      <c r="AD387" s="1" t="s">
        <v>6696</v>
      </c>
      <c r="AE387" s="1" t="s">
        <v>6697</v>
      </c>
      <c r="AF387" s="1" t="s">
        <v>71</v>
      </c>
      <c r="AG387" s="1">
        <v>227</v>
      </c>
      <c r="AH387" s="1">
        <v>117</v>
      </c>
      <c r="AI387" s="1">
        <v>123</v>
      </c>
      <c r="AJ387" s="1">
        <v>196</v>
      </c>
      <c r="AK387" s="1">
        <v>734</v>
      </c>
      <c r="AL387" s="1" t="s">
        <v>156</v>
      </c>
      <c r="AM387" s="1" t="s">
        <v>157</v>
      </c>
      <c r="AN387" s="1" t="s">
        <v>1069</v>
      </c>
      <c r="AO387" s="1" t="s">
        <v>520</v>
      </c>
      <c r="AP387" s="1" t="s">
        <v>521</v>
      </c>
      <c r="AQ387" s="1" t="s">
        <v>71</v>
      </c>
      <c r="AR387" s="1" t="s">
        <v>522</v>
      </c>
      <c r="AS387" s="1" t="s">
        <v>523</v>
      </c>
      <c r="AT387" s="1" t="s">
        <v>6698</v>
      </c>
      <c r="AU387" s="1">
        <v>2020</v>
      </c>
      <c r="AV387" s="1">
        <v>287</v>
      </c>
      <c r="AW387" s="1" t="s">
        <v>71</v>
      </c>
      <c r="AX387" s="1" t="s">
        <v>71</v>
      </c>
      <c r="AY387" s="1" t="s">
        <v>71</v>
      </c>
      <c r="AZ387" s="1" t="s">
        <v>71</v>
      </c>
      <c r="BA387" s="1" t="s">
        <v>71</v>
      </c>
      <c r="BB387" s="1" t="s">
        <v>71</v>
      </c>
      <c r="BC387" s="1" t="s">
        <v>71</v>
      </c>
      <c r="BD387" s="1">
        <v>106684</v>
      </c>
      <c r="BE387" s="1" t="s">
        <v>6699</v>
      </c>
      <c r="BF387" s="1" t="str">
        <f>HYPERLINK("http://dx.doi.org/10.1016/j.agee.2019.106684","http://dx.doi.org/10.1016/j.agee.2019.106684")</f>
        <v>http://dx.doi.org/10.1016/j.agee.2019.106684</v>
      </c>
      <c r="BG387" s="1" t="s">
        <v>71</v>
      </c>
      <c r="BH387" s="1" t="s">
        <v>71</v>
      </c>
      <c r="BI387" s="1">
        <v>16</v>
      </c>
      <c r="BJ387" s="1" t="s">
        <v>527</v>
      </c>
      <c r="BK387" s="1" t="s">
        <v>93</v>
      </c>
      <c r="BL387" s="1" t="s">
        <v>528</v>
      </c>
      <c r="BM387" s="1" t="s">
        <v>6700</v>
      </c>
      <c r="BN387" s="1" t="s">
        <v>71</v>
      </c>
      <c r="BO387" s="1" t="s">
        <v>71</v>
      </c>
      <c r="BP387" s="1" t="s">
        <v>2204</v>
      </c>
      <c r="BQ387" s="1" t="s">
        <v>2205</v>
      </c>
    </row>
    <row r="388" spans="1:69">
      <c r="A388" s="1" t="s">
        <v>69</v>
      </c>
      <c r="B388" s="1" t="s">
        <v>6701</v>
      </c>
      <c r="C388" s="1" t="s">
        <v>71</v>
      </c>
      <c r="D388" s="1" t="s">
        <v>71</v>
      </c>
      <c r="E388" s="1" t="s">
        <v>71</v>
      </c>
      <c r="F388" s="1" t="s">
        <v>6702</v>
      </c>
      <c r="G388" s="1" t="s">
        <v>71</v>
      </c>
      <c r="H388" s="1" t="s">
        <v>71</v>
      </c>
      <c r="I388" s="1" t="s">
        <v>6703</v>
      </c>
      <c r="J388" s="1" t="s">
        <v>3495</v>
      </c>
      <c r="K388" s="1" t="s">
        <v>71</v>
      </c>
      <c r="L388" s="1" t="s">
        <v>71</v>
      </c>
      <c r="M388" s="1" t="s">
        <v>74</v>
      </c>
      <c r="N388" s="1" t="s">
        <v>75</v>
      </c>
      <c r="O388" s="1" t="s">
        <v>71</v>
      </c>
      <c r="P388" s="1" t="s">
        <v>71</v>
      </c>
      <c r="Q388" s="1" t="s">
        <v>71</v>
      </c>
      <c r="R388" s="1" t="s">
        <v>71</v>
      </c>
      <c r="S388" s="1" t="s">
        <v>71</v>
      </c>
      <c r="T388" s="1" t="s">
        <v>6704</v>
      </c>
      <c r="U388" s="1" t="s">
        <v>6705</v>
      </c>
      <c r="V388" s="1" t="s">
        <v>6706</v>
      </c>
      <c r="W388" s="1" t="s">
        <v>6707</v>
      </c>
      <c r="X388" s="1" t="s">
        <v>71</v>
      </c>
      <c r="Y388" s="1" t="s">
        <v>6708</v>
      </c>
      <c r="Z388" s="1" t="s">
        <v>6709</v>
      </c>
      <c r="AA388" s="1" t="s">
        <v>71</v>
      </c>
      <c r="AB388" s="1" t="s">
        <v>71</v>
      </c>
      <c r="AC388" s="1" t="s">
        <v>6710</v>
      </c>
      <c r="AD388" s="1" t="s">
        <v>6711</v>
      </c>
      <c r="AE388" s="1" t="s">
        <v>6712</v>
      </c>
      <c r="AF388" s="1" t="s">
        <v>71</v>
      </c>
      <c r="AG388" s="1">
        <v>57</v>
      </c>
      <c r="AH388" s="1">
        <v>0</v>
      </c>
      <c r="AI388" s="1">
        <v>0</v>
      </c>
      <c r="AJ388" s="1">
        <v>1</v>
      </c>
      <c r="AK388" s="1">
        <v>1</v>
      </c>
      <c r="AL388" s="1" t="s">
        <v>3504</v>
      </c>
      <c r="AM388" s="1" t="s">
        <v>3505</v>
      </c>
      <c r="AN388" s="1" t="s">
        <v>3506</v>
      </c>
      <c r="AO388" s="1" t="s">
        <v>71</v>
      </c>
      <c r="AP388" s="1" t="s">
        <v>3507</v>
      </c>
      <c r="AQ388" s="1" t="s">
        <v>71</v>
      </c>
      <c r="AR388" s="1" t="s">
        <v>3508</v>
      </c>
      <c r="AS388" s="1" t="s">
        <v>3509</v>
      </c>
      <c r="AT388" s="1" t="s">
        <v>6713</v>
      </c>
      <c r="AU388" s="1">
        <v>2022</v>
      </c>
      <c r="AV388" s="1">
        <v>9</v>
      </c>
      <c r="AW388" s="1" t="s">
        <v>71</v>
      </c>
      <c r="AX388" s="1" t="s">
        <v>71</v>
      </c>
      <c r="AY388" s="1" t="s">
        <v>71</v>
      </c>
      <c r="AZ388" s="1" t="s">
        <v>71</v>
      </c>
      <c r="BA388" s="1" t="s">
        <v>71</v>
      </c>
      <c r="BB388" s="1" t="s">
        <v>71</v>
      </c>
      <c r="BC388" s="1" t="s">
        <v>71</v>
      </c>
      <c r="BD388" s="1">
        <v>918449</v>
      </c>
      <c r="BE388" s="1" t="s">
        <v>6714</v>
      </c>
      <c r="BF388" s="1" t="str">
        <f>HYPERLINK("http://dx.doi.org/10.3389/fmars.2022.918449","http://dx.doi.org/10.3389/fmars.2022.918449")</f>
        <v>http://dx.doi.org/10.3389/fmars.2022.918449</v>
      </c>
      <c r="BG388" s="1" t="s">
        <v>71</v>
      </c>
      <c r="BH388" s="1" t="s">
        <v>71</v>
      </c>
      <c r="BI388" s="1">
        <v>10</v>
      </c>
      <c r="BJ388" s="1" t="s">
        <v>309</v>
      </c>
      <c r="BK388" s="1" t="s">
        <v>93</v>
      </c>
      <c r="BL388" s="1" t="s">
        <v>310</v>
      </c>
      <c r="BM388" s="1" t="s">
        <v>6715</v>
      </c>
      <c r="BN388" s="1" t="s">
        <v>71</v>
      </c>
      <c r="BO388" s="1" t="s">
        <v>598</v>
      </c>
      <c r="BP388" s="1" t="s">
        <v>71</v>
      </c>
      <c r="BQ388" s="1" t="s">
        <v>71</v>
      </c>
    </row>
    <row r="389" spans="1:69">
      <c r="A389" s="1" t="s">
        <v>69</v>
      </c>
      <c r="B389" s="1" t="s">
        <v>6716</v>
      </c>
      <c r="C389" s="1" t="s">
        <v>71</v>
      </c>
      <c r="D389" s="1" t="s">
        <v>71</v>
      </c>
      <c r="E389" s="1" t="s">
        <v>71</v>
      </c>
      <c r="F389" s="1" t="s">
        <v>6717</v>
      </c>
      <c r="G389" s="1" t="s">
        <v>71</v>
      </c>
      <c r="H389" s="1" t="s">
        <v>71</v>
      </c>
      <c r="I389" s="1" t="s">
        <v>6718</v>
      </c>
      <c r="J389" s="1" t="s">
        <v>73</v>
      </c>
      <c r="K389" s="1" t="s">
        <v>71</v>
      </c>
      <c r="L389" s="1" t="s">
        <v>71</v>
      </c>
      <c r="M389" s="1" t="s">
        <v>74</v>
      </c>
      <c r="N389" s="1" t="s">
        <v>75</v>
      </c>
      <c r="O389" s="1" t="s">
        <v>71</v>
      </c>
      <c r="P389" s="1" t="s">
        <v>71</v>
      </c>
      <c r="Q389" s="1" t="s">
        <v>71</v>
      </c>
      <c r="R389" s="1" t="s">
        <v>71</v>
      </c>
      <c r="S389" s="1" t="s">
        <v>71</v>
      </c>
      <c r="T389" s="1" t="s">
        <v>6719</v>
      </c>
      <c r="U389" s="1" t="s">
        <v>6720</v>
      </c>
      <c r="V389" s="1" t="s">
        <v>6721</v>
      </c>
      <c r="W389" s="1" t="s">
        <v>6722</v>
      </c>
      <c r="X389" s="1" t="s">
        <v>71</v>
      </c>
      <c r="Y389" s="1" t="s">
        <v>6723</v>
      </c>
      <c r="Z389" s="1" t="s">
        <v>6724</v>
      </c>
      <c r="AA389" s="1" t="s">
        <v>71</v>
      </c>
      <c r="AB389" s="1" t="s">
        <v>71</v>
      </c>
      <c r="AC389" s="1" t="s">
        <v>6725</v>
      </c>
      <c r="AD389" s="1" t="s">
        <v>6726</v>
      </c>
      <c r="AE389" s="1" t="s">
        <v>6727</v>
      </c>
      <c r="AF389" s="1" t="s">
        <v>71</v>
      </c>
      <c r="AG389" s="1">
        <v>66</v>
      </c>
      <c r="AH389" s="1">
        <v>20</v>
      </c>
      <c r="AI389" s="1">
        <v>21</v>
      </c>
      <c r="AJ389" s="1">
        <v>15</v>
      </c>
      <c r="AK389" s="1">
        <v>72</v>
      </c>
      <c r="AL389" s="1" t="s">
        <v>82</v>
      </c>
      <c r="AM389" s="1" t="s">
        <v>83</v>
      </c>
      <c r="AN389" s="1" t="s">
        <v>84</v>
      </c>
      <c r="AO389" s="1" t="s">
        <v>85</v>
      </c>
      <c r="AP389" s="1" t="s">
        <v>86</v>
      </c>
      <c r="AQ389" s="1" t="s">
        <v>71</v>
      </c>
      <c r="AR389" s="1" t="s">
        <v>87</v>
      </c>
      <c r="AS389" s="1" t="s">
        <v>88</v>
      </c>
      <c r="AT389" s="1" t="s">
        <v>704</v>
      </c>
      <c r="AU389" s="1">
        <v>2019</v>
      </c>
      <c r="AV389" s="1">
        <v>211</v>
      </c>
      <c r="AW389" s="1" t="s">
        <v>71</v>
      </c>
      <c r="AX389" s="1" t="s">
        <v>71</v>
      </c>
      <c r="AY389" s="1" t="s">
        <v>71</v>
      </c>
      <c r="AZ389" s="1" t="s">
        <v>71</v>
      </c>
      <c r="BA389" s="1" t="s">
        <v>71</v>
      </c>
      <c r="BB389" s="1">
        <v>490</v>
      </c>
      <c r="BC389" s="1">
        <v>502</v>
      </c>
      <c r="BD389" s="1" t="s">
        <v>71</v>
      </c>
      <c r="BE389" s="1" t="s">
        <v>6728</v>
      </c>
      <c r="BF389" s="1" t="str">
        <f>HYPERLINK("http://dx.doi.org/10.1016/j.jclepro.2018.11.194","http://dx.doi.org/10.1016/j.jclepro.2018.11.194")</f>
        <v>http://dx.doi.org/10.1016/j.jclepro.2018.11.194</v>
      </c>
      <c r="BG389" s="1" t="s">
        <v>71</v>
      </c>
      <c r="BH389" s="1" t="s">
        <v>71</v>
      </c>
      <c r="BI389" s="1">
        <v>13</v>
      </c>
      <c r="BJ389" s="1" t="s">
        <v>92</v>
      </c>
      <c r="BK389" s="1" t="s">
        <v>240</v>
      </c>
      <c r="BL389" s="1" t="s">
        <v>94</v>
      </c>
      <c r="BM389" s="1" t="s">
        <v>6729</v>
      </c>
      <c r="BN389" s="1" t="s">
        <v>71</v>
      </c>
      <c r="BO389" s="1" t="s">
        <v>71</v>
      </c>
      <c r="BP389" s="1" t="s">
        <v>71</v>
      </c>
      <c r="BQ389" s="1" t="s">
        <v>71</v>
      </c>
    </row>
    <row r="390" spans="1:69">
      <c r="A390" s="3" t="s">
        <v>558</v>
      </c>
      <c r="B390" s="3" t="s">
        <v>6730</v>
      </c>
      <c r="C390" s="3" t="s">
        <v>71</v>
      </c>
      <c r="D390" s="3" t="s">
        <v>6731</v>
      </c>
      <c r="E390" s="3" t="s">
        <v>71</v>
      </c>
      <c r="F390" s="3" t="s">
        <v>6732</v>
      </c>
      <c r="G390" s="3" t="s">
        <v>71</v>
      </c>
      <c r="H390" s="3" t="s">
        <v>71</v>
      </c>
      <c r="I390" s="3" t="s">
        <v>6733</v>
      </c>
      <c r="J390" s="3" t="s">
        <v>6734</v>
      </c>
      <c r="K390" s="3" t="s">
        <v>564</v>
      </c>
      <c r="L390" s="3" t="s">
        <v>71</v>
      </c>
      <c r="M390" s="3" t="s">
        <v>74</v>
      </c>
      <c r="N390" s="3" t="s">
        <v>565</v>
      </c>
      <c r="O390" s="3" t="s">
        <v>6735</v>
      </c>
      <c r="P390" s="3" t="s">
        <v>6736</v>
      </c>
      <c r="Q390" s="3" t="s">
        <v>6737</v>
      </c>
      <c r="R390" s="3" t="s">
        <v>71</v>
      </c>
      <c r="S390" s="3" t="s">
        <v>71</v>
      </c>
      <c r="T390" s="3" t="s">
        <v>6738</v>
      </c>
      <c r="U390" s="3" t="s">
        <v>71</v>
      </c>
      <c r="V390" s="3" t="s">
        <v>6739</v>
      </c>
      <c r="W390" s="3" t="s">
        <v>6740</v>
      </c>
      <c r="X390" s="3" t="s">
        <v>71</v>
      </c>
      <c r="Y390" s="3" t="s">
        <v>71</v>
      </c>
      <c r="Z390" s="3" t="s">
        <v>6741</v>
      </c>
      <c r="AA390" s="3" t="s">
        <v>71</v>
      </c>
      <c r="AB390" s="3" t="s">
        <v>71</v>
      </c>
      <c r="AC390" s="3" t="s">
        <v>71</v>
      </c>
      <c r="AD390" s="3" t="s">
        <v>71</v>
      </c>
      <c r="AE390" s="3" t="s">
        <v>71</v>
      </c>
      <c r="AF390" s="3" t="s">
        <v>71</v>
      </c>
      <c r="AG390" s="3">
        <v>5</v>
      </c>
      <c r="AH390" s="3">
        <v>1</v>
      </c>
      <c r="AI390" s="3">
        <v>1</v>
      </c>
      <c r="AJ390" s="3">
        <v>0</v>
      </c>
      <c r="AK390" s="3">
        <v>6</v>
      </c>
      <c r="AL390" s="3" t="s">
        <v>6742</v>
      </c>
      <c r="AM390" s="3" t="s">
        <v>179</v>
      </c>
      <c r="AN390" s="3" t="s">
        <v>6743</v>
      </c>
      <c r="AO390" s="3" t="s">
        <v>575</v>
      </c>
      <c r="AP390" s="3" t="s">
        <v>71</v>
      </c>
      <c r="AQ390" s="3" t="s">
        <v>6744</v>
      </c>
      <c r="AR390" s="3" t="s">
        <v>577</v>
      </c>
      <c r="AS390" s="3" t="s">
        <v>71</v>
      </c>
      <c r="AT390" s="3" t="s">
        <v>71</v>
      </c>
      <c r="AU390" s="3">
        <v>2011</v>
      </c>
      <c r="AV390" s="3" t="s">
        <v>71</v>
      </c>
      <c r="AW390" s="3" t="s">
        <v>71</v>
      </c>
      <c r="AX390" s="3" t="s">
        <v>71</v>
      </c>
      <c r="AY390" s="3" t="s">
        <v>71</v>
      </c>
      <c r="AZ390" s="3" t="s">
        <v>71</v>
      </c>
      <c r="BA390" s="3" t="s">
        <v>71</v>
      </c>
      <c r="BB390" s="3">
        <v>725</v>
      </c>
      <c r="BC390" s="3">
        <v>731</v>
      </c>
      <c r="BD390" s="3" t="s">
        <v>71</v>
      </c>
      <c r="BE390" s="3" t="s">
        <v>6745</v>
      </c>
      <c r="BF390" s="3" t="str">
        <f>HYPERLINK("http://dx.doi.org/10.1007/978-3-642-14776-0_43","http://dx.doi.org/10.1007/978-3-642-14776-0_43")</f>
        <v>http://dx.doi.org/10.1007/978-3-642-14776-0_43</v>
      </c>
      <c r="BG390" s="3" t="s">
        <v>71</v>
      </c>
      <c r="BH390" s="3" t="s">
        <v>71</v>
      </c>
      <c r="BI390" s="3">
        <v>7</v>
      </c>
      <c r="BJ390" s="3" t="s">
        <v>389</v>
      </c>
      <c r="BK390" s="3" t="s">
        <v>580</v>
      </c>
      <c r="BL390" s="3" t="s">
        <v>138</v>
      </c>
      <c r="BM390" s="3" t="s">
        <v>6746</v>
      </c>
      <c r="BN390" s="3" t="s">
        <v>71</v>
      </c>
      <c r="BO390" s="3" t="s">
        <v>71</v>
      </c>
      <c r="BP390" s="3" t="s">
        <v>71</v>
      </c>
      <c r="BQ390" s="3" t="s">
        <v>71</v>
      </c>
    </row>
    <row r="391" spans="1:69">
      <c r="A391" s="1" t="s">
        <v>69</v>
      </c>
      <c r="B391" s="1" t="s">
        <v>6747</v>
      </c>
      <c r="C391" s="1" t="s">
        <v>71</v>
      </c>
      <c r="D391" s="1" t="s">
        <v>71</v>
      </c>
      <c r="E391" s="1" t="s">
        <v>71</v>
      </c>
      <c r="F391" s="1" t="s">
        <v>6748</v>
      </c>
      <c r="G391" s="1" t="s">
        <v>71</v>
      </c>
      <c r="H391" s="1" t="s">
        <v>71</v>
      </c>
      <c r="I391" s="1" t="s">
        <v>6749</v>
      </c>
      <c r="J391" s="1" t="s">
        <v>219</v>
      </c>
      <c r="K391" s="1" t="s">
        <v>71</v>
      </c>
      <c r="L391" s="1" t="s">
        <v>71</v>
      </c>
      <c r="M391" s="1" t="s">
        <v>74</v>
      </c>
      <c r="N391" s="1" t="s">
        <v>75</v>
      </c>
      <c r="O391" s="1" t="s">
        <v>71</v>
      </c>
      <c r="P391" s="1" t="s">
        <v>71</v>
      </c>
      <c r="Q391" s="1" t="s">
        <v>71</v>
      </c>
      <c r="R391" s="1" t="s">
        <v>71</v>
      </c>
      <c r="S391" s="1" t="s">
        <v>71</v>
      </c>
      <c r="T391" s="1" t="s">
        <v>6750</v>
      </c>
      <c r="U391" s="1" t="s">
        <v>6751</v>
      </c>
      <c r="V391" s="1" t="s">
        <v>6752</v>
      </c>
      <c r="W391" s="1" t="s">
        <v>6753</v>
      </c>
      <c r="X391" s="1" t="s">
        <v>71</v>
      </c>
      <c r="Y391" s="1" t="s">
        <v>6754</v>
      </c>
      <c r="Z391" s="1" t="s">
        <v>6755</v>
      </c>
      <c r="AA391" s="1" t="s">
        <v>6756</v>
      </c>
      <c r="AB391" s="1" t="s">
        <v>6757</v>
      </c>
      <c r="AC391" s="1" t="s">
        <v>6758</v>
      </c>
      <c r="AD391" s="1" t="s">
        <v>6759</v>
      </c>
      <c r="AE391" s="1" t="s">
        <v>6760</v>
      </c>
      <c r="AF391" s="1" t="s">
        <v>71</v>
      </c>
      <c r="AG391" s="1">
        <v>73</v>
      </c>
      <c r="AH391" s="1">
        <v>0</v>
      </c>
      <c r="AI391" s="1">
        <v>0</v>
      </c>
      <c r="AJ391" s="1">
        <v>7</v>
      </c>
      <c r="AK391" s="1">
        <v>8</v>
      </c>
      <c r="AL391" s="1" t="s">
        <v>231</v>
      </c>
      <c r="AM391" s="1" t="s">
        <v>232</v>
      </c>
      <c r="AN391" s="1" t="s">
        <v>233</v>
      </c>
      <c r="AO391" s="1" t="s">
        <v>71</v>
      </c>
      <c r="AP391" s="1" t="s">
        <v>234</v>
      </c>
      <c r="AQ391" s="1" t="s">
        <v>71</v>
      </c>
      <c r="AR391" s="1" t="s">
        <v>235</v>
      </c>
      <c r="AS391" s="1" t="s">
        <v>236</v>
      </c>
      <c r="AT391" s="1" t="s">
        <v>106</v>
      </c>
      <c r="AU391" s="1">
        <v>2021</v>
      </c>
      <c r="AV391" s="1">
        <v>13</v>
      </c>
      <c r="AW391" s="1">
        <v>22</v>
      </c>
      <c r="AX391" s="1" t="s">
        <v>71</v>
      </c>
      <c r="AY391" s="1" t="s">
        <v>71</v>
      </c>
      <c r="AZ391" s="1" t="s">
        <v>71</v>
      </c>
      <c r="BA391" s="1" t="s">
        <v>71</v>
      </c>
      <c r="BB391" s="1" t="s">
        <v>71</v>
      </c>
      <c r="BC391" s="1" t="s">
        <v>71</v>
      </c>
      <c r="BD391" s="1">
        <v>12835</v>
      </c>
      <c r="BE391" s="1" t="s">
        <v>6761</v>
      </c>
      <c r="BF391" s="1" t="str">
        <f>HYPERLINK("http://dx.doi.org/10.3390/su132212835","http://dx.doi.org/10.3390/su132212835")</f>
        <v>http://dx.doi.org/10.3390/su132212835</v>
      </c>
      <c r="BG391" s="1" t="s">
        <v>71</v>
      </c>
      <c r="BH391" s="1" t="s">
        <v>71</v>
      </c>
      <c r="BI391" s="1">
        <v>21</v>
      </c>
      <c r="BJ391" s="1" t="s">
        <v>239</v>
      </c>
      <c r="BK391" s="1" t="s">
        <v>240</v>
      </c>
      <c r="BL391" s="1" t="s">
        <v>241</v>
      </c>
      <c r="BM391" s="1" t="s">
        <v>6762</v>
      </c>
      <c r="BN391" s="1" t="s">
        <v>71</v>
      </c>
      <c r="BO391" s="1" t="s">
        <v>510</v>
      </c>
      <c r="BP391" s="1" t="s">
        <v>71</v>
      </c>
      <c r="BQ391" s="1" t="s">
        <v>71</v>
      </c>
    </row>
    <row r="392" spans="1:69">
      <c r="A392" s="3" t="s">
        <v>69</v>
      </c>
      <c r="B392" s="3" t="s">
        <v>6763</v>
      </c>
      <c r="C392" s="3" t="s">
        <v>71</v>
      </c>
      <c r="D392" s="3" t="s">
        <v>71</v>
      </c>
      <c r="E392" s="3" t="s">
        <v>71</v>
      </c>
      <c r="F392" s="3" t="s">
        <v>6763</v>
      </c>
      <c r="G392" s="3" t="s">
        <v>71</v>
      </c>
      <c r="H392" s="3" t="s">
        <v>71</v>
      </c>
      <c r="I392" s="3" t="s">
        <v>6764</v>
      </c>
      <c r="J392" s="3" t="s">
        <v>513</v>
      </c>
      <c r="K392" s="3" t="s">
        <v>71</v>
      </c>
      <c r="L392" s="3" t="s">
        <v>71</v>
      </c>
      <c r="M392" s="3" t="s">
        <v>74</v>
      </c>
      <c r="N392" s="3" t="s">
        <v>534</v>
      </c>
      <c r="O392" s="3" t="s">
        <v>6765</v>
      </c>
      <c r="P392" s="3" t="s">
        <v>6766</v>
      </c>
      <c r="Q392" s="3" t="s">
        <v>6767</v>
      </c>
      <c r="R392" s="3" t="s">
        <v>71</v>
      </c>
      <c r="S392" s="3" t="s">
        <v>6768</v>
      </c>
      <c r="T392" s="3" t="s">
        <v>6769</v>
      </c>
      <c r="U392" s="3" t="s">
        <v>6770</v>
      </c>
      <c r="V392" s="3" t="s">
        <v>6771</v>
      </c>
      <c r="W392" s="3" t="s">
        <v>6772</v>
      </c>
      <c r="X392" s="3" t="s">
        <v>71</v>
      </c>
      <c r="Y392" s="3" t="s">
        <v>6773</v>
      </c>
      <c r="Z392" s="3" t="s">
        <v>6774</v>
      </c>
      <c r="AA392" s="3" t="s">
        <v>71</v>
      </c>
      <c r="AB392" s="3" t="s">
        <v>71</v>
      </c>
      <c r="AC392" s="3" t="s">
        <v>71</v>
      </c>
      <c r="AD392" s="3" t="s">
        <v>71</v>
      </c>
      <c r="AE392" s="3" t="s">
        <v>71</v>
      </c>
      <c r="AF392" s="3" t="s">
        <v>71</v>
      </c>
      <c r="AG392" s="3">
        <v>45</v>
      </c>
      <c r="AH392" s="3">
        <v>359</v>
      </c>
      <c r="AI392" s="3">
        <v>409</v>
      </c>
      <c r="AJ392" s="3">
        <v>13</v>
      </c>
      <c r="AK392" s="3">
        <v>247</v>
      </c>
      <c r="AL392" s="3" t="s">
        <v>156</v>
      </c>
      <c r="AM392" s="3" t="s">
        <v>157</v>
      </c>
      <c r="AN392" s="3" t="s">
        <v>158</v>
      </c>
      <c r="AO392" s="3" t="s">
        <v>520</v>
      </c>
      <c r="AP392" s="3" t="s">
        <v>521</v>
      </c>
      <c r="AQ392" s="3" t="s">
        <v>71</v>
      </c>
      <c r="AR392" s="3" t="s">
        <v>522</v>
      </c>
      <c r="AS392" s="3" t="s">
        <v>523</v>
      </c>
      <c r="AT392" s="3" t="s">
        <v>491</v>
      </c>
      <c r="AU392" s="3">
        <v>2002</v>
      </c>
      <c r="AV392" s="3">
        <v>88</v>
      </c>
      <c r="AW392" s="3">
        <v>2</v>
      </c>
      <c r="AX392" s="3" t="s">
        <v>71</v>
      </c>
      <c r="AY392" s="3" t="s">
        <v>71</v>
      </c>
      <c r="AZ392" s="3" t="s">
        <v>134</v>
      </c>
      <c r="BA392" s="3" t="s">
        <v>71</v>
      </c>
      <c r="BB392" s="3">
        <v>119</v>
      </c>
      <c r="BC392" s="3">
        <v>127</v>
      </c>
      <c r="BD392" s="3" t="s">
        <v>71</v>
      </c>
      <c r="BE392" s="3" t="s">
        <v>6775</v>
      </c>
      <c r="BF392" s="3" t="str">
        <f>HYPERLINK("http://dx.doi.org/10.1016/S0167-8809(01)00246-8","http://dx.doi.org/10.1016/S0167-8809(01)00246-8")</f>
        <v>http://dx.doi.org/10.1016/S0167-8809(01)00246-8</v>
      </c>
      <c r="BG392" s="3" t="s">
        <v>71</v>
      </c>
      <c r="BH392" s="3" t="s">
        <v>71</v>
      </c>
      <c r="BI392" s="3">
        <v>9</v>
      </c>
      <c r="BJ392" s="3" t="s">
        <v>527</v>
      </c>
      <c r="BK392" s="3" t="s">
        <v>555</v>
      </c>
      <c r="BL392" s="3" t="s">
        <v>528</v>
      </c>
      <c r="BM392" s="3" t="s">
        <v>6776</v>
      </c>
      <c r="BN392" s="3" t="s">
        <v>71</v>
      </c>
      <c r="BO392" s="3" t="s">
        <v>312</v>
      </c>
      <c r="BP392" s="3" t="s">
        <v>71</v>
      </c>
      <c r="BQ392" s="3" t="s">
        <v>71</v>
      </c>
    </row>
    <row r="393" spans="1:69">
      <c r="A393" s="1" t="s">
        <v>69</v>
      </c>
      <c r="B393" s="1" t="s">
        <v>6777</v>
      </c>
      <c r="C393" s="1" t="s">
        <v>71</v>
      </c>
      <c r="D393" s="1" t="s">
        <v>71</v>
      </c>
      <c r="E393" s="1" t="s">
        <v>71</v>
      </c>
      <c r="F393" s="1" t="s">
        <v>6778</v>
      </c>
      <c r="G393" s="1" t="s">
        <v>71</v>
      </c>
      <c r="H393" s="1" t="s">
        <v>71</v>
      </c>
      <c r="I393" s="1" t="s">
        <v>6779</v>
      </c>
      <c r="J393" s="1" t="s">
        <v>6780</v>
      </c>
      <c r="K393" s="1" t="s">
        <v>71</v>
      </c>
      <c r="L393" s="1" t="s">
        <v>71</v>
      </c>
      <c r="M393" s="1" t="s">
        <v>74</v>
      </c>
      <c r="N393" s="1" t="s">
        <v>75</v>
      </c>
      <c r="O393" s="1" t="s">
        <v>71</v>
      </c>
      <c r="P393" s="1" t="s">
        <v>71</v>
      </c>
      <c r="Q393" s="1" t="s">
        <v>71</v>
      </c>
      <c r="R393" s="1" t="s">
        <v>71</v>
      </c>
      <c r="S393" s="1" t="s">
        <v>71</v>
      </c>
      <c r="T393" s="1" t="s">
        <v>6781</v>
      </c>
      <c r="U393" s="1" t="s">
        <v>6782</v>
      </c>
      <c r="V393" s="1" t="s">
        <v>6783</v>
      </c>
      <c r="W393" s="1" t="s">
        <v>6784</v>
      </c>
      <c r="X393" s="1" t="s">
        <v>71</v>
      </c>
      <c r="Y393" s="1" t="s">
        <v>6785</v>
      </c>
      <c r="Z393" s="1" t="s">
        <v>6786</v>
      </c>
      <c r="AA393" s="1" t="s">
        <v>6787</v>
      </c>
      <c r="AB393" s="1" t="s">
        <v>6788</v>
      </c>
      <c r="AC393" s="1" t="s">
        <v>71</v>
      </c>
      <c r="AD393" s="1" t="s">
        <v>71</v>
      </c>
      <c r="AE393" s="1" t="s">
        <v>71</v>
      </c>
      <c r="AF393" s="1" t="s">
        <v>71</v>
      </c>
      <c r="AG393" s="1">
        <v>105</v>
      </c>
      <c r="AH393" s="1">
        <v>31</v>
      </c>
      <c r="AI393" s="1">
        <v>31</v>
      </c>
      <c r="AJ393" s="1">
        <v>4</v>
      </c>
      <c r="AK393" s="1">
        <v>60</v>
      </c>
      <c r="AL393" s="1" t="s">
        <v>156</v>
      </c>
      <c r="AM393" s="1" t="s">
        <v>157</v>
      </c>
      <c r="AN393" s="1" t="s">
        <v>158</v>
      </c>
      <c r="AO393" s="1" t="s">
        <v>6789</v>
      </c>
      <c r="AP393" s="1" t="s">
        <v>6790</v>
      </c>
      <c r="AQ393" s="1" t="s">
        <v>71</v>
      </c>
      <c r="AR393" s="1" t="s">
        <v>6791</v>
      </c>
      <c r="AS393" s="1" t="s">
        <v>6792</v>
      </c>
      <c r="AT393" s="1" t="s">
        <v>210</v>
      </c>
      <c r="AU393" s="1">
        <v>2018</v>
      </c>
      <c r="AV393" s="1">
        <v>180</v>
      </c>
      <c r="AW393" s="1" t="s">
        <v>71</v>
      </c>
      <c r="AX393" s="1" t="s">
        <v>71</v>
      </c>
      <c r="AY393" s="1" t="s">
        <v>71</v>
      </c>
      <c r="AZ393" s="1" t="s">
        <v>71</v>
      </c>
      <c r="BA393" s="1" t="s">
        <v>71</v>
      </c>
      <c r="BB393" s="1">
        <v>262</v>
      </c>
      <c r="BC393" s="1">
        <v>272</v>
      </c>
      <c r="BD393" s="1" t="s">
        <v>71</v>
      </c>
      <c r="BE393" s="1" t="s">
        <v>6793</v>
      </c>
      <c r="BF393" s="1" t="str">
        <f>HYPERLINK("http://dx.doi.org/10.1016/j.landurbplan.2016.09.025","http://dx.doi.org/10.1016/j.landurbplan.2016.09.025")</f>
        <v>http://dx.doi.org/10.1016/j.landurbplan.2016.09.025</v>
      </c>
      <c r="BG393" s="1" t="s">
        <v>71</v>
      </c>
      <c r="BH393" s="1" t="s">
        <v>71</v>
      </c>
      <c r="BI393" s="1">
        <v>11</v>
      </c>
      <c r="BJ393" s="1" t="s">
        <v>6794</v>
      </c>
      <c r="BK393" s="1" t="s">
        <v>240</v>
      </c>
      <c r="BL393" s="1" t="s">
        <v>6795</v>
      </c>
      <c r="BM393" s="1" t="s">
        <v>6796</v>
      </c>
      <c r="BN393" s="1" t="s">
        <v>71</v>
      </c>
      <c r="BO393" s="1" t="s">
        <v>71</v>
      </c>
      <c r="BP393" s="1" t="s">
        <v>71</v>
      </c>
      <c r="BQ393" s="1" t="s">
        <v>71</v>
      </c>
    </row>
    <row r="394" spans="1:69">
      <c r="A394" s="3" t="s">
        <v>69</v>
      </c>
      <c r="B394" s="3" t="s">
        <v>6797</v>
      </c>
      <c r="C394" s="3" t="s">
        <v>71</v>
      </c>
      <c r="D394" s="3" t="s">
        <v>71</v>
      </c>
      <c r="E394" s="3" t="s">
        <v>71</v>
      </c>
      <c r="F394" s="3" t="s">
        <v>6798</v>
      </c>
      <c r="G394" s="3" t="s">
        <v>71</v>
      </c>
      <c r="H394" s="3" t="s">
        <v>71</v>
      </c>
      <c r="I394" s="3" t="s">
        <v>6799</v>
      </c>
      <c r="J394" s="3" t="s">
        <v>6800</v>
      </c>
      <c r="K394" s="3" t="s">
        <v>71</v>
      </c>
      <c r="L394" s="3" t="s">
        <v>71</v>
      </c>
      <c r="M394" s="3" t="s">
        <v>74</v>
      </c>
      <c r="N394" s="3" t="s">
        <v>75</v>
      </c>
      <c r="O394" s="3" t="s">
        <v>71</v>
      </c>
      <c r="P394" s="3" t="s">
        <v>71</v>
      </c>
      <c r="Q394" s="3" t="s">
        <v>71</v>
      </c>
      <c r="R394" s="3" t="s">
        <v>71</v>
      </c>
      <c r="S394" s="3" t="s">
        <v>71</v>
      </c>
      <c r="T394" s="3" t="s">
        <v>71</v>
      </c>
      <c r="U394" s="3" t="s">
        <v>6801</v>
      </c>
      <c r="V394" s="3" t="s">
        <v>6802</v>
      </c>
      <c r="W394" s="3" t="s">
        <v>6803</v>
      </c>
      <c r="X394" s="3" t="s">
        <v>71</v>
      </c>
      <c r="Y394" s="3" t="s">
        <v>6804</v>
      </c>
      <c r="Z394" s="3" t="s">
        <v>6805</v>
      </c>
      <c r="AA394" s="3" t="s">
        <v>6806</v>
      </c>
      <c r="AB394" s="3" t="s">
        <v>6807</v>
      </c>
      <c r="AC394" s="3" t="s">
        <v>6808</v>
      </c>
      <c r="AD394" s="3" t="s">
        <v>6809</v>
      </c>
      <c r="AE394" s="3" t="s">
        <v>6810</v>
      </c>
      <c r="AF394" s="3" t="s">
        <v>71</v>
      </c>
      <c r="AG394" s="3">
        <v>73</v>
      </c>
      <c r="AH394" s="3">
        <v>16</v>
      </c>
      <c r="AI394" s="3">
        <v>17</v>
      </c>
      <c r="AJ394" s="3">
        <v>3</v>
      </c>
      <c r="AK394" s="3">
        <v>53</v>
      </c>
      <c r="AL394" s="3" t="s">
        <v>326</v>
      </c>
      <c r="AM394" s="3" t="s">
        <v>327</v>
      </c>
      <c r="AN394" s="3" t="s">
        <v>328</v>
      </c>
      <c r="AO394" s="3" t="s">
        <v>6811</v>
      </c>
      <c r="AP394" s="3" t="s">
        <v>6812</v>
      </c>
      <c r="AQ394" s="3" t="s">
        <v>71</v>
      </c>
      <c r="AR394" s="3" t="s">
        <v>6813</v>
      </c>
      <c r="AS394" s="3" t="s">
        <v>6814</v>
      </c>
      <c r="AT394" s="3" t="s">
        <v>6698</v>
      </c>
      <c r="AU394" s="3">
        <v>2017</v>
      </c>
      <c r="AV394" s="3">
        <v>19</v>
      </c>
      <c r="AW394" s="3">
        <v>1</v>
      </c>
      <c r="AX394" s="3" t="s">
        <v>71</v>
      </c>
      <c r="AY394" s="3" t="s">
        <v>71</v>
      </c>
      <c r="AZ394" s="3" t="s">
        <v>71</v>
      </c>
      <c r="BA394" s="3" t="s">
        <v>71</v>
      </c>
      <c r="BB394" s="3">
        <v>38</v>
      </c>
      <c r="BC394" s="3">
        <v>49</v>
      </c>
      <c r="BD394" s="3" t="s">
        <v>71</v>
      </c>
      <c r="BE394" s="3" t="s">
        <v>6815</v>
      </c>
      <c r="BF394" s="3" t="str">
        <f>HYPERLINK("http://dx.doi.org/10.1039/c6em00493h","http://dx.doi.org/10.1039/c6em00493h")</f>
        <v>http://dx.doi.org/10.1039/c6em00493h</v>
      </c>
      <c r="BG394" s="3" t="s">
        <v>71</v>
      </c>
      <c r="BH394" s="3" t="s">
        <v>71</v>
      </c>
      <c r="BI394" s="3">
        <v>12</v>
      </c>
      <c r="BJ394" s="3" t="s">
        <v>6816</v>
      </c>
      <c r="BK394" s="3" t="s">
        <v>93</v>
      </c>
      <c r="BL394" s="3" t="s">
        <v>6817</v>
      </c>
      <c r="BM394" s="3" t="s">
        <v>6818</v>
      </c>
      <c r="BN394" s="3">
        <v>27942649</v>
      </c>
      <c r="BO394" s="3" t="s">
        <v>71</v>
      </c>
      <c r="BP394" s="3" t="s">
        <v>71</v>
      </c>
      <c r="BQ394" s="3" t="s">
        <v>71</v>
      </c>
    </row>
    <row r="395" spans="1:69">
      <c r="A395" s="1" t="s">
        <v>69</v>
      </c>
      <c r="B395" s="1" t="s">
        <v>6819</v>
      </c>
      <c r="C395" s="1" t="s">
        <v>71</v>
      </c>
      <c r="D395" s="1" t="s">
        <v>71</v>
      </c>
      <c r="E395" s="1" t="s">
        <v>71</v>
      </c>
      <c r="F395" s="1" t="s">
        <v>6820</v>
      </c>
      <c r="G395" s="1" t="s">
        <v>71</v>
      </c>
      <c r="H395" s="1" t="s">
        <v>71</v>
      </c>
      <c r="I395" s="1" t="s">
        <v>6821</v>
      </c>
      <c r="J395" s="1" t="s">
        <v>1546</v>
      </c>
      <c r="K395" s="1" t="s">
        <v>71</v>
      </c>
      <c r="L395" s="1" t="s">
        <v>71</v>
      </c>
      <c r="M395" s="1" t="s">
        <v>74</v>
      </c>
      <c r="N395" s="1" t="s">
        <v>75</v>
      </c>
      <c r="O395" s="1" t="s">
        <v>71</v>
      </c>
      <c r="P395" s="1" t="s">
        <v>71</v>
      </c>
      <c r="Q395" s="1" t="s">
        <v>71</v>
      </c>
      <c r="R395" s="1" t="s">
        <v>71</v>
      </c>
      <c r="S395" s="1" t="s">
        <v>71</v>
      </c>
      <c r="T395" s="1" t="s">
        <v>71</v>
      </c>
      <c r="U395" s="1" t="s">
        <v>6822</v>
      </c>
      <c r="V395" s="1" t="s">
        <v>6823</v>
      </c>
      <c r="W395" s="1" t="s">
        <v>6824</v>
      </c>
      <c r="X395" s="1" t="s">
        <v>71</v>
      </c>
      <c r="Y395" s="1" t="s">
        <v>6825</v>
      </c>
      <c r="Z395" s="1" t="s">
        <v>6826</v>
      </c>
      <c r="AA395" s="1" t="s">
        <v>6827</v>
      </c>
      <c r="AB395" s="1" t="s">
        <v>6828</v>
      </c>
      <c r="AC395" s="1" t="s">
        <v>6829</v>
      </c>
      <c r="AD395" s="1" t="s">
        <v>6830</v>
      </c>
      <c r="AE395" s="1" t="s">
        <v>6831</v>
      </c>
      <c r="AF395" s="1" t="s">
        <v>71</v>
      </c>
      <c r="AG395" s="1">
        <v>142</v>
      </c>
      <c r="AH395" s="1">
        <v>11</v>
      </c>
      <c r="AI395" s="1">
        <v>11</v>
      </c>
      <c r="AJ395" s="1">
        <v>3</v>
      </c>
      <c r="AK395" s="1">
        <v>61</v>
      </c>
      <c r="AL395" s="1" t="s">
        <v>6832</v>
      </c>
      <c r="AM395" s="1" t="s">
        <v>1495</v>
      </c>
      <c r="AN395" s="1" t="s">
        <v>6833</v>
      </c>
      <c r="AO395" s="1" t="s">
        <v>1559</v>
      </c>
      <c r="AP395" s="1" t="s">
        <v>1560</v>
      </c>
      <c r="AQ395" s="1" t="s">
        <v>71</v>
      </c>
      <c r="AR395" s="1" t="s">
        <v>1561</v>
      </c>
      <c r="AS395" s="1" t="s">
        <v>1562</v>
      </c>
      <c r="AT395" s="1" t="s">
        <v>6834</v>
      </c>
      <c r="AU395" s="1">
        <v>2019</v>
      </c>
      <c r="AV395" s="1">
        <v>48</v>
      </c>
      <c r="AW395" s="1">
        <v>5</v>
      </c>
      <c r="AX395" s="1" t="s">
        <v>71</v>
      </c>
      <c r="AY395" s="1" t="s">
        <v>71</v>
      </c>
      <c r="AZ395" s="1" t="s">
        <v>71</v>
      </c>
      <c r="BA395" s="1" t="s">
        <v>71</v>
      </c>
      <c r="BB395" s="1">
        <v>1218</v>
      </c>
      <c r="BC395" s="1">
        <v>1233</v>
      </c>
      <c r="BD395" s="1" t="s">
        <v>71</v>
      </c>
      <c r="BE395" s="1" t="s">
        <v>6835</v>
      </c>
      <c r="BF395" s="1" t="str">
        <f>HYPERLINK("http://dx.doi.org/10.2134/jeq2019.03.0107","http://dx.doi.org/10.2134/jeq2019.03.0107")</f>
        <v>http://dx.doi.org/10.2134/jeq2019.03.0107</v>
      </c>
      <c r="BG395" s="1" t="s">
        <v>71</v>
      </c>
      <c r="BH395" s="1" t="s">
        <v>71</v>
      </c>
      <c r="BI395" s="1">
        <v>16</v>
      </c>
      <c r="BJ395" s="1" t="s">
        <v>137</v>
      </c>
      <c r="BK395" s="1" t="s">
        <v>93</v>
      </c>
      <c r="BL395" s="1" t="s">
        <v>138</v>
      </c>
      <c r="BM395" s="1" t="s">
        <v>6836</v>
      </c>
      <c r="BN395" s="1">
        <v>31589714</v>
      </c>
      <c r="BO395" s="1" t="s">
        <v>166</v>
      </c>
      <c r="BP395" s="1" t="s">
        <v>71</v>
      </c>
      <c r="BQ395" s="1" t="s">
        <v>71</v>
      </c>
    </row>
    <row r="396" spans="1:69">
      <c r="A396" s="3" t="s">
        <v>69</v>
      </c>
      <c r="B396" s="3" t="s">
        <v>6837</v>
      </c>
      <c r="C396" s="3" t="s">
        <v>71</v>
      </c>
      <c r="D396" s="3" t="s">
        <v>71</v>
      </c>
      <c r="E396" s="3" t="s">
        <v>71</v>
      </c>
      <c r="F396" s="3" t="s">
        <v>6837</v>
      </c>
      <c r="G396" s="3" t="s">
        <v>71</v>
      </c>
      <c r="H396" s="3" t="s">
        <v>71</v>
      </c>
      <c r="I396" s="3" t="s">
        <v>6838</v>
      </c>
      <c r="J396" s="3" t="s">
        <v>2711</v>
      </c>
      <c r="K396" s="3" t="s">
        <v>71</v>
      </c>
      <c r="L396" s="3" t="s">
        <v>71</v>
      </c>
      <c r="M396" s="3" t="s">
        <v>74</v>
      </c>
      <c r="N396" s="3" t="s">
        <v>534</v>
      </c>
      <c r="O396" s="3" t="s">
        <v>6839</v>
      </c>
      <c r="P396" s="3" t="s">
        <v>6840</v>
      </c>
      <c r="Q396" s="3" t="s">
        <v>6841</v>
      </c>
      <c r="R396" s="3" t="s">
        <v>6842</v>
      </c>
      <c r="S396" s="3" t="s">
        <v>71</v>
      </c>
      <c r="T396" s="3" t="s">
        <v>6843</v>
      </c>
      <c r="U396" s="3" t="s">
        <v>6844</v>
      </c>
      <c r="V396" s="3" t="s">
        <v>6845</v>
      </c>
      <c r="W396" s="3" t="s">
        <v>6846</v>
      </c>
      <c r="X396" s="3" t="s">
        <v>71</v>
      </c>
      <c r="Y396" s="3" t="s">
        <v>6847</v>
      </c>
      <c r="Z396" s="3" t="s">
        <v>71</v>
      </c>
      <c r="AA396" s="3" t="s">
        <v>6848</v>
      </c>
      <c r="AB396" s="3" t="s">
        <v>71</v>
      </c>
      <c r="AC396" s="3" t="s">
        <v>71</v>
      </c>
      <c r="AD396" s="3" t="s">
        <v>71</v>
      </c>
      <c r="AE396" s="3" t="s">
        <v>71</v>
      </c>
      <c r="AF396" s="3" t="s">
        <v>71</v>
      </c>
      <c r="AG396" s="3">
        <v>18</v>
      </c>
      <c r="AH396" s="3">
        <v>3</v>
      </c>
      <c r="AI396" s="3">
        <v>5</v>
      </c>
      <c r="AJ396" s="3">
        <v>2</v>
      </c>
      <c r="AK396" s="3">
        <v>7</v>
      </c>
      <c r="AL396" s="3" t="s">
        <v>3319</v>
      </c>
      <c r="AM396" s="3" t="s">
        <v>547</v>
      </c>
      <c r="AN396" s="3" t="s">
        <v>3320</v>
      </c>
      <c r="AO396" s="3" t="s">
        <v>2721</v>
      </c>
      <c r="AP396" s="3" t="s">
        <v>71</v>
      </c>
      <c r="AQ396" s="3" t="s">
        <v>71</v>
      </c>
      <c r="AR396" s="3" t="s">
        <v>2722</v>
      </c>
      <c r="AS396" s="3" t="s">
        <v>2723</v>
      </c>
      <c r="AT396" s="3" t="s">
        <v>71</v>
      </c>
      <c r="AU396" s="3">
        <v>2001</v>
      </c>
      <c r="AV396" s="3">
        <v>44</v>
      </c>
      <c r="AW396" s="3">
        <v>6</v>
      </c>
      <c r="AX396" s="3" t="s">
        <v>71</v>
      </c>
      <c r="AY396" s="3" t="s">
        <v>71</v>
      </c>
      <c r="AZ396" s="3" t="s">
        <v>71</v>
      </c>
      <c r="BA396" s="3" t="s">
        <v>71</v>
      </c>
      <c r="BB396" s="3">
        <v>55</v>
      </c>
      <c r="BC396" s="3">
        <v>62</v>
      </c>
      <c r="BD396" s="3" t="s">
        <v>71</v>
      </c>
      <c r="BE396" s="3" t="s">
        <v>71</v>
      </c>
      <c r="BF396" s="3" t="s">
        <v>71</v>
      </c>
      <c r="BG396" s="3" t="s">
        <v>71</v>
      </c>
      <c r="BH396" s="3" t="s">
        <v>71</v>
      </c>
      <c r="BI396" s="3">
        <v>8</v>
      </c>
      <c r="BJ396" s="3" t="s">
        <v>335</v>
      </c>
      <c r="BK396" s="3" t="s">
        <v>2725</v>
      </c>
      <c r="BL396" s="3" t="s">
        <v>336</v>
      </c>
      <c r="BM396" s="3" t="s">
        <v>6849</v>
      </c>
      <c r="BN396" s="3">
        <v>11700664</v>
      </c>
      <c r="BO396" s="3" t="s">
        <v>71</v>
      </c>
      <c r="BP396" s="3" t="s">
        <v>71</v>
      </c>
      <c r="BQ396" s="3" t="s">
        <v>71</v>
      </c>
    </row>
    <row r="397" spans="1:69">
      <c r="A397" s="3" t="s">
        <v>69</v>
      </c>
      <c r="B397" s="3" t="s">
        <v>6850</v>
      </c>
      <c r="C397" s="3" t="s">
        <v>71</v>
      </c>
      <c r="D397" s="3" t="s">
        <v>71</v>
      </c>
      <c r="E397" s="3" t="s">
        <v>71</v>
      </c>
      <c r="F397" s="3" t="s">
        <v>6851</v>
      </c>
      <c r="G397" s="3" t="s">
        <v>71</v>
      </c>
      <c r="H397" s="3" t="s">
        <v>71</v>
      </c>
      <c r="I397" s="3" t="s">
        <v>6852</v>
      </c>
      <c r="J397" s="3" t="s">
        <v>1124</v>
      </c>
      <c r="K397" s="3" t="s">
        <v>71</v>
      </c>
      <c r="L397" s="3" t="s">
        <v>71</v>
      </c>
      <c r="M397" s="3" t="s">
        <v>74</v>
      </c>
      <c r="N397" s="3" t="s">
        <v>75</v>
      </c>
      <c r="O397" s="3" t="s">
        <v>71</v>
      </c>
      <c r="P397" s="3" t="s">
        <v>71</v>
      </c>
      <c r="Q397" s="3" t="s">
        <v>71</v>
      </c>
      <c r="R397" s="3" t="s">
        <v>71</v>
      </c>
      <c r="S397" s="3" t="s">
        <v>71</v>
      </c>
      <c r="T397" s="3" t="s">
        <v>6853</v>
      </c>
      <c r="U397" s="3" t="s">
        <v>6854</v>
      </c>
      <c r="V397" s="3" t="s">
        <v>6855</v>
      </c>
      <c r="W397" s="3" t="s">
        <v>6856</v>
      </c>
      <c r="X397" s="3" t="s">
        <v>71</v>
      </c>
      <c r="Y397" s="3" t="s">
        <v>6857</v>
      </c>
      <c r="Z397" s="3" t="s">
        <v>6858</v>
      </c>
      <c r="AA397" s="3" t="s">
        <v>6848</v>
      </c>
      <c r="AB397" s="3" t="s">
        <v>71</v>
      </c>
      <c r="AC397" s="3" t="s">
        <v>71</v>
      </c>
      <c r="AD397" s="3" t="s">
        <v>71</v>
      </c>
      <c r="AE397" s="3" t="s">
        <v>71</v>
      </c>
      <c r="AF397" s="3" t="s">
        <v>71</v>
      </c>
      <c r="AG397" s="3">
        <v>27</v>
      </c>
      <c r="AH397" s="3">
        <v>11</v>
      </c>
      <c r="AI397" s="3">
        <v>11</v>
      </c>
      <c r="AJ397" s="3">
        <v>1</v>
      </c>
      <c r="AK397" s="3">
        <v>12</v>
      </c>
      <c r="AL397" s="3" t="s">
        <v>100</v>
      </c>
      <c r="AM397" s="3" t="s">
        <v>1135</v>
      </c>
      <c r="AN397" s="3" t="s">
        <v>1136</v>
      </c>
      <c r="AO397" s="3" t="s">
        <v>1137</v>
      </c>
      <c r="AP397" s="3" t="s">
        <v>71</v>
      </c>
      <c r="AQ397" s="3" t="s">
        <v>71</v>
      </c>
      <c r="AR397" s="3" t="s">
        <v>1139</v>
      </c>
      <c r="AS397" s="3" t="s">
        <v>1140</v>
      </c>
      <c r="AT397" s="3" t="s">
        <v>133</v>
      </c>
      <c r="AU397" s="3">
        <v>2007</v>
      </c>
      <c r="AV397" s="3">
        <v>129</v>
      </c>
      <c r="AW397" s="3" t="s">
        <v>2480</v>
      </c>
      <c r="AX397" s="3" t="s">
        <v>71</v>
      </c>
      <c r="AY397" s="3" t="s">
        <v>71</v>
      </c>
      <c r="AZ397" s="3" t="s">
        <v>71</v>
      </c>
      <c r="BA397" s="3" t="s">
        <v>71</v>
      </c>
      <c r="BB397" s="3">
        <v>461</v>
      </c>
      <c r="BC397" s="3">
        <v>470</v>
      </c>
      <c r="BD397" s="3" t="s">
        <v>71</v>
      </c>
      <c r="BE397" s="3" t="s">
        <v>6859</v>
      </c>
      <c r="BF397" s="3" t="str">
        <f>HYPERLINK("http://dx.doi.org/10.1007/s10661-006-9376-5","http://dx.doi.org/10.1007/s10661-006-9376-5")</f>
        <v>http://dx.doi.org/10.1007/s10661-006-9376-5</v>
      </c>
      <c r="BG397" s="3" t="s">
        <v>71</v>
      </c>
      <c r="BH397" s="3" t="s">
        <v>71</v>
      </c>
      <c r="BI397" s="3">
        <v>10</v>
      </c>
      <c r="BJ397" s="3" t="s">
        <v>137</v>
      </c>
      <c r="BK397" s="3" t="s">
        <v>93</v>
      </c>
      <c r="BL397" s="3" t="s">
        <v>138</v>
      </c>
      <c r="BM397" s="3" t="s">
        <v>6860</v>
      </c>
      <c r="BN397" s="3">
        <v>17057967</v>
      </c>
      <c r="BO397" s="3" t="s">
        <v>71</v>
      </c>
      <c r="BP397" s="3" t="s">
        <v>71</v>
      </c>
      <c r="BQ397" s="3" t="s">
        <v>71</v>
      </c>
    </row>
    <row r="398" spans="1:69">
      <c r="A398" s="3" t="s">
        <v>558</v>
      </c>
      <c r="B398" s="3" t="s">
        <v>6861</v>
      </c>
      <c r="C398" s="3" t="s">
        <v>71</v>
      </c>
      <c r="D398" s="3" t="s">
        <v>6862</v>
      </c>
      <c r="E398" s="3" t="s">
        <v>71</v>
      </c>
      <c r="F398" s="3" t="s">
        <v>6863</v>
      </c>
      <c r="G398" s="3" t="s">
        <v>71</v>
      </c>
      <c r="H398" s="3" t="s">
        <v>71</v>
      </c>
      <c r="I398" s="3" t="s">
        <v>6864</v>
      </c>
      <c r="J398" s="3" t="s">
        <v>6865</v>
      </c>
      <c r="K398" s="3" t="s">
        <v>6866</v>
      </c>
      <c r="L398" s="3" t="s">
        <v>71</v>
      </c>
      <c r="M398" s="3" t="s">
        <v>74</v>
      </c>
      <c r="N398" s="3" t="s">
        <v>565</v>
      </c>
      <c r="O398" s="3" t="s">
        <v>6867</v>
      </c>
      <c r="P398" s="3" t="s">
        <v>6868</v>
      </c>
      <c r="Q398" s="3" t="s">
        <v>6543</v>
      </c>
      <c r="R398" s="3" t="s">
        <v>71</v>
      </c>
      <c r="S398" s="3" t="s">
        <v>71</v>
      </c>
      <c r="T398" s="3" t="s">
        <v>71</v>
      </c>
      <c r="U398" s="3" t="s">
        <v>71</v>
      </c>
      <c r="V398" s="3" t="s">
        <v>6869</v>
      </c>
      <c r="W398" s="3" t="s">
        <v>71</v>
      </c>
      <c r="X398" s="3" t="s">
        <v>71</v>
      </c>
      <c r="Y398" s="3" t="s">
        <v>71</v>
      </c>
      <c r="Z398" s="3" t="s">
        <v>71</v>
      </c>
      <c r="AA398" s="3" t="s">
        <v>71</v>
      </c>
      <c r="AB398" s="3" t="s">
        <v>71</v>
      </c>
      <c r="AC398" s="3" t="s">
        <v>71</v>
      </c>
      <c r="AD398" s="3" t="s">
        <v>71</v>
      </c>
      <c r="AE398" s="3" t="s">
        <v>71</v>
      </c>
      <c r="AF398" s="3" t="s">
        <v>71</v>
      </c>
      <c r="AG398" s="3">
        <v>10</v>
      </c>
      <c r="AH398" s="3">
        <v>16</v>
      </c>
      <c r="AI398" s="3">
        <v>17</v>
      </c>
      <c r="AJ398" s="3">
        <v>0</v>
      </c>
      <c r="AK398" s="3">
        <v>17</v>
      </c>
      <c r="AL398" s="3" t="s">
        <v>100</v>
      </c>
      <c r="AM398" s="3" t="s">
        <v>101</v>
      </c>
      <c r="AN398" s="3" t="s">
        <v>6870</v>
      </c>
      <c r="AO398" s="3" t="s">
        <v>6871</v>
      </c>
      <c r="AP398" s="3" t="s">
        <v>71</v>
      </c>
      <c r="AQ398" s="3" t="s">
        <v>6872</v>
      </c>
      <c r="AR398" s="3" t="s">
        <v>6873</v>
      </c>
      <c r="AS398" s="3" t="s">
        <v>71</v>
      </c>
      <c r="AT398" s="3" t="s">
        <v>71</v>
      </c>
      <c r="AU398" s="3">
        <v>2008</v>
      </c>
      <c r="AV398" s="3" t="s">
        <v>71</v>
      </c>
      <c r="AW398" s="3" t="s">
        <v>71</v>
      </c>
      <c r="AX398" s="3" t="s">
        <v>71</v>
      </c>
      <c r="AY398" s="3" t="s">
        <v>71</v>
      </c>
      <c r="AZ398" s="3" t="s">
        <v>71</v>
      </c>
      <c r="BA398" s="3" t="s">
        <v>71</v>
      </c>
      <c r="BB398" s="3">
        <v>199</v>
      </c>
      <c r="BC398" s="3">
        <v>225</v>
      </c>
      <c r="BD398" s="3" t="s">
        <v>71</v>
      </c>
      <c r="BE398" s="3" t="s">
        <v>6874</v>
      </c>
      <c r="BF398" s="3" t="str">
        <f>HYPERLINK("http://dx.doi.org/10.1007/978-3-540-85047-2_16","http://dx.doi.org/10.1007/978-3-540-85047-2_16")</f>
        <v>http://dx.doi.org/10.1007/978-3-540-85047-2_16</v>
      </c>
      <c r="BG398" s="3" t="s">
        <v>71</v>
      </c>
      <c r="BH398" s="3" t="s">
        <v>71</v>
      </c>
      <c r="BI398" s="3">
        <v>27</v>
      </c>
      <c r="BJ398" s="3" t="s">
        <v>284</v>
      </c>
      <c r="BK398" s="3" t="s">
        <v>1223</v>
      </c>
      <c r="BL398" s="3" t="s">
        <v>285</v>
      </c>
      <c r="BM398" s="3" t="s">
        <v>6875</v>
      </c>
      <c r="BN398" s="3" t="s">
        <v>71</v>
      </c>
      <c r="BO398" s="3" t="s">
        <v>71</v>
      </c>
      <c r="BP398" s="3" t="s">
        <v>71</v>
      </c>
      <c r="BQ398" s="3" t="s">
        <v>71</v>
      </c>
    </row>
    <row r="399" spans="1:69">
      <c r="A399" s="3" t="s">
        <v>69</v>
      </c>
      <c r="B399" s="3" t="s">
        <v>6876</v>
      </c>
      <c r="C399" s="3" t="s">
        <v>71</v>
      </c>
      <c r="D399" s="3" t="s">
        <v>71</v>
      </c>
      <c r="E399" s="3" t="s">
        <v>71</v>
      </c>
      <c r="F399" s="3" t="s">
        <v>6877</v>
      </c>
      <c r="G399" s="3" t="s">
        <v>71</v>
      </c>
      <c r="H399" s="3" t="s">
        <v>71</v>
      </c>
      <c r="I399" s="3" t="s">
        <v>6878</v>
      </c>
      <c r="J399" s="3" t="s">
        <v>1124</v>
      </c>
      <c r="K399" s="3" t="s">
        <v>71</v>
      </c>
      <c r="L399" s="3" t="s">
        <v>71</v>
      </c>
      <c r="M399" s="3" t="s">
        <v>74</v>
      </c>
      <c r="N399" s="3" t="s">
        <v>75</v>
      </c>
      <c r="O399" s="3" t="s">
        <v>71</v>
      </c>
      <c r="P399" s="3" t="s">
        <v>71</v>
      </c>
      <c r="Q399" s="3" t="s">
        <v>71</v>
      </c>
      <c r="R399" s="3" t="s">
        <v>71</v>
      </c>
      <c r="S399" s="3" t="s">
        <v>71</v>
      </c>
      <c r="T399" s="3" t="s">
        <v>6879</v>
      </c>
      <c r="U399" s="3" t="s">
        <v>6880</v>
      </c>
      <c r="V399" s="3" t="s">
        <v>6881</v>
      </c>
      <c r="W399" s="3" t="s">
        <v>6882</v>
      </c>
      <c r="X399" s="3" t="s">
        <v>71</v>
      </c>
      <c r="Y399" s="3" t="s">
        <v>6883</v>
      </c>
      <c r="Z399" s="3" t="s">
        <v>6884</v>
      </c>
      <c r="AA399" s="3" t="s">
        <v>6885</v>
      </c>
      <c r="AB399" s="3" t="s">
        <v>6886</v>
      </c>
      <c r="AC399" s="3" t="s">
        <v>71</v>
      </c>
      <c r="AD399" s="3" t="s">
        <v>71</v>
      </c>
      <c r="AE399" s="3" t="s">
        <v>71</v>
      </c>
      <c r="AF399" s="3" t="s">
        <v>71</v>
      </c>
      <c r="AG399" s="3">
        <v>40</v>
      </c>
      <c r="AH399" s="3">
        <v>8</v>
      </c>
      <c r="AI399" s="3">
        <v>8</v>
      </c>
      <c r="AJ399" s="3">
        <v>3</v>
      </c>
      <c r="AK399" s="3">
        <v>17</v>
      </c>
      <c r="AL399" s="3" t="s">
        <v>100</v>
      </c>
      <c r="AM399" s="3" t="s">
        <v>1135</v>
      </c>
      <c r="AN399" s="3" t="s">
        <v>1136</v>
      </c>
      <c r="AO399" s="3" t="s">
        <v>1137</v>
      </c>
      <c r="AP399" s="3" t="s">
        <v>1138</v>
      </c>
      <c r="AQ399" s="3" t="s">
        <v>71</v>
      </c>
      <c r="AR399" s="3" t="s">
        <v>1139</v>
      </c>
      <c r="AS399" s="3" t="s">
        <v>1140</v>
      </c>
      <c r="AT399" s="3" t="s">
        <v>185</v>
      </c>
      <c r="AU399" s="3">
        <v>2018</v>
      </c>
      <c r="AV399" s="3">
        <v>190</v>
      </c>
      <c r="AW399" s="3">
        <v>3</v>
      </c>
      <c r="AX399" s="3" t="s">
        <v>71</v>
      </c>
      <c r="AY399" s="3" t="s">
        <v>71</v>
      </c>
      <c r="AZ399" s="3" t="s">
        <v>71</v>
      </c>
      <c r="BA399" s="3" t="s">
        <v>71</v>
      </c>
      <c r="BB399" s="3" t="s">
        <v>71</v>
      </c>
      <c r="BC399" s="3" t="s">
        <v>71</v>
      </c>
      <c r="BD399" s="3">
        <v>127</v>
      </c>
      <c r="BE399" s="3" t="s">
        <v>6887</v>
      </c>
      <c r="BF399" s="3" t="str">
        <f>HYPERLINK("http://dx.doi.org/10.1007/s10661-018-6512-y","http://dx.doi.org/10.1007/s10661-018-6512-y")</f>
        <v>http://dx.doi.org/10.1007/s10661-018-6512-y</v>
      </c>
      <c r="BG399" s="3" t="s">
        <v>71</v>
      </c>
      <c r="BH399" s="3" t="s">
        <v>71</v>
      </c>
      <c r="BI399" s="3">
        <v>14</v>
      </c>
      <c r="BJ399" s="3" t="s">
        <v>137</v>
      </c>
      <c r="BK399" s="3" t="s">
        <v>93</v>
      </c>
      <c r="BL399" s="3" t="s">
        <v>138</v>
      </c>
      <c r="BM399" s="3" t="s">
        <v>6888</v>
      </c>
      <c r="BN399" s="3">
        <v>29427139</v>
      </c>
      <c r="BO399" s="3" t="s">
        <v>71</v>
      </c>
      <c r="BP399" s="3" t="s">
        <v>71</v>
      </c>
      <c r="BQ399" s="3" t="s">
        <v>71</v>
      </c>
    </row>
    <row r="400" spans="1:69">
      <c r="A400" s="1" t="s">
        <v>69</v>
      </c>
      <c r="B400" s="1" t="s">
        <v>6889</v>
      </c>
      <c r="C400" s="1" t="s">
        <v>71</v>
      </c>
      <c r="D400" s="1" t="s">
        <v>71</v>
      </c>
      <c r="E400" s="1" t="s">
        <v>71</v>
      </c>
      <c r="F400" s="1" t="s">
        <v>6890</v>
      </c>
      <c r="G400" s="1" t="s">
        <v>71</v>
      </c>
      <c r="H400" s="1" t="s">
        <v>71</v>
      </c>
      <c r="I400" s="1" t="s">
        <v>6891</v>
      </c>
      <c r="J400" s="1" t="s">
        <v>73</v>
      </c>
      <c r="K400" s="1" t="s">
        <v>71</v>
      </c>
      <c r="L400" s="1" t="s">
        <v>71</v>
      </c>
      <c r="M400" s="1" t="s">
        <v>74</v>
      </c>
      <c r="N400" s="1" t="s">
        <v>75</v>
      </c>
      <c r="O400" s="1" t="s">
        <v>71</v>
      </c>
      <c r="P400" s="1" t="s">
        <v>71</v>
      </c>
      <c r="Q400" s="1" t="s">
        <v>71</v>
      </c>
      <c r="R400" s="1" t="s">
        <v>71</v>
      </c>
      <c r="S400" s="1" t="s">
        <v>71</v>
      </c>
      <c r="T400" s="1" t="s">
        <v>6892</v>
      </c>
      <c r="U400" s="1" t="s">
        <v>6893</v>
      </c>
      <c r="V400" s="1" t="s">
        <v>6894</v>
      </c>
      <c r="W400" s="1" t="s">
        <v>6895</v>
      </c>
      <c r="X400" s="1" t="s">
        <v>71</v>
      </c>
      <c r="Y400" s="1" t="s">
        <v>6896</v>
      </c>
      <c r="Z400" s="1" t="s">
        <v>6897</v>
      </c>
      <c r="AA400" s="1" t="s">
        <v>6898</v>
      </c>
      <c r="AB400" s="1" t="s">
        <v>6899</v>
      </c>
      <c r="AC400" s="1" t="s">
        <v>6900</v>
      </c>
      <c r="AD400" s="1" t="s">
        <v>6901</v>
      </c>
      <c r="AE400" s="1" t="s">
        <v>6902</v>
      </c>
      <c r="AF400" s="1" t="s">
        <v>71</v>
      </c>
      <c r="AG400" s="1">
        <v>65</v>
      </c>
      <c r="AH400" s="1">
        <v>13</v>
      </c>
      <c r="AI400" s="1">
        <v>13</v>
      </c>
      <c r="AJ400" s="1">
        <v>5</v>
      </c>
      <c r="AK400" s="1">
        <v>47</v>
      </c>
      <c r="AL400" s="1" t="s">
        <v>82</v>
      </c>
      <c r="AM400" s="1" t="s">
        <v>83</v>
      </c>
      <c r="AN400" s="1" t="s">
        <v>84</v>
      </c>
      <c r="AO400" s="1" t="s">
        <v>85</v>
      </c>
      <c r="AP400" s="1" t="s">
        <v>86</v>
      </c>
      <c r="AQ400" s="1" t="s">
        <v>71</v>
      </c>
      <c r="AR400" s="1" t="s">
        <v>87</v>
      </c>
      <c r="AS400" s="1" t="s">
        <v>88</v>
      </c>
      <c r="AT400" s="1" t="s">
        <v>1613</v>
      </c>
      <c r="AU400" s="1">
        <v>2020</v>
      </c>
      <c r="AV400" s="1">
        <v>256</v>
      </c>
      <c r="AW400" s="1" t="s">
        <v>71</v>
      </c>
      <c r="AX400" s="1" t="s">
        <v>71</v>
      </c>
      <c r="AY400" s="1" t="s">
        <v>71</v>
      </c>
      <c r="AZ400" s="1" t="s">
        <v>71</v>
      </c>
      <c r="BA400" s="1" t="s">
        <v>71</v>
      </c>
      <c r="BB400" s="1" t="s">
        <v>71</v>
      </c>
      <c r="BC400" s="1" t="s">
        <v>71</v>
      </c>
      <c r="BD400" s="1">
        <v>120414</v>
      </c>
      <c r="BE400" s="1" t="s">
        <v>6903</v>
      </c>
      <c r="BF400" s="1" t="str">
        <f>HYPERLINK("http://dx.doi.org/10.1016/j.jclepro.2020.120414","http://dx.doi.org/10.1016/j.jclepro.2020.120414")</f>
        <v>http://dx.doi.org/10.1016/j.jclepro.2020.120414</v>
      </c>
      <c r="BG400" s="1" t="s">
        <v>71</v>
      </c>
      <c r="BH400" s="1" t="s">
        <v>71</v>
      </c>
      <c r="BI400" s="1">
        <v>13</v>
      </c>
      <c r="BJ400" s="1" t="s">
        <v>92</v>
      </c>
      <c r="BK400" s="1" t="s">
        <v>93</v>
      </c>
      <c r="BL400" s="1" t="s">
        <v>94</v>
      </c>
      <c r="BM400" s="1" t="s">
        <v>6904</v>
      </c>
      <c r="BN400" s="1" t="s">
        <v>71</v>
      </c>
      <c r="BO400" s="1" t="s">
        <v>71</v>
      </c>
      <c r="BP400" s="1" t="s">
        <v>71</v>
      </c>
      <c r="BQ400" s="1" t="s">
        <v>71</v>
      </c>
    </row>
    <row r="401" spans="1:69">
      <c r="A401" s="1" t="s">
        <v>69</v>
      </c>
      <c r="B401" s="1" t="s">
        <v>6905</v>
      </c>
      <c r="C401" s="1" t="s">
        <v>71</v>
      </c>
      <c r="D401" s="1" t="s">
        <v>71</v>
      </c>
      <c r="E401" s="1" t="s">
        <v>71</v>
      </c>
      <c r="F401" s="1" t="s">
        <v>6906</v>
      </c>
      <c r="G401" s="1" t="s">
        <v>71</v>
      </c>
      <c r="H401" s="1" t="s">
        <v>71</v>
      </c>
      <c r="I401" s="1" t="s">
        <v>6907</v>
      </c>
      <c r="J401" s="1" t="s">
        <v>817</v>
      </c>
      <c r="K401" s="1" t="s">
        <v>71</v>
      </c>
      <c r="L401" s="1" t="s">
        <v>71</v>
      </c>
      <c r="M401" s="1" t="s">
        <v>74</v>
      </c>
      <c r="N401" s="1" t="s">
        <v>75</v>
      </c>
      <c r="O401" s="1" t="s">
        <v>71</v>
      </c>
      <c r="P401" s="1" t="s">
        <v>71</v>
      </c>
      <c r="Q401" s="1" t="s">
        <v>71</v>
      </c>
      <c r="R401" s="1" t="s">
        <v>71</v>
      </c>
      <c r="S401" s="1" t="s">
        <v>71</v>
      </c>
      <c r="T401" s="1" t="s">
        <v>6908</v>
      </c>
      <c r="U401" s="1" t="s">
        <v>71</v>
      </c>
      <c r="V401" s="1" t="s">
        <v>6909</v>
      </c>
      <c r="W401" s="1" t="s">
        <v>6910</v>
      </c>
      <c r="X401" s="1" t="s">
        <v>71</v>
      </c>
      <c r="Y401" s="1" t="s">
        <v>6911</v>
      </c>
      <c r="Z401" s="1" t="s">
        <v>6912</v>
      </c>
      <c r="AA401" s="1" t="s">
        <v>71</v>
      </c>
      <c r="AB401" s="1" t="s">
        <v>6913</v>
      </c>
      <c r="AC401" s="1" t="s">
        <v>71</v>
      </c>
      <c r="AD401" s="1" t="s">
        <v>71</v>
      </c>
      <c r="AE401" s="1" t="s">
        <v>71</v>
      </c>
      <c r="AF401" s="1" t="s">
        <v>71</v>
      </c>
      <c r="AG401" s="1">
        <v>34</v>
      </c>
      <c r="AH401" s="1">
        <v>14</v>
      </c>
      <c r="AI401" s="1">
        <v>15</v>
      </c>
      <c r="AJ401" s="1">
        <v>10</v>
      </c>
      <c r="AK401" s="1">
        <v>24</v>
      </c>
      <c r="AL401" s="1" t="s">
        <v>826</v>
      </c>
      <c r="AM401" s="1" t="s">
        <v>547</v>
      </c>
      <c r="AN401" s="1" t="s">
        <v>827</v>
      </c>
      <c r="AO401" s="1" t="s">
        <v>828</v>
      </c>
      <c r="AP401" s="1" t="s">
        <v>829</v>
      </c>
      <c r="AQ401" s="1" t="s">
        <v>71</v>
      </c>
      <c r="AR401" s="1" t="s">
        <v>830</v>
      </c>
      <c r="AS401" s="1" t="s">
        <v>831</v>
      </c>
      <c r="AT401" s="1" t="s">
        <v>5595</v>
      </c>
      <c r="AU401" s="1">
        <v>2021</v>
      </c>
      <c r="AV401" s="1">
        <v>280</v>
      </c>
      <c r="AW401" s="1" t="s">
        <v>71</v>
      </c>
      <c r="AX401" s="1" t="s">
        <v>71</v>
      </c>
      <c r="AY401" s="1" t="s">
        <v>71</v>
      </c>
      <c r="AZ401" s="1" t="s">
        <v>71</v>
      </c>
      <c r="BA401" s="1" t="s">
        <v>71</v>
      </c>
      <c r="BB401" s="1" t="s">
        <v>71</v>
      </c>
      <c r="BC401" s="1" t="s">
        <v>71</v>
      </c>
      <c r="BD401" s="1">
        <v>111798</v>
      </c>
      <c r="BE401" s="1" t="s">
        <v>6914</v>
      </c>
      <c r="BF401" s="1" t="str">
        <f>HYPERLINK("http://dx.doi.org/10.1016/j.jenvman.2020.111798","http://dx.doi.org/10.1016/j.jenvman.2020.111798")</f>
        <v>http://dx.doi.org/10.1016/j.jenvman.2020.111798</v>
      </c>
      <c r="BG401" s="1" t="s">
        <v>71</v>
      </c>
      <c r="BH401" s="1" t="s">
        <v>635</v>
      </c>
      <c r="BI401" s="1">
        <v>5</v>
      </c>
      <c r="BJ401" s="1" t="s">
        <v>137</v>
      </c>
      <c r="BK401" s="1" t="s">
        <v>93</v>
      </c>
      <c r="BL401" s="1" t="s">
        <v>138</v>
      </c>
      <c r="BM401" s="1" t="s">
        <v>6915</v>
      </c>
      <c r="BN401" s="1">
        <v>33309393</v>
      </c>
      <c r="BO401" s="1" t="s">
        <v>71</v>
      </c>
      <c r="BP401" s="1" t="s">
        <v>71</v>
      </c>
      <c r="BQ401" s="1" t="s">
        <v>71</v>
      </c>
    </row>
    <row r="402" spans="1:69">
      <c r="A402" s="3" t="s">
        <v>69</v>
      </c>
      <c r="B402" s="3" t="s">
        <v>6916</v>
      </c>
      <c r="C402" s="3" t="s">
        <v>71</v>
      </c>
      <c r="D402" s="3" t="s">
        <v>71</v>
      </c>
      <c r="E402" s="3" t="s">
        <v>71</v>
      </c>
      <c r="F402" s="3" t="s">
        <v>6917</v>
      </c>
      <c r="G402" s="3" t="s">
        <v>71</v>
      </c>
      <c r="H402" s="3" t="s">
        <v>71</v>
      </c>
      <c r="I402" s="3" t="s">
        <v>6918</v>
      </c>
      <c r="J402" s="3" t="s">
        <v>6780</v>
      </c>
      <c r="K402" s="3" t="s">
        <v>71</v>
      </c>
      <c r="L402" s="3" t="s">
        <v>71</v>
      </c>
      <c r="M402" s="3" t="s">
        <v>74</v>
      </c>
      <c r="N402" s="3" t="s">
        <v>75</v>
      </c>
      <c r="O402" s="3" t="s">
        <v>71</v>
      </c>
      <c r="P402" s="3" t="s">
        <v>71</v>
      </c>
      <c r="Q402" s="3" t="s">
        <v>71</v>
      </c>
      <c r="R402" s="3" t="s">
        <v>71</v>
      </c>
      <c r="S402" s="3" t="s">
        <v>71</v>
      </c>
      <c r="T402" s="3" t="s">
        <v>6919</v>
      </c>
      <c r="U402" s="3" t="s">
        <v>6920</v>
      </c>
      <c r="V402" s="3" t="s">
        <v>6921</v>
      </c>
      <c r="W402" s="3" t="s">
        <v>6922</v>
      </c>
      <c r="X402" s="3" t="s">
        <v>71</v>
      </c>
      <c r="Y402" s="3" t="s">
        <v>6923</v>
      </c>
      <c r="Z402" s="3" t="s">
        <v>6924</v>
      </c>
      <c r="AA402" s="3" t="s">
        <v>6925</v>
      </c>
      <c r="AB402" s="3" t="s">
        <v>6926</v>
      </c>
      <c r="AC402" s="3" t="s">
        <v>71</v>
      </c>
      <c r="AD402" s="3" t="s">
        <v>71</v>
      </c>
      <c r="AE402" s="3" t="s">
        <v>71</v>
      </c>
      <c r="AF402" s="3" t="s">
        <v>71</v>
      </c>
      <c r="AG402" s="3">
        <v>93</v>
      </c>
      <c r="AH402" s="3">
        <v>42</v>
      </c>
      <c r="AI402" s="3">
        <v>43</v>
      </c>
      <c r="AJ402" s="3">
        <v>3</v>
      </c>
      <c r="AK402" s="3">
        <v>51</v>
      </c>
      <c r="AL402" s="3" t="s">
        <v>156</v>
      </c>
      <c r="AM402" s="3" t="s">
        <v>157</v>
      </c>
      <c r="AN402" s="3" t="s">
        <v>158</v>
      </c>
      <c r="AO402" s="3" t="s">
        <v>6789</v>
      </c>
      <c r="AP402" s="3" t="s">
        <v>6790</v>
      </c>
      <c r="AQ402" s="3" t="s">
        <v>71</v>
      </c>
      <c r="AR402" s="3" t="s">
        <v>6791</v>
      </c>
      <c r="AS402" s="3" t="s">
        <v>6792</v>
      </c>
      <c r="AT402" s="3" t="s">
        <v>282</v>
      </c>
      <c r="AU402" s="3">
        <v>2016</v>
      </c>
      <c r="AV402" s="3">
        <v>154</v>
      </c>
      <c r="AW402" s="3" t="s">
        <v>71</v>
      </c>
      <c r="AX402" s="3" t="s">
        <v>71</v>
      </c>
      <c r="AY402" s="3" t="s">
        <v>71</v>
      </c>
      <c r="AZ402" s="3" t="s">
        <v>134</v>
      </c>
      <c r="BA402" s="3" t="s">
        <v>71</v>
      </c>
      <c r="BB402" s="3">
        <v>44</v>
      </c>
      <c r="BC402" s="3">
        <v>56</v>
      </c>
      <c r="BD402" s="3" t="s">
        <v>71</v>
      </c>
      <c r="BE402" s="3" t="s">
        <v>6927</v>
      </c>
      <c r="BF402" s="3" t="str">
        <f>HYPERLINK("http://dx.doi.org/10.1016/j.landurbplan.2016.03.015","http://dx.doi.org/10.1016/j.landurbplan.2016.03.015")</f>
        <v>http://dx.doi.org/10.1016/j.landurbplan.2016.03.015</v>
      </c>
      <c r="BG402" s="3" t="s">
        <v>71</v>
      </c>
      <c r="BH402" s="3" t="s">
        <v>71</v>
      </c>
      <c r="BI402" s="3">
        <v>13</v>
      </c>
      <c r="BJ402" s="3" t="s">
        <v>6794</v>
      </c>
      <c r="BK402" s="3" t="s">
        <v>240</v>
      </c>
      <c r="BL402" s="3" t="s">
        <v>6795</v>
      </c>
      <c r="BM402" s="3" t="s">
        <v>6928</v>
      </c>
      <c r="BN402" s="3" t="s">
        <v>71</v>
      </c>
      <c r="BO402" s="3" t="s">
        <v>2443</v>
      </c>
      <c r="BP402" s="3" t="s">
        <v>71</v>
      </c>
      <c r="BQ402" s="3" t="s">
        <v>71</v>
      </c>
    </row>
    <row r="403" spans="1:69">
      <c r="A403" s="1" t="s">
        <v>69</v>
      </c>
      <c r="B403" s="1" t="s">
        <v>6929</v>
      </c>
      <c r="C403" s="1" t="s">
        <v>71</v>
      </c>
      <c r="D403" s="1" t="s">
        <v>71</v>
      </c>
      <c r="E403" s="1" t="s">
        <v>71</v>
      </c>
      <c r="F403" s="1" t="s">
        <v>6930</v>
      </c>
      <c r="G403" s="1" t="s">
        <v>71</v>
      </c>
      <c r="H403" s="1" t="s">
        <v>71</v>
      </c>
      <c r="I403" s="1" t="s">
        <v>6931</v>
      </c>
      <c r="J403" s="1" t="s">
        <v>4199</v>
      </c>
      <c r="K403" s="1" t="s">
        <v>71</v>
      </c>
      <c r="L403" s="1" t="s">
        <v>71</v>
      </c>
      <c r="M403" s="1" t="s">
        <v>74</v>
      </c>
      <c r="N403" s="1" t="s">
        <v>75</v>
      </c>
      <c r="O403" s="1" t="s">
        <v>71</v>
      </c>
      <c r="P403" s="1" t="s">
        <v>71</v>
      </c>
      <c r="Q403" s="1" t="s">
        <v>71</v>
      </c>
      <c r="R403" s="1" t="s">
        <v>71</v>
      </c>
      <c r="S403" s="1" t="s">
        <v>71</v>
      </c>
      <c r="T403" s="1" t="s">
        <v>71</v>
      </c>
      <c r="U403" s="1" t="s">
        <v>6932</v>
      </c>
      <c r="V403" s="1" t="s">
        <v>6933</v>
      </c>
      <c r="W403" s="1" t="s">
        <v>6934</v>
      </c>
      <c r="X403" s="1" t="s">
        <v>71</v>
      </c>
      <c r="Y403" s="1" t="s">
        <v>6935</v>
      </c>
      <c r="Z403" s="1" t="s">
        <v>6936</v>
      </c>
      <c r="AA403" s="1" t="s">
        <v>71</v>
      </c>
      <c r="AB403" s="1" t="s">
        <v>6937</v>
      </c>
      <c r="AC403" s="1" t="s">
        <v>6938</v>
      </c>
      <c r="AD403" s="1" t="s">
        <v>6938</v>
      </c>
      <c r="AE403" s="1" t="s">
        <v>6939</v>
      </c>
      <c r="AF403" s="1" t="s">
        <v>71</v>
      </c>
      <c r="AG403" s="1">
        <v>41</v>
      </c>
      <c r="AH403" s="1">
        <v>6</v>
      </c>
      <c r="AI403" s="1">
        <v>6</v>
      </c>
      <c r="AJ403" s="1">
        <v>5</v>
      </c>
      <c r="AK403" s="1">
        <v>39</v>
      </c>
      <c r="AL403" s="1" t="s">
        <v>100</v>
      </c>
      <c r="AM403" s="1" t="s">
        <v>1135</v>
      </c>
      <c r="AN403" s="1" t="s">
        <v>1136</v>
      </c>
      <c r="AO403" s="1" t="s">
        <v>4210</v>
      </c>
      <c r="AP403" s="1" t="s">
        <v>4211</v>
      </c>
      <c r="AQ403" s="1" t="s">
        <v>71</v>
      </c>
      <c r="AR403" s="1" t="s">
        <v>4199</v>
      </c>
      <c r="AS403" s="1" t="s">
        <v>4212</v>
      </c>
      <c r="AT403" s="1" t="s">
        <v>237</v>
      </c>
      <c r="AU403" s="1">
        <v>2019</v>
      </c>
      <c r="AV403" s="1">
        <v>153</v>
      </c>
      <c r="AW403" s="1">
        <v>3</v>
      </c>
      <c r="AX403" s="1" t="s">
        <v>71</v>
      </c>
      <c r="AY403" s="1" t="s">
        <v>71</v>
      </c>
      <c r="AZ403" s="1" t="s">
        <v>71</v>
      </c>
      <c r="BA403" s="1" t="s">
        <v>71</v>
      </c>
      <c r="BB403" s="1">
        <v>395</v>
      </c>
      <c r="BC403" s="1">
        <v>421</v>
      </c>
      <c r="BD403" s="1" t="s">
        <v>71</v>
      </c>
      <c r="BE403" s="1" t="s">
        <v>6940</v>
      </c>
      <c r="BF403" s="1" t="str">
        <f>HYPERLINK("http://dx.doi.org/10.1007/s10584-019-02397-7","http://dx.doi.org/10.1007/s10584-019-02397-7")</f>
        <v>http://dx.doi.org/10.1007/s10584-019-02397-7</v>
      </c>
      <c r="BG403" s="1" t="s">
        <v>71</v>
      </c>
      <c r="BH403" s="1" t="s">
        <v>71</v>
      </c>
      <c r="BI403" s="1">
        <v>27</v>
      </c>
      <c r="BJ403" s="1" t="s">
        <v>450</v>
      </c>
      <c r="BK403" s="1" t="s">
        <v>93</v>
      </c>
      <c r="BL403" s="1" t="s">
        <v>451</v>
      </c>
      <c r="BM403" s="1" t="s">
        <v>6941</v>
      </c>
      <c r="BN403" s="1" t="s">
        <v>71</v>
      </c>
      <c r="BO403" s="1" t="s">
        <v>71</v>
      </c>
      <c r="BP403" s="1" t="s">
        <v>71</v>
      </c>
      <c r="BQ403" s="1" t="s">
        <v>71</v>
      </c>
    </row>
    <row r="404" spans="1:69">
      <c r="A404" s="3" t="s">
        <v>69</v>
      </c>
      <c r="B404" s="3" t="s">
        <v>6942</v>
      </c>
      <c r="C404" s="3" t="s">
        <v>71</v>
      </c>
      <c r="D404" s="3" t="s">
        <v>71</v>
      </c>
      <c r="E404" s="3" t="s">
        <v>71</v>
      </c>
      <c r="F404" s="3" t="s">
        <v>6943</v>
      </c>
      <c r="G404" s="3" t="s">
        <v>71</v>
      </c>
      <c r="H404" s="3" t="s">
        <v>71</v>
      </c>
      <c r="I404" s="3" t="s">
        <v>6944</v>
      </c>
      <c r="J404" s="3" t="s">
        <v>144</v>
      </c>
      <c r="K404" s="3" t="s">
        <v>71</v>
      </c>
      <c r="L404" s="3" t="s">
        <v>71</v>
      </c>
      <c r="M404" s="3" t="s">
        <v>74</v>
      </c>
      <c r="N404" s="3" t="s">
        <v>75</v>
      </c>
      <c r="O404" s="3" t="s">
        <v>71</v>
      </c>
      <c r="P404" s="3" t="s">
        <v>71</v>
      </c>
      <c r="Q404" s="3" t="s">
        <v>71</v>
      </c>
      <c r="R404" s="3" t="s">
        <v>71</v>
      </c>
      <c r="S404" s="3" t="s">
        <v>71</v>
      </c>
      <c r="T404" s="3" t="s">
        <v>6945</v>
      </c>
      <c r="U404" s="3" t="s">
        <v>6946</v>
      </c>
      <c r="V404" s="3" t="s">
        <v>6947</v>
      </c>
      <c r="W404" s="3" t="s">
        <v>6948</v>
      </c>
      <c r="X404" s="3" t="s">
        <v>71</v>
      </c>
      <c r="Y404" s="3" t="s">
        <v>6949</v>
      </c>
      <c r="Z404" s="3" t="s">
        <v>6950</v>
      </c>
      <c r="AA404" s="3" t="s">
        <v>4867</v>
      </c>
      <c r="AB404" s="3" t="s">
        <v>6951</v>
      </c>
      <c r="AC404" s="3" t="s">
        <v>71</v>
      </c>
      <c r="AD404" s="3" t="s">
        <v>71</v>
      </c>
      <c r="AE404" s="3" t="s">
        <v>71</v>
      </c>
      <c r="AF404" s="3" t="s">
        <v>71</v>
      </c>
      <c r="AG404" s="3">
        <v>46</v>
      </c>
      <c r="AH404" s="3">
        <v>78</v>
      </c>
      <c r="AI404" s="3">
        <v>79</v>
      </c>
      <c r="AJ404" s="3">
        <v>2</v>
      </c>
      <c r="AK404" s="3">
        <v>54</v>
      </c>
      <c r="AL404" s="3" t="s">
        <v>156</v>
      </c>
      <c r="AM404" s="3" t="s">
        <v>157</v>
      </c>
      <c r="AN404" s="3" t="s">
        <v>158</v>
      </c>
      <c r="AO404" s="3" t="s">
        <v>159</v>
      </c>
      <c r="AP404" s="3" t="s">
        <v>160</v>
      </c>
      <c r="AQ404" s="3" t="s">
        <v>71</v>
      </c>
      <c r="AR404" s="3" t="s">
        <v>161</v>
      </c>
      <c r="AS404" s="3" t="s">
        <v>162</v>
      </c>
      <c r="AT404" s="3" t="s">
        <v>333</v>
      </c>
      <c r="AU404" s="3">
        <v>2007</v>
      </c>
      <c r="AV404" s="3">
        <v>375</v>
      </c>
      <c r="AW404" s="3" t="s">
        <v>2480</v>
      </c>
      <c r="AX404" s="3" t="s">
        <v>71</v>
      </c>
      <c r="AY404" s="3" t="s">
        <v>71</v>
      </c>
      <c r="AZ404" s="3" t="s">
        <v>71</v>
      </c>
      <c r="BA404" s="3" t="s">
        <v>71</v>
      </c>
      <c r="BB404" s="3">
        <v>292</v>
      </c>
      <c r="BC404" s="3">
        <v>311</v>
      </c>
      <c r="BD404" s="3" t="s">
        <v>71</v>
      </c>
      <c r="BE404" s="3" t="s">
        <v>6952</v>
      </c>
      <c r="BF404" s="3" t="str">
        <f>HYPERLINK("http://dx.doi.org/10.1016/j.scitotenv.2006.12.011","http://dx.doi.org/10.1016/j.scitotenv.2006.12.011")</f>
        <v>http://dx.doi.org/10.1016/j.scitotenv.2006.12.011</v>
      </c>
      <c r="BG404" s="3" t="s">
        <v>71</v>
      </c>
      <c r="BH404" s="3" t="s">
        <v>71</v>
      </c>
      <c r="BI404" s="3">
        <v>20</v>
      </c>
      <c r="BJ404" s="3" t="s">
        <v>137</v>
      </c>
      <c r="BK404" s="3" t="s">
        <v>93</v>
      </c>
      <c r="BL404" s="3" t="s">
        <v>138</v>
      </c>
      <c r="BM404" s="3" t="s">
        <v>6953</v>
      </c>
      <c r="BN404" s="3">
        <v>17258297</v>
      </c>
      <c r="BO404" s="3" t="s">
        <v>71</v>
      </c>
      <c r="BP404" s="3" t="s">
        <v>71</v>
      </c>
      <c r="BQ404" s="3" t="s">
        <v>71</v>
      </c>
    </row>
    <row r="405" spans="1:69">
      <c r="A405" s="3" t="s">
        <v>558</v>
      </c>
      <c r="B405" s="3" t="s">
        <v>6954</v>
      </c>
      <c r="C405" s="3" t="s">
        <v>71</v>
      </c>
      <c r="D405" s="3" t="s">
        <v>6955</v>
      </c>
      <c r="E405" s="3" t="s">
        <v>71</v>
      </c>
      <c r="F405" s="3" t="s">
        <v>6956</v>
      </c>
      <c r="G405" s="3" t="s">
        <v>71</v>
      </c>
      <c r="H405" s="3" t="s">
        <v>71</v>
      </c>
      <c r="I405" s="3" t="s">
        <v>6957</v>
      </c>
      <c r="J405" s="3" t="s">
        <v>6958</v>
      </c>
      <c r="K405" s="3" t="s">
        <v>1204</v>
      </c>
      <c r="L405" s="3" t="s">
        <v>71</v>
      </c>
      <c r="M405" s="3" t="s">
        <v>74</v>
      </c>
      <c r="N405" s="3" t="s">
        <v>565</v>
      </c>
      <c r="O405" s="3" t="s">
        <v>6959</v>
      </c>
      <c r="P405" s="3" t="s">
        <v>6960</v>
      </c>
      <c r="Q405" s="3" t="s">
        <v>6961</v>
      </c>
      <c r="R405" s="3" t="s">
        <v>6962</v>
      </c>
      <c r="S405" s="3" t="s">
        <v>71</v>
      </c>
      <c r="T405" s="3" t="s">
        <v>6963</v>
      </c>
      <c r="U405" s="3" t="s">
        <v>6964</v>
      </c>
      <c r="V405" s="3" t="s">
        <v>6965</v>
      </c>
      <c r="W405" s="3" t="s">
        <v>6966</v>
      </c>
      <c r="X405" s="3" t="s">
        <v>71</v>
      </c>
      <c r="Y405" s="3" t="s">
        <v>6967</v>
      </c>
      <c r="Z405" s="3" t="s">
        <v>71</v>
      </c>
      <c r="AA405" s="3" t="s">
        <v>71</v>
      </c>
      <c r="AB405" s="3" t="s">
        <v>71</v>
      </c>
      <c r="AC405" s="3" t="s">
        <v>71</v>
      </c>
      <c r="AD405" s="3" t="s">
        <v>71</v>
      </c>
      <c r="AE405" s="3" t="s">
        <v>71</v>
      </c>
      <c r="AF405" s="3" t="s">
        <v>71</v>
      </c>
      <c r="AG405" s="3">
        <v>39</v>
      </c>
      <c r="AH405" s="3">
        <v>4</v>
      </c>
      <c r="AI405" s="3">
        <v>4</v>
      </c>
      <c r="AJ405" s="3">
        <v>1</v>
      </c>
      <c r="AK405" s="3">
        <v>16</v>
      </c>
      <c r="AL405" s="3" t="s">
        <v>1215</v>
      </c>
      <c r="AM405" s="3" t="s">
        <v>1216</v>
      </c>
      <c r="AN405" s="3" t="s">
        <v>1217</v>
      </c>
      <c r="AO405" s="3" t="s">
        <v>1218</v>
      </c>
      <c r="AP405" s="3" t="s">
        <v>71</v>
      </c>
      <c r="AQ405" s="3" t="s">
        <v>6968</v>
      </c>
      <c r="AR405" s="3" t="s">
        <v>1220</v>
      </c>
      <c r="AS405" s="3" t="s">
        <v>1221</v>
      </c>
      <c r="AT405" s="3" t="s">
        <v>71</v>
      </c>
      <c r="AU405" s="3">
        <v>2007</v>
      </c>
      <c r="AV405" s="3">
        <v>99</v>
      </c>
      <c r="AW405" s="3" t="s">
        <v>71</v>
      </c>
      <c r="AX405" s="3" t="s">
        <v>71</v>
      </c>
      <c r="AY405" s="3" t="s">
        <v>71</v>
      </c>
      <c r="AZ405" s="3" t="s">
        <v>71</v>
      </c>
      <c r="BA405" s="3" t="s">
        <v>71</v>
      </c>
      <c r="BB405" s="3">
        <v>633</v>
      </c>
      <c r="BC405" s="3">
        <v>643</v>
      </c>
      <c r="BD405" s="3" t="s">
        <v>71</v>
      </c>
      <c r="BE405" s="3" t="s">
        <v>6969</v>
      </c>
      <c r="BF405" s="3" t="str">
        <f>HYPERLINK("http://dx.doi.org/10.2495/RAV060611","http://dx.doi.org/10.2495/RAV060611")</f>
        <v>http://dx.doi.org/10.2495/RAV060611</v>
      </c>
      <c r="BG405" s="3" t="s">
        <v>71</v>
      </c>
      <c r="BH405" s="3" t="s">
        <v>71</v>
      </c>
      <c r="BI405" s="3">
        <v>11</v>
      </c>
      <c r="BJ405" s="3" t="s">
        <v>812</v>
      </c>
      <c r="BK405" s="3" t="s">
        <v>1119</v>
      </c>
      <c r="BL405" s="3" t="s">
        <v>138</v>
      </c>
      <c r="BM405" s="3" t="s">
        <v>6970</v>
      </c>
      <c r="BN405" s="3" t="s">
        <v>71</v>
      </c>
      <c r="BO405" s="3" t="s">
        <v>1225</v>
      </c>
      <c r="BP405" s="3" t="s">
        <v>71</v>
      </c>
      <c r="BQ405" s="3" t="s">
        <v>71</v>
      </c>
    </row>
    <row r="406" spans="1:69">
      <c r="A406" s="3" t="s">
        <v>69</v>
      </c>
      <c r="B406" s="3" t="s">
        <v>6971</v>
      </c>
      <c r="C406" s="3" t="s">
        <v>71</v>
      </c>
      <c r="D406" s="3" t="s">
        <v>71</v>
      </c>
      <c r="E406" s="3" t="s">
        <v>71</v>
      </c>
      <c r="F406" s="3" t="s">
        <v>6972</v>
      </c>
      <c r="G406" s="3" t="s">
        <v>71</v>
      </c>
      <c r="H406" s="3" t="s">
        <v>71</v>
      </c>
      <c r="I406" s="3" t="s">
        <v>6973</v>
      </c>
      <c r="J406" s="3" t="s">
        <v>6974</v>
      </c>
      <c r="K406" s="3" t="s">
        <v>71</v>
      </c>
      <c r="L406" s="3" t="s">
        <v>71</v>
      </c>
      <c r="M406" s="3" t="s">
        <v>74</v>
      </c>
      <c r="N406" s="3" t="s">
        <v>75</v>
      </c>
      <c r="O406" s="3" t="s">
        <v>71</v>
      </c>
      <c r="P406" s="3" t="s">
        <v>71</v>
      </c>
      <c r="Q406" s="3" t="s">
        <v>71</v>
      </c>
      <c r="R406" s="3" t="s">
        <v>71</v>
      </c>
      <c r="S406" s="3" t="s">
        <v>71</v>
      </c>
      <c r="T406" s="3" t="s">
        <v>6975</v>
      </c>
      <c r="U406" s="3" t="s">
        <v>6976</v>
      </c>
      <c r="V406" s="3" t="s">
        <v>6977</v>
      </c>
      <c r="W406" s="3" t="s">
        <v>6978</v>
      </c>
      <c r="X406" s="3" t="s">
        <v>71</v>
      </c>
      <c r="Y406" s="3" t="s">
        <v>6979</v>
      </c>
      <c r="Z406" s="3" t="s">
        <v>6980</v>
      </c>
      <c r="AA406" s="3" t="s">
        <v>71</v>
      </c>
      <c r="AB406" s="3" t="s">
        <v>71</v>
      </c>
      <c r="AC406" s="3" t="s">
        <v>6981</v>
      </c>
      <c r="AD406" s="3" t="s">
        <v>6982</v>
      </c>
      <c r="AE406" s="3" t="s">
        <v>6983</v>
      </c>
      <c r="AF406" s="3" t="s">
        <v>71</v>
      </c>
      <c r="AG406" s="3">
        <v>31</v>
      </c>
      <c r="AH406" s="3">
        <v>10</v>
      </c>
      <c r="AI406" s="3">
        <v>10</v>
      </c>
      <c r="AJ406" s="3">
        <v>4</v>
      </c>
      <c r="AK406" s="3">
        <v>40</v>
      </c>
      <c r="AL406" s="3" t="s">
        <v>1556</v>
      </c>
      <c r="AM406" s="3" t="s">
        <v>1557</v>
      </c>
      <c r="AN406" s="3" t="s">
        <v>1558</v>
      </c>
      <c r="AO406" s="3" t="s">
        <v>6984</v>
      </c>
      <c r="AP406" s="3" t="s">
        <v>6985</v>
      </c>
      <c r="AQ406" s="3" t="s">
        <v>71</v>
      </c>
      <c r="AR406" s="3" t="s">
        <v>6986</v>
      </c>
      <c r="AS406" s="3" t="s">
        <v>6987</v>
      </c>
      <c r="AT406" s="3" t="s">
        <v>1458</v>
      </c>
      <c r="AU406" s="3">
        <v>2017</v>
      </c>
      <c r="AV406" s="3">
        <v>30</v>
      </c>
      <c r="AW406" s="3">
        <v>3</v>
      </c>
      <c r="AX406" s="3" t="s">
        <v>71</v>
      </c>
      <c r="AY406" s="3" t="s">
        <v>71</v>
      </c>
      <c r="AZ406" s="3" t="s">
        <v>71</v>
      </c>
      <c r="BA406" s="3" t="s">
        <v>71</v>
      </c>
      <c r="BB406" s="3" t="s">
        <v>71</v>
      </c>
      <c r="BC406" s="3" t="s">
        <v>71</v>
      </c>
      <c r="BD406" s="3" t="s">
        <v>6988</v>
      </c>
      <c r="BE406" s="3" t="s">
        <v>6989</v>
      </c>
      <c r="BF406" s="3" t="str">
        <f>HYPERLINK("http://dx.doi.org/10.1111/nrm.12134","http://dx.doi.org/10.1111/nrm.12134")</f>
        <v>http://dx.doi.org/10.1111/nrm.12134</v>
      </c>
      <c r="BG406" s="3" t="s">
        <v>71</v>
      </c>
      <c r="BH406" s="3" t="s">
        <v>71</v>
      </c>
      <c r="BI406" s="3">
        <v>29</v>
      </c>
      <c r="BJ406" s="3" t="s">
        <v>6990</v>
      </c>
      <c r="BK406" s="3" t="s">
        <v>93</v>
      </c>
      <c r="BL406" s="3" t="s">
        <v>6991</v>
      </c>
      <c r="BM406" s="3" t="s">
        <v>6992</v>
      </c>
      <c r="BN406" s="3" t="s">
        <v>71</v>
      </c>
      <c r="BO406" s="3" t="s">
        <v>71</v>
      </c>
      <c r="BP406" s="3" t="s">
        <v>71</v>
      </c>
      <c r="BQ406" s="3" t="s">
        <v>71</v>
      </c>
    </row>
    <row r="407" spans="1:69">
      <c r="A407" s="3" t="s">
        <v>69</v>
      </c>
      <c r="B407" s="3" t="s">
        <v>6993</v>
      </c>
      <c r="C407" s="3" t="s">
        <v>71</v>
      </c>
      <c r="D407" s="3" t="s">
        <v>71</v>
      </c>
      <c r="E407" s="3" t="s">
        <v>71</v>
      </c>
      <c r="F407" s="3" t="s">
        <v>6994</v>
      </c>
      <c r="G407" s="3" t="s">
        <v>71</v>
      </c>
      <c r="H407" s="3" t="s">
        <v>71</v>
      </c>
      <c r="I407" s="3" t="s">
        <v>6995</v>
      </c>
      <c r="J407" s="3" t="s">
        <v>144</v>
      </c>
      <c r="K407" s="3" t="s">
        <v>71</v>
      </c>
      <c r="L407" s="3" t="s">
        <v>71</v>
      </c>
      <c r="M407" s="3" t="s">
        <v>74</v>
      </c>
      <c r="N407" s="3" t="s">
        <v>75</v>
      </c>
      <c r="O407" s="3" t="s">
        <v>71</v>
      </c>
      <c r="P407" s="3" t="s">
        <v>71</v>
      </c>
      <c r="Q407" s="3" t="s">
        <v>71</v>
      </c>
      <c r="R407" s="3" t="s">
        <v>71</v>
      </c>
      <c r="S407" s="3" t="s">
        <v>71</v>
      </c>
      <c r="T407" s="3" t="s">
        <v>6996</v>
      </c>
      <c r="U407" s="3" t="s">
        <v>6997</v>
      </c>
      <c r="V407" s="3" t="s">
        <v>6998</v>
      </c>
      <c r="W407" s="3" t="s">
        <v>6999</v>
      </c>
      <c r="X407" s="3" t="s">
        <v>71</v>
      </c>
      <c r="Y407" s="3" t="s">
        <v>7000</v>
      </c>
      <c r="Z407" s="3" t="s">
        <v>7001</v>
      </c>
      <c r="AA407" s="3" t="s">
        <v>7002</v>
      </c>
      <c r="AB407" s="3" t="s">
        <v>7003</v>
      </c>
      <c r="AC407" s="3" t="s">
        <v>7004</v>
      </c>
      <c r="AD407" s="3" t="s">
        <v>7005</v>
      </c>
      <c r="AE407" s="3" t="s">
        <v>7006</v>
      </c>
      <c r="AF407" s="3" t="s">
        <v>71</v>
      </c>
      <c r="AG407" s="3">
        <v>156</v>
      </c>
      <c r="AH407" s="3">
        <v>86</v>
      </c>
      <c r="AI407" s="3">
        <v>88</v>
      </c>
      <c r="AJ407" s="3">
        <v>5</v>
      </c>
      <c r="AK407" s="3">
        <v>186</v>
      </c>
      <c r="AL407" s="3" t="s">
        <v>1773</v>
      </c>
      <c r="AM407" s="3" t="s">
        <v>157</v>
      </c>
      <c r="AN407" s="3" t="s">
        <v>1774</v>
      </c>
      <c r="AO407" s="3" t="s">
        <v>159</v>
      </c>
      <c r="AP407" s="3" t="s">
        <v>160</v>
      </c>
      <c r="AQ407" s="3" t="s">
        <v>71</v>
      </c>
      <c r="AR407" s="3" t="s">
        <v>161</v>
      </c>
      <c r="AS407" s="3" t="s">
        <v>162</v>
      </c>
      <c r="AT407" s="3" t="s">
        <v>2068</v>
      </c>
      <c r="AU407" s="3">
        <v>2016</v>
      </c>
      <c r="AV407" s="3">
        <v>568</v>
      </c>
      <c r="AW407" s="3" t="s">
        <v>71</v>
      </c>
      <c r="AX407" s="3" t="s">
        <v>71</v>
      </c>
      <c r="AY407" s="3" t="s">
        <v>71</v>
      </c>
      <c r="AZ407" s="3" t="s">
        <v>71</v>
      </c>
      <c r="BA407" s="3" t="s">
        <v>71</v>
      </c>
      <c r="BB407" s="3">
        <v>1213</v>
      </c>
      <c r="BC407" s="3">
        <v>1226</v>
      </c>
      <c r="BD407" s="3" t="s">
        <v>71</v>
      </c>
      <c r="BE407" s="3" t="s">
        <v>7007</v>
      </c>
      <c r="BF407" s="3" t="str">
        <f>HYPERLINK("http://dx.doi.org/10.1016/j.scitotenv.2016.05.094","http://dx.doi.org/10.1016/j.scitotenv.2016.05.094")</f>
        <v>http://dx.doi.org/10.1016/j.scitotenv.2016.05.094</v>
      </c>
      <c r="BG407" s="3" t="s">
        <v>71</v>
      </c>
      <c r="BH407" s="3" t="s">
        <v>71</v>
      </c>
      <c r="BI407" s="3">
        <v>14</v>
      </c>
      <c r="BJ407" s="3" t="s">
        <v>137</v>
      </c>
      <c r="BK407" s="3" t="s">
        <v>93</v>
      </c>
      <c r="BL407" s="3" t="s">
        <v>138</v>
      </c>
      <c r="BM407" s="3" t="s">
        <v>7008</v>
      </c>
      <c r="BN407" s="3">
        <v>27320732</v>
      </c>
      <c r="BO407" s="3" t="s">
        <v>71</v>
      </c>
      <c r="BP407" s="3" t="s">
        <v>71</v>
      </c>
      <c r="BQ407" s="3" t="s">
        <v>71</v>
      </c>
    </row>
    <row r="408" spans="1:69">
      <c r="A408" s="3" t="s">
        <v>69</v>
      </c>
      <c r="B408" s="3" t="s">
        <v>7009</v>
      </c>
      <c r="C408" s="3" t="s">
        <v>71</v>
      </c>
      <c r="D408" s="3" t="s">
        <v>71</v>
      </c>
      <c r="E408" s="3" t="s">
        <v>71</v>
      </c>
      <c r="F408" s="3" t="s">
        <v>7009</v>
      </c>
      <c r="G408" s="3" t="s">
        <v>71</v>
      </c>
      <c r="H408" s="3" t="s">
        <v>71</v>
      </c>
      <c r="I408" s="3" t="s">
        <v>7010</v>
      </c>
      <c r="J408" s="3" t="s">
        <v>4199</v>
      </c>
      <c r="K408" s="3" t="s">
        <v>71</v>
      </c>
      <c r="L408" s="3" t="s">
        <v>71</v>
      </c>
      <c r="M408" s="3" t="s">
        <v>74</v>
      </c>
      <c r="N408" s="3" t="s">
        <v>534</v>
      </c>
      <c r="O408" s="3" t="s">
        <v>7011</v>
      </c>
      <c r="P408" s="3" t="s">
        <v>7012</v>
      </c>
      <c r="Q408" s="3" t="s">
        <v>7013</v>
      </c>
      <c r="R408" s="3" t="s">
        <v>7014</v>
      </c>
      <c r="S408" s="3" t="s">
        <v>71</v>
      </c>
      <c r="T408" s="3" t="s">
        <v>71</v>
      </c>
      <c r="U408" s="3" t="s">
        <v>7015</v>
      </c>
      <c r="V408" s="3" t="s">
        <v>7016</v>
      </c>
      <c r="W408" s="3" t="s">
        <v>7017</v>
      </c>
      <c r="X408" s="3" t="s">
        <v>71</v>
      </c>
      <c r="Y408" s="3" t="s">
        <v>7018</v>
      </c>
      <c r="Z408" s="3" t="s">
        <v>7019</v>
      </c>
      <c r="AA408" s="3" t="s">
        <v>71</v>
      </c>
      <c r="AB408" s="3" t="s">
        <v>71</v>
      </c>
      <c r="AC408" s="3" t="s">
        <v>71</v>
      </c>
      <c r="AD408" s="3" t="s">
        <v>71</v>
      </c>
      <c r="AE408" s="3" t="s">
        <v>71</v>
      </c>
      <c r="AF408" s="3" t="s">
        <v>71</v>
      </c>
      <c r="AG408" s="3">
        <v>90</v>
      </c>
      <c r="AH408" s="3">
        <v>73</v>
      </c>
      <c r="AI408" s="3">
        <v>79</v>
      </c>
      <c r="AJ408" s="3">
        <v>4</v>
      </c>
      <c r="AK408" s="3">
        <v>277</v>
      </c>
      <c r="AL408" s="3" t="s">
        <v>100</v>
      </c>
      <c r="AM408" s="3" t="s">
        <v>1135</v>
      </c>
      <c r="AN408" s="3" t="s">
        <v>1136</v>
      </c>
      <c r="AO408" s="3" t="s">
        <v>4210</v>
      </c>
      <c r="AP408" s="3" t="s">
        <v>4211</v>
      </c>
      <c r="AQ408" s="3" t="s">
        <v>71</v>
      </c>
      <c r="AR408" s="3" t="s">
        <v>4199</v>
      </c>
      <c r="AS408" s="3" t="s">
        <v>4212</v>
      </c>
      <c r="AT408" s="3" t="s">
        <v>969</v>
      </c>
      <c r="AU408" s="3">
        <v>2005</v>
      </c>
      <c r="AV408" s="3">
        <v>70</v>
      </c>
      <c r="AW408" s="3" t="s">
        <v>525</v>
      </c>
      <c r="AX408" s="3" t="s">
        <v>71</v>
      </c>
      <c r="AY408" s="3" t="s">
        <v>71</v>
      </c>
      <c r="AZ408" s="3" t="s">
        <v>71</v>
      </c>
      <c r="BA408" s="3" t="s">
        <v>71</v>
      </c>
      <c r="BB408" s="3">
        <v>165</v>
      </c>
      <c r="BC408" s="3">
        <v>189</v>
      </c>
      <c r="BD408" s="3" t="s">
        <v>71</v>
      </c>
      <c r="BE408" s="3" t="s">
        <v>7020</v>
      </c>
      <c r="BF408" s="3" t="str">
        <f>HYPERLINK("http://dx.doi.org/10.1007/s10584-005-5941-0","http://dx.doi.org/10.1007/s10584-005-5941-0")</f>
        <v>http://dx.doi.org/10.1007/s10584-005-5941-0</v>
      </c>
      <c r="BG408" s="3" t="s">
        <v>71</v>
      </c>
      <c r="BH408" s="3" t="s">
        <v>71</v>
      </c>
      <c r="BI408" s="3">
        <v>25</v>
      </c>
      <c r="BJ408" s="3" t="s">
        <v>450</v>
      </c>
      <c r="BK408" s="3" t="s">
        <v>555</v>
      </c>
      <c r="BL408" s="3" t="s">
        <v>451</v>
      </c>
      <c r="BM408" s="3" t="s">
        <v>7021</v>
      </c>
      <c r="BN408" s="3" t="s">
        <v>71</v>
      </c>
      <c r="BO408" s="3" t="s">
        <v>71</v>
      </c>
      <c r="BP408" s="3" t="s">
        <v>71</v>
      </c>
      <c r="BQ408" s="3" t="s">
        <v>71</v>
      </c>
    </row>
    <row r="409" spans="1:69">
      <c r="A409" s="1" t="s">
        <v>69</v>
      </c>
      <c r="B409" s="1" t="s">
        <v>7022</v>
      </c>
      <c r="C409" s="1" t="s">
        <v>71</v>
      </c>
      <c r="D409" s="1" t="s">
        <v>71</v>
      </c>
      <c r="E409" s="1" t="s">
        <v>71</v>
      </c>
      <c r="F409" s="1" t="s">
        <v>7023</v>
      </c>
      <c r="G409" s="1" t="s">
        <v>71</v>
      </c>
      <c r="H409" s="1" t="s">
        <v>71</v>
      </c>
      <c r="I409" s="1" t="s">
        <v>7024</v>
      </c>
      <c r="J409" s="1" t="s">
        <v>456</v>
      </c>
      <c r="K409" s="1" t="s">
        <v>71</v>
      </c>
      <c r="L409" s="1" t="s">
        <v>71</v>
      </c>
      <c r="M409" s="1" t="s">
        <v>74</v>
      </c>
      <c r="N409" s="1" t="s">
        <v>117</v>
      </c>
      <c r="O409" s="1" t="s">
        <v>71</v>
      </c>
      <c r="P409" s="1" t="s">
        <v>71</v>
      </c>
      <c r="Q409" s="1" t="s">
        <v>71</v>
      </c>
      <c r="R409" s="1" t="s">
        <v>71</v>
      </c>
      <c r="S409" s="1" t="s">
        <v>71</v>
      </c>
      <c r="T409" s="1" t="s">
        <v>7025</v>
      </c>
      <c r="U409" s="1" t="s">
        <v>7026</v>
      </c>
      <c r="V409" s="1" t="s">
        <v>7027</v>
      </c>
      <c r="W409" s="1" t="s">
        <v>7028</v>
      </c>
      <c r="X409" s="1" t="s">
        <v>71</v>
      </c>
      <c r="Y409" s="1" t="s">
        <v>7029</v>
      </c>
      <c r="Z409" s="1" t="s">
        <v>7030</v>
      </c>
      <c r="AA409" s="1" t="s">
        <v>7031</v>
      </c>
      <c r="AB409" s="1" t="s">
        <v>7032</v>
      </c>
      <c r="AC409" s="1" t="s">
        <v>7033</v>
      </c>
      <c r="AD409" s="1" t="s">
        <v>7034</v>
      </c>
      <c r="AE409" s="1" t="s">
        <v>7035</v>
      </c>
      <c r="AF409" s="1" t="s">
        <v>71</v>
      </c>
      <c r="AG409" s="1">
        <v>147</v>
      </c>
      <c r="AH409" s="1">
        <v>9</v>
      </c>
      <c r="AI409" s="1">
        <v>10</v>
      </c>
      <c r="AJ409" s="1">
        <v>6</v>
      </c>
      <c r="AK409" s="1">
        <v>14</v>
      </c>
      <c r="AL409" s="1" t="s">
        <v>231</v>
      </c>
      <c r="AM409" s="1" t="s">
        <v>232</v>
      </c>
      <c r="AN409" s="1" t="s">
        <v>233</v>
      </c>
      <c r="AO409" s="1" t="s">
        <v>71</v>
      </c>
      <c r="AP409" s="1" t="s">
        <v>467</v>
      </c>
      <c r="AQ409" s="1" t="s">
        <v>71</v>
      </c>
      <c r="AR409" s="1" t="s">
        <v>468</v>
      </c>
      <c r="AS409" s="1" t="s">
        <v>469</v>
      </c>
      <c r="AT409" s="1" t="s">
        <v>210</v>
      </c>
      <c r="AU409" s="1">
        <v>2020</v>
      </c>
      <c r="AV409" s="1">
        <v>17</v>
      </c>
      <c r="AW409" s="1">
        <v>23</v>
      </c>
      <c r="AX409" s="1" t="s">
        <v>71</v>
      </c>
      <c r="AY409" s="1" t="s">
        <v>71</v>
      </c>
      <c r="AZ409" s="1" t="s">
        <v>71</v>
      </c>
      <c r="BA409" s="1" t="s">
        <v>71</v>
      </c>
      <c r="BB409" s="1" t="s">
        <v>71</v>
      </c>
      <c r="BC409" s="1" t="s">
        <v>71</v>
      </c>
      <c r="BD409" s="1">
        <v>8890</v>
      </c>
      <c r="BE409" s="1" t="s">
        <v>7036</v>
      </c>
      <c r="BF409" s="1" t="str">
        <f>HYPERLINK("http://dx.doi.org/10.3390/ijerph17238890","http://dx.doi.org/10.3390/ijerph17238890")</f>
        <v>http://dx.doi.org/10.3390/ijerph17238890</v>
      </c>
      <c r="BG409" s="1" t="s">
        <v>71</v>
      </c>
      <c r="BH409" s="1" t="s">
        <v>71</v>
      </c>
      <c r="BI409" s="1">
        <v>25</v>
      </c>
      <c r="BJ409" s="1" t="s">
        <v>187</v>
      </c>
      <c r="BK409" s="1" t="s">
        <v>240</v>
      </c>
      <c r="BL409" s="1" t="s">
        <v>188</v>
      </c>
      <c r="BM409" s="1" t="s">
        <v>7037</v>
      </c>
      <c r="BN409" s="1">
        <v>33265908</v>
      </c>
      <c r="BO409" s="1" t="s">
        <v>287</v>
      </c>
      <c r="BP409" s="1" t="s">
        <v>71</v>
      </c>
      <c r="BQ409" s="1" t="s">
        <v>71</v>
      </c>
    </row>
    <row r="410" spans="1:69">
      <c r="A410" s="3" t="s">
        <v>69</v>
      </c>
      <c r="B410" s="3" t="s">
        <v>7038</v>
      </c>
      <c r="C410" s="3" t="s">
        <v>71</v>
      </c>
      <c r="D410" s="3" t="s">
        <v>71</v>
      </c>
      <c r="E410" s="3" t="s">
        <v>71</v>
      </c>
      <c r="F410" s="3" t="s">
        <v>7039</v>
      </c>
      <c r="G410" s="3" t="s">
        <v>71</v>
      </c>
      <c r="H410" s="3" t="s">
        <v>71</v>
      </c>
      <c r="I410" s="3" t="s">
        <v>7040</v>
      </c>
      <c r="J410" s="3" t="s">
        <v>7041</v>
      </c>
      <c r="K410" s="3" t="s">
        <v>71</v>
      </c>
      <c r="L410" s="3" t="s">
        <v>71</v>
      </c>
      <c r="M410" s="3" t="s">
        <v>74</v>
      </c>
      <c r="N410" s="3" t="s">
        <v>75</v>
      </c>
      <c r="O410" s="3" t="s">
        <v>71</v>
      </c>
      <c r="P410" s="3" t="s">
        <v>71</v>
      </c>
      <c r="Q410" s="3" t="s">
        <v>71</v>
      </c>
      <c r="R410" s="3" t="s">
        <v>71</v>
      </c>
      <c r="S410" s="3" t="s">
        <v>71</v>
      </c>
      <c r="T410" s="3" t="s">
        <v>71</v>
      </c>
      <c r="U410" s="3" t="s">
        <v>71</v>
      </c>
      <c r="V410" s="3" t="s">
        <v>7042</v>
      </c>
      <c r="W410" s="3" t="s">
        <v>7043</v>
      </c>
      <c r="X410" s="3" t="s">
        <v>71</v>
      </c>
      <c r="Y410" s="3" t="s">
        <v>7044</v>
      </c>
      <c r="Z410" s="3" t="s">
        <v>7045</v>
      </c>
      <c r="AA410" s="3" t="s">
        <v>71</v>
      </c>
      <c r="AB410" s="3" t="s">
        <v>71</v>
      </c>
      <c r="AC410" s="3" t="s">
        <v>71</v>
      </c>
      <c r="AD410" s="3" t="s">
        <v>71</v>
      </c>
      <c r="AE410" s="3" t="s">
        <v>71</v>
      </c>
      <c r="AF410" s="3" t="s">
        <v>71</v>
      </c>
      <c r="AG410" s="3">
        <v>9</v>
      </c>
      <c r="AH410" s="3">
        <v>5</v>
      </c>
      <c r="AI410" s="3">
        <v>5</v>
      </c>
      <c r="AJ410" s="3">
        <v>0</v>
      </c>
      <c r="AK410" s="3">
        <v>14</v>
      </c>
      <c r="AL410" s="3" t="s">
        <v>7046</v>
      </c>
      <c r="AM410" s="3" t="s">
        <v>7047</v>
      </c>
      <c r="AN410" s="3" t="s">
        <v>7048</v>
      </c>
      <c r="AO410" s="3" t="s">
        <v>7049</v>
      </c>
      <c r="AP410" s="3" t="s">
        <v>71</v>
      </c>
      <c r="AQ410" s="3" t="s">
        <v>71</v>
      </c>
      <c r="AR410" s="3" t="s">
        <v>7050</v>
      </c>
      <c r="AS410" s="3" t="s">
        <v>7051</v>
      </c>
      <c r="AT410" s="3" t="s">
        <v>7052</v>
      </c>
      <c r="AU410" s="3">
        <v>2013</v>
      </c>
      <c r="AV410" s="3">
        <v>76</v>
      </c>
      <c r="AW410" s="3">
        <v>1</v>
      </c>
      <c r="AX410" s="3" t="s">
        <v>71</v>
      </c>
      <c r="AY410" s="3" t="s">
        <v>71</v>
      </c>
      <c r="AZ410" s="3" t="s">
        <v>71</v>
      </c>
      <c r="BA410" s="3" t="s">
        <v>71</v>
      </c>
      <c r="BB410" s="3">
        <v>46</v>
      </c>
      <c r="BC410" s="3">
        <v>48</v>
      </c>
      <c r="BD410" s="3" t="s">
        <v>71</v>
      </c>
      <c r="BE410" s="3" t="s">
        <v>71</v>
      </c>
      <c r="BF410" s="3" t="s">
        <v>71</v>
      </c>
      <c r="BG410" s="3" t="s">
        <v>71</v>
      </c>
      <c r="BH410" s="3" t="s">
        <v>71</v>
      </c>
      <c r="BI410" s="3">
        <v>3</v>
      </c>
      <c r="BJ410" s="3" t="s">
        <v>187</v>
      </c>
      <c r="BK410" s="3" t="s">
        <v>93</v>
      </c>
      <c r="BL410" s="3" t="s">
        <v>188</v>
      </c>
      <c r="BM410" s="3" t="s">
        <v>7053</v>
      </c>
      <c r="BN410" s="3">
        <v>23947288</v>
      </c>
      <c r="BO410" s="3" t="s">
        <v>71</v>
      </c>
      <c r="BP410" s="3" t="s">
        <v>71</v>
      </c>
      <c r="BQ410" s="3" t="s">
        <v>71</v>
      </c>
    </row>
    <row r="411" spans="1:69">
      <c r="A411" s="3" t="s">
        <v>69</v>
      </c>
      <c r="B411" s="3" t="s">
        <v>7054</v>
      </c>
      <c r="C411" s="3" t="s">
        <v>71</v>
      </c>
      <c r="D411" s="3" t="s">
        <v>71</v>
      </c>
      <c r="E411" s="3" t="s">
        <v>71</v>
      </c>
      <c r="F411" s="3" t="s">
        <v>7055</v>
      </c>
      <c r="G411" s="3" t="s">
        <v>71</v>
      </c>
      <c r="H411" s="3" t="s">
        <v>71</v>
      </c>
      <c r="I411" s="3" t="s">
        <v>7056</v>
      </c>
      <c r="J411" s="3" t="s">
        <v>7057</v>
      </c>
      <c r="K411" s="3" t="s">
        <v>71</v>
      </c>
      <c r="L411" s="3" t="s">
        <v>71</v>
      </c>
      <c r="M411" s="3" t="s">
        <v>74</v>
      </c>
      <c r="N411" s="3" t="s">
        <v>75</v>
      </c>
      <c r="O411" s="3" t="s">
        <v>71</v>
      </c>
      <c r="P411" s="3" t="s">
        <v>71</v>
      </c>
      <c r="Q411" s="3" t="s">
        <v>71</v>
      </c>
      <c r="R411" s="3" t="s">
        <v>71</v>
      </c>
      <c r="S411" s="3" t="s">
        <v>71</v>
      </c>
      <c r="T411" s="3" t="s">
        <v>7058</v>
      </c>
      <c r="U411" s="3" t="s">
        <v>7059</v>
      </c>
      <c r="V411" s="3" t="s">
        <v>7060</v>
      </c>
      <c r="W411" s="3" t="s">
        <v>7061</v>
      </c>
      <c r="X411" s="3" t="s">
        <v>71</v>
      </c>
      <c r="Y411" s="3" t="s">
        <v>7062</v>
      </c>
      <c r="Z411" s="3" t="s">
        <v>7063</v>
      </c>
      <c r="AA411" s="3" t="s">
        <v>71</v>
      </c>
      <c r="AB411" s="3" t="s">
        <v>7064</v>
      </c>
      <c r="AC411" s="3" t="s">
        <v>7065</v>
      </c>
      <c r="AD411" s="3" t="s">
        <v>7066</v>
      </c>
      <c r="AE411" s="3" t="s">
        <v>7067</v>
      </c>
      <c r="AF411" s="3" t="s">
        <v>71</v>
      </c>
      <c r="AG411" s="3">
        <v>67</v>
      </c>
      <c r="AH411" s="3">
        <v>21</v>
      </c>
      <c r="AI411" s="3">
        <v>21</v>
      </c>
      <c r="AJ411" s="3">
        <v>5</v>
      </c>
      <c r="AK411" s="3">
        <v>66</v>
      </c>
      <c r="AL411" s="3" t="s">
        <v>951</v>
      </c>
      <c r="AM411" s="3" t="s">
        <v>83</v>
      </c>
      <c r="AN411" s="3" t="s">
        <v>1093</v>
      </c>
      <c r="AO411" s="3" t="s">
        <v>7068</v>
      </c>
      <c r="AP411" s="3" t="s">
        <v>71</v>
      </c>
      <c r="AQ411" s="3" t="s">
        <v>71</v>
      </c>
      <c r="AR411" s="3" t="s">
        <v>7069</v>
      </c>
      <c r="AS411" s="3" t="s">
        <v>7070</v>
      </c>
      <c r="AT411" s="3" t="s">
        <v>106</v>
      </c>
      <c r="AU411" s="3">
        <v>2017</v>
      </c>
      <c r="AV411" s="3">
        <v>69</v>
      </c>
      <c r="AW411" s="3" t="s">
        <v>71</v>
      </c>
      <c r="AX411" s="3" t="s">
        <v>71</v>
      </c>
      <c r="AY411" s="3" t="s">
        <v>71</v>
      </c>
      <c r="AZ411" s="3" t="s">
        <v>71</v>
      </c>
      <c r="BA411" s="3" t="s">
        <v>71</v>
      </c>
      <c r="BB411" s="3">
        <v>577</v>
      </c>
      <c r="BC411" s="3">
        <v>591</v>
      </c>
      <c r="BD411" s="3" t="s">
        <v>71</v>
      </c>
      <c r="BE411" s="3" t="s">
        <v>7071</v>
      </c>
      <c r="BF411" s="3" t="str">
        <f>HYPERLINK("http://dx.doi.org/10.1016/j.wasman.2017.08.011","http://dx.doi.org/10.1016/j.wasman.2017.08.011")</f>
        <v>http://dx.doi.org/10.1016/j.wasman.2017.08.011</v>
      </c>
      <c r="BG411" s="3" t="s">
        <v>71</v>
      </c>
      <c r="BH411" s="3" t="s">
        <v>71</v>
      </c>
      <c r="BI411" s="3">
        <v>15</v>
      </c>
      <c r="BJ411" s="3" t="s">
        <v>554</v>
      </c>
      <c r="BK411" s="3" t="s">
        <v>93</v>
      </c>
      <c r="BL411" s="3" t="s">
        <v>556</v>
      </c>
      <c r="BM411" s="3" t="s">
        <v>7072</v>
      </c>
      <c r="BN411" s="3">
        <v>28818397</v>
      </c>
      <c r="BO411" s="3" t="s">
        <v>71</v>
      </c>
      <c r="BP411" s="3" t="s">
        <v>71</v>
      </c>
      <c r="BQ411" s="3" t="s">
        <v>71</v>
      </c>
    </row>
    <row r="412" spans="1:69">
      <c r="A412" s="1" t="s">
        <v>69</v>
      </c>
      <c r="B412" s="1" t="s">
        <v>7073</v>
      </c>
      <c r="C412" s="1" t="s">
        <v>71</v>
      </c>
      <c r="D412" s="1" t="s">
        <v>71</v>
      </c>
      <c r="E412" s="1" t="s">
        <v>71</v>
      </c>
      <c r="F412" s="1" t="s">
        <v>7074</v>
      </c>
      <c r="G412" s="1" t="s">
        <v>71</v>
      </c>
      <c r="H412" s="1" t="s">
        <v>71</v>
      </c>
      <c r="I412" s="1" t="s">
        <v>7075</v>
      </c>
      <c r="J412" s="1" t="s">
        <v>4746</v>
      </c>
      <c r="K412" s="1" t="s">
        <v>71</v>
      </c>
      <c r="L412" s="1" t="s">
        <v>71</v>
      </c>
      <c r="M412" s="1" t="s">
        <v>74</v>
      </c>
      <c r="N412" s="1" t="s">
        <v>75</v>
      </c>
      <c r="O412" s="1" t="s">
        <v>71</v>
      </c>
      <c r="P412" s="1" t="s">
        <v>71</v>
      </c>
      <c r="Q412" s="1" t="s">
        <v>71</v>
      </c>
      <c r="R412" s="1" t="s">
        <v>71</v>
      </c>
      <c r="S412" s="1" t="s">
        <v>71</v>
      </c>
      <c r="T412" s="1" t="s">
        <v>7076</v>
      </c>
      <c r="U412" s="1" t="s">
        <v>7077</v>
      </c>
      <c r="V412" s="1" t="s">
        <v>7078</v>
      </c>
      <c r="W412" s="1" t="s">
        <v>7079</v>
      </c>
      <c r="X412" s="1" t="s">
        <v>71</v>
      </c>
      <c r="Y412" s="1" t="s">
        <v>7080</v>
      </c>
      <c r="Z412" s="1" t="s">
        <v>7081</v>
      </c>
      <c r="AA412" s="1" t="s">
        <v>71</v>
      </c>
      <c r="AB412" s="1" t="s">
        <v>7082</v>
      </c>
      <c r="AC412" s="1" t="s">
        <v>71</v>
      </c>
      <c r="AD412" s="1" t="s">
        <v>71</v>
      </c>
      <c r="AE412" s="1" t="s">
        <v>71</v>
      </c>
      <c r="AF412" s="1" t="s">
        <v>71</v>
      </c>
      <c r="AG412" s="1">
        <v>87</v>
      </c>
      <c r="AH412" s="1">
        <v>6</v>
      </c>
      <c r="AI412" s="1">
        <v>7</v>
      </c>
      <c r="AJ412" s="1">
        <v>4</v>
      </c>
      <c r="AK412" s="1">
        <v>18</v>
      </c>
      <c r="AL412" s="1" t="s">
        <v>2969</v>
      </c>
      <c r="AM412" s="1" t="s">
        <v>1369</v>
      </c>
      <c r="AN412" s="1" t="s">
        <v>2970</v>
      </c>
      <c r="AO412" s="1" t="s">
        <v>4758</v>
      </c>
      <c r="AP412" s="1" t="s">
        <v>4759</v>
      </c>
      <c r="AQ412" s="1" t="s">
        <v>71</v>
      </c>
      <c r="AR412" s="1" t="s">
        <v>4760</v>
      </c>
      <c r="AS412" s="1" t="s">
        <v>4761</v>
      </c>
      <c r="AT412" s="1" t="s">
        <v>307</v>
      </c>
      <c r="AU412" s="1">
        <v>2021</v>
      </c>
      <c r="AV412" s="1">
        <v>126</v>
      </c>
      <c r="AW412" s="1">
        <v>1</v>
      </c>
      <c r="AX412" s="1" t="s">
        <v>71</v>
      </c>
      <c r="AY412" s="1" t="s">
        <v>71</v>
      </c>
      <c r="AZ412" s="1" t="s">
        <v>71</v>
      </c>
      <c r="BA412" s="1" t="s">
        <v>71</v>
      </c>
      <c r="BB412" s="1" t="s">
        <v>71</v>
      </c>
      <c r="BC412" s="1" t="s">
        <v>71</v>
      </c>
      <c r="BD412" s="1" t="s">
        <v>7083</v>
      </c>
      <c r="BE412" s="1" t="s">
        <v>7084</v>
      </c>
      <c r="BF412" s="1" t="str">
        <f>HYPERLINK("http://dx.doi.org/10.1029/2020JG005725","http://dx.doi.org/10.1029/2020JG005725")</f>
        <v>http://dx.doi.org/10.1029/2020JG005725</v>
      </c>
      <c r="BG412" s="1" t="s">
        <v>71</v>
      </c>
      <c r="BH412" s="1" t="s">
        <v>71</v>
      </c>
      <c r="BI412" s="1">
        <v>16</v>
      </c>
      <c r="BJ412" s="1" t="s">
        <v>2482</v>
      </c>
      <c r="BK412" s="1" t="s">
        <v>93</v>
      </c>
      <c r="BL412" s="1" t="s">
        <v>2483</v>
      </c>
      <c r="BM412" s="1" t="s">
        <v>7085</v>
      </c>
      <c r="BN412" s="1" t="s">
        <v>71</v>
      </c>
      <c r="BO412" s="1" t="s">
        <v>71</v>
      </c>
      <c r="BP412" s="1" t="s">
        <v>71</v>
      </c>
      <c r="BQ412" s="1" t="s">
        <v>71</v>
      </c>
    </row>
    <row r="413" spans="1:69">
      <c r="A413" s="3" t="s">
        <v>69</v>
      </c>
      <c r="B413" s="3" t="s">
        <v>7086</v>
      </c>
      <c r="C413" s="3" t="s">
        <v>71</v>
      </c>
      <c r="D413" s="3" t="s">
        <v>71</v>
      </c>
      <c r="E413" s="3" t="s">
        <v>71</v>
      </c>
      <c r="F413" s="3" t="s">
        <v>7086</v>
      </c>
      <c r="G413" s="3" t="s">
        <v>71</v>
      </c>
      <c r="H413" s="3" t="s">
        <v>71</v>
      </c>
      <c r="I413" s="3" t="s">
        <v>7087</v>
      </c>
      <c r="J413" s="3" t="s">
        <v>7088</v>
      </c>
      <c r="K413" s="3" t="s">
        <v>71</v>
      </c>
      <c r="L413" s="3" t="s">
        <v>71</v>
      </c>
      <c r="M413" s="3" t="s">
        <v>74</v>
      </c>
      <c r="N413" s="3" t="s">
        <v>75</v>
      </c>
      <c r="O413" s="3" t="s">
        <v>71</v>
      </c>
      <c r="P413" s="3" t="s">
        <v>71</v>
      </c>
      <c r="Q413" s="3" t="s">
        <v>71</v>
      </c>
      <c r="R413" s="3" t="s">
        <v>71</v>
      </c>
      <c r="S413" s="3" t="s">
        <v>71</v>
      </c>
      <c r="T413" s="3" t="s">
        <v>7089</v>
      </c>
      <c r="U413" s="3" t="s">
        <v>7090</v>
      </c>
      <c r="V413" s="3" t="s">
        <v>7091</v>
      </c>
      <c r="W413" s="3" t="s">
        <v>7092</v>
      </c>
      <c r="X413" s="3" t="s">
        <v>71</v>
      </c>
      <c r="Y413" s="3" t="s">
        <v>7093</v>
      </c>
      <c r="Z413" s="3" t="s">
        <v>7094</v>
      </c>
      <c r="AA413" s="3" t="s">
        <v>71</v>
      </c>
      <c r="AB413" s="3" t="s">
        <v>71</v>
      </c>
      <c r="AC413" s="3" t="s">
        <v>71</v>
      </c>
      <c r="AD413" s="3" t="s">
        <v>71</v>
      </c>
      <c r="AE413" s="3" t="s">
        <v>71</v>
      </c>
      <c r="AF413" s="3" t="s">
        <v>71</v>
      </c>
      <c r="AG413" s="3">
        <v>76</v>
      </c>
      <c r="AH413" s="3">
        <v>28</v>
      </c>
      <c r="AI413" s="3">
        <v>29</v>
      </c>
      <c r="AJ413" s="3">
        <v>6</v>
      </c>
      <c r="AK413" s="3">
        <v>47</v>
      </c>
      <c r="AL413" s="3" t="s">
        <v>1556</v>
      </c>
      <c r="AM413" s="3" t="s">
        <v>1557</v>
      </c>
      <c r="AN413" s="3" t="s">
        <v>1558</v>
      </c>
      <c r="AO413" s="3" t="s">
        <v>7095</v>
      </c>
      <c r="AP413" s="3" t="s">
        <v>7096</v>
      </c>
      <c r="AQ413" s="3" t="s">
        <v>71</v>
      </c>
      <c r="AR413" s="3" t="s">
        <v>7097</v>
      </c>
      <c r="AS413" s="3" t="s">
        <v>7098</v>
      </c>
      <c r="AT413" s="3" t="s">
        <v>237</v>
      </c>
      <c r="AU413" s="3">
        <v>2005</v>
      </c>
      <c r="AV413" s="3">
        <v>19</v>
      </c>
      <c r="AW413" s="3">
        <v>2</v>
      </c>
      <c r="AX413" s="3" t="s">
        <v>71</v>
      </c>
      <c r="AY413" s="3" t="s">
        <v>71</v>
      </c>
      <c r="AZ413" s="3" t="s">
        <v>71</v>
      </c>
      <c r="BA413" s="3" t="s">
        <v>71</v>
      </c>
      <c r="BB413" s="3">
        <v>318</v>
      </c>
      <c r="BC413" s="3">
        <v>326</v>
      </c>
      <c r="BD413" s="3" t="s">
        <v>71</v>
      </c>
      <c r="BE413" s="3" t="s">
        <v>7099</v>
      </c>
      <c r="BF413" s="3" t="str">
        <f>HYPERLINK("http://dx.doi.org/10.1111/j.1523-1739.2005.00324.x","http://dx.doi.org/10.1111/j.1523-1739.2005.00324.x")</f>
        <v>http://dx.doi.org/10.1111/j.1523-1739.2005.00324.x</v>
      </c>
      <c r="BG413" s="3" t="s">
        <v>71</v>
      </c>
      <c r="BH413" s="3" t="s">
        <v>71</v>
      </c>
      <c r="BI413" s="3">
        <v>9</v>
      </c>
      <c r="BJ413" s="3" t="s">
        <v>110</v>
      </c>
      <c r="BK413" s="3" t="s">
        <v>93</v>
      </c>
      <c r="BL413" s="3" t="s">
        <v>111</v>
      </c>
      <c r="BM413" s="3" t="s">
        <v>7100</v>
      </c>
      <c r="BN413" s="3" t="s">
        <v>71</v>
      </c>
      <c r="BO413" s="3" t="s">
        <v>71</v>
      </c>
      <c r="BP413" s="3" t="s">
        <v>71</v>
      </c>
      <c r="BQ413" s="3" t="s">
        <v>71</v>
      </c>
    </row>
    <row r="414" spans="1:69">
      <c r="A414" s="1" t="s">
        <v>69</v>
      </c>
      <c r="B414" s="1" t="s">
        <v>7101</v>
      </c>
      <c r="C414" s="1" t="s">
        <v>71</v>
      </c>
      <c r="D414" s="1" t="s">
        <v>71</v>
      </c>
      <c r="E414" s="1" t="s">
        <v>71</v>
      </c>
      <c r="F414" s="1" t="s">
        <v>7102</v>
      </c>
      <c r="G414" s="1" t="s">
        <v>71</v>
      </c>
      <c r="H414" s="1" t="s">
        <v>71</v>
      </c>
      <c r="I414" s="1" t="s">
        <v>7103</v>
      </c>
      <c r="J414" s="1" t="s">
        <v>456</v>
      </c>
      <c r="K414" s="1" t="s">
        <v>71</v>
      </c>
      <c r="L414" s="1" t="s">
        <v>71</v>
      </c>
      <c r="M414" s="1" t="s">
        <v>74</v>
      </c>
      <c r="N414" s="1" t="s">
        <v>117</v>
      </c>
      <c r="O414" s="1" t="s">
        <v>71</v>
      </c>
      <c r="P414" s="1" t="s">
        <v>71</v>
      </c>
      <c r="Q414" s="1" t="s">
        <v>71</v>
      </c>
      <c r="R414" s="1" t="s">
        <v>71</v>
      </c>
      <c r="S414" s="1" t="s">
        <v>71</v>
      </c>
      <c r="T414" s="1" t="s">
        <v>7104</v>
      </c>
      <c r="U414" s="1" t="s">
        <v>7105</v>
      </c>
      <c r="V414" s="1" t="s">
        <v>7106</v>
      </c>
      <c r="W414" s="1" t="s">
        <v>7107</v>
      </c>
      <c r="X414" s="1" t="s">
        <v>71</v>
      </c>
      <c r="Y414" s="1" t="s">
        <v>7108</v>
      </c>
      <c r="Z414" s="1" t="s">
        <v>7109</v>
      </c>
      <c r="AA414" s="1" t="s">
        <v>7110</v>
      </c>
      <c r="AB414" s="1" t="s">
        <v>7111</v>
      </c>
      <c r="AC414" s="1" t="s">
        <v>7112</v>
      </c>
      <c r="AD414" s="1" t="s">
        <v>7113</v>
      </c>
      <c r="AE414" s="1" t="s">
        <v>7114</v>
      </c>
      <c r="AF414" s="1" t="s">
        <v>71</v>
      </c>
      <c r="AG414" s="1">
        <v>128</v>
      </c>
      <c r="AH414" s="1">
        <v>8</v>
      </c>
      <c r="AI414" s="1">
        <v>8</v>
      </c>
      <c r="AJ414" s="1">
        <v>3</v>
      </c>
      <c r="AK414" s="1">
        <v>19</v>
      </c>
      <c r="AL414" s="1" t="s">
        <v>231</v>
      </c>
      <c r="AM414" s="1" t="s">
        <v>232</v>
      </c>
      <c r="AN414" s="1" t="s">
        <v>233</v>
      </c>
      <c r="AO414" s="1" t="s">
        <v>71</v>
      </c>
      <c r="AP414" s="1" t="s">
        <v>467</v>
      </c>
      <c r="AQ414" s="1" t="s">
        <v>71</v>
      </c>
      <c r="AR414" s="1" t="s">
        <v>468</v>
      </c>
      <c r="AS414" s="1" t="s">
        <v>469</v>
      </c>
      <c r="AT414" s="1" t="s">
        <v>106</v>
      </c>
      <c r="AU414" s="1">
        <v>2020</v>
      </c>
      <c r="AV414" s="1">
        <v>17</v>
      </c>
      <c r="AW414" s="1">
        <v>22</v>
      </c>
      <c r="AX414" s="1" t="s">
        <v>71</v>
      </c>
      <c r="AY414" s="1" t="s">
        <v>71</v>
      </c>
      <c r="AZ414" s="1" t="s">
        <v>71</v>
      </c>
      <c r="BA414" s="1" t="s">
        <v>71</v>
      </c>
      <c r="BB414" s="1" t="s">
        <v>71</v>
      </c>
      <c r="BC414" s="1" t="s">
        <v>71</v>
      </c>
      <c r="BD414" s="1">
        <v>8482</v>
      </c>
      <c r="BE414" s="1" t="s">
        <v>7115</v>
      </c>
      <c r="BF414" s="1" t="str">
        <f>HYPERLINK("http://dx.doi.org/10.3390/ijerph17228482","http://dx.doi.org/10.3390/ijerph17228482")</f>
        <v>http://dx.doi.org/10.3390/ijerph17228482</v>
      </c>
      <c r="BG414" s="1" t="s">
        <v>71</v>
      </c>
      <c r="BH414" s="1" t="s">
        <v>71</v>
      </c>
      <c r="BI414" s="1">
        <v>17</v>
      </c>
      <c r="BJ414" s="1" t="s">
        <v>187</v>
      </c>
      <c r="BK414" s="1" t="s">
        <v>240</v>
      </c>
      <c r="BL414" s="1" t="s">
        <v>188</v>
      </c>
      <c r="BM414" s="1" t="s">
        <v>7116</v>
      </c>
      <c r="BN414" s="1">
        <v>33207718</v>
      </c>
      <c r="BO414" s="1" t="s">
        <v>243</v>
      </c>
      <c r="BP414" s="1" t="s">
        <v>71</v>
      </c>
      <c r="BQ414" s="1" t="s">
        <v>71</v>
      </c>
    </row>
    <row r="415" spans="1:69">
      <c r="A415" s="1" t="s">
        <v>69</v>
      </c>
      <c r="B415" s="1" t="s">
        <v>7117</v>
      </c>
      <c r="C415" s="1" t="s">
        <v>71</v>
      </c>
      <c r="D415" s="1" t="s">
        <v>71</v>
      </c>
      <c r="E415" s="1" t="s">
        <v>71</v>
      </c>
      <c r="F415" s="1" t="s">
        <v>7118</v>
      </c>
      <c r="G415" s="1" t="s">
        <v>71</v>
      </c>
      <c r="H415" s="1" t="s">
        <v>71</v>
      </c>
      <c r="I415" s="1" t="s">
        <v>7119</v>
      </c>
      <c r="J415" s="1" t="s">
        <v>817</v>
      </c>
      <c r="K415" s="1" t="s">
        <v>71</v>
      </c>
      <c r="L415" s="1" t="s">
        <v>71</v>
      </c>
      <c r="M415" s="1" t="s">
        <v>74</v>
      </c>
      <c r="N415" s="1" t="s">
        <v>75</v>
      </c>
      <c r="O415" s="1" t="s">
        <v>71</v>
      </c>
      <c r="P415" s="1" t="s">
        <v>71</v>
      </c>
      <c r="Q415" s="1" t="s">
        <v>71</v>
      </c>
      <c r="R415" s="1" t="s">
        <v>71</v>
      </c>
      <c r="S415" s="1" t="s">
        <v>71</v>
      </c>
      <c r="T415" s="1" t="s">
        <v>7120</v>
      </c>
      <c r="U415" s="1" t="s">
        <v>7121</v>
      </c>
      <c r="V415" s="1" t="s">
        <v>7122</v>
      </c>
      <c r="W415" s="1" t="s">
        <v>7123</v>
      </c>
      <c r="X415" s="1" t="s">
        <v>71</v>
      </c>
      <c r="Y415" s="1" t="s">
        <v>7124</v>
      </c>
      <c r="Z415" s="1" t="s">
        <v>7125</v>
      </c>
      <c r="AA415" s="1" t="s">
        <v>71</v>
      </c>
      <c r="AB415" s="1" t="s">
        <v>7126</v>
      </c>
      <c r="AC415" s="1" t="s">
        <v>7127</v>
      </c>
      <c r="AD415" s="1" t="s">
        <v>7128</v>
      </c>
      <c r="AE415" s="1" t="s">
        <v>7129</v>
      </c>
      <c r="AF415" s="1" t="s">
        <v>71</v>
      </c>
      <c r="AG415" s="1">
        <v>65</v>
      </c>
      <c r="AH415" s="1">
        <v>9</v>
      </c>
      <c r="AI415" s="1">
        <v>9</v>
      </c>
      <c r="AJ415" s="1">
        <v>1</v>
      </c>
      <c r="AK415" s="1">
        <v>21</v>
      </c>
      <c r="AL415" s="1" t="s">
        <v>826</v>
      </c>
      <c r="AM415" s="1" t="s">
        <v>547</v>
      </c>
      <c r="AN415" s="1" t="s">
        <v>827</v>
      </c>
      <c r="AO415" s="1" t="s">
        <v>828</v>
      </c>
      <c r="AP415" s="1" t="s">
        <v>829</v>
      </c>
      <c r="AQ415" s="1" t="s">
        <v>71</v>
      </c>
      <c r="AR415" s="1" t="s">
        <v>830</v>
      </c>
      <c r="AS415" s="1" t="s">
        <v>831</v>
      </c>
      <c r="AT415" s="1" t="s">
        <v>7130</v>
      </c>
      <c r="AU415" s="1">
        <v>2019</v>
      </c>
      <c r="AV415" s="1">
        <v>240</v>
      </c>
      <c r="AW415" s="1" t="s">
        <v>71</v>
      </c>
      <c r="AX415" s="1" t="s">
        <v>71</v>
      </c>
      <c r="AY415" s="1" t="s">
        <v>71</v>
      </c>
      <c r="AZ415" s="1" t="s">
        <v>71</v>
      </c>
      <c r="BA415" s="1" t="s">
        <v>71</v>
      </c>
      <c r="BB415" s="1">
        <v>198</v>
      </c>
      <c r="BC415" s="1">
        <v>208</v>
      </c>
      <c r="BD415" s="1" t="s">
        <v>71</v>
      </c>
      <c r="BE415" s="1" t="s">
        <v>7131</v>
      </c>
      <c r="BF415" s="1" t="str">
        <f>HYPERLINK("http://dx.doi.org/10.1016/j.jenvman.2019.03.083","http://dx.doi.org/10.1016/j.jenvman.2019.03.083")</f>
        <v>http://dx.doi.org/10.1016/j.jenvman.2019.03.083</v>
      </c>
      <c r="BG415" s="1" t="s">
        <v>71</v>
      </c>
      <c r="BH415" s="1" t="s">
        <v>71</v>
      </c>
      <c r="BI415" s="1">
        <v>11</v>
      </c>
      <c r="BJ415" s="1" t="s">
        <v>137</v>
      </c>
      <c r="BK415" s="1" t="s">
        <v>93</v>
      </c>
      <c r="BL415" s="1" t="s">
        <v>138</v>
      </c>
      <c r="BM415" s="1" t="s">
        <v>7132</v>
      </c>
      <c r="BN415" s="1">
        <v>30939400</v>
      </c>
      <c r="BO415" s="1" t="s">
        <v>353</v>
      </c>
      <c r="BP415" s="1" t="s">
        <v>71</v>
      </c>
      <c r="BQ415" s="1" t="s">
        <v>71</v>
      </c>
    </row>
    <row r="416" spans="1:69">
      <c r="A416" s="1" t="s">
        <v>69</v>
      </c>
      <c r="B416" s="1" t="s">
        <v>7133</v>
      </c>
      <c r="C416" s="1" t="s">
        <v>71</v>
      </c>
      <c r="D416" s="1" t="s">
        <v>71</v>
      </c>
      <c r="E416" s="1" t="s">
        <v>71</v>
      </c>
      <c r="F416" s="1" t="s">
        <v>7134</v>
      </c>
      <c r="G416" s="1" t="s">
        <v>71</v>
      </c>
      <c r="H416" s="1" t="s">
        <v>71</v>
      </c>
      <c r="I416" s="1" t="s">
        <v>7135</v>
      </c>
      <c r="J416" s="1" t="s">
        <v>2893</v>
      </c>
      <c r="K416" s="1" t="s">
        <v>71</v>
      </c>
      <c r="L416" s="1" t="s">
        <v>71</v>
      </c>
      <c r="M416" s="1" t="s">
        <v>74</v>
      </c>
      <c r="N416" s="1" t="s">
        <v>117</v>
      </c>
      <c r="O416" s="1" t="s">
        <v>71</v>
      </c>
      <c r="P416" s="1" t="s">
        <v>71</v>
      </c>
      <c r="Q416" s="1" t="s">
        <v>71</v>
      </c>
      <c r="R416" s="1" t="s">
        <v>71</v>
      </c>
      <c r="S416" s="1" t="s">
        <v>71</v>
      </c>
      <c r="T416" s="1" t="s">
        <v>7136</v>
      </c>
      <c r="U416" s="1" t="s">
        <v>7137</v>
      </c>
      <c r="V416" s="1" t="s">
        <v>7138</v>
      </c>
      <c r="W416" s="1" t="s">
        <v>7139</v>
      </c>
      <c r="X416" s="1" t="s">
        <v>71</v>
      </c>
      <c r="Y416" s="1" t="s">
        <v>7140</v>
      </c>
      <c r="Z416" s="1" t="s">
        <v>7141</v>
      </c>
      <c r="AA416" s="1" t="s">
        <v>71</v>
      </c>
      <c r="AB416" s="1" t="s">
        <v>7142</v>
      </c>
      <c r="AC416" s="1" t="s">
        <v>7143</v>
      </c>
      <c r="AD416" s="1" t="s">
        <v>7144</v>
      </c>
      <c r="AE416" s="1" t="s">
        <v>7145</v>
      </c>
      <c r="AF416" s="1" t="s">
        <v>71</v>
      </c>
      <c r="AG416" s="1">
        <v>89</v>
      </c>
      <c r="AH416" s="1">
        <v>4</v>
      </c>
      <c r="AI416" s="1">
        <v>4</v>
      </c>
      <c r="AJ416" s="1">
        <v>0</v>
      </c>
      <c r="AK416" s="1">
        <v>0</v>
      </c>
      <c r="AL416" s="1" t="s">
        <v>403</v>
      </c>
      <c r="AM416" s="1" t="s">
        <v>327</v>
      </c>
      <c r="AN416" s="1" t="s">
        <v>2904</v>
      </c>
      <c r="AO416" s="1" t="s">
        <v>71</v>
      </c>
      <c r="AP416" s="1" t="s">
        <v>2905</v>
      </c>
      <c r="AQ416" s="1" t="s">
        <v>71</v>
      </c>
      <c r="AR416" s="1" t="s">
        <v>2906</v>
      </c>
      <c r="AS416" s="1" t="s">
        <v>2907</v>
      </c>
      <c r="AT416" s="1" t="s">
        <v>71</v>
      </c>
      <c r="AU416" s="1">
        <v>2019</v>
      </c>
      <c r="AV416" s="1">
        <v>2</v>
      </c>
      <c r="AW416" s="1" t="s">
        <v>71</v>
      </c>
      <c r="AX416" s="1" t="s">
        <v>71</v>
      </c>
      <c r="AY416" s="1" t="s">
        <v>71</v>
      </c>
      <c r="AZ416" s="1" t="s">
        <v>71</v>
      </c>
      <c r="BA416" s="1" t="s">
        <v>71</v>
      </c>
      <c r="BB416" s="1" t="s">
        <v>71</v>
      </c>
      <c r="BC416" s="1" t="s">
        <v>71</v>
      </c>
      <c r="BD416" s="1" t="s">
        <v>7146</v>
      </c>
      <c r="BE416" s="1" t="s">
        <v>7147</v>
      </c>
      <c r="BF416" s="1" t="str">
        <f>HYPERLINK("http://dx.doi.org/10.1017/sus.2019.17","http://dx.doi.org/10.1017/sus.2019.17")</f>
        <v>http://dx.doi.org/10.1017/sus.2019.17</v>
      </c>
      <c r="BG416" s="1" t="s">
        <v>71</v>
      </c>
      <c r="BH416" s="1" t="s">
        <v>71</v>
      </c>
      <c r="BI416" s="1">
        <v>9</v>
      </c>
      <c r="BJ416" s="1" t="s">
        <v>239</v>
      </c>
      <c r="BK416" s="1" t="s">
        <v>213</v>
      </c>
      <c r="BL416" s="1" t="s">
        <v>241</v>
      </c>
      <c r="BM416" s="1" t="s">
        <v>2910</v>
      </c>
      <c r="BN416" s="1" t="s">
        <v>71</v>
      </c>
      <c r="BO416" s="1" t="s">
        <v>287</v>
      </c>
      <c r="BP416" s="1" t="s">
        <v>71</v>
      </c>
      <c r="BQ416" s="1" t="s">
        <v>71</v>
      </c>
    </row>
    <row r="417" spans="1:69">
      <c r="A417" s="1" t="s">
        <v>69</v>
      </c>
      <c r="B417" s="1" t="s">
        <v>7148</v>
      </c>
      <c r="C417" s="1" t="s">
        <v>71</v>
      </c>
      <c r="D417" s="1" t="s">
        <v>71</v>
      </c>
      <c r="E417" s="1" t="s">
        <v>71</v>
      </c>
      <c r="F417" s="1" t="s">
        <v>7149</v>
      </c>
      <c r="G417" s="1" t="s">
        <v>71</v>
      </c>
      <c r="H417" s="1" t="s">
        <v>71</v>
      </c>
      <c r="I417" s="1" t="s">
        <v>7150</v>
      </c>
      <c r="J417" s="1" t="s">
        <v>1582</v>
      </c>
      <c r="K417" s="1" t="s">
        <v>71</v>
      </c>
      <c r="L417" s="1" t="s">
        <v>71</v>
      </c>
      <c r="M417" s="1" t="s">
        <v>74</v>
      </c>
      <c r="N417" s="1" t="s">
        <v>75</v>
      </c>
      <c r="O417" s="1" t="s">
        <v>71</v>
      </c>
      <c r="P417" s="1" t="s">
        <v>71</v>
      </c>
      <c r="Q417" s="1" t="s">
        <v>71</v>
      </c>
      <c r="R417" s="1" t="s">
        <v>71</v>
      </c>
      <c r="S417" s="1" t="s">
        <v>71</v>
      </c>
      <c r="T417" s="1" t="s">
        <v>7151</v>
      </c>
      <c r="U417" s="1" t="s">
        <v>7152</v>
      </c>
      <c r="V417" s="1" t="s">
        <v>7153</v>
      </c>
      <c r="W417" s="1" t="s">
        <v>7154</v>
      </c>
      <c r="X417" s="1" t="s">
        <v>71</v>
      </c>
      <c r="Y417" s="1" t="s">
        <v>7155</v>
      </c>
      <c r="Z417" s="1" t="s">
        <v>7156</v>
      </c>
      <c r="AA417" s="1" t="s">
        <v>7157</v>
      </c>
      <c r="AB417" s="1" t="s">
        <v>7158</v>
      </c>
      <c r="AC417" s="1" t="s">
        <v>7159</v>
      </c>
      <c r="AD417" s="1" t="s">
        <v>7159</v>
      </c>
      <c r="AE417" s="1" t="s">
        <v>7160</v>
      </c>
      <c r="AF417" s="1" t="s">
        <v>71</v>
      </c>
      <c r="AG417" s="1">
        <v>92</v>
      </c>
      <c r="AH417" s="1">
        <v>5</v>
      </c>
      <c r="AI417" s="1">
        <v>6</v>
      </c>
      <c r="AJ417" s="1">
        <v>5</v>
      </c>
      <c r="AK417" s="1">
        <v>33</v>
      </c>
      <c r="AL417" s="1" t="s">
        <v>951</v>
      </c>
      <c r="AM417" s="1" t="s">
        <v>83</v>
      </c>
      <c r="AN417" s="1" t="s">
        <v>1093</v>
      </c>
      <c r="AO417" s="1" t="s">
        <v>1594</v>
      </c>
      <c r="AP417" s="1" t="s">
        <v>1595</v>
      </c>
      <c r="AQ417" s="1" t="s">
        <v>71</v>
      </c>
      <c r="AR417" s="1" t="s">
        <v>1582</v>
      </c>
      <c r="AS417" s="1" t="s">
        <v>1596</v>
      </c>
      <c r="AT417" s="1" t="s">
        <v>237</v>
      </c>
      <c r="AU417" s="1">
        <v>2019</v>
      </c>
      <c r="AV417" s="1">
        <v>220</v>
      </c>
      <c r="AW417" s="1" t="s">
        <v>71</v>
      </c>
      <c r="AX417" s="1" t="s">
        <v>71</v>
      </c>
      <c r="AY417" s="1" t="s">
        <v>71</v>
      </c>
      <c r="AZ417" s="1" t="s">
        <v>71</v>
      </c>
      <c r="BA417" s="1" t="s">
        <v>71</v>
      </c>
      <c r="BB417" s="1">
        <v>432</v>
      </c>
      <c r="BC417" s="1">
        <v>441</v>
      </c>
      <c r="BD417" s="1" t="s">
        <v>71</v>
      </c>
      <c r="BE417" s="1" t="s">
        <v>7161</v>
      </c>
      <c r="BF417" s="1" t="str">
        <f>HYPERLINK("http://dx.doi.org/10.1016/j.chemosphere.2018.12.142","http://dx.doi.org/10.1016/j.chemosphere.2018.12.142")</f>
        <v>http://dx.doi.org/10.1016/j.chemosphere.2018.12.142</v>
      </c>
      <c r="BG417" s="1" t="s">
        <v>71</v>
      </c>
      <c r="BH417" s="1" t="s">
        <v>71</v>
      </c>
      <c r="BI417" s="1">
        <v>10</v>
      </c>
      <c r="BJ417" s="1" t="s">
        <v>137</v>
      </c>
      <c r="BK417" s="1" t="s">
        <v>93</v>
      </c>
      <c r="BL417" s="1" t="s">
        <v>138</v>
      </c>
      <c r="BM417" s="1" t="s">
        <v>7162</v>
      </c>
      <c r="BN417" s="1">
        <v>30594794</v>
      </c>
      <c r="BO417" s="1" t="s">
        <v>71</v>
      </c>
      <c r="BP417" s="1" t="s">
        <v>71</v>
      </c>
      <c r="BQ417" s="1" t="s">
        <v>71</v>
      </c>
    </row>
    <row r="418" spans="1:69">
      <c r="A418" s="1" t="s">
        <v>69</v>
      </c>
      <c r="B418" s="1" t="s">
        <v>7163</v>
      </c>
      <c r="C418" s="1" t="s">
        <v>71</v>
      </c>
      <c r="D418" s="1" t="s">
        <v>71</v>
      </c>
      <c r="E418" s="1" t="s">
        <v>71</v>
      </c>
      <c r="F418" s="1" t="s">
        <v>7164</v>
      </c>
      <c r="G418" s="1" t="s">
        <v>71</v>
      </c>
      <c r="H418" s="1" t="s">
        <v>71</v>
      </c>
      <c r="I418" s="1" t="s">
        <v>7165</v>
      </c>
      <c r="J418" s="1" t="s">
        <v>116</v>
      </c>
      <c r="K418" s="1" t="s">
        <v>71</v>
      </c>
      <c r="L418" s="1" t="s">
        <v>71</v>
      </c>
      <c r="M418" s="1" t="s">
        <v>74</v>
      </c>
      <c r="N418" s="1" t="s">
        <v>75</v>
      </c>
      <c r="O418" s="1" t="s">
        <v>71</v>
      </c>
      <c r="P418" s="1" t="s">
        <v>71</v>
      </c>
      <c r="Q418" s="1" t="s">
        <v>71</v>
      </c>
      <c r="R418" s="1" t="s">
        <v>71</v>
      </c>
      <c r="S418" s="1" t="s">
        <v>71</v>
      </c>
      <c r="T418" s="1" t="s">
        <v>7166</v>
      </c>
      <c r="U418" s="1" t="s">
        <v>7167</v>
      </c>
      <c r="V418" s="1" t="s">
        <v>7168</v>
      </c>
      <c r="W418" s="1" t="s">
        <v>7169</v>
      </c>
      <c r="X418" s="1" t="s">
        <v>71</v>
      </c>
      <c r="Y418" s="1" t="s">
        <v>7170</v>
      </c>
      <c r="Z418" s="1" t="s">
        <v>7171</v>
      </c>
      <c r="AA418" s="1" t="s">
        <v>7172</v>
      </c>
      <c r="AB418" s="1" t="s">
        <v>7173</v>
      </c>
      <c r="AC418" s="1" t="s">
        <v>71</v>
      </c>
      <c r="AD418" s="1" t="s">
        <v>71</v>
      </c>
      <c r="AE418" s="1" t="s">
        <v>71</v>
      </c>
      <c r="AF418" s="1" t="s">
        <v>71</v>
      </c>
      <c r="AG418" s="1">
        <v>66</v>
      </c>
      <c r="AH418" s="1">
        <v>7</v>
      </c>
      <c r="AI418" s="1">
        <v>7</v>
      </c>
      <c r="AJ418" s="1">
        <v>4</v>
      </c>
      <c r="AK418" s="1">
        <v>30</v>
      </c>
      <c r="AL418" s="1" t="s">
        <v>126</v>
      </c>
      <c r="AM418" s="1" t="s">
        <v>127</v>
      </c>
      <c r="AN418" s="1" t="s">
        <v>128</v>
      </c>
      <c r="AO418" s="1" t="s">
        <v>129</v>
      </c>
      <c r="AP418" s="1" t="s">
        <v>130</v>
      </c>
      <c r="AQ418" s="1" t="s">
        <v>71</v>
      </c>
      <c r="AR418" s="1" t="s">
        <v>131</v>
      </c>
      <c r="AS418" s="1" t="s">
        <v>132</v>
      </c>
      <c r="AT418" s="1" t="s">
        <v>491</v>
      </c>
      <c r="AU418" s="1">
        <v>2021</v>
      </c>
      <c r="AV418" s="1">
        <v>28</v>
      </c>
      <c r="AW418" s="1">
        <v>7</v>
      </c>
      <c r="AX418" s="1" t="s">
        <v>71</v>
      </c>
      <c r="AY418" s="1" t="s">
        <v>71</v>
      </c>
      <c r="AZ418" s="1" t="s">
        <v>71</v>
      </c>
      <c r="BA418" s="1" t="s">
        <v>71</v>
      </c>
      <c r="BB418" s="1">
        <v>8936</v>
      </c>
      <c r="BC418" s="1">
        <v>8944</v>
      </c>
      <c r="BD418" s="1" t="s">
        <v>71</v>
      </c>
      <c r="BE418" s="1" t="s">
        <v>7174</v>
      </c>
      <c r="BF418" s="1" t="str">
        <f>HYPERLINK("http://dx.doi.org/10.1007/s11356-020-11746-4","http://dx.doi.org/10.1007/s11356-020-11746-4")</f>
        <v>http://dx.doi.org/10.1007/s11356-020-11746-4</v>
      </c>
      <c r="BG418" s="1" t="s">
        <v>71</v>
      </c>
      <c r="BH418" s="1" t="s">
        <v>635</v>
      </c>
      <c r="BI418" s="1">
        <v>9</v>
      </c>
      <c r="BJ418" s="1" t="s">
        <v>137</v>
      </c>
      <c r="BK418" s="1" t="s">
        <v>93</v>
      </c>
      <c r="BL418" s="1" t="s">
        <v>138</v>
      </c>
      <c r="BM418" s="1" t="s">
        <v>7175</v>
      </c>
      <c r="BN418" s="1">
        <v>33405168</v>
      </c>
      <c r="BO418" s="1" t="s">
        <v>166</v>
      </c>
      <c r="BP418" s="1" t="s">
        <v>71</v>
      </c>
      <c r="BQ418" s="1" t="s">
        <v>71</v>
      </c>
    </row>
    <row r="419" spans="1:69">
      <c r="A419" s="1" t="s">
        <v>69</v>
      </c>
      <c r="B419" s="1" t="s">
        <v>7176</v>
      </c>
      <c r="C419" s="1" t="s">
        <v>71</v>
      </c>
      <c r="D419" s="1" t="s">
        <v>71</v>
      </c>
      <c r="E419" s="1" t="s">
        <v>71</v>
      </c>
      <c r="F419" s="1" t="s">
        <v>7177</v>
      </c>
      <c r="G419" s="1" t="s">
        <v>71</v>
      </c>
      <c r="H419" s="1" t="s">
        <v>71</v>
      </c>
      <c r="I419" s="1" t="s">
        <v>7178</v>
      </c>
      <c r="J419" s="1" t="s">
        <v>219</v>
      </c>
      <c r="K419" s="1" t="s">
        <v>71</v>
      </c>
      <c r="L419" s="1" t="s">
        <v>71</v>
      </c>
      <c r="M419" s="1" t="s">
        <v>74</v>
      </c>
      <c r="N419" s="1" t="s">
        <v>117</v>
      </c>
      <c r="O419" s="1" t="s">
        <v>71</v>
      </c>
      <c r="P419" s="1" t="s">
        <v>71</v>
      </c>
      <c r="Q419" s="1" t="s">
        <v>71</v>
      </c>
      <c r="R419" s="1" t="s">
        <v>71</v>
      </c>
      <c r="S419" s="1" t="s">
        <v>71</v>
      </c>
      <c r="T419" s="1" t="s">
        <v>7179</v>
      </c>
      <c r="U419" s="1" t="s">
        <v>7180</v>
      </c>
      <c r="V419" s="1" t="s">
        <v>7181</v>
      </c>
      <c r="W419" s="1" t="s">
        <v>7182</v>
      </c>
      <c r="X419" s="1" t="s">
        <v>71</v>
      </c>
      <c r="Y419" s="1" t="s">
        <v>7183</v>
      </c>
      <c r="Z419" s="1" t="s">
        <v>7184</v>
      </c>
      <c r="AA419" s="1" t="s">
        <v>7185</v>
      </c>
      <c r="AB419" s="1" t="s">
        <v>7186</v>
      </c>
      <c r="AC419" s="1" t="s">
        <v>7187</v>
      </c>
      <c r="AD419" s="1" t="s">
        <v>7188</v>
      </c>
      <c r="AE419" s="1" t="s">
        <v>7189</v>
      </c>
      <c r="AF419" s="1" t="s">
        <v>71</v>
      </c>
      <c r="AG419" s="1">
        <v>158</v>
      </c>
      <c r="AH419" s="1">
        <v>7</v>
      </c>
      <c r="AI419" s="1">
        <v>7</v>
      </c>
      <c r="AJ419" s="1">
        <v>2</v>
      </c>
      <c r="AK419" s="1">
        <v>28</v>
      </c>
      <c r="AL419" s="1" t="s">
        <v>231</v>
      </c>
      <c r="AM419" s="1" t="s">
        <v>232</v>
      </c>
      <c r="AN419" s="1" t="s">
        <v>233</v>
      </c>
      <c r="AO419" s="1" t="s">
        <v>71</v>
      </c>
      <c r="AP419" s="1" t="s">
        <v>234</v>
      </c>
      <c r="AQ419" s="1" t="s">
        <v>71</v>
      </c>
      <c r="AR419" s="1" t="s">
        <v>235</v>
      </c>
      <c r="AS419" s="1" t="s">
        <v>236</v>
      </c>
      <c r="AT419" s="1" t="s">
        <v>210</v>
      </c>
      <c r="AU419" s="1">
        <v>2019</v>
      </c>
      <c r="AV419" s="1">
        <v>11</v>
      </c>
      <c r="AW419" s="1">
        <v>23</v>
      </c>
      <c r="AX419" s="1" t="s">
        <v>71</v>
      </c>
      <c r="AY419" s="1" t="s">
        <v>71</v>
      </c>
      <c r="AZ419" s="1" t="s">
        <v>71</v>
      </c>
      <c r="BA419" s="1" t="s">
        <v>71</v>
      </c>
      <c r="BB419" s="1" t="s">
        <v>71</v>
      </c>
      <c r="BC419" s="1" t="s">
        <v>71</v>
      </c>
      <c r="BD419" s="1">
        <v>6619</v>
      </c>
      <c r="BE419" s="1" t="s">
        <v>7190</v>
      </c>
      <c r="BF419" s="1" t="str">
        <f>HYPERLINK("http://dx.doi.org/10.3390/su11236619","http://dx.doi.org/10.3390/su11236619")</f>
        <v>http://dx.doi.org/10.3390/su11236619</v>
      </c>
      <c r="BG419" s="1" t="s">
        <v>71</v>
      </c>
      <c r="BH419" s="1" t="s">
        <v>71</v>
      </c>
      <c r="BI419" s="1">
        <v>25</v>
      </c>
      <c r="BJ419" s="1" t="s">
        <v>239</v>
      </c>
      <c r="BK419" s="1" t="s">
        <v>240</v>
      </c>
      <c r="BL419" s="1" t="s">
        <v>241</v>
      </c>
      <c r="BM419" s="1" t="s">
        <v>3363</v>
      </c>
      <c r="BN419" s="1" t="s">
        <v>71</v>
      </c>
      <c r="BO419" s="1" t="s">
        <v>287</v>
      </c>
      <c r="BP419" s="1" t="s">
        <v>71</v>
      </c>
      <c r="BQ419" s="1" t="s">
        <v>71</v>
      </c>
    </row>
    <row r="420" spans="1:69">
      <c r="A420" s="3" t="s">
        <v>558</v>
      </c>
      <c r="B420" s="3" t="s">
        <v>7191</v>
      </c>
      <c r="C420" s="3" t="s">
        <v>71</v>
      </c>
      <c r="D420" s="3" t="s">
        <v>7192</v>
      </c>
      <c r="E420" s="3" t="s">
        <v>71</v>
      </c>
      <c r="F420" s="3" t="s">
        <v>7193</v>
      </c>
      <c r="G420" s="3" t="s">
        <v>71</v>
      </c>
      <c r="H420" s="3" t="s">
        <v>71</v>
      </c>
      <c r="I420" s="3" t="s">
        <v>7194</v>
      </c>
      <c r="J420" s="3" t="s">
        <v>7195</v>
      </c>
      <c r="K420" s="3" t="s">
        <v>1204</v>
      </c>
      <c r="L420" s="3" t="s">
        <v>71</v>
      </c>
      <c r="M420" s="3" t="s">
        <v>74</v>
      </c>
      <c r="N420" s="3" t="s">
        <v>565</v>
      </c>
      <c r="O420" s="3" t="s">
        <v>7196</v>
      </c>
      <c r="P420" s="3" t="s">
        <v>7197</v>
      </c>
      <c r="Q420" s="3" t="s">
        <v>7198</v>
      </c>
      <c r="R420" s="3" t="s">
        <v>7199</v>
      </c>
      <c r="S420" s="3" t="s">
        <v>71</v>
      </c>
      <c r="T420" s="3" t="s">
        <v>7200</v>
      </c>
      <c r="U420" s="3" t="s">
        <v>71</v>
      </c>
      <c r="V420" s="3" t="s">
        <v>7201</v>
      </c>
      <c r="W420" s="3" t="s">
        <v>7202</v>
      </c>
      <c r="X420" s="3" t="s">
        <v>71</v>
      </c>
      <c r="Y420" s="3" t="s">
        <v>7203</v>
      </c>
      <c r="Z420" s="3" t="s">
        <v>71</v>
      </c>
      <c r="AA420" s="3" t="s">
        <v>7204</v>
      </c>
      <c r="AB420" s="3" t="s">
        <v>7205</v>
      </c>
      <c r="AC420" s="3" t="s">
        <v>7206</v>
      </c>
      <c r="AD420" s="3" t="s">
        <v>7207</v>
      </c>
      <c r="AE420" s="3" t="s">
        <v>7208</v>
      </c>
      <c r="AF420" s="3" t="s">
        <v>71</v>
      </c>
      <c r="AG420" s="3">
        <v>15</v>
      </c>
      <c r="AH420" s="3">
        <v>2</v>
      </c>
      <c r="AI420" s="3">
        <v>2</v>
      </c>
      <c r="AJ420" s="3">
        <v>1</v>
      </c>
      <c r="AK420" s="3">
        <v>15</v>
      </c>
      <c r="AL420" s="3" t="s">
        <v>1215</v>
      </c>
      <c r="AM420" s="3" t="s">
        <v>1216</v>
      </c>
      <c r="AN420" s="3" t="s">
        <v>1217</v>
      </c>
      <c r="AO420" s="3" t="s">
        <v>1218</v>
      </c>
      <c r="AP420" s="3" t="s">
        <v>71</v>
      </c>
      <c r="AQ420" s="3" t="s">
        <v>7209</v>
      </c>
      <c r="AR420" s="3" t="s">
        <v>1220</v>
      </c>
      <c r="AS420" s="3" t="s">
        <v>1221</v>
      </c>
      <c r="AT420" s="3" t="s">
        <v>71</v>
      </c>
      <c r="AU420" s="3">
        <v>2009</v>
      </c>
      <c r="AV420" s="3">
        <v>125</v>
      </c>
      <c r="AW420" s="3" t="s">
        <v>71</v>
      </c>
      <c r="AX420" s="3" t="s">
        <v>71</v>
      </c>
      <c r="AY420" s="3" t="s">
        <v>71</v>
      </c>
      <c r="AZ420" s="3" t="s">
        <v>71</v>
      </c>
      <c r="BA420" s="3" t="s">
        <v>71</v>
      </c>
      <c r="BB420" s="3">
        <v>327</v>
      </c>
      <c r="BC420" s="3" t="s">
        <v>2938</v>
      </c>
      <c r="BD420" s="3" t="s">
        <v>71</v>
      </c>
      <c r="BE420" s="3" t="s">
        <v>7210</v>
      </c>
      <c r="BF420" s="3" t="str">
        <f>HYPERLINK("http://dx.doi.org/10.2495/WRM090301","http://dx.doi.org/10.2495/WRM090301")</f>
        <v>http://dx.doi.org/10.2495/WRM090301</v>
      </c>
      <c r="BG420" s="3" t="s">
        <v>71</v>
      </c>
      <c r="BH420" s="3" t="s">
        <v>71</v>
      </c>
      <c r="BI420" s="3">
        <v>3</v>
      </c>
      <c r="BJ420" s="3" t="s">
        <v>284</v>
      </c>
      <c r="BK420" s="3" t="s">
        <v>1223</v>
      </c>
      <c r="BL420" s="3" t="s">
        <v>285</v>
      </c>
      <c r="BM420" s="3" t="s">
        <v>7211</v>
      </c>
      <c r="BN420" s="3" t="s">
        <v>71</v>
      </c>
      <c r="BO420" s="3" t="s">
        <v>1225</v>
      </c>
      <c r="BP420" s="3" t="s">
        <v>71</v>
      </c>
      <c r="BQ420" s="3" t="s">
        <v>71</v>
      </c>
    </row>
    <row r="421" spans="1:69">
      <c r="A421" s="3" t="s">
        <v>69</v>
      </c>
      <c r="B421" s="3" t="s">
        <v>7212</v>
      </c>
      <c r="C421" s="3" t="s">
        <v>71</v>
      </c>
      <c r="D421" s="3" t="s">
        <v>71</v>
      </c>
      <c r="E421" s="3" t="s">
        <v>71</v>
      </c>
      <c r="F421" s="3" t="s">
        <v>7213</v>
      </c>
      <c r="G421" s="3" t="s">
        <v>71</v>
      </c>
      <c r="H421" s="3" t="s">
        <v>71</v>
      </c>
      <c r="I421" s="3" t="s">
        <v>7214</v>
      </c>
      <c r="J421" s="3" t="s">
        <v>5366</v>
      </c>
      <c r="K421" s="3" t="s">
        <v>71</v>
      </c>
      <c r="L421" s="3" t="s">
        <v>71</v>
      </c>
      <c r="M421" s="3" t="s">
        <v>74</v>
      </c>
      <c r="N421" s="3" t="s">
        <v>117</v>
      </c>
      <c r="O421" s="3" t="s">
        <v>71</v>
      </c>
      <c r="P421" s="3" t="s">
        <v>71</v>
      </c>
      <c r="Q421" s="3" t="s">
        <v>71</v>
      </c>
      <c r="R421" s="3" t="s">
        <v>71</v>
      </c>
      <c r="S421" s="3" t="s">
        <v>71</v>
      </c>
      <c r="T421" s="3" t="s">
        <v>7215</v>
      </c>
      <c r="U421" s="3" t="s">
        <v>7216</v>
      </c>
      <c r="V421" s="3" t="s">
        <v>7217</v>
      </c>
      <c r="W421" s="3" t="s">
        <v>7218</v>
      </c>
      <c r="X421" s="3" t="s">
        <v>71</v>
      </c>
      <c r="Y421" s="3" t="s">
        <v>7219</v>
      </c>
      <c r="Z421" s="3" t="s">
        <v>7220</v>
      </c>
      <c r="AA421" s="3" t="s">
        <v>7221</v>
      </c>
      <c r="AB421" s="3" t="s">
        <v>7222</v>
      </c>
      <c r="AC421" s="3" t="s">
        <v>7223</v>
      </c>
      <c r="AD421" s="3" t="s">
        <v>7223</v>
      </c>
      <c r="AE421" s="3" t="s">
        <v>7224</v>
      </c>
      <c r="AF421" s="3" t="s">
        <v>71</v>
      </c>
      <c r="AG421" s="3">
        <v>205</v>
      </c>
      <c r="AH421" s="3">
        <v>38</v>
      </c>
      <c r="AI421" s="3">
        <v>43</v>
      </c>
      <c r="AJ421" s="3">
        <v>10</v>
      </c>
      <c r="AK421" s="3">
        <v>137</v>
      </c>
      <c r="AL421" s="3" t="s">
        <v>126</v>
      </c>
      <c r="AM421" s="3" t="s">
        <v>127</v>
      </c>
      <c r="AN421" s="3" t="s">
        <v>128</v>
      </c>
      <c r="AO421" s="3" t="s">
        <v>5375</v>
      </c>
      <c r="AP421" s="3" t="s">
        <v>5376</v>
      </c>
      <c r="AQ421" s="3" t="s">
        <v>71</v>
      </c>
      <c r="AR421" s="3" t="s">
        <v>5377</v>
      </c>
      <c r="AS421" s="3" t="s">
        <v>5378</v>
      </c>
      <c r="AT421" s="3" t="s">
        <v>185</v>
      </c>
      <c r="AU421" s="3">
        <v>2015</v>
      </c>
      <c r="AV421" s="3">
        <v>13</v>
      </c>
      <c r="AW421" s="3">
        <v>1</v>
      </c>
      <c r="AX421" s="3" t="s">
        <v>71</v>
      </c>
      <c r="AY421" s="3" t="s">
        <v>71</v>
      </c>
      <c r="AZ421" s="3" t="s">
        <v>71</v>
      </c>
      <c r="BA421" s="3" t="s">
        <v>71</v>
      </c>
      <c r="BB421" s="3">
        <v>1</v>
      </c>
      <c r="BC421" s="3">
        <v>19</v>
      </c>
      <c r="BD421" s="3" t="s">
        <v>71</v>
      </c>
      <c r="BE421" s="3" t="s">
        <v>7225</v>
      </c>
      <c r="BF421" s="3" t="str">
        <f>HYPERLINK("http://dx.doi.org/10.1007/s10311-014-0480-4","http://dx.doi.org/10.1007/s10311-014-0480-4")</f>
        <v>http://dx.doi.org/10.1007/s10311-014-0480-4</v>
      </c>
      <c r="BG421" s="3" t="s">
        <v>71</v>
      </c>
      <c r="BH421" s="3" t="s">
        <v>71</v>
      </c>
      <c r="BI421" s="3">
        <v>19</v>
      </c>
      <c r="BJ421" s="3" t="s">
        <v>5380</v>
      </c>
      <c r="BK421" s="3" t="s">
        <v>93</v>
      </c>
      <c r="BL421" s="3" t="s">
        <v>5381</v>
      </c>
      <c r="BM421" s="3" t="s">
        <v>7226</v>
      </c>
      <c r="BN421" s="3" t="s">
        <v>71</v>
      </c>
      <c r="BO421" s="3" t="s">
        <v>71</v>
      </c>
      <c r="BP421" s="3" t="s">
        <v>71</v>
      </c>
      <c r="BQ421" s="3" t="s">
        <v>71</v>
      </c>
    </row>
    <row r="422" spans="1:69">
      <c r="A422" s="1" t="s">
        <v>69</v>
      </c>
      <c r="B422" s="1" t="s">
        <v>7227</v>
      </c>
      <c r="C422" s="1" t="s">
        <v>71</v>
      </c>
      <c r="D422" s="1" t="s">
        <v>71</v>
      </c>
      <c r="E422" s="1" t="s">
        <v>71</v>
      </c>
      <c r="F422" s="1" t="s">
        <v>7228</v>
      </c>
      <c r="G422" s="1" t="s">
        <v>71</v>
      </c>
      <c r="H422" s="1" t="s">
        <v>71</v>
      </c>
      <c r="I422" s="1" t="s">
        <v>7229</v>
      </c>
      <c r="J422" s="1" t="s">
        <v>7230</v>
      </c>
      <c r="K422" s="1" t="s">
        <v>71</v>
      </c>
      <c r="L422" s="1" t="s">
        <v>71</v>
      </c>
      <c r="M422" s="1" t="s">
        <v>74</v>
      </c>
      <c r="N422" s="1" t="s">
        <v>2748</v>
      </c>
      <c r="O422" s="1" t="s">
        <v>71</v>
      </c>
      <c r="P422" s="1" t="s">
        <v>71</v>
      </c>
      <c r="Q422" s="1" t="s">
        <v>71</v>
      </c>
      <c r="R422" s="1" t="s">
        <v>71</v>
      </c>
      <c r="S422" s="1" t="s">
        <v>71</v>
      </c>
      <c r="T422" s="1" t="s">
        <v>7231</v>
      </c>
      <c r="U422" s="1" t="s">
        <v>7232</v>
      </c>
      <c r="V422" s="1" t="s">
        <v>7233</v>
      </c>
      <c r="W422" s="1" t="s">
        <v>7234</v>
      </c>
      <c r="X422" s="1" t="s">
        <v>71</v>
      </c>
      <c r="Y422" s="1" t="s">
        <v>7235</v>
      </c>
      <c r="Z422" s="1" t="s">
        <v>7236</v>
      </c>
      <c r="AA422" s="1" t="s">
        <v>7237</v>
      </c>
      <c r="AB422" s="1" t="s">
        <v>7238</v>
      </c>
      <c r="AC422" s="1" t="s">
        <v>7239</v>
      </c>
      <c r="AD422" s="1" t="s">
        <v>7240</v>
      </c>
      <c r="AE422" s="1" t="s">
        <v>7241</v>
      </c>
      <c r="AF422" s="1" t="s">
        <v>71</v>
      </c>
      <c r="AG422" s="1">
        <v>279</v>
      </c>
      <c r="AH422" s="1">
        <v>0</v>
      </c>
      <c r="AI422" s="1">
        <v>0</v>
      </c>
      <c r="AJ422" s="1">
        <v>14</v>
      </c>
      <c r="AK422" s="1">
        <v>14</v>
      </c>
      <c r="AL422" s="1" t="s">
        <v>486</v>
      </c>
      <c r="AM422" s="1" t="s">
        <v>204</v>
      </c>
      <c r="AN422" s="1" t="s">
        <v>205</v>
      </c>
      <c r="AO422" s="1" t="s">
        <v>7242</v>
      </c>
      <c r="AP422" s="1" t="s">
        <v>7243</v>
      </c>
      <c r="AQ422" s="1" t="s">
        <v>71</v>
      </c>
      <c r="AR422" s="1" t="s">
        <v>7244</v>
      </c>
      <c r="AS422" s="1" t="s">
        <v>7245</v>
      </c>
      <c r="AT422" s="1" t="s">
        <v>71</v>
      </c>
      <c r="AU422" s="1" t="s">
        <v>71</v>
      </c>
      <c r="AV422" s="1" t="s">
        <v>71</v>
      </c>
      <c r="AW422" s="1" t="s">
        <v>71</v>
      </c>
      <c r="AX422" s="1" t="s">
        <v>71</v>
      </c>
      <c r="AY422" s="1" t="s">
        <v>71</v>
      </c>
      <c r="AZ422" s="1" t="s">
        <v>71</v>
      </c>
      <c r="BA422" s="1" t="s">
        <v>71</v>
      </c>
      <c r="BB422" s="1" t="s">
        <v>71</v>
      </c>
      <c r="BC422" s="1" t="s">
        <v>71</v>
      </c>
      <c r="BD422" s="1" t="s">
        <v>71</v>
      </c>
      <c r="BE422" s="1" t="s">
        <v>7246</v>
      </c>
      <c r="BF422" s="1" t="str">
        <f>HYPERLINK("http://dx.doi.org/10.1007/s42729-022-00873-1","http://dx.doi.org/10.1007/s42729-022-00873-1")</f>
        <v>http://dx.doi.org/10.1007/s42729-022-00873-1</v>
      </c>
      <c r="BG422" s="1" t="s">
        <v>71</v>
      </c>
      <c r="BH422" s="1" t="s">
        <v>2810</v>
      </c>
      <c r="BI422" s="1">
        <v>27</v>
      </c>
      <c r="BJ422" s="1" t="s">
        <v>7247</v>
      </c>
      <c r="BK422" s="1" t="s">
        <v>93</v>
      </c>
      <c r="BL422" s="1" t="s">
        <v>7248</v>
      </c>
      <c r="BM422" s="1" t="s">
        <v>7249</v>
      </c>
      <c r="BN422" s="1" t="s">
        <v>71</v>
      </c>
      <c r="BO422" s="1" t="s">
        <v>2116</v>
      </c>
      <c r="BP422" s="1" t="s">
        <v>71</v>
      </c>
      <c r="BQ422" s="1" t="s">
        <v>71</v>
      </c>
    </row>
    <row r="423" spans="1:69">
      <c r="A423" s="1" t="s">
        <v>69</v>
      </c>
      <c r="B423" s="1" t="s">
        <v>7250</v>
      </c>
      <c r="C423" s="1" t="s">
        <v>71</v>
      </c>
      <c r="D423" s="1" t="s">
        <v>71</v>
      </c>
      <c r="E423" s="1" t="s">
        <v>71</v>
      </c>
      <c r="F423" s="1" t="s">
        <v>7251</v>
      </c>
      <c r="G423" s="1" t="s">
        <v>71</v>
      </c>
      <c r="H423" s="1" t="s">
        <v>71</v>
      </c>
      <c r="I423" s="1" t="s">
        <v>7252</v>
      </c>
      <c r="J423" s="1" t="s">
        <v>7253</v>
      </c>
      <c r="K423" s="1" t="s">
        <v>71</v>
      </c>
      <c r="L423" s="1" t="s">
        <v>71</v>
      </c>
      <c r="M423" s="1" t="s">
        <v>74</v>
      </c>
      <c r="N423" s="1" t="s">
        <v>75</v>
      </c>
      <c r="O423" s="1" t="s">
        <v>71</v>
      </c>
      <c r="P423" s="1" t="s">
        <v>71</v>
      </c>
      <c r="Q423" s="1" t="s">
        <v>71</v>
      </c>
      <c r="R423" s="1" t="s">
        <v>71</v>
      </c>
      <c r="S423" s="1" t="s">
        <v>71</v>
      </c>
      <c r="T423" s="1" t="s">
        <v>7254</v>
      </c>
      <c r="U423" s="1" t="s">
        <v>7255</v>
      </c>
      <c r="V423" s="1" t="s">
        <v>7256</v>
      </c>
      <c r="W423" s="1" t="s">
        <v>7257</v>
      </c>
      <c r="X423" s="1" t="s">
        <v>71</v>
      </c>
      <c r="Y423" s="1" t="s">
        <v>7258</v>
      </c>
      <c r="Z423" s="1" t="s">
        <v>7259</v>
      </c>
      <c r="AA423" s="1" t="s">
        <v>7260</v>
      </c>
      <c r="AB423" s="1" t="s">
        <v>7261</v>
      </c>
      <c r="AC423" s="1" t="s">
        <v>71</v>
      </c>
      <c r="AD423" s="1" t="s">
        <v>71</v>
      </c>
      <c r="AE423" s="1" t="s">
        <v>71</v>
      </c>
      <c r="AF423" s="1" t="s">
        <v>71</v>
      </c>
      <c r="AG423" s="1">
        <v>61</v>
      </c>
      <c r="AH423" s="1">
        <v>0</v>
      </c>
      <c r="AI423" s="1">
        <v>0</v>
      </c>
      <c r="AJ423" s="1">
        <v>0</v>
      </c>
      <c r="AK423" s="1">
        <v>9</v>
      </c>
      <c r="AL423" s="1" t="s">
        <v>126</v>
      </c>
      <c r="AM423" s="1" t="s">
        <v>127</v>
      </c>
      <c r="AN423" s="1" t="s">
        <v>128</v>
      </c>
      <c r="AO423" s="1" t="s">
        <v>7262</v>
      </c>
      <c r="AP423" s="1" t="s">
        <v>7263</v>
      </c>
      <c r="AQ423" s="1" t="s">
        <v>71</v>
      </c>
      <c r="AR423" s="1" t="s">
        <v>7264</v>
      </c>
      <c r="AS423" s="1" t="s">
        <v>7265</v>
      </c>
      <c r="AT423" s="1" t="s">
        <v>133</v>
      </c>
      <c r="AU423" s="1">
        <v>2021</v>
      </c>
      <c r="AV423" s="1">
        <v>7</v>
      </c>
      <c r="AW423" s="1">
        <v>2</v>
      </c>
      <c r="AX423" s="1" t="s">
        <v>71</v>
      </c>
      <c r="AY423" s="1" t="s">
        <v>71</v>
      </c>
      <c r="AZ423" s="1" t="s">
        <v>71</v>
      </c>
      <c r="BA423" s="1" t="s">
        <v>71</v>
      </c>
      <c r="BB423" s="1">
        <v>715</v>
      </c>
      <c r="BC423" s="1">
        <v>735</v>
      </c>
      <c r="BD423" s="1" t="s">
        <v>71</v>
      </c>
      <c r="BE423" s="1" t="s">
        <v>7266</v>
      </c>
      <c r="BF423" s="1" t="str">
        <f>HYPERLINK("http://dx.doi.org/10.1007/s40808-020-00919-2","http://dx.doi.org/10.1007/s40808-020-00919-2")</f>
        <v>http://dx.doi.org/10.1007/s40808-020-00919-2</v>
      </c>
      <c r="BG423" s="1" t="s">
        <v>71</v>
      </c>
      <c r="BH423" s="1" t="s">
        <v>3453</v>
      </c>
      <c r="BI423" s="1">
        <v>21</v>
      </c>
      <c r="BJ423" s="1" t="s">
        <v>137</v>
      </c>
      <c r="BK423" s="1" t="s">
        <v>213</v>
      </c>
      <c r="BL423" s="1" t="s">
        <v>138</v>
      </c>
      <c r="BM423" s="1" t="s">
        <v>7267</v>
      </c>
      <c r="BN423" s="1" t="s">
        <v>71</v>
      </c>
      <c r="BO423" s="1" t="s">
        <v>71</v>
      </c>
      <c r="BP423" s="1" t="s">
        <v>71</v>
      </c>
      <c r="BQ423" s="1" t="s">
        <v>71</v>
      </c>
    </row>
    <row r="424" spans="1:69">
      <c r="A424" s="1" t="s">
        <v>69</v>
      </c>
      <c r="B424" s="1" t="s">
        <v>7268</v>
      </c>
      <c r="C424" s="1" t="s">
        <v>71</v>
      </c>
      <c r="D424" s="1" t="s">
        <v>71</v>
      </c>
      <c r="E424" s="1" t="s">
        <v>71</v>
      </c>
      <c r="F424" s="1" t="s">
        <v>7269</v>
      </c>
      <c r="G424" s="1" t="s">
        <v>71</v>
      </c>
      <c r="H424" s="1" t="s">
        <v>71</v>
      </c>
      <c r="I424" s="1" t="s">
        <v>7270</v>
      </c>
      <c r="J424" s="1" t="s">
        <v>219</v>
      </c>
      <c r="K424" s="1" t="s">
        <v>71</v>
      </c>
      <c r="L424" s="1" t="s">
        <v>71</v>
      </c>
      <c r="M424" s="1" t="s">
        <v>74</v>
      </c>
      <c r="N424" s="1" t="s">
        <v>75</v>
      </c>
      <c r="O424" s="1" t="s">
        <v>71</v>
      </c>
      <c r="P424" s="1" t="s">
        <v>71</v>
      </c>
      <c r="Q424" s="1" t="s">
        <v>71</v>
      </c>
      <c r="R424" s="1" t="s">
        <v>71</v>
      </c>
      <c r="S424" s="1" t="s">
        <v>71</v>
      </c>
      <c r="T424" s="1" t="s">
        <v>7271</v>
      </c>
      <c r="U424" s="1" t="s">
        <v>7272</v>
      </c>
      <c r="V424" s="1" t="s">
        <v>7273</v>
      </c>
      <c r="W424" s="1" t="s">
        <v>7274</v>
      </c>
      <c r="X424" s="1" t="s">
        <v>71</v>
      </c>
      <c r="Y424" s="1" t="s">
        <v>7275</v>
      </c>
      <c r="Z424" s="1" t="s">
        <v>7276</v>
      </c>
      <c r="AA424" s="1" t="s">
        <v>7277</v>
      </c>
      <c r="AB424" s="1" t="s">
        <v>7278</v>
      </c>
      <c r="AC424" s="1" t="s">
        <v>7279</v>
      </c>
      <c r="AD424" s="1" t="s">
        <v>7279</v>
      </c>
      <c r="AE424" s="1" t="s">
        <v>7280</v>
      </c>
      <c r="AF424" s="1" t="s">
        <v>71</v>
      </c>
      <c r="AG424" s="1">
        <v>82</v>
      </c>
      <c r="AH424" s="1">
        <v>5</v>
      </c>
      <c r="AI424" s="1">
        <v>5</v>
      </c>
      <c r="AJ424" s="1">
        <v>1</v>
      </c>
      <c r="AK424" s="1">
        <v>5</v>
      </c>
      <c r="AL424" s="1" t="s">
        <v>231</v>
      </c>
      <c r="AM424" s="1" t="s">
        <v>232</v>
      </c>
      <c r="AN424" s="1" t="s">
        <v>233</v>
      </c>
      <c r="AO424" s="1" t="s">
        <v>71</v>
      </c>
      <c r="AP424" s="1" t="s">
        <v>234</v>
      </c>
      <c r="AQ424" s="1" t="s">
        <v>71</v>
      </c>
      <c r="AR424" s="1" t="s">
        <v>235</v>
      </c>
      <c r="AS424" s="1" t="s">
        <v>236</v>
      </c>
      <c r="AT424" s="1" t="s">
        <v>237</v>
      </c>
      <c r="AU424" s="1">
        <v>2021</v>
      </c>
      <c r="AV424" s="1">
        <v>13</v>
      </c>
      <c r="AW424" s="1">
        <v>7</v>
      </c>
      <c r="AX424" s="1" t="s">
        <v>71</v>
      </c>
      <c r="AY424" s="1" t="s">
        <v>71</v>
      </c>
      <c r="AZ424" s="1" t="s">
        <v>71</v>
      </c>
      <c r="BA424" s="1" t="s">
        <v>71</v>
      </c>
      <c r="BB424" s="1" t="s">
        <v>71</v>
      </c>
      <c r="BC424" s="1" t="s">
        <v>71</v>
      </c>
      <c r="BD424" s="1">
        <v>3974</v>
      </c>
      <c r="BE424" s="1" t="s">
        <v>7281</v>
      </c>
      <c r="BF424" s="1" t="str">
        <f>HYPERLINK("http://dx.doi.org/10.3390/su13073974","http://dx.doi.org/10.3390/su13073974")</f>
        <v>http://dx.doi.org/10.3390/su13073974</v>
      </c>
      <c r="BG424" s="1" t="s">
        <v>71</v>
      </c>
      <c r="BH424" s="1" t="s">
        <v>71</v>
      </c>
      <c r="BI424" s="1">
        <v>22</v>
      </c>
      <c r="BJ424" s="1" t="s">
        <v>239</v>
      </c>
      <c r="BK424" s="1" t="s">
        <v>240</v>
      </c>
      <c r="BL424" s="1" t="s">
        <v>241</v>
      </c>
      <c r="BM424" s="1" t="s">
        <v>7282</v>
      </c>
      <c r="BN424" s="1" t="s">
        <v>71</v>
      </c>
      <c r="BO424" s="1" t="s">
        <v>243</v>
      </c>
      <c r="BP424" s="1" t="s">
        <v>71</v>
      </c>
      <c r="BQ424" s="1" t="s">
        <v>71</v>
      </c>
    </row>
    <row r="425" spans="1:69">
      <c r="A425" s="3" t="s">
        <v>69</v>
      </c>
      <c r="B425" s="3" t="s">
        <v>7283</v>
      </c>
      <c r="C425" s="3" t="s">
        <v>71</v>
      </c>
      <c r="D425" s="3" t="s">
        <v>71</v>
      </c>
      <c r="E425" s="3" t="s">
        <v>71</v>
      </c>
      <c r="F425" s="3" t="s">
        <v>7284</v>
      </c>
      <c r="G425" s="3" t="s">
        <v>71</v>
      </c>
      <c r="H425" s="3" t="s">
        <v>71</v>
      </c>
      <c r="I425" s="3" t="s">
        <v>7285</v>
      </c>
      <c r="J425" s="3" t="s">
        <v>73</v>
      </c>
      <c r="K425" s="3" t="s">
        <v>71</v>
      </c>
      <c r="L425" s="3" t="s">
        <v>71</v>
      </c>
      <c r="M425" s="3" t="s">
        <v>74</v>
      </c>
      <c r="N425" s="3" t="s">
        <v>75</v>
      </c>
      <c r="O425" s="3" t="s">
        <v>71</v>
      </c>
      <c r="P425" s="3" t="s">
        <v>71</v>
      </c>
      <c r="Q425" s="3" t="s">
        <v>71</v>
      </c>
      <c r="R425" s="3" t="s">
        <v>71</v>
      </c>
      <c r="S425" s="3" t="s">
        <v>71</v>
      </c>
      <c r="T425" s="3" t="s">
        <v>7286</v>
      </c>
      <c r="U425" s="3" t="s">
        <v>7287</v>
      </c>
      <c r="V425" s="3" t="s">
        <v>7288</v>
      </c>
      <c r="W425" s="3" t="s">
        <v>7289</v>
      </c>
      <c r="X425" s="3" t="s">
        <v>71</v>
      </c>
      <c r="Y425" s="3" t="s">
        <v>7290</v>
      </c>
      <c r="Z425" s="3" t="s">
        <v>7291</v>
      </c>
      <c r="AA425" s="3" t="s">
        <v>7292</v>
      </c>
      <c r="AB425" s="3" t="s">
        <v>7293</v>
      </c>
      <c r="AC425" s="3" t="s">
        <v>7294</v>
      </c>
      <c r="AD425" s="3" t="s">
        <v>7295</v>
      </c>
      <c r="AE425" s="3" t="s">
        <v>7296</v>
      </c>
      <c r="AF425" s="3" t="s">
        <v>71</v>
      </c>
      <c r="AG425" s="3">
        <v>109</v>
      </c>
      <c r="AH425" s="3">
        <v>93</v>
      </c>
      <c r="AI425" s="3">
        <v>97</v>
      </c>
      <c r="AJ425" s="3">
        <v>3</v>
      </c>
      <c r="AK425" s="3">
        <v>106</v>
      </c>
      <c r="AL425" s="3" t="s">
        <v>82</v>
      </c>
      <c r="AM425" s="3" t="s">
        <v>83</v>
      </c>
      <c r="AN425" s="3" t="s">
        <v>84</v>
      </c>
      <c r="AO425" s="3" t="s">
        <v>85</v>
      </c>
      <c r="AP425" s="3" t="s">
        <v>86</v>
      </c>
      <c r="AQ425" s="3" t="s">
        <v>71</v>
      </c>
      <c r="AR425" s="3" t="s">
        <v>87</v>
      </c>
      <c r="AS425" s="3" t="s">
        <v>88</v>
      </c>
      <c r="AT425" s="3" t="s">
        <v>185</v>
      </c>
      <c r="AU425" s="3">
        <v>2013</v>
      </c>
      <c r="AV425" s="3">
        <v>43</v>
      </c>
      <c r="AW425" s="3" t="s">
        <v>71</v>
      </c>
      <c r="AX425" s="3" t="s">
        <v>71</v>
      </c>
      <c r="AY425" s="3" t="s">
        <v>71</v>
      </c>
      <c r="AZ425" s="3" t="s">
        <v>71</v>
      </c>
      <c r="BA425" s="3" t="s">
        <v>71</v>
      </c>
      <c r="BB425" s="3">
        <v>122</v>
      </c>
      <c r="BC425" s="3">
        <v>135</v>
      </c>
      <c r="BD425" s="3" t="s">
        <v>71</v>
      </c>
      <c r="BE425" s="3" t="s">
        <v>7297</v>
      </c>
      <c r="BF425" s="3" t="str">
        <f>HYPERLINK("http://dx.doi.org/10.1016/j.jclepro.2012.11.051","http://dx.doi.org/10.1016/j.jclepro.2012.11.051")</f>
        <v>http://dx.doi.org/10.1016/j.jclepro.2012.11.051</v>
      </c>
      <c r="BG425" s="3" t="s">
        <v>71</v>
      </c>
      <c r="BH425" s="3" t="s">
        <v>71</v>
      </c>
      <c r="BI425" s="3">
        <v>14</v>
      </c>
      <c r="BJ425" s="3" t="s">
        <v>92</v>
      </c>
      <c r="BK425" s="3" t="s">
        <v>93</v>
      </c>
      <c r="BL425" s="3" t="s">
        <v>94</v>
      </c>
      <c r="BM425" s="3" t="s">
        <v>7298</v>
      </c>
      <c r="BN425" s="3" t="s">
        <v>71</v>
      </c>
      <c r="BO425" s="3" t="s">
        <v>71</v>
      </c>
      <c r="BP425" s="3" t="s">
        <v>71</v>
      </c>
      <c r="BQ425" s="3" t="s">
        <v>71</v>
      </c>
    </row>
    <row r="426" spans="1:69">
      <c r="A426" s="3" t="s">
        <v>558</v>
      </c>
      <c r="B426" s="3" t="s">
        <v>7299</v>
      </c>
      <c r="C426" s="3" t="s">
        <v>71</v>
      </c>
      <c r="D426" s="3" t="s">
        <v>7300</v>
      </c>
      <c r="E426" s="3" t="s">
        <v>71</v>
      </c>
      <c r="F426" s="3" t="s">
        <v>7301</v>
      </c>
      <c r="G426" s="3" t="s">
        <v>71</v>
      </c>
      <c r="H426" s="3" t="s">
        <v>71</v>
      </c>
      <c r="I426" s="3" t="s">
        <v>7302</v>
      </c>
      <c r="J426" s="3" t="s">
        <v>7303</v>
      </c>
      <c r="K426" s="3" t="s">
        <v>7304</v>
      </c>
      <c r="L426" s="3" t="s">
        <v>71</v>
      </c>
      <c r="M426" s="3" t="s">
        <v>74</v>
      </c>
      <c r="N426" s="3" t="s">
        <v>565</v>
      </c>
      <c r="O426" s="3" t="s">
        <v>7305</v>
      </c>
      <c r="P426" s="3" t="s">
        <v>7306</v>
      </c>
      <c r="Q426" s="3" t="s">
        <v>7307</v>
      </c>
      <c r="R426" s="3" t="s">
        <v>7308</v>
      </c>
      <c r="S426" s="3" t="s">
        <v>71</v>
      </c>
      <c r="T426" s="3" t="s">
        <v>7309</v>
      </c>
      <c r="U426" s="3" t="s">
        <v>7310</v>
      </c>
      <c r="V426" s="3" t="s">
        <v>7311</v>
      </c>
      <c r="W426" s="3" t="s">
        <v>7312</v>
      </c>
      <c r="X426" s="3" t="s">
        <v>71</v>
      </c>
      <c r="Y426" s="3" t="s">
        <v>7313</v>
      </c>
      <c r="Z426" s="3" t="s">
        <v>7314</v>
      </c>
      <c r="AA426" s="3" t="s">
        <v>71</v>
      </c>
      <c r="AB426" s="3" t="s">
        <v>71</v>
      </c>
      <c r="AC426" s="3" t="s">
        <v>71</v>
      </c>
      <c r="AD426" s="3" t="s">
        <v>71</v>
      </c>
      <c r="AE426" s="3" t="s">
        <v>71</v>
      </c>
      <c r="AF426" s="3" t="s">
        <v>71</v>
      </c>
      <c r="AG426" s="3">
        <v>9</v>
      </c>
      <c r="AH426" s="3">
        <v>0</v>
      </c>
      <c r="AI426" s="3">
        <v>0</v>
      </c>
      <c r="AJ426" s="3">
        <v>0</v>
      </c>
      <c r="AK426" s="3">
        <v>12</v>
      </c>
      <c r="AL426" s="3" t="s">
        <v>7315</v>
      </c>
      <c r="AM426" s="3" t="s">
        <v>7316</v>
      </c>
      <c r="AN426" s="3" t="s">
        <v>7317</v>
      </c>
      <c r="AO426" s="3" t="s">
        <v>71</v>
      </c>
      <c r="AP426" s="3" t="s">
        <v>71</v>
      </c>
      <c r="AQ426" s="3" t="s">
        <v>7318</v>
      </c>
      <c r="AR426" s="3" t="s">
        <v>7319</v>
      </c>
      <c r="AS426" s="3" t="s">
        <v>71</v>
      </c>
      <c r="AT426" s="3" t="s">
        <v>71</v>
      </c>
      <c r="AU426" s="3">
        <v>2007</v>
      </c>
      <c r="AV426" s="3" t="s">
        <v>71</v>
      </c>
      <c r="AW426" s="3" t="s">
        <v>71</v>
      </c>
      <c r="AX426" s="3" t="s">
        <v>71</v>
      </c>
      <c r="AY426" s="3" t="s">
        <v>71</v>
      </c>
      <c r="AZ426" s="3" t="s">
        <v>71</v>
      </c>
      <c r="BA426" s="3" t="s">
        <v>71</v>
      </c>
      <c r="BB426" s="3">
        <v>400</v>
      </c>
      <c r="BC426" s="3" t="s">
        <v>2938</v>
      </c>
      <c r="BD426" s="3" t="s">
        <v>71</v>
      </c>
      <c r="BE426" s="3" t="s">
        <v>71</v>
      </c>
      <c r="BF426" s="3" t="s">
        <v>71</v>
      </c>
      <c r="BG426" s="3" t="s">
        <v>71</v>
      </c>
      <c r="BH426" s="3" t="s">
        <v>71</v>
      </c>
      <c r="BI426" s="3">
        <v>3</v>
      </c>
      <c r="BJ426" s="3" t="s">
        <v>676</v>
      </c>
      <c r="BK426" s="3" t="s">
        <v>1223</v>
      </c>
      <c r="BL426" s="3" t="s">
        <v>138</v>
      </c>
      <c r="BM426" s="3" t="s">
        <v>7320</v>
      </c>
      <c r="BN426" s="3" t="s">
        <v>71</v>
      </c>
      <c r="BO426" s="3" t="s">
        <v>71</v>
      </c>
      <c r="BP426" s="3" t="s">
        <v>71</v>
      </c>
      <c r="BQ426" s="3" t="s">
        <v>71</v>
      </c>
    </row>
    <row r="427" spans="1:69">
      <c r="A427" s="3" t="s">
        <v>69</v>
      </c>
      <c r="B427" s="3" t="s">
        <v>7321</v>
      </c>
      <c r="C427" s="3" t="s">
        <v>71</v>
      </c>
      <c r="D427" s="3" t="s">
        <v>71</v>
      </c>
      <c r="E427" s="3" t="s">
        <v>71</v>
      </c>
      <c r="F427" s="3" t="s">
        <v>7322</v>
      </c>
      <c r="G427" s="3" t="s">
        <v>71</v>
      </c>
      <c r="H427" s="3" t="s">
        <v>71</v>
      </c>
      <c r="I427" s="3" t="s">
        <v>7323</v>
      </c>
      <c r="J427" s="3" t="s">
        <v>1036</v>
      </c>
      <c r="K427" s="3" t="s">
        <v>71</v>
      </c>
      <c r="L427" s="3" t="s">
        <v>71</v>
      </c>
      <c r="M427" s="3" t="s">
        <v>74</v>
      </c>
      <c r="N427" s="3" t="s">
        <v>75</v>
      </c>
      <c r="O427" s="3" t="s">
        <v>71</v>
      </c>
      <c r="P427" s="3" t="s">
        <v>71</v>
      </c>
      <c r="Q427" s="3" t="s">
        <v>71</v>
      </c>
      <c r="R427" s="3" t="s">
        <v>71</v>
      </c>
      <c r="S427" s="3" t="s">
        <v>71</v>
      </c>
      <c r="T427" s="3" t="s">
        <v>7324</v>
      </c>
      <c r="U427" s="3" t="s">
        <v>7325</v>
      </c>
      <c r="V427" s="3" t="s">
        <v>7326</v>
      </c>
      <c r="W427" s="3" t="s">
        <v>7327</v>
      </c>
      <c r="X427" s="3" t="s">
        <v>71</v>
      </c>
      <c r="Y427" s="3" t="s">
        <v>7328</v>
      </c>
      <c r="Z427" s="3" t="s">
        <v>7329</v>
      </c>
      <c r="AA427" s="3" t="s">
        <v>7330</v>
      </c>
      <c r="AB427" s="3" t="s">
        <v>7331</v>
      </c>
      <c r="AC427" s="3" t="s">
        <v>7332</v>
      </c>
      <c r="AD427" s="3" t="s">
        <v>7333</v>
      </c>
      <c r="AE427" s="3" t="s">
        <v>7334</v>
      </c>
      <c r="AF427" s="3" t="s">
        <v>71</v>
      </c>
      <c r="AG427" s="3">
        <v>48</v>
      </c>
      <c r="AH427" s="3">
        <v>27</v>
      </c>
      <c r="AI427" s="3">
        <v>27</v>
      </c>
      <c r="AJ427" s="3">
        <v>5</v>
      </c>
      <c r="AK427" s="3">
        <v>75</v>
      </c>
      <c r="AL427" s="3" t="s">
        <v>82</v>
      </c>
      <c r="AM427" s="3" t="s">
        <v>83</v>
      </c>
      <c r="AN427" s="3" t="s">
        <v>84</v>
      </c>
      <c r="AO427" s="3" t="s">
        <v>1048</v>
      </c>
      <c r="AP427" s="3" t="s">
        <v>1049</v>
      </c>
      <c r="AQ427" s="3" t="s">
        <v>71</v>
      </c>
      <c r="AR427" s="3" t="s">
        <v>1050</v>
      </c>
      <c r="AS427" s="3" t="s">
        <v>1051</v>
      </c>
      <c r="AT427" s="3" t="s">
        <v>185</v>
      </c>
      <c r="AU427" s="3">
        <v>2013</v>
      </c>
      <c r="AV427" s="3">
        <v>27</v>
      </c>
      <c r="AW427" s="3" t="s">
        <v>71</v>
      </c>
      <c r="AX427" s="3" t="s">
        <v>71</v>
      </c>
      <c r="AY427" s="3" t="s">
        <v>71</v>
      </c>
      <c r="AZ427" s="3" t="s">
        <v>71</v>
      </c>
      <c r="BA427" s="3" t="s">
        <v>71</v>
      </c>
      <c r="BB427" s="3">
        <v>55</v>
      </c>
      <c r="BC427" s="3">
        <v>67</v>
      </c>
      <c r="BD427" s="3" t="s">
        <v>71</v>
      </c>
      <c r="BE427" s="3" t="s">
        <v>7335</v>
      </c>
      <c r="BF427" s="3" t="str">
        <f>HYPERLINK("http://dx.doi.org/10.1016/j.envsci.2012.11.003","http://dx.doi.org/10.1016/j.envsci.2012.11.003")</f>
        <v>http://dx.doi.org/10.1016/j.envsci.2012.11.003</v>
      </c>
      <c r="BG427" s="3" t="s">
        <v>71</v>
      </c>
      <c r="BH427" s="3" t="s">
        <v>71</v>
      </c>
      <c r="BI427" s="3">
        <v>13</v>
      </c>
      <c r="BJ427" s="3" t="s">
        <v>137</v>
      </c>
      <c r="BK427" s="3" t="s">
        <v>240</v>
      </c>
      <c r="BL427" s="3" t="s">
        <v>138</v>
      </c>
      <c r="BM427" s="3" t="s">
        <v>7336</v>
      </c>
      <c r="BN427" s="3" t="s">
        <v>71</v>
      </c>
      <c r="BO427" s="3" t="s">
        <v>71</v>
      </c>
      <c r="BP427" s="3" t="s">
        <v>71</v>
      </c>
      <c r="BQ427" s="3" t="s">
        <v>71</v>
      </c>
    </row>
    <row r="428" spans="1:69">
      <c r="A428" s="3" t="s">
        <v>69</v>
      </c>
      <c r="B428" s="3" t="s">
        <v>7337</v>
      </c>
      <c r="C428" s="3" t="s">
        <v>71</v>
      </c>
      <c r="D428" s="3" t="s">
        <v>71</v>
      </c>
      <c r="E428" s="3" t="s">
        <v>71</v>
      </c>
      <c r="F428" s="3" t="s">
        <v>7338</v>
      </c>
      <c r="G428" s="3" t="s">
        <v>71</v>
      </c>
      <c r="H428" s="3" t="s">
        <v>71</v>
      </c>
      <c r="I428" s="3" t="s">
        <v>7339</v>
      </c>
      <c r="J428" s="3" t="s">
        <v>947</v>
      </c>
      <c r="K428" s="3" t="s">
        <v>71</v>
      </c>
      <c r="L428" s="3" t="s">
        <v>71</v>
      </c>
      <c r="M428" s="3" t="s">
        <v>74</v>
      </c>
      <c r="N428" s="3" t="s">
        <v>75</v>
      </c>
      <c r="O428" s="3" t="s">
        <v>71</v>
      </c>
      <c r="P428" s="3" t="s">
        <v>71</v>
      </c>
      <c r="Q428" s="3" t="s">
        <v>71</v>
      </c>
      <c r="R428" s="3" t="s">
        <v>71</v>
      </c>
      <c r="S428" s="3" t="s">
        <v>71</v>
      </c>
      <c r="T428" s="3" t="s">
        <v>7340</v>
      </c>
      <c r="U428" s="3" t="s">
        <v>7341</v>
      </c>
      <c r="V428" s="3" t="s">
        <v>7342</v>
      </c>
      <c r="W428" s="3" t="s">
        <v>7343</v>
      </c>
      <c r="X428" s="3" t="s">
        <v>71</v>
      </c>
      <c r="Y428" s="3" t="s">
        <v>7344</v>
      </c>
      <c r="Z428" s="3" t="s">
        <v>7345</v>
      </c>
      <c r="AA428" s="3" t="s">
        <v>7346</v>
      </c>
      <c r="AB428" s="3" t="s">
        <v>7347</v>
      </c>
      <c r="AC428" s="3" t="s">
        <v>71</v>
      </c>
      <c r="AD428" s="3" t="s">
        <v>71</v>
      </c>
      <c r="AE428" s="3" t="s">
        <v>71</v>
      </c>
      <c r="AF428" s="3" t="s">
        <v>71</v>
      </c>
      <c r="AG428" s="3">
        <v>51</v>
      </c>
      <c r="AH428" s="3">
        <v>218</v>
      </c>
      <c r="AI428" s="3">
        <v>239</v>
      </c>
      <c r="AJ428" s="3">
        <v>15</v>
      </c>
      <c r="AK428" s="3">
        <v>249</v>
      </c>
      <c r="AL428" s="3" t="s">
        <v>951</v>
      </c>
      <c r="AM428" s="3" t="s">
        <v>83</v>
      </c>
      <c r="AN428" s="3" t="s">
        <v>1093</v>
      </c>
      <c r="AO428" s="3" t="s">
        <v>953</v>
      </c>
      <c r="AP428" s="3" t="s">
        <v>1094</v>
      </c>
      <c r="AQ428" s="3" t="s">
        <v>71</v>
      </c>
      <c r="AR428" s="3" t="s">
        <v>954</v>
      </c>
      <c r="AS428" s="3" t="s">
        <v>955</v>
      </c>
      <c r="AT428" s="3" t="s">
        <v>185</v>
      </c>
      <c r="AU428" s="3">
        <v>2014</v>
      </c>
      <c r="AV428" s="3">
        <v>64</v>
      </c>
      <c r="AW428" s="3" t="s">
        <v>71</v>
      </c>
      <c r="AX428" s="3" t="s">
        <v>71</v>
      </c>
      <c r="AY428" s="3" t="s">
        <v>71</v>
      </c>
      <c r="AZ428" s="3" t="s">
        <v>71</v>
      </c>
      <c r="BA428" s="3" t="s">
        <v>71</v>
      </c>
      <c r="BB428" s="3">
        <v>71</v>
      </c>
      <c r="BC428" s="3">
        <v>82</v>
      </c>
      <c r="BD428" s="3" t="s">
        <v>71</v>
      </c>
      <c r="BE428" s="3" t="s">
        <v>7348</v>
      </c>
      <c r="BF428" s="3" t="str">
        <f>HYPERLINK("http://dx.doi.org/10.1016/j.envint.2013.11.019","http://dx.doi.org/10.1016/j.envint.2013.11.019")</f>
        <v>http://dx.doi.org/10.1016/j.envint.2013.11.019</v>
      </c>
      <c r="BG428" s="3" t="s">
        <v>71</v>
      </c>
      <c r="BH428" s="3" t="s">
        <v>71</v>
      </c>
      <c r="BI428" s="3">
        <v>12</v>
      </c>
      <c r="BJ428" s="3" t="s">
        <v>137</v>
      </c>
      <c r="BK428" s="3" t="s">
        <v>93</v>
      </c>
      <c r="BL428" s="3" t="s">
        <v>138</v>
      </c>
      <c r="BM428" s="3" t="s">
        <v>7349</v>
      </c>
      <c r="BN428" s="3">
        <v>24374780</v>
      </c>
      <c r="BO428" s="3" t="s">
        <v>2116</v>
      </c>
      <c r="BP428" s="3" t="s">
        <v>71</v>
      </c>
      <c r="BQ428" s="3" t="s">
        <v>71</v>
      </c>
    </row>
    <row r="429" spans="1:69">
      <c r="A429" s="1" t="s">
        <v>69</v>
      </c>
      <c r="B429" s="1" t="s">
        <v>7350</v>
      </c>
      <c r="C429" s="1" t="s">
        <v>71</v>
      </c>
      <c r="D429" s="1" t="s">
        <v>71</v>
      </c>
      <c r="E429" s="1" t="s">
        <v>71</v>
      </c>
      <c r="F429" s="1" t="s">
        <v>7351</v>
      </c>
      <c r="G429" s="1" t="s">
        <v>71</v>
      </c>
      <c r="H429" s="1" t="s">
        <v>71</v>
      </c>
      <c r="I429" s="1" t="s">
        <v>7352</v>
      </c>
      <c r="J429" s="1" t="s">
        <v>795</v>
      </c>
      <c r="K429" s="1" t="s">
        <v>71</v>
      </c>
      <c r="L429" s="1" t="s">
        <v>71</v>
      </c>
      <c r="M429" s="1" t="s">
        <v>74</v>
      </c>
      <c r="N429" s="1" t="s">
        <v>75</v>
      </c>
      <c r="O429" s="1" t="s">
        <v>71</v>
      </c>
      <c r="P429" s="1" t="s">
        <v>71</v>
      </c>
      <c r="Q429" s="1" t="s">
        <v>71</v>
      </c>
      <c r="R429" s="1" t="s">
        <v>71</v>
      </c>
      <c r="S429" s="1" t="s">
        <v>71</v>
      </c>
      <c r="T429" s="1" t="s">
        <v>7353</v>
      </c>
      <c r="U429" s="1" t="s">
        <v>7354</v>
      </c>
      <c r="V429" s="1" t="s">
        <v>7355</v>
      </c>
      <c r="W429" s="1" t="s">
        <v>7356</v>
      </c>
      <c r="X429" s="1" t="s">
        <v>71</v>
      </c>
      <c r="Y429" s="1" t="s">
        <v>7357</v>
      </c>
      <c r="Z429" s="1" t="s">
        <v>7358</v>
      </c>
      <c r="AA429" s="1" t="s">
        <v>71</v>
      </c>
      <c r="AB429" s="1" t="s">
        <v>7359</v>
      </c>
      <c r="AC429" s="1" t="s">
        <v>7360</v>
      </c>
      <c r="AD429" s="1" t="s">
        <v>7360</v>
      </c>
      <c r="AE429" s="1" t="s">
        <v>7361</v>
      </c>
      <c r="AF429" s="1" t="s">
        <v>71</v>
      </c>
      <c r="AG429" s="1">
        <v>66</v>
      </c>
      <c r="AH429" s="1">
        <v>23</v>
      </c>
      <c r="AI429" s="1">
        <v>23</v>
      </c>
      <c r="AJ429" s="1">
        <v>2</v>
      </c>
      <c r="AK429" s="1">
        <v>9</v>
      </c>
      <c r="AL429" s="1" t="s">
        <v>126</v>
      </c>
      <c r="AM429" s="1" t="s">
        <v>127</v>
      </c>
      <c r="AN429" s="1" t="s">
        <v>128</v>
      </c>
      <c r="AO429" s="1" t="s">
        <v>807</v>
      </c>
      <c r="AP429" s="1" t="s">
        <v>808</v>
      </c>
      <c r="AQ429" s="1" t="s">
        <v>71</v>
      </c>
      <c r="AR429" s="1" t="s">
        <v>809</v>
      </c>
      <c r="AS429" s="1" t="s">
        <v>810</v>
      </c>
      <c r="AT429" s="1" t="s">
        <v>210</v>
      </c>
      <c r="AU429" s="1">
        <v>2019</v>
      </c>
      <c r="AV429" s="1">
        <v>19</v>
      </c>
      <c r="AW429" s="1">
        <v>8</v>
      </c>
      <c r="AX429" s="1" t="s">
        <v>71</v>
      </c>
      <c r="AY429" s="1" t="s">
        <v>71</v>
      </c>
      <c r="AZ429" s="1" t="s">
        <v>71</v>
      </c>
      <c r="BA429" s="1" t="s">
        <v>71</v>
      </c>
      <c r="BB429" s="1">
        <v>2311</v>
      </c>
      <c r="BC429" s="1">
        <v>2323</v>
      </c>
      <c r="BD429" s="1" t="s">
        <v>71</v>
      </c>
      <c r="BE429" s="1" t="s">
        <v>7362</v>
      </c>
      <c r="BF429" s="1" t="str">
        <f>HYPERLINK("http://dx.doi.org/10.1007/s10113-019-01522-7","http://dx.doi.org/10.1007/s10113-019-01522-7")</f>
        <v>http://dx.doi.org/10.1007/s10113-019-01522-7</v>
      </c>
      <c r="BG429" s="1" t="s">
        <v>71</v>
      </c>
      <c r="BH429" s="1" t="s">
        <v>7363</v>
      </c>
      <c r="BI429" s="1">
        <v>13</v>
      </c>
      <c r="BJ429" s="1" t="s">
        <v>812</v>
      </c>
      <c r="BK429" s="1" t="s">
        <v>240</v>
      </c>
      <c r="BL429" s="1" t="s">
        <v>138</v>
      </c>
      <c r="BM429" s="1" t="s">
        <v>7364</v>
      </c>
      <c r="BN429" s="1" t="s">
        <v>71</v>
      </c>
      <c r="BO429" s="1" t="s">
        <v>2116</v>
      </c>
      <c r="BP429" s="1" t="s">
        <v>71</v>
      </c>
      <c r="BQ429" s="1" t="s">
        <v>71</v>
      </c>
    </row>
    <row r="430" spans="1:69">
      <c r="A430" s="1" t="s">
        <v>69</v>
      </c>
      <c r="B430" s="1" t="s">
        <v>7365</v>
      </c>
      <c r="C430" s="1" t="s">
        <v>71</v>
      </c>
      <c r="D430" s="1" t="s">
        <v>71</v>
      </c>
      <c r="E430" s="1" t="s">
        <v>71</v>
      </c>
      <c r="F430" s="1" t="s">
        <v>7366</v>
      </c>
      <c r="G430" s="1" t="s">
        <v>71</v>
      </c>
      <c r="H430" s="1" t="s">
        <v>71</v>
      </c>
      <c r="I430" s="1" t="s">
        <v>7367</v>
      </c>
      <c r="J430" s="1" t="s">
        <v>144</v>
      </c>
      <c r="K430" s="1" t="s">
        <v>71</v>
      </c>
      <c r="L430" s="1" t="s">
        <v>71</v>
      </c>
      <c r="M430" s="1" t="s">
        <v>74</v>
      </c>
      <c r="N430" s="1" t="s">
        <v>75</v>
      </c>
      <c r="O430" s="1" t="s">
        <v>71</v>
      </c>
      <c r="P430" s="1" t="s">
        <v>71</v>
      </c>
      <c r="Q430" s="1" t="s">
        <v>71</v>
      </c>
      <c r="R430" s="1" t="s">
        <v>71</v>
      </c>
      <c r="S430" s="1" t="s">
        <v>71</v>
      </c>
      <c r="T430" s="1" t="s">
        <v>7368</v>
      </c>
      <c r="U430" s="1" t="s">
        <v>7369</v>
      </c>
      <c r="V430" s="1" t="s">
        <v>7370</v>
      </c>
      <c r="W430" s="1" t="s">
        <v>7371</v>
      </c>
      <c r="X430" s="1" t="s">
        <v>71</v>
      </c>
      <c r="Y430" s="1" t="s">
        <v>7372</v>
      </c>
      <c r="Z430" s="1" t="s">
        <v>7373</v>
      </c>
      <c r="AA430" s="1" t="s">
        <v>7374</v>
      </c>
      <c r="AB430" s="1" t="s">
        <v>7375</v>
      </c>
      <c r="AC430" s="1" t="s">
        <v>7376</v>
      </c>
      <c r="AD430" s="1" t="s">
        <v>7376</v>
      </c>
      <c r="AE430" s="1" t="s">
        <v>7377</v>
      </c>
      <c r="AF430" s="1" t="s">
        <v>71</v>
      </c>
      <c r="AG430" s="1">
        <v>58</v>
      </c>
      <c r="AH430" s="1">
        <v>0</v>
      </c>
      <c r="AI430" s="1">
        <v>0</v>
      </c>
      <c r="AJ430" s="1">
        <v>2</v>
      </c>
      <c r="AK430" s="1">
        <v>3</v>
      </c>
      <c r="AL430" s="1" t="s">
        <v>156</v>
      </c>
      <c r="AM430" s="1" t="s">
        <v>157</v>
      </c>
      <c r="AN430" s="1" t="s">
        <v>158</v>
      </c>
      <c r="AO430" s="1" t="s">
        <v>159</v>
      </c>
      <c r="AP430" s="1" t="s">
        <v>160</v>
      </c>
      <c r="AQ430" s="1" t="s">
        <v>71</v>
      </c>
      <c r="AR430" s="1" t="s">
        <v>161</v>
      </c>
      <c r="AS430" s="1" t="s">
        <v>162</v>
      </c>
      <c r="AT430" s="1" t="s">
        <v>7378</v>
      </c>
      <c r="AU430" s="1">
        <v>2022</v>
      </c>
      <c r="AV430" s="1">
        <v>814</v>
      </c>
      <c r="AW430" s="1" t="s">
        <v>71</v>
      </c>
      <c r="AX430" s="1" t="s">
        <v>71</v>
      </c>
      <c r="AY430" s="1" t="s">
        <v>71</v>
      </c>
      <c r="AZ430" s="1" t="s">
        <v>71</v>
      </c>
      <c r="BA430" s="1" t="s">
        <v>71</v>
      </c>
      <c r="BB430" s="1" t="s">
        <v>71</v>
      </c>
      <c r="BC430" s="1" t="s">
        <v>71</v>
      </c>
      <c r="BD430" s="1">
        <v>151958</v>
      </c>
      <c r="BE430" s="1" t="s">
        <v>7379</v>
      </c>
      <c r="BF430" s="1" t="str">
        <f>HYPERLINK("http://dx.doi.org/10.1016/j.scitotenv.2021.151958","http://dx.doi.org/10.1016/j.scitotenv.2021.151958")</f>
        <v>http://dx.doi.org/10.1016/j.scitotenv.2021.151958</v>
      </c>
      <c r="BG430" s="1" t="s">
        <v>71</v>
      </c>
      <c r="BH430" s="1" t="s">
        <v>71</v>
      </c>
      <c r="BI430" s="1">
        <v>11</v>
      </c>
      <c r="BJ430" s="1" t="s">
        <v>137</v>
      </c>
      <c r="BK430" s="1" t="s">
        <v>93</v>
      </c>
      <c r="BL430" s="1" t="s">
        <v>138</v>
      </c>
      <c r="BM430" s="1" t="s">
        <v>7380</v>
      </c>
      <c r="BN430" s="1">
        <v>34843774</v>
      </c>
      <c r="BO430" s="1" t="s">
        <v>1479</v>
      </c>
      <c r="BP430" s="1" t="s">
        <v>71</v>
      </c>
      <c r="BQ430" s="1" t="s">
        <v>71</v>
      </c>
    </row>
    <row r="431" spans="1:69">
      <c r="A431" s="3" t="s">
        <v>69</v>
      </c>
      <c r="B431" s="3" t="s">
        <v>7381</v>
      </c>
      <c r="C431" s="3" t="s">
        <v>71</v>
      </c>
      <c r="D431" s="3" t="s">
        <v>71</v>
      </c>
      <c r="E431" s="3" t="s">
        <v>71</v>
      </c>
      <c r="F431" s="3" t="s">
        <v>7382</v>
      </c>
      <c r="G431" s="3" t="s">
        <v>71</v>
      </c>
      <c r="H431" s="3" t="s">
        <v>71</v>
      </c>
      <c r="I431" s="3" t="s">
        <v>7383</v>
      </c>
      <c r="J431" s="3" t="s">
        <v>1036</v>
      </c>
      <c r="K431" s="3" t="s">
        <v>71</v>
      </c>
      <c r="L431" s="3" t="s">
        <v>71</v>
      </c>
      <c r="M431" s="3" t="s">
        <v>74</v>
      </c>
      <c r="N431" s="3" t="s">
        <v>75</v>
      </c>
      <c r="O431" s="3" t="s">
        <v>71</v>
      </c>
      <c r="P431" s="3" t="s">
        <v>71</v>
      </c>
      <c r="Q431" s="3" t="s">
        <v>71</v>
      </c>
      <c r="R431" s="3" t="s">
        <v>71</v>
      </c>
      <c r="S431" s="3" t="s">
        <v>71</v>
      </c>
      <c r="T431" s="3" t="s">
        <v>7384</v>
      </c>
      <c r="U431" s="3" t="s">
        <v>7385</v>
      </c>
      <c r="V431" s="3" t="s">
        <v>7386</v>
      </c>
      <c r="W431" s="3" t="s">
        <v>7387</v>
      </c>
      <c r="X431" s="3" t="s">
        <v>71</v>
      </c>
      <c r="Y431" s="3" t="s">
        <v>7388</v>
      </c>
      <c r="Z431" s="3" t="s">
        <v>7389</v>
      </c>
      <c r="AA431" s="3" t="s">
        <v>7390</v>
      </c>
      <c r="AB431" s="3" t="s">
        <v>7391</v>
      </c>
      <c r="AC431" s="3" t="s">
        <v>7392</v>
      </c>
      <c r="AD431" s="3" t="s">
        <v>7393</v>
      </c>
      <c r="AE431" s="3" t="s">
        <v>7394</v>
      </c>
      <c r="AF431" s="3" t="s">
        <v>71</v>
      </c>
      <c r="AG431" s="3">
        <v>41</v>
      </c>
      <c r="AH431" s="3">
        <v>30</v>
      </c>
      <c r="AI431" s="3">
        <v>31</v>
      </c>
      <c r="AJ431" s="3">
        <v>1</v>
      </c>
      <c r="AK431" s="3">
        <v>76</v>
      </c>
      <c r="AL431" s="3" t="s">
        <v>82</v>
      </c>
      <c r="AM431" s="3" t="s">
        <v>83</v>
      </c>
      <c r="AN431" s="3" t="s">
        <v>84</v>
      </c>
      <c r="AO431" s="3" t="s">
        <v>1048</v>
      </c>
      <c r="AP431" s="3" t="s">
        <v>1049</v>
      </c>
      <c r="AQ431" s="3" t="s">
        <v>71</v>
      </c>
      <c r="AR431" s="3" t="s">
        <v>1050</v>
      </c>
      <c r="AS431" s="3" t="s">
        <v>1051</v>
      </c>
      <c r="AT431" s="3" t="s">
        <v>282</v>
      </c>
      <c r="AU431" s="3">
        <v>2017</v>
      </c>
      <c r="AV431" s="3">
        <v>76</v>
      </c>
      <c r="AW431" s="3" t="s">
        <v>71</v>
      </c>
      <c r="AX431" s="3" t="s">
        <v>71</v>
      </c>
      <c r="AY431" s="3" t="s">
        <v>71</v>
      </c>
      <c r="AZ431" s="3" t="s">
        <v>71</v>
      </c>
      <c r="BA431" s="3" t="s">
        <v>71</v>
      </c>
      <c r="BB431" s="3">
        <v>50</v>
      </c>
      <c r="BC431" s="3">
        <v>58</v>
      </c>
      <c r="BD431" s="3" t="s">
        <v>71</v>
      </c>
      <c r="BE431" s="3" t="s">
        <v>7395</v>
      </c>
      <c r="BF431" s="3" t="str">
        <f>HYPERLINK("http://dx.doi.org/10.1016/j.envsci.2017.06.012","http://dx.doi.org/10.1016/j.envsci.2017.06.012")</f>
        <v>http://dx.doi.org/10.1016/j.envsci.2017.06.012</v>
      </c>
      <c r="BG431" s="3" t="s">
        <v>71</v>
      </c>
      <c r="BH431" s="3" t="s">
        <v>71</v>
      </c>
      <c r="BI431" s="3">
        <v>9</v>
      </c>
      <c r="BJ431" s="3" t="s">
        <v>137</v>
      </c>
      <c r="BK431" s="3" t="s">
        <v>240</v>
      </c>
      <c r="BL431" s="3" t="s">
        <v>138</v>
      </c>
      <c r="BM431" s="3" t="s">
        <v>7396</v>
      </c>
      <c r="BN431" s="3" t="s">
        <v>71</v>
      </c>
      <c r="BO431" s="3" t="s">
        <v>71</v>
      </c>
      <c r="BP431" s="3" t="s">
        <v>71</v>
      </c>
      <c r="BQ431" s="3" t="s">
        <v>71</v>
      </c>
    </row>
    <row r="432" spans="1:69">
      <c r="A432" s="3" t="s">
        <v>69</v>
      </c>
      <c r="B432" s="3" t="s">
        <v>7397</v>
      </c>
      <c r="C432" s="3" t="s">
        <v>71</v>
      </c>
      <c r="D432" s="3" t="s">
        <v>71</v>
      </c>
      <c r="E432" s="3" t="s">
        <v>71</v>
      </c>
      <c r="F432" s="3" t="s">
        <v>7398</v>
      </c>
      <c r="G432" s="3" t="s">
        <v>71</v>
      </c>
      <c r="H432" s="3" t="s">
        <v>71</v>
      </c>
      <c r="I432" s="3" t="s">
        <v>7399</v>
      </c>
      <c r="J432" s="3" t="s">
        <v>4811</v>
      </c>
      <c r="K432" s="3" t="s">
        <v>71</v>
      </c>
      <c r="L432" s="3" t="s">
        <v>71</v>
      </c>
      <c r="M432" s="3" t="s">
        <v>74</v>
      </c>
      <c r="N432" s="3" t="s">
        <v>117</v>
      </c>
      <c r="O432" s="3" t="s">
        <v>71</v>
      </c>
      <c r="P432" s="3" t="s">
        <v>71</v>
      </c>
      <c r="Q432" s="3" t="s">
        <v>71</v>
      </c>
      <c r="R432" s="3" t="s">
        <v>71</v>
      </c>
      <c r="S432" s="3" t="s">
        <v>71</v>
      </c>
      <c r="T432" s="3" t="s">
        <v>71</v>
      </c>
      <c r="U432" s="3" t="s">
        <v>7400</v>
      </c>
      <c r="V432" s="3" t="s">
        <v>7401</v>
      </c>
      <c r="W432" s="3" t="s">
        <v>7402</v>
      </c>
      <c r="X432" s="3" t="s">
        <v>71</v>
      </c>
      <c r="Y432" s="3" t="s">
        <v>7403</v>
      </c>
      <c r="Z432" s="3" t="s">
        <v>7404</v>
      </c>
      <c r="AA432" s="3" t="s">
        <v>7405</v>
      </c>
      <c r="AB432" s="3" t="s">
        <v>7406</v>
      </c>
      <c r="AC432" s="3" t="s">
        <v>71</v>
      </c>
      <c r="AD432" s="3" t="s">
        <v>71</v>
      </c>
      <c r="AE432" s="3" t="s">
        <v>71</v>
      </c>
      <c r="AF432" s="3" t="s">
        <v>71</v>
      </c>
      <c r="AG432" s="3">
        <v>50</v>
      </c>
      <c r="AH432" s="3">
        <v>151</v>
      </c>
      <c r="AI432" s="3">
        <v>156</v>
      </c>
      <c r="AJ432" s="3">
        <v>8</v>
      </c>
      <c r="AK432" s="3">
        <v>240</v>
      </c>
      <c r="AL432" s="3" t="s">
        <v>82</v>
      </c>
      <c r="AM432" s="3" t="s">
        <v>83</v>
      </c>
      <c r="AN432" s="3" t="s">
        <v>84</v>
      </c>
      <c r="AO432" s="3" t="s">
        <v>4820</v>
      </c>
      <c r="AP432" s="3" t="s">
        <v>4821</v>
      </c>
      <c r="AQ432" s="3" t="s">
        <v>71</v>
      </c>
      <c r="AR432" s="3" t="s">
        <v>4822</v>
      </c>
      <c r="AS432" s="3" t="s">
        <v>4823</v>
      </c>
      <c r="AT432" s="3" t="s">
        <v>282</v>
      </c>
      <c r="AU432" s="3">
        <v>2011</v>
      </c>
      <c r="AV432" s="3">
        <v>3</v>
      </c>
      <c r="AW432" s="3">
        <v>5</v>
      </c>
      <c r="AX432" s="3" t="s">
        <v>71</v>
      </c>
      <c r="AY432" s="3" t="s">
        <v>71</v>
      </c>
      <c r="AZ432" s="3" t="s">
        <v>71</v>
      </c>
      <c r="BA432" s="3" t="s">
        <v>71</v>
      </c>
      <c r="BB432" s="3">
        <v>281</v>
      </c>
      <c r="BC432" s="3">
        <v>290</v>
      </c>
      <c r="BD432" s="3" t="s">
        <v>71</v>
      </c>
      <c r="BE432" s="3" t="s">
        <v>7407</v>
      </c>
      <c r="BF432" s="3" t="str">
        <f>HYPERLINK("http://dx.doi.org/10.1016/j.cosust.2011.08.012","http://dx.doi.org/10.1016/j.cosust.2011.08.012")</f>
        <v>http://dx.doi.org/10.1016/j.cosust.2011.08.012</v>
      </c>
      <c r="BG432" s="3" t="s">
        <v>71</v>
      </c>
      <c r="BH432" s="3" t="s">
        <v>71</v>
      </c>
      <c r="BI432" s="3">
        <v>10</v>
      </c>
      <c r="BJ432" s="3" t="s">
        <v>1261</v>
      </c>
      <c r="BK432" s="3" t="s">
        <v>93</v>
      </c>
      <c r="BL432" s="3" t="s">
        <v>241</v>
      </c>
      <c r="BM432" s="3" t="s">
        <v>6078</v>
      </c>
      <c r="BN432" s="3" t="s">
        <v>71</v>
      </c>
      <c r="BO432" s="3" t="s">
        <v>312</v>
      </c>
      <c r="BP432" s="3" t="s">
        <v>71</v>
      </c>
      <c r="BQ432" s="3" t="s">
        <v>71</v>
      </c>
    </row>
    <row r="433" spans="1:69">
      <c r="A433" s="1" t="s">
        <v>69</v>
      </c>
      <c r="B433" s="1" t="s">
        <v>7408</v>
      </c>
      <c r="C433" s="1" t="s">
        <v>71</v>
      </c>
      <c r="D433" s="1" t="s">
        <v>71</v>
      </c>
      <c r="E433" s="1" t="s">
        <v>71</v>
      </c>
      <c r="F433" s="1" t="s">
        <v>7409</v>
      </c>
      <c r="G433" s="1" t="s">
        <v>71</v>
      </c>
      <c r="H433" s="1" t="s">
        <v>71</v>
      </c>
      <c r="I433" s="1" t="s">
        <v>7410</v>
      </c>
      <c r="J433" s="1" t="s">
        <v>219</v>
      </c>
      <c r="K433" s="1" t="s">
        <v>71</v>
      </c>
      <c r="L433" s="1" t="s">
        <v>71</v>
      </c>
      <c r="M433" s="1" t="s">
        <v>74</v>
      </c>
      <c r="N433" s="1" t="s">
        <v>75</v>
      </c>
      <c r="O433" s="1" t="s">
        <v>71</v>
      </c>
      <c r="P433" s="1" t="s">
        <v>71</v>
      </c>
      <c r="Q433" s="1" t="s">
        <v>71</v>
      </c>
      <c r="R433" s="1" t="s">
        <v>71</v>
      </c>
      <c r="S433" s="1" t="s">
        <v>71</v>
      </c>
      <c r="T433" s="1" t="s">
        <v>7411</v>
      </c>
      <c r="U433" s="1" t="s">
        <v>7412</v>
      </c>
      <c r="V433" s="1" t="s">
        <v>7413</v>
      </c>
      <c r="W433" s="1" t="s">
        <v>7414</v>
      </c>
      <c r="X433" s="1" t="s">
        <v>71</v>
      </c>
      <c r="Y433" s="1" t="s">
        <v>7415</v>
      </c>
      <c r="Z433" s="1" t="s">
        <v>7416</v>
      </c>
      <c r="AA433" s="1" t="s">
        <v>7417</v>
      </c>
      <c r="AB433" s="1" t="s">
        <v>7418</v>
      </c>
      <c r="AC433" s="1" t="s">
        <v>7419</v>
      </c>
      <c r="AD433" s="1" t="s">
        <v>7419</v>
      </c>
      <c r="AE433" s="1" t="s">
        <v>7420</v>
      </c>
      <c r="AF433" s="1" t="s">
        <v>71</v>
      </c>
      <c r="AG433" s="1">
        <v>69</v>
      </c>
      <c r="AH433" s="1">
        <v>9</v>
      </c>
      <c r="AI433" s="1">
        <v>9</v>
      </c>
      <c r="AJ433" s="1">
        <v>4</v>
      </c>
      <c r="AK433" s="1">
        <v>35</v>
      </c>
      <c r="AL433" s="1" t="s">
        <v>231</v>
      </c>
      <c r="AM433" s="1" t="s">
        <v>232</v>
      </c>
      <c r="AN433" s="1" t="s">
        <v>233</v>
      </c>
      <c r="AO433" s="1" t="s">
        <v>71</v>
      </c>
      <c r="AP433" s="1" t="s">
        <v>234</v>
      </c>
      <c r="AQ433" s="1" t="s">
        <v>71</v>
      </c>
      <c r="AR433" s="1" t="s">
        <v>235</v>
      </c>
      <c r="AS433" s="1" t="s">
        <v>236</v>
      </c>
      <c r="AT433" s="1" t="s">
        <v>106</v>
      </c>
      <c r="AU433" s="1">
        <v>2019</v>
      </c>
      <c r="AV433" s="1">
        <v>11</v>
      </c>
      <c r="AW433" s="1">
        <v>22</v>
      </c>
      <c r="AX433" s="1" t="s">
        <v>71</v>
      </c>
      <c r="AY433" s="1" t="s">
        <v>71</v>
      </c>
      <c r="AZ433" s="1" t="s">
        <v>71</v>
      </c>
      <c r="BA433" s="1" t="s">
        <v>71</v>
      </c>
      <c r="BB433" s="1" t="s">
        <v>71</v>
      </c>
      <c r="BC433" s="1" t="s">
        <v>71</v>
      </c>
      <c r="BD433" s="1">
        <v>6235</v>
      </c>
      <c r="BE433" s="1" t="s">
        <v>7421</v>
      </c>
      <c r="BF433" s="1" t="str">
        <f>HYPERLINK("http://dx.doi.org/10.3390/su11226235","http://dx.doi.org/10.3390/su11226235")</f>
        <v>http://dx.doi.org/10.3390/su11226235</v>
      </c>
      <c r="BG433" s="1" t="s">
        <v>71</v>
      </c>
      <c r="BH433" s="1" t="s">
        <v>71</v>
      </c>
      <c r="BI433" s="1">
        <v>14</v>
      </c>
      <c r="BJ433" s="1" t="s">
        <v>239</v>
      </c>
      <c r="BK433" s="1" t="s">
        <v>240</v>
      </c>
      <c r="BL433" s="1" t="s">
        <v>241</v>
      </c>
      <c r="BM433" s="1" t="s">
        <v>7422</v>
      </c>
      <c r="BN433" s="1" t="s">
        <v>71</v>
      </c>
      <c r="BO433" s="1" t="s">
        <v>287</v>
      </c>
      <c r="BP433" s="1" t="s">
        <v>71</v>
      </c>
      <c r="BQ433" s="1" t="s">
        <v>71</v>
      </c>
    </row>
    <row r="434" spans="1:69">
      <c r="A434" s="1" t="s">
        <v>69</v>
      </c>
      <c r="B434" s="1" t="s">
        <v>7423</v>
      </c>
      <c r="C434" s="1" t="s">
        <v>71</v>
      </c>
      <c r="D434" s="1" t="s">
        <v>71</v>
      </c>
      <c r="E434" s="1" t="s">
        <v>71</v>
      </c>
      <c r="F434" s="1" t="s">
        <v>7424</v>
      </c>
      <c r="G434" s="1" t="s">
        <v>71</v>
      </c>
      <c r="H434" s="1" t="s">
        <v>71</v>
      </c>
      <c r="I434" s="1" t="s">
        <v>7425</v>
      </c>
      <c r="J434" s="1" t="s">
        <v>1804</v>
      </c>
      <c r="K434" s="1" t="s">
        <v>71</v>
      </c>
      <c r="L434" s="1" t="s">
        <v>71</v>
      </c>
      <c r="M434" s="1" t="s">
        <v>74</v>
      </c>
      <c r="N434" s="1" t="s">
        <v>75</v>
      </c>
      <c r="O434" s="1" t="s">
        <v>71</v>
      </c>
      <c r="P434" s="1" t="s">
        <v>71</v>
      </c>
      <c r="Q434" s="1" t="s">
        <v>71</v>
      </c>
      <c r="R434" s="1" t="s">
        <v>71</v>
      </c>
      <c r="S434" s="1" t="s">
        <v>71</v>
      </c>
      <c r="T434" s="1" t="s">
        <v>7426</v>
      </c>
      <c r="U434" s="1" t="s">
        <v>7427</v>
      </c>
      <c r="V434" s="1" t="s">
        <v>7428</v>
      </c>
      <c r="W434" s="1" t="s">
        <v>7429</v>
      </c>
      <c r="X434" s="1" t="s">
        <v>71</v>
      </c>
      <c r="Y434" s="1" t="s">
        <v>7430</v>
      </c>
      <c r="Z434" s="1" t="s">
        <v>7431</v>
      </c>
      <c r="AA434" s="1" t="s">
        <v>7432</v>
      </c>
      <c r="AB434" s="1" t="s">
        <v>7433</v>
      </c>
      <c r="AC434" s="1" t="s">
        <v>7434</v>
      </c>
      <c r="AD434" s="1" t="s">
        <v>7435</v>
      </c>
      <c r="AE434" s="1" t="s">
        <v>7436</v>
      </c>
      <c r="AF434" s="1" t="s">
        <v>71</v>
      </c>
      <c r="AG434" s="1">
        <v>91</v>
      </c>
      <c r="AH434" s="1">
        <v>11</v>
      </c>
      <c r="AI434" s="1">
        <v>11</v>
      </c>
      <c r="AJ434" s="1">
        <v>44</v>
      </c>
      <c r="AK434" s="1">
        <v>55</v>
      </c>
      <c r="AL434" s="1" t="s">
        <v>156</v>
      </c>
      <c r="AM434" s="1" t="s">
        <v>157</v>
      </c>
      <c r="AN434" s="1" t="s">
        <v>158</v>
      </c>
      <c r="AO434" s="1" t="s">
        <v>1816</v>
      </c>
      <c r="AP434" s="1" t="s">
        <v>1817</v>
      </c>
      <c r="AQ434" s="1" t="s">
        <v>71</v>
      </c>
      <c r="AR434" s="1" t="s">
        <v>1818</v>
      </c>
      <c r="AS434" s="1" t="s">
        <v>1819</v>
      </c>
      <c r="AT434" s="1" t="s">
        <v>237</v>
      </c>
      <c r="AU434" s="1">
        <v>2021</v>
      </c>
      <c r="AV434" s="1">
        <v>167</v>
      </c>
      <c r="AW434" s="1" t="s">
        <v>71</v>
      </c>
      <c r="AX434" s="1" t="s">
        <v>71</v>
      </c>
      <c r="AY434" s="1" t="s">
        <v>71</v>
      </c>
      <c r="AZ434" s="1" t="s">
        <v>71</v>
      </c>
      <c r="BA434" s="1" t="s">
        <v>71</v>
      </c>
      <c r="BB434" s="1" t="s">
        <v>71</v>
      </c>
      <c r="BC434" s="1" t="s">
        <v>71</v>
      </c>
      <c r="BD434" s="1">
        <v>105345</v>
      </c>
      <c r="BE434" s="1" t="s">
        <v>7437</v>
      </c>
      <c r="BF434" s="1" t="str">
        <f>HYPERLINK("http://dx.doi.org/10.1016/j.resconrec.2020.105345","http://dx.doi.org/10.1016/j.resconrec.2020.105345")</f>
        <v>http://dx.doi.org/10.1016/j.resconrec.2020.105345</v>
      </c>
      <c r="BG434" s="1" t="s">
        <v>71</v>
      </c>
      <c r="BH434" s="1" t="s">
        <v>6094</v>
      </c>
      <c r="BI434" s="1">
        <v>14</v>
      </c>
      <c r="BJ434" s="1" t="s">
        <v>554</v>
      </c>
      <c r="BK434" s="1" t="s">
        <v>240</v>
      </c>
      <c r="BL434" s="1" t="s">
        <v>556</v>
      </c>
      <c r="BM434" s="1" t="s">
        <v>7438</v>
      </c>
      <c r="BN434" s="1" t="s">
        <v>71</v>
      </c>
      <c r="BO434" s="1" t="s">
        <v>4085</v>
      </c>
      <c r="BP434" s="1" t="s">
        <v>71</v>
      </c>
      <c r="BQ434" s="1" t="s">
        <v>71</v>
      </c>
    </row>
    <row r="435" spans="1:69">
      <c r="A435" s="3" t="s">
        <v>69</v>
      </c>
      <c r="B435" s="3" t="s">
        <v>7439</v>
      </c>
      <c r="C435" s="3" t="s">
        <v>71</v>
      </c>
      <c r="D435" s="3" t="s">
        <v>71</v>
      </c>
      <c r="E435" s="3" t="s">
        <v>71</v>
      </c>
      <c r="F435" s="3" t="s">
        <v>7440</v>
      </c>
      <c r="G435" s="3" t="s">
        <v>71</v>
      </c>
      <c r="H435" s="3" t="s">
        <v>71</v>
      </c>
      <c r="I435" s="3" t="s">
        <v>7441</v>
      </c>
      <c r="J435" s="3" t="s">
        <v>1301</v>
      </c>
      <c r="K435" s="3" t="s">
        <v>71</v>
      </c>
      <c r="L435" s="3" t="s">
        <v>71</v>
      </c>
      <c r="M435" s="3" t="s">
        <v>74</v>
      </c>
      <c r="N435" s="3" t="s">
        <v>75</v>
      </c>
      <c r="O435" s="3" t="s">
        <v>71</v>
      </c>
      <c r="P435" s="3" t="s">
        <v>71</v>
      </c>
      <c r="Q435" s="3" t="s">
        <v>71</v>
      </c>
      <c r="R435" s="3" t="s">
        <v>71</v>
      </c>
      <c r="S435" s="3" t="s">
        <v>71</v>
      </c>
      <c r="T435" s="3" t="s">
        <v>7442</v>
      </c>
      <c r="U435" s="3" t="s">
        <v>7443</v>
      </c>
      <c r="V435" s="3" t="s">
        <v>7444</v>
      </c>
      <c r="W435" s="3" t="s">
        <v>7445</v>
      </c>
      <c r="X435" s="3" t="s">
        <v>71</v>
      </c>
      <c r="Y435" s="3" t="s">
        <v>7446</v>
      </c>
      <c r="Z435" s="3" t="s">
        <v>7447</v>
      </c>
      <c r="AA435" s="3" t="s">
        <v>7448</v>
      </c>
      <c r="AB435" s="3" t="s">
        <v>7449</v>
      </c>
      <c r="AC435" s="3" t="s">
        <v>7450</v>
      </c>
      <c r="AD435" s="3" t="s">
        <v>7451</v>
      </c>
      <c r="AE435" s="3" t="s">
        <v>7452</v>
      </c>
      <c r="AF435" s="3" t="s">
        <v>71</v>
      </c>
      <c r="AG435" s="3">
        <v>99</v>
      </c>
      <c r="AH435" s="3">
        <v>9</v>
      </c>
      <c r="AI435" s="3">
        <v>9</v>
      </c>
      <c r="AJ435" s="3">
        <v>0</v>
      </c>
      <c r="AK435" s="3">
        <v>32</v>
      </c>
      <c r="AL435" s="3" t="s">
        <v>156</v>
      </c>
      <c r="AM435" s="3" t="s">
        <v>157</v>
      </c>
      <c r="AN435" s="3" t="s">
        <v>158</v>
      </c>
      <c r="AO435" s="3" t="s">
        <v>1313</v>
      </c>
      <c r="AP435" s="3" t="s">
        <v>1314</v>
      </c>
      <c r="AQ435" s="3" t="s">
        <v>71</v>
      </c>
      <c r="AR435" s="3" t="s">
        <v>1315</v>
      </c>
      <c r="AS435" s="3" t="s">
        <v>1316</v>
      </c>
      <c r="AT435" s="3" t="s">
        <v>507</v>
      </c>
      <c r="AU435" s="3">
        <v>2016</v>
      </c>
      <c r="AV435" s="3">
        <v>94</v>
      </c>
      <c r="AW435" s="3" t="s">
        <v>71</v>
      </c>
      <c r="AX435" s="3" t="s">
        <v>71</v>
      </c>
      <c r="AY435" s="3" t="s">
        <v>71</v>
      </c>
      <c r="AZ435" s="3" t="s">
        <v>71</v>
      </c>
      <c r="BA435" s="3" t="s">
        <v>71</v>
      </c>
      <c r="BB435" s="3">
        <v>668</v>
      </c>
      <c r="BC435" s="3">
        <v>681</v>
      </c>
      <c r="BD435" s="3" t="s">
        <v>71</v>
      </c>
      <c r="BE435" s="3" t="s">
        <v>7453</v>
      </c>
      <c r="BF435" s="3" t="str">
        <f>HYPERLINK("http://dx.doi.org/10.1016/j.ecoleng.2016.06.110","http://dx.doi.org/10.1016/j.ecoleng.2016.06.110")</f>
        <v>http://dx.doi.org/10.1016/j.ecoleng.2016.06.110</v>
      </c>
      <c r="BG435" s="3" t="s">
        <v>71</v>
      </c>
      <c r="BH435" s="3" t="s">
        <v>71</v>
      </c>
      <c r="BI435" s="3">
        <v>14</v>
      </c>
      <c r="BJ435" s="3" t="s">
        <v>1319</v>
      </c>
      <c r="BK435" s="3" t="s">
        <v>93</v>
      </c>
      <c r="BL435" s="3" t="s">
        <v>1320</v>
      </c>
      <c r="BM435" s="3" t="s">
        <v>7454</v>
      </c>
      <c r="BN435" s="3" t="s">
        <v>71</v>
      </c>
      <c r="BO435" s="3" t="s">
        <v>1225</v>
      </c>
      <c r="BP435" s="3" t="s">
        <v>71</v>
      </c>
      <c r="BQ435" s="3" t="s">
        <v>71</v>
      </c>
    </row>
    <row r="436" spans="1:69">
      <c r="A436" s="1" t="s">
        <v>69</v>
      </c>
      <c r="B436" s="1" t="s">
        <v>7455</v>
      </c>
      <c r="C436" s="1" t="s">
        <v>71</v>
      </c>
      <c r="D436" s="1" t="s">
        <v>71</v>
      </c>
      <c r="E436" s="1" t="s">
        <v>71</v>
      </c>
      <c r="F436" s="1" t="s">
        <v>7456</v>
      </c>
      <c r="G436" s="1" t="s">
        <v>71</v>
      </c>
      <c r="H436" s="1" t="s">
        <v>71</v>
      </c>
      <c r="I436" s="1" t="s">
        <v>7457</v>
      </c>
      <c r="J436" s="1" t="s">
        <v>1887</v>
      </c>
      <c r="K436" s="1" t="s">
        <v>71</v>
      </c>
      <c r="L436" s="1" t="s">
        <v>71</v>
      </c>
      <c r="M436" s="1" t="s">
        <v>74</v>
      </c>
      <c r="N436" s="1" t="s">
        <v>75</v>
      </c>
      <c r="O436" s="1" t="s">
        <v>71</v>
      </c>
      <c r="P436" s="1" t="s">
        <v>71</v>
      </c>
      <c r="Q436" s="1" t="s">
        <v>71</v>
      </c>
      <c r="R436" s="1" t="s">
        <v>71</v>
      </c>
      <c r="S436" s="1" t="s">
        <v>71</v>
      </c>
      <c r="T436" s="1" t="s">
        <v>7458</v>
      </c>
      <c r="U436" s="1" t="s">
        <v>7459</v>
      </c>
      <c r="V436" s="1" t="s">
        <v>7460</v>
      </c>
      <c r="W436" s="1" t="s">
        <v>7461</v>
      </c>
      <c r="X436" s="1" t="s">
        <v>71</v>
      </c>
      <c r="Y436" s="1" t="s">
        <v>7462</v>
      </c>
      <c r="Z436" s="1" t="s">
        <v>7463</v>
      </c>
      <c r="AA436" s="1" t="s">
        <v>7464</v>
      </c>
      <c r="AB436" s="1" t="s">
        <v>7465</v>
      </c>
      <c r="AC436" s="1" t="s">
        <v>7466</v>
      </c>
      <c r="AD436" s="1" t="s">
        <v>7467</v>
      </c>
      <c r="AE436" s="1" t="s">
        <v>7468</v>
      </c>
      <c r="AF436" s="1" t="s">
        <v>71</v>
      </c>
      <c r="AG436" s="1">
        <v>63</v>
      </c>
      <c r="AH436" s="1">
        <v>2</v>
      </c>
      <c r="AI436" s="1">
        <v>2</v>
      </c>
      <c r="AJ436" s="1">
        <v>0</v>
      </c>
      <c r="AK436" s="1">
        <v>1</v>
      </c>
      <c r="AL436" s="1" t="s">
        <v>231</v>
      </c>
      <c r="AM436" s="1" t="s">
        <v>232</v>
      </c>
      <c r="AN436" s="1" t="s">
        <v>233</v>
      </c>
      <c r="AO436" s="1" t="s">
        <v>71</v>
      </c>
      <c r="AP436" s="1" t="s">
        <v>1896</v>
      </c>
      <c r="AQ436" s="1" t="s">
        <v>71</v>
      </c>
      <c r="AR436" s="1" t="s">
        <v>1897</v>
      </c>
      <c r="AS436" s="1" t="s">
        <v>1898</v>
      </c>
      <c r="AT436" s="1" t="s">
        <v>185</v>
      </c>
      <c r="AU436" s="1">
        <v>2020</v>
      </c>
      <c r="AV436" s="1">
        <v>9</v>
      </c>
      <c r="AW436" s="1">
        <v>3</v>
      </c>
      <c r="AX436" s="1" t="s">
        <v>71</v>
      </c>
      <c r="AY436" s="1" t="s">
        <v>71</v>
      </c>
      <c r="AZ436" s="1" t="s">
        <v>71</v>
      </c>
      <c r="BA436" s="1" t="s">
        <v>71</v>
      </c>
      <c r="BB436" s="1" t="s">
        <v>71</v>
      </c>
      <c r="BC436" s="1" t="s">
        <v>71</v>
      </c>
      <c r="BD436" s="1">
        <v>87</v>
      </c>
      <c r="BE436" s="1" t="s">
        <v>7469</v>
      </c>
      <c r="BF436" s="1" t="str">
        <f>HYPERLINK("http://dx.doi.org/10.3390/land9030087","http://dx.doi.org/10.3390/land9030087")</f>
        <v>http://dx.doi.org/10.3390/land9030087</v>
      </c>
      <c r="BG436" s="1" t="s">
        <v>71</v>
      </c>
      <c r="BH436" s="1" t="s">
        <v>71</v>
      </c>
      <c r="BI436" s="1">
        <v>15</v>
      </c>
      <c r="BJ436" s="1" t="s">
        <v>389</v>
      </c>
      <c r="BK436" s="1" t="s">
        <v>1353</v>
      </c>
      <c r="BL436" s="1" t="s">
        <v>138</v>
      </c>
      <c r="BM436" s="1" t="s">
        <v>7470</v>
      </c>
      <c r="BN436" s="1" t="s">
        <v>71</v>
      </c>
      <c r="BO436" s="1" t="s">
        <v>243</v>
      </c>
      <c r="BP436" s="1" t="s">
        <v>71</v>
      </c>
      <c r="BQ436" s="1" t="s">
        <v>71</v>
      </c>
    </row>
    <row r="437" spans="1:69">
      <c r="A437" s="1" t="s">
        <v>69</v>
      </c>
      <c r="B437" s="1" t="s">
        <v>7471</v>
      </c>
      <c r="C437" s="1" t="s">
        <v>71</v>
      </c>
      <c r="D437" s="1" t="s">
        <v>71</v>
      </c>
      <c r="E437" s="1" t="s">
        <v>71</v>
      </c>
      <c r="F437" s="1" t="s">
        <v>7472</v>
      </c>
      <c r="G437" s="1" t="s">
        <v>71</v>
      </c>
      <c r="H437" s="1" t="s">
        <v>71</v>
      </c>
      <c r="I437" s="1" t="s">
        <v>7473</v>
      </c>
      <c r="J437" s="1" t="s">
        <v>7474</v>
      </c>
      <c r="K437" s="1" t="s">
        <v>71</v>
      </c>
      <c r="L437" s="1" t="s">
        <v>71</v>
      </c>
      <c r="M437" s="1" t="s">
        <v>74</v>
      </c>
      <c r="N437" s="1" t="s">
        <v>75</v>
      </c>
      <c r="O437" s="1" t="s">
        <v>71</v>
      </c>
      <c r="P437" s="1" t="s">
        <v>71</v>
      </c>
      <c r="Q437" s="1" t="s">
        <v>71</v>
      </c>
      <c r="R437" s="1" t="s">
        <v>71</v>
      </c>
      <c r="S437" s="1" t="s">
        <v>71</v>
      </c>
      <c r="T437" s="1" t="s">
        <v>7475</v>
      </c>
      <c r="U437" s="1" t="s">
        <v>7476</v>
      </c>
      <c r="V437" s="1" t="s">
        <v>7477</v>
      </c>
      <c r="W437" s="1" t="s">
        <v>7478</v>
      </c>
      <c r="X437" s="1" t="s">
        <v>71</v>
      </c>
      <c r="Y437" s="1" t="s">
        <v>7479</v>
      </c>
      <c r="Z437" s="1" t="s">
        <v>7480</v>
      </c>
      <c r="AA437" s="1" t="s">
        <v>7481</v>
      </c>
      <c r="AB437" s="1" t="s">
        <v>7482</v>
      </c>
      <c r="AC437" s="1" t="s">
        <v>7483</v>
      </c>
      <c r="AD437" s="1" t="s">
        <v>7484</v>
      </c>
      <c r="AE437" s="1" t="s">
        <v>7485</v>
      </c>
      <c r="AF437" s="1" t="s">
        <v>71</v>
      </c>
      <c r="AG437" s="1">
        <v>170</v>
      </c>
      <c r="AH437" s="1">
        <v>44</v>
      </c>
      <c r="AI437" s="1">
        <v>44</v>
      </c>
      <c r="AJ437" s="1">
        <v>7</v>
      </c>
      <c r="AK437" s="1">
        <v>29</v>
      </c>
      <c r="AL437" s="1" t="s">
        <v>100</v>
      </c>
      <c r="AM437" s="1" t="s">
        <v>1135</v>
      </c>
      <c r="AN437" s="1" t="s">
        <v>1136</v>
      </c>
      <c r="AO437" s="1" t="s">
        <v>7486</v>
      </c>
      <c r="AP437" s="1" t="s">
        <v>7487</v>
      </c>
      <c r="AQ437" s="1" t="s">
        <v>71</v>
      </c>
      <c r="AR437" s="1" t="s">
        <v>7488</v>
      </c>
      <c r="AS437" s="1" t="s">
        <v>7489</v>
      </c>
      <c r="AT437" s="1" t="s">
        <v>1458</v>
      </c>
      <c r="AU437" s="1">
        <v>2020</v>
      </c>
      <c r="AV437" s="1">
        <v>76</v>
      </c>
      <c r="AW437" s="1">
        <v>4</v>
      </c>
      <c r="AX437" s="1" t="s">
        <v>71</v>
      </c>
      <c r="AY437" s="1" t="s">
        <v>71</v>
      </c>
      <c r="AZ437" s="1" t="s">
        <v>134</v>
      </c>
      <c r="BA437" s="1" t="s">
        <v>71</v>
      </c>
      <c r="BB437" s="1">
        <v>1019</v>
      </c>
      <c r="BC437" s="1">
        <v>1044</v>
      </c>
      <c r="BD437" s="1" t="s">
        <v>71</v>
      </c>
      <c r="BE437" s="1" t="s">
        <v>7490</v>
      </c>
      <c r="BF437" s="1" t="str">
        <f>HYPERLINK("http://dx.doi.org/10.1007/s10640-020-00484-3","http://dx.doi.org/10.1007/s10640-020-00484-3")</f>
        <v>http://dx.doi.org/10.1007/s10640-020-00484-3</v>
      </c>
      <c r="BG437" s="1" t="s">
        <v>71</v>
      </c>
      <c r="BH437" s="1" t="s">
        <v>3453</v>
      </c>
      <c r="BI437" s="1">
        <v>26</v>
      </c>
      <c r="BJ437" s="1" t="s">
        <v>7491</v>
      </c>
      <c r="BK437" s="1" t="s">
        <v>1353</v>
      </c>
      <c r="BL437" s="1" t="s">
        <v>7492</v>
      </c>
      <c r="BM437" s="1" t="s">
        <v>7493</v>
      </c>
      <c r="BN437" s="1">
        <v>32836843</v>
      </c>
      <c r="BO437" s="1" t="s">
        <v>7494</v>
      </c>
      <c r="BP437" s="1" t="s">
        <v>71</v>
      </c>
      <c r="BQ437" s="1" t="s">
        <v>71</v>
      </c>
    </row>
    <row r="438" spans="1:69">
      <c r="A438" s="3" t="s">
        <v>69</v>
      </c>
      <c r="B438" s="3" t="s">
        <v>7495</v>
      </c>
      <c r="C438" s="3" t="s">
        <v>71</v>
      </c>
      <c r="D438" s="3" t="s">
        <v>71</v>
      </c>
      <c r="E438" s="3" t="s">
        <v>71</v>
      </c>
      <c r="F438" s="3" t="s">
        <v>7496</v>
      </c>
      <c r="G438" s="3" t="s">
        <v>71</v>
      </c>
      <c r="H438" s="3" t="s">
        <v>71</v>
      </c>
      <c r="I438" s="3" t="s">
        <v>7497</v>
      </c>
      <c r="J438" s="3" t="s">
        <v>1057</v>
      </c>
      <c r="K438" s="3" t="s">
        <v>71</v>
      </c>
      <c r="L438" s="3" t="s">
        <v>71</v>
      </c>
      <c r="M438" s="3" t="s">
        <v>74</v>
      </c>
      <c r="N438" s="3" t="s">
        <v>75</v>
      </c>
      <c r="O438" s="3" t="s">
        <v>71</v>
      </c>
      <c r="P438" s="3" t="s">
        <v>71</v>
      </c>
      <c r="Q438" s="3" t="s">
        <v>71</v>
      </c>
      <c r="R438" s="3" t="s">
        <v>71</v>
      </c>
      <c r="S438" s="3" t="s">
        <v>71</v>
      </c>
      <c r="T438" s="3" t="s">
        <v>7498</v>
      </c>
      <c r="U438" s="3" t="s">
        <v>7499</v>
      </c>
      <c r="V438" s="3" t="s">
        <v>7500</v>
      </c>
      <c r="W438" s="3" t="s">
        <v>7501</v>
      </c>
      <c r="X438" s="3" t="s">
        <v>71</v>
      </c>
      <c r="Y438" s="3" t="s">
        <v>7502</v>
      </c>
      <c r="Z438" s="3" t="s">
        <v>7503</v>
      </c>
      <c r="AA438" s="3" t="s">
        <v>7504</v>
      </c>
      <c r="AB438" s="3" t="s">
        <v>7505</v>
      </c>
      <c r="AC438" s="3" t="s">
        <v>7506</v>
      </c>
      <c r="AD438" s="3" t="s">
        <v>7507</v>
      </c>
      <c r="AE438" s="3" t="s">
        <v>7508</v>
      </c>
      <c r="AF438" s="3" t="s">
        <v>71</v>
      </c>
      <c r="AG438" s="3">
        <v>57</v>
      </c>
      <c r="AH438" s="3">
        <v>77</v>
      </c>
      <c r="AI438" s="3">
        <v>78</v>
      </c>
      <c r="AJ438" s="3">
        <v>5</v>
      </c>
      <c r="AK438" s="3">
        <v>61</v>
      </c>
      <c r="AL438" s="3" t="s">
        <v>156</v>
      </c>
      <c r="AM438" s="3" t="s">
        <v>157</v>
      </c>
      <c r="AN438" s="3" t="s">
        <v>158</v>
      </c>
      <c r="AO438" s="3" t="s">
        <v>1070</v>
      </c>
      <c r="AP438" s="3" t="s">
        <v>1071</v>
      </c>
      <c r="AQ438" s="3" t="s">
        <v>71</v>
      </c>
      <c r="AR438" s="3" t="s">
        <v>1072</v>
      </c>
      <c r="AS438" s="3" t="s">
        <v>1073</v>
      </c>
      <c r="AT438" s="3" t="s">
        <v>210</v>
      </c>
      <c r="AU438" s="3">
        <v>2015</v>
      </c>
      <c r="AV438" s="3">
        <v>120</v>
      </c>
      <c r="AW438" s="3" t="s">
        <v>71</v>
      </c>
      <c r="AX438" s="3" t="s">
        <v>71</v>
      </c>
      <c r="AY438" s="3" t="s">
        <v>71</v>
      </c>
      <c r="AZ438" s="3" t="s">
        <v>71</v>
      </c>
      <c r="BA438" s="3" t="s">
        <v>71</v>
      </c>
      <c r="BB438" s="3">
        <v>49</v>
      </c>
      <c r="BC438" s="3">
        <v>58</v>
      </c>
      <c r="BD438" s="3" t="s">
        <v>71</v>
      </c>
      <c r="BE438" s="3" t="s">
        <v>7509</v>
      </c>
      <c r="BF438" s="3" t="str">
        <f>HYPERLINK("http://dx.doi.org/10.1016/j.ecolecon.2015.09.017","http://dx.doi.org/10.1016/j.ecolecon.2015.09.017")</f>
        <v>http://dx.doi.org/10.1016/j.ecolecon.2015.09.017</v>
      </c>
      <c r="BG438" s="3" t="s">
        <v>71</v>
      </c>
      <c r="BH438" s="3" t="s">
        <v>71</v>
      </c>
      <c r="BI438" s="3">
        <v>10</v>
      </c>
      <c r="BJ438" s="3" t="s">
        <v>1075</v>
      </c>
      <c r="BK438" s="3" t="s">
        <v>240</v>
      </c>
      <c r="BL438" s="3" t="s">
        <v>1076</v>
      </c>
      <c r="BM438" s="3" t="s">
        <v>7510</v>
      </c>
      <c r="BN438" s="3" t="s">
        <v>71</v>
      </c>
      <c r="BO438" s="3" t="s">
        <v>2116</v>
      </c>
      <c r="BP438" s="3" t="s">
        <v>71</v>
      </c>
      <c r="BQ438" s="3" t="s">
        <v>71</v>
      </c>
    </row>
    <row r="439" spans="1:69">
      <c r="A439" s="3" t="s">
        <v>69</v>
      </c>
      <c r="B439" s="3" t="s">
        <v>7511</v>
      </c>
      <c r="C439" s="3" t="s">
        <v>71</v>
      </c>
      <c r="D439" s="3" t="s">
        <v>71</v>
      </c>
      <c r="E439" s="3" t="s">
        <v>71</v>
      </c>
      <c r="F439" s="3" t="s">
        <v>7511</v>
      </c>
      <c r="G439" s="3" t="s">
        <v>71</v>
      </c>
      <c r="H439" s="3" t="s">
        <v>71</v>
      </c>
      <c r="I439" s="3" t="s">
        <v>7512</v>
      </c>
      <c r="J439" s="3" t="s">
        <v>7513</v>
      </c>
      <c r="K439" s="3" t="s">
        <v>71</v>
      </c>
      <c r="L439" s="3" t="s">
        <v>71</v>
      </c>
      <c r="M439" s="3" t="s">
        <v>74</v>
      </c>
      <c r="N439" s="3" t="s">
        <v>75</v>
      </c>
      <c r="O439" s="3" t="s">
        <v>71</v>
      </c>
      <c r="P439" s="3" t="s">
        <v>71</v>
      </c>
      <c r="Q439" s="3" t="s">
        <v>71</v>
      </c>
      <c r="R439" s="3" t="s">
        <v>71</v>
      </c>
      <c r="S439" s="3" t="s">
        <v>71</v>
      </c>
      <c r="T439" s="3" t="s">
        <v>7514</v>
      </c>
      <c r="U439" s="3" t="s">
        <v>7515</v>
      </c>
      <c r="V439" s="3" t="s">
        <v>7516</v>
      </c>
      <c r="W439" s="3" t="s">
        <v>7517</v>
      </c>
      <c r="X439" s="3" t="s">
        <v>71</v>
      </c>
      <c r="Y439" s="3" t="s">
        <v>7518</v>
      </c>
      <c r="Z439" s="3" t="s">
        <v>7519</v>
      </c>
      <c r="AA439" s="3" t="s">
        <v>7520</v>
      </c>
      <c r="AB439" s="3" t="s">
        <v>7521</v>
      </c>
      <c r="AC439" s="3" t="s">
        <v>71</v>
      </c>
      <c r="AD439" s="3" t="s">
        <v>71</v>
      </c>
      <c r="AE439" s="3" t="s">
        <v>71</v>
      </c>
      <c r="AF439" s="3" t="s">
        <v>71</v>
      </c>
      <c r="AG439" s="3">
        <v>24</v>
      </c>
      <c r="AH439" s="3">
        <v>24</v>
      </c>
      <c r="AI439" s="3">
        <v>25</v>
      </c>
      <c r="AJ439" s="3">
        <v>1</v>
      </c>
      <c r="AK439" s="3">
        <v>52</v>
      </c>
      <c r="AL439" s="3" t="s">
        <v>1556</v>
      </c>
      <c r="AM439" s="3" t="s">
        <v>1557</v>
      </c>
      <c r="AN439" s="3" t="s">
        <v>1558</v>
      </c>
      <c r="AO439" s="3" t="s">
        <v>7522</v>
      </c>
      <c r="AP439" s="3" t="s">
        <v>7523</v>
      </c>
      <c r="AQ439" s="3" t="s">
        <v>71</v>
      </c>
      <c r="AR439" s="3" t="s">
        <v>7524</v>
      </c>
      <c r="AS439" s="3" t="s">
        <v>7525</v>
      </c>
      <c r="AT439" s="3" t="s">
        <v>7526</v>
      </c>
      <c r="AU439" s="3">
        <v>2002</v>
      </c>
      <c r="AV439" s="3">
        <v>13</v>
      </c>
      <c r="AW439" s="3">
        <v>1</v>
      </c>
      <c r="AX439" s="3" t="s">
        <v>71</v>
      </c>
      <c r="AY439" s="3" t="s">
        <v>71</v>
      </c>
      <c r="AZ439" s="3" t="s">
        <v>71</v>
      </c>
      <c r="BA439" s="3" t="s">
        <v>71</v>
      </c>
      <c r="BB439" s="3">
        <v>61</v>
      </c>
      <c r="BC439" s="3">
        <v>67</v>
      </c>
      <c r="BD439" s="3" t="s">
        <v>71</v>
      </c>
      <c r="BE439" s="3" t="s">
        <v>7527</v>
      </c>
      <c r="BF439" s="3" t="str">
        <f>HYPERLINK("http://dx.doi.org/10.1002/ldr.480","http://dx.doi.org/10.1002/ldr.480")</f>
        <v>http://dx.doi.org/10.1002/ldr.480</v>
      </c>
      <c r="BG439" s="3" t="s">
        <v>71</v>
      </c>
      <c r="BH439" s="3" t="s">
        <v>71</v>
      </c>
      <c r="BI439" s="3">
        <v>7</v>
      </c>
      <c r="BJ439" s="3" t="s">
        <v>5579</v>
      </c>
      <c r="BK439" s="3" t="s">
        <v>93</v>
      </c>
      <c r="BL439" s="3" t="s">
        <v>5580</v>
      </c>
      <c r="BM439" s="3" t="s">
        <v>7528</v>
      </c>
      <c r="BN439" s="3" t="s">
        <v>71</v>
      </c>
      <c r="BO439" s="3" t="s">
        <v>71</v>
      </c>
      <c r="BP439" s="3" t="s">
        <v>71</v>
      </c>
      <c r="BQ439" s="3" t="s">
        <v>71</v>
      </c>
    </row>
    <row r="440" spans="1:69">
      <c r="A440" s="1" t="s">
        <v>69</v>
      </c>
      <c r="B440" s="1" t="s">
        <v>7529</v>
      </c>
      <c r="C440" s="1" t="s">
        <v>71</v>
      </c>
      <c r="D440" s="1" t="s">
        <v>71</v>
      </c>
      <c r="E440" s="1" t="s">
        <v>71</v>
      </c>
      <c r="F440" s="1" t="s">
        <v>7530</v>
      </c>
      <c r="G440" s="1" t="s">
        <v>71</v>
      </c>
      <c r="H440" s="1" t="s">
        <v>71</v>
      </c>
      <c r="I440" s="1" t="s">
        <v>7531</v>
      </c>
      <c r="J440" s="1" t="s">
        <v>7513</v>
      </c>
      <c r="K440" s="1" t="s">
        <v>71</v>
      </c>
      <c r="L440" s="1" t="s">
        <v>71</v>
      </c>
      <c r="M440" s="1" t="s">
        <v>74</v>
      </c>
      <c r="N440" s="1" t="s">
        <v>1245</v>
      </c>
      <c r="O440" s="1" t="s">
        <v>71</v>
      </c>
      <c r="P440" s="1" t="s">
        <v>71</v>
      </c>
      <c r="Q440" s="1" t="s">
        <v>71</v>
      </c>
      <c r="R440" s="1" t="s">
        <v>71</v>
      </c>
      <c r="S440" s="1" t="s">
        <v>71</v>
      </c>
      <c r="T440" s="1" t="s">
        <v>7532</v>
      </c>
      <c r="U440" s="1" t="s">
        <v>7533</v>
      </c>
      <c r="V440" s="1" t="s">
        <v>7534</v>
      </c>
      <c r="W440" s="1" t="s">
        <v>7535</v>
      </c>
      <c r="X440" s="1" t="s">
        <v>71</v>
      </c>
      <c r="Y440" s="1" t="s">
        <v>7536</v>
      </c>
      <c r="Z440" s="1" t="s">
        <v>7537</v>
      </c>
      <c r="AA440" s="1" t="s">
        <v>71</v>
      </c>
      <c r="AB440" s="1" t="s">
        <v>7538</v>
      </c>
      <c r="AC440" s="1" t="s">
        <v>7539</v>
      </c>
      <c r="AD440" s="1" t="s">
        <v>7540</v>
      </c>
      <c r="AE440" s="1" t="s">
        <v>7541</v>
      </c>
      <c r="AF440" s="1" t="s">
        <v>71</v>
      </c>
      <c r="AG440" s="1">
        <v>50</v>
      </c>
      <c r="AH440" s="1">
        <v>0</v>
      </c>
      <c r="AI440" s="1">
        <v>0</v>
      </c>
      <c r="AJ440" s="1">
        <v>0</v>
      </c>
      <c r="AK440" s="1">
        <v>0</v>
      </c>
      <c r="AL440" s="1" t="s">
        <v>1556</v>
      </c>
      <c r="AM440" s="1" t="s">
        <v>1557</v>
      </c>
      <c r="AN440" s="1" t="s">
        <v>1558</v>
      </c>
      <c r="AO440" s="1" t="s">
        <v>7522</v>
      </c>
      <c r="AP440" s="1" t="s">
        <v>7523</v>
      </c>
      <c r="AQ440" s="1" t="s">
        <v>71</v>
      </c>
      <c r="AR440" s="1" t="s">
        <v>7524</v>
      </c>
      <c r="AS440" s="1" t="s">
        <v>7525</v>
      </c>
      <c r="AT440" s="1" t="s">
        <v>71</v>
      </c>
      <c r="AU440" s="1" t="s">
        <v>71</v>
      </c>
      <c r="AV440" s="1" t="s">
        <v>71</v>
      </c>
      <c r="AW440" s="1" t="s">
        <v>71</v>
      </c>
      <c r="AX440" s="1" t="s">
        <v>71</v>
      </c>
      <c r="AY440" s="1" t="s">
        <v>71</v>
      </c>
      <c r="AZ440" s="1" t="s">
        <v>71</v>
      </c>
      <c r="BA440" s="1" t="s">
        <v>71</v>
      </c>
      <c r="BB440" s="1" t="s">
        <v>71</v>
      </c>
      <c r="BC440" s="1" t="s">
        <v>71</v>
      </c>
      <c r="BD440" s="1" t="s">
        <v>71</v>
      </c>
      <c r="BE440" s="1" t="s">
        <v>7542</v>
      </c>
      <c r="BF440" s="1" t="str">
        <f>HYPERLINK("http://dx.doi.org/10.1002/ldr.4339","http://dx.doi.org/10.1002/ldr.4339")</f>
        <v>http://dx.doi.org/10.1002/ldr.4339</v>
      </c>
      <c r="BG440" s="1" t="s">
        <v>71</v>
      </c>
      <c r="BH440" s="1" t="s">
        <v>2810</v>
      </c>
      <c r="BI440" s="1">
        <v>12</v>
      </c>
      <c r="BJ440" s="1" t="s">
        <v>5579</v>
      </c>
      <c r="BK440" s="1" t="s">
        <v>93</v>
      </c>
      <c r="BL440" s="1" t="s">
        <v>5580</v>
      </c>
      <c r="BM440" s="1" t="s">
        <v>7543</v>
      </c>
      <c r="BN440" s="1" t="s">
        <v>71</v>
      </c>
      <c r="BO440" s="1" t="s">
        <v>71</v>
      </c>
      <c r="BP440" s="1" t="s">
        <v>71</v>
      </c>
      <c r="BQ440" s="1" t="s">
        <v>71</v>
      </c>
    </row>
    <row r="441" spans="1:69">
      <c r="A441" s="1" t="s">
        <v>69</v>
      </c>
      <c r="B441" s="1" t="s">
        <v>7544</v>
      </c>
      <c r="C441" s="1" t="s">
        <v>71</v>
      </c>
      <c r="D441" s="1" t="s">
        <v>71</v>
      </c>
      <c r="E441" s="1" t="s">
        <v>71</v>
      </c>
      <c r="F441" s="1" t="s">
        <v>7545</v>
      </c>
      <c r="G441" s="1" t="s">
        <v>71</v>
      </c>
      <c r="H441" s="1" t="s">
        <v>71</v>
      </c>
      <c r="I441" s="1" t="s">
        <v>7546</v>
      </c>
      <c r="J441" s="1" t="s">
        <v>7547</v>
      </c>
      <c r="K441" s="1" t="s">
        <v>71</v>
      </c>
      <c r="L441" s="1" t="s">
        <v>71</v>
      </c>
      <c r="M441" s="1" t="s">
        <v>74</v>
      </c>
      <c r="N441" s="1" t="s">
        <v>75</v>
      </c>
      <c r="O441" s="1" t="s">
        <v>71</v>
      </c>
      <c r="P441" s="1" t="s">
        <v>71</v>
      </c>
      <c r="Q441" s="1" t="s">
        <v>71</v>
      </c>
      <c r="R441" s="1" t="s">
        <v>71</v>
      </c>
      <c r="S441" s="1" t="s">
        <v>71</v>
      </c>
      <c r="T441" s="1" t="s">
        <v>7548</v>
      </c>
      <c r="U441" s="1" t="s">
        <v>7549</v>
      </c>
      <c r="V441" s="1" t="s">
        <v>7550</v>
      </c>
      <c r="W441" s="1" t="s">
        <v>7551</v>
      </c>
      <c r="X441" s="1" t="s">
        <v>71</v>
      </c>
      <c r="Y441" s="1" t="s">
        <v>7552</v>
      </c>
      <c r="Z441" s="1" t="s">
        <v>7553</v>
      </c>
      <c r="AA441" s="1" t="s">
        <v>7554</v>
      </c>
      <c r="AB441" s="1" t="s">
        <v>7555</v>
      </c>
      <c r="AC441" s="1" t="s">
        <v>7556</v>
      </c>
      <c r="AD441" s="1" t="s">
        <v>7557</v>
      </c>
      <c r="AE441" s="1" t="s">
        <v>7558</v>
      </c>
      <c r="AF441" s="1" t="s">
        <v>71</v>
      </c>
      <c r="AG441" s="1">
        <v>37</v>
      </c>
      <c r="AH441" s="1">
        <v>5</v>
      </c>
      <c r="AI441" s="1">
        <v>6</v>
      </c>
      <c r="AJ441" s="1">
        <v>2</v>
      </c>
      <c r="AK441" s="1">
        <v>30</v>
      </c>
      <c r="AL441" s="1" t="s">
        <v>906</v>
      </c>
      <c r="AM441" s="1" t="s">
        <v>907</v>
      </c>
      <c r="AN441" s="1" t="s">
        <v>908</v>
      </c>
      <c r="AO441" s="1" t="s">
        <v>7559</v>
      </c>
      <c r="AP441" s="1" t="s">
        <v>7560</v>
      </c>
      <c r="AQ441" s="1" t="s">
        <v>71</v>
      </c>
      <c r="AR441" s="1" t="s">
        <v>7561</v>
      </c>
      <c r="AS441" s="1" t="s">
        <v>7562</v>
      </c>
      <c r="AT441" s="1" t="s">
        <v>4284</v>
      </c>
      <c r="AU441" s="1">
        <v>2020</v>
      </c>
      <c r="AV441" s="1">
        <v>190</v>
      </c>
      <c r="AW441" s="1" t="s">
        <v>71</v>
      </c>
      <c r="AX441" s="1" t="s">
        <v>71</v>
      </c>
      <c r="AY441" s="1" t="s">
        <v>71</v>
      </c>
      <c r="AZ441" s="1" t="s">
        <v>71</v>
      </c>
      <c r="BA441" s="1" t="s">
        <v>71</v>
      </c>
      <c r="BB441" s="1" t="s">
        <v>71</v>
      </c>
      <c r="BC441" s="1" t="s">
        <v>71</v>
      </c>
      <c r="BD441" s="1">
        <v>110088</v>
      </c>
      <c r="BE441" s="1" t="s">
        <v>7563</v>
      </c>
      <c r="BF441" s="1" t="str">
        <f>HYPERLINK("http://dx.doi.org/10.1016/j.ecoenv.2019.110088","http://dx.doi.org/10.1016/j.ecoenv.2019.110088")</f>
        <v>http://dx.doi.org/10.1016/j.ecoenv.2019.110088</v>
      </c>
      <c r="BG441" s="1" t="s">
        <v>71</v>
      </c>
      <c r="BH441" s="1" t="s">
        <v>71</v>
      </c>
      <c r="BI441" s="1">
        <v>8</v>
      </c>
      <c r="BJ441" s="1" t="s">
        <v>261</v>
      </c>
      <c r="BK441" s="1" t="s">
        <v>93</v>
      </c>
      <c r="BL441" s="1" t="s">
        <v>262</v>
      </c>
      <c r="BM441" s="1" t="s">
        <v>7564</v>
      </c>
      <c r="BN441" s="1">
        <v>31865204</v>
      </c>
      <c r="BO441" s="1" t="s">
        <v>71</v>
      </c>
      <c r="BP441" s="1" t="s">
        <v>71</v>
      </c>
      <c r="BQ441" s="1" t="s">
        <v>71</v>
      </c>
    </row>
    <row r="442" spans="1:69">
      <c r="A442" s="3" t="s">
        <v>558</v>
      </c>
      <c r="B442" s="3" t="s">
        <v>7565</v>
      </c>
      <c r="C442" s="3" t="s">
        <v>71</v>
      </c>
      <c r="D442" s="3" t="s">
        <v>7566</v>
      </c>
      <c r="E442" s="3" t="s">
        <v>71</v>
      </c>
      <c r="F442" s="3" t="s">
        <v>7567</v>
      </c>
      <c r="G442" s="3" t="s">
        <v>71</v>
      </c>
      <c r="H442" s="3" t="s">
        <v>71</v>
      </c>
      <c r="I442" s="3" t="s">
        <v>7568</v>
      </c>
      <c r="J442" s="3" t="s">
        <v>7569</v>
      </c>
      <c r="K442" s="3" t="s">
        <v>7570</v>
      </c>
      <c r="L442" s="3" t="s">
        <v>71</v>
      </c>
      <c r="M442" s="3" t="s">
        <v>74</v>
      </c>
      <c r="N442" s="3" t="s">
        <v>565</v>
      </c>
      <c r="O442" s="3" t="s">
        <v>7571</v>
      </c>
      <c r="P442" s="3" t="s">
        <v>7572</v>
      </c>
      <c r="Q442" s="3" t="s">
        <v>7573</v>
      </c>
      <c r="R442" s="3" t="s">
        <v>7574</v>
      </c>
      <c r="S442" s="3" t="s">
        <v>7575</v>
      </c>
      <c r="T442" s="3" t="s">
        <v>7576</v>
      </c>
      <c r="U442" s="3" t="s">
        <v>7577</v>
      </c>
      <c r="V442" s="3" t="s">
        <v>7578</v>
      </c>
      <c r="W442" s="3" t="s">
        <v>71</v>
      </c>
      <c r="X442" s="3" t="s">
        <v>71</v>
      </c>
      <c r="Y442" s="3" t="s">
        <v>7579</v>
      </c>
      <c r="Z442" s="3" t="s">
        <v>7580</v>
      </c>
      <c r="AA442" s="3" t="s">
        <v>71</v>
      </c>
      <c r="AB442" s="3" t="s">
        <v>71</v>
      </c>
      <c r="AC442" s="3" t="s">
        <v>71</v>
      </c>
      <c r="AD442" s="3" t="s">
        <v>71</v>
      </c>
      <c r="AE442" s="3" t="s">
        <v>71</v>
      </c>
      <c r="AF442" s="3" t="s">
        <v>71</v>
      </c>
      <c r="AG442" s="3">
        <v>138</v>
      </c>
      <c r="AH442" s="3">
        <v>9</v>
      </c>
      <c r="AI442" s="3">
        <v>9</v>
      </c>
      <c r="AJ442" s="3">
        <v>1</v>
      </c>
      <c r="AK442" s="3">
        <v>24</v>
      </c>
      <c r="AL442" s="3" t="s">
        <v>100</v>
      </c>
      <c r="AM442" s="3" t="s">
        <v>1135</v>
      </c>
      <c r="AN442" s="3" t="s">
        <v>1714</v>
      </c>
      <c r="AO442" s="3" t="s">
        <v>7581</v>
      </c>
      <c r="AP442" s="3" t="s">
        <v>71</v>
      </c>
      <c r="AQ442" s="3" t="s">
        <v>7582</v>
      </c>
      <c r="AR442" s="3" t="s">
        <v>1716</v>
      </c>
      <c r="AS442" s="3" t="s">
        <v>7583</v>
      </c>
      <c r="AT442" s="3" t="s">
        <v>71</v>
      </c>
      <c r="AU442" s="3">
        <v>2011</v>
      </c>
      <c r="AV442" s="3">
        <v>45</v>
      </c>
      <c r="AW442" s="3" t="s">
        <v>71</v>
      </c>
      <c r="AX442" s="3" t="s">
        <v>71</v>
      </c>
      <c r="AY442" s="3" t="s">
        <v>71</v>
      </c>
      <c r="AZ442" s="3" t="s">
        <v>71</v>
      </c>
      <c r="BA442" s="3" t="s">
        <v>71</v>
      </c>
      <c r="BB442" s="3">
        <v>7</v>
      </c>
      <c r="BC442" s="3">
        <v>34</v>
      </c>
      <c r="BD442" s="3" t="s">
        <v>71</v>
      </c>
      <c r="BE442" s="3" t="s">
        <v>7584</v>
      </c>
      <c r="BF442" s="3" t="str">
        <f>HYPERLINK("http://dx.doi.org/10.1007/978-94-007-0934-8_2","http://dx.doi.org/10.1007/978-94-007-0934-8_2")</f>
        <v>http://dx.doi.org/10.1007/978-94-007-0934-8_2</v>
      </c>
      <c r="BG442" s="3" t="s">
        <v>71</v>
      </c>
      <c r="BH442" s="3" t="s">
        <v>71</v>
      </c>
      <c r="BI442" s="3">
        <v>28</v>
      </c>
      <c r="BJ442" s="3" t="s">
        <v>137</v>
      </c>
      <c r="BK442" s="3" t="s">
        <v>1223</v>
      </c>
      <c r="BL442" s="3" t="s">
        <v>138</v>
      </c>
      <c r="BM442" s="3" t="s">
        <v>7585</v>
      </c>
      <c r="BN442" s="3" t="s">
        <v>71</v>
      </c>
      <c r="BO442" s="3" t="s">
        <v>71</v>
      </c>
      <c r="BP442" s="3" t="s">
        <v>71</v>
      </c>
      <c r="BQ442" s="3" t="s">
        <v>71</v>
      </c>
    </row>
    <row r="443" spans="1:69">
      <c r="A443" s="1" t="s">
        <v>69</v>
      </c>
      <c r="B443" s="1" t="s">
        <v>7586</v>
      </c>
      <c r="C443" s="1" t="s">
        <v>71</v>
      </c>
      <c r="D443" s="1" t="s">
        <v>71</v>
      </c>
      <c r="E443" s="1" t="s">
        <v>71</v>
      </c>
      <c r="F443" s="1" t="s">
        <v>7587</v>
      </c>
      <c r="G443" s="1" t="s">
        <v>71</v>
      </c>
      <c r="H443" s="1" t="s">
        <v>71</v>
      </c>
      <c r="I443" s="1" t="s">
        <v>7588</v>
      </c>
      <c r="J443" s="1" t="s">
        <v>116</v>
      </c>
      <c r="K443" s="1" t="s">
        <v>71</v>
      </c>
      <c r="L443" s="1" t="s">
        <v>71</v>
      </c>
      <c r="M443" s="1" t="s">
        <v>74</v>
      </c>
      <c r="N443" s="1" t="s">
        <v>117</v>
      </c>
      <c r="O443" s="1" t="s">
        <v>71</v>
      </c>
      <c r="P443" s="1" t="s">
        <v>71</v>
      </c>
      <c r="Q443" s="1" t="s">
        <v>71</v>
      </c>
      <c r="R443" s="1" t="s">
        <v>71</v>
      </c>
      <c r="S443" s="1" t="s">
        <v>71</v>
      </c>
      <c r="T443" s="1" t="s">
        <v>7589</v>
      </c>
      <c r="U443" s="1" t="s">
        <v>7590</v>
      </c>
      <c r="V443" s="1" t="s">
        <v>7591</v>
      </c>
      <c r="W443" s="1" t="s">
        <v>7592</v>
      </c>
      <c r="X443" s="1" t="s">
        <v>71</v>
      </c>
      <c r="Y443" s="1" t="s">
        <v>7593</v>
      </c>
      <c r="Z443" s="1" t="s">
        <v>7594</v>
      </c>
      <c r="AA443" s="1" t="s">
        <v>7595</v>
      </c>
      <c r="AB443" s="1" t="s">
        <v>7596</v>
      </c>
      <c r="AC443" s="1" t="s">
        <v>7597</v>
      </c>
      <c r="AD443" s="1" t="s">
        <v>7598</v>
      </c>
      <c r="AE443" s="1" t="s">
        <v>7599</v>
      </c>
      <c r="AF443" s="1" t="s">
        <v>71</v>
      </c>
      <c r="AG443" s="1">
        <v>47</v>
      </c>
      <c r="AH443" s="1">
        <v>39</v>
      </c>
      <c r="AI443" s="1">
        <v>39</v>
      </c>
      <c r="AJ443" s="1">
        <v>6</v>
      </c>
      <c r="AK443" s="1">
        <v>41</v>
      </c>
      <c r="AL443" s="1" t="s">
        <v>126</v>
      </c>
      <c r="AM443" s="1" t="s">
        <v>127</v>
      </c>
      <c r="AN443" s="1" t="s">
        <v>128</v>
      </c>
      <c r="AO443" s="1" t="s">
        <v>129</v>
      </c>
      <c r="AP443" s="1" t="s">
        <v>130</v>
      </c>
      <c r="AQ443" s="1" t="s">
        <v>71</v>
      </c>
      <c r="AR443" s="1" t="s">
        <v>131</v>
      </c>
      <c r="AS443" s="1" t="s">
        <v>132</v>
      </c>
      <c r="AT443" s="1" t="s">
        <v>307</v>
      </c>
      <c r="AU443" s="1">
        <v>2020</v>
      </c>
      <c r="AV443" s="1">
        <v>27</v>
      </c>
      <c r="AW443" s="1">
        <v>2</v>
      </c>
      <c r="AX443" s="1" t="s">
        <v>71</v>
      </c>
      <c r="AY443" s="1" t="s">
        <v>71</v>
      </c>
      <c r="AZ443" s="1" t="s">
        <v>71</v>
      </c>
      <c r="BA443" s="1" t="s">
        <v>71</v>
      </c>
      <c r="BB443" s="1">
        <v>1334</v>
      </c>
      <c r="BC443" s="1">
        <v>1338</v>
      </c>
      <c r="BD443" s="1" t="s">
        <v>71</v>
      </c>
      <c r="BE443" s="1" t="s">
        <v>7600</v>
      </c>
      <c r="BF443" s="1" t="str">
        <f>HYPERLINK("http://dx.doi.org/10.1007/s11356-019-06878-1","http://dx.doi.org/10.1007/s11356-019-06878-1")</f>
        <v>http://dx.doi.org/10.1007/s11356-019-06878-1</v>
      </c>
      <c r="BG443" s="1" t="s">
        <v>71</v>
      </c>
      <c r="BH443" s="1" t="s">
        <v>7601</v>
      </c>
      <c r="BI443" s="1">
        <v>5</v>
      </c>
      <c r="BJ443" s="1" t="s">
        <v>137</v>
      </c>
      <c r="BK443" s="1" t="s">
        <v>240</v>
      </c>
      <c r="BL443" s="1" t="s">
        <v>138</v>
      </c>
      <c r="BM443" s="1" t="s">
        <v>7602</v>
      </c>
      <c r="BN443" s="1">
        <v>31802341</v>
      </c>
      <c r="BO443" s="1" t="s">
        <v>71</v>
      </c>
      <c r="BP443" s="1" t="s">
        <v>71</v>
      </c>
      <c r="BQ443" s="1" t="s">
        <v>71</v>
      </c>
    </row>
    <row r="444" spans="1:69">
      <c r="A444" s="3" t="s">
        <v>69</v>
      </c>
      <c r="B444" s="3" t="s">
        <v>7603</v>
      </c>
      <c r="C444" s="3" t="s">
        <v>71</v>
      </c>
      <c r="D444" s="3" t="s">
        <v>71</v>
      </c>
      <c r="E444" s="3" t="s">
        <v>71</v>
      </c>
      <c r="F444" s="3" t="s">
        <v>7604</v>
      </c>
      <c r="G444" s="3" t="s">
        <v>71</v>
      </c>
      <c r="H444" s="3" t="s">
        <v>71</v>
      </c>
      <c r="I444" s="3" t="s">
        <v>7605</v>
      </c>
      <c r="J444" s="3" t="s">
        <v>894</v>
      </c>
      <c r="K444" s="3" t="s">
        <v>71</v>
      </c>
      <c r="L444" s="3" t="s">
        <v>71</v>
      </c>
      <c r="M444" s="3" t="s">
        <v>74</v>
      </c>
      <c r="N444" s="3" t="s">
        <v>75</v>
      </c>
      <c r="O444" s="3" t="s">
        <v>71</v>
      </c>
      <c r="P444" s="3" t="s">
        <v>71</v>
      </c>
      <c r="Q444" s="3" t="s">
        <v>71</v>
      </c>
      <c r="R444" s="3" t="s">
        <v>71</v>
      </c>
      <c r="S444" s="3" t="s">
        <v>71</v>
      </c>
      <c r="T444" s="3" t="s">
        <v>7606</v>
      </c>
      <c r="U444" s="3" t="s">
        <v>7607</v>
      </c>
      <c r="V444" s="3" t="s">
        <v>7608</v>
      </c>
      <c r="W444" s="3" t="s">
        <v>7609</v>
      </c>
      <c r="X444" s="3" t="s">
        <v>71</v>
      </c>
      <c r="Y444" s="3" t="s">
        <v>7610</v>
      </c>
      <c r="Z444" s="3" t="s">
        <v>7611</v>
      </c>
      <c r="AA444" s="3" t="s">
        <v>71</v>
      </c>
      <c r="AB444" s="3" t="s">
        <v>71</v>
      </c>
      <c r="AC444" s="3" t="s">
        <v>71</v>
      </c>
      <c r="AD444" s="3" t="s">
        <v>71</v>
      </c>
      <c r="AE444" s="3" t="s">
        <v>71</v>
      </c>
      <c r="AF444" s="3" t="s">
        <v>71</v>
      </c>
      <c r="AG444" s="3">
        <v>34</v>
      </c>
      <c r="AH444" s="3">
        <v>190</v>
      </c>
      <c r="AI444" s="3">
        <v>197</v>
      </c>
      <c r="AJ444" s="3">
        <v>38</v>
      </c>
      <c r="AK444" s="3">
        <v>211</v>
      </c>
      <c r="AL444" s="3" t="s">
        <v>906</v>
      </c>
      <c r="AM444" s="3" t="s">
        <v>907</v>
      </c>
      <c r="AN444" s="3" t="s">
        <v>908</v>
      </c>
      <c r="AO444" s="3" t="s">
        <v>909</v>
      </c>
      <c r="AP444" s="3" t="s">
        <v>910</v>
      </c>
      <c r="AQ444" s="3" t="s">
        <v>71</v>
      </c>
      <c r="AR444" s="3" t="s">
        <v>911</v>
      </c>
      <c r="AS444" s="3" t="s">
        <v>912</v>
      </c>
      <c r="AT444" s="3" t="s">
        <v>106</v>
      </c>
      <c r="AU444" s="3">
        <v>2017</v>
      </c>
      <c r="AV444" s="3">
        <v>159</v>
      </c>
      <c r="AW444" s="3" t="s">
        <v>71</v>
      </c>
      <c r="AX444" s="3" t="s">
        <v>71</v>
      </c>
      <c r="AY444" s="3" t="s">
        <v>71</v>
      </c>
      <c r="AZ444" s="3" t="s">
        <v>71</v>
      </c>
      <c r="BA444" s="3" t="s">
        <v>71</v>
      </c>
      <c r="BB444" s="3">
        <v>509</v>
      </c>
      <c r="BC444" s="3">
        <v>518</v>
      </c>
      <c r="BD444" s="3" t="s">
        <v>71</v>
      </c>
      <c r="BE444" s="3" t="s">
        <v>7612</v>
      </c>
      <c r="BF444" s="3" t="str">
        <f>HYPERLINK("http://dx.doi.org/10.1016/j.envres.2017.08.032","http://dx.doi.org/10.1016/j.envres.2017.08.032")</f>
        <v>http://dx.doi.org/10.1016/j.envres.2017.08.032</v>
      </c>
      <c r="BG444" s="3" t="s">
        <v>71</v>
      </c>
      <c r="BH444" s="3" t="s">
        <v>71</v>
      </c>
      <c r="BI444" s="3">
        <v>10</v>
      </c>
      <c r="BJ444" s="3" t="s">
        <v>187</v>
      </c>
      <c r="BK444" s="3" t="s">
        <v>93</v>
      </c>
      <c r="BL444" s="3" t="s">
        <v>188</v>
      </c>
      <c r="BM444" s="3" t="s">
        <v>7613</v>
      </c>
      <c r="BN444" s="3">
        <v>28886502</v>
      </c>
      <c r="BO444" s="3" t="s">
        <v>71</v>
      </c>
      <c r="BP444" s="3" t="s">
        <v>2204</v>
      </c>
      <c r="BQ444" s="3" t="s">
        <v>2205</v>
      </c>
    </row>
    <row r="445" spans="1:69">
      <c r="A445" s="1" t="s">
        <v>69</v>
      </c>
      <c r="B445" s="1" t="s">
        <v>7614</v>
      </c>
      <c r="C445" s="1" t="s">
        <v>71</v>
      </c>
      <c r="D445" s="1" t="s">
        <v>71</v>
      </c>
      <c r="E445" s="1" t="s">
        <v>71</v>
      </c>
      <c r="F445" s="1" t="s">
        <v>7615</v>
      </c>
      <c r="G445" s="1" t="s">
        <v>71</v>
      </c>
      <c r="H445" s="1" t="s">
        <v>71</v>
      </c>
      <c r="I445" s="1" t="s">
        <v>7616</v>
      </c>
      <c r="J445" s="1" t="s">
        <v>513</v>
      </c>
      <c r="K445" s="1" t="s">
        <v>71</v>
      </c>
      <c r="L445" s="1" t="s">
        <v>71</v>
      </c>
      <c r="M445" s="1" t="s">
        <v>74</v>
      </c>
      <c r="N445" s="1" t="s">
        <v>75</v>
      </c>
      <c r="O445" s="1" t="s">
        <v>71</v>
      </c>
      <c r="P445" s="1" t="s">
        <v>71</v>
      </c>
      <c r="Q445" s="1" t="s">
        <v>71</v>
      </c>
      <c r="R445" s="1" t="s">
        <v>71</v>
      </c>
      <c r="S445" s="1" t="s">
        <v>71</v>
      </c>
      <c r="T445" s="1" t="s">
        <v>7617</v>
      </c>
      <c r="U445" s="1" t="s">
        <v>7618</v>
      </c>
      <c r="V445" s="1" t="s">
        <v>7619</v>
      </c>
      <c r="W445" s="1" t="s">
        <v>7620</v>
      </c>
      <c r="X445" s="1" t="s">
        <v>71</v>
      </c>
      <c r="Y445" s="1" t="s">
        <v>7621</v>
      </c>
      <c r="Z445" s="1" t="s">
        <v>7622</v>
      </c>
      <c r="AA445" s="1" t="s">
        <v>7623</v>
      </c>
      <c r="AB445" s="1" t="s">
        <v>7624</v>
      </c>
      <c r="AC445" s="1" t="s">
        <v>7625</v>
      </c>
      <c r="AD445" s="1" t="s">
        <v>7626</v>
      </c>
      <c r="AE445" s="1" t="s">
        <v>7627</v>
      </c>
      <c r="AF445" s="1" t="s">
        <v>71</v>
      </c>
      <c r="AG445" s="1">
        <v>138</v>
      </c>
      <c r="AH445" s="1">
        <v>9</v>
      </c>
      <c r="AI445" s="1">
        <v>9</v>
      </c>
      <c r="AJ445" s="1">
        <v>12</v>
      </c>
      <c r="AK445" s="1">
        <v>63</v>
      </c>
      <c r="AL445" s="1" t="s">
        <v>156</v>
      </c>
      <c r="AM445" s="1" t="s">
        <v>157</v>
      </c>
      <c r="AN445" s="1" t="s">
        <v>158</v>
      </c>
      <c r="AO445" s="1" t="s">
        <v>520</v>
      </c>
      <c r="AP445" s="1" t="s">
        <v>521</v>
      </c>
      <c r="AQ445" s="1" t="s">
        <v>71</v>
      </c>
      <c r="AR445" s="1" t="s">
        <v>522</v>
      </c>
      <c r="AS445" s="1" t="s">
        <v>523</v>
      </c>
      <c r="AT445" s="1" t="s">
        <v>7130</v>
      </c>
      <c r="AU445" s="1">
        <v>2020</v>
      </c>
      <c r="AV445" s="1">
        <v>295</v>
      </c>
      <c r="AW445" s="1" t="s">
        <v>71</v>
      </c>
      <c r="AX445" s="1" t="s">
        <v>71</v>
      </c>
      <c r="AY445" s="1" t="s">
        <v>71</v>
      </c>
      <c r="AZ445" s="1" t="s">
        <v>71</v>
      </c>
      <c r="BA445" s="1" t="s">
        <v>71</v>
      </c>
      <c r="BB445" s="1" t="s">
        <v>71</v>
      </c>
      <c r="BC445" s="1" t="s">
        <v>71</v>
      </c>
      <c r="BD445" s="1">
        <v>106922</v>
      </c>
      <c r="BE445" s="1" t="s">
        <v>7628</v>
      </c>
      <c r="BF445" s="1" t="str">
        <f>HYPERLINK("http://dx.doi.org/10.1016/j.agee.2020.106922","http://dx.doi.org/10.1016/j.agee.2020.106922")</f>
        <v>http://dx.doi.org/10.1016/j.agee.2020.106922</v>
      </c>
      <c r="BG445" s="1" t="s">
        <v>71</v>
      </c>
      <c r="BH445" s="1" t="s">
        <v>71</v>
      </c>
      <c r="BI445" s="1">
        <v>16</v>
      </c>
      <c r="BJ445" s="1" t="s">
        <v>527</v>
      </c>
      <c r="BK445" s="1" t="s">
        <v>93</v>
      </c>
      <c r="BL445" s="1" t="s">
        <v>528</v>
      </c>
      <c r="BM445" s="1" t="s">
        <v>7629</v>
      </c>
      <c r="BN445" s="1" t="s">
        <v>71</v>
      </c>
      <c r="BO445" s="1" t="s">
        <v>7630</v>
      </c>
      <c r="BP445" s="1" t="s">
        <v>71</v>
      </c>
      <c r="BQ445" s="1" t="s">
        <v>71</v>
      </c>
    </row>
    <row r="446" spans="1:69">
      <c r="A446" s="1" t="s">
        <v>69</v>
      </c>
      <c r="B446" s="1" t="s">
        <v>7631</v>
      </c>
      <c r="C446" s="1" t="s">
        <v>71</v>
      </c>
      <c r="D446" s="1" t="s">
        <v>71</v>
      </c>
      <c r="E446" s="1" t="s">
        <v>71</v>
      </c>
      <c r="F446" s="1" t="s">
        <v>7632</v>
      </c>
      <c r="G446" s="1" t="s">
        <v>71</v>
      </c>
      <c r="H446" s="1" t="s">
        <v>71</v>
      </c>
      <c r="I446" s="1" t="s">
        <v>7633</v>
      </c>
      <c r="J446" s="1" t="s">
        <v>1582</v>
      </c>
      <c r="K446" s="1" t="s">
        <v>71</v>
      </c>
      <c r="L446" s="1" t="s">
        <v>71</v>
      </c>
      <c r="M446" s="1" t="s">
        <v>74</v>
      </c>
      <c r="N446" s="1" t="s">
        <v>75</v>
      </c>
      <c r="O446" s="1" t="s">
        <v>71</v>
      </c>
      <c r="P446" s="1" t="s">
        <v>71</v>
      </c>
      <c r="Q446" s="1" t="s">
        <v>71</v>
      </c>
      <c r="R446" s="1" t="s">
        <v>71</v>
      </c>
      <c r="S446" s="1" t="s">
        <v>71</v>
      </c>
      <c r="T446" s="1" t="s">
        <v>7634</v>
      </c>
      <c r="U446" s="1" t="s">
        <v>7635</v>
      </c>
      <c r="V446" s="1" t="s">
        <v>7636</v>
      </c>
      <c r="W446" s="1" t="s">
        <v>7637</v>
      </c>
      <c r="X446" s="1" t="s">
        <v>71</v>
      </c>
      <c r="Y446" s="1" t="s">
        <v>7638</v>
      </c>
      <c r="Z446" s="1" t="s">
        <v>7639</v>
      </c>
      <c r="AA446" s="1" t="s">
        <v>7640</v>
      </c>
      <c r="AB446" s="1" t="s">
        <v>7641</v>
      </c>
      <c r="AC446" s="1" t="s">
        <v>7642</v>
      </c>
      <c r="AD446" s="1" t="s">
        <v>7643</v>
      </c>
      <c r="AE446" s="1" t="s">
        <v>7644</v>
      </c>
      <c r="AF446" s="1" t="s">
        <v>71</v>
      </c>
      <c r="AG446" s="1">
        <v>73</v>
      </c>
      <c r="AH446" s="1">
        <v>6</v>
      </c>
      <c r="AI446" s="1">
        <v>7</v>
      </c>
      <c r="AJ446" s="1">
        <v>47</v>
      </c>
      <c r="AK446" s="1">
        <v>90</v>
      </c>
      <c r="AL446" s="1" t="s">
        <v>951</v>
      </c>
      <c r="AM446" s="1" t="s">
        <v>83</v>
      </c>
      <c r="AN446" s="1" t="s">
        <v>1093</v>
      </c>
      <c r="AO446" s="1" t="s">
        <v>1594</v>
      </c>
      <c r="AP446" s="1" t="s">
        <v>1595</v>
      </c>
      <c r="AQ446" s="1" t="s">
        <v>71</v>
      </c>
      <c r="AR446" s="1" t="s">
        <v>1582</v>
      </c>
      <c r="AS446" s="1" t="s">
        <v>1596</v>
      </c>
      <c r="AT446" s="1" t="s">
        <v>491</v>
      </c>
      <c r="AU446" s="1">
        <v>2022</v>
      </c>
      <c r="AV446" s="1">
        <v>288</v>
      </c>
      <c r="AW446" s="1" t="s">
        <v>71</v>
      </c>
      <c r="AX446" s="1">
        <v>1</v>
      </c>
      <c r="AY446" s="1" t="s">
        <v>71</v>
      </c>
      <c r="AZ446" s="1" t="s">
        <v>71</v>
      </c>
      <c r="BA446" s="1" t="s">
        <v>71</v>
      </c>
      <c r="BB446" s="1" t="s">
        <v>71</v>
      </c>
      <c r="BC446" s="1" t="s">
        <v>71</v>
      </c>
      <c r="BD446" s="1">
        <v>132460</v>
      </c>
      <c r="BE446" s="1" t="s">
        <v>7645</v>
      </c>
      <c r="BF446" s="1" t="str">
        <f>HYPERLINK("http://dx.doi.org/10.1016/j.chemosphere.2021.132460","http://dx.doi.org/10.1016/j.chemosphere.2021.132460")</f>
        <v>http://dx.doi.org/10.1016/j.chemosphere.2021.132460</v>
      </c>
      <c r="BG446" s="1" t="s">
        <v>71</v>
      </c>
      <c r="BH446" s="1" t="s">
        <v>2051</v>
      </c>
      <c r="BI446" s="1">
        <v>13</v>
      </c>
      <c r="BJ446" s="1" t="s">
        <v>137</v>
      </c>
      <c r="BK446" s="1" t="s">
        <v>93</v>
      </c>
      <c r="BL446" s="1" t="s">
        <v>138</v>
      </c>
      <c r="BM446" s="1" t="s">
        <v>7646</v>
      </c>
      <c r="BN446" s="1">
        <v>34610374</v>
      </c>
      <c r="BO446" s="1" t="s">
        <v>71</v>
      </c>
      <c r="BP446" s="1" t="s">
        <v>71</v>
      </c>
      <c r="BQ446" s="1" t="s">
        <v>71</v>
      </c>
    </row>
    <row r="447" spans="1:69">
      <c r="A447" s="1" t="s">
        <v>69</v>
      </c>
      <c r="B447" s="1" t="s">
        <v>7647</v>
      </c>
      <c r="C447" s="1" t="s">
        <v>71</v>
      </c>
      <c r="D447" s="1" t="s">
        <v>71</v>
      </c>
      <c r="E447" s="1" t="s">
        <v>71</v>
      </c>
      <c r="F447" s="1" t="s">
        <v>7648</v>
      </c>
      <c r="G447" s="1" t="s">
        <v>71</v>
      </c>
      <c r="H447" s="1" t="s">
        <v>71</v>
      </c>
      <c r="I447" s="1" t="s">
        <v>7649</v>
      </c>
      <c r="J447" s="1" t="s">
        <v>3272</v>
      </c>
      <c r="K447" s="1" t="s">
        <v>71</v>
      </c>
      <c r="L447" s="1" t="s">
        <v>71</v>
      </c>
      <c r="M447" s="1" t="s">
        <v>74</v>
      </c>
      <c r="N447" s="1" t="s">
        <v>117</v>
      </c>
      <c r="O447" s="1" t="s">
        <v>71</v>
      </c>
      <c r="P447" s="1" t="s">
        <v>71</v>
      </c>
      <c r="Q447" s="1" t="s">
        <v>71</v>
      </c>
      <c r="R447" s="1" t="s">
        <v>71</v>
      </c>
      <c r="S447" s="1" t="s">
        <v>71</v>
      </c>
      <c r="T447" s="1" t="s">
        <v>71</v>
      </c>
      <c r="U447" s="1" t="s">
        <v>7650</v>
      </c>
      <c r="V447" s="1" t="s">
        <v>7651</v>
      </c>
      <c r="W447" s="1" t="s">
        <v>7652</v>
      </c>
      <c r="X447" s="1" t="s">
        <v>71</v>
      </c>
      <c r="Y447" s="1" t="s">
        <v>7653</v>
      </c>
      <c r="Z447" s="1" t="s">
        <v>7654</v>
      </c>
      <c r="AA447" s="1" t="s">
        <v>7655</v>
      </c>
      <c r="AB447" s="1" t="s">
        <v>7656</v>
      </c>
      <c r="AC447" s="1" t="s">
        <v>7657</v>
      </c>
      <c r="AD447" s="1" t="s">
        <v>7657</v>
      </c>
      <c r="AE447" s="1" t="s">
        <v>7658</v>
      </c>
      <c r="AF447" s="1" t="s">
        <v>71</v>
      </c>
      <c r="AG447" s="1">
        <v>158</v>
      </c>
      <c r="AH447" s="1">
        <v>4</v>
      </c>
      <c r="AI447" s="1">
        <v>4</v>
      </c>
      <c r="AJ447" s="1">
        <v>11</v>
      </c>
      <c r="AK447" s="1">
        <v>14</v>
      </c>
      <c r="AL447" s="1" t="s">
        <v>3284</v>
      </c>
      <c r="AM447" s="1" t="s">
        <v>83</v>
      </c>
      <c r="AN447" s="1" t="s">
        <v>3285</v>
      </c>
      <c r="AO447" s="1" t="s">
        <v>3286</v>
      </c>
      <c r="AP447" s="1" t="s">
        <v>71</v>
      </c>
      <c r="AQ447" s="1" t="s">
        <v>71</v>
      </c>
      <c r="AR447" s="1" t="s">
        <v>3287</v>
      </c>
      <c r="AS447" s="1" t="s">
        <v>3288</v>
      </c>
      <c r="AT447" s="1" t="s">
        <v>7659</v>
      </c>
      <c r="AU447" s="1">
        <v>2021</v>
      </c>
      <c r="AV447" s="1">
        <v>9</v>
      </c>
      <c r="AW447" s="1" t="s">
        <v>71</v>
      </c>
      <c r="AX447" s="1" t="s">
        <v>71</v>
      </c>
      <c r="AY447" s="1" t="s">
        <v>71</v>
      </c>
      <c r="AZ447" s="1" t="s">
        <v>71</v>
      </c>
      <c r="BA447" s="1" t="s">
        <v>71</v>
      </c>
      <c r="BB447" s="1" t="s">
        <v>71</v>
      </c>
      <c r="BC447" s="1" t="s">
        <v>71</v>
      </c>
      <c r="BD447" s="1" t="s">
        <v>7660</v>
      </c>
      <c r="BE447" s="1" t="s">
        <v>7661</v>
      </c>
      <c r="BF447" s="1" t="str">
        <f>HYPERLINK("http://dx.doi.org/10.1093/conphys/coab077","http://dx.doi.org/10.1093/conphys/coab077")</f>
        <v>http://dx.doi.org/10.1093/conphys/coab077</v>
      </c>
      <c r="BG447" s="1" t="s">
        <v>71</v>
      </c>
      <c r="BH447" s="1" t="s">
        <v>6419</v>
      </c>
      <c r="BI447" s="1">
        <v>16</v>
      </c>
      <c r="BJ447" s="1" t="s">
        <v>3292</v>
      </c>
      <c r="BK447" s="1" t="s">
        <v>93</v>
      </c>
      <c r="BL447" s="1" t="s">
        <v>3293</v>
      </c>
      <c r="BM447" s="1" t="s">
        <v>7662</v>
      </c>
      <c r="BN447" s="1">
        <v>34540232</v>
      </c>
      <c r="BO447" s="1" t="s">
        <v>243</v>
      </c>
      <c r="BP447" s="1" t="s">
        <v>71</v>
      </c>
      <c r="BQ447" s="1" t="s">
        <v>71</v>
      </c>
    </row>
    <row r="448" spans="1:69">
      <c r="A448" s="3" t="s">
        <v>69</v>
      </c>
      <c r="B448" s="3" t="s">
        <v>7663</v>
      </c>
      <c r="C448" s="3" t="s">
        <v>71</v>
      </c>
      <c r="D448" s="3" t="s">
        <v>71</v>
      </c>
      <c r="E448" s="3" t="s">
        <v>71</v>
      </c>
      <c r="F448" s="3" t="s">
        <v>7664</v>
      </c>
      <c r="G448" s="3" t="s">
        <v>71</v>
      </c>
      <c r="H448" s="3" t="s">
        <v>71</v>
      </c>
      <c r="I448" s="3" t="s">
        <v>7665</v>
      </c>
      <c r="J448" s="3" t="s">
        <v>3855</v>
      </c>
      <c r="K448" s="3" t="s">
        <v>71</v>
      </c>
      <c r="L448" s="3" t="s">
        <v>71</v>
      </c>
      <c r="M448" s="3" t="s">
        <v>74</v>
      </c>
      <c r="N448" s="3" t="s">
        <v>75</v>
      </c>
      <c r="O448" s="3" t="s">
        <v>71</v>
      </c>
      <c r="P448" s="3" t="s">
        <v>71</v>
      </c>
      <c r="Q448" s="3" t="s">
        <v>71</v>
      </c>
      <c r="R448" s="3" t="s">
        <v>71</v>
      </c>
      <c r="S448" s="3" t="s">
        <v>71</v>
      </c>
      <c r="T448" s="3" t="s">
        <v>71</v>
      </c>
      <c r="U448" s="3" t="s">
        <v>7666</v>
      </c>
      <c r="V448" s="3" t="s">
        <v>7667</v>
      </c>
      <c r="W448" s="3" t="s">
        <v>7668</v>
      </c>
      <c r="X448" s="3" t="s">
        <v>71</v>
      </c>
      <c r="Y448" s="3" t="s">
        <v>7669</v>
      </c>
      <c r="Z448" s="3" t="s">
        <v>7670</v>
      </c>
      <c r="AA448" s="3" t="s">
        <v>71</v>
      </c>
      <c r="AB448" s="3" t="s">
        <v>7671</v>
      </c>
      <c r="AC448" s="3" t="s">
        <v>7672</v>
      </c>
      <c r="AD448" s="3" t="s">
        <v>7673</v>
      </c>
      <c r="AE448" s="3" t="s">
        <v>7674</v>
      </c>
      <c r="AF448" s="3" t="s">
        <v>71</v>
      </c>
      <c r="AG448" s="3">
        <v>75</v>
      </c>
      <c r="AH448" s="3">
        <v>19</v>
      </c>
      <c r="AI448" s="3">
        <v>38</v>
      </c>
      <c r="AJ448" s="3">
        <v>15</v>
      </c>
      <c r="AK448" s="3">
        <v>92</v>
      </c>
      <c r="AL448" s="3" t="s">
        <v>2969</v>
      </c>
      <c r="AM448" s="3" t="s">
        <v>1369</v>
      </c>
      <c r="AN448" s="3" t="s">
        <v>2970</v>
      </c>
      <c r="AO448" s="3" t="s">
        <v>3863</v>
      </c>
      <c r="AP448" s="3" t="s">
        <v>71</v>
      </c>
      <c r="AQ448" s="3" t="s">
        <v>71</v>
      </c>
      <c r="AR448" s="3" t="s">
        <v>3855</v>
      </c>
      <c r="AS448" s="3" t="s">
        <v>3864</v>
      </c>
      <c r="AT448" s="3" t="s">
        <v>491</v>
      </c>
      <c r="AU448" s="3">
        <v>2017</v>
      </c>
      <c r="AV448" s="3">
        <v>5</v>
      </c>
      <c r="AW448" s="3">
        <v>2</v>
      </c>
      <c r="AX448" s="3" t="s">
        <v>71</v>
      </c>
      <c r="AY448" s="3" t="s">
        <v>71</v>
      </c>
      <c r="AZ448" s="3" t="s">
        <v>71</v>
      </c>
      <c r="BA448" s="3" t="s">
        <v>71</v>
      </c>
      <c r="BB448" s="3">
        <v>196</v>
      </c>
      <c r="BC448" s="3">
        <v>213</v>
      </c>
      <c r="BD448" s="3" t="s">
        <v>71</v>
      </c>
      <c r="BE448" s="3" t="s">
        <v>7675</v>
      </c>
      <c r="BF448" s="3" t="str">
        <f>HYPERLINK("http://dx.doi.org/10.1002/2016EF000490","http://dx.doi.org/10.1002/2016EF000490")</f>
        <v>http://dx.doi.org/10.1002/2016EF000490</v>
      </c>
      <c r="BG448" s="3" t="s">
        <v>71</v>
      </c>
      <c r="BH448" s="3" t="s">
        <v>71</v>
      </c>
      <c r="BI448" s="3">
        <v>18</v>
      </c>
      <c r="BJ448" s="3" t="s">
        <v>212</v>
      </c>
      <c r="BK448" s="3" t="s">
        <v>240</v>
      </c>
      <c r="BL448" s="3" t="s">
        <v>214</v>
      </c>
      <c r="BM448" s="3" t="s">
        <v>7676</v>
      </c>
      <c r="BN448" s="3" t="s">
        <v>71</v>
      </c>
      <c r="BO448" s="3" t="s">
        <v>598</v>
      </c>
      <c r="BP448" s="3" t="s">
        <v>71</v>
      </c>
      <c r="BQ448" s="3" t="s">
        <v>71</v>
      </c>
    </row>
    <row r="449" spans="1:69">
      <c r="A449" s="1" t="s">
        <v>107</v>
      </c>
      <c r="B449" s="1" t="s">
        <v>7677</v>
      </c>
      <c r="C449" s="1" t="s">
        <v>71</v>
      </c>
      <c r="D449" s="1" t="s">
        <v>1651</v>
      </c>
      <c r="E449" s="1" t="s">
        <v>71</v>
      </c>
      <c r="F449" s="1" t="s">
        <v>7678</v>
      </c>
      <c r="G449" s="1" t="s">
        <v>71</v>
      </c>
      <c r="H449" s="1" t="s">
        <v>71</v>
      </c>
      <c r="I449" s="1" t="s">
        <v>7679</v>
      </c>
      <c r="J449" s="1" t="s">
        <v>1654</v>
      </c>
      <c r="K449" s="1" t="s">
        <v>1655</v>
      </c>
      <c r="L449" s="1" t="s">
        <v>71</v>
      </c>
      <c r="M449" s="1" t="s">
        <v>74</v>
      </c>
      <c r="N449" s="1" t="s">
        <v>1656</v>
      </c>
      <c r="O449" s="1" t="s">
        <v>71</v>
      </c>
      <c r="P449" s="1" t="s">
        <v>71</v>
      </c>
      <c r="Q449" s="1" t="s">
        <v>71</v>
      </c>
      <c r="R449" s="1" t="s">
        <v>71</v>
      </c>
      <c r="S449" s="1" t="s">
        <v>71</v>
      </c>
      <c r="T449" s="1" t="s">
        <v>7680</v>
      </c>
      <c r="U449" s="1" t="s">
        <v>7681</v>
      </c>
      <c r="V449" s="1" t="s">
        <v>7682</v>
      </c>
      <c r="W449" s="1" t="s">
        <v>7683</v>
      </c>
      <c r="X449" s="1" t="s">
        <v>71</v>
      </c>
      <c r="Y449" s="1" t="s">
        <v>7684</v>
      </c>
      <c r="Z449" s="1" t="s">
        <v>7685</v>
      </c>
      <c r="AA449" s="1" t="s">
        <v>71</v>
      </c>
      <c r="AB449" s="1" t="s">
        <v>7686</v>
      </c>
      <c r="AC449" s="1" t="s">
        <v>7687</v>
      </c>
      <c r="AD449" s="1" t="s">
        <v>7688</v>
      </c>
      <c r="AE449" s="1" t="s">
        <v>7689</v>
      </c>
      <c r="AF449" s="1" t="s">
        <v>71</v>
      </c>
      <c r="AG449" s="1">
        <v>99</v>
      </c>
      <c r="AH449" s="1">
        <v>1</v>
      </c>
      <c r="AI449" s="1">
        <v>1</v>
      </c>
      <c r="AJ449" s="1">
        <v>10</v>
      </c>
      <c r="AK449" s="1">
        <v>17</v>
      </c>
      <c r="AL449" s="1" t="s">
        <v>1668</v>
      </c>
      <c r="AM449" s="1" t="s">
        <v>1669</v>
      </c>
      <c r="AN449" s="1" t="s">
        <v>1670</v>
      </c>
      <c r="AO449" s="1" t="s">
        <v>1671</v>
      </c>
      <c r="AP449" s="1" t="s">
        <v>71</v>
      </c>
      <c r="AQ449" s="1" t="s">
        <v>1672</v>
      </c>
      <c r="AR449" s="1" t="s">
        <v>1673</v>
      </c>
      <c r="AS449" s="1" t="s">
        <v>1674</v>
      </c>
      <c r="AT449" s="1" t="s">
        <v>71</v>
      </c>
      <c r="AU449" s="1">
        <v>2021</v>
      </c>
      <c r="AV449" s="1">
        <v>46</v>
      </c>
      <c r="AW449" s="1" t="s">
        <v>71</v>
      </c>
      <c r="AX449" s="1" t="s">
        <v>71</v>
      </c>
      <c r="AY449" s="1" t="s">
        <v>71</v>
      </c>
      <c r="AZ449" s="1" t="s">
        <v>71</v>
      </c>
      <c r="BA449" s="1" t="s">
        <v>71</v>
      </c>
      <c r="BB449" s="1">
        <v>601</v>
      </c>
      <c r="BC449" s="1">
        <v>623</v>
      </c>
      <c r="BD449" s="1" t="s">
        <v>71</v>
      </c>
      <c r="BE449" s="1" t="s">
        <v>7690</v>
      </c>
      <c r="BF449" s="1" t="str">
        <f>HYPERLINK("http://dx.doi.org/10.1146/annurev-environ-012220-020844","http://dx.doi.org/10.1146/annurev-environ-012220-020844")</f>
        <v>http://dx.doi.org/10.1146/annurev-environ-012220-020844</v>
      </c>
      <c r="BG449" s="1" t="s">
        <v>71</v>
      </c>
      <c r="BH449" s="1" t="s">
        <v>71</v>
      </c>
      <c r="BI449" s="1">
        <v>23</v>
      </c>
      <c r="BJ449" s="1" t="s">
        <v>812</v>
      </c>
      <c r="BK449" s="1" t="s">
        <v>1676</v>
      </c>
      <c r="BL449" s="1" t="s">
        <v>138</v>
      </c>
      <c r="BM449" s="1" t="s">
        <v>1677</v>
      </c>
      <c r="BN449" s="1" t="s">
        <v>71</v>
      </c>
      <c r="BO449" s="1" t="s">
        <v>598</v>
      </c>
      <c r="BP449" s="1" t="s">
        <v>71</v>
      </c>
      <c r="BQ449" s="1" t="s">
        <v>71</v>
      </c>
    </row>
    <row r="450" spans="1:69">
      <c r="A450" s="1" t="s">
        <v>69</v>
      </c>
      <c r="B450" s="1" t="s">
        <v>7691</v>
      </c>
      <c r="C450" s="1" t="s">
        <v>71</v>
      </c>
      <c r="D450" s="1" t="s">
        <v>71</v>
      </c>
      <c r="E450" s="1" t="s">
        <v>71</v>
      </c>
      <c r="F450" s="1" t="s">
        <v>7692</v>
      </c>
      <c r="G450" s="1" t="s">
        <v>71</v>
      </c>
      <c r="H450" s="1" t="s">
        <v>71</v>
      </c>
      <c r="I450" s="1" t="s">
        <v>7693</v>
      </c>
      <c r="J450" s="1" t="s">
        <v>3855</v>
      </c>
      <c r="K450" s="1" t="s">
        <v>71</v>
      </c>
      <c r="L450" s="1" t="s">
        <v>71</v>
      </c>
      <c r="M450" s="1" t="s">
        <v>74</v>
      </c>
      <c r="N450" s="1" t="s">
        <v>75</v>
      </c>
      <c r="O450" s="1" t="s">
        <v>71</v>
      </c>
      <c r="P450" s="1" t="s">
        <v>71</v>
      </c>
      <c r="Q450" s="1" t="s">
        <v>71</v>
      </c>
      <c r="R450" s="1" t="s">
        <v>71</v>
      </c>
      <c r="S450" s="1" t="s">
        <v>71</v>
      </c>
      <c r="T450" s="1" t="s">
        <v>71</v>
      </c>
      <c r="U450" s="1" t="s">
        <v>7694</v>
      </c>
      <c r="V450" s="1" t="s">
        <v>7695</v>
      </c>
      <c r="W450" s="1" t="s">
        <v>7696</v>
      </c>
      <c r="X450" s="1" t="s">
        <v>71</v>
      </c>
      <c r="Y450" s="1" t="s">
        <v>7697</v>
      </c>
      <c r="Z450" s="1" t="s">
        <v>7698</v>
      </c>
      <c r="AA450" s="1" t="s">
        <v>7699</v>
      </c>
      <c r="AB450" s="1" t="s">
        <v>7700</v>
      </c>
      <c r="AC450" s="1" t="s">
        <v>7701</v>
      </c>
      <c r="AD450" s="1" t="s">
        <v>7701</v>
      </c>
      <c r="AE450" s="1" t="s">
        <v>7702</v>
      </c>
      <c r="AF450" s="1" t="s">
        <v>71</v>
      </c>
      <c r="AG450" s="1">
        <v>130</v>
      </c>
      <c r="AH450" s="1">
        <v>15</v>
      </c>
      <c r="AI450" s="1">
        <v>16</v>
      </c>
      <c r="AJ450" s="1">
        <v>1</v>
      </c>
      <c r="AK450" s="1">
        <v>20</v>
      </c>
      <c r="AL450" s="1" t="s">
        <v>2969</v>
      </c>
      <c r="AM450" s="1" t="s">
        <v>1369</v>
      </c>
      <c r="AN450" s="1" t="s">
        <v>2970</v>
      </c>
      <c r="AO450" s="1" t="s">
        <v>71</v>
      </c>
      <c r="AP450" s="1" t="s">
        <v>3863</v>
      </c>
      <c r="AQ450" s="1" t="s">
        <v>71</v>
      </c>
      <c r="AR450" s="1" t="s">
        <v>3855</v>
      </c>
      <c r="AS450" s="1" t="s">
        <v>3864</v>
      </c>
      <c r="AT450" s="1" t="s">
        <v>1458</v>
      </c>
      <c r="AU450" s="1">
        <v>2019</v>
      </c>
      <c r="AV450" s="1">
        <v>7</v>
      </c>
      <c r="AW450" s="1">
        <v>8</v>
      </c>
      <c r="AX450" s="1" t="s">
        <v>71</v>
      </c>
      <c r="AY450" s="1" t="s">
        <v>71</v>
      </c>
      <c r="AZ450" s="1" t="s">
        <v>71</v>
      </c>
      <c r="BA450" s="1" t="s">
        <v>71</v>
      </c>
      <c r="BB450" s="1">
        <v>993</v>
      </c>
      <c r="BC450" s="1">
        <v>1017</v>
      </c>
      <c r="BD450" s="1" t="s">
        <v>71</v>
      </c>
      <c r="BE450" s="1" t="s">
        <v>7703</v>
      </c>
      <c r="BF450" s="1" t="str">
        <f>HYPERLINK("http://dx.doi.org/10.1029/2019EF001198","http://dx.doi.org/10.1029/2019EF001198")</f>
        <v>http://dx.doi.org/10.1029/2019EF001198</v>
      </c>
      <c r="BG450" s="1" t="s">
        <v>71</v>
      </c>
      <c r="BH450" s="1" t="s">
        <v>71</v>
      </c>
      <c r="BI450" s="1">
        <v>25</v>
      </c>
      <c r="BJ450" s="1" t="s">
        <v>212</v>
      </c>
      <c r="BK450" s="1" t="s">
        <v>93</v>
      </c>
      <c r="BL450" s="1" t="s">
        <v>214</v>
      </c>
      <c r="BM450" s="1" t="s">
        <v>3866</v>
      </c>
      <c r="BN450" s="1" t="s">
        <v>71</v>
      </c>
      <c r="BO450" s="1" t="s">
        <v>243</v>
      </c>
      <c r="BP450" s="1" t="s">
        <v>71</v>
      </c>
      <c r="BQ450" s="1" t="s">
        <v>71</v>
      </c>
    </row>
    <row r="451" spans="1:69">
      <c r="A451" s="3" t="s">
        <v>69</v>
      </c>
      <c r="B451" s="3" t="s">
        <v>7704</v>
      </c>
      <c r="C451" s="3" t="s">
        <v>71</v>
      </c>
      <c r="D451" s="3" t="s">
        <v>71</v>
      </c>
      <c r="E451" s="3" t="s">
        <v>71</v>
      </c>
      <c r="F451" s="3" t="s">
        <v>7705</v>
      </c>
      <c r="G451" s="3" t="s">
        <v>71</v>
      </c>
      <c r="H451" s="3" t="s">
        <v>71</v>
      </c>
      <c r="I451" s="3" t="s">
        <v>7706</v>
      </c>
      <c r="J451" s="3" t="s">
        <v>4624</v>
      </c>
      <c r="K451" s="3" t="s">
        <v>71</v>
      </c>
      <c r="L451" s="3" t="s">
        <v>71</v>
      </c>
      <c r="M451" s="3" t="s">
        <v>74</v>
      </c>
      <c r="N451" s="3" t="s">
        <v>75</v>
      </c>
      <c r="O451" s="3" t="s">
        <v>71</v>
      </c>
      <c r="P451" s="3" t="s">
        <v>71</v>
      </c>
      <c r="Q451" s="3" t="s">
        <v>71</v>
      </c>
      <c r="R451" s="3" t="s">
        <v>71</v>
      </c>
      <c r="S451" s="3" t="s">
        <v>71</v>
      </c>
      <c r="T451" s="3" t="s">
        <v>7707</v>
      </c>
      <c r="U451" s="3" t="s">
        <v>7708</v>
      </c>
      <c r="V451" s="3" t="s">
        <v>7709</v>
      </c>
      <c r="W451" s="3" t="s">
        <v>7710</v>
      </c>
      <c r="X451" s="3" t="s">
        <v>71</v>
      </c>
      <c r="Y451" s="3" t="s">
        <v>7711</v>
      </c>
      <c r="Z451" s="3" t="s">
        <v>71</v>
      </c>
      <c r="AA451" s="3" t="s">
        <v>7712</v>
      </c>
      <c r="AB451" s="3" t="s">
        <v>7713</v>
      </c>
      <c r="AC451" s="3" t="s">
        <v>7714</v>
      </c>
      <c r="AD451" s="3" t="s">
        <v>7714</v>
      </c>
      <c r="AE451" s="3" t="s">
        <v>7715</v>
      </c>
      <c r="AF451" s="3" t="s">
        <v>71</v>
      </c>
      <c r="AG451" s="3">
        <v>45</v>
      </c>
      <c r="AH451" s="3">
        <v>10</v>
      </c>
      <c r="AI451" s="3">
        <v>10</v>
      </c>
      <c r="AJ451" s="3">
        <v>0</v>
      </c>
      <c r="AK451" s="3">
        <v>24</v>
      </c>
      <c r="AL451" s="3" t="s">
        <v>4633</v>
      </c>
      <c r="AM451" s="3" t="s">
        <v>4634</v>
      </c>
      <c r="AN451" s="3" t="s">
        <v>4635</v>
      </c>
      <c r="AO451" s="3" t="s">
        <v>4636</v>
      </c>
      <c r="AP451" s="3" t="s">
        <v>71</v>
      </c>
      <c r="AQ451" s="3" t="s">
        <v>71</v>
      </c>
      <c r="AR451" s="3" t="s">
        <v>4637</v>
      </c>
      <c r="AS451" s="3" t="s">
        <v>4638</v>
      </c>
      <c r="AT451" s="3" t="s">
        <v>71</v>
      </c>
      <c r="AU451" s="3">
        <v>2017</v>
      </c>
      <c r="AV451" s="3">
        <v>22</v>
      </c>
      <c r="AW451" s="3">
        <v>1</v>
      </c>
      <c r="AX451" s="3" t="s">
        <v>71</v>
      </c>
      <c r="AY451" s="3" t="s">
        <v>71</v>
      </c>
      <c r="AZ451" s="3" t="s">
        <v>71</v>
      </c>
      <c r="BA451" s="3" t="s">
        <v>71</v>
      </c>
      <c r="BB451" s="3" t="s">
        <v>71</v>
      </c>
      <c r="BC451" s="3" t="s">
        <v>71</v>
      </c>
      <c r="BD451" s="3">
        <v>38</v>
      </c>
      <c r="BE451" s="3" t="s">
        <v>7716</v>
      </c>
      <c r="BF451" s="3" t="str">
        <f>HYPERLINK("http://dx.doi.org/10.5751/ES-09077-220138","http://dx.doi.org/10.5751/ES-09077-220138")</f>
        <v>http://dx.doi.org/10.5751/ES-09077-220138</v>
      </c>
      <c r="BG451" s="3" t="s">
        <v>71</v>
      </c>
      <c r="BH451" s="3" t="s">
        <v>71</v>
      </c>
      <c r="BI451" s="3">
        <v>9</v>
      </c>
      <c r="BJ451" s="3" t="s">
        <v>4640</v>
      </c>
      <c r="BK451" s="3" t="s">
        <v>240</v>
      </c>
      <c r="BL451" s="3" t="s">
        <v>138</v>
      </c>
      <c r="BM451" s="3" t="s">
        <v>7717</v>
      </c>
      <c r="BN451" s="3" t="s">
        <v>71</v>
      </c>
      <c r="BO451" s="3" t="s">
        <v>1526</v>
      </c>
      <c r="BP451" s="3" t="s">
        <v>71</v>
      </c>
      <c r="BQ451" s="3" t="s">
        <v>71</v>
      </c>
    </row>
    <row r="452" spans="1:69">
      <c r="A452" s="3" t="s">
        <v>69</v>
      </c>
      <c r="B452" s="3" t="s">
        <v>7718</v>
      </c>
      <c r="C452" s="3" t="s">
        <v>71</v>
      </c>
      <c r="D452" s="3" t="s">
        <v>71</v>
      </c>
      <c r="E452" s="3" t="s">
        <v>71</v>
      </c>
      <c r="F452" s="3" t="s">
        <v>7719</v>
      </c>
      <c r="G452" s="3" t="s">
        <v>71</v>
      </c>
      <c r="H452" s="3" t="s">
        <v>71</v>
      </c>
      <c r="I452" s="3" t="s">
        <v>7720</v>
      </c>
      <c r="J452" s="3" t="s">
        <v>7721</v>
      </c>
      <c r="K452" s="3" t="s">
        <v>71</v>
      </c>
      <c r="L452" s="3" t="s">
        <v>71</v>
      </c>
      <c r="M452" s="3" t="s">
        <v>74</v>
      </c>
      <c r="N452" s="3" t="s">
        <v>75</v>
      </c>
      <c r="O452" s="3" t="s">
        <v>71</v>
      </c>
      <c r="P452" s="3" t="s">
        <v>71</v>
      </c>
      <c r="Q452" s="3" t="s">
        <v>71</v>
      </c>
      <c r="R452" s="3" t="s">
        <v>71</v>
      </c>
      <c r="S452" s="3" t="s">
        <v>71</v>
      </c>
      <c r="T452" s="3" t="s">
        <v>7722</v>
      </c>
      <c r="U452" s="3" t="s">
        <v>7723</v>
      </c>
      <c r="V452" s="3" t="s">
        <v>7724</v>
      </c>
      <c r="W452" s="3" t="s">
        <v>7725</v>
      </c>
      <c r="X452" s="3" t="s">
        <v>71</v>
      </c>
      <c r="Y452" s="3" t="s">
        <v>7726</v>
      </c>
      <c r="Z452" s="3" t="s">
        <v>7727</v>
      </c>
      <c r="AA452" s="3" t="s">
        <v>71</v>
      </c>
      <c r="AB452" s="3" t="s">
        <v>71</v>
      </c>
      <c r="AC452" s="3" t="s">
        <v>71</v>
      </c>
      <c r="AD452" s="3" t="s">
        <v>71</v>
      </c>
      <c r="AE452" s="3" t="s">
        <v>71</v>
      </c>
      <c r="AF452" s="3" t="s">
        <v>71</v>
      </c>
      <c r="AG452" s="3">
        <v>101</v>
      </c>
      <c r="AH452" s="3">
        <v>3</v>
      </c>
      <c r="AI452" s="3">
        <v>3</v>
      </c>
      <c r="AJ452" s="3">
        <v>0</v>
      </c>
      <c r="AK452" s="3">
        <v>68</v>
      </c>
      <c r="AL452" s="3" t="s">
        <v>100</v>
      </c>
      <c r="AM452" s="3" t="s">
        <v>1135</v>
      </c>
      <c r="AN452" s="3" t="s">
        <v>1136</v>
      </c>
      <c r="AO452" s="3" t="s">
        <v>7728</v>
      </c>
      <c r="AP452" s="3" t="s">
        <v>7729</v>
      </c>
      <c r="AQ452" s="3" t="s">
        <v>71</v>
      </c>
      <c r="AR452" s="3" t="s">
        <v>7730</v>
      </c>
      <c r="AS452" s="3" t="s">
        <v>7731</v>
      </c>
      <c r="AT452" s="3" t="s">
        <v>282</v>
      </c>
      <c r="AU452" s="3">
        <v>2014</v>
      </c>
      <c r="AV452" s="3">
        <v>27</v>
      </c>
      <c r="AW452" s="3">
        <v>5</v>
      </c>
      <c r="AX452" s="3" t="s">
        <v>71</v>
      </c>
      <c r="AY452" s="3" t="s">
        <v>71</v>
      </c>
      <c r="AZ452" s="3" t="s">
        <v>71</v>
      </c>
      <c r="BA452" s="3" t="s">
        <v>71</v>
      </c>
      <c r="BB452" s="3">
        <v>811</v>
      </c>
      <c r="BC452" s="3">
        <v>829</v>
      </c>
      <c r="BD452" s="3" t="s">
        <v>71</v>
      </c>
      <c r="BE452" s="3" t="s">
        <v>7732</v>
      </c>
      <c r="BF452" s="3" t="str">
        <f>HYPERLINK("http://dx.doi.org/10.1007/s10806-014-9491-1","http://dx.doi.org/10.1007/s10806-014-9491-1")</f>
        <v>http://dx.doi.org/10.1007/s10806-014-9491-1</v>
      </c>
      <c r="BG452" s="3" t="s">
        <v>71</v>
      </c>
      <c r="BH452" s="3" t="s">
        <v>71</v>
      </c>
      <c r="BI452" s="3">
        <v>19</v>
      </c>
      <c r="BJ452" s="3" t="s">
        <v>7733</v>
      </c>
      <c r="BK452" s="3" t="s">
        <v>7734</v>
      </c>
      <c r="BL452" s="3" t="s">
        <v>7735</v>
      </c>
      <c r="BM452" s="3" t="s">
        <v>7736</v>
      </c>
      <c r="BN452" s="3" t="s">
        <v>71</v>
      </c>
      <c r="BO452" s="3" t="s">
        <v>71</v>
      </c>
      <c r="BP452" s="3" t="s">
        <v>71</v>
      </c>
      <c r="BQ452" s="3" t="s">
        <v>71</v>
      </c>
    </row>
    <row r="453" spans="1:69">
      <c r="A453" s="3" t="s">
        <v>69</v>
      </c>
      <c r="B453" s="3" t="s">
        <v>7737</v>
      </c>
      <c r="C453" s="3" t="s">
        <v>71</v>
      </c>
      <c r="D453" s="3" t="s">
        <v>71</v>
      </c>
      <c r="E453" s="3" t="s">
        <v>71</v>
      </c>
      <c r="F453" s="3" t="s">
        <v>7738</v>
      </c>
      <c r="G453" s="3" t="s">
        <v>71</v>
      </c>
      <c r="H453" s="3" t="s">
        <v>71</v>
      </c>
      <c r="I453" s="3" t="s">
        <v>7739</v>
      </c>
      <c r="J453" s="3" t="s">
        <v>1546</v>
      </c>
      <c r="K453" s="3" t="s">
        <v>71</v>
      </c>
      <c r="L453" s="3" t="s">
        <v>71</v>
      </c>
      <c r="M453" s="3" t="s">
        <v>74</v>
      </c>
      <c r="N453" s="3" t="s">
        <v>117</v>
      </c>
      <c r="O453" s="3" t="s">
        <v>71</v>
      </c>
      <c r="P453" s="3" t="s">
        <v>71</v>
      </c>
      <c r="Q453" s="3" t="s">
        <v>71</v>
      </c>
      <c r="R453" s="3" t="s">
        <v>71</v>
      </c>
      <c r="S453" s="3" t="s">
        <v>71</v>
      </c>
      <c r="T453" s="3" t="s">
        <v>71</v>
      </c>
      <c r="U453" s="3" t="s">
        <v>7740</v>
      </c>
      <c r="V453" s="3" t="s">
        <v>7741</v>
      </c>
      <c r="W453" s="3" t="s">
        <v>7742</v>
      </c>
      <c r="X453" s="3" t="s">
        <v>71</v>
      </c>
      <c r="Y453" s="3" t="s">
        <v>7743</v>
      </c>
      <c r="Z453" s="3" t="s">
        <v>7744</v>
      </c>
      <c r="AA453" s="3" t="s">
        <v>7745</v>
      </c>
      <c r="AB453" s="3" t="s">
        <v>7746</v>
      </c>
      <c r="AC453" s="3" t="s">
        <v>7747</v>
      </c>
      <c r="AD453" s="3" t="s">
        <v>7748</v>
      </c>
      <c r="AE453" s="3" t="s">
        <v>7749</v>
      </c>
      <c r="AF453" s="3" t="s">
        <v>71</v>
      </c>
      <c r="AG453" s="3">
        <v>105</v>
      </c>
      <c r="AH453" s="3">
        <v>9</v>
      </c>
      <c r="AI453" s="3">
        <v>9</v>
      </c>
      <c r="AJ453" s="3">
        <v>4</v>
      </c>
      <c r="AK453" s="3">
        <v>61</v>
      </c>
      <c r="AL453" s="3" t="s">
        <v>6832</v>
      </c>
      <c r="AM453" s="3" t="s">
        <v>1495</v>
      </c>
      <c r="AN453" s="3" t="s">
        <v>6833</v>
      </c>
      <c r="AO453" s="3" t="s">
        <v>1559</v>
      </c>
      <c r="AP453" s="3" t="s">
        <v>1560</v>
      </c>
      <c r="AQ453" s="3" t="s">
        <v>71</v>
      </c>
      <c r="AR453" s="3" t="s">
        <v>1561</v>
      </c>
      <c r="AS453" s="3" t="s">
        <v>1562</v>
      </c>
      <c r="AT453" s="3" t="s">
        <v>7526</v>
      </c>
      <c r="AU453" s="3">
        <v>2018</v>
      </c>
      <c r="AV453" s="3">
        <v>47</v>
      </c>
      <c r="AW453" s="3">
        <v>1</v>
      </c>
      <c r="AX453" s="3" t="s">
        <v>71</v>
      </c>
      <c r="AY453" s="3" t="s">
        <v>71</v>
      </c>
      <c r="AZ453" s="3" t="s">
        <v>71</v>
      </c>
      <c r="BA453" s="3" t="s">
        <v>71</v>
      </c>
      <c r="BB453" s="3">
        <v>1</v>
      </c>
      <c r="BC453" s="3">
        <v>15</v>
      </c>
      <c r="BD453" s="3" t="s">
        <v>71</v>
      </c>
      <c r="BE453" s="3" t="s">
        <v>7750</v>
      </c>
      <c r="BF453" s="3" t="str">
        <f>HYPERLINK("http://dx.doi.org/10.2134/jeq2017.08.0306","http://dx.doi.org/10.2134/jeq2017.08.0306")</f>
        <v>http://dx.doi.org/10.2134/jeq2017.08.0306</v>
      </c>
      <c r="BG453" s="3" t="s">
        <v>71</v>
      </c>
      <c r="BH453" s="3" t="s">
        <v>71</v>
      </c>
      <c r="BI453" s="3">
        <v>15</v>
      </c>
      <c r="BJ453" s="3" t="s">
        <v>137</v>
      </c>
      <c r="BK453" s="3" t="s">
        <v>93</v>
      </c>
      <c r="BL453" s="3" t="s">
        <v>138</v>
      </c>
      <c r="BM453" s="3" t="s">
        <v>7751</v>
      </c>
      <c r="BN453" s="3">
        <v>29415112</v>
      </c>
      <c r="BO453" s="3" t="s">
        <v>71</v>
      </c>
      <c r="BP453" s="3" t="s">
        <v>71</v>
      </c>
      <c r="BQ453" s="3" t="s">
        <v>71</v>
      </c>
    </row>
    <row r="454" spans="1:69">
      <c r="A454" s="1" t="s">
        <v>69</v>
      </c>
      <c r="B454" s="1" t="s">
        <v>7752</v>
      </c>
      <c r="C454" s="1" t="s">
        <v>71</v>
      </c>
      <c r="D454" s="1" t="s">
        <v>71</v>
      </c>
      <c r="E454" s="1" t="s">
        <v>71</v>
      </c>
      <c r="F454" s="1" t="s">
        <v>7753</v>
      </c>
      <c r="G454" s="1" t="s">
        <v>71</v>
      </c>
      <c r="H454" s="1" t="s">
        <v>71</v>
      </c>
      <c r="I454" s="1" t="s">
        <v>7754</v>
      </c>
      <c r="J454" s="1" t="s">
        <v>5366</v>
      </c>
      <c r="K454" s="1" t="s">
        <v>71</v>
      </c>
      <c r="L454" s="1" t="s">
        <v>71</v>
      </c>
      <c r="M454" s="1" t="s">
        <v>74</v>
      </c>
      <c r="N454" s="1" t="s">
        <v>117</v>
      </c>
      <c r="O454" s="1" t="s">
        <v>71</v>
      </c>
      <c r="P454" s="1" t="s">
        <v>71</v>
      </c>
      <c r="Q454" s="1" t="s">
        <v>71</v>
      </c>
      <c r="R454" s="1" t="s">
        <v>71</v>
      </c>
      <c r="S454" s="1" t="s">
        <v>71</v>
      </c>
      <c r="T454" s="1" t="s">
        <v>7755</v>
      </c>
      <c r="U454" s="1" t="s">
        <v>7756</v>
      </c>
      <c r="V454" s="1" t="s">
        <v>7757</v>
      </c>
      <c r="W454" s="1" t="s">
        <v>7758</v>
      </c>
      <c r="X454" s="1" t="s">
        <v>71</v>
      </c>
      <c r="Y454" s="1" t="s">
        <v>7759</v>
      </c>
      <c r="Z454" s="1" t="s">
        <v>7760</v>
      </c>
      <c r="AA454" s="1" t="s">
        <v>7761</v>
      </c>
      <c r="AB454" s="1" t="s">
        <v>7762</v>
      </c>
      <c r="AC454" s="1" t="s">
        <v>7763</v>
      </c>
      <c r="AD454" s="1" t="s">
        <v>7764</v>
      </c>
      <c r="AE454" s="1" t="s">
        <v>7765</v>
      </c>
      <c r="AF454" s="1" t="s">
        <v>71</v>
      </c>
      <c r="AG454" s="1">
        <v>130</v>
      </c>
      <c r="AH454" s="1">
        <v>133</v>
      </c>
      <c r="AI454" s="1">
        <v>135</v>
      </c>
      <c r="AJ454" s="1">
        <v>64</v>
      </c>
      <c r="AK454" s="1">
        <v>224</v>
      </c>
      <c r="AL454" s="1" t="s">
        <v>126</v>
      </c>
      <c r="AM454" s="1" t="s">
        <v>127</v>
      </c>
      <c r="AN454" s="1" t="s">
        <v>128</v>
      </c>
      <c r="AO454" s="1" t="s">
        <v>5375</v>
      </c>
      <c r="AP454" s="1" t="s">
        <v>5376</v>
      </c>
      <c r="AQ454" s="1" t="s">
        <v>71</v>
      </c>
      <c r="AR454" s="1" t="s">
        <v>5377</v>
      </c>
      <c r="AS454" s="1" t="s">
        <v>5378</v>
      </c>
      <c r="AT454" s="1" t="s">
        <v>106</v>
      </c>
      <c r="AU454" s="1">
        <v>2020</v>
      </c>
      <c r="AV454" s="1">
        <v>18</v>
      </c>
      <c r="AW454" s="1">
        <v>6</v>
      </c>
      <c r="AX454" s="1" t="s">
        <v>71</v>
      </c>
      <c r="AY454" s="1" t="s">
        <v>71</v>
      </c>
      <c r="AZ454" s="1" t="s">
        <v>71</v>
      </c>
      <c r="BA454" s="1" t="s">
        <v>71</v>
      </c>
      <c r="BB454" s="1">
        <v>2069</v>
      </c>
      <c r="BC454" s="1">
        <v>2094</v>
      </c>
      <c r="BD454" s="1" t="s">
        <v>71</v>
      </c>
      <c r="BE454" s="1" t="s">
        <v>7766</v>
      </c>
      <c r="BF454" s="1" t="str">
        <f>HYPERLINK("http://dx.doi.org/10.1007/s10311-020-01059-w","http://dx.doi.org/10.1007/s10311-020-01059-w")</f>
        <v>http://dx.doi.org/10.1007/s10311-020-01059-w</v>
      </c>
      <c r="BG454" s="1" t="s">
        <v>71</v>
      </c>
      <c r="BH454" s="1" t="s">
        <v>4268</v>
      </c>
      <c r="BI454" s="1">
        <v>26</v>
      </c>
      <c r="BJ454" s="1" t="s">
        <v>5380</v>
      </c>
      <c r="BK454" s="1" t="s">
        <v>240</v>
      </c>
      <c r="BL454" s="1" t="s">
        <v>5381</v>
      </c>
      <c r="BM454" s="1" t="s">
        <v>7767</v>
      </c>
      <c r="BN454" s="1" t="s">
        <v>71</v>
      </c>
      <c r="BO454" s="1" t="s">
        <v>1479</v>
      </c>
      <c r="BP454" s="1" t="s">
        <v>2204</v>
      </c>
      <c r="BQ454" s="1" t="s">
        <v>2205</v>
      </c>
    </row>
    <row r="455" spans="1:69">
      <c r="A455" s="1" t="s">
        <v>69</v>
      </c>
      <c r="B455" s="1" t="s">
        <v>7768</v>
      </c>
      <c r="C455" s="1" t="s">
        <v>71</v>
      </c>
      <c r="D455" s="1" t="s">
        <v>71</v>
      </c>
      <c r="E455" s="1" t="s">
        <v>71</v>
      </c>
      <c r="F455" s="1" t="s">
        <v>7769</v>
      </c>
      <c r="G455" s="1" t="s">
        <v>71</v>
      </c>
      <c r="H455" s="1" t="s">
        <v>71</v>
      </c>
      <c r="I455" s="1" t="s">
        <v>7770</v>
      </c>
      <c r="J455" s="1" t="s">
        <v>219</v>
      </c>
      <c r="K455" s="1" t="s">
        <v>71</v>
      </c>
      <c r="L455" s="1" t="s">
        <v>71</v>
      </c>
      <c r="M455" s="1" t="s">
        <v>74</v>
      </c>
      <c r="N455" s="1" t="s">
        <v>75</v>
      </c>
      <c r="O455" s="1" t="s">
        <v>71</v>
      </c>
      <c r="P455" s="1" t="s">
        <v>71</v>
      </c>
      <c r="Q455" s="1" t="s">
        <v>71</v>
      </c>
      <c r="R455" s="1" t="s">
        <v>71</v>
      </c>
      <c r="S455" s="1" t="s">
        <v>71</v>
      </c>
      <c r="T455" s="1" t="s">
        <v>7771</v>
      </c>
      <c r="U455" s="1" t="s">
        <v>7772</v>
      </c>
      <c r="V455" s="1" t="s">
        <v>7773</v>
      </c>
      <c r="W455" s="1" t="s">
        <v>7774</v>
      </c>
      <c r="X455" s="1" t="s">
        <v>71</v>
      </c>
      <c r="Y455" s="1" t="s">
        <v>7775</v>
      </c>
      <c r="Z455" s="1" t="s">
        <v>7776</v>
      </c>
      <c r="AA455" s="1" t="s">
        <v>7777</v>
      </c>
      <c r="AB455" s="1" t="s">
        <v>7778</v>
      </c>
      <c r="AC455" s="1" t="s">
        <v>6695</v>
      </c>
      <c r="AD455" s="1" t="s">
        <v>6696</v>
      </c>
      <c r="AE455" s="1" t="s">
        <v>7779</v>
      </c>
      <c r="AF455" s="1" t="s">
        <v>71</v>
      </c>
      <c r="AG455" s="1">
        <v>146</v>
      </c>
      <c r="AH455" s="1">
        <v>15</v>
      </c>
      <c r="AI455" s="1">
        <v>16</v>
      </c>
      <c r="AJ455" s="1">
        <v>32</v>
      </c>
      <c r="AK455" s="1">
        <v>103</v>
      </c>
      <c r="AL455" s="1" t="s">
        <v>231</v>
      </c>
      <c r="AM455" s="1" t="s">
        <v>232</v>
      </c>
      <c r="AN455" s="1" t="s">
        <v>233</v>
      </c>
      <c r="AO455" s="1" t="s">
        <v>71</v>
      </c>
      <c r="AP455" s="1" t="s">
        <v>234</v>
      </c>
      <c r="AQ455" s="1" t="s">
        <v>71</v>
      </c>
      <c r="AR455" s="1" t="s">
        <v>235</v>
      </c>
      <c r="AS455" s="1" t="s">
        <v>236</v>
      </c>
      <c r="AT455" s="1" t="s">
        <v>491</v>
      </c>
      <c r="AU455" s="1">
        <v>2020</v>
      </c>
      <c r="AV455" s="1">
        <v>12</v>
      </c>
      <c r="AW455" s="1">
        <v>3</v>
      </c>
      <c r="AX455" s="1" t="s">
        <v>71</v>
      </c>
      <c r="AY455" s="1" t="s">
        <v>71</v>
      </c>
      <c r="AZ455" s="1" t="s">
        <v>71</v>
      </c>
      <c r="BA455" s="1" t="s">
        <v>71</v>
      </c>
      <c r="BB455" s="1" t="s">
        <v>71</v>
      </c>
      <c r="BC455" s="1" t="s">
        <v>71</v>
      </c>
      <c r="BD455" s="1">
        <v>1099</v>
      </c>
      <c r="BE455" s="1" t="s">
        <v>7780</v>
      </c>
      <c r="BF455" s="1" t="str">
        <f>HYPERLINK("http://dx.doi.org/10.3390/su12031099","http://dx.doi.org/10.3390/su12031099")</f>
        <v>http://dx.doi.org/10.3390/su12031099</v>
      </c>
      <c r="BG455" s="1" t="s">
        <v>71</v>
      </c>
      <c r="BH455" s="1" t="s">
        <v>71</v>
      </c>
      <c r="BI455" s="1">
        <v>21</v>
      </c>
      <c r="BJ455" s="1" t="s">
        <v>239</v>
      </c>
      <c r="BK455" s="1" t="s">
        <v>240</v>
      </c>
      <c r="BL455" s="1" t="s">
        <v>241</v>
      </c>
      <c r="BM455" s="1" t="s">
        <v>2330</v>
      </c>
      <c r="BN455" s="1" t="s">
        <v>71</v>
      </c>
      <c r="BO455" s="1" t="s">
        <v>243</v>
      </c>
      <c r="BP455" s="1" t="s">
        <v>71</v>
      </c>
      <c r="BQ455" s="1" t="s">
        <v>71</v>
      </c>
    </row>
    <row r="456" spans="1:69">
      <c r="A456" s="1" t="s">
        <v>69</v>
      </c>
      <c r="B456" s="1" t="s">
        <v>7781</v>
      </c>
      <c r="C456" s="1" t="s">
        <v>71</v>
      </c>
      <c r="D456" s="1" t="s">
        <v>71</v>
      </c>
      <c r="E456" s="1" t="s">
        <v>71</v>
      </c>
      <c r="F456" s="1" t="s">
        <v>7782</v>
      </c>
      <c r="G456" s="1" t="s">
        <v>71</v>
      </c>
      <c r="H456" s="1" t="s">
        <v>71</v>
      </c>
      <c r="I456" s="1" t="s">
        <v>7783</v>
      </c>
      <c r="J456" s="1" t="s">
        <v>5487</v>
      </c>
      <c r="K456" s="1" t="s">
        <v>71</v>
      </c>
      <c r="L456" s="1" t="s">
        <v>71</v>
      </c>
      <c r="M456" s="1" t="s">
        <v>74</v>
      </c>
      <c r="N456" s="1" t="s">
        <v>75</v>
      </c>
      <c r="O456" s="1" t="s">
        <v>71</v>
      </c>
      <c r="P456" s="1" t="s">
        <v>71</v>
      </c>
      <c r="Q456" s="1" t="s">
        <v>71</v>
      </c>
      <c r="R456" s="1" t="s">
        <v>71</v>
      </c>
      <c r="S456" s="1" t="s">
        <v>71</v>
      </c>
      <c r="T456" s="1" t="s">
        <v>7784</v>
      </c>
      <c r="U456" s="1" t="s">
        <v>7785</v>
      </c>
      <c r="V456" s="1" t="s">
        <v>7786</v>
      </c>
      <c r="W456" s="1" t="s">
        <v>7787</v>
      </c>
      <c r="X456" s="1" t="s">
        <v>71</v>
      </c>
      <c r="Y456" s="1" t="s">
        <v>7788</v>
      </c>
      <c r="Z456" s="1" t="s">
        <v>7789</v>
      </c>
      <c r="AA456" s="1" t="s">
        <v>7790</v>
      </c>
      <c r="AB456" s="1" t="s">
        <v>71</v>
      </c>
      <c r="AC456" s="1" t="s">
        <v>7791</v>
      </c>
      <c r="AD456" s="1" t="s">
        <v>7791</v>
      </c>
      <c r="AE456" s="1" t="s">
        <v>7792</v>
      </c>
      <c r="AF456" s="1" t="s">
        <v>71</v>
      </c>
      <c r="AG456" s="1">
        <v>58</v>
      </c>
      <c r="AH456" s="1">
        <v>10</v>
      </c>
      <c r="AI456" s="1">
        <v>10</v>
      </c>
      <c r="AJ456" s="1">
        <v>11</v>
      </c>
      <c r="AK456" s="1">
        <v>15</v>
      </c>
      <c r="AL456" s="1" t="s">
        <v>82</v>
      </c>
      <c r="AM456" s="1" t="s">
        <v>83</v>
      </c>
      <c r="AN456" s="1" t="s">
        <v>84</v>
      </c>
      <c r="AO456" s="1" t="s">
        <v>5497</v>
      </c>
      <c r="AP456" s="1" t="s">
        <v>5498</v>
      </c>
      <c r="AQ456" s="1" t="s">
        <v>71</v>
      </c>
      <c r="AR456" s="1" t="s">
        <v>5499</v>
      </c>
      <c r="AS456" s="1" t="s">
        <v>5500</v>
      </c>
      <c r="AT456" s="1" t="s">
        <v>106</v>
      </c>
      <c r="AU456" s="1">
        <v>2021</v>
      </c>
      <c r="AV456" s="1">
        <v>71</v>
      </c>
      <c r="AW456" s="1" t="s">
        <v>71</v>
      </c>
      <c r="AX456" s="1" t="s">
        <v>71</v>
      </c>
      <c r="AY456" s="1" t="s">
        <v>71</v>
      </c>
      <c r="AZ456" s="1" t="s">
        <v>71</v>
      </c>
      <c r="BA456" s="1" t="s">
        <v>71</v>
      </c>
      <c r="BB456" s="1" t="s">
        <v>71</v>
      </c>
      <c r="BC456" s="1" t="s">
        <v>71</v>
      </c>
      <c r="BD456" s="1">
        <v>102368</v>
      </c>
      <c r="BE456" s="1" t="s">
        <v>7793</v>
      </c>
      <c r="BF456" s="1" t="str">
        <f>HYPERLINK("http://dx.doi.org/10.1016/j.gloenvcha.2021.102368","http://dx.doi.org/10.1016/j.gloenvcha.2021.102368")</f>
        <v>http://dx.doi.org/10.1016/j.gloenvcha.2021.102368</v>
      </c>
      <c r="BG456" s="1" t="s">
        <v>71</v>
      </c>
      <c r="BH456" s="1" t="s">
        <v>7794</v>
      </c>
      <c r="BI456" s="1">
        <v>9</v>
      </c>
      <c r="BJ456" s="1" t="s">
        <v>5502</v>
      </c>
      <c r="BK456" s="1" t="s">
        <v>240</v>
      </c>
      <c r="BL456" s="1" t="s">
        <v>5503</v>
      </c>
      <c r="BM456" s="1" t="s">
        <v>7795</v>
      </c>
      <c r="BN456" s="1" t="s">
        <v>71</v>
      </c>
      <c r="BO456" s="1" t="s">
        <v>1883</v>
      </c>
      <c r="BP456" s="1" t="s">
        <v>71</v>
      </c>
      <c r="BQ456" s="1" t="s">
        <v>71</v>
      </c>
    </row>
    <row r="457" spans="1:69">
      <c r="A457" s="1" t="s">
        <v>69</v>
      </c>
      <c r="B457" s="1" t="s">
        <v>7796</v>
      </c>
      <c r="C457" s="1" t="s">
        <v>71</v>
      </c>
      <c r="D457" s="1" t="s">
        <v>71</v>
      </c>
      <c r="E457" s="1" t="s">
        <v>71</v>
      </c>
      <c r="F457" s="1" t="s">
        <v>7797</v>
      </c>
      <c r="G457" s="1" t="s">
        <v>71</v>
      </c>
      <c r="H457" s="1" t="s">
        <v>71</v>
      </c>
      <c r="I457" s="1" t="s">
        <v>7798</v>
      </c>
      <c r="J457" s="1" t="s">
        <v>7799</v>
      </c>
      <c r="K457" s="1" t="s">
        <v>71</v>
      </c>
      <c r="L457" s="1" t="s">
        <v>71</v>
      </c>
      <c r="M457" s="1" t="s">
        <v>74</v>
      </c>
      <c r="N457" s="1" t="s">
        <v>75</v>
      </c>
      <c r="O457" s="1" t="s">
        <v>71</v>
      </c>
      <c r="P457" s="1" t="s">
        <v>71</v>
      </c>
      <c r="Q457" s="1" t="s">
        <v>71</v>
      </c>
      <c r="R457" s="1" t="s">
        <v>71</v>
      </c>
      <c r="S457" s="1" t="s">
        <v>71</v>
      </c>
      <c r="T457" s="1" t="s">
        <v>71</v>
      </c>
      <c r="U457" s="1" t="s">
        <v>7800</v>
      </c>
      <c r="V457" s="1" t="s">
        <v>7801</v>
      </c>
      <c r="W457" s="1" t="s">
        <v>7802</v>
      </c>
      <c r="X457" s="1" t="s">
        <v>71</v>
      </c>
      <c r="Y457" s="1" t="s">
        <v>7803</v>
      </c>
      <c r="Z457" s="1" t="s">
        <v>7804</v>
      </c>
      <c r="AA457" s="1" t="s">
        <v>7805</v>
      </c>
      <c r="AB457" s="1" t="s">
        <v>7806</v>
      </c>
      <c r="AC457" s="1" t="s">
        <v>7807</v>
      </c>
      <c r="AD457" s="1" t="s">
        <v>7808</v>
      </c>
      <c r="AE457" s="1" t="s">
        <v>7809</v>
      </c>
      <c r="AF457" s="1" t="s">
        <v>71</v>
      </c>
      <c r="AG457" s="1">
        <v>69</v>
      </c>
      <c r="AH457" s="1">
        <v>6</v>
      </c>
      <c r="AI457" s="1">
        <v>6</v>
      </c>
      <c r="AJ457" s="1">
        <v>5</v>
      </c>
      <c r="AK457" s="1">
        <v>18</v>
      </c>
      <c r="AL457" s="1" t="s">
        <v>3006</v>
      </c>
      <c r="AM457" s="1" t="s">
        <v>547</v>
      </c>
      <c r="AN457" s="1" t="s">
        <v>3007</v>
      </c>
      <c r="AO457" s="1" t="s">
        <v>71</v>
      </c>
      <c r="AP457" s="1" t="s">
        <v>7810</v>
      </c>
      <c r="AQ457" s="1" t="s">
        <v>71</v>
      </c>
      <c r="AR457" s="1" t="s">
        <v>7811</v>
      </c>
      <c r="AS457" s="1" t="s">
        <v>7812</v>
      </c>
      <c r="AT457" s="1" t="s">
        <v>7813</v>
      </c>
      <c r="AU457" s="1">
        <v>2021</v>
      </c>
      <c r="AV457" s="1">
        <v>2</v>
      </c>
      <c r="AW457" s="1">
        <v>1</v>
      </c>
      <c r="AX457" s="1" t="s">
        <v>71</v>
      </c>
      <c r="AY457" s="1" t="s">
        <v>71</v>
      </c>
      <c r="AZ457" s="1" t="s">
        <v>71</v>
      </c>
      <c r="BA457" s="1" t="s">
        <v>71</v>
      </c>
      <c r="BB457" s="1" t="s">
        <v>71</v>
      </c>
      <c r="BC457" s="1" t="s">
        <v>71</v>
      </c>
      <c r="BD457" s="1">
        <v>101</v>
      </c>
      <c r="BE457" s="1" t="s">
        <v>7814</v>
      </c>
      <c r="BF457" s="1" t="str">
        <f>HYPERLINK("http://dx.doi.org/10.1038/s43247-021-00172-0","http://dx.doi.org/10.1038/s43247-021-00172-0")</f>
        <v>http://dx.doi.org/10.1038/s43247-021-00172-0</v>
      </c>
      <c r="BG457" s="1" t="s">
        <v>71</v>
      </c>
      <c r="BH457" s="1" t="s">
        <v>71</v>
      </c>
      <c r="BI457" s="1">
        <v>8</v>
      </c>
      <c r="BJ457" s="1" t="s">
        <v>212</v>
      </c>
      <c r="BK457" s="1" t="s">
        <v>93</v>
      </c>
      <c r="BL457" s="1" t="s">
        <v>214</v>
      </c>
      <c r="BM457" s="1" t="s">
        <v>7815</v>
      </c>
      <c r="BN457" s="1" t="s">
        <v>71</v>
      </c>
      <c r="BO457" s="1" t="s">
        <v>243</v>
      </c>
      <c r="BP457" s="1" t="s">
        <v>71</v>
      </c>
      <c r="BQ457" s="1" t="s">
        <v>71</v>
      </c>
    </row>
    <row r="458" spans="1:69">
      <c r="A458" s="3" t="s">
        <v>69</v>
      </c>
      <c r="B458" s="3" t="s">
        <v>7816</v>
      </c>
      <c r="C458" s="3" t="s">
        <v>71</v>
      </c>
      <c r="D458" s="3" t="s">
        <v>71</v>
      </c>
      <c r="E458" s="3" t="s">
        <v>71</v>
      </c>
      <c r="F458" s="3" t="s">
        <v>7817</v>
      </c>
      <c r="G458" s="3" t="s">
        <v>71</v>
      </c>
      <c r="H458" s="3" t="s">
        <v>71</v>
      </c>
      <c r="I458" s="3" t="s">
        <v>7818</v>
      </c>
      <c r="J458" s="3" t="s">
        <v>3238</v>
      </c>
      <c r="K458" s="3" t="s">
        <v>71</v>
      </c>
      <c r="L458" s="3" t="s">
        <v>71</v>
      </c>
      <c r="M458" s="3" t="s">
        <v>74</v>
      </c>
      <c r="N458" s="3" t="s">
        <v>117</v>
      </c>
      <c r="O458" s="3" t="s">
        <v>71</v>
      </c>
      <c r="P458" s="3" t="s">
        <v>71</v>
      </c>
      <c r="Q458" s="3" t="s">
        <v>71</v>
      </c>
      <c r="R458" s="3" t="s">
        <v>71</v>
      </c>
      <c r="S458" s="3" t="s">
        <v>71</v>
      </c>
      <c r="T458" s="3" t="s">
        <v>7819</v>
      </c>
      <c r="U458" s="3" t="s">
        <v>7820</v>
      </c>
      <c r="V458" s="3" t="s">
        <v>7821</v>
      </c>
      <c r="W458" s="3" t="s">
        <v>7822</v>
      </c>
      <c r="X458" s="3" t="s">
        <v>71</v>
      </c>
      <c r="Y458" s="3" t="s">
        <v>7823</v>
      </c>
      <c r="Z458" s="3" t="s">
        <v>7824</v>
      </c>
      <c r="AA458" s="3" t="s">
        <v>7825</v>
      </c>
      <c r="AB458" s="3" t="s">
        <v>7826</v>
      </c>
      <c r="AC458" s="3" t="s">
        <v>7827</v>
      </c>
      <c r="AD458" s="3" t="s">
        <v>7828</v>
      </c>
      <c r="AE458" s="3" t="s">
        <v>7829</v>
      </c>
      <c r="AF458" s="3" t="s">
        <v>71</v>
      </c>
      <c r="AG458" s="3">
        <v>90</v>
      </c>
      <c r="AH458" s="3">
        <v>62</v>
      </c>
      <c r="AI458" s="3">
        <v>68</v>
      </c>
      <c r="AJ458" s="3">
        <v>17</v>
      </c>
      <c r="AK458" s="3">
        <v>152</v>
      </c>
      <c r="AL458" s="3" t="s">
        <v>951</v>
      </c>
      <c r="AM458" s="3" t="s">
        <v>83</v>
      </c>
      <c r="AN458" s="3" t="s">
        <v>1093</v>
      </c>
      <c r="AO458" s="3" t="s">
        <v>3249</v>
      </c>
      <c r="AP458" s="3" t="s">
        <v>71</v>
      </c>
      <c r="AQ458" s="3" t="s">
        <v>71</v>
      </c>
      <c r="AR458" s="3" t="s">
        <v>3250</v>
      </c>
      <c r="AS458" s="3" t="s">
        <v>3251</v>
      </c>
      <c r="AT458" s="3" t="s">
        <v>6267</v>
      </c>
      <c r="AU458" s="3">
        <v>2018</v>
      </c>
      <c r="AV458" s="3">
        <v>139</v>
      </c>
      <c r="AW458" s="3" t="s">
        <v>71</v>
      </c>
      <c r="AX458" s="3" t="s">
        <v>71</v>
      </c>
      <c r="AY458" s="3" t="s">
        <v>71</v>
      </c>
      <c r="AZ458" s="3" t="s">
        <v>71</v>
      </c>
      <c r="BA458" s="3" t="s">
        <v>71</v>
      </c>
      <c r="BB458" s="3">
        <v>381</v>
      </c>
      <c r="BC458" s="3">
        <v>394</v>
      </c>
      <c r="BD458" s="3" t="s">
        <v>71</v>
      </c>
      <c r="BE458" s="3" t="s">
        <v>7830</v>
      </c>
      <c r="BF458" s="3" t="str">
        <f>HYPERLINK("http://dx.doi.org/10.1016/j.watres.2018.04.014","http://dx.doi.org/10.1016/j.watres.2018.04.014")</f>
        <v>http://dx.doi.org/10.1016/j.watres.2018.04.014</v>
      </c>
      <c r="BG458" s="3" t="s">
        <v>71</v>
      </c>
      <c r="BH458" s="3" t="s">
        <v>71</v>
      </c>
      <c r="BI458" s="3">
        <v>14</v>
      </c>
      <c r="BJ458" s="3" t="s">
        <v>335</v>
      </c>
      <c r="BK458" s="3" t="s">
        <v>93</v>
      </c>
      <c r="BL458" s="3" t="s">
        <v>336</v>
      </c>
      <c r="BM458" s="3" t="s">
        <v>7831</v>
      </c>
      <c r="BN458" s="3">
        <v>29673937</v>
      </c>
      <c r="BO458" s="3" t="s">
        <v>190</v>
      </c>
      <c r="BP458" s="3" t="s">
        <v>71</v>
      </c>
      <c r="BQ458" s="3" t="s">
        <v>71</v>
      </c>
    </row>
    <row r="459" spans="1:69">
      <c r="A459" s="1" t="s">
        <v>69</v>
      </c>
      <c r="B459" s="1" t="s">
        <v>7832</v>
      </c>
      <c r="C459" s="1" t="s">
        <v>71</v>
      </c>
      <c r="D459" s="1" t="s">
        <v>71</v>
      </c>
      <c r="E459" s="1" t="s">
        <v>71</v>
      </c>
      <c r="F459" s="1" t="s">
        <v>7833</v>
      </c>
      <c r="G459" s="1" t="s">
        <v>71</v>
      </c>
      <c r="H459" s="1" t="s">
        <v>71</v>
      </c>
      <c r="I459" s="1" t="s">
        <v>7834</v>
      </c>
      <c r="J459" s="1" t="s">
        <v>144</v>
      </c>
      <c r="K459" s="1" t="s">
        <v>71</v>
      </c>
      <c r="L459" s="1" t="s">
        <v>71</v>
      </c>
      <c r="M459" s="1" t="s">
        <v>74</v>
      </c>
      <c r="N459" s="1" t="s">
        <v>75</v>
      </c>
      <c r="O459" s="1" t="s">
        <v>71</v>
      </c>
      <c r="P459" s="1" t="s">
        <v>71</v>
      </c>
      <c r="Q459" s="1" t="s">
        <v>71</v>
      </c>
      <c r="R459" s="1" t="s">
        <v>71</v>
      </c>
      <c r="S459" s="1" t="s">
        <v>71</v>
      </c>
      <c r="T459" s="1" t="s">
        <v>7835</v>
      </c>
      <c r="U459" s="1" t="s">
        <v>7836</v>
      </c>
      <c r="V459" s="1" t="s">
        <v>7837</v>
      </c>
      <c r="W459" s="1" t="s">
        <v>7838</v>
      </c>
      <c r="X459" s="1" t="s">
        <v>71</v>
      </c>
      <c r="Y459" s="1" t="s">
        <v>7839</v>
      </c>
      <c r="Z459" s="1" t="s">
        <v>7840</v>
      </c>
      <c r="AA459" s="1" t="s">
        <v>71</v>
      </c>
      <c r="AB459" s="1" t="s">
        <v>71</v>
      </c>
      <c r="AC459" s="1" t="s">
        <v>7841</v>
      </c>
      <c r="AD459" s="1" t="s">
        <v>7842</v>
      </c>
      <c r="AE459" s="1" t="s">
        <v>7843</v>
      </c>
      <c r="AF459" s="1" t="s">
        <v>71</v>
      </c>
      <c r="AG459" s="1">
        <v>80</v>
      </c>
      <c r="AH459" s="1">
        <v>2</v>
      </c>
      <c r="AI459" s="1">
        <v>2</v>
      </c>
      <c r="AJ459" s="1">
        <v>29</v>
      </c>
      <c r="AK459" s="1">
        <v>60</v>
      </c>
      <c r="AL459" s="1" t="s">
        <v>156</v>
      </c>
      <c r="AM459" s="1" t="s">
        <v>157</v>
      </c>
      <c r="AN459" s="1" t="s">
        <v>158</v>
      </c>
      <c r="AO459" s="1" t="s">
        <v>159</v>
      </c>
      <c r="AP459" s="1" t="s">
        <v>160</v>
      </c>
      <c r="AQ459" s="1" t="s">
        <v>71</v>
      </c>
      <c r="AR459" s="1" t="s">
        <v>161</v>
      </c>
      <c r="AS459" s="1" t="s">
        <v>162</v>
      </c>
      <c r="AT459" s="1" t="s">
        <v>7844</v>
      </c>
      <c r="AU459" s="1">
        <v>2022</v>
      </c>
      <c r="AV459" s="1">
        <v>803</v>
      </c>
      <c r="AW459" s="1" t="s">
        <v>71</v>
      </c>
      <c r="AX459" s="1" t="s">
        <v>71</v>
      </c>
      <c r="AY459" s="1" t="s">
        <v>71</v>
      </c>
      <c r="AZ459" s="1" t="s">
        <v>71</v>
      </c>
      <c r="BA459" s="1" t="s">
        <v>71</v>
      </c>
      <c r="BB459" s="1" t="s">
        <v>71</v>
      </c>
      <c r="BC459" s="1" t="s">
        <v>71</v>
      </c>
      <c r="BD459" s="1">
        <v>149912</v>
      </c>
      <c r="BE459" s="1" t="s">
        <v>7845</v>
      </c>
      <c r="BF459" s="1" t="str">
        <f>HYPERLINK("http://dx.doi.org/10.1016/j.scitotenv.2021.149912","http://dx.doi.org/10.1016/j.scitotenv.2021.149912")</f>
        <v>http://dx.doi.org/10.1016/j.scitotenv.2021.149912</v>
      </c>
      <c r="BG459" s="1" t="s">
        <v>71</v>
      </c>
      <c r="BH459" s="1" t="s">
        <v>6419</v>
      </c>
      <c r="BI459" s="1">
        <v>12</v>
      </c>
      <c r="BJ459" s="1" t="s">
        <v>137</v>
      </c>
      <c r="BK459" s="1" t="s">
        <v>93</v>
      </c>
      <c r="BL459" s="1" t="s">
        <v>138</v>
      </c>
      <c r="BM459" s="1" t="s">
        <v>7846</v>
      </c>
      <c r="BN459" s="1">
        <v>34482134</v>
      </c>
      <c r="BO459" s="1" t="s">
        <v>71</v>
      </c>
      <c r="BP459" s="1" t="s">
        <v>71</v>
      </c>
      <c r="BQ459" s="1" t="s">
        <v>71</v>
      </c>
    </row>
    <row r="460" spans="1:69">
      <c r="A460" s="3" t="s">
        <v>69</v>
      </c>
      <c r="B460" s="3" t="s">
        <v>7847</v>
      </c>
      <c r="C460" s="3" t="s">
        <v>71</v>
      </c>
      <c r="D460" s="3" t="s">
        <v>71</v>
      </c>
      <c r="E460" s="3" t="s">
        <v>71</v>
      </c>
      <c r="F460" s="3" t="s">
        <v>7848</v>
      </c>
      <c r="G460" s="3" t="s">
        <v>71</v>
      </c>
      <c r="H460" s="3" t="s">
        <v>71</v>
      </c>
      <c r="I460" s="3" t="s">
        <v>7849</v>
      </c>
      <c r="J460" s="3" t="s">
        <v>144</v>
      </c>
      <c r="K460" s="3" t="s">
        <v>71</v>
      </c>
      <c r="L460" s="3" t="s">
        <v>71</v>
      </c>
      <c r="M460" s="3" t="s">
        <v>74</v>
      </c>
      <c r="N460" s="3" t="s">
        <v>75</v>
      </c>
      <c r="O460" s="3" t="s">
        <v>71</v>
      </c>
      <c r="P460" s="3" t="s">
        <v>71</v>
      </c>
      <c r="Q460" s="3" t="s">
        <v>71</v>
      </c>
      <c r="R460" s="3" t="s">
        <v>71</v>
      </c>
      <c r="S460" s="3" t="s">
        <v>71</v>
      </c>
      <c r="T460" s="3" t="s">
        <v>7850</v>
      </c>
      <c r="U460" s="3" t="s">
        <v>7851</v>
      </c>
      <c r="V460" s="3" t="s">
        <v>7852</v>
      </c>
      <c r="W460" s="3" t="s">
        <v>7853</v>
      </c>
      <c r="X460" s="3" t="s">
        <v>71</v>
      </c>
      <c r="Y460" s="3" t="s">
        <v>7854</v>
      </c>
      <c r="Z460" s="3" t="s">
        <v>7855</v>
      </c>
      <c r="AA460" s="3" t="s">
        <v>7856</v>
      </c>
      <c r="AB460" s="3" t="s">
        <v>7857</v>
      </c>
      <c r="AC460" s="3" t="s">
        <v>7858</v>
      </c>
      <c r="AD460" s="3" t="s">
        <v>7859</v>
      </c>
      <c r="AE460" s="3" t="s">
        <v>7860</v>
      </c>
      <c r="AF460" s="3" t="s">
        <v>71</v>
      </c>
      <c r="AG460" s="3">
        <v>85</v>
      </c>
      <c r="AH460" s="3">
        <v>203</v>
      </c>
      <c r="AI460" s="3">
        <v>234</v>
      </c>
      <c r="AJ460" s="3">
        <v>9</v>
      </c>
      <c r="AK460" s="3">
        <v>193</v>
      </c>
      <c r="AL460" s="3" t="s">
        <v>1773</v>
      </c>
      <c r="AM460" s="3" t="s">
        <v>157</v>
      </c>
      <c r="AN460" s="3" t="s">
        <v>1774</v>
      </c>
      <c r="AO460" s="3" t="s">
        <v>159</v>
      </c>
      <c r="AP460" s="3" t="s">
        <v>71</v>
      </c>
      <c r="AQ460" s="3" t="s">
        <v>71</v>
      </c>
      <c r="AR460" s="3" t="s">
        <v>161</v>
      </c>
      <c r="AS460" s="3" t="s">
        <v>162</v>
      </c>
      <c r="AT460" s="3" t="s">
        <v>6267</v>
      </c>
      <c r="AU460" s="3">
        <v>2008</v>
      </c>
      <c r="AV460" s="3">
        <v>400</v>
      </c>
      <c r="AW460" s="3" t="s">
        <v>2480</v>
      </c>
      <c r="AX460" s="3" t="s">
        <v>71</v>
      </c>
      <c r="AY460" s="3" t="s">
        <v>71</v>
      </c>
      <c r="AZ460" s="3" t="s">
        <v>71</v>
      </c>
      <c r="BA460" s="3" t="s">
        <v>71</v>
      </c>
      <c r="BB460" s="3">
        <v>227</v>
      </c>
      <c r="BC460" s="3">
        <v>237</v>
      </c>
      <c r="BD460" s="3" t="s">
        <v>71</v>
      </c>
      <c r="BE460" s="3" t="s">
        <v>7861</v>
      </c>
      <c r="BF460" s="3" t="str">
        <f>HYPERLINK("http://dx.doi.org/10.1016/j.scitotenv.2008.05.040","http://dx.doi.org/10.1016/j.scitotenv.2008.05.040")</f>
        <v>http://dx.doi.org/10.1016/j.scitotenv.2008.05.040</v>
      </c>
      <c r="BG460" s="3" t="s">
        <v>71</v>
      </c>
      <c r="BH460" s="3" t="s">
        <v>71</v>
      </c>
      <c r="BI460" s="3">
        <v>11</v>
      </c>
      <c r="BJ460" s="3" t="s">
        <v>137</v>
      </c>
      <c r="BK460" s="3" t="s">
        <v>93</v>
      </c>
      <c r="BL460" s="3" t="s">
        <v>138</v>
      </c>
      <c r="BM460" s="3" t="s">
        <v>7862</v>
      </c>
      <c r="BN460" s="3">
        <v>18617222</v>
      </c>
      <c r="BO460" s="3" t="s">
        <v>71</v>
      </c>
      <c r="BP460" s="3" t="s">
        <v>71</v>
      </c>
      <c r="BQ460" s="3" t="s">
        <v>71</v>
      </c>
    </row>
    <row r="461" spans="1:69">
      <c r="A461" s="1" t="s">
        <v>69</v>
      </c>
      <c r="B461" s="1" t="s">
        <v>7863</v>
      </c>
      <c r="C461" s="1" t="s">
        <v>71</v>
      </c>
      <c r="D461" s="1" t="s">
        <v>71</v>
      </c>
      <c r="E461" s="1" t="s">
        <v>71</v>
      </c>
      <c r="F461" s="1" t="s">
        <v>7864</v>
      </c>
      <c r="G461" s="1" t="s">
        <v>71</v>
      </c>
      <c r="H461" s="1" t="s">
        <v>71</v>
      </c>
      <c r="I461" s="1" t="s">
        <v>7865</v>
      </c>
      <c r="J461" s="1" t="s">
        <v>73</v>
      </c>
      <c r="K461" s="1" t="s">
        <v>71</v>
      </c>
      <c r="L461" s="1" t="s">
        <v>71</v>
      </c>
      <c r="M461" s="1" t="s">
        <v>74</v>
      </c>
      <c r="N461" s="1" t="s">
        <v>75</v>
      </c>
      <c r="O461" s="1" t="s">
        <v>71</v>
      </c>
      <c r="P461" s="1" t="s">
        <v>71</v>
      </c>
      <c r="Q461" s="1" t="s">
        <v>71</v>
      </c>
      <c r="R461" s="1" t="s">
        <v>71</v>
      </c>
      <c r="S461" s="1" t="s">
        <v>71</v>
      </c>
      <c r="T461" s="1" t="s">
        <v>7866</v>
      </c>
      <c r="U461" s="1" t="s">
        <v>7867</v>
      </c>
      <c r="V461" s="1" t="s">
        <v>7868</v>
      </c>
      <c r="W461" s="1" t="s">
        <v>7869</v>
      </c>
      <c r="X461" s="1" t="s">
        <v>71</v>
      </c>
      <c r="Y461" s="1" t="s">
        <v>7870</v>
      </c>
      <c r="Z461" s="1" t="s">
        <v>7871</v>
      </c>
      <c r="AA461" s="1" t="s">
        <v>71</v>
      </c>
      <c r="AB461" s="1" t="s">
        <v>71</v>
      </c>
      <c r="AC461" s="1" t="s">
        <v>7872</v>
      </c>
      <c r="AD461" s="1" t="s">
        <v>7873</v>
      </c>
      <c r="AE461" s="1" t="s">
        <v>7874</v>
      </c>
      <c r="AF461" s="1" t="s">
        <v>71</v>
      </c>
      <c r="AG461" s="1">
        <v>59</v>
      </c>
      <c r="AH461" s="1">
        <v>9</v>
      </c>
      <c r="AI461" s="1">
        <v>10</v>
      </c>
      <c r="AJ461" s="1">
        <v>15</v>
      </c>
      <c r="AK461" s="1">
        <v>118</v>
      </c>
      <c r="AL461" s="1" t="s">
        <v>82</v>
      </c>
      <c r="AM461" s="1" t="s">
        <v>83</v>
      </c>
      <c r="AN461" s="1" t="s">
        <v>84</v>
      </c>
      <c r="AO461" s="1" t="s">
        <v>85</v>
      </c>
      <c r="AP461" s="1" t="s">
        <v>86</v>
      </c>
      <c r="AQ461" s="1" t="s">
        <v>71</v>
      </c>
      <c r="AR461" s="1" t="s">
        <v>87</v>
      </c>
      <c r="AS461" s="1" t="s">
        <v>88</v>
      </c>
      <c r="AT461" s="1" t="s">
        <v>3933</v>
      </c>
      <c r="AU461" s="1">
        <v>2020</v>
      </c>
      <c r="AV461" s="1">
        <v>244</v>
      </c>
      <c r="AW461" s="1" t="s">
        <v>71</v>
      </c>
      <c r="AX461" s="1" t="s">
        <v>71</v>
      </c>
      <c r="AY461" s="1" t="s">
        <v>71</v>
      </c>
      <c r="AZ461" s="1" t="s">
        <v>71</v>
      </c>
      <c r="BA461" s="1" t="s">
        <v>71</v>
      </c>
      <c r="BB461" s="1" t="s">
        <v>71</v>
      </c>
      <c r="BC461" s="1" t="s">
        <v>71</v>
      </c>
      <c r="BD461" s="1">
        <v>118887</v>
      </c>
      <c r="BE461" s="1" t="s">
        <v>7875</v>
      </c>
      <c r="BF461" s="1" t="str">
        <f>HYPERLINK("http://dx.doi.org/10.1016/j.jclepro.2019.118887","http://dx.doi.org/10.1016/j.jclepro.2019.118887")</f>
        <v>http://dx.doi.org/10.1016/j.jclepro.2019.118887</v>
      </c>
      <c r="BG461" s="1" t="s">
        <v>71</v>
      </c>
      <c r="BH461" s="1" t="s">
        <v>71</v>
      </c>
      <c r="BI461" s="1">
        <v>8</v>
      </c>
      <c r="BJ461" s="1" t="s">
        <v>92</v>
      </c>
      <c r="BK461" s="1" t="s">
        <v>93</v>
      </c>
      <c r="BL461" s="1" t="s">
        <v>94</v>
      </c>
      <c r="BM461" s="1" t="s">
        <v>7876</v>
      </c>
      <c r="BN461" s="1" t="s">
        <v>71</v>
      </c>
      <c r="BO461" s="1" t="s">
        <v>71</v>
      </c>
      <c r="BP461" s="1" t="s">
        <v>71</v>
      </c>
      <c r="BQ461" s="1" t="s">
        <v>71</v>
      </c>
    </row>
    <row r="462" spans="1:69">
      <c r="A462" s="1" t="s">
        <v>69</v>
      </c>
      <c r="B462" s="1" t="s">
        <v>7877</v>
      </c>
      <c r="C462" s="1" t="s">
        <v>71</v>
      </c>
      <c r="D462" s="1" t="s">
        <v>71</v>
      </c>
      <c r="E462" s="1" t="s">
        <v>71</v>
      </c>
      <c r="F462" s="1" t="s">
        <v>7878</v>
      </c>
      <c r="G462" s="1" t="s">
        <v>71</v>
      </c>
      <c r="H462" s="1" t="s">
        <v>71</v>
      </c>
      <c r="I462" s="1" t="s">
        <v>7879</v>
      </c>
      <c r="J462" s="1" t="s">
        <v>1631</v>
      </c>
      <c r="K462" s="1" t="s">
        <v>71</v>
      </c>
      <c r="L462" s="1" t="s">
        <v>71</v>
      </c>
      <c r="M462" s="1" t="s">
        <v>74</v>
      </c>
      <c r="N462" s="1" t="s">
        <v>75</v>
      </c>
      <c r="O462" s="1" t="s">
        <v>71</v>
      </c>
      <c r="P462" s="1" t="s">
        <v>71</v>
      </c>
      <c r="Q462" s="1" t="s">
        <v>71</v>
      </c>
      <c r="R462" s="1" t="s">
        <v>71</v>
      </c>
      <c r="S462" s="1" t="s">
        <v>71</v>
      </c>
      <c r="T462" s="1" t="s">
        <v>7880</v>
      </c>
      <c r="U462" s="1" t="s">
        <v>7881</v>
      </c>
      <c r="V462" s="1" t="s">
        <v>7882</v>
      </c>
      <c r="W462" s="1" t="s">
        <v>7883</v>
      </c>
      <c r="X462" s="1" t="s">
        <v>71</v>
      </c>
      <c r="Y462" s="1" t="s">
        <v>7884</v>
      </c>
      <c r="Z462" s="1" t="s">
        <v>7885</v>
      </c>
      <c r="AA462" s="1" t="s">
        <v>7886</v>
      </c>
      <c r="AB462" s="1" t="s">
        <v>7887</v>
      </c>
      <c r="AC462" s="1" t="s">
        <v>7888</v>
      </c>
      <c r="AD462" s="1" t="s">
        <v>7889</v>
      </c>
      <c r="AE462" s="1" t="s">
        <v>7890</v>
      </c>
      <c r="AF462" s="1" t="s">
        <v>71</v>
      </c>
      <c r="AG462" s="1">
        <v>108</v>
      </c>
      <c r="AH462" s="1">
        <v>1</v>
      </c>
      <c r="AI462" s="1">
        <v>1</v>
      </c>
      <c r="AJ462" s="1">
        <v>9</v>
      </c>
      <c r="AK462" s="1">
        <v>24</v>
      </c>
      <c r="AL462" s="1" t="s">
        <v>1556</v>
      </c>
      <c r="AM462" s="1" t="s">
        <v>1557</v>
      </c>
      <c r="AN462" s="1" t="s">
        <v>1558</v>
      </c>
      <c r="AO462" s="1" t="s">
        <v>1642</v>
      </c>
      <c r="AP462" s="1" t="s">
        <v>1643</v>
      </c>
      <c r="AQ462" s="1" t="s">
        <v>71</v>
      </c>
      <c r="AR462" s="1" t="s">
        <v>1644</v>
      </c>
      <c r="AS462" s="1" t="s">
        <v>1645</v>
      </c>
      <c r="AT462" s="1" t="s">
        <v>524</v>
      </c>
      <c r="AU462" s="1">
        <v>2021</v>
      </c>
      <c r="AV462" s="1">
        <v>27</v>
      </c>
      <c r="AW462" s="1">
        <v>13</v>
      </c>
      <c r="AX462" s="1" t="s">
        <v>71</v>
      </c>
      <c r="AY462" s="1" t="s">
        <v>71</v>
      </c>
      <c r="AZ462" s="1" t="s">
        <v>71</v>
      </c>
      <c r="BA462" s="1" t="s">
        <v>71</v>
      </c>
      <c r="BB462" s="1">
        <v>3166</v>
      </c>
      <c r="BC462" s="1">
        <v>3178</v>
      </c>
      <c r="BD462" s="1" t="s">
        <v>71</v>
      </c>
      <c r="BE462" s="1" t="s">
        <v>7891</v>
      </c>
      <c r="BF462" s="1" t="str">
        <f>HYPERLINK("http://dx.doi.org/10.1111/gcb.15626","http://dx.doi.org/10.1111/gcb.15626")</f>
        <v>http://dx.doi.org/10.1111/gcb.15626</v>
      </c>
      <c r="BG462" s="1" t="s">
        <v>71</v>
      </c>
      <c r="BH462" s="1" t="s">
        <v>889</v>
      </c>
      <c r="BI462" s="1">
        <v>13</v>
      </c>
      <c r="BJ462" s="1" t="s">
        <v>110</v>
      </c>
      <c r="BK462" s="1" t="s">
        <v>93</v>
      </c>
      <c r="BL462" s="1" t="s">
        <v>111</v>
      </c>
      <c r="BM462" s="1" t="s">
        <v>7892</v>
      </c>
      <c r="BN462" s="1">
        <v>33797829</v>
      </c>
      <c r="BO462" s="1" t="s">
        <v>4620</v>
      </c>
      <c r="BP462" s="1" t="s">
        <v>71</v>
      </c>
      <c r="BQ462" s="1" t="s">
        <v>71</v>
      </c>
    </row>
    <row r="463" spans="1:69">
      <c r="A463" s="1" t="s">
        <v>69</v>
      </c>
      <c r="B463" s="1" t="s">
        <v>7893</v>
      </c>
      <c r="C463" s="1" t="s">
        <v>71</v>
      </c>
      <c r="D463" s="1" t="s">
        <v>71</v>
      </c>
      <c r="E463" s="1" t="s">
        <v>71</v>
      </c>
      <c r="F463" s="1" t="s">
        <v>7894</v>
      </c>
      <c r="G463" s="1" t="s">
        <v>71</v>
      </c>
      <c r="H463" s="1" t="s">
        <v>71</v>
      </c>
      <c r="I463" s="1" t="s">
        <v>7895</v>
      </c>
      <c r="J463" s="1" t="s">
        <v>3495</v>
      </c>
      <c r="K463" s="1" t="s">
        <v>71</v>
      </c>
      <c r="L463" s="1" t="s">
        <v>71</v>
      </c>
      <c r="M463" s="1" t="s">
        <v>74</v>
      </c>
      <c r="N463" s="1" t="s">
        <v>117</v>
      </c>
      <c r="O463" s="1" t="s">
        <v>71</v>
      </c>
      <c r="P463" s="1" t="s">
        <v>71</v>
      </c>
      <c r="Q463" s="1" t="s">
        <v>71</v>
      </c>
      <c r="R463" s="1" t="s">
        <v>71</v>
      </c>
      <c r="S463" s="1" t="s">
        <v>71</v>
      </c>
      <c r="T463" s="1" t="s">
        <v>7896</v>
      </c>
      <c r="U463" s="1" t="s">
        <v>7897</v>
      </c>
      <c r="V463" s="1" t="s">
        <v>7898</v>
      </c>
      <c r="W463" s="1" t="s">
        <v>7899</v>
      </c>
      <c r="X463" s="1" t="s">
        <v>71</v>
      </c>
      <c r="Y463" s="1" t="s">
        <v>7900</v>
      </c>
      <c r="Z463" s="1" t="s">
        <v>7901</v>
      </c>
      <c r="AA463" s="1" t="s">
        <v>7902</v>
      </c>
      <c r="AB463" s="1" t="s">
        <v>7903</v>
      </c>
      <c r="AC463" s="1" t="s">
        <v>7904</v>
      </c>
      <c r="AD463" s="1" t="s">
        <v>7905</v>
      </c>
      <c r="AE463" s="1" t="s">
        <v>7906</v>
      </c>
      <c r="AF463" s="1" t="s">
        <v>71</v>
      </c>
      <c r="AG463" s="1">
        <v>216</v>
      </c>
      <c r="AH463" s="1">
        <v>8</v>
      </c>
      <c r="AI463" s="1">
        <v>8</v>
      </c>
      <c r="AJ463" s="1">
        <v>12</v>
      </c>
      <c r="AK463" s="1">
        <v>34</v>
      </c>
      <c r="AL463" s="1" t="s">
        <v>3504</v>
      </c>
      <c r="AM463" s="1" t="s">
        <v>3505</v>
      </c>
      <c r="AN463" s="1" t="s">
        <v>3506</v>
      </c>
      <c r="AO463" s="1" t="s">
        <v>71</v>
      </c>
      <c r="AP463" s="1" t="s">
        <v>3507</v>
      </c>
      <c r="AQ463" s="1" t="s">
        <v>71</v>
      </c>
      <c r="AR463" s="1" t="s">
        <v>3508</v>
      </c>
      <c r="AS463" s="1" t="s">
        <v>3509</v>
      </c>
      <c r="AT463" s="1" t="s">
        <v>7907</v>
      </c>
      <c r="AU463" s="1">
        <v>2021</v>
      </c>
      <c r="AV463" s="1">
        <v>8</v>
      </c>
      <c r="AW463" s="1" t="s">
        <v>71</v>
      </c>
      <c r="AX463" s="1" t="s">
        <v>71</v>
      </c>
      <c r="AY463" s="1" t="s">
        <v>71</v>
      </c>
      <c r="AZ463" s="1" t="s">
        <v>71</v>
      </c>
      <c r="BA463" s="1" t="s">
        <v>71</v>
      </c>
      <c r="BB463" s="1" t="s">
        <v>71</v>
      </c>
      <c r="BC463" s="1" t="s">
        <v>71</v>
      </c>
      <c r="BD463" s="1">
        <v>666583</v>
      </c>
      <c r="BE463" s="1" t="s">
        <v>7908</v>
      </c>
      <c r="BF463" s="1" t="str">
        <f>HYPERLINK("http://dx.doi.org/10.3389/fmars.2021.666583","http://dx.doi.org/10.3389/fmars.2021.666583")</f>
        <v>http://dx.doi.org/10.3389/fmars.2021.666583</v>
      </c>
      <c r="BG463" s="1" t="s">
        <v>71</v>
      </c>
      <c r="BH463" s="1" t="s">
        <v>71</v>
      </c>
      <c r="BI463" s="1">
        <v>24</v>
      </c>
      <c r="BJ463" s="1" t="s">
        <v>309</v>
      </c>
      <c r="BK463" s="1" t="s">
        <v>93</v>
      </c>
      <c r="BL463" s="1" t="s">
        <v>310</v>
      </c>
      <c r="BM463" s="1" t="s">
        <v>7909</v>
      </c>
      <c r="BN463" s="1" t="s">
        <v>71</v>
      </c>
      <c r="BO463" s="1" t="s">
        <v>7910</v>
      </c>
      <c r="BP463" s="1" t="s">
        <v>71</v>
      </c>
      <c r="BQ463" s="1" t="s">
        <v>71</v>
      </c>
    </row>
    <row r="464" spans="1:69">
      <c r="A464" s="3" t="s">
        <v>69</v>
      </c>
      <c r="B464" s="3" t="s">
        <v>7911</v>
      </c>
      <c r="C464" s="3" t="s">
        <v>71</v>
      </c>
      <c r="D464" s="3" t="s">
        <v>71</v>
      </c>
      <c r="E464" s="3" t="s">
        <v>71</v>
      </c>
      <c r="F464" s="3" t="s">
        <v>7912</v>
      </c>
      <c r="G464" s="3" t="s">
        <v>71</v>
      </c>
      <c r="H464" s="3" t="s">
        <v>71</v>
      </c>
      <c r="I464" s="3" t="s">
        <v>7913</v>
      </c>
      <c r="J464" s="3" t="s">
        <v>116</v>
      </c>
      <c r="K464" s="3" t="s">
        <v>71</v>
      </c>
      <c r="L464" s="3" t="s">
        <v>71</v>
      </c>
      <c r="M464" s="3" t="s">
        <v>74</v>
      </c>
      <c r="N464" s="3" t="s">
        <v>75</v>
      </c>
      <c r="O464" s="3" t="s">
        <v>71</v>
      </c>
      <c r="P464" s="3" t="s">
        <v>71</v>
      </c>
      <c r="Q464" s="3" t="s">
        <v>71</v>
      </c>
      <c r="R464" s="3" t="s">
        <v>71</v>
      </c>
      <c r="S464" s="3" t="s">
        <v>71</v>
      </c>
      <c r="T464" s="3" t="s">
        <v>7914</v>
      </c>
      <c r="U464" s="3" t="s">
        <v>7915</v>
      </c>
      <c r="V464" s="3" t="s">
        <v>7916</v>
      </c>
      <c r="W464" s="3" t="s">
        <v>7917</v>
      </c>
      <c r="X464" s="3" t="s">
        <v>71</v>
      </c>
      <c r="Y464" s="3" t="s">
        <v>7918</v>
      </c>
      <c r="Z464" s="3" t="s">
        <v>7919</v>
      </c>
      <c r="AA464" s="3" t="s">
        <v>7920</v>
      </c>
      <c r="AB464" s="3" t="s">
        <v>7921</v>
      </c>
      <c r="AC464" s="3" t="s">
        <v>7922</v>
      </c>
      <c r="AD464" s="3" t="s">
        <v>7923</v>
      </c>
      <c r="AE464" s="3" t="s">
        <v>7924</v>
      </c>
      <c r="AF464" s="3" t="s">
        <v>71</v>
      </c>
      <c r="AG464" s="3">
        <v>42</v>
      </c>
      <c r="AH464" s="3">
        <v>5</v>
      </c>
      <c r="AI464" s="3">
        <v>7</v>
      </c>
      <c r="AJ464" s="3">
        <v>3</v>
      </c>
      <c r="AK464" s="3">
        <v>44</v>
      </c>
      <c r="AL464" s="3" t="s">
        <v>126</v>
      </c>
      <c r="AM464" s="3" t="s">
        <v>127</v>
      </c>
      <c r="AN464" s="3" t="s">
        <v>128</v>
      </c>
      <c r="AO464" s="3" t="s">
        <v>129</v>
      </c>
      <c r="AP464" s="3" t="s">
        <v>130</v>
      </c>
      <c r="AQ464" s="3" t="s">
        <v>71</v>
      </c>
      <c r="AR464" s="3" t="s">
        <v>131</v>
      </c>
      <c r="AS464" s="3" t="s">
        <v>132</v>
      </c>
      <c r="AT464" s="3" t="s">
        <v>1458</v>
      </c>
      <c r="AU464" s="3">
        <v>2011</v>
      </c>
      <c r="AV464" s="3">
        <v>18</v>
      </c>
      <c r="AW464" s="3">
        <v>7</v>
      </c>
      <c r="AX464" s="3" t="s">
        <v>71</v>
      </c>
      <c r="AY464" s="3" t="s">
        <v>71</v>
      </c>
      <c r="AZ464" s="3" t="s">
        <v>71</v>
      </c>
      <c r="BA464" s="3" t="s">
        <v>71</v>
      </c>
      <c r="BB464" s="3">
        <v>1194</v>
      </c>
      <c r="BC464" s="3">
        <v>1201</v>
      </c>
      <c r="BD464" s="3" t="s">
        <v>71</v>
      </c>
      <c r="BE464" s="3" t="s">
        <v>7925</v>
      </c>
      <c r="BF464" s="3" t="str">
        <f>HYPERLINK("http://dx.doi.org/10.1007/s11356-011-0474-8","http://dx.doi.org/10.1007/s11356-011-0474-8")</f>
        <v>http://dx.doi.org/10.1007/s11356-011-0474-8</v>
      </c>
      <c r="BG464" s="3" t="s">
        <v>71</v>
      </c>
      <c r="BH464" s="3" t="s">
        <v>71</v>
      </c>
      <c r="BI464" s="3">
        <v>8</v>
      </c>
      <c r="BJ464" s="3" t="s">
        <v>137</v>
      </c>
      <c r="BK464" s="3" t="s">
        <v>93</v>
      </c>
      <c r="BL464" s="3" t="s">
        <v>138</v>
      </c>
      <c r="BM464" s="3" t="s">
        <v>7926</v>
      </c>
      <c r="BN464" s="3">
        <v>21373858</v>
      </c>
      <c r="BO464" s="3" t="s">
        <v>71</v>
      </c>
      <c r="BP464" s="3" t="s">
        <v>71</v>
      </c>
      <c r="BQ464" s="3" t="s">
        <v>71</v>
      </c>
    </row>
    <row r="465" spans="1:69">
      <c r="A465" s="3" t="s">
        <v>69</v>
      </c>
      <c r="B465" s="3" t="s">
        <v>7927</v>
      </c>
      <c r="C465" s="3" t="s">
        <v>71</v>
      </c>
      <c r="D465" s="3" t="s">
        <v>71</v>
      </c>
      <c r="E465" s="3" t="s">
        <v>71</v>
      </c>
      <c r="F465" s="3" t="s">
        <v>7927</v>
      </c>
      <c r="G465" s="3" t="s">
        <v>71</v>
      </c>
      <c r="H465" s="3" t="s">
        <v>71</v>
      </c>
      <c r="I465" s="3" t="s">
        <v>7928</v>
      </c>
      <c r="J465" s="3" t="s">
        <v>3755</v>
      </c>
      <c r="K465" s="3" t="s">
        <v>71</v>
      </c>
      <c r="L465" s="3" t="s">
        <v>71</v>
      </c>
      <c r="M465" s="3" t="s">
        <v>74</v>
      </c>
      <c r="N465" s="3" t="s">
        <v>534</v>
      </c>
      <c r="O465" s="3" t="s">
        <v>7929</v>
      </c>
      <c r="P465" s="3" t="s">
        <v>7930</v>
      </c>
      <c r="Q465" s="3" t="s">
        <v>7931</v>
      </c>
      <c r="R465" s="3" t="s">
        <v>7932</v>
      </c>
      <c r="S465" s="3" t="s">
        <v>7933</v>
      </c>
      <c r="T465" s="3" t="s">
        <v>7934</v>
      </c>
      <c r="U465" s="3" t="s">
        <v>7935</v>
      </c>
      <c r="V465" s="3" t="s">
        <v>7936</v>
      </c>
      <c r="W465" s="3" t="s">
        <v>7937</v>
      </c>
      <c r="X465" s="3" t="s">
        <v>71</v>
      </c>
      <c r="Y465" s="3" t="s">
        <v>7938</v>
      </c>
      <c r="Z465" s="3" t="s">
        <v>7939</v>
      </c>
      <c r="AA465" s="3" t="s">
        <v>7940</v>
      </c>
      <c r="AB465" s="3" t="s">
        <v>7941</v>
      </c>
      <c r="AC465" s="3" t="s">
        <v>71</v>
      </c>
      <c r="AD465" s="3" t="s">
        <v>71</v>
      </c>
      <c r="AE465" s="3" t="s">
        <v>71</v>
      </c>
      <c r="AF465" s="3" t="s">
        <v>71</v>
      </c>
      <c r="AG465" s="3">
        <v>114</v>
      </c>
      <c r="AH465" s="3">
        <v>64</v>
      </c>
      <c r="AI465" s="3">
        <v>70</v>
      </c>
      <c r="AJ465" s="3">
        <v>2</v>
      </c>
      <c r="AK465" s="3">
        <v>27</v>
      </c>
      <c r="AL465" s="3" t="s">
        <v>3767</v>
      </c>
      <c r="AM465" s="3" t="s">
        <v>3768</v>
      </c>
      <c r="AN465" s="3" t="s">
        <v>3769</v>
      </c>
      <c r="AO465" s="3" t="s">
        <v>3770</v>
      </c>
      <c r="AP465" s="3" t="s">
        <v>71</v>
      </c>
      <c r="AQ465" s="3" t="s">
        <v>71</v>
      </c>
      <c r="AR465" s="3" t="s">
        <v>3772</v>
      </c>
      <c r="AS465" s="3" t="s">
        <v>3773</v>
      </c>
      <c r="AT465" s="3" t="s">
        <v>210</v>
      </c>
      <c r="AU465" s="3">
        <v>2002</v>
      </c>
      <c r="AV465" s="3">
        <v>110</v>
      </c>
      <c r="AW465" s="3" t="s">
        <v>71</v>
      </c>
      <c r="AX465" s="3" t="s">
        <v>71</v>
      </c>
      <c r="AY465" s="3">
        <v>6</v>
      </c>
      <c r="AZ465" s="3" t="s">
        <v>71</v>
      </c>
      <c r="BA465" s="3" t="s">
        <v>71</v>
      </c>
      <c r="BB465" s="3">
        <v>893</v>
      </c>
      <c r="BC465" s="3">
        <v>899</v>
      </c>
      <c r="BD465" s="3" t="s">
        <v>71</v>
      </c>
      <c r="BE465" s="3" t="s">
        <v>7942</v>
      </c>
      <c r="BF465" s="3" t="str">
        <f>HYPERLINK("http://dx.doi.org/10.1289/ehp.02110s6893","http://dx.doi.org/10.1289/ehp.02110s6893")</f>
        <v>http://dx.doi.org/10.1289/ehp.02110s6893</v>
      </c>
      <c r="BG465" s="3" t="s">
        <v>71</v>
      </c>
      <c r="BH465" s="3" t="s">
        <v>71</v>
      </c>
      <c r="BI465" s="3">
        <v>7</v>
      </c>
      <c r="BJ465" s="3" t="s">
        <v>3775</v>
      </c>
      <c r="BK465" s="3" t="s">
        <v>555</v>
      </c>
      <c r="BL465" s="3" t="s">
        <v>3776</v>
      </c>
      <c r="BM465" s="3" t="s">
        <v>7943</v>
      </c>
      <c r="BN465" s="3">
        <v>12634116</v>
      </c>
      <c r="BO465" s="3" t="s">
        <v>287</v>
      </c>
      <c r="BP465" s="3" t="s">
        <v>71</v>
      </c>
      <c r="BQ465" s="3" t="s">
        <v>71</v>
      </c>
    </row>
    <row r="466" spans="1:69">
      <c r="A466" s="3" t="s">
        <v>69</v>
      </c>
      <c r="B466" s="3" t="s">
        <v>7944</v>
      </c>
      <c r="C466" s="3" t="s">
        <v>71</v>
      </c>
      <c r="D466" s="3" t="s">
        <v>71</v>
      </c>
      <c r="E466" s="3" t="s">
        <v>71</v>
      </c>
      <c r="F466" s="3" t="s">
        <v>7945</v>
      </c>
      <c r="G466" s="3" t="s">
        <v>71</v>
      </c>
      <c r="H466" s="3" t="s">
        <v>71</v>
      </c>
      <c r="I466" s="3" t="s">
        <v>7946</v>
      </c>
      <c r="J466" s="3" t="s">
        <v>144</v>
      </c>
      <c r="K466" s="3" t="s">
        <v>71</v>
      </c>
      <c r="L466" s="3" t="s">
        <v>71</v>
      </c>
      <c r="M466" s="3" t="s">
        <v>74</v>
      </c>
      <c r="N466" s="3" t="s">
        <v>75</v>
      </c>
      <c r="O466" s="3" t="s">
        <v>71</v>
      </c>
      <c r="P466" s="3" t="s">
        <v>71</v>
      </c>
      <c r="Q466" s="3" t="s">
        <v>71</v>
      </c>
      <c r="R466" s="3" t="s">
        <v>71</v>
      </c>
      <c r="S466" s="3" t="s">
        <v>71</v>
      </c>
      <c r="T466" s="3" t="s">
        <v>7947</v>
      </c>
      <c r="U466" s="3" t="s">
        <v>7948</v>
      </c>
      <c r="V466" s="3" t="s">
        <v>7949</v>
      </c>
      <c r="W466" s="3" t="s">
        <v>7950</v>
      </c>
      <c r="X466" s="3" t="s">
        <v>71</v>
      </c>
      <c r="Y466" s="3" t="s">
        <v>7951</v>
      </c>
      <c r="Z466" s="3" t="s">
        <v>7952</v>
      </c>
      <c r="AA466" s="3" t="s">
        <v>7953</v>
      </c>
      <c r="AB466" s="3" t="s">
        <v>7954</v>
      </c>
      <c r="AC466" s="3" t="s">
        <v>7955</v>
      </c>
      <c r="AD466" s="3" t="s">
        <v>7956</v>
      </c>
      <c r="AE466" s="3" t="s">
        <v>7957</v>
      </c>
      <c r="AF466" s="3" t="s">
        <v>71</v>
      </c>
      <c r="AG466" s="3">
        <v>61</v>
      </c>
      <c r="AH466" s="3">
        <v>68</v>
      </c>
      <c r="AI466" s="3">
        <v>69</v>
      </c>
      <c r="AJ466" s="3">
        <v>2</v>
      </c>
      <c r="AK466" s="3">
        <v>76</v>
      </c>
      <c r="AL466" s="3" t="s">
        <v>156</v>
      </c>
      <c r="AM466" s="3" t="s">
        <v>157</v>
      </c>
      <c r="AN466" s="3" t="s">
        <v>158</v>
      </c>
      <c r="AO466" s="3" t="s">
        <v>159</v>
      </c>
      <c r="AP466" s="3" t="s">
        <v>160</v>
      </c>
      <c r="AQ466" s="3" t="s">
        <v>71</v>
      </c>
      <c r="AR466" s="3" t="s">
        <v>161</v>
      </c>
      <c r="AS466" s="3" t="s">
        <v>162</v>
      </c>
      <c r="AT466" s="3" t="s">
        <v>333</v>
      </c>
      <c r="AU466" s="3">
        <v>2017</v>
      </c>
      <c r="AV466" s="3">
        <v>583</v>
      </c>
      <c r="AW466" s="3" t="s">
        <v>71</v>
      </c>
      <c r="AX466" s="3" t="s">
        <v>71</v>
      </c>
      <c r="AY466" s="3" t="s">
        <v>71</v>
      </c>
      <c r="AZ466" s="3" t="s">
        <v>71</v>
      </c>
      <c r="BA466" s="3" t="s">
        <v>71</v>
      </c>
      <c r="BB466" s="3">
        <v>466</v>
      </c>
      <c r="BC466" s="3">
        <v>477</v>
      </c>
      <c r="BD466" s="3" t="s">
        <v>71</v>
      </c>
      <c r="BE466" s="3" t="s">
        <v>7958</v>
      </c>
      <c r="BF466" s="3" t="str">
        <f>HYPERLINK("http://dx.doi.org/10.1016/j.scitotenv.2017.01.106","http://dx.doi.org/10.1016/j.scitotenv.2017.01.106")</f>
        <v>http://dx.doi.org/10.1016/j.scitotenv.2017.01.106</v>
      </c>
      <c r="BG466" s="3" t="s">
        <v>71</v>
      </c>
      <c r="BH466" s="3" t="s">
        <v>71</v>
      </c>
      <c r="BI466" s="3">
        <v>12</v>
      </c>
      <c r="BJ466" s="3" t="s">
        <v>137</v>
      </c>
      <c r="BK466" s="3" t="s">
        <v>93</v>
      </c>
      <c r="BL466" s="3" t="s">
        <v>138</v>
      </c>
      <c r="BM466" s="3" t="s">
        <v>7959</v>
      </c>
      <c r="BN466" s="3">
        <v>28119006</v>
      </c>
      <c r="BO466" s="3" t="s">
        <v>71</v>
      </c>
      <c r="BP466" s="3" t="s">
        <v>71</v>
      </c>
      <c r="BQ466" s="3" t="s">
        <v>71</v>
      </c>
    </row>
    <row r="467" spans="1:69">
      <c r="A467" s="1" t="s">
        <v>69</v>
      </c>
      <c r="B467" s="1" t="s">
        <v>7960</v>
      </c>
      <c r="C467" s="1" t="s">
        <v>71</v>
      </c>
      <c r="D467" s="1" t="s">
        <v>71</v>
      </c>
      <c r="E467" s="1" t="s">
        <v>71</v>
      </c>
      <c r="F467" s="1" t="s">
        <v>7961</v>
      </c>
      <c r="G467" s="1" t="s">
        <v>71</v>
      </c>
      <c r="H467" s="1" t="s">
        <v>71</v>
      </c>
      <c r="I467" s="1" t="s">
        <v>7962</v>
      </c>
      <c r="J467" s="1" t="s">
        <v>7547</v>
      </c>
      <c r="K467" s="1" t="s">
        <v>71</v>
      </c>
      <c r="L467" s="1" t="s">
        <v>71</v>
      </c>
      <c r="M467" s="1" t="s">
        <v>74</v>
      </c>
      <c r="N467" s="1" t="s">
        <v>75</v>
      </c>
      <c r="O467" s="1" t="s">
        <v>71</v>
      </c>
      <c r="P467" s="1" t="s">
        <v>71</v>
      </c>
      <c r="Q467" s="1" t="s">
        <v>71</v>
      </c>
      <c r="R467" s="1" t="s">
        <v>71</v>
      </c>
      <c r="S467" s="1" t="s">
        <v>71</v>
      </c>
      <c r="T467" s="1" t="s">
        <v>7963</v>
      </c>
      <c r="U467" s="1" t="s">
        <v>7964</v>
      </c>
      <c r="V467" s="1" t="s">
        <v>7965</v>
      </c>
      <c r="W467" s="1" t="s">
        <v>7966</v>
      </c>
      <c r="X467" s="1" t="s">
        <v>71</v>
      </c>
      <c r="Y467" s="1" t="s">
        <v>7967</v>
      </c>
      <c r="Z467" s="1" t="s">
        <v>7968</v>
      </c>
      <c r="AA467" s="1" t="s">
        <v>71</v>
      </c>
      <c r="AB467" s="1" t="s">
        <v>71</v>
      </c>
      <c r="AC467" s="1" t="s">
        <v>7969</v>
      </c>
      <c r="AD467" s="1" t="s">
        <v>7970</v>
      </c>
      <c r="AE467" s="1" t="s">
        <v>7971</v>
      </c>
      <c r="AF467" s="1" t="s">
        <v>71</v>
      </c>
      <c r="AG467" s="1">
        <v>35</v>
      </c>
      <c r="AH467" s="1">
        <v>3</v>
      </c>
      <c r="AI467" s="1">
        <v>3</v>
      </c>
      <c r="AJ467" s="1">
        <v>1</v>
      </c>
      <c r="AK467" s="1">
        <v>52</v>
      </c>
      <c r="AL467" s="1" t="s">
        <v>906</v>
      </c>
      <c r="AM467" s="1" t="s">
        <v>907</v>
      </c>
      <c r="AN467" s="1" t="s">
        <v>908</v>
      </c>
      <c r="AO467" s="1" t="s">
        <v>7559</v>
      </c>
      <c r="AP467" s="1" t="s">
        <v>7560</v>
      </c>
      <c r="AQ467" s="1" t="s">
        <v>71</v>
      </c>
      <c r="AR467" s="1" t="s">
        <v>7561</v>
      </c>
      <c r="AS467" s="1" t="s">
        <v>7562</v>
      </c>
      <c r="AT467" s="1" t="s">
        <v>4688</v>
      </c>
      <c r="AU467" s="1">
        <v>2019</v>
      </c>
      <c r="AV467" s="1">
        <v>183</v>
      </c>
      <c r="AW467" s="1" t="s">
        <v>71</v>
      </c>
      <c r="AX467" s="1" t="s">
        <v>71</v>
      </c>
      <c r="AY467" s="1" t="s">
        <v>71</v>
      </c>
      <c r="AZ467" s="1" t="s">
        <v>71</v>
      </c>
      <c r="BA467" s="1" t="s">
        <v>71</v>
      </c>
      <c r="BB467" s="1" t="s">
        <v>71</v>
      </c>
      <c r="BC467" s="1" t="s">
        <v>71</v>
      </c>
      <c r="BD467" s="1">
        <v>109489</v>
      </c>
      <c r="BE467" s="1" t="s">
        <v>7972</v>
      </c>
      <c r="BF467" s="1" t="str">
        <f>HYPERLINK("http://dx.doi.org/10.1016/j.ecoenv.2019.109489","http://dx.doi.org/10.1016/j.ecoenv.2019.109489")</f>
        <v>http://dx.doi.org/10.1016/j.ecoenv.2019.109489</v>
      </c>
      <c r="BG467" s="1" t="s">
        <v>71</v>
      </c>
      <c r="BH467" s="1" t="s">
        <v>71</v>
      </c>
      <c r="BI467" s="1">
        <v>9</v>
      </c>
      <c r="BJ467" s="1" t="s">
        <v>261</v>
      </c>
      <c r="BK467" s="1" t="s">
        <v>93</v>
      </c>
      <c r="BL467" s="1" t="s">
        <v>262</v>
      </c>
      <c r="BM467" s="1" t="s">
        <v>7973</v>
      </c>
      <c r="BN467" s="1">
        <v>31394379</v>
      </c>
      <c r="BO467" s="1" t="s">
        <v>71</v>
      </c>
      <c r="BP467" s="1" t="s">
        <v>71</v>
      </c>
      <c r="BQ467" s="1" t="s">
        <v>71</v>
      </c>
    </row>
    <row r="468" spans="1:69">
      <c r="A468" s="3" t="s">
        <v>69</v>
      </c>
      <c r="B468" s="3" t="s">
        <v>7974</v>
      </c>
      <c r="C468" s="3" t="s">
        <v>71</v>
      </c>
      <c r="D468" s="3" t="s">
        <v>71</v>
      </c>
      <c r="E468" s="3" t="s">
        <v>71</v>
      </c>
      <c r="F468" s="3" t="s">
        <v>7975</v>
      </c>
      <c r="G468" s="3" t="s">
        <v>71</v>
      </c>
      <c r="H468" s="3" t="s">
        <v>71</v>
      </c>
      <c r="I468" s="3" t="s">
        <v>7976</v>
      </c>
      <c r="J468" s="3" t="s">
        <v>4155</v>
      </c>
      <c r="K468" s="3" t="s">
        <v>71</v>
      </c>
      <c r="L468" s="3" t="s">
        <v>71</v>
      </c>
      <c r="M468" s="3" t="s">
        <v>74</v>
      </c>
      <c r="N468" s="3" t="s">
        <v>117</v>
      </c>
      <c r="O468" s="3" t="s">
        <v>71</v>
      </c>
      <c r="P468" s="3" t="s">
        <v>71</v>
      </c>
      <c r="Q468" s="3" t="s">
        <v>71</v>
      </c>
      <c r="R468" s="3" t="s">
        <v>71</v>
      </c>
      <c r="S468" s="3" t="s">
        <v>71</v>
      </c>
      <c r="T468" s="3" t="s">
        <v>7977</v>
      </c>
      <c r="U468" s="3" t="s">
        <v>7978</v>
      </c>
      <c r="V468" s="3" t="s">
        <v>7979</v>
      </c>
      <c r="W468" s="3" t="s">
        <v>7980</v>
      </c>
      <c r="X468" s="3" t="s">
        <v>71</v>
      </c>
      <c r="Y468" s="3" t="s">
        <v>7981</v>
      </c>
      <c r="Z468" s="3" t="s">
        <v>7982</v>
      </c>
      <c r="AA468" s="3" t="s">
        <v>7983</v>
      </c>
      <c r="AB468" s="3" t="s">
        <v>71</v>
      </c>
      <c r="AC468" s="3" t="s">
        <v>71</v>
      </c>
      <c r="AD468" s="3" t="s">
        <v>71</v>
      </c>
      <c r="AE468" s="3" t="s">
        <v>71</v>
      </c>
      <c r="AF468" s="3" t="s">
        <v>71</v>
      </c>
      <c r="AG468" s="3">
        <v>28</v>
      </c>
      <c r="AH468" s="3">
        <v>18</v>
      </c>
      <c r="AI468" s="3">
        <v>18</v>
      </c>
      <c r="AJ468" s="3">
        <v>1</v>
      </c>
      <c r="AK468" s="3">
        <v>36</v>
      </c>
      <c r="AL468" s="3" t="s">
        <v>1773</v>
      </c>
      <c r="AM468" s="3" t="s">
        <v>157</v>
      </c>
      <c r="AN468" s="3" t="s">
        <v>1774</v>
      </c>
      <c r="AO468" s="3" t="s">
        <v>4166</v>
      </c>
      <c r="AP468" s="3" t="s">
        <v>4167</v>
      </c>
      <c r="AQ468" s="3" t="s">
        <v>71</v>
      </c>
      <c r="AR468" s="3" t="s">
        <v>4168</v>
      </c>
      <c r="AS468" s="3" t="s">
        <v>4169</v>
      </c>
      <c r="AT468" s="3" t="s">
        <v>133</v>
      </c>
      <c r="AU468" s="3">
        <v>2018</v>
      </c>
      <c r="AV468" s="3">
        <v>26</v>
      </c>
      <c r="AW468" s="3" t="s">
        <v>71</v>
      </c>
      <c r="AX468" s="3" t="s">
        <v>71</v>
      </c>
      <c r="AY468" s="3" t="s">
        <v>71</v>
      </c>
      <c r="AZ468" s="3" t="s">
        <v>71</v>
      </c>
      <c r="BA468" s="3" t="s">
        <v>71</v>
      </c>
      <c r="BB468" s="3">
        <v>123</v>
      </c>
      <c r="BC468" s="3">
        <v>128</v>
      </c>
      <c r="BD468" s="3" t="s">
        <v>71</v>
      </c>
      <c r="BE468" s="3" t="s">
        <v>7984</v>
      </c>
      <c r="BF468" s="3" t="str">
        <f>HYPERLINK("http://dx.doi.org/10.1016/j.envdev.2018.02.002","http://dx.doi.org/10.1016/j.envdev.2018.02.002")</f>
        <v>http://dx.doi.org/10.1016/j.envdev.2018.02.002</v>
      </c>
      <c r="BG468" s="3" t="s">
        <v>71</v>
      </c>
      <c r="BH468" s="3" t="s">
        <v>71</v>
      </c>
      <c r="BI468" s="3">
        <v>6</v>
      </c>
      <c r="BJ468" s="3" t="s">
        <v>137</v>
      </c>
      <c r="BK468" s="3" t="s">
        <v>93</v>
      </c>
      <c r="BL468" s="3" t="s">
        <v>138</v>
      </c>
      <c r="BM468" s="3" t="s">
        <v>7985</v>
      </c>
      <c r="BN468" s="3" t="s">
        <v>71</v>
      </c>
      <c r="BO468" s="3" t="s">
        <v>71</v>
      </c>
      <c r="BP468" s="3" t="s">
        <v>71</v>
      </c>
      <c r="BQ468" s="3" t="s">
        <v>71</v>
      </c>
    </row>
    <row r="469" spans="1:69">
      <c r="A469" s="1" t="s">
        <v>69</v>
      </c>
      <c r="B469" s="1" t="s">
        <v>7986</v>
      </c>
      <c r="C469" s="1" t="s">
        <v>71</v>
      </c>
      <c r="D469" s="1" t="s">
        <v>71</v>
      </c>
      <c r="E469" s="1" t="s">
        <v>71</v>
      </c>
      <c r="F469" s="1" t="s">
        <v>7987</v>
      </c>
      <c r="G469" s="1" t="s">
        <v>71</v>
      </c>
      <c r="H469" s="1" t="s">
        <v>71</v>
      </c>
      <c r="I469" s="1" t="s">
        <v>7988</v>
      </c>
      <c r="J469" s="1" t="s">
        <v>5418</v>
      </c>
      <c r="K469" s="1" t="s">
        <v>71</v>
      </c>
      <c r="L469" s="1" t="s">
        <v>71</v>
      </c>
      <c r="M469" s="1" t="s">
        <v>74</v>
      </c>
      <c r="N469" s="1" t="s">
        <v>75</v>
      </c>
      <c r="O469" s="1" t="s">
        <v>71</v>
      </c>
      <c r="P469" s="1" t="s">
        <v>71</v>
      </c>
      <c r="Q469" s="1" t="s">
        <v>71</v>
      </c>
      <c r="R469" s="1" t="s">
        <v>71</v>
      </c>
      <c r="S469" s="1" t="s">
        <v>71</v>
      </c>
      <c r="T469" s="1" t="s">
        <v>7989</v>
      </c>
      <c r="U469" s="1" t="s">
        <v>71</v>
      </c>
      <c r="V469" s="1" t="s">
        <v>7990</v>
      </c>
      <c r="W469" s="1" t="s">
        <v>7991</v>
      </c>
      <c r="X469" s="1" t="s">
        <v>71</v>
      </c>
      <c r="Y469" s="1" t="s">
        <v>7992</v>
      </c>
      <c r="Z469" s="1" t="s">
        <v>7993</v>
      </c>
      <c r="AA469" s="1" t="s">
        <v>71</v>
      </c>
      <c r="AB469" s="1" t="s">
        <v>7994</v>
      </c>
      <c r="AC469" s="1" t="s">
        <v>7995</v>
      </c>
      <c r="AD469" s="1" t="s">
        <v>7996</v>
      </c>
      <c r="AE469" s="1" t="s">
        <v>7997</v>
      </c>
      <c r="AF469" s="1" t="s">
        <v>71</v>
      </c>
      <c r="AG469" s="1">
        <v>15</v>
      </c>
      <c r="AH469" s="1">
        <v>15</v>
      </c>
      <c r="AI469" s="1">
        <v>15</v>
      </c>
      <c r="AJ469" s="1">
        <v>6</v>
      </c>
      <c r="AK469" s="1">
        <v>13</v>
      </c>
      <c r="AL469" s="1" t="s">
        <v>100</v>
      </c>
      <c r="AM469" s="1" t="s">
        <v>101</v>
      </c>
      <c r="AN469" s="1" t="s">
        <v>255</v>
      </c>
      <c r="AO469" s="1" t="s">
        <v>5430</v>
      </c>
      <c r="AP469" s="1" t="s">
        <v>5431</v>
      </c>
      <c r="AQ469" s="1" t="s">
        <v>71</v>
      </c>
      <c r="AR469" s="1" t="s">
        <v>5432</v>
      </c>
      <c r="AS469" s="1" t="s">
        <v>5433</v>
      </c>
      <c r="AT469" s="1" t="s">
        <v>307</v>
      </c>
      <c r="AU469" s="1">
        <v>2021</v>
      </c>
      <c r="AV469" s="1">
        <v>23</v>
      </c>
      <c r="AW469" s="1">
        <v>1</v>
      </c>
      <c r="AX469" s="1" t="s">
        <v>71</v>
      </c>
      <c r="AY469" s="1" t="s">
        <v>71</v>
      </c>
      <c r="AZ469" s="1" t="s">
        <v>134</v>
      </c>
      <c r="BA469" s="1" t="s">
        <v>71</v>
      </c>
      <c r="BB469" s="1">
        <v>203</v>
      </c>
      <c r="BC469" s="1">
        <v>218</v>
      </c>
      <c r="BD469" s="1" t="s">
        <v>71</v>
      </c>
      <c r="BE469" s="1" t="s">
        <v>7998</v>
      </c>
      <c r="BF469" s="1" t="str">
        <f>HYPERLINK("http://dx.doi.org/10.1007/s10098-020-01982-0","http://dx.doi.org/10.1007/s10098-020-01982-0")</f>
        <v>http://dx.doi.org/10.1007/s10098-020-01982-0</v>
      </c>
      <c r="BG469" s="1" t="s">
        <v>71</v>
      </c>
      <c r="BH469" s="1" t="s">
        <v>7999</v>
      </c>
      <c r="BI469" s="1">
        <v>16</v>
      </c>
      <c r="BJ469" s="1" t="s">
        <v>92</v>
      </c>
      <c r="BK469" s="1" t="s">
        <v>93</v>
      </c>
      <c r="BL469" s="1" t="s">
        <v>94</v>
      </c>
      <c r="BM469" s="1" t="s">
        <v>8000</v>
      </c>
      <c r="BN469" s="1">
        <v>33199980</v>
      </c>
      <c r="BO469" s="1" t="s">
        <v>1800</v>
      </c>
      <c r="BP469" s="1" t="s">
        <v>71</v>
      </c>
      <c r="BQ469" s="1" t="s">
        <v>71</v>
      </c>
    </row>
    <row r="470" spans="1:69">
      <c r="A470" s="3" t="s">
        <v>69</v>
      </c>
      <c r="B470" s="3" t="s">
        <v>8001</v>
      </c>
      <c r="C470" s="3" t="s">
        <v>71</v>
      </c>
      <c r="D470" s="3" t="s">
        <v>71</v>
      </c>
      <c r="E470" s="3" t="s">
        <v>71</v>
      </c>
      <c r="F470" s="3" t="s">
        <v>8002</v>
      </c>
      <c r="G470" s="3" t="s">
        <v>71</v>
      </c>
      <c r="H470" s="3" t="s">
        <v>71</v>
      </c>
      <c r="I470" s="3" t="s">
        <v>8003</v>
      </c>
      <c r="J470" s="3" t="s">
        <v>1631</v>
      </c>
      <c r="K470" s="3" t="s">
        <v>71</v>
      </c>
      <c r="L470" s="3" t="s">
        <v>71</v>
      </c>
      <c r="M470" s="3" t="s">
        <v>74</v>
      </c>
      <c r="N470" s="3" t="s">
        <v>75</v>
      </c>
      <c r="O470" s="3" t="s">
        <v>71</v>
      </c>
      <c r="P470" s="3" t="s">
        <v>71</v>
      </c>
      <c r="Q470" s="3" t="s">
        <v>71</v>
      </c>
      <c r="R470" s="3" t="s">
        <v>71</v>
      </c>
      <c r="S470" s="3" t="s">
        <v>71</v>
      </c>
      <c r="T470" s="3" t="s">
        <v>8004</v>
      </c>
      <c r="U470" s="3" t="s">
        <v>8005</v>
      </c>
      <c r="V470" s="3" t="s">
        <v>8006</v>
      </c>
      <c r="W470" s="3" t="s">
        <v>8007</v>
      </c>
      <c r="X470" s="3" t="s">
        <v>8008</v>
      </c>
      <c r="Y470" s="3" t="s">
        <v>8009</v>
      </c>
      <c r="Z470" s="3" t="s">
        <v>8010</v>
      </c>
      <c r="AA470" s="3" t="s">
        <v>8011</v>
      </c>
      <c r="AB470" s="3" t="s">
        <v>8012</v>
      </c>
      <c r="AC470" s="3" t="s">
        <v>8013</v>
      </c>
      <c r="AD470" s="3" t="s">
        <v>8014</v>
      </c>
      <c r="AE470" s="3" t="s">
        <v>8015</v>
      </c>
      <c r="AF470" s="3" t="s">
        <v>71</v>
      </c>
      <c r="AG470" s="3">
        <v>84</v>
      </c>
      <c r="AH470" s="3">
        <v>59</v>
      </c>
      <c r="AI470" s="3">
        <v>66</v>
      </c>
      <c r="AJ470" s="3">
        <v>9</v>
      </c>
      <c r="AK470" s="3">
        <v>159</v>
      </c>
      <c r="AL470" s="3" t="s">
        <v>4411</v>
      </c>
      <c r="AM470" s="3" t="s">
        <v>1557</v>
      </c>
      <c r="AN470" s="3" t="s">
        <v>1558</v>
      </c>
      <c r="AO470" s="3" t="s">
        <v>1642</v>
      </c>
      <c r="AP470" s="3" t="s">
        <v>1643</v>
      </c>
      <c r="AQ470" s="3" t="s">
        <v>71</v>
      </c>
      <c r="AR470" s="3" t="s">
        <v>1644</v>
      </c>
      <c r="AS470" s="3" t="s">
        <v>1645</v>
      </c>
      <c r="AT470" s="3" t="s">
        <v>210</v>
      </c>
      <c r="AU470" s="3">
        <v>2016</v>
      </c>
      <c r="AV470" s="3">
        <v>22</v>
      </c>
      <c r="AW470" s="3">
        <v>12</v>
      </c>
      <c r="AX470" s="3" t="s">
        <v>71</v>
      </c>
      <c r="AY470" s="3" t="s">
        <v>71</v>
      </c>
      <c r="AZ470" s="3" t="s">
        <v>71</v>
      </c>
      <c r="BA470" s="3" t="s">
        <v>71</v>
      </c>
      <c r="BB470" s="3">
        <v>3901</v>
      </c>
      <c r="BC470" s="3">
        <v>3913</v>
      </c>
      <c r="BD470" s="3" t="s">
        <v>71</v>
      </c>
      <c r="BE470" s="3" t="s">
        <v>8016</v>
      </c>
      <c r="BF470" s="3" t="str">
        <f>HYPERLINK("http://dx.doi.org/10.1111/gcb.13346","http://dx.doi.org/10.1111/gcb.13346")</f>
        <v>http://dx.doi.org/10.1111/gcb.13346</v>
      </c>
      <c r="BG470" s="3" t="s">
        <v>71</v>
      </c>
      <c r="BH470" s="3" t="s">
        <v>71</v>
      </c>
      <c r="BI470" s="3">
        <v>13</v>
      </c>
      <c r="BJ470" s="3" t="s">
        <v>110</v>
      </c>
      <c r="BK470" s="3" t="s">
        <v>93</v>
      </c>
      <c r="BL470" s="3" t="s">
        <v>111</v>
      </c>
      <c r="BM470" s="3" t="s">
        <v>8017</v>
      </c>
      <c r="BN470" s="3">
        <v>27324415</v>
      </c>
      <c r="BO470" s="3" t="s">
        <v>71</v>
      </c>
      <c r="BP470" s="3" t="s">
        <v>71</v>
      </c>
      <c r="BQ470" s="3" t="s">
        <v>71</v>
      </c>
    </row>
    <row r="471" spans="1:69">
      <c r="A471" s="1" t="s">
        <v>69</v>
      </c>
      <c r="B471" s="1" t="s">
        <v>8018</v>
      </c>
      <c r="C471" s="1" t="s">
        <v>71</v>
      </c>
      <c r="D471" s="1" t="s">
        <v>71</v>
      </c>
      <c r="E471" s="1" t="s">
        <v>71</v>
      </c>
      <c r="F471" s="1" t="s">
        <v>8019</v>
      </c>
      <c r="G471" s="1" t="s">
        <v>71</v>
      </c>
      <c r="H471" s="1" t="s">
        <v>71</v>
      </c>
      <c r="I471" s="1" t="s">
        <v>8020</v>
      </c>
      <c r="J471" s="1" t="s">
        <v>1780</v>
      </c>
      <c r="K471" s="1" t="s">
        <v>71</v>
      </c>
      <c r="L471" s="1" t="s">
        <v>71</v>
      </c>
      <c r="M471" s="1" t="s">
        <v>74</v>
      </c>
      <c r="N471" s="1" t="s">
        <v>75</v>
      </c>
      <c r="O471" s="1" t="s">
        <v>71</v>
      </c>
      <c r="P471" s="1" t="s">
        <v>71</v>
      </c>
      <c r="Q471" s="1" t="s">
        <v>71</v>
      </c>
      <c r="R471" s="1" t="s">
        <v>71</v>
      </c>
      <c r="S471" s="1" t="s">
        <v>71</v>
      </c>
      <c r="T471" s="1" t="s">
        <v>8021</v>
      </c>
      <c r="U471" s="1" t="s">
        <v>8022</v>
      </c>
      <c r="V471" s="1" t="s">
        <v>8023</v>
      </c>
      <c r="W471" s="1" t="s">
        <v>8024</v>
      </c>
      <c r="X471" s="1" t="s">
        <v>71</v>
      </c>
      <c r="Y471" s="1" t="s">
        <v>8025</v>
      </c>
      <c r="Z471" s="1" t="s">
        <v>8026</v>
      </c>
      <c r="AA471" s="1" t="s">
        <v>8027</v>
      </c>
      <c r="AB471" s="1" t="s">
        <v>8028</v>
      </c>
      <c r="AC471" s="1" t="s">
        <v>8029</v>
      </c>
      <c r="AD471" s="1" t="s">
        <v>8030</v>
      </c>
      <c r="AE471" s="1" t="s">
        <v>8031</v>
      </c>
      <c r="AF471" s="1" t="s">
        <v>71</v>
      </c>
      <c r="AG471" s="1">
        <v>97</v>
      </c>
      <c r="AH471" s="1">
        <v>0</v>
      </c>
      <c r="AI471" s="1">
        <v>0</v>
      </c>
      <c r="AJ471" s="1">
        <v>9</v>
      </c>
      <c r="AK471" s="1">
        <v>9</v>
      </c>
      <c r="AL471" s="1" t="s">
        <v>1556</v>
      </c>
      <c r="AM471" s="1" t="s">
        <v>1557</v>
      </c>
      <c r="AN471" s="1" t="s">
        <v>1558</v>
      </c>
      <c r="AO471" s="1" t="s">
        <v>1792</v>
      </c>
      <c r="AP471" s="1" t="s">
        <v>1793</v>
      </c>
      <c r="AQ471" s="1" t="s">
        <v>71</v>
      </c>
      <c r="AR471" s="1" t="s">
        <v>1794</v>
      </c>
      <c r="AS471" s="1" t="s">
        <v>1795</v>
      </c>
      <c r="AT471" s="1" t="s">
        <v>969</v>
      </c>
      <c r="AU471" s="1">
        <v>2022</v>
      </c>
      <c r="AV471" s="1">
        <v>32</v>
      </c>
      <c r="AW471" s="1">
        <v>5</v>
      </c>
      <c r="AX471" s="1" t="s">
        <v>71</v>
      </c>
      <c r="AY471" s="1" t="s">
        <v>71</v>
      </c>
      <c r="AZ471" s="1" t="s">
        <v>71</v>
      </c>
      <c r="BA471" s="1" t="s">
        <v>71</v>
      </c>
      <c r="BB471" s="1">
        <v>766</v>
      </c>
      <c r="BC471" s="1">
        <v>780</v>
      </c>
      <c r="BD471" s="1" t="s">
        <v>71</v>
      </c>
      <c r="BE471" s="1" t="s">
        <v>8032</v>
      </c>
      <c r="BF471" s="1" t="str">
        <f>HYPERLINK("http://dx.doi.org/10.1002/aqc.3800","http://dx.doi.org/10.1002/aqc.3800")</f>
        <v>http://dx.doi.org/10.1002/aqc.3800</v>
      </c>
      <c r="BG471" s="1" t="s">
        <v>71</v>
      </c>
      <c r="BH471" s="1" t="s">
        <v>3089</v>
      </c>
      <c r="BI471" s="1">
        <v>15</v>
      </c>
      <c r="BJ471" s="1" t="s">
        <v>1797</v>
      </c>
      <c r="BK471" s="1" t="s">
        <v>93</v>
      </c>
      <c r="BL471" s="1" t="s">
        <v>1798</v>
      </c>
      <c r="BM471" s="1" t="s">
        <v>8033</v>
      </c>
      <c r="BN471" s="1" t="s">
        <v>71</v>
      </c>
      <c r="BO471" s="1" t="s">
        <v>4764</v>
      </c>
      <c r="BP471" s="1" t="s">
        <v>71</v>
      </c>
      <c r="BQ471" s="1" t="s">
        <v>71</v>
      </c>
    </row>
    <row r="472" spans="1:69">
      <c r="A472" s="3" t="s">
        <v>69</v>
      </c>
      <c r="B472" s="3" t="s">
        <v>8034</v>
      </c>
      <c r="C472" s="3" t="s">
        <v>71</v>
      </c>
      <c r="D472" s="3" t="s">
        <v>71</v>
      </c>
      <c r="E472" s="3" t="s">
        <v>71</v>
      </c>
      <c r="F472" s="3" t="s">
        <v>8034</v>
      </c>
      <c r="G472" s="3" t="s">
        <v>71</v>
      </c>
      <c r="H472" s="3" t="s">
        <v>71</v>
      </c>
      <c r="I472" s="3" t="s">
        <v>8035</v>
      </c>
      <c r="J472" s="3" t="s">
        <v>1445</v>
      </c>
      <c r="K472" s="3" t="s">
        <v>71</v>
      </c>
      <c r="L472" s="3" t="s">
        <v>71</v>
      </c>
      <c r="M472" s="3" t="s">
        <v>74</v>
      </c>
      <c r="N472" s="3" t="s">
        <v>75</v>
      </c>
      <c r="O472" s="3" t="s">
        <v>71</v>
      </c>
      <c r="P472" s="3" t="s">
        <v>71</v>
      </c>
      <c r="Q472" s="3" t="s">
        <v>71</v>
      </c>
      <c r="R472" s="3" t="s">
        <v>71</v>
      </c>
      <c r="S472" s="3" t="s">
        <v>71</v>
      </c>
      <c r="T472" s="3" t="s">
        <v>71</v>
      </c>
      <c r="U472" s="3" t="s">
        <v>8036</v>
      </c>
      <c r="V472" s="3" t="s">
        <v>8037</v>
      </c>
      <c r="W472" s="3" t="s">
        <v>8038</v>
      </c>
      <c r="X472" s="3" t="s">
        <v>71</v>
      </c>
      <c r="Y472" s="3" t="s">
        <v>8039</v>
      </c>
      <c r="Z472" s="3" t="s">
        <v>71</v>
      </c>
      <c r="AA472" s="3" t="s">
        <v>8040</v>
      </c>
      <c r="AB472" s="3" t="s">
        <v>71</v>
      </c>
      <c r="AC472" s="3" t="s">
        <v>71</v>
      </c>
      <c r="AD472" s="3" t="s">
        <v>71</v>
      </c>
      <c r="AE472" s="3" t="s">
        <v>71</v>
      </c>
      <c r="AF472" s="3" t="s">
        <v>71</v>
      </c>
      <c r="AG472" s="3">
        <v>67</v>
      </c>
      <c r="AH472" s="3">
        <v>134</v>
      </c>
      <c r="AI472" s="3">
        <v>137</v>
      </c>
      <c r="AJ472" s="3">
        <v>2</v>
      </c>
      <c r="AK472" s="3">
        <v>67</v>
      </c>
      <c r="AL472" s="3" t="s">
        <v>8041</v>
      </c>
      <c r="AM472" s="3" t="s">
        <v>8042</v>
      </c>
      <c r="AN472" s="3" t="s">
        <v>8043</v>
      </c>
      <c r="AO472" s="3" t="s">
        <v>1456</v>
      </c>
      <c r="AP472" s="3" t="s">
        <v>71</v>
      </c>
      <c r="AQ472" s="3" t="s">
        <v>71</v>
      </c>
      <c r="AR472" s="3" t="s">
        <v>1445</v>
      </c>
      <c r="AS472" s="3" t="s">
        <v>1457</v>
      </c>
      <c r="AT472" s="3" t="s">
        <v>185</v>
      </c>
      <c r="AU472" s="3">
        <v>1995</v>
      </c>
      <c r="AV472" s="3">
        <v>18</v>
      </c>
      <c r="AW472" s="3" t="s">
        <v>8044</v>
      </c>
      <c r="AX472" s="3" t="s">
        <v>71</v>
      </c>
      <c r="AY472" s="3" t="s">
        <v>71</v>
      </c>
      <c r="AZ472" s="3" t="s">
        <v>71</v>
      </c>
      <c r="BA472" s="3" t="s">
        <v>71</v>
      </c>
      <c r="BB472" s="3">
        <v>145</v>
      </c>
      <c r="BC472" s="3">
        <v>179</v>
      </c>
      <c r="BD472" s="3" t="s">
        <v>71</v>
      </c>
      <c r="BE472" s="3" t="s">
        <v>8045</v>
      </c>
      <c r="BF472" s="3" t="str">
        <f>HYPERLINK("http://dx.doi.org/10.2307/1352289","http://dx.doi.org/10.2307/1352289")</f>
        <v>http://dx.doi.org/10.2307/1352289</v>
      </c>
      <c r="BG472" s="3" t="s">
        <v>71</v>
      </c>
      <c r="BH472" s="3" t="s">
        <v>71</v>
      </c>
      <c r="BI472" s="3">
        <v>35</v>
      </c>
      <c r="BJ472" s="3" t="s">
        <v>309</v>
      </c>
      <c r="BK472" s="3" t="s">
        <v>93</v>
      </c>
      <c r="BL472" s="3" t="s">
        <v>310</v>
      </c>
      <c r="BM472" s="3" t="s">
        <v>8046</v>
      </c>
      <c r="BN472" s="3" t="s">
        <v>71</v>
      </c>
      <c r="BO472" s="3" t="s">
        <v>71</v>
      </c>
      <c r="BP472" s="3" t="s">
        <v>71</v>
      </c>
      <c r="BQ472" s="3" t="s">
        <v>71</v>
      </c>
    </row>
    <row r="473" spans="1:69">
      <c r="A473" s="3" t="s">
        <v>69</v>
      </c>
      <c r="B473" s="3" t="s">
        <v>8047</v>
      </c>
      <c r="C473" s="3" t="s">
        <v>71</v>
      </c>
      <c r="D473" s="3" t="s">
        <v>71</v>
      </c>
      <c r="E473" s="3" t="s">
        <v>71</v>
      </c>
      <c r="F473" s="3" t="s">
        <v>8048</v>
      </c>
      <c r="G473" s="3" t="s">
        <v>71</v>
      </c>
      <c r="H473" s="3" t="s">
        <v>71</v>
      </c>
      <c r="I473" s="3" t="s">
        <v>8049</v>
      </c>
      <c r="J473" s="3" t="s">
        <v>513</v>
      </c>
      <c r="K473" s="3" t="s">
        <v>71</v>
      </c>
      <c r="L473" s="3" t="s">
        <v>71</v>
      </c>
      <c r="M473" s="3" t="s">
        <v>74</v>
      </c>
      <c r="N473" s="3" t="s">
        <v>75</v>
      </c>
      <c r="O473" s="3" t="s">
        <v>71</v>
      </c>
      <c r="P473" s="3" t="s">
        <v>71</v>
      </c>
      <c r="Q473" s="3" t="s">
        <v>71</v>
      </c>
      <c r="R473" s="3" t="s">
        <v>71</v>
      </c>
      <c r="S473" s="3" t="s">
        <v>71</v>
      </c>
      <c r="T473" s="3" t="s">
        <v>8050</v>
      </c>
      <c r="U473" s="3" t="s">
        <v>8051</v>
      </c>
      <c r="V473" s="3" t="s">
        <v>8052</v>
      </c>
      <c r="W473" s="3" t="s">
        <v>8053</v>
      </c>
      <c r="X473" s="3" t="s">
        <v>71</v>
      </c>
      <c r="Y473" s="3" t="s">
        <v>8054</v>
      </c>
      <c r="Z473" s="3" t="s">
        <v>8055</v>
      </c>
      <c r="AA473" s="3" t="s">
        <v>8056</v>
      </c>
      <c r="AB473" s="3" t="s">
        <v>8057</v>
      </c>
      <c r="AC473" s="3" t="s">
        <v>8058</v>
      </c>
      <c r="AD473" s="3" t="s">
        <v>8058</v>
      </c>
      <c r="AE473" s="3" t="s">
        <v>8059</v>
      </c>
      <c r="AF473" s="3" t="s">
        <v>71</v>
      </c>
      <c r="AG473" s="3">
        <v>135</v>
      </c>
      <c r="AH473" s="3">
        <v>54</v>
      </c>
      <c r="AI473" s="3">
        <v>67</v>
      </c>
      <c r="AJ473" s="3">
        <v>6</v>
      </c>
      <c r="AK473" s="3">
        <v>31</v>
      </c>
      <c r="AL473" s="3" t="s">
        <v>156</v>
      </c>
      <c r="AM473" s="3" t="s">
        <v>157</v>
      </c>
      <c r="AN473" s="3" t="s">
        <v>158</v>
      </c>
      <c r="AO473" s="3" t="s">
        <v>520</v>
      </c>
      <c r="AP473" s="3" t="s">
        <v>521</v>
      </c>
      <c r="AQ473" s="3" t="s">
        <v>71</v>
      </c>
      <c r="AR473" s="3" t="s">
        <v>522</v>
      </c>
      <c r="AS473" s="3" t="s">
        <v>523</v>
      </c>
      <c r="AT473" s="3" t="s">
        <v>5595</v>
      </c>
      <c r="AU473" s="3">
        <v>2013</v>
      </c>
      <c r="AV473" s="3">
        <v>166</v>
      </c>
      <c r="AW473" s="3" t="s">
        <v>71</v>
      </c>
      <c r="AX473" s="3" t="s">
        <v>71</v>
      </c>
      <c r="AY473" s="3" t="s">
        <v>71</v>
      </c>
      <c r="AZ473" s="3" t="s">
        <v>134</v>
      </c>
      <c r="BA473" s="3" t="s">
        <v>71</v>
      </c>
      <c r="BB473" s="3">
        <v>65</v>
      </c>
      <c r="BC473" s="3">
        <v>75</v>
      </c>
      <c r="BD473" s="3" t="s">
        <v>71</v>
      </c>
      <c r="BE473" s="3" t="s">
        <v>8060</v>
      </c>
      <c r="BF473" s="3" t="str">
        <f>HYPERLINK("http://dx.doi.org/10.1016/j.agee.2011.11.014","http://dx.doi.org/10.1016/j.agee.2011.11.014")</f>
        <v>http://dx.doi.org/10.1016/j.agee.2011.11.014</v>
      </c>
      <c r="BG473" s="3" t="s">
        <v>71</v>
      </c>
      <c r="BH473" s="3" t="s">
        <v>71</v>
      </c>
      <c r="BI473" s="3">
        <v>11</v>
      </c>
      <c r="BJ473" s="3" t="s">
        <v>527</v>
      </c>
      <c r="BK473" s="3" t="s">
        <v>93</v>
      </c>
      <c r="BL473" s="3" t="s">
        <v>528</v>
      </c>
      <c r="BM473" s="3" t="s">
        <v>8061</v>
      </c>
      <c r="BN473" s="3" t="s">
        <v>71</v>
      </c>
      <c r="BO473" s="3" t="s">
        <v>71</v>
      </c>
      <c r="BP473" s="3" t="s">
        <v>71</v>
      </c>
      <c r="BQ473" s="3" t="s">
        <v>71</v>
      </c>
    </row>
    <row r="474" spans="1:69">
      <c r="A474" s="3" t="s">
        <v>69</v>
      </c>
      <c r="B474" s="3" t="s">
        <v>8062</v>
      </c>
      <c r="C474" s="3" t="s">
        <v>71</v>
      </c>
      <c r="D474" s="3" t="s">
        <v>71</v>
      </c>
      <c r="E474" s="3" t="s">
        <v>71</v>
      </c>
      <c r="F474" s="3" t="s">
        <v>8063</v>
      </c>
      <c r="G474" s="3" t="s">
        <v>71</v>
      </c>
      <c r="H474" s="3" t="s">
        <v>71</v>
      </c>
      <c r="I474" s="3" t="s">
        <v>8064</v>
      </c>
      <c r="J474" s="3" t="s">
        <v>513</v>
      </c>
      <c r="K474" s="3" t="s">
        <v>71</v>
      </c>
      <c r="L474" s="3" t="s">
        <v>71</v>
      </c>
      <c r="M474" s="3" t="s">
        <v>74</v>
      </c>
      <c r="N474" s="3" t="s">
        <v>75</v>
      </c>
      <c r="O474" s="3" t="s">
        <v>71</v>
      </c>
      <c r="P474" s="3" t="s">
        <v>71</v>
      </c>
      <c r="Q474" s="3" t="s">
        <v>71</v>
      </c>
      <c r="R474" s="3" t="s">
        <v>71</v>
      </c>
      <c r="S474" s="3" t="s">
        <v>71</v>
      </c>
      <c r="T474" s="3" t="s">
        <v>8065</v>
      </c>
      <c r="U474" s="3" t="s">
        <v>8066</v>
      </c>
      <c r="V474" s="3" t="s">
        <v>8067</v>
      </c>
      <c r="W474" s="3" t="s">
        <v>8068</v>
      </c>
      <c r="X474" s="3" t="s">
        <v>71</v>
      </c>
      <c r="Y474" s="3" t="s">
        <v>8069</v>
      </c>
      <c r="Z474" s="3" t="s">
        <v>8055</v>
      </c>
      <c r="AA474" s="3" t="s">
        <v>71</v>
      </c>
      <c r="AB474" s="3" t="s">
        <v>8070</v>
      </c>
      <c r="AC474" s="3" t="s">
        <v>8071</v>
      </c>
      <c r="AD474" s="3" t="s">
        <v>8071</v>
      </c>
      <c r="AE474" s="3" t="s">
        <v>8072</v>
      </c>
      <c r="AF474" s="3" t="s">
        <v>71</v>
      </c>
      <c r="AG474" s="3">
        <v>40</v>
      </c>
      <c r="AH474" s="3">
        <v>64</v>
      </c>
      <c r="AI474" s="3">
        <v>65</v>
      </c>
      <c r="AJ474" s="3">
        <v>9</v>
      </c>
      <c r="AK474" s="3">
        <v>211</v>
      </c>
      <c r="AL474" s="3" t="s">
        <v>1773</v>
      </c>
      <c r="AM474" s="3" t="s">
        <v>157</v>
      </c>
      <c r="AN474" s="3" t="s">
        <v>1774</v>
      </c>
      <c r="AO474" s="3" t="s">
        <v>520</v>
      </c>
      <c r="AP474" s="3" t="s">
        <v>71</v>
      </c>
      <c r="AQ474" s="3" t="s">
        <v>71</v>
      </c>
      <c r="AR474" s="3" t="s">
        <v>522</v>
      </c>
      <c r="AS474" s="3" t="s">
        <v>523</v>
      </c>
      <c r="AT474" s="3" t="s">
        <v>2312</v>
      </c>
      <c r="AU474" s="3">
        <v>2013</v>
      </c>
      <c r="AV474" s="3">
        <v>173</v>
      </c>
      <c r="AW474" s="3" t="s">
        <v>71</v>
      </c>
      <c r="AX474" s="3" t="s">
        <v>71</v>
      </c>
      <c r="AY474" s="3" t="s">
        <v>71</v>
      </c>
      <c r="AZ474" s="3" t="s">
        <v>71</v>
      </c>
      <c r="BA474" s="3" t="s">
        <v>71</v>
      </c>
      <c r="BB474" s="3">
        <v>58</v>
      </c>
      <c r="BC474" s="3">
        <v>65</v>
      </c>
      <c r="BD474" s="3" t="s">
        <v>71</v>
      </c>
      <c r="BE474" s="3" t="s">
        <v>8073</v>
      </c>
      <c r="BF474" s="3" t="str">
        <f>HYPERLINK("http://dx.doi.org/10.1016/j.agee.2013.04.010","http://dx.doi.org/10.1016/j.agee.2013.04.010")</f>
        <v>http://dx.doi.org/10.1016/j.agee.2013.04.010</v>
      </c>
      <c r="BG474" s="3" t="s">
        <v>71</v>
      </c>
      <c r="BH474" s="3" t="s">
        <v>71</v>
      </c>
      <c r="BI474" s="3">
        <v>8</v>
      </c>
      <c r="BJ474" s="3" t="s">
        <v>527</v>
      </c>
      <c r="BK474" s="3" t="s">
        <v>93</v>
      </c>
      <c r="BL474" s="3" t="s">
        <v>528</v>
      </c>
      <c r="BM474" s="3" t="s">
        <v>8074</v>
      </c>
      <c r="BN474" s="3" t="s">
        <v>71</v>
      </c>
      <c r="BO474" s="3" t="s">
        <v>166</v>
      </c>
      <c r="BP474" s="3" t="s">
        <v>71</v>
      </c>
      <c r="BQ474" s="3" t="s">
        <v>71</v>
      </c>
    </row>
    <row r="475" spans="1:69">
      <c r="A475" s="3" t="s">
        <v>69</v>
      </c>
      <c r="B475" s="3" t="s">
        <v>8075</v>
      </c>
      <c r="C475" s="3" t="s">
        <v>71</v>
      </c>
      <c r="D475" s="3" t="s">
        <v>71</v>
      </c>
      <c r="E475" s="3" t="s">
        <v>71</v>
      </c>
      <c r="F475" s="3" t="s">
        <v>8076</v>
      </c>
      <c r="G475" s="3" t="s">
        <v>71</v>
      </c>
      <c r="H475" s="3" t="s">
        <v>71</v>
      </c>
      <c r="I475" s="3" t="s">
        <v>8077</v>
      </c>
      <c r="J475" s="3" t="s">
        <v>144</v>
      </c>
      <c r="K475" s="3" t="s">
        <v>71</v>
      </c>
      <c r="L475" s="3" t="s">
        <v>71</v>
      </c>
      <c r="M475" s="3" t="s">
        <v>74</v>
      </c>
      <c r="N475" s="3" t="s">
        <v>75</v>
      </c>
      <c r="O475" s="3" t="s">
        <v>71</v>
      </c>
      <c r="P475" s="3" t="s">
        <v>71</v>
      </c>
      <c r="Q475" s="3" t="s">
        <v>71</v>
      </c>
      <c r="R475" s="3" t="s">
        <v>71</v>
      </c>
      <c r="S475" s="3" t="s">
        <v>71</v>
      </c>
      <c r="T475" s="3" t="s">
        <v>8078</v>
      </c>
      <c r="U475" s="3" t="s">
        <v>8079</v>
      </c>
      <c r="V475" s="3" t="s">
        <v>8080</v>
      </c>
      <c r="W475" s="3" t="s">
        <v>8081</v>
      </c>
      <c r="X475" s="3" t="s">
        <v>71</v>
      </c>
      <c r="Y475" s="3" t="s">
        <v>8082</v>
      </c>
      <c r="Z475" s="3" t="s">
        <v>71</v>
      </c>
      <c r="AA475" s="3" t="s">
        <v>8083</v>
      </c>
      <c r="AB475" s="3" t="s">
        <v>8084</v>
      </c>
      <c r="AC475" s="3" t="s">
        <v>8085</v>
      </c>
      <c r="AD475" s="3" t="s">
        <v>8086</v>
      </c>
      <c r="AE475" s="3" t="s">
        <v>71</v>
      </c>
      <c r="AF475" s="3" t="s">
        <v>71</v>
      </c>
      <c r="AG475" s="3">
        <v>63</v>
      </c>
      <c r="AH475" s="3">
        <v>53</v>
      </c>
      <c r="AI475" s="3">
        <v>53</v>
      </c>
      <c r="AJ475" s="3">
        <v>2</v>
      </c>
      <c r="AK475" s="3">
        <v>50</v>
      </c>
      <c r="AL475" s="3" t="s">
        <v>156</v>
      </c>
      <c r="AM475" s="3" t="s">
        <v>157</v>
      </c>
      <c r="AN475" s="3" t="s">
        <v>158</v>
      </c>
      <c r="AO475" s="3" t="s">
        <v>159</v>
      </c>
      <c r="AP475" s="3" t="s">
        <v>160</v>
      </c>
      <c r="AQ475" s="3" t="s">
        <v>71</v>
      </c>
      <c r="AR475" s="3" t="s">
        <v>161</v>
      </c>
      <c r="AS475" s="3" t="s">
        <v>162</v>
      </c>
      <c r="AT475" s="3" t="s">
        <v>3194</v>
      </c>
      <c r="AU475" s="3">
        <v>2010</v>
      </c>
      <c r="AV475" s="3">
        <v>408</v>
      </c>
      <c r="AW475" s="3">
        <v>23</v>
      </c>
      <c r="AX475" s="3" t="s">
        <v>71</v>
      </c>
      <c r="AY475" s="3" t="s">
        <v>71</v>
      </c>
      <c r="AZ475" s="3" t="s">
        <v>71</v>
      </c>
      <c r="BA475" s="3" t="s">
        <v>71</v>
      </c>
      <c r="BB475" s="3">
        <v>5623</v>
      </c>
      <c r="BC475" s="3">
        <v>5630</v>
      </c>
      <c r="BD475" s="3" t="s">
        <v>71</v>
      </c>
      <c r="BE475" s="3" t="s">
        <v>8087</v>
      </c>
      <c r="BF475" s="3" t="str">
        <f>HYPERLINK("http://dx.doi.org/10.1016/j.scitotenv.2009.10.010","http://dx.doi.org/10.1016/j.scitotenv.2009.10.010")</f>
        <v>http://dx.doi.org/10.1016/j.scitotenv.2009.10.010</v>
      </c>
      <c r="BG475" s="3" t="s">
        <v>71</v>
      </c>
      <c r="BH475" s="3" t="s">
        <v>71</v>
      </c>
      <c r="BI475" s="3">
        <v>8</v>
      </c>
      <c r="BJ475" s="3" t="s">
        <v>137</v>
      </c>
      <c r="BK475" s="3" t="s">
        <v>240</v>
      </c>
      <c r="BL475" s="3" t="s">
        <v>138</v>
      </c>
      <c r="BM475" s="3" t="s">
        <v>8088</v>
      </c>
      <c r="BN475" s="3">
        <v>19914685</v>
      </c>
      <c r="BO475" s="3" t="s">
        <v>190</v>
      </c>
      <c r="BP475" s="3" t="s">
        <v>71</v>
      </c>
      <c r="BQ475" s="3" t="s">
        <v>71</v>
      </c>
    </row>
    <row r="476" spans="1:69">
      <c r="A476" s="3" t="s">
        <v>69</v>
      </c>
      <c r="B476" s="3" t="s">
        <v>8089</v>
      </c>
      <c r="C476" s="3" t="s">
        <v>71</v>
      </c>
      <c r="D476" s="3" t="s">
        <v>71</v>
      </c>
      <c r="E476" s="3" t="s">
        <v>71</v>
      </c>
      <c r="F476" s="3" t="s">
        <v>8090</v>
      </c>
      <c r="G476" s="3" t="s">
        <v>71</v>
      </c>
      <c r="H476" s="3" t="s">
        <v>71</v>
      </c>
      <c r="I476" s="3" t="s">
        <v>8091</v>
      </c>
      <c r="J476" s="3" t="s">
        <v>513</v>
      </c>
      <c r="K476" s="3" t="s">
        <v>71</v>
      </c>
      <c r="L476" s="3" t="s">
        <v>71</v>
      </c>
      <c r="M476" s="3" t="s">
        <v>74</v>
      </c>
      <c r="N476" s="3" t="s">
        <v>75</v>
      </c>
      <c r="O476" s="3" t="s">
        <v>71</v>
      </c>
      <c r="P476" s="3" t="s">
        <v>71</v>
      </c>
      <c r="Q476" s="3" t="s">
        <v>71</v>
      </c>
      <c r="R476" s="3" t="s">
        <v>71</v>
      </c>
      <c r="S476" s="3" t="s">
        <v>71</v>
      </c>
      <c r="T476" s="3" t="s">
        <v>8092</v>
      </c>
      <c r="U476" s="3" t="s">
        <v>8093</v>
      </c>
      <c r="V476" s="3" t="s">
        <v>8094</v>
      </c>
      <c r="W476" s="3" t="s">
        <v>8095</v>
      </c>
      <c r="X476" s="3" t="s">
        <v>71</v>
      </c>
      <c r="Y476" s="3" t="s">
        <v>8096</v>
      </c>
      <c r="Z476" s="3" t="s">
        <v>8097</v>
      </c>
      <c r="AA476" s="3" t="s">
        <v>8098</v>
      </c>
      <c r="AB476" s="3" t="s">
        <v>8099</v>
      </c>
      <c r="AC476" s="3" t="s">
        <v>71</v>
      </c>
      <c r="AD476" s="3" t="s">
        <v>71</v>
      </c>
      <c r="AE476" s="3" t="s">
        <v>71</v>
      </c>
      <c r="AF476" s="3" t="s">
        <v>71</v>
      </c>
      <c r="AG476" s="3">
        <v>43</v>
      </c>
      <c r="AH476" s="3">
        <v>45</v>
      </c>
      <c r="AI476" s="3">
        <v>64</v>
      </c>
      <c r="AJ476" s="3">
        <v>5</v>
      </c>
      <c r="AK476" s="3">
        <v>90</v>
      </c>
      <c r="AL476" s="3" t="s">
        <v>156</v>
      </c>
      <c r="AM476" s="3" t="s">
        <v>157</v>
      </c>
      <c r="AN476" s="3" t="s">
        <v>158</v>
      </c>
      <c r="AO476" s="3" t="s">
        <v>520</v>
      </c>
      <c r="AP476" s="3" t="s">
        <v>521</v>
      </c>
      <c r="AQ476" s="3" t="s">
        <v>71</v>
      </c>
      <c r="AR476" s="3" t="s">
        <v>522</v>
      </c>
      <c r="AS476" s="3" t="s">
        <v>523</v>
      </c>
      <c r="AT476" s="3" t="s">
        <v>5595</v>
      </c>
      <c r="AU476" s="3">
        <v>2010</v>
      </c>
      <c r="AV476" s="3">
        <v>136</v>
      </c>
      <c r="AW476" s="3" t="s">
        <v>525</v>
      </c>
      <c r="AX476" s="3" t="s">
        <v>71</v>
      </c>
      <c r="AY476" s="3" t="s">
        <v>71</v>
      </c>
      <c r="AZ476" s="3" t="s">
        <v>71</v>
      </c>
      <c r="BA476" s="3" t="s">
        <v>71</v>
      </c>
      <c r="BB476" s="3">
        <v>116</v>
      </c>
      <c r="BC476" s="3">
        <v>124</v>
      </c>
      <c r="BD476" s="3" t="s">
        <v>71</v>
      </c>
      <c r="BE476" s="3" t="s">
        <v>8100</v>
      </c>
      <c r="BF476" s="3" t="str">
        <f>HYPERLINK("http://dx.doi.org/10.1016/j.agee.2009.12.004","http://dx.doi.org/10.1016/j.agee.2009.12.004")</f>
        <v>http://dx.doi.org/10.1016/j.agee.2009.12.004</v>
      </c>
      <c r="BG476" s="3" t="s">
        <v>71</v>
      </c>
      <c r="BH476" s="3" t="s">
        <v>71</v>
      </c>
      <c r="BI476" s="3">
        <v>9</v>
      </c>
      <c r="BJ476" s="3" t="s">
        <v>527</v>
      </c>
      <c r="BK476" s="3" t="s">
        <v>93</v>
      </c>
      <c r="BL476" s="3" t="s">
        <v>528</v>
      </c>
      <c r="BM476" s="3" t="s">
        <v>8101</v>
      </c>
      <c r="BN476" s="3" t="s">
        <v>71</v>
      </c>
      <c r="BO476" s="3" t="s">
        <v>71</v>
      </c>
      <c r="BP476" s="3" t="s">
        <v>71</v>
      </c>
      <c r="BQ476" s="3" t="s">
        <v>71</v>
      </c>
    </row>
    <row r="477" spans="1:69">
      <c r="A477" s="1" t="s">
        <v>69</v>
      </c>
      <c r="B477" s="1" t="s">
        <v>8102</v>
      </c>
      <c r="C477" s="1" t="s">
        <v>71</v>
      </c>
      <c r="D477" s="1" t="s">
        <v>71</v>
      </c>
      <c r="E477" s="1" t="s">
        <v>71</v>
      </c>
      <c r="F477" s="1" t="s">
        <v>8103</v>
      </c>
      <c r="G477" s="1" t="s">
        <v>71</v>
      </c>
      <c r="H477" s="1" t="s">
        <v>71</v>
      </c>
      <c r="I477" s="1" t="s">
        <v>8104</v>
      </c>
      <c r="J477" s="1" t="s">
        <v>144</v>
      </c>
      <c r="K477" s="1" t="s">
        <v>71</v>
      </c>
      <c r="L477" s="1" t="s">
        <v>71</v>
      </c>
      <c r="M477" s="1" t="s">
        <v>74</v>
      </c>
      <c r="N477" s="1" t="s">
        <v>75</v>
      </c>
      <c r="O477" s="1" t="s">
        <v>71</v>
      </c>
      <c r="P477" s="1" t="s">
        <v>71</v>
      </c>
      <c r="Q477" s="1" t="s">
        <v>71</v>
      </c>
      <c r="R477" s="1" t="s">
        <v>71</v>
      </c>
      <c r="S477" s="1" t="s">
        <v>71</v>
      </c>
      <c r="T477" s="1" t="s">
        <v>8105</v>
      </c>
      <c r="U477" s="1" t="s">
        <v>8106</v>
      </c>
      <c r="V477" s="1" t="s">
        <v>8107</v>
      </c>
      <c r="W477" s="1" t="s">
        <v>8108</v>
      </c>
      <c r="X477" s="1" t="s">
        <v>71</v>
      </c>
      <c r="Y477" s="1" t="s">
        <v>8109</v>
      </c>
      <c r="Z477" s="1" t="s">
        <v>8110</v>
      </c>
      <c r="AA477" s="1" t="s">
        <v>71</v>
      </c>
      <c r="AB477" s="1" t="s">
        <v>8111</v>
      </c>
      <c r="AC477" s="1" t="s">
        <v>8112</v>
      </c>
      <c r="AD477" s="1" t="s">
        <v>8113</v>
      </c>
      <c r="AE477" s="1" t="s">
        <v>8114</v>
      </c>
      <c r="AF477" s="1" t="s">
        <v>71</v>
      </c>
      <c r="AG477" s="1">
        <v>74</v>
      </c>
      <c r="AH477" s="1">
        <v>17</v>
      </c>
      <c r="AI477" s="1">
        <v>17</v>
      </c>
      <c r="AJ477" s="1">
        <v>6</v>
      </c>
      <c r="AK477" s="1">
        <v>64</v>
      </c>
      <c r="AL477" s="1" t="s">
        <v>156</v>
      </c>
      <c r="AM477" s="1" t="s">
        <v>157</v>
      </c>
      <c r="AN477" s="1" t="s">
        <v>158</v>
      </c>
      <c r="AO477" s="1" t="s">
        <v>159</v>
      </c>
      <c r="AP477" s="1" t="s">
        <v>160</v>
      </c>
      <c r="AQ477" s="1" t="s">
        <v>71</v>
      </c>
      <c r="AR477" s="1" t="s">
        <v>161</v>
      </c>
      <c r="AS477" s="1" t="s">
        <v>162</v>
      </c>
      <c r="AT477" s="1" t="s">
        <v>7378</v>
      </c>
      <c r="AU477" s="1">
        <v>2019</v>
      </c>
      <c r="AV477" s="1">
        <v>658</v>
      </c>
      <c r="AW477" s="1" t="s">
        <v>71</v>
      </c>
      <c r="AX477" s="1" t="s">
        <v>71</v>
      </c>
      <c r="AY477" s="1" t="s">
        <v>71</v>
      </c>
      <c r="AZ477" s="1" t="s">
        <v>71</v>
      </c>
      <c r="BA477" s="1" t="s">
        <v>71</v>
      </c>
      <c r="BB477" s="1">
        <v>405</v>
      </c>
      <c r="BC477" s="1">
        <v>415</v>
      </c>
      <c r="BD477" s="1" t="s">
        <v>71</v>
      </c>
      <c r="BE477" s="1" t="s">
        <v>8115</v>
      </c>
      <c r="BF477" s="1" t="str">
        <f>HYPERLINK("http://dx.doi.org/10.1016/j.scitotenv.2018.12.181","http://dx.doi.org/10.1016/j.scitotenv.2018.12.181")</f>
        <v>http://dx.doi.org/10.1016/j.scitotenv.2018.12.181</v>
      </c>
      <c r="BG477" s="1" t="s">
        <v>71</v>
      </c>
      <c r="BH477" s="1" t="s">
        <v>71</v>
      </c>
      <c r="BI477" s="1">
        <v>11</v>
      </c>
      <c r="BJ477" s="1" t="s">
        <v>137</v>
      </c>
      <c r="BK477" s="1" t="s">
        <v>93</v>
      </c>
      <c r="BL477" s="1" t="s">
        <v>138</v>
      </c>
      <c r="BM477" s="1" t="s">
        <v>8116</v>
      </c>
      <c r="BN477" s="1">
        <v>30579198</v>
      </c>
      <c r="BO477" s="1" t="s">
        <v>71</v>
      </c>
      <c r="BP477" s="1" t="s">
        <v>71</v>
      </c>
      <c r="BQ477" s="1" t="s">
        <v>71</v>
      </c>
    </row>
    <row r="478" spans="1:69">
      <c r="A478" s="3" t="s">
        <v>69</v>
      </c>
      <c r="B478" s="3" t="s">
        <v>8117</v>
      </c>
      <c r="C478" s="3" t="s">
        <v>71</v>
      </c>
      <c r="D478" s="3" t="s">
        <v>71</v>
      </c>
      <c r="E478" s="3" t="s">
        <v>71</v>
      </c>
      <c r="F478" s="3" t="s">
        <v>8118</v>
      </c>
      <c r="G478" s="3" t="s">
        <v>71</v>
      </c>
      <c r="H478" s="3" t="s">
        <v>71</v>
      </c>
      <c r="I478" s="3" t="s">
        <v>8119</v>
      </c>
      <c r="J478" s="3" t="s">
        <v>2692</v>
      </c>
      <c r="K478" s="3" t="s">
        <v>71</v>
      </c>
      <c r="L478" s="3" t="s">
        <v>71</v>
      </c>
      <c r="M478" s="3" t="s">
        <v>74</v>
      </c>
      <c r="N478" s="3" t="s">
        <v>75</v>
      </c>
      <c r="O478" s="3" t="s">
        <v>71</v>
      </c>
      <c r="P478" s="3" t="s">
        <v>71</v>
      </c>
      <c r="Q478" s="3" t="s">
        <v>71</v>
      </c>
      <c r="R478" s="3" t="s">
        <v>71</v>
      </c>
      <c r="S478" s="3" t="s">
        <v>71</v>
      </c>
      <c r="T478" s="3" t="s">
        <v>8120</v>
      </c>
      <c r="U478" s="3" t="s">
        <v>8121</v>
      </c>
      <c r="V478" s="3" t="s">
        <v>8122</v>
      </c>
      <c r="W478" s="3" t="s">
        <v>8123</v>
      </c>
      <c r="X478" s="3" t="s">
        <v>71</v>
      </c>
      <c r="Y478" s="3" t="s">
        <v>8124</v>
      </c>
      <c r="Z478" s="3" t="s">
        <v>8125</v>
      </c>
      <c r="AA478" s="3" t="s">
        <v>71</v>
      </c>
      <c r="AB478" s="3" t="s">
        <v>8126</v>
      </c>
      <c r="AC478" s="3" t="s">
        <v>8127</v>
      </c>
      <c r="AD478" s="3" t="s">
        <v>8128</v>
      </c>
      <c r="AE478" s="3" t="s">
        <v>8129</v>
      </c>
      <c r="AF478" s="3" t="s">
        <v>71</v>
      </c>
      <c r="AG478" s="3">
        <v>42</v>
      </c>
      <c r="AH478" s="3">
        <v>12</v>
      </c>
      <c r="AI478" s="3">
        <v>12</v>
      </c>
      <c r="AJ478" s="3">
        <v>0</v>
      </c>
      <c r="AK478" s="3">
        <v>42</v>
      </c>
      <c r="AL478" s="3" t="s">
        <v>100</v>
      </c>
      <c r="AM478" s="3" t="s">
        <v>101</v>
      </c>
      <c r="AN478" s="3" t="s">
        <v>255</v>
      </c>
      <c r="AO478" s="3" t="s">
        <v>2701</v>
      </c>
      <c r="AP478" s="3" t="s">
        <v>2702</v>
      </c>
      <c r="AQ478" s="3" t="s">
        <v>71</v>
      </c>
      <c r="AR478" s="3" t="s">
        <v>2703</v>
      </c>
      <c r="AS478" s="3" t="s">
        <v>2704</v>
      </c>
      <c r="AT478" s="3" t="s">
        <v>210</v>
      </c>
      <c r="AU478" s="3">
        <v>2014</v>
      </c>
      <c r="AV478" s="3">
        <v>72</v>
      </c>
      <c r="AW478" s="3">
        <v>12</v>
      </c>
      <c r="AX478" s="3" t="s">
        <v>71</v>
      </c>
      <c r="AY478" s="3" t="s">
        <v>71</v>
      </c>
      <c r="AZ478" s="3" t="s">
        <v>134</v>
      </c>
      <c r="BA478" s="3" t="s">
        <v>71</v>
      </c>
      <c r="BB478" s="3">
        <v>4727</v>
      </c>
      <c r="BC478" s="3">
        <v>4744</v>
      </c>
      <c r="BD478" s="3" t="s">
        <v>71</v>
      </c>
      <c r="BE478" s="3" t="s">
        <v>8130</v>
      </c>
      <c r="BF478" s="3" t="str">
        <f>HYPERLINK("http://dx.doi.org/10.1007/s12665-014-3256-z","http://dx.doi.org/10.1007/s12665-014-3256-z")</f>
        <v>http://dx.doi.org/10.1007/s12665-014-3256-z</v>
      </c>
      <c r="BG478" s="3" t="s">
        <v>71</v>
      </c>
      <c r="BH478" s="3" t="s">
        <v>71</v>
      </c>
      <c r="BI478" s="3">
        <v>18</v>
      </c>
      <c r="BJ478" s="3" t="s">
        <v>2706</v>
      </c>
      <c r="BK478" s="3" t="s">
        <v>93</v>
      </c>
      <c r="BL478" s="3" t="s">
        <v>2707</v>
      </c>
      <c r="BM478" s="3" t="s">
        <v>8131</v>
      </c>
      <c r="BN478" s="3" t="s">
        <v>71</v>
      </c>
      <c r="BO478" s="3" t="s">
        <v>71</v>
      </c>
      <c r="BP478" s="3" t="s">
        <v>71</v>
      </c>
      <c r="BQ478" s="3" t="s">
        <v>71</v>
      </c>
    </row>
    <row r="479" spans="1:69">
      <c r="A479" s="1" t="s">
        <v>69</v>
      </c>
      <c r="B479" s="1" t="s">
        <v>8132</v>
      </c>
      <c r="C479" s="1" t="s">
        <v>71</v>
      </c>
      <c r="D479" s="1" t="s">
        <v>71</v>
      </c>
      <c r="E479" s="1" t="s">
        <v>71</v>
      </c>
      <c r="F479" s="1" t="s">
        <v>8133</v>
      </c>
      <c r="G479" s="1" t="s">
        <v>71</v>
      </c>
      <c r="H479" s="1" t="s">
        <v>71</v>
      </c>
      <c r="I479" s="1" t="s">
        <v>8134</v>
      </c>
      <c r="J479" s="1" t="s">
        <v>1244</v>
      </c>
      <c r="K479" s="1" t="s">
        <v>71</v>
      </c>
      <c r="L479" s="1" t="s">
        <v>71</v>
      </c>
      <c r="M479" s="1" t="s">
        <v>74</v>
      </c>
      <c r="N479" s="1" t="s">
        <v>117</v>
      </c>
      <c r="O479" s="1" t="s">
        <v>71</v>
      </c>
      <c r="P479" s="1" t="s">
        <v>71</v>
      </c>
      <c r="Q479" s="1" t="s">
        <v>71</v>
      </c>
      <c r="R479" s="1" t="s">
        <v>71</v>
      </c>
      <c r="S479" s="1" t="s">
        <v>71</v>
      </c>
      <c r="T479" s="1" t="s">
        <v>8135</v>
      </c>
      <c r="U479" s="1" t="s">
        <v>8136</v>
      </c>
      <c r="V479" s="1" t="s">
        <v>8137</v>
      </c>
      <c r="W479" s="1" t="s">
        <v>8138</v>
      </c>
      <c r="X479" s="1" t="s">
        <v>71</v>
      </c>
      <c r="Y479" s="1" t="s">
        <v>8139</v>
      </c>
      <c r="Z479" s="1" t="s">
        <v>8140</v>
      </c>
      <c r="AA479" s="1" t="s">
        <v>71</v>
      </c>
      <c r="AB479" s="1" t="s">
        <v>71</v>
      </c>
      <c r="AC479" s="1" t="s">
        <v>8141</v>
      </c>
      <c r="AD479" s="1" t="s">
        <v>8141</v>
      </c>
      <c r="AE479" s="1" t="s">
        <v>8142</v>
      </c>
      <c r="AF479" s="1" t="s">
        <v>71</v>
      </c>
      <c r="AG479" s="1">
        <v>146</v>
      </c>
      <c r="AH479" s="1">
        <v>17</v>
      </c>
      <c r="AI479" s="1">
        <v>19</v>
      </c>
      <c r="AJ479" s="1">
        <v>14</v>
      </c>
      <c r="AK479" s="1">
        <v>76</v>
      </c>
      <c r="AL479" s="1" t="s">
        <v>100</v>
      </c>
      <c r="AM479" s="1" t="s">
        <v>1135</v>
      </c>
      <c r="AN479" s="1" t="s">
        <v>1136</v>
      </c>
      <c r="AO479" s="1" t="s">
        <v>1256</v>
      </c>
      <c r="AP479" s="1" t="s">
        <v>1257</v>
      </c>
      <c r="AQ479" s="1" t="s">
        <v>71</v>
      </c>
      <c r="AR479" s="1" t="s">
        <v>1258</v>
      </c>
      <c r="AS479" s="1" t="s">
        <v>1259</v>
      </c>
      <c r="AT479" s="1" t="s">
        <v>185</v>
      </c>
      <c r="AU479" s="1">
        <v>2021</v>
      </c>
      <c r="AV479" s="1">
        <v>23</v>
      </c>
      <c r="AW479" s="1">
        <v>3</v>
      </c>
      <c r="AX479" s="1" t="s">
        <v>71</v>
      </c>
      <c r="AY479" s="1" t="s">
        <v>71</v>
      </c>
      <c r="AZ479" s="1" t="s">
        <v>71</v>
      </c>
      <c r="BA479" s="1" t="s">
        <v>71</v>
      </c>
      <c r="BB479" s="1">
        <v>2949</v>
      </c>
      <c r="BC479" s="1">
        <v>2972</v>
      </c>
      <c r="BD479" s="1" t="s">
        <v>71</v>
      </c>
      <c r="BE479" s="1" t="s">
        <v>8143</v>
      </c>
      <c r="BF479" s="1" t="str">
        <f>HYPERLINK("http://dx.doi.org/10.1007/s10668-020-00732-y","http://dx.doi.org/10.1007/s10668-020-00732-y")</f>
        <v>http://dx.doi.org/10.1007/s10668-020-00732-y</v>
      </c>
      <c r="BG479" s="1" t="s">
        <v>71</v>
      </c>
      <c r="BH479" s="1" t="s">
        <v>8144</v>
      </c>
      <c r="BI479" s="1">
        <v>24</v>
      </c>
      <c r="BJ479" s="1" t="s">
        <v>1261</v>
      </c>
      <c r="BK479" s="1" t="s">
        <v>93</v>
      </c>
      <c r="BL479" s="1" t="s">
        <v>241</v>
      </c>
      <c r="BM479" s="1" t="s">
        <v>8145</v>
      </c>
      <c r="BN479" s="1" t="s">
        <v>71</v>
      </c>
      <c r="BO479" s="1" t="s">
        <v>71</v>
      </c>
      <c r="BP479" s="1" t="s">
        <v>71</v>
      </c>
      <c r="BQ479" s="1" t="s">
        <v>71</v>
      </c>
    </row>
    <row r="480" spans="1:69">
      <c r="A480" s="3" t="s">
        <v>69</v>
      </c>
      <c r="B480" s="3" t="s">
        <v>8146</v>
      </c>
      <c r="C480" s="3" t="s">
        <v>71</v>
      </c>
      <c r="D480" s="3" t="s">
        <v>71</v>
      </c>
      <c r="E480" s="3" t="s">
        <v>71</v>
      </c>
      <c r="F480" s="3" t="s">
        <v>8147</v>
      </c>
      <c r="G480" s="3" t="s">
        <v>71</v>
      </c>
      <c r="H480" s="3" t="s">
        <v>71</v>
      </c>
      <c r="I480" s="3" t="s">
        <v>8148</v>
      </c>
      <c r="J480" s="3" t="s">
        <v>975</v>
      </c>
      <c r="K480" s="3" t="s">
        <v>71</v>
      </c>
      <c r="L480" s="3" t="s">
        <v>71</v>
      </c>
      <c r="M480" s="3" t="s">
        <v>74</v>
      </c>
      <c r="N480" s="3" t="s">
        <v>75</v>
      </c>
      <c r="O480" s="3" t="s">
        <v>71</v>
      </c>
      <c r="P480" s="3" t="s">
        <v>71</v>
      </c>
      <c r="Q480" s="3" t="s">
        <v>71</v>
      </c>
      <c r="R480" s="3" t="s">
        <v>71</v>
      </c>
      <c r="S480" s="3" t="s">
        <v>71</v>
      </c>
      <c r="T480" s="3" t="s">
        <v>8149</v>
      </c>
      <c r="U480" s="3" t="s">
        <v>8150</v>
      </c>
      <c r="V480" s="3" t="s">
        <v>8151</v>
      </c>
      <c r="W480" s="3" t="s">
        <v>8152</v>
      </c>
      <c r="X480" s="3" t="s">
        <v>71</v>
      </c>
      <c r="Y480" s="3" t="s">
        <v>8153</v>
      </c>
      <c r="Z480" s="3" t="s">
        <v>8154</v>
      </c>
      <c r="AA480" s="3" t="s">
        <v>8155</v>
      </c>
      <c r="AB480" s="3" t="s">
        <v>8156</v>
      </c>
      <c r="AC480" s="3" t="s">
        <v>8157</v>
      </c>
      <c r="AD480" s="3" t="s">
        <v>8158</v>
      </c>
      <c r="AE480" s="3" t="s">
        <v>8159</v>
      </c>
      <c r="AF480" s="3" t="s">
        <v>71</v>
      </c>
      <c r="AG480" s="3">
        <v>41</v>
      </c>
      <c r="AH480" s="3">
        <v>28</v>
      </c>
      <c r="AI480" s="3">
        <v>28</v>
      </c>
      <c r="AJ480" s="3">
        <v>3</v>
      </c>
      <c r="AK480" s="3">
        <v>111</v>
      </c>
      <c r="AL480" s="3" t="s">
        <v>1179</v>
      </c>
      <c r="AM480" s="3" t="s">
        <v>987</v>
      </c>
      <c r="AN480" s="3" t="s">
        <v>988</v>
      </c>
      <c r="AO480" s="3" t="s">
        <v>989</v>
      </c>
      <c r="AP480" s="3" t="s">
        <v>71</v>
      </c>
      <c r="AQ480" s="3" t="s">
        <v>71</v>
      </c>
      <c r="AR480" s="3" t="s">
        <v>990</v>
      </c>
      <c r="AS480" s="3" t="s">
        <v>991</v>
      </c>
      <c r="AT480" s="3" t="s">
        <v>237</v>
      </c>
      <c r="AU480" s="3">
        <v>2014</v>
      </c>
      <c r="AV480" s="3">
        <v>9</v>
      </c>
      <c r="AW480" s="3">
        <v>4</v>
      </c>
      <c r="AX480" s="3" t="s">
        <v>71</v>
      </c>
      <c r="AY480" s="3" t="s">
        <v>71</v>
      </c>
      <c r="AZ480" s="3" t="s">
        <v>71</v>
      </c>
      <c r="BA480" s="3" t="s">
        <v>71</v>
      </c>
      <c r="BB480" s="3" t="s">
        <v>71</v>
      </c>
      <c r="BC480" s="3" t="s">
        <v>71</v>
      </c>
      <c r="BD480" s="3">
        <v>44004</v>
      </c>
      <c r="BE480" s="3" t="s">
        <v>8160</v>
      </c>
      <c r="BF480" s="3" t="str">
        <f>HYPERLINK("http://dx.doi.org/10.1088/1748-9326/9/4/044004","http://dx.doi.org/10.1088/1748-9326/9/4/044004")</f>
        <v>http://dx.doi.org/10.1088/1748-9326/9/4/044004</v>
      </c>
      <c r="BG480" s="3" t="s">
        <v>71</v>
      </c>
      <c r="BH480" s="3" t="s">
        <v>71</v>
      </c>
      <c r="BI480" s="3">
        <v>12</v>
      </c>
      <c r="BJ480" s="3" t="s">
        <v>450</v>
      </c>
      <c r="BK480" s="3" t="s">
        <v>93</v>
      </c>
      <c r="BL480" s="3" t="s">
        <v>451</v>
      </c>
      <c r="BM480" s="3" t="s">
        <v>8161</v>
      </c>
      <c r="BN480" s="3" t="s">
        <v>71</v>
      </c>
      <c r="BO480" s="3" t="s">
        <v>4986</v>
      </c>
      <c r="BP480" s="3" t="s">
        <v>71</v>
      </c>
      <c r="BQ480" s="3" t="s">
        <v>71</v>
      </c>
    </row>
    <row r="481" spans="1:69">
      <c r="A481" s="3" t="s">
        <v>69</v>
      </c>
      <c r="B481" s="3" t="s">
        <v>8162</v>
      </c>
      <c r="C481" s="3" t="s">
        <v>71</v>
      </c>
      <c r="D481" s="3" t="s">
        <v>71</v>
      </c>
      <c r="E481" s="3" t="s">
        <v>71</v>
      </c>
      <c r="F481" s="3" t="s">
        <v>8163</v>
      </c>
      <c r="G481" s="3" t="s">
        <v>71</v>
      </c>
      <c r="H481" s="3" t="s">
        <v>71</v>
      </c>
      <c r="I481" s="3" t="s">
        <v>8164</v>
      </c>
      <c r="J481" s="3" t="s">
        <v>8165</v>
      </c>
      <c r="K481" s="3" t="s">
        <v>71</v>
      </c>
      <c r="L481" s="3" t="s">
        <v>71</v>
      </c>
      <c r="M481" s="3" t="s">
        <v>8166</v>
      </c>
      <c r="N481" s="3" t="s">
        <v>75</v>
      </c>
      <c r="O481" s="3" t="s">
        <v>71</v>
      </c>
      <c r="P481" s="3" t="s">
        <v>71</v>
      </c>
      <c r="Q481" s="3" t="s">
        <v>71</v>
      </c>
      <c r="R481" s="3" t="s">
        <v>71</v>
      </c>
      <c r="S481" s="3" t="s">
        <v>71</v>
      </c>
      <c r="T481" s="3" t="s">
        <v>8167</v>
      </c>
      <c r="U481" s="3" t="s">
        <v>71</v>
      </c>
      <c r="V481" s="3" t="s">
        <v>8168</v>
      </c>
      <c r="W481" s="3" t="s">
        <v>8169</v>
      </c>
      <c r="X481" s="3" t="s">
        <v>71</v>
      </c>
      <c r="Y481" s="3" t="s">
        <v>8170</v>
      </c>
      <c r="Z481" s="3" t="s">
        <v>8171</v>
      </c>
      <c r="AA481" s="3" t="s">
        <v>71</v>
      </c>
      <c r="AB481" s="3" t="s">
        <v>71</v>
      </c>
      <c r="AC481" s="3" t="s">
        <v>71</v>
      </c>
      <c r="AD481" s="3" t="s">
        <v>71</v>
      </c>
      <c r="AE481" s="3" t="s">
        <v>71</v>
      </c>
      <c r="AF481" s="3" t="s">
        <v>71</v>
      </c>
      <c r="AG481" s="3">
        <v>10</v>
      </c>
      <c r="AH481" s="3">
        <v>7</v>
      </c>
      <c r="AI481" s="3">
        <v>7</v>
      </c>
      <c r="AJ481" s="3">
        <v>0</v>
      </c>
      <c r="AK481" s="3">
        <v>17</v>
      </c>
      <c r="AL481" s="3" t="s">
        <v>8172</v>
      </c>
      <c r="AM481" s="3" t="s">
        <v>8173</v>
      </c>
      <c r="AN481" s="3" t="s">
        <v>8174</v>
      </c>
      <c r="AO481" s="3" t="s">
        <v>8175</v>
      </c>
      <c r="AP481" s="3" t="s">
        <v>71</v>
      </c>
      <c r="AQ481" s="3" t="s">
        <v>71</v>
      </c>
      <c r="AR481" s="3" t="s">
        <v>8176</v>
      </c>
      <c r="AS481" s="3" t="s">
        <v>8177</v>
      </c>
      <c r="AT481" s="3" t="s">
        <v>71</v>
      </c>
      <c r="AU481" s="3">
        <v>2010</v>
      </c>
      <c r="AV481" s="3">
        <v>14</v>
      </c>
      <c r="AW481" s="3" t="s">
        <v>71</v>
      </c>
      <c r="AX481" s="3" t="s">
        <v>71</v>
      </c>
      <c r="AY481" s="3" t="s">
        <v>71</v>
      </c>
      <c r="AZ481" s="3">
        <v>1</v>
      </c>
      <c r="BA481" s="3" t="s">
        <v>71</v>
      </c>
      <c r="BB481" s="3">
        <v>17</v>
      </c>
      <c r="BC481" s="3">
        <v>25</v>
      </c>
      <c r="BD481" s="3" t="s">
        <v>71</v>
      </c>
      <c r="BE481" s="3" t="s">
        <v>71</v>
      </c>
      <c r="BF481" s="3" t="s">
        <v>71</v>
      </c>
      <c r="BG481" s="3" t="s">
        <v>71</v>
      </c>
      <c r="BH481" s="3" t="s">
        <v>71</v>
      </c>
      <c r="BI481" s="3">
        <v>9</v>
      </c>
      <c r="BJ481" s="3" t="s">
        <v>8178</v>
      </c>
      <c r="BK481" s="3" t="s">
        <v>93</v>
      </c>
      <c r="BL481" s="3" t="s">
        <v>8179</v>
      </c>
      <c r="BM481" s="3" t="s">
        <v>8180</v>
      </c>
      <c r="BN481" s="3" t="s">
        <v>71</v>
      </c>
      <c r="BO481" s="3" t="s">
        <v>71</v>
      </c>
      <c r="BP481" s="3" t="s">
        <v>71</v>
      </c>
      <c r="BQ481" s="3" t="s">
        <v>71</v>
      </c>
    </row>
    <row r="482" spans="1:69">
      <c r="A482" s="3" t="s">
        <v>69</v>
      </c>
      <c r="B482" s="3" t="s">
        <v>8181</v>
      </c>
      <c r="C482" s="3" t="s">
        <v>71</v>
      </c>
      <c r="D482" s="3" t="s">
        <v>71</v>
      </c>
      <c r="E482" s="3" t="s">
        <v>71</v>
      </c>
      <c r="F482" s="3" t="s">
        <v>8182</v>
      </c>
      <c r="G482" s="3" t="s">
        <v>71</v>
      </c>
      <c r="H482" s="3" t="s">
        <v>71</v>
      </c>
      <c r="I482" s="3" t="s">
        <v>8183</v>
      </c>
      <c r="J482" s="3" t="s">
        <v>144</v>
      </c>
      <c r="K482" s="3" t="s">
        <v>71</v>
      </c>
      <c r="L482" s="3" t="s">
        <v>71</v>
      </c>
      <c r="M482" s="3" t="s">
        <v>74</v>
      </c>
      <c r="N482" s="3" t="s">
        <v>75</v>
      </c>
      <c r="O482" s="3" t="s">
        <v>71</v>
      </c>
      <c r="P482" s="3" t="s">
        <v>71</v>
      </c>
      <c r="Q482" s="3" t="s">
        <v>71</v>
      </c>
      <c r="R482" s="3" t="s">
        <v>71</v>
      </c>
      <c r="S482" s="3" t="s">
        <v>71</v>
      </c>
      <c r="T482" s="3" t="s">
        <v>8184</v>
      </c>
      <c r="U482" s="3" t="s">
        <v>8185</v>
      </c>
      <c r="V482" s="3" t="s">
        <v>8186</v>
      </c>
      <c r="W482" s="3" t="s">
        <v>8187</v>
      </c>
      <c r="X482" s="3" t="s">
        <v>71</v>
      </c>
      <c r="Y482" s="3" t="s">
        <v>8188</v>
      </c>
      <c r="Z482" s="3" t="s">
        <v>71</v>
      </c>
      <c r="AA482" s="3" t="s">
        <v>8189</v>
      </c>
      <c r="AB482" s="3" t="s">
        <v>8190</v>
      </c>
      <c r="AC482" s="3" t="s">
        <v>8191</v>
      </c>
      <c r="AD482" s="3" t="s">
        <v>8192</v>
      </c>
      <c r="AE482" s="3" t="s">
        <v>8193</v>
      </c>
      <c r="AF482" s="3" t="s">
        <v>71</v>
      </c>
      <c r="AG482" s="3">
        <v>61</v>
      </c>
      <c r="AH482" s="3">
        <v>57</v>
      </c>
      <c r="AI482" s="3">
        <v>57</v>
      </c>
      <c r="AJ482" s="3">
        <v>4</v>
      </c>
      <c r="AK482" s="3">
        <v>37</v>
      </c>
      <c r="AL482" s="3" t="s">
        <v>1773</v>
      </c>
      <c r="AM482" s="3" t="s">
        <v>157</v>
      </c>
      <c r="AN482" s="3" t="s">
        <v>1774</v>
      </c>
      <c r="AO482" s="3" t="s">
        <v>159</v>
      </c>
      <c r="AP482" s="3" t="s">
        <v>160</v>
      </c>
      <c r="AQ482" s="3" t="s">
        <v>71</v>
      </c>
      <c r="AR482" s="3" t="s">
        <v>161</v>
      </c>
      <c r="AS482" s="3" t="s">
        <v>162</v>
      </c>
      <c r="AT482" s="3" t="s">
        <v>1576</v>
      </c>
      <c r="AU482" s="3">
        <v>2016</v>
      </c>
      <c r="AV482" s="3">
        <v>550</v>
      </c>
      <c r="AW482" s="3" t="s">
        <v>71</v>
      </c>
      <c r="AX482" s="3" t="s">
        <v>71</v>
      </c>
      <c r="AY482" s="3" t="s">
        <v>71</v>
      </c>
      <c r="AZ482" s="3" t="s">
        <v>71</v>
      </c>
      <c r="BA482" s="3" t="s">
        <v>71</v>
      </c>
      <c r="BB482" s="3">
        <v>972</v>
      </c>
      <c r="BC482" s="3">
        <v>986</v>
      </c>
      <c r="BD482" s="3" t="s">
        <v>71</v>
      </c>
      <c r="BE482" s="3" t="s">
        <v>8194</v>
      </c>
      <c r="BF482" s="3" t="str">
        <f>HYPERLINK("http://dx.doi.org/10.1016/j.scitotenv.2016.01.199","http://dx.doi.org/10.1016/j.scitotenv.2016.01.199")</f>
        <v>http://dx.doi.org/10.1016/j.scitotenv.2016.01.199</v>
      </c>
      <c r="BG482" s="3" t="s">
        <v>71</v>
      </c>
      <c r="BH482" s="3" t="s">
        <v>71</v>
      </c>
      <c r="BI482" s="3">
        <v>15</v>
      </c>
      <c r="BJ482" s="3" t="s">
        <v>137</v>
      </c>
      <c r="BK482" s="3" t="s">
        <v>93</v>
      </c>
      <c r="BL482" s="3" t="s">
        <v>138</v>
      </c>
      <c r="BM482" s="3" t="s">
        <v>8195</v>
      </c>
      <c r="BN482" s="3">
        <v>26851883</v>
      </c>
      <c r="BO482" s="3" t="s">
        <v>71</v>
      </c>
      <c r="BP482" s="3" t="s">
        <v>71</v>
      </c>
      <c r="BQ482" s="3" t="s">
        <v>71</v>
      </c>
    </row>
    <row r="483" spans="1:69">
      <c r="A483" s="3" t="s">
        <v>69</v>
      </c>
      <c r="B483" s="3" t="s">
        <v>8196</v>
      </c>
      <c r="C483" s="3" t="s">
        <v>71</v>
      </c>
      <c r="D483" s="3" t="s">
        <v>71</v>
      </c>
      <c r="E483" s="3" t="s">
        <v>71</v>
      </c>
      <c r="F483" s="3" t="s">
        <v>8197</v>
      </c>
      <c r="G483" s="3" t="s">
        <v>71</v>
      </c>
      <c r="H483" s="3" t="s">
        <v>71</v>
      </c>
      <c r="I483" s="3" t="s">
        <v>8198</v>
      </c>
      <c r="J483" s="3" t="s">
        <v>5895</v>
      </c>
      <c r="K483" s="3" t="s">
        <v>71</v>
      </c>
      <c r="L483" s="3" t="s">
        <v>71</v>
      </c>
      <c r="M483" s="3" t="s">
        <v>74</v>
      </c>
      <c r="N483" s="3" t="s">
        <v>117</v>
      </c>
      <c r="O483" s="3" t="s">
        <v>71</v>
      </c>
      <c r="P483" s="3" t="s">
        <v>71</v>
      </c>
      <c r="Q483" s="3" t="s">
        <v>71</v>
      </c>
      <c r="R483" s="3" t="s">
        <v>71</v>
      </c>
      <c r="S483" s="3" t="s">
        <v>71</v>
      </c>
      <c r="T483" s="3" t="s">
        <v>8199</v>
      </c>
      <c r="U483" s="3" t="s">
        <v>8200</v>
      </c>
      <c r="V483" s="3" t="s">
        <v>8201</v>
      </c>
      <c r="W483" s="3" t="s">
        <v>8202</v>
      </c>
      <c r="X483" s="3" t="s">
        <v>71</v>
      </c>
      <c r="Y483" s="3" t="s">
        <v>8203</v>
      </c>
      <c r="Z483" s="3" t="s">
        <v>8204</v>
      </c>
      <c r="AA483" s="3" t="s">
        <v>8205</v>
      </c>
      <c r="AB483" s="3" t="s">
        <v>8206</v>
      </c>
      <c r="AC483" s="3" t="s">
        <v>8207</v>
      </c>
      <c r="AD483" s="3" t="s">
        <v>8208</v>
      </c>
      <c r="AE483" s="3" t="s">
        <v>8209</v>
      </c>
      <c r="AF483" s="3" t="s">
        <v>71</v>
      </c>
      <c r="AG483" s="3">
        <v>85</v>
      </c>
      <c r="AH483" s="3">
        <v>173</v>
      </c>
      <c r="AI483" s="3">
        <v>181</v>
      </c>
      <c r="AJ483" s="3">
        <v>11</v>
      </c>
      <c r="AK483" s="3">
        <v>88</v>
      </c>
      <c r="AL483" s="3" t="s">
        <v>156</v>
      </c>
      <c r="AM483" s="3" t="s">
        <v>157</v>
      </c>
      <c r="AN483" s="3" t="s">
        <v>158</v>
      </c>
      <c r="AO483" s="3" t="s">
        <v>5902</v>
      </c>
      <c r="AP483" s="3" t="s">
        <v>5903</v>
      </c>
      <c r="AQ483" s="3" t="s">
        <v>71</v>
      </c>
      <c r="AR483" s="3" t="s">
        <v>5904</v>
      </c>
      <c r="AS483" s="3" t="s">
        <v>5905</v>
      </c>
      <c r="AT483" s="3" t="s">
        <v>2459</v>
      </c>
      <c r="AU483" s="3">
        <v>2010</v>
      </c>
      <c r="AV483" s="3">
        <v>175</v>
      </c>
      <c r="AW483" s="3" t="s">
        <v>2480</v>
      </c>
      <c r="AX483" s="3" t="s">
        <v>71</v>
      </c>
      <c r="AY483" s="3" t="s">
        <v>71</v>
      </c>
      <c r="AZ483" s="3" t="s">
        <v>71</v>
      </c>
      <c r="BA483" s="3" t="s">
        <v>71</v>
      </c>
      <c r="BB483" s="3">
        <v>1</v>
      </c>
      <c r="BC483" s="3">
        <v>11</v>
      </c>
      <c r="BD483" s="3" t="s">
        <v>71</v>
      </c>
      <c r="BE483" s="3" t="s">
        <v>8210</v>
      </c>
      <c r="BF483" s="3" t="str">
        <f>HYPERLINK("http://dx.doi.org/10.1016/j.jhazmat.2009.10.014","http://dx.doi.org/10.1016/j.jhazmat.2009.10.014")</f>
        <v>http://dx.doi.org/10.1016/j.jhazmat.2009.10.014</v>
      </c>
      <c r="BG483" s="3" t="s">
        <v>71</v>
      </c>
      <c r="BH483" s="3" t="s">
        <v>71</v>
      </c>
      <c r="BI483" s="3">
        <v>11</v>
      </c>
      <c r="BJ483" s="3" t="s">
        <v>554</v>
      </c>
      <c r="BK483" s="3" t="s">
        <v>93</v>
      </c>
      <c r="BL483" s="3" t="s">
        <v>556</v>
      </c>
      <c r="BM483" s="3" t="s">
        <v>8211</v>
      </c>
      <c r="BN483" s="3">
        <v>19879688</v>
      </c>
      <c r="BO483" s="3" t="s">
        <v>71</v>
      </c>
      <c r="BP483" s="3" t="s">
        <v>71</v>
      </c>
      <c r="BQ483" s="3" t="s">
        <v>71</v>
      </c>
    </row>
    <row r="484" spans="1:69">
      <c r="A484" s="1" t="s">
        <v>69</v>
      </c>
      <c r="B484" s="1" t="s">
        <v>8212</v>
      </c>
      <c r="C484" s="1" t="s">
        <v>71</v>
      </c>
      <c r="D484" s="1" t="s">
        <v>71</v>
      </c>
      <c r="E484" s="1" t="s">
        <v>71</v>
      </c>
      <c r="F484" s="1" t="s">
        <v>8213</v>
      </c>
      <c r="G484" s="1" t="s">
        <v>71</v>
      </c>
      <c r="H484" s="1" t="s">
        <v>71</v>
      </c>
      <c r="I484" s="1" t="s">
        <v>8214</v>
      </c>
      <c r="J484" s="1" t="s">
        <v>975</v>
      </c>
      <c r="K484" s="1" t="s">
        <v>71</v>
      </c>
      <c r="L484" s="1" t="s">
        <v>71</v>
      </c>
      <c r="M484" s="1" t="s">
        <v>74</v>
      </c>
      <c r="N484" s="1" t="s">
        <v>75</v>
      </c>
      <c r="O484" s="1" t="s">
        <v>71</v>
      </c>
      <c r="P484" s="1" t="s">
        <v>71</v>
      </c>
      <c r="Q484" s="1" t="s">
        <v>71</v>
      </c>
      <c r="R484" s="1" t="s">
        <v>71</v>
      </c>
      <c r="S484" s="1" t="s">
        <v>71</v>
      </c>
      <c r="T484" s="1" t="s">
        <v>8215</v>
      </c>
      <c r="U484" s="1" t="s">
        <v>8216</v>
      </c>
      <c r="V484" s="1" t="s">
        <v>8217</v>
      </c>
      <c r="W484" s="1" t="s">
        <v>8218</v>
      </c>
      <c r="X484" s="1" t="s">
        <v>71</v>
      </c>
      <c r="Y484" s="1" t="s">
        <v>8219</v>
      </c>
      <c r="Z484" s="1" t="s">
        <v>8220</v>
      </c>
      <c r="AA484" s="1" t="s">
        <v>8221</v>
      </c>
      <c r="AB484" s="1" t="s">
        <v>8222</v>
      </c>
      <c r="AC484" s="1" t="s">
        <v>8223</v>
      </c>
      <c r="AD484" s="1" t="s">
        <v>8224</v>
      </c>
      <c r="AE484" s="1" t="s">
        <v>8225</v>
      </c>
      <c r="AF484" s="1" t="s">
        <v>71</v>
      </c>
      <c r="AG484" s="1">
        <v>60</v>
      </c>
      <c r="AH484" s="1">
        <v>6</v>
      </c>
      <c r="AI484" s="1">
        <v>6</v>
      </c>
      <c r="AJ484" s="1">
        <v>6</v>
      </c>
      <c r="AK484" s="1">
        <v>18</v>
      </c>
      <c r="AL484" s="1" t="s">
        <v>986</v>
      </c>
      <c r="AM484" s="1" t="s">
        <v>987</v>
      </c>
      <c r="AN484" s="1" t="s">
        <v>988</v>
      </c>
      <c r="AO484" s="1" t="s">
        <v>989</v>
      </c>
      <c r="AP484" s="1" t="s">
        <v>71</v>
      </c>
      <c r="AQ484" s="1" t="s">
        <v>71</v>
      </c>
      <c r="AR484" s="1" t="s">
        <v>990</v>
      </c>
      <c r="AS484" s="1" t="s">
        <v>991</v>
      </c>
      <c r="AT484" s="1" t="s">
        <v>507</v>
      </c>
      <c r="AU484" s="1">
        <v>2020</v>
      </c>
      <c r="AV484" s="1">
        <v>15</v>
      </c>
      <c r="AW484" s="1">
        <v>9</v>
      </c>
      <c r="AX484" s="1" t="s">
        <v>71</v>
      </c>
      <c r="AY484" s="1" t="s">
        <v>71</v>
      </c>
      <c r="AZ484" s="1" t="s">
        <v>71</v>
      </c>
      <c r="BA484" s="1" t="s">
        <v>71</v>
      </c>
      <c r="BB484" s="1" t="s">
        <v>71</v>
      </c>
      <c r="BC484" s="1" t="s">
        <v>71</v>
      </c>
      <c r="BD484" s="1">
        <v>94018</v>
      </c>
      <c r="BE484" s="1" t="s">
        <v>8226</v>
      </c>
      <c r="BF484" s="1" t="str">
        <f>HYPERLINK("http://dx.doi.org/10.1088/1748-9326/ab9271","http://dx.doi.org/10.1088/1748-9326/ab9271")</f>
        <v>http://dx.doi.org/10.1088/1748-9326/ab9271</v>
      </c>
      <c r="BG484" s="1" t="s">
        <v>71</v>
      </c>
      <c r="BH484" s="1" t="s">
        <v>71</v>
      </c>
      <c r="BI484" s="1">
        <v>12</v>
      </c>
      <c r="BJ484" s="1" t="s">
        <v>450</v>
      </c>
      <c r="BK484" s="1" t="s">
        <v>93</v>
      </c>
      <c r="BL484" s="1" t="s">
        <v>451</v>
      </c>
      <c r="BM484" s="1" t="s">
        <v>8227</v>
      </c>
      <c r="BN484" s="1" t="s">
        <v>71</v>
      </c>
      <c r="BO484" s="1" t="s">
        <v>287</v>
      </c>
      <c r="BP484" s="1" t="s">
        <v>71</v>
      </c>
      <c r="BQ484" s="1" t="s">
        <v>71</v>
      </c>
    </row>
    <row r="485" spans="1:69">
      <c r="A485" s="1" t="s">
        <v>69</v>
      </c>
      <c r="B485" s="1" t="s">
        <v>8228</v>
      </c>
      <c r="C485" s="1" t="s">
        <v>71</v>
      </c>
      <c r="D485" s="1" t="s">
        <v>71</v>
      </c>
      <c r="E485" s="1" t="s">
        <v>71</v>
      </c>
      <c r="F485" s="1" t="s">
        <v>8229</v>
      </c>
      <c r="G485" s="1" t="s">
        <v>71</v>
      </c>
      <c r="H485" s="1" t="s">
        <v>71</v>
      </c>
      <c r="I485" s="1" t="s">
        <v>8230</v>
      </c>
      <c r="J485" s="1" t="s">
        <v>144</v>
      </c>
      <c r="K485" s="1" t="s">
        <v>71</v>
      </c>
      <c r="L485" s="1" t="s">
        <v>71</v>
      </c>
      <c r="M485" s="1" t="s">
        <v>74</v>
      </c>
      <c r="N485" s="1" t="s">
        <v>75</v>
      </c>
      <c r="O485" s="1" t="s">
        <v>71</v>
      </c>
      <c r="P485" s="1" t="s">
        <v>71</v>
      </c>
      <c r="Q485" s="1" t="s">
        <v>71</v>
      </c>
      <c r="R485" s="1" t="s">
        <v>71</v>
      </c>
      <c r="S485" s="1" t="s">
        <v>71</v>
      </c>
      <c r="T485" s="1" t="s">
        <v>8231</v>
      </c>
      <c r="U485" s="1" t="s">
        <v>8232</v>
      </c>
      <c r="V485" s="1" t="s">
        <v>8233</v>
      </c>
      <c r="W485" s="1" t="s">
        <v>8234</v>
      </c>
      <c r="X485" s="1" t="s">
        <v>71</v>
      </c>
      <c r="Y485" s="1" t="s">
        <v>8235</v>
      </c>
      <c r="Z485" s="1" t="s">
        <v>8236</v>
      </c>
      <c r="AA485" s="1" t="s">
        <v>71</v>
      </c>
      <c r="AB485" s="1" t="s">
        <v>8237</v>
      </c>
      <c r="AC485" s="1" t="s">
        <v>8238</v>
      </c>
      <c r="AD485" s="1" t="s">
        <v>8238</v>
      </c>
      <c r="AE485" s="1" t="s">
        <v>8239</v>
      </c>
      <c r="AF485" s="1" t="s">
        <v>71</v>
      </c>
      <c r="AG485" s="1">
        <v>54</v>
      </c>
      <c r="AH485" s="1">
        <v>0</v>
      </c>
      <c r="AI485" s="1">
        <v>0</v>
      </c>
      <c r="AJ485" s="1">
        <v>3</v>
      </c>
      <c r="AK485" s="1">
        <v>8</v>
      </c>
      <c r="AL485" s="1" t="s">
        <v>156</v>
      </c>
      <c r="AM485" s="1" t="s">
        <v>157</v>
      </c>
      <c r="AN485" s="1" t="s">
        <v>158</v>
      </c>
      <c r="AO485" s="1" t="s">
        <v>159</v>
      </c>
      <c r="AP485" s="1" t="s">
        <v>160</v>
      </c>
      <c r="AQ485" s="1" t="s">
        <v>71</v>
      </c>
      <c r="AR485" s="1" t="s">
        <v>161</v>
      </c>
      <c r="AS485" s="1" t="s">
        <v>162</v>
      </c>
      <c r="AT485" s="1" t="s">
        <v>2068</v>
      </c>
      <c r="AU485" s="1">
        <v>2021</v>
      </c>
      <c r="AV485" s="1">
        <v>791</v>
      </c>
      <c r="AW485" s="1" t="s">
        <v>71</v>
      </c>
      <c r="AX485" s="1" t="s">
        <v>71</v>
      </c>
      <c r="AY485" s="1" t="s">
        <v>71</v>
      </c>
      <c r="AZ485" s="1" t="s">
        <v>71</v>
      </c>
      <c r="BA485" s="1" t="s">
        <v>71</v>
      </c>
      <c r="BB485" s="1" t="s">
        <v>71</v>
      </c>
      <c r="BC485" s="1" t="s">
        <v>71</v>
      </c>
      <c r="BD485" s="1">
        <v>148243</v>
      </c>
      <c r="BE485" s="1" t="s">
        <v>8240</v>
      </c>
      <c r="BF485" s="1" t="str">
        <f>HYPERLINK("http://dx.doi.org/10.1016/j.scitotenv.2021.148243","http://dx.doi.org/10.1016/j.scitotenv.2021.148243")</f>
        <v>http://dx.doi.org/10.1016/j.scitotenv.2021.148243</v>
      </c>
      <c r="BG485" s="1" t="s">
        <v>71</v>
      </c>
      <c r="BH485" s="1" t="s">
        <v>834</v>
      </c>
      <c r="BI485" s="1">
        <v>9</v>
      </c>
      <c r="BJ485" s="1" t="s">
        <v>137</v>
      </c>
      <c r="BK485" s="1" t="s">
        <v>93</v>
      </c>
      <c r="BL485" s="1" t="s">
        <v>138</v>
      </c>
      <c r="BM485" s="1" t="s">
        <v>8241</v>
      </c>
      <c r="BN485" s="1">
        <v>34412375</v>
      </c>
      <c r="BO485" s="1" t="s">
        <v>71</v>
      </c>
      <c r="BP485" s="1" t="s">
        <v>71</v>
      </c>
      <c r="BQ485" s="1" t="s">
        <v>71</v>
      </c>
    </row>
    <row r="486" spans="1:69">
      <c r="A486" s="3" t="s">
        <v>69</v>
      </c>
      <c r="B486" s="3" t="s">
        <v>8242</v>
      </c>
      <c r="C486" s="3" t="s">
        <v>71</v>
      </c>
      <c r="D486" s="3" t="s">
        <v>71</v>
      </c>
      <c r="E486" s="3" t="s">
        <v>71</v>
      </c>
      <c r="F486" s="3" t="s">
        <v>8243</v>
      </c>
      <c r="G486" s="3" t="s">
        <v>71</v>
      </c>
      <c r="H486" s="3" t="s">
        <v>71</v>
      </c>
      <c r="I486" s="3" t="s">
        <v>8244</v>
      </c>
      <c r="J486" s="3" t="s">
        <v>513</v>
      </c>
      <c r="K486" s="3" t="s">
        <v>71</v>
      </c>
      <c r="L486" s="3" t="s">
        <v>71</v>
      </c>
      <c r="M486" s="3" t="s">
        <v>74</v>
      </c>
      <c r="N486" s="3" t="s">
        <v>75</v>
      </c>
      <c r="O486" s="3" t="s">
        <v>71</v>
      </c>
      <c r="P486" s="3" t="s">
        <v>71</v>
      </c>
      <c r="Q486" s="3" t="s">
        <v>71</v>
      </c>
      <c r="R486" s="3" t="s">
        <v>71</v>
      </c>
      <c r="S486" s="3" t="s">
        <v>71</v>
      </c>
      <c r="T486" s="3" t="s">
        <v>8245</v>
      </c>
      <c r="U486" s="3" t="s">
        <v>8246</v>
      </c>
      <c r="V486" s="3" t="s">
        <v>8247</v>
      </c>
      <c r="W486" s="3" t="s">
        <v>8248</v>
      </c>
      <c r="X486" s="3" t="s">
        <v>71</v>
      </c>
      <c r="Y486" s="3" t="s">
        <v>8249</v>
      </c>
      <c r="Z486" s="3" t="s">
        <v>8250</v>
      </c>
      <c r="AA486" s="3" t="s">
        <v>8251</v>
      </c>
      <c r="AB486" s="3" t="s">
        <v>8252</v>
      </c>
      <c r="AC486" s="3" t="s">
        <v>8253</v>
      </c>
      <c r="AD486" s="3" t="s">
        <v>8254</v>
      </c>
      <c r="AE486" s="3" t="s">
        <v>8255</v>
      </c>
      <c r="AF486" s="3" t="s">
        <v>71</v>
      </c>
      <c r="AG486" s="3">
        <v>56</v>
      </c>
      <c r="AH486" s="3">
        <v>44</v>
      </c>
      <c r="AI486" s="3">
        <v>46</v>
      </c>
      <c r="AJ486" s="3">
        <v>3</v>
      </c>
      <c r="AK486" s="3">
        <v>149</v>
      </c>
      <c r="AL486" s="3" t="s">
        <v>1773</v>
      </c>
      <c r="AM486" s="3" t="s">
        <v>157</v>
      </c>
      <c r="AN486" s="3" t="s">
        <v>1774</v>
      </c>
      <c r="AO486" s="3" t="s">
        <v>520</v>
      </c>
      <c r="AP486" s="3" t="s">
        <v>71</v>
      </c>
      <c r="AQ486" s="3" t="s">
        <v>71</v>
      </c>
      <c r="AR486" s="3" t="s">
        <v>522</v>
      </c>
      <c r="AS486" s="3" t="s">
        <v>523</v>
      </c>
      <c r="AT486" s="3" t="s">
        <v>3194</v>
      </c>
      <c r="AU486" s="3">
        <v>2012</v>
      </c>
      <c r="AV486" s="3">
        <v>162</v>
      </c>
      <c r="AW486" s="3" t="s">
        <v>71</v>
      </c>
      <c r="AX486" s="3" t="s">
        <v>71</v>
      </c>
      <c r="AY486" s="3" t="s">
        <v>71</v>
      </c>
      <c r="AZ486" s="3" t="s">
        <v>71</v>
      </c>
      <c r="BA486" s="3" t="s">
        <v>71</v>
      </c>
      <c r="BB486" s="3">
        <v>108</v>
      </c>
      <c r="BC486" s="3">
        <v>115</v>
      </c>
      <c r="BD486" s="3" t="s">
        <v>71</v>
      </c>
      <c r="BE486" s="3" t="s">
        <v>8256</v>
      </c>
      <c r="BF486" s="3" t="str">
        <f>HYPERLINK("http://dx.doi.org/10.1016/j.agee.2012.09.003","http://dx.doi.org/10.1016/j.agee.2012.09.003")</f>
        <v>http://dx.doi.org/10.1016/j.agee.2012.09.003</v>
      </c>
      <c r="BG486" s="3" t="s">
        <v>71</v>
      </c>
      <c r="BH486" s="3" t="s">
        <v>71</v>
      </c>
      <c r="BI486" s="3">
        <v>8</v>
      </c>
      <c r="BJ486" s="3" t="s">
        <v>527</v>
      </c>
      <c r="BK486" s="3" t="s">
        <v>93</v>
      </c>
      <c r="BL486" s="3" t="s">
        <v>528</v>
      </c>
      <c r="BM486" s="3" t="s">
        <v>8257</v>
      </c>
      <c r="BN486" s="3" t="s">
        <v>71</v>
      </c>
      <c r="BO486" s="3" t="s">
        <v>166</v>
      </c>
      <c r="BP486" s="3" t="s">
        <v>71</v>
      </c>
      <c r="BQ486" s="3" t="s">
        <v>71</v>
      </c>
    </row>
    <row r="487" spans="1:69">
      <c r="A487" s="3" t="s">
        <v>69</v>
      </c>
      <c r="B487" s="3" t="s">
        <v>8258</v>
      </c>
      <c r="C487" s="3" t="s">
        <v>71</v>
      </c>
      <c r="D487" s="3" t="s">
        <v>71</v>
      </c>
      <c r="E487" s="3" t="s">
        <v>71</v>
      </c>
      <c r="F487" s="3" t="s">
        <v>8259</v>
      </c>
      <c r="G487" s="3" t="s">
        <v>71</v>
      </c>
      <c r="H487" s="3" t="s">
        <v>71</v>
      </c>
      <c r="I487" s="3" t="s">
        <v>8260</v>
      </c>
      <c r="J487" s="3" t="s">
        <v>5487</v>
      </c>
      <c r="K487" s="3" t="s">
        <v>71</v>
      </c>
      <c r="L487" s="3" t="s">
        <v>71</v>
      </c>
      <c r="M487" s="3" t="s">
        <v>74</v>
      </c>
      <c r="N487" s="3" t="s">
        <v>117</v>
      </c>
      <c r="O487" s="3" t="s">
        <v>71</v>
      </c>
      <c r="P487" s="3" t="s">
        <v>71</v>
      </c>
      <c r="Q487" s="3" t="s">
        <v>71</v>
      </c>
      <c r="R487" s="3" t="s">
        <v>71</v>
      </c>
      <c r="S487" s="3" t="s">
        <v>71</v>
      </c>
      <c r="T487" s="3" t="s">
        <v>8261</v>
      </c>
      <c r="U487" s="3" t="s">
        <v>8262</v>
      </c>
      <c r="V487" s="3" t="s">
        <v>8263</v>
      </c>
      <c r="W487" s="3" t="s">
        <v>8264</v>
      </c>
      <c r="X487" s="3" t="s">
        <v>71</v>
      </c>
      <c r="Y487" s="3" t="s">
        <v>8265</v>
      </c>
      <c r="Z487" s="3" t="s">
        <v>8266</v>
      </c>
      <c r="AA487" s="3" t="s">
        <v>8267</v>
      </c>
      <c r="AB487" s="3" t="s">
        <v>8268</v>
      </c>
      <c r="AC487" s="3" t="s">
        <v>8269</v>
      </c>
      <c r="AD487" s="3" t="s">
        <v>8270</v>
      </c>
      <c r="AE487" s="3" t="s">
        <v>8271</v>
      </c>
      <c r="AF487" s="3" t="s">
        <v>71</v>
      </c>
      <c r="AG487" s="3">
        <v>142</v>
      </c>
      <c r="AH487" s="3">
        <v>147</v>
      </c>
      <c r="AI487" s="3">
        <v>147</v>
      </c>
      <c r="AJ487" s="3">
        <v>10</v>
      </c>
      <c r="AK487" s="3">
        <v>159</v>
      </c>
      <c r="AL487" s="3" t="s">
        <v>82</v>
      </c>
      <c r="AM487" s="3" t="s">
        <v>83</v>
      </c>
      <c r="AN487" s="3" t="s">
        <v>84</v>
      </c>
      <c r="AO487" s="3" t="s">
        <v>5497</v>
      </c>
      <c r="AP487" s="3" t="s">
        <v>5498</v>
      </c>
      <c r="AQ487" s="3" t="s">
        <v>71</v>
      </c>
      <c r="AR487" s="3" t="s">
        <v>5499</v>
      </c>
      <c r="AS487" s="3" t="s">
        <v>5500</v>
      </c>
      <c r="AT487" s="3" t="s">
        <v>491</v>
      </c>
      <c r="AU487" s="3">
        <v>2010</v>
      </c>
      <c r="AV487" s="3">
        <v>20</v>
      </c>
      <c r="AW487" s="3">
        <v>1</v>
      </c>
      <c r="AX487" s="3" t="s">
        <v>71</v>
      </c>
      <c r="AY487" s="3" t="s">
        <v>71</v>
      </c>
      <c r="AZ487" s="3" t="s">
        <v>134</v>
      </c>
      <c r="BA487" s="3" t="s">
        <v>71</v>
      </c>
      <c r="BB487" s="3">
        <v>177</v>
      </c>
      <c r="BC487" s="3">
        <v>191</v>
      </c>
      <c r="BD487" s="3" t="s">
        <v>71</v>
      </c>
      <c r="BE487" s="3" t="s">
        <v>8272</v>
      </c>
      <c r="BF487" s="3" t="str">
        <f>HYPERLINK("http://dx.doi.org/10.1016/j.gloenvcha.2009.10.008","http://dx.doi.org/10.1016/j.gloenvcha.2009.10.008")</f>
        <v>http://dx.doi.org/10.1016/j.gloenvcha.2009.10.008</v>
      </c>
      <c r="BG487" s="3" t="s">
        <v>71</v>
      </c>
      <c r="BH487" s="3" t="s">
        <v>71</v>
      </c>
      <c r="BI487" s="3">
        <v>15</v>
      </c>
      <c r="BJ487" s="3" t="s">
        <v>5502</v>
      </c>
      <c r="BK487" s="3" t="s">
        <v>240</v>
      </c>
      <c r="BL487" s="3" t="s">
        <v>5503</v>
      </c>
      <c r="BM487" s="3" t="s">
        <v>8273</v>
      </c>
      <c r="BN487" s="3" t="s">
        <v>71</v>
      </c>
      <c r="BO487" s="3" t="s">
        <v>71</v>
      </c>
      <c r="BP487" s="3" t="s">
        <v>71</v>
      </c>
      <c r="BQ487" s="3" t="s">
        <v>71</v>
      </c>
    </row>
    <row r="488" spans="1:69">
      <c r="A488" s="3" t="s">
        <v>69</v>
      </c>
      <c r="B488" s="3" t="s">
        <v>8274</v>
      </c>
      <c r="C488" s="3" t="s">
        <v>71</v>
      </c>
      <c r="D488" s="3" t="s">
        <v>71</v>
      </c>
      <c r="E488" s="3" t="s">
        <v>71</v>
      </c>
      <c r="F488" s="3" t="s">
        <v>8275</v>
      </c>
      <c r="G488" s="3" t="s">
        <v>71</v>
      </c>
      <c r="H488" s="3" t="s">
        <v>71</v>
      </c>
      <c r="I488" s="3" t="s">
        <v>8276</v>
      </c>
      <c r="J488" s="3" t="s">
        <v>4811</v>
      </c>
      <c r="K488" s="3" t="s">
        <v>71</v>
      </c>
      <c r="L488" s="3" t="s">
        <v>71</v>
      </c>
      <c r="M488" s="3" t="s">
        <v>74</v>
      </c>
      <c r="N488" s="3" t="s">
        <v>117</v>
      </c>
      <c r="O488" s="3" t="s">
        <v>71</v>
      </c>
      <c r="P488" s="3" t="s">
        <v>71</v>
      </c>
      <c r="Q488" s="3" t="s">
        <v>71</v>
      </c>
      <c r="R488" s="3" t="s">
        <v>71</v>
      </c>
      <c r="S488" s="3" t="s">
        <v>71</v>
      </c>
      <c r="T488" s="3" t="s">
        <v>71</v>
      </c>
      <c r="U488" s="3" t="s">
        <v>8277</v>
      </c>
      <c r="V488" s="3" t="s">
        <v>8278</v>
      </c>
      <c r="W488" s="3" t="s">
        <v>8279</v>
      </c>
      <c r="X488" s="3" t="s">
        <v>71</v>
      </c>
      <c r="Y488" s="3" t="s">
        <v>8280</v>
      </c>
      <c r="Z488" s="3" t="s">
        <v>8281</v>
      </c>
      <c r="AA488" s="3" t="s">
        <v>8282</v>
      </c>
      <c r="AB488" s="3" t="s">
        <v>8283</v>
      </c>
      <c r="AC488" s="3" t="s">
        <v>8284</v>
      </c>
      <c r="AD488" s="3" t="s">
        <v>8285</v>
      </c>
      <c r="AE488" s="3" t="s">
        <v>8286</v>
      </c>
      <c r="AF488" s="3" t="s">
        <v>71</v>
      </c>
      <c r="AG488" s="3">
        <v>77</v>
      </c>
      <c r="AH488" s="3">
        <v>35</v>
      </c>
      <c r="AI488" s="3">
        <v>36</v>
      </c>
      <c r="AJ488" s="3">
        <v>2</v>
      </c>
      <c r="AK488" s="3">
        <v>94</v>
      </c>
      <c r="AL488" s="3" t="s">
        <v>82</v>
      </c>
      <c r="AM488" s="3" t="s">
        <v>83</v>
      </c>
      <c r="AN488" s="3" t="s">
        <v>84</v>
      </c>
      <c r="AO488" s="3" t="s">
        <v>4820</v>
      </c>
      <c r="AP488" s="3" t="s">
        <v>4821</v>
      </c>
      <c r="AQ488" s="3" t="s">
        <v>71</v>
      </c>
      <c r="AR488" s="3" t="s">
        <v>4822</v>
      </c>
      <c r="AS488" s="3" t="s">
        <v>4823</v>
      </c>
      <c r="AT488" s="3" t="s">
        <v>185</v>
      </c>
      <c r="AU488" s="3">
        <v>2013</v>
      </c>
      <c r="AV488" s="3">
        <v>5</v>
      </c>
      <c r="AW488" s="3">
        <v>1</v>
      </c>
      <c r="AX488" s="3" t="s">
        <v>71</v>
      </c>
      <c r="AY488" s="3" t="s">
        <v>71</v>
      </c>
      <c r="AZ488" s="3" t="s">
        <v>71</v>
      </c>
      <c r="BA488" s="3" t="s">
        <v>71</v>
      </c>
      <c r="BB488" s="3">
        <v>26</v>
      </c>
      <c r="BC488" s="3">
        <v>40</v>
      </c>
      <c r="BD488" s="3" t="s">
        <v>71</v>
      </c>
      <c r="BE488" s="3" t="s">
        <v>8287</v>
      </c>
      <c r="BF488" s="3" t="str">
        <f>HYPERLINK("http://dx.doi.org/10.1016/j.cosust.2013.01.001","http://dx.doi.org/10.1016/j.cosust.2013.01.001")</f>
        <v>http://dx.doi.org/10.1016/j.cosust.2013.01.001</v>
      </c>
      <c r="BG488" s="3" t="s">
        <v>71</v>
      </c>
      <c r="BH488" s="3" t="s">
        <v>71</v>
      </c>
      <c r="BI488" s="3">
        <v>15</v>
      </c>
      <c r="BJ488" s="3" t="s">
        <v>1261</v>
      </c>
      <c r="BK488" s="3" t="s">
        <v>93</v>
      </c>
      <c r="BL488" s="3" t="s">
        <v>241</v>
      </c>
      <c r="BM488" s="3" t="s">
        <v>8288</v>
      </c>
      <c r="BN488" s="3" t="s">
        <v>71</v>
      </c>
      <c r="BO488" s="3" t="s">
        <v>71</v>
      </c>
      <c r="BP488" s="3" t="s">
        <v>71</v>
      </c>
      <c r="BQ488" s="3" t="s">
        <v>71</v>
      </c>
    </row>
    <row r="489" spans="1:69">
      <c r="A489" s="1" t="s">
        <v>69</v>
      </c>
      <c r="B489" s="1" t="s">
        <v>8289</v>
      </c>
      <c r="C489" s="1" t="s">
        <v>71</v>
      </c>
      <c r="D489" s="1" t="s">
        <v>71</v>
      </c>
      <c r="E489" s="1" t="s">
        <v>71</v>
      </c>
      <c r="F489" s="1" t="s">
        <v>8290</v>
      </c>
      <c r="G489" s="1" t="s">
        <v>71</v>
      </c>
      <c r="H489" s="1" t="s">
        <v>71</v>
      </c>
      <c r="I489" s="1" t="s">
        <v>8291</v>
      </c>
      <c r="J489" s="1" t="s">
        <v>267</v>
      </c>
      <c r="K489" s="1" t="s">
        <v>71</v>
      </c>
      <c r="L489" s="1" t="s">
        <v>71</v>
      </c>
      <c r="M489" s="1" t="s">
        <v>74</v>
      </c>
      <c r="N489" s="1" t="s">
        <v>75</v>
      </c>
      <c r="O489" s="1" t="s">
        <v>71</v>
      </c>
      <c r="P489" s="1" t="s">
        <v>71</v>
      </c>
      <c r="Q489" s="1" t="s">
        <v>71</v>
      </c>
      <c r="R489" s="1" t="s">
        <v>71</v>
      </c>
      <c r="S489" s="1" t="s">
        <v>71</v>
      </c>
      <c r="T489" s="1" t="s">
        <v>8292</v>
      </c>
      <c r="U489" s="1" t="s">
        <v>8293</v>
      </c>
      <c r="V489" s="1" t="s">
        <v>8294</v>
      </c>
      <c r="W489" s="1" t="s">
        <v>8295</v>
      </c>
      <c r="X489" s="1" t="s">
        <v>71</v>
      </c>
      <c r="Y489" s="1" t="s">
        <v>8296</v>
      </c>
      <c r="Z489" s="1" t="s">
        <v>8297</v>
      </c>
      <c r="AA489" s="1" t="s">
        <v>8298</v>
      </c>
      <c r="AB489" s="1" t="s">
        <v>8299</v>
      </c>
      <c r="AC489" s="1" t="s">
        <v>71</v>
      </c>
      <c r="AD489" s="1" t="s">
        <v>71</v>
      </c>
      <c r="AE489" s="1" t="s">
        <v>71</v>
      </c>
      <c r="AF489" s="1" t="s">
        <v>71</v>
      </c>
      <c r="AG489" s="1">
        <v>44</v>
      </c>
      <c r="AH489" s="1">
        <v>5</v>
      </c>
      <c r="AI489" s="1">
        <v>5</v>
      </c>
      <c r="AJ489" s="1">
        <v>8</v>
      </c>
      <c r="AK489" s="1">
        <v>11</v>
      </c>
      <c r="AL489" s="1" t="s">
        <v>231</v>
      </c>
      <c r="AM489" s="1" t="s">
        <v>232</v>
      </c>
      <c r="AN489" s="1" t="s">
        <v>233</v>
      </c>
      <c r="AO489" s="1" t="s">
        <v>71</v>
      </c>
      <c r="AP489" s="1" t="s">
        <v>279</v>
      </c>
      <c r="AQ489" s="1" t="s">
        <v>71</v>
      </c>
      <c r="AR489" s="1" t="s">
        <v>280</v>
      </c>
      <c r="AS489" s="1" t="s">
        <v>281</v>
      </c>
      <c r="AT489" s="1" t="s">
        <v>524</v>
      </c>
      <c r="AU489" s="1">
        <v>2021</v>
      </c>
      <c r="AV489" s="1">
        <v>13</v>
      </c>
      <c r="AW489" s="1">
        <v>14</v>
      </c>
      <c r="AX489" s="1" t="s">
        <v>71</v>
      </c>
      <c r="AY489" s="1" t="s">
        <v>71</v>
      </c>
      <c r="AZ489" s="1" t="s">
        <v>71</v>
      </c>
      <c r="BA489" s="1" t="s">
        <v>71</v>
      </c>
      <c r="BB489" s="1" t="s">
        <v>71</v>
      </c>
      <c r="BC489" s="1" t="s">
        <v>71</v>
      </c>
      <c r="BD489" s="1">
        <v>1954</v>
      </c>
      <c r="BE489" s="1" t="s">
        <v>8300</v>
      </c>
      <c r="BF489" s="1" t="str">
        <f>HYPERLINK("http://dx.doi.org/10.3390/w13141954","http://dx.doi.org/10.3390/w13141954")</f>
        <v>http://dx.doi.org/10.3390/w13141954</v>
      </c>
      <c r="BG489" s="1" t="s">
        <v>71</v>
      </c>
      <c r="BH489" s="1" t="s">
        <v>71</v>
      </c>
      <c r="BI489" s="1">
        <v>19</v>
      </c>
      <c r="BJ489" s="1" t="s">
        <v>284</v>
      </c>
      <c r="BK489" s="1" t="s">
        <v>93</v>
      </c>
      <c r="BL489" s="1" t="s">
        <v>285</v>
      </c>
      <c r="BM489" s="1" t="s">
        <v>8301</v>
      </c>
      <c r="BN489" s="1" t="s">
        <v>71</v>
      </c>
      <c r="BO489" s="1" t="s">
        <v>598</v>
      </c>
      <c r="BP489" s="1" t="s">
        <v>71</v>
      </c>
      <c r="BQ489" s="1" t="s">
        <v>71</v>
      </c>
    </row>
    <row r="490" spans="1:69">
      <c r="A490" s="3" t="s">
        <v>69</v>
      </c>
      <c r="B490" s="3" t="s">
        <v>8302</v>
      </c>
      <c r="C490" s="3" t="s">
        <v>71</v>
      </c>
      <c r="D490" s="3" t="s">
        <v>71</v>
      </c>
      <c r="E490" s="3" t="s">
        <v>71</v>
      </c>
      <c r="F490" s="3" t="s">
        <v>8303</v>
      </c>
      <c r="G490" s="3" t="s">
        <v>71</v>
      </c>
      <c r="H490" s="3" t="s">
        <v>71</v>
      </c>
      <c r="I490" s="3" t="s">
        <v>8304</v>
      </c>
      <c r="J490" s="3" t="s">
        <v>475</v>
      </c>
      <c r="K490" s="3" t="s">
        <v>71</v>
      </c>
      <c r="L490" s="3" t="s">
        <v>71</v>
      </c>
      <c r="M490" s="3" t="s">
        <v>74</v>
      </c>
      <c r="N490" s="3" t="s">
        <v>75</v>
      </c>
      <c r="O490" s="3" t="s">
        <v>71</v>
      </c>
      <c r="P490" s="3" t="s">
        <v>71</v>
      </c>
      <c r="Q490" s="3" t="s">
        <v>71</v>
      </c>
      <c r="R490" s="3" t="s">
        <v>71</v>
      </c>
      <c r="S490" s="3" t="s">
        <v>71</v>
      </c>
      <c r="T490" s="3" t="s">
        <v>8305</v>
      </c>
      <c r="U490" s="3" t="s">
        <v>8306</v>
      </c>
      <c r="V490" s="3" t="s">
        <v>8307</v>
      </c>
      <c r="W490" s="3" t="s">
        <v>8308</v>
      </c>
      <c r="X490" s="3" t="s">
        <v>71</v>
      </c>
      <c r="Y490" s="3" t="s">
        <v>8309</v>
      </c>
      <c r="Z490" s="3" t="s">
        <v>8310</v>
      </c>
      <c r="AA490" s="3" t="s">
        <v>8311</v>
      </c>
      <c r="AB490" s="3" t="s">
        <v>8312</v>
      </c>
      <c r="AC490" s="3" t="s">
        <v>71</v>
      </c>
      <c r="AD490" s="3" t="s">
        <v>71</v>
      </c>
      <c r="AE490" s="3" t="s">
        <v>71</v>
      </c>
      <c r="AF490" s="3" t="s">
        <v>71</v>
      </c>
      <c r="AG490" s="3">
        <v>30</v>
      </c>
      <c r="AH490" s="3">
        <v>6</v>
      </c>
      <c r="AI490" s="3">
        <v>6</v>
      </c>
      <c r="AJ490" s="3">
        <v>1</v>
      </c>
      <c r="AK490" s="3">
        <v>34</v>
      </c>
      <c r="AL490" s="3" t="s">
        <v>203</v>
      </c>
      <c r="AM490" s="3" t="s">
        <v>204</v>
      </c>
      <c r="AN490" s="3" t="s">
        <v>205</v>
      </c>
      <c r="AO490" s="3" t="s">
        <v>487</v>
      </c>
      <c r="AP490" s="3" t="s">
        <v>488</v>
      </c>
      <c r="AQ490" s="3" t="s">
        <v>71</v>
      </c>
      <c r="AR490" s="3" t="s">
        <v>489</v>
      </c>
      <c r="AS490" s="3" t="s">
        <v>490</v>
      </c>
      <c r="AT490" s="3" t="s">
        <v>969</v>
      </c>
      <c r="AU490" s="3">
        <v>2015</v>
      </c>
      <c r="AV490" s="3">
        <v>226</v>
      </c>
      <c r="AW490" s="3">
        <v>5</v>
      </c>
      <c r="AX490" s="3" t="s">
        <v>71</v>
      </c>
      <c r="AY490" s="3" t="s">
        <v>71</v>
      </c>
      <c r="AZ490" s="3" t="s">
        <v>71</v>
      </c>
      <c r="BA490" s="3" t="s">
        <v>71</v>
      </c>
      <c r="BB490" s="3" t="s">
        <v>71</v>
      </c>
      <c r="BC490" s="3" t="s">
        <v>71</v>
      </c>
      <c r="BD490" s="3">
        <v>134</v>
      </c>
      <c r="BE490" s="3" t="s">
        <v>8313</v>
      </c>
      <c r="BF490" s="3" t="str">
        <f>HYPERLINK("http://dx.doi.org/10.1007/s11270-015-2399-1","http://dx.doi.org/10.1007/s11270-015-2399-1")</f>
        <v>http://dx.doi.org/10.1007/s11270-015-2399-1</v>
      </c>
      <c r="BG490" s="3" t="s">
        <v>71</v>
      </c>
      <c r="BH490" s="3" t="s">
        <v>71</v>
      </c>
      <c r="BI490" s="3">
        <v>10</v>
      </c>
      <c r="BJ490" s="3" t="s">
        <v>493</v>
      </c>
      <c r="BK490" s="3" t="s">
        <v>93</v>
      </c>
      <c r="BL490" s="3" t="s">
        <v>494</v>
      </c>
      <c r="BM490" s="3" t="s">
        <v>8314</v>
      </c>
      <c r="BN490" s="3" t="s">
        <v>71</v>
      </c>
      <c r="BO490" s="3" t="s">
        <v>71</v>
      </c>
      <c r="BP490" s="3" t="s">
        <v>71</v>
      </c>
      <c r="BQ490" s="3" t="s">
        <v>71</v>
      </c>
    </row>
    <row r="491" spans="1:69">
      <c r="A491" s="1" t="s">
        <v>69</v>
      </c>
      <c r="B491" s="1" t="s">
        <v>8315</v>
      </c>
      <c r="C491" s="1" t="s">
        <v>71</v>
      </c>
      <c r="D491" s="1" t="s">
        <v>71</v>
      </c>
      <c r="E491" s="1" t="s">
        <v>71</v>
      </c>
      <c r="F491" s="1" t="s">
        <v>8316</v>
      </c>
      <c r="G491" s="1" t="s">
        <v>71</v>
      </c>
      <c r="H491" s="1" t="s">
        <v>71</v>
      </c>
      <c r="I491" s="1" t="s">
        <v>8317</v>
      </c>
      <c r="J491" s="1" t="s">
        <v>3495</v>
      </c>
      <c r="K491" s="1" t="s">
        <v>71</v>
      </c>
      <c r="L491" s="1" t="s">
        <v>71</v>
      </c>
      <c r="M491" s="1" t="s">
        <v>74</v>
      </c>
      <c r="N491" s="1" t="s">
        <v>117</v>
      </c>
      <c r="O491" s="1" t="s">
        <v>71</v>
      </c>
      <c r="P491" s="1" t="s">
        <v>71</v>
      </c>
      <c r="Q491" s="1" t="s">
        <v>71</v>
      </c>
      <c r="R491" s="1" t="s">
        <v>71</v>
      </c>
      <c r="S491" s="1" t="s">
        <v>71</v>
      </c>
      <c r="T491" s="1" t="s">
        <v>8318</v>
      </c>
      <c r="U491" s="1" t="s">
        <v>8319</v>
      </c>
      <c r="V491" s="1" t="s">
        <v>8320</v>
      </c>
      <c r="W491" s="1" t="s">
        <v>8321</v>
      </c>
      <c r="X491" s="1" t="s">
        <v>71</v>
      </c>
      <c r="Y491" s="1" t="s">
        <v>8322</v>
      </c>
      <c r="Z491" s="1" t="s">
        <v>8323</v>
      </c>
      <c r="AA491" s="1" t="s">
        <v>71</v>
      </c>
      <c r="AB491" s="1" t="s">
        <v>71</v>
      </c>
      <c r="AC491" s="1" t="s">
        <v>8324</v>
      </c>
      <c r="AD491" s="1" t="s">
        <v>8324</v>
      </c>
      <c r="AE491" s="1" t="s">
        <v>8325</v>
      </c>
      <c r="AF491" s="1" t="s">
        <v>71</v>
      </c>
      <c r="AG491" s="1">
        <v>172</v>
      </c>
      <c r="AH491" s="1">
        <v>8</v>
      </c>
      <c r="AI491" s="1">
        <v>8</v>
      </c>
      <c r="AJ491" s="1">
        <v>5</v>
      </c>
      <c r="AK491" s="1">
        <v>20</v>
      </c>
      <c r="AL491" s="1" t="s">
        <v>3504</v>
      </c>
      <c r="AM491" s="1" t="s">
        <v>3505</v>
      </c>
      <c r="AN491" s="1" t="s">
        <v>3506</v>
      </c>
      <c r="AO491" s="1" t="s">
        <v>71</v>
      </c>
      <c r="AP491" s="1" t="s">
        <v>3507</v>
      </c>
      <c r="AQ491" s="1" t="s">
        <v>71</v>
      </c>
      <c r="AR491" s="1" t="s">
        <v>3508</v>
      </c>
      <c r="AS491" s="1" t="s">
        <v>3509</v>
      </c>
      <c r="AT491" s="1" t="s">
        <v>8326</v>
      </c>
      <c r="AU491" s="1">
        <v>2020</v>
      </c>
      <c r="AV491" s="1">
        <v>7</v>
      </c>
      <c r="AW491" s="1" t="s">
        <v>71</v>
      </c>
      <c r="AX491" s="1" t="s">
        <v>71</v>
      </c>
      <c r="AY491" s="1" t="s">
        <v>71</v>
      </c>
      <c r="AZ491" s="1" t="s">
        <v>71</v>
      </c>
      <c r="BA491" s="1" t="s">
        <v>71</v>
      </c>
      <c r="BB491" s="1" t="s">
        <v>71</v>
      </c>
      <c r="BC491" s="1" t="s">
        <v>71</v>
      </c>
      <c r="BD491" s="1">
        <v>400</v>
      </c>
      <c r="BE491" s="1" t="s">
        <v>8327</v>
      </c>
      <c r="BF491" s="1" t="str">
        <f>HYPERLINK("http://dx.doi.org/10.3389/fmars.2020.00400","http://dx.doi.org/10.3389/fmars.2020.00400")</f>
        <v>http://dx.doi.org/10.3389/fmars.2020.00400</v>
      </c>
      <c r="BG491" s="1" t="s">
        <v>71</v>
      </c>
      <c r="BH491" s="1" t="s">
        <v>71</v>
      </c>
      <c r="BI491" s="1">
        <v>16</v>
      </c>
      <c r="BJ491" s="1" t="s">
        <v>309</v>
      </c>
      <c r="BK491" s="1" t="s">
        <v>93</v>
      </c>
      <c r="BL491" s="1" t="s">
        <v>310</v>
      </c>
      <c r="BM491" s="1" t="s">
        <v>8328</v>
      </c>
      <c r="BN491" s="1" t="s">
        <v>71</v>
      </c>
      <c r="BO491" s="1" t="s">
        <v>8329</v>
      </c>
      <c r="BP491" s="1" t="s">
        <v>71</v>
      </c>
      <c r="BQ491" s="1" t="s">
        <v>71</v>
      </c>
    </row>
    <row r="492" spans="1:69">
      <c r="A492" s="3" t="s">
        <v>69</v>
      </c>
      <c r="B492" s="3" t="s">
        <v>8330</v>
      </c>
      <c r="C492" s="3" t="s">
        <v>71</v>
      </c>
      <c r="D492" s="3" t="s">
        <v>71</v>
      </c>
      <c r="E492" s="3" t="s">
        <v>71</v>
      </c>
      <c r="F492" s="3" t="s">
        <v>8331</v>
      </c>
      <c r="G492" s="3" t="s">
        <v>71</v>
      </c>
      <c r="H492" s="3" t="s">
        <v>71</v>
      </c>
      <c r="I492" s="3" t="s">
        <v>8332</v>
      </c>
      <c r="J492" s="3" t="s">
        <v>513</v>
      </c>
      <c r="K492" s="3" t="s">
        <v>71</v>
      </c>
      <c r="L492" s="3" t="s">
        <v>71</v>
      </c>
      <c r="M492" s="3" t="s">
        <v>74</v>
      </c>
      <c r="N492" s="3" t="s">
        <v>75</v>
      </c>
      <c r="O492" s="3" t="s">
        <v>71</v>
      </c>
      <c r="P492" s="3" t="s">
        <v>71</v>
      </c>
      <c r="Q492" s="3" t="s">
        <v>71</v>
      </c>
      <c r="R492" s="3" t="s">
        <v>71</v>
      </c>
      <c r="S492" s="3" t="s">
        <v>71</v>
      </c>
      <c r="T492" s="3" t="s">
        <v>8333</v>
      </c>
      <c r="U492" s="3" t="s">
        <v>8334</v>
      </c>
      <c r="V492" s="3" t="s">
        <v>8335</v>
      </c>
      <c r="W492" s="3" t="s">
        <v>8336</v>
      </c>
      <c r="X492" s="3" t="s">
        <v>71</v>
      </c>
      <c r="Y492" s="3" t="s">
        <v>8337</v>
      </c>
      <c r="Z492" s="3" t="s">
        <v>8338</v>
      </c>
      <c r="AA492" s="3" t="s">
        <v>71</v>
      </c>
      <c r="AB492" s="3" t="s">
        <v>8339</v>
      </c>
      <c r="AC492" s="3" t="s">
        <v>8340</v>
      </c>
      <c r="AD492" s="3" t="s">
        <v>8341</v>
      </c>
      <c r="AE492" s="3" t="s">
        <v>8342</v>
      </c>
      <c r="AF492" s="3" t="s">
        <v>71</v>
      </c>
      <c r="AG492" s="3">
        <v>53</v>
      </c>
      <c r="AH492" s="3">
        <v>2</v>
      </c>
      <c r="AI492" s="3">
        <v>2</v>
      </c>
      <c r="AJ492" s="3">
        <v>5</v>
      </c>
      <c r="AK492" s="3">
        <v>73</v>
      </c>
      <c r="AL492" s="3" t="s">
        <v>156</v>
      </c>
      <c r="AM492" s="3" t="s">
        <v>157</v>
      </c>
      <c r="AN492" s="3" t="s">
        <v>158</v>
      </c>
      <c r="AO492" s="3" t="s">
        <v>520</v>
      </c>
      <c r="AP492" s="3" t="s">
        <v>521</v>
      </c>
      <c r="AQ492" s="3" t="s">
        <v>71</v>
      </c>
      <c r="AR492" s="3" t="s">
        <v>522</v>
      </c>
      <c r="AS492" s="3" t="s">
        <v>523</v>
      </c>
      <c r="AT492" s="3" t="s">
        <v>6039</v>
      </c>
      <c r="AU492" s="3">
        <v>2018</v>
      </c>
      <c r="AV492" s="3">
        <v>264</v>
      </c>
      <c r="AW492" s="3" t="s">
        <v>71</v>
      </c>
      <c r="AX492" s="3" t="s">
        <v>71</v>
      </c>
      <c r="AY492" s="3" t="s">
        <v>71</v>
      </c>
      <c r="AZ492" s="3" t="s">
        <v>71</v>
      </c>
      <c r="BA492" s="3" t="s">
        <v>71</v>
      </c>
      <c r="BB492" s="3">
        <v>99</v>
      </c>
      <c r="BC492" s="3">
        <v>110</v>
      </c>
      <c r="BD492" s="3" t="s">
        <v>71</v>
      </c>
      <c r="BE492" s="3" t="s">
        <v>8343</v>
      </c>
      <c r="BF492" s="3" t="str">
        <f>HYPERLINK("http://dx.doi.org/10.1016/j.agee.2018.05.019","http://dx.doi.org/10.1016/j.agee.2018.05.019")</f>
        <v>http://dx.doi.org/10.1016/j.agee.2018.05.019</v>
      </c>
      <c r="BG492" s="3" t="s">
        <v>71</v>
      </c>
      <c r="BH492" s="3" t="s">
        <v>71</v>
      </c>
      <c r="BI492" s="3">
        <v>12</v>
      </c>
      <c r="BJ492" s="3" t="s">
        <v>527</v>
      </c>
      <c r="BK492" s="3" t="s">
        <v>93</v>
      </c>
      <c r="BL492" s="3" t="s">
        <v>528</v>
      </c>
      <c r="BM492" s="3" t="s">
        <v>8344</v>
      </c>
      <c r="BN492" s="3" t="s">
        <v>71</v>
      </c>
      <c r="BO492" s="3" t="s">
        <v>71</v>
      </c>
      <c r="BP492" s="3" t="s">
        <v>71</v>
      </c>
      <c r="BQ492" s="3" t="s">
        <v>71</v>
      </c>
    </row>
    <row r="493" spans="1:69">
      <c r="A493" s="1" t="s">
        <v>69</v>
      </c>
      <c r="B493" s="1" t="s">
        <v>8345</v>
      </c>
      <c r="C493" s="1" t="s">
        <v>71</v>
      </c>
      <c r="D493" s="1" t="s">
        <v>71</v>
      </c>
      <c r="E493" s="1" t="s">
        <v>71</v>
      </c>
      <c r="F493" s="1" t="s">
        <v>8346</v>
      </c>
      <c r="G493" s="1" t="s">
        <v>71</v>
      </c>
      <c r="H493" s="1" t="s">
        <v>8347</v>
      </c>
      <c r="I493" s="1" t="s">
        <v>8348</v>
      </c>
      <c r="J493" s="1" t="s">
        <v>947</v>
      </c>
      <c r="K493" s="1" t="s">
        <v>71</v>
      </c>
      <c r="L493" s="1" t="s">
        <v>71</v>
      </c>
      <c r="M493" s="1" t="s">
        <v>74</v>
      </c>
      <c r="N493" s="1" t="s">
        <v>75</v>
      </c>
      <c r="O493" s="1" t="s">
        <v>71</v>
      </c>
      <c r="P493" s="1" t="s">
        <v>71</v>
      </c>
      <c r="Q493" s="1" t="s">
        <v>71</v>
      </c>
      <c r="R493" s="1" t="s">
        <v>71</v>
      </c>
      <c r="S493" s="1" t="s">
        <v>71</v>
      </c>
      <c r="T493" s="1" t="s">
        <v>8349</v>
      </c>
      <c r="U493" s="1" t="s">
        <v>8350</v>
      </c>
      <c r="V493" s="1" t="s">
        <v>8351</v>
      </c>
      <c r="W493" s="1" t="s">
        <v>8352</v>
      </c>
      <c r="X493" s="1" t="s">
        <v>71</v>
      </c>
      <c r="Y493" s="1" t="s">
        <v>8353</v>
      </c>
      <c r="Z493" s="1" t="s">
        <v>8354</v>
      </c>
      <c r="AA493" s="1" t="s">
        <v>8355</v>
      </c>
      <c r="AB493" s="1" t="s">
        <v>8356</v>
      </c>
      <c r="AC493" s="1" t="s">
        <v>8357</v>
      </c>
      <c r="AD493" s="1" t="s">
        <v>8358</v>
      </c>
      <c r="AE493" s="1" t="s">
        <v>8359</v>
      </c>
      <c r="AF493" s="1" t="s">
        <v>71</v>
      </c>
      <c r="AG493" s="1">
        <v>53</v>
      </c>
      <c r="AH493" s="1">
        <v>6</v>
      </c>
      <c r="AI493" s="1">
        <v>6</v>
      </c>
      <c r="AJ493" s="1">
        <v>14</v>
      </c>
      <c r="AK493" s="1">
        <v>24</v>
      </c>
      <c r="AL493" s="1" t="s">
        <v>951</v>
      </c>
      <c r="AM493" s="1" t="s">
        <v>83</v>
      </c>
      <c r="AN493" s="1" t="s">
        <v>1093</v>
      </c>
      <c r="AO493" s="1" t="s">
        <v>953</v>
      </c>
      <c r="AP493" s="1" t="s">
        <v>1094</v>
      </c>
      <c r="AQ493" s="1" t="s">
        <v>71</v>
      </c>
      <c r="AR493" s="1" t="s">
        <v>954</v>
      </c>
      <c r="AS493" s="1" t="s">
        <v>955</v>
      </c>
      <c r="AT493" s="1" t="s">
        <v>282</v>
      </c>
      <c r="AU493" s="1">
        <v>2021</v>
      </c>
      <c r="AV493" s="1">
        <v>155</v>
      </c>
      <c r="AW493" s="1" t="s">
        <v>71</v>
      </c>
      <c r="AX493" s="1" t="s">
        <v>71</v>
      </c>
      <c r="AY493" s="1" t="s">
        <v>71</v>
      </c>
      <c r="AZ493" s="1" t="s">
        <v>71</v>
      </c>
      <c r="BA493" s="1" t="s">
        <v>71</v>
      </c>
      <c r="BB493" s="1" t="s">
        <v>71</v>
      </c>
      <c r="BC493" s="1" t="s">
        <v>71</v>
      </c>
      <c r="BD493" s="1">
        <v>106679</v>
      </c>
      <c r="BE493" s="1" t="s">
        <v>8360</v>
      </c>
      <c r="BF493" s="1" t="str">
        <f>HYPERLINK("http://dx.doi.org/10.1016/j.envint.2021.106679","http://dx.doi.org/10.1016/j.envint.2021.106679")</f>
        <v>http://dx.doi.org/10.1016/j.envint.2021.106679</v>
      </c>
      <c r="BG493" s="1" t="s">
        <v>71</v>
      </c>
      <c r="BH493" s="1" t="s">
        <v>834</v>
      </c>
      <c r="BI493" s="1">
        <v>12</v>
      </c>
      <c r="BJ493" s="1" t="s">
        <v>137</v>
      </c>
      <c r="BK493" s="1" t="s">
        <v>93</v>
      </c>
      <c r="BL493" s="1" t="s">
        <v>138</v>
      </c>
      <c r="BM493" s="1" t="s">
        <v>8361</v>
      </c>
      <c r="BN493" s="1">
        <v>34126296</v>
      </c>
      <c r="BO493" s="1" t="s">
        <v>287</v>
      </c>
      <c r="BP493" s="1" t="s">
        <v>71</v>
      </c>
      <c r="BQ493" s="1" t="s">
        <v>71</v>
      </c>
    </row>
    <row r="494" spans="1:69">
      <c r="A494" s="3" t="s">
        <v>69</v>
      </c>
      <c r="B494" s="3" t="s">
        <v>8362</v>
      </c>
      <c r="C494" s="3" t="s">
        <v>71</v>
      </c>
      <c r="D494" s="3" t="s">
        <v>71</v>
      </c>
      <c r="E494" s="3" t="s">
        <v>71</v>
      </c>
      <c r="F494" s="3" t="s">
        <v>8363</v>
      </c>
      <c r="G494" s="3" t="s">
        <v>71</v>
      </c>
      <c r="H494" s="3" t="s">
        <v>71</v>
      </c>
      <c r="I494" s="3" t="s">
        <v>8364</v>
      </c>
      <c r="J494" s="3" t="s">
        <v>817</v>
      </c>
      <c r="K494" s="3" t="s">
        <v>71</v>
      </c>
      <c r="L494" s="3" t="s">
        <v>71</v>
      </c>
      <c r="M494" s="3" t="s">
        <v>74</v>
      </c>
      <c r="N494" s="3" t="s">
        <v>75</v>
      </c>
      <c r="O494" s="3" t="s">
        <v>71</v>
      </c>
      <c r="P494" s="3" t="s">
        <v>71</v>
      </c>
      <c r="Q494" s="3" t="s">
        <v>71</v>
      </c>
      <c r="R494" s="3" t="s">
        <v>71</v>
      </c>
      <c r="S494" s="3" t="s">
        <v>71</v>
      </c>
      <c r="T494" s="3" t="s">
        <v>8365</v>
      </c>
      <c r="U494" s="3" t="s">
        <v>8366</v>
      </c>
      <c r="V494" s="3" t="s">
        <v>8367</v>
      </c>
      <c r="W494" s="3" t="s">
        <v>8368</v>
      </c>
      <c r="X494" s="3" t="s">
        <v>71</v>
      </c>
      <c r="Y494" s="3" t="s">
        <v>8369</v>
      </c>
      <c r="Z494" s="3" t="s">
        <v>8370</v>
      </c>
      <c r="AA494" s="3" t="s">
        <v>71</v>
      </c>
      <c r="AB494" s="3" t="s">
        <v>71</v>
      </c>
      <c r="AC494" s="3" t="s">
        <v>8371</v>
      </c>
      <c r="AD494" s="3" t="s">
        <v>8372</v>
      </c>
      <c r="AE494" s="3" t="s">
        <v>8373</v>
      </c>
      <c r="AF494" s="3" t="s">
        <v>71</v>
      </c>
      <c r="AG494" s="3">
        <v>67</v>
      </c>
      <c r="AH494" s="3">
        <v>11</v>
      </c>
      <c r="AI494" s="3">
        <v>12</v>
      </c>
      <c r="AJ494" s="3">
        <v>0</v>
      </c>
      <c r="AK494" s="3">
        <v>70</v>
      </c>
      <c r="AL494" s="3" t="s">
        <v>826</v>
      </c>
      <c r="AM494" s="3" t="s">
        <v>547</v>
      </c>
      <c r="AN494" s="3" t="s">
        <v>827</v>
      </c>
      <c r="AO494" s="3" t="s">
        <v>828</v>
      </c>
      <c r="AP494" s="3" t="s">
        <v>829</v>
      </c>
      <c r="AQ494" s="3" t="s">
        <v>71</v>
      </c>
      <c r="AR494" s="3" t="s">
        <v>830</v>
      </c>
      <c r="AS494" s="3" t="s">
        <v>831</v>
      </c>
      <c r="AT494" s="3" t="s">
        <v>6039</v>
      </c>
      <c r="AU494" s="3">
        <v>2017</v>
      </c>
      <c r="AV494" s="3">
        <v>199</v>
      </c>
      <c r="AW494" s="3" t="s">
        <v>71</v>
      </c>
      <c r="AX494" s="3" t="s">
        <v>71</v>
      </c>
      <c r="AY494" s="3" t="s">
        <v>71</v>
      </c>
      <c r="AZ494" s="3" t="s">
        <v>71</v>
      </c>
      <c r="BA494" s="3" t="s">
        <v>71</v>
      </c>
      <c r="BB494" s="3">
        <v>126</v>
      </c>
      <c r="BC494" s="3">
        <v>138</v>
      </c>
      <c r="BD494" s="3" t="s">
        <v>71</v>
      </c>
      <c r="BE494" s="3" t="s">
        <v>8374</v>
      </c>
      <c r="BF494" s="3" t="str">
        <f>HYPERLINK("http://dx.doi.org/10.1016/j.jenvman.2017.05.034","http://dx.doi.org/10.1016/j.jenvman.2017.05.034")</f>
        <v>http://dx.doi.org/10.1016/j.jenvman.2017.05.034</v>
      </c>
      <c r="BG494" s="3" t="s">
        <v>71</v>
      </c>
      <c r="BH494" s="3" t="s">
        <v>71</v>
      </c>
      <c r="BI494" s="3">
        <v>13</v>
      </c>
      <c r="BJ494" s="3" t="s">
        <v>137</v>
      </c>
      <c r="BK494" s="3" t="s">
        <v>240</v>
      </c>
      <c r="BL494" s="3" t="s">
        <v>138</v>
      </c>
      <c r="BM494" s="3" t="s">
        <v>8375</v>
      </c>
      <c r="BN494" s="3">
        <v>28527739</v>
      </c>
      <c r="BO494" s="3" t="s">
        <v>71</v>
      </c>
      <c r="BP494" s="3" t="s">
        <v>71</v>
      </c>
      <c r="BQ494" s="3" t="s">
        <v>71</v>
      </c>
    </row>
    <row r="495" spans="1:69">
      <c r="A495" s="1" t="s">
        <v>69</v>
      </c>
      <c r="B495" s="1" t="s">
        <v>8376</v>
      </c>
      <c r="C495" s="1" t="s">
        <v>71</v>
      </c>
      <c r="D495" s="1" t="s">
        <v>71</v>
      </c>
      <c r="E495" s="1" t="s">
        <v>71</v>
      </c>
      <c r="F495" s="1" t="s">
        <v>8377</v>
      </c>
      <c r="G495" s="1" t="s">
        <v>71</v>
      </c>
      <c r="H495" s="1" t="s">
        <v>71</v>
      </c>
      <c r="I495" s="1" t="s">
        <v>8378</v>
      </c>
      <c r="J495" s="1" t="s">
        <v>219</v>
      </c>
      <c r="K495" s="1" t="s">
        <v>71</v>
      </c>
      <c r="L495" s="1" t="s">
        <v>71</v>
      </c>
      <c r="M495" s="1" t="s">
        <v>74</v>
      </c>
      <c r="N495" s="1" t="s">
        <v>117</v>
      </c>
      <c r="O495" s="1" t="s">
        <v>71</v>
      </c>
      <c r="P495" s="1" t="s">
        <v>71</v>
      </c>
      <c r="Q495" s="1" t="s">
        <v>71</v>
      </c>
      <c r="R495" s="1" t="s">
        <v>71</v>
      </c>
      <c r="S495" s="1" t="s">
        <v>71</v>
      </c>
      <c r="T495" s="1" t="s">
        <v>8379</v>
      </c>
      <c r="U495" s="1" t="s">
        <v>8380</v>
      </c>
      <c r="V495" s="1" t="s">
        <v>8381</v>
      </c>
      <c r="W495" s="1" t="s">
        <v>8382</v>
      </c>
      <c r="X495" s="1" t="s">
        <v>71</v>
      </c>
      <c r="Y495" s="1" t="s">
        <v>8383</v>
      </c>
      <c r="Z495" s="1" t="s">
        <v>8384</v>
      </c>
      <c r="AA495" s="1" t="s">
        <v>71</v>
      </c>
      <c r="AB495" s="1" t="s">
        <v>71</v>
      </c>
      <c r="AC495" s="1" t="s">
        <v>8385</v>
      </c>
      <c r="AD495" s="1" t="s">
        <v>8386</v>
      </c>
      <c r="AE495" s="1" t="s">
        <v>8387</v>
      </c>
      <c r="AF495" s="1" t="s">
        <v>71</v>
      </c>
      <c r="AG495" s="1">
        <v>93</v>
      </c>
      <c r="AH495" s="1">
        <v>85</v>
      </c>
      <c r="AI495" s="1">
        <v>87</v>
      </c>
      <c r="AJ495" s="1">
        <v>8</v>
      </c>
      <c r="AK495" s="1">
        <v>41</v>
      </c>
      <c r="AL495" s="1" t="s">
        <v>231</v>
      </c>
      <c r="AM495" s="1" t="s">
        <v>232</v>
      </c>
      <c r="AN495" s="1" t="s">
        <v>233</v>
      </c>
      <c r="AO495" s="1" t="s">
        <v>71</v>
      </c>
      <c r="AP495" s="1" t="s">
        <v>234</v>
      </c>
      <c r="AQ495" s="1" t="s">
        <v>71</v>
      </c>
      <c r="AR495" s="1" t="s">
        <v>235</v>
      </c>
      <c r="AS495" s="1" t="s">
        <v>236</v>
      </c>
      <c r="AT495" s="1" t="s">
        <v>5969</v>
      </c>
      <c r="AU495" s="1">
        <v>2019</v>
      </c>
      <c r="AV495" s="1">
        <v>11</v>
      </c>
      <c r="AW495" s="1">
        <v>20</v>
      </c>
      <c r="AX495" s="1" t="s">
        <v>71</v>
      </c>
      <c r="AY495" s="1" t="s">
        <v>71</v>
      </c>
      <c r="AZ495" s="1" t="s">
        <v>71</v>
      </c>
      <c r="BA495" s="1" t="s">
        <v>71</v>
      </c>
      <c r="BB495" s="1" t="s">
        <v>71</v>
      </c>
      <c r="BC495" s="1" t="s">
        <v>71</v>
      </c>
      <c r="BD495" s="1">
        <v>5816</v>
      </c>
      <c r="BE495" s="1" t="s">
        <v>8388</v>
      </c>
      <c r="BF495" s="1" t="str">
        <f>HYPERLINK("http://dx.doi.org/10.3390/su11205816","http://dx.doi.org/10.3390/su11205816")</f>
        <v>http://dx.doi.org/10.3390/su11205816</v>
      </c>
      <c r="BG495" s="1" t="s">
        <v>71</v>
      </c>
      <c r="BH495" s="1" t="s">
        <v>71</v>
      </c>
      <c r="BI495" s="1">
        <v>18</v>
      </c>
      <c r="BJ495" s="1" t="s">
        <v>239</v>
      </c>
      <c r="BK495" s="1" t="s">
        <v>240</v>
      </c>
      <c r="BL495" s="1" t="s">
        <v>241</v>
      </c>
      <c r="BM495" s="1" t="s">
        <v>8389</v>
      </c>
      <c r="BN495" s="1" t="s">
        <v>71</v>
      </c>
      <c r="BO495" s="1" t="s">
        <v>243</v>
      </c>
      <c r="BP495" s="1" t="s">
        <v>71</v>
      </c>
      <c r="BQ495" s="1" t="s">
        <v>71</v>
      </c>
    </row>
    <row r="496" spans="1:69">
      <c r="A496" s="1" t="s">
        <v>69</v>
      </c>
      <c r="B496" s="1" t="s">
        <v>8390</v>
      </c>
      <c r="C496" s="1" t="s">
        <v>71</v>
      </c>
      <c r="D496" s="1" t="s">
        <v>71</v>
      </c>
      <c r="E496" s="1" t="s">
        <v>71</v>
      </c>
      <c r="F496" s="1" t="s">
        <v>8391</v>
      </c>
      <c r="G496" s="1" t="s">
        <v>71</v>
      </c>
      <c r="H496" s="1" t="s">
        <v>71</v>
      </c>
      <c r="I496" s="1" t="s">
        <v>8392</v>
      </c>
      <c r="J496" s="1" t="s">
        <v>1018</v>
      </c>
      <c r="K496" s="1" t="s">
        <v>71</v>
      </c>
      <c r="L496" s="1" t="s">
        <v>71</v>
      </c>
      <c r="M496" s="1" t="s">
        <v>74</v>
      </c>
      <c r="N496" s="1" t="s">
        <v>75</v>
      </c>
      <c r="O496" s="1" t="s">
        <v>71</v>
      </c>
      <c r="P496" s="1" t="s">
        <v>71</v>
      </c>
      <c r="Q496" s="1" t="s">
        <v>71</v>
      </c>
      <c r="R496" s="1" t="s">
        <v>71</v>
      </c>
      <c r="S496" s="1" t="s">
        <v>71</v>
      </c>
      <c r="T496" s="1" t="s">
        <v>8393</v>
      </c>
      <c r="U496" s="1" t="s">
        <v>8394</v>
      </c>
      <c r="V496" s="1" t="s">
        <v>8395</v>
      </c>
      <c r="W496" s="1" t="s">
        <v>8396</v>
      </c>
      <c r="X496" s="1" t="s">
        <v>71</v>
      </c>
      <c r="Y496" s="1" t="s">
        <v>8397</v>
      </c>
      <c r="Z496" s="1" t="s">
        <v>8398</v>
      </c>
      <c r="AA496" s="1" t="s">
        <v>71</v>
      </c>
      <c r="AB496" s="1" t="s">
        <v>71</v>
      </c>
      <c r="AC496" s="1" t="s">
        <v>8399</v>
      </c>
      <c r="AD496" s="1" t="s">
        <v>8400</v>
      </c>
      <c r="AE496" s="1" t="s">
        <v>8401</v>
      </c>
      <c r="AF496" s="1" t="s">
        <v>71</v>
      </c>
      <c r="AG496" s="1">
        <v>78</v>
      </c>
      <c r="AH496" s="1">
        <v>0</v>
      </c>
      <c r="AI496" s="1">
        <v>0</v>
      </c>
      <c r="AJ496" s="1">
        <v>7</v>
      </c>
      <c r="AK496" s="1">
        <v>7</v>
      </c>
      <c r="AL496" s="1" t="s">
        <v>156</v>
      </c>
      <c r="AM496" s="1" t="s">
        <v>157</v>
      </c>
      <c r="AN496" s="1" t="s">
        <v>1069</v>
      </c>
      <c r="AO496" s="1" t="s">
        <v>1027</v>
      </c>
      <c r="AP496" s="1" t="s">
        <v>1028</v>
      </c>
      <c r="AQ496" s="1" t="s">
        <v>71</v>
      </c>
      <c r="AR496" s="1" t="s">
        <v>1029</v>
      </c>
      <c r="AS496" s="1" t="s">
        <v>1030</v>
      </c>
      <c r="AT496" s="1" t="s">
        <v>524</v>
      </c>
      <c r="AU496" s="1">
        <v>2022</v>
      </c>
      <c r="AV496" s="1">
        <v>140</v>
      </c>
      <c r="AW496" s="1" t="s">
        <v>71</v>
      </c>
      <c r="AX496" s="1" t="s">
        <v>71</v>
      </c>
      <c r="AY496" s="1" t="s">
        <v>71</v>
      </c>
      <c r="AZ496" s="1" t="s">
        <v>71</v>
      </c>
      <c r="BA496" s="1" t="s">
        <v>71</v>
      </c>
      <c r="BB496" s="1" t="s">
        <v>71</v>
      </c>
      <c r="BC496" s="1" t="s">
        <v>71</v>
      </c>
      <c r="BD496" s="1">
        <v>108997</v>
      </c>
      <c r="BE496" s="1" t="s">
        <v>8402</v>
      </c>
      <c r="BF496" s="1" t="str">
        <f>HYPERLINK("http://dx.doi.org/10.1016/j.ecolind.2022.108997","http://dx.doi.org/10.1016/j.ecolind.2022.108997")</f>
        <v>http://dx.doi.org/10.1016/j.ecolind.2022.108997</v>
      </c>
      <c r="BG496" s="1" t="s">
        <v>71</v>
      </c>
      <c r="BH496" s="1" t="s">
        <v>71</v>
      </c>
      <c r="BI496" s="1">
        <v>14</v>
      </c>
      <c r="BJ496" s="1" t="s">
        <v>410</v>
      </c>
      <c r="BK496" s="1" t="s">
        <v>93</v>
      </c>
      <c r="BL496" s="1" t="s">
        <v>111</v>
      </c>
      <c r="BM496" s="1" t="s">
        <v>8403</v>
      </c>
      <c r="BN496" s="1" t="s">
        <v>71</v>
      </c>
      <c r="BO496" s="1" t="s">
        <v>598</v>
      </c>
      <c r="BP496" s="1" t="s">
        <v>71</v>
      </c>
      <c r="BQ496" s="1" t="s">
        <v>71</v>
      </c>
    </row>
    <row r="497" spans="1:69">
      <c r="A497" s="1" t="s">
        <v>69</v>
      </c>
      <c r="B497" s="1" t="s">
        <v>8404</v>
      </c>
      <c r="C497" s="1" t="s">
        <v>71</v>
      </c>
      <c r="D497" s="1" t="s">
        <v>71</v>
      </c>
      <c r="E497" s="1" t="s">
        <v>71</v>
      </c>
      <c r="F497" s="1" t="s">
        <v>8405</v>
      </c>
      <c r="G497" s="1" t="s">
        <v>71</v>
      </c>
      <c r="H497" s="1" t="s">
        <v>71</v>
      </c>
      <c r="I497" s="1" t="s">
        <v>8406</v>
      </c>
      <c r="J497" s="1" t="s">
        <v>4746</v>
      </c>
      <c r="K497" s="1" t="s">
        <v>71</v>
      </c>
      <c r="L497" s="1" t="s">
        <v>71</v>
      </c>
      <c r="M497" s="1" t="s">
        <v>74</v>
      </c>
      <c r="N497" s="1" t="s">
        <v>75</v>
      </c>
      <c r="O497" s="1" t="s">
        <v>71</v>
      </c>
      <c r="P497" s="1" t="s">
        <v>71</v>
      </c>
      <c r="Q497" s="1" t="s">
        <v>71</v>
      </c>
      <c r="R497" s="1" t="s">
        <v>71</v>
      </c>
      <c r="S497" s="1" t="s">
        <v>71</v>
      </c>
      <c r="T497" s="1" t="s">
        <v>8407</v>
      </c>
      <c r="U497" s="1" t="s">
        <v>8408</v>
      </c>
      <c r="V497" s="1" t="s">
        <v>8409</v>
      </c>
      <c r="W497" s="1" t="s">
        <v>8410</v>
      </c>
      <c r="X497" s="1" t="s">
        <v>71</v>
      </c>
      <c r="Y497" s="1" t="s">
        <v>8411</v>
      </c>
      <c r="Z497" s="1" t="s">
        <v>8412</v>
      </c>
      <c r="AA497" s="1" t="s">
        <v>8413</v>
      </c>
      <c r="AB497" s="1" t="s">
        <v>8414</v>
      </c>
      <c r="AC497" s="1" t="s">
        <v>8415</v>
      </c>
      <c r="AD497" s="1" t="s">
        <v>8416</v>
      </c>
      <c r="AE497" s="1" t="s">
        <v>8417</v>
      </c>
      <c r="AF497" s="1" t="s">
        <v>71</v>
      </c>
      <c r="AG497" s="1">
        <v>60</v>
      </c>
      <c r="AH497" s="1">
        <v>4</v>
      </c>
      <c r="AI497" s="1">
        <v>4</v>
      </c>
      <c r="AJ497" s="1">
        <v>6</v>
      </c>
      <c r="AK497" s="1">
        <v>13</v>
      </c>
      <c r="AL497" s="1" t="s">
        <v>2969</v>
      </c>
      <c r="AM497" s="1" t="s">
        <v>1369</v>
      </c>
      <c r="AN497" s="1" t="s">
        <v>2970</v>
      </c>
      <c r="AO497" s="1" t="s">
        <v>4758</v>
      </c>
      <c r="AP497" s="1" t="s">
        <v>4759</v>
      </c>
      <c r="AQ497" s="1" t="s">
        <v>71</v>
      </c>
      <c r="AR497" s="1" t="s">
        <v>4760</v>
      </c>
      <c r="AS497" s="1" t="s">
        <v>4761</v>
      </c>
      <c r="AT497" s="1" t="s">
        <v>210</v>
      </c>
      <c r="AU497" s="1">
        <v>2020</v>
      </c>
      <c r="AV497" s="1">
        <v>125</v>
      </c>
      <c r="AW497" s="1">
        <v>12</v>
      </c>
      <c r="AX497" s="1" t="s">
        <v>71</v>
      </c>
      <c r="AY497" s="1" t="s">
        <v>71</v>
      </c>
      <c r="AZ497" s="1" t="s">
        <v>71</v>
      </c>
      <c r="BA497" s="1" t="s">
        <v>71</v>
      </c>
      <c r="BB497" s="1" t="s">
        <v>71</v>
      </c>
      <c r="BC497" s="1" t="s">
        <v>71</v>
      </c>
      <c r="BD497" s="1" t="s">
        <v>8418</v>
      </c>
      <c r="BE497" s="1" t="s">
        <v>8419</v>
      </c>
      <c r="BF497" s="1" t="str">
        <f>HYPERLINK("http://dx.doi.org/10.1029/2020JG005693","http://dx.doi.org/10.1029/2020JG005693")</f>
        <v>http://dx.doi.org/10.1029/2020JG005693</v>
      </c>
      <c r="BG497" s="1" t="s">
        <v>71</v>
      </c>
      <c r="BH497" s="1" t="s">
        <v>71</v>
      </c>
      <c r="BI497" s="1">
        <v>14</v>
      </c>
      <c r="BJ497" s="1" t="s">
        <v>2482</v>
      </c>
      <c r="BK497" s="1" t="s">
        <v>93</v>
      </c>
      <c r="BL497" s="1" t="s">
        <v>2483</v>
      </c>
      <c r="BM497" s="1" t="s">
        <v>8420</v>
      </c>
      <c r="BN497" s="1" t="s">
        <v>71</v>
      </c>
      <c r="BO497" s="1" t="s">
        <v>71</v>
      </c>
      <c r="BP497" s="1" t="s">
        <v>71</v>
      </c>
      <c r="BQ497" s="1" t="s">
        <v>71</v>
      </c>
    </row>
    <row r="498" spans="1:69">
      <c r="A498" s="1" t="s">
        <v>69</v>
      </c>
      <c r="B498" s="1" t="s">
        <v>8421</v>
      </c>
      <c r="C498" s="1" t="s">
        <v>71</v>
      </c>
      <c r="D498" s="1" t="s">
        <v>71</v>
      </c>
      <c r="E498" s="1" t="s">
        <v>71</v>
      </c>
      <c r="F498" s="1" t="s">
        <v>8422</v>
      </c>
      <c r="G498" s="1" t="s">
        <v>71</v>
      </c>
      <c r="H498" s="1" t="s">
        <v>71</v>
      </c>
      <c r="I498" s="1" t="s">
        <v>8423</v>
      </c>
      <c r="J498" s="1" t="s">
        <v>1358</v>
      </c>
      <c r="K498" s="1" t="s">
        <v>71</v>
      </c>
      <c r="L498" s="1" t="s">
        <v>71</v>
      </c>
      <c r="M498" s="1" t="s">
        <v>74</v>
      </c>
      <c r="N498" s="1" t="s">
        <v>75</v>
      </c>
      <c r="O498" s="1" t="s">
        <v>71</v>
      </c>
      <c r="P498" s="1" t="s">
        <v>71</v>
      </c>
      <c r="Q498" s="1" t="s">
        <v>71</v>
      </c>
      <c r="R498" s="1" t="s">
        <v>71</v>
      </c>
      <c r="S498" s="1" t="s">
        <v>71</v>
      </c>
      <c r="T498" s="1" t="s">
        <v>8424</v>
      </c>
      <c r="U498" s="1" t="s">
        <v>8425</v>
      </c>
      <c r="V498" s="1" t="s">
        <v>8426</v>
      </c>
      <c r="W498" s="1" t="s">
        <v>8427</v>
      </c>
      <c r="X498" s="1" t="s">
        <v>71</v>
      </c>
      <c r="Y498" s="1" t="s">
        <v>8428</v>
      </c>
      <c r="Z498" s="1" t="s">
        <v>8429</v>
      </c>
      <c r="AA498" s="1" t="s">
        <v>8430</v>
      </c>
      <c r="AB498" s="1" t="s">
        <v>8431</v>
      </c>
      <c r="AC498" s="1" t="s">
        <v>8432</v>
      </c>
      <c r="AD498" s="1" t="s">
        <v>8433</v>
      </c>
      <c r="AE498" s="1" t="s">
        <v>8434</v>
      </c>
      <c r="AF498" s="1" t="s">
        <v>71</v>
      </c>
      <c r="AG498" s="1">
        <v>64</v>
      </c>
      <c r="AH498" s="1">
        <v>3</v>
      </c>
      <c r="AI498" s="1">
        <v>3</v>
      </c>
      <c r="AJ498" s="1">
        <v>160</v>
      </c>
      <c r="AK498" s="1">
        <v>227</v>
      </c>
      <c r="AL498" s="1" t="s">
        <v>1368</v>
      </c>
      <c r="AM498" s="1" t="s">
        <v>1369</v>
      </c>
      <c r="AN498" s="1" t="s">
        <v>1370</v>
      </c>
      <c r="AO498" s="1" t="s">
        <v>1371</v>
      </c>
      <c r="AP498" s="1" t="s">
        <v>1372</v>
      </c>
      <c r="AQ498" s="1" t="s">
        <v>71</v>
      </c>
      <c r="AR498" s="1" t="s">
        <v>1373</v>
      </c>
      <c r="AS498" s="1" t="s">
        <v>1374</v>
      </c>
      <c r="AT498" s="1" t="s">
        <v>8435</v>
      </c>
      <c r="AU498" s="1">
        <v>2021</v>
      </c>
      <c r="AV498" s="1">
        <v>55</v>
      </c>
      <c r="AW498" s="1">
        <v>24</v>
      </c>
      <c r="AX498" s="1" t="s">
        <v>71</v>
      </c>
      <c r="AY498" s="1" t="s">
        <v>71</v>
      </c>
      <c r="AZ498" s="1" t="s">
        <v>71</v>
      </c>
      <c r="BA498" s="1" t="s">
        <v>71</v>
      </c>
      <c r="BB498" s="1">
        <v>16369</v>
      </c>
      <c r="BC498" s="1">
        <v>16378</v>
      </c>
      <c r="BD498" s="1" t="s">
        <v>71</v>
      </c>
      <c r="BE498" s="1" t="s">
        <v>8436</v>
      </c>
      <c r="BF498" s="1" t="str">
        <f>HYPERLINK("http://dx.doi.org/10.1021/acs.est.1c03434","http://dx.doi.org/10.1021/acs.est.1c03434")</f>
        <v>http://dx.doi.org/10.1021/acs.est.1c03434</v>
      </c>
      <c r="BG498" s="1" t="s">
        <v>71</v>
      </c>
      <c r="BH498" s="1" t="s">
        <v>71</v>
      </c>
      <c r="BI498" s="1">
        <v>10</v>
      </c>
      <c r="BJ498" s="1" t="s">
        <v>554</v>
      </c>
      <c r="BK498" s="1" t="s">
        <v>93</v>
      </c>
      <c r="BL498" s="1" t="s">
        <v>556</v>
      </c>
      <c r="BM498" s="1" t="s">
        <v>8437</v>
      </c>
      <c r="BN498" s="1">
        <v>34695355</v>
      </c>
      <c r="BO498" s="1" t="s">
        <v>1479</v>
      </c>
      <c r="BP498" s="1" t="s">
        <v>71</v>
      </c>
      <c r="BQ498" s="1" t="s">
        <v>71</v>
      </c>
    </row>
    <row r="499" spans="1:69">
      <c r="A499" s="3" t="s">
        <v>558</v>
      </c>
      <c r="B499" s="3" t="s">
        <v>8438</v>
      </c>
      <c r="C499" s="3" t="s">
        <v>71</v>
      </c>
      <c r="D499" s="3" t="s">
        <v>8439</v>
      </c>
      <c r="E499" s="3" t="s">
        <v>71</v>
      </c>
      <c r="F499" s="3" t="s">
        <v>8440</v>
      </c>
      <c r="G499" s="3" t="s">
        <v>71</v>
      </c>
      <c r="H499" s="3" t="s">
        <v>71</v>
      </c>
      <c r="I499" s="3" t="s">
        <v>8441</v>
      </c>
      <c r="J499" s="3" t="s">
        <v>8442</v>
      </c>
      <c r="K499" s="3" t="s">
        <v>71</v>
      </c>
      <c r="L499" s="3" t="s">
        <v>71</v>
      </c>
      <c r="M499" s="3" t="s">
        <v>74</v>
      </c>
      <c r="N499" s="3" t="s">
        <v>565</v>
      </c>
      <c r="O499" s="3" t="s">
        <v>8443</v>
      </c>
      <c r="P499" s="3" t="s">
        <v>8444</v>
      </c>
      <c r="Q499" s="3" t="s">
        <v>8445</v>
      </c>
      <c r="R499" s="3" t="s">
        <v>8446</v>
      </c>
      <c r="S499" s="3" t="s">
        <v>71</v>
      </c>
      <c r="T499" s="3" t="s">
        <v>8447</v>
      </c>
      <c r="U499" s="3" t="s">
        <v>8448</v>
      </c>
      <c r="V499" s="3" t="s">
        <v>8449</v>
      </c>
      <c r="W499" s="3" t="s">
        <v>8450</v>
      </c>
      <c r="X499" s="3" t="s">
        <v>71</v>
      </c>
      <c r="Y499" s="3" t="s">
        <v>8451</v>
      </c>
      <c r="Z499" s="3" t="s">
        <v>71</v>
      </c>
      <c r="AA499" s="3" t="s">
        <v>71</v>
      </c>
      <c r="AB499" s="3" t="s">
        <v>71</v>
      </c>
      <c r="AC499" s="3" t="s">
        <v>71</v>
      </c>
      <c r="AD499" s="3" t="s">
        <v>71</v>
      </c>
      <c r="AE499" s="3" t="s">
        <v>71</v>
      </c>
      <c r="AF499" s="3" t="s">
        <v>71</v>
      </c>
      <c r="AG499" s="3">
        <v>53</v>
      </c>
      <c r="AH499" s="3">
        <v>2</v>
      </c>
      <c r="AI499" s="3">
        <v>2</v>
      </c>
      <c r="AJ499" s="3">
        <v>0</v>
      </c>
      <c r="AK499" s="3">
        <v>22</v>
      </c>
      <c r="AL499" s="3" t="s">
        <v>8452</v>
      </c>
      <c r="AM499" s="3" t="s">
        <v>5551</v>
      </c>
      <c r="AN499" s="3" t="s">
        <v>8453</v>
      </c>
      <c r="AO499" s="3" t="s">
        <v>71</v>
      </c>
      <c r="AP499" s="3" t="s">
        <v>71</v>
      </c>
      <c r="AQ499" s="3" t="s">
        <v>8454</v>
      </c>
      <c r="AR499" s="3" t="s">
        <v>71</v>
      </c>
      <c r="AS499" s="3" t="s">
        <v>71</v>
      </c>
      <c r="AT499" s="3" t="s">
        <v>71</v>
      </c>
      <c r="AU499" s="3">
        <v>2007</v>
      </c>
      <c r="AV499" s="3" t="s">
        <v>71</v>
      </c>
      <c r="AW499" s="3" t="s">
        <v>71</v>
      </c>
      <c r="AX499" s="3" t="s">
        <v>71</v>
      </c>
      <c r="AY499" s="3" t="s">
        <v>71</v>
      </c>
      <c r="AZ499" s="3" t="s">
        <v>71</v>
      </c>
      <c r="BA499" s="3" t="s">
        <v>71</v>
      </c>
      <c r="BB499" s="3">
        <v>3</v>
      </c>
      <c r="BC499" s="3">
        <v>13</v>
      </c>
      <c r="BD499" s="3" t="s">
        <v>71</v>
      </c>
      <c r="BE499" s="3" t="s">
        <v>71</v>
      </c>
      <c r="BF499" s="3" t="s">
        <v>71</v>
      </c>
      <c r="BG499" s="3" t="s">
        <v>71</v>
      </c>
      <c r="BH499" s="3" t="s">
        <v>71</v>
      </c>
      <c r="BI499" s="3">
        <v>11</v>
      </c>
      <c r="BJ499" s="3" t="s">
        <v>8455</v>
      </c>
      <c r="BK499" s="3" t="s">
        <v>1223</v>
      </c>
      <c r="BL499" s="3" t="s">
        <v>1502</v>
      </c>
      <c r="BM499" s="3" t="s">
        <v>8456</v>
      </c>
      <c r="BN499" s="3" t="s">
        <v>71</v>
      </c>
      <c r="BO499" s="3" t="s">
        <v>71</v>
      </c>
      <c r="BP499" s="3" t="s">
        <v>71</v>
      </c>
      <c r="BQ499" s="3" t="s">
        <v>71</v>
      </c>
    </row>
    <row r="500" spans="1:69">
      <c r="A500" s="3" t="s">
        <v>69</v>
      </c>
      <c r="B500" s="3" t="s">
        <v>8457</v>
      </c>
      <c r="C500" s="3" t="s">
        <v>71</v>
      </c>
      <c r="D500" s="3" t="s">
        <v>71</v>
      </c>
      <c r="E500" s="3" t="s">
        <v>71</v>
      </c>
      <c r="F500" s="3" t="s">
        <v>8458</v>
      </c>
      <c r="G500" s="3" t="s">
        <v>71</v>
      </c>
      <c r="H500" s="3" t="s">
        <v>71</v>
      </c>
      <c r="I500" s="3" t="s">
        <v>8459</v>
      </c>
      <c r="J500" s="3" t="s">
        <v>2798</v>
      </c>
      <c r="K500" s="3" t="s">
        <v>71</v>
      </c>
      <c r="L500" s="3" t="s">
        <v>71</v>
      </c>
      <c r="M500" s="3" t="s">
        <v>74</v>
      </c>
      <c r="N500" s="3" t="s">
        <v>117</v>
      </c>
      <c r="O500" s="3" t="s">
        <v>71</v>
      </c>
      <c r="P500" s="3" t="s">
        <v>71</v>
      </c>
      <c r="Q500" s="3" t="s">
        <v>71</v>
      </c>
      <c r="R500" s="3" t="s">
        <v>71</v>
      </c>
      <c r="S500" s="3" t="s">
        <v>71</v>
      </c>
      <c r="T500" s="3" t="s">
        <v>8460</v>
      </c>
      <c r="U500" s="3" t="s">
        <v>8461</v>
      </c>
      <c r="V500" s="3" t="s">
        <v>8462</v>
      </c>
      <c r="W500" s="3" t="s">
        <v>8463</v>
      </c>
      <c r="X500" s="3" t="s">
        <v>71</v>
      </c>
      <c r="Y500" s="3" t="s">
        <v>8464</v>
      </c>
      <c r="Z500" s="3" t="s">
        <v>8465</v>
      </c>
      <c r="AA500" s="3" t="s">
        <v>8466</v>
      </c>
      <c r="AB500" s="3" t="s">
        <v>8467</v>
      </c>
      <c r="AC500" s="3" t="s">
        <v>8468</v>
      </c>
      <c r="AD500" s="3" t="s">
        <v>8469</v>
      </c>
      <c r="AE500" s="3" t="s">
        <v>8470</v>
      </c>
      <c r="AF500" s="3" t="s">
        <v>71</v>
      </c>
      <c r="AG500" s="3">
        <v>139</v>
      </c>
      <c r="AH500" s="3">
        <v>46</v>
      </c>
      <c r="AI500" s="3">
        <v>46</v>
      </c>
      <c r="AJ500" s="3">
        <v>7</v>
      </c>
      <c r="AK500" s="3">
        <v>66</v>
      </c>
      <c r="AL500" s="3" t="s">
        <v>1556</v>
      </c>
      <c r="AM500" s="3" t="s">
        <v>1557</v>
      </c>
      <c r="AN500" s="3" t="s">
        <v>1558</v>
      </c>
      <c r="AO500" s="3" t="s">
        <v>2805</v>
      </c>
      <c r="AP500" s="3" t="s">
        <v>2806</v>
      </c>
      <c r="AQ500" s="3" t="s">
        <v>71</v>
      </c>
      <c r="AR500" s="3" t="s">
        <v>2807</v>
      </c>
      <c r="AS500" s="3" t="s">
        <v>2808</v>
      </c>
      <c r="AT500" s="3" t="s">
        <v>969</v>
      </c>
      <c r="AU500" s="3">
        <v>2018</v>
      </c>
      <c r="AV500" s="3">
        <v>14</v>
      </c>
      <c r="AW500" s="3">
        <v>3</v>
      </c>
      <c r="AX500" s="3" t="s">
        <v>71</v>
      </c>
      <c r="AY500" s="3" t="s">
        <v>71</v>
      </c>
      <c r="AZ500" s="3" t="s">
        <v>71</v>
      </c>
      <c r="BA500" s="3" t="s">
        <v>71</v>
      </c>
      <c r="BB500" s="3">
        <v>344</v>
      </c>
      <c r="BC500" s="3">
        <v>357</v>
      </c>
      <c r="BD500" s="3" t="s">
        <v>71</v>
      </c>
      <c r="BE500" s="3" t="s">
        <v>8471</v>
      </c>
      <c r="BF500" s="3" t="str">
        <f>HYPERLINK("http://dx.doi.org/10.1002/ieam.2023","http://dx.doi.org/10.1002/ieam.2023")</f>
        <v>http://dx.doi.org/10.1002/ieam.2023</v>
      </c>
      <c r="BG500" s="3" t="s">
        <v>71</v>
      </c>
      <c r="BH500" s="3" t="s">
        <v>71</v>
      </c>
      <c r="BI500" s="3">
        <v>14</v>
      </c>
      <c r="BJ500" s="3" t="s">
        <v>261</v>
      </c>
      <c r="BK500" s="3" t="s">
        <v>93</v>
      </c>
      <c r="BL500" s="3" t="s">
        <v>262</v>
      </c>
      <c r="BM500" s="3" t="s">
        <v>8472</v>
      </c>
      <c r="BN500" s="3">
        <v>29469193</v>
      </c>
      <c r="BO500" s="3" t="s">
        <v>2828</v>
      </c>
      <c r="BP500" s="3" t="s">
        <v>71</v>
      </c>
      <c r="BQ500" s="3" t="s">
        <v>71</v>
      </c>
    </row>
    <row r="501" spans="1:69">
      <c r="A501" s="3" t="s">
        <v>69</v>
      </c>
      <c r="B501" s="3" t="s">
        <v>8473</v>
      </c>
      <c r="C501" s="3" t="s">
        <v>71</v>
      </c>
      <c r="D501" s="3" t="s">
        <v>71</v>
      </c>
      <c r="E501" s="3" t="s">
        <v>71</v>
      </c>
      <c r="F501" s="3" t="s">
        <v>8473</v>
      </c>
      <c r="G501" s="3" t="s">
        <v>71</v>
      </c>
      <c r="H501" s="3" t="s">
        <v>71</v>
      </c>
      <c r="I501" s="3" t="s">
        <v>8474</v>
      </c>
      <c r="J501" s="3" t="s">
        <v>116</v>
      </c>
      <c r="K501" s="3" t="s">
        <v>71</v>
      </c>
      <c r="L501" s="3" t="s">
        <v>71</v>
      </c>
      <c r="M501" s="3" t="s">
        <v>74</v>
      </c>
      <c r="N501" s="3" t="s">
        <v>75</v>
      </c>
      <c r="O501" s="3" t="s">
        <v>71</v>
      </c>
      <c r="P501" s="3" t="s">
        <v>71</v>
      </c>
      <c r="Q501" s="3" t="s">
        <v>71</v>
      </c>
      <c r="R501" s="3" t="s">
        <v>71</v>
      </c>
      <c r="S501" s="3" t="s">
        <v>71</v>
      </c>
      <c r="T501" s="3" t="s">
        <v>8475</v>
      </c>
      <c r="U501" s="3" t="s">
        <v>8476</v>
      </c>
      <c r="V501" s="3" t="s">
        <v>8477</v>
      </c>
      <c r="W501" s="3" t="s">
        <v>8478</v>
      </c>
      <c r="X501" s="3" t="s">
        <v>71</v>
      </c>
      <c r="Y501" s="3" t="s">
        <v>8479</v>
      </c>
      <c r="Z501" s="3" t="s">
        <v>8480</v>
      </c>
      <c r="AA501" s="3" t="s">
        <v>8481</v>
      </c>
      <c r="AB501" s="3" t="s">
        <v>8482</v>
      </c>
      <c r="AC501" s="3" t="s">
        <v>71</v>
      </c>
      <c r="AD501" s="3" t="s">
        <v>71</v>
      </c>
      <c r="AE501" s="3" t="s">
        <v>71</v>
      </c>
      <c r="AF501" s="3" t="s">
        <v>71</v>
      </c>
      <c r="AG501" s="3">
        <v>29</v>
      </c>
      <c r="AH501" s="3">
        <v>6</v>
      </c>
      <c r="AI501" s="3">
        <v>6</v>
      </c>
      <c r="AJ501" s="3">
        <v>0</v>
      </c>
      <c r="AK501" s="3">
        <v>14</v>
      </c>
      <c r="AL501" s="3" t="s">
        <v>126</v>
      </c>
      <c r="AM501" s="3" t="s">
        <v>127</v>
      </c>
      <c r="AN501" s="3" t="s">
        <v>128</v>
      </c>
      <c r="AO501" s="3" t="s">
        <v>129</v>
      </c>
      <c r="AP501" s="3" t="s">
        <v>130</v>
      </c>
      <c r="AQ501" s="3" t="s">
        <v>71</v>
      </c>
      <c r="AR501" s="3" t="s">
        <v>131</v>
      </c>
      <c r="AS501" s="3" t="s">
        <v>132</v>
      </c>
      <c r="AT501" s="3" t="s">
        <v>71</v>
      </c>
      <c r="AU501" s="3">
        <v>2002</v>
      </c>
      <c r="AV501" s="3">
        <v>9</v>
      </c>
      <c r="AW501" s="3">
        <v>4</v>
      </c>
      <c r="AX501" s="3" t="s">
        <v>71</v>
      </c>
      <c r="AY501" s="3" t="s">
        <v>71</v>
      </c>
      <c r="AZ501" s="3" t="s">
        <v>71</v>
      </c>
      <c r="BA501" s="3" t="s">
        <v>71</v>
      </c>
      <c r="BB501" s="3">
        <v>241</v>
      </c>
      <c r="BC501" s="3">
        <v>249</v>
      </c>
      <c r="BD501" s="3" t="s">
        <v>71</v>
      </c>
      <c r="BE501" s="3" t="s">
        <v>8483</v>
      </c>
      <c r="BF501" s="3" t="str">
        <f>HYPERLINK("http://dx.doi.org/10.1007/BF02987498","http://dx.doi.org/10.1007/BF02987498")</f>
        <v>http://dx.doi.org/10.1007/BF02987498</v>
      </c>
      <c r="BG501" s="3" t="s">
        <v>71</v>
      </c>
      <c r="BH501" s="3" t="s">
        <v>71</v>
      </c>
      <c r="BI501" s="3">
        <v>9</v>
      </c>
      <c r="BJ501" s="3" t="s">
        <v>137</v>
      </c>
      <c r="BK501" s="3" t="s">
        <v>93</v>
      </c>
      <c r="BL501" s="3" t="s">
        <v>138</v>
      </c>
      <c r="BM501" s="3" t="s">
        <v>8484</v>
      </c>
      <c r="BN501" s="3">
        <v>12214715</v>
      </c>
      <c r="BO501" s="3" t="s">
        <v>71</v>
      </c>
      <c r="BP501" s="3" t="s">
        <v>71</v>
      </c>
      <c r="BQ501" s="3" t="s">
        <v>71</v>
      </c>
    </row>
    <row r="502" spans="1:69">
      <c r="A502" s="3" t="s">
        <v>558</v>
      </c>
      <c r="B502" s="3" t="s">
        <v>8485</v>
      </c>
      <c r="C502" s="3" t="s">
        <v>71</v>
      </c>
      <c r="D502" s="3" t="s">
        <v>8486</v>
      </c>
      <c r="E502" s="3" t="s">
        <v>71</v>
      </c>
      <c r="F502" s="3" t="s">
        <v>8485</v>
      </c>
      <c r="G502" s="3" t="s">
        <v>71</v>
      </c>
      <c r="H502" s="3" t="s">
        <v>71</v>
      </c>
      <c r="I502" s="3" t="s">
        <v>8487</v>
      </c>
      <c r="J502" s="3" t="s">
        <v>8488</v>
      </c>
      <c r="K502" s="3" t="s">
        <v>71</v>
      </c>
      <c r="L502" s="3" t="s">
        <v>71</v>
      </c>
      <c r="M502" s="3" t="s">
        <v>74</v>
      </c>
      <c r="N502" s="3" t="s">
        <v>565</v>
      </c>
      <c r="O502" s="3" t="s">
        <v>8489</v>
      </c>
      <c r="P502" s="3">
        <v>2004</v>
      </c>
      <c r="Q502" s="3" t="s">
        <v>8490</v>
      </c>
      <c r="R502" s="3" t="s">
        <v>8491</v>
      </c>
      <c r="S502" s="3" t="s">
        <v>71</v>
      </c>
      <c r="T502" s="3" t="s">
        <v>71</v>
      </c>
      <c r="U502" s="3" t="s">
        <v>71</v>
      </c>
      <c r="V502" s="3" t="s">
        <v>8492</v>
      </c>
      <c r="W502" s="3" t="s">
        <v>8493</v>
      </c>
      <c r="X502" s="3" t="s">
        <v>71</v>
      </c>
      <c r="Y502" s="3" t="s">
        <v>8494</v>
      </c>
      <c r="Z502" s="3" t="s">
        <v>71</v>
      </c>
      <c r="AA502" s="3" t="s">
        <v>71</v>
      </c>
      <c r="AB502" s="3" t="s">
        <v>71</v>
      </c>
      <c r="AC502" s="3" t="s">
        <v>71</v>
      </c>
      <c r="AD502" s="3" t="s">
        <v>71</v>
      </c>
      <c r="AE502" s="3" t="s">
        <v>71</v>
      </c>
      <c r="AF502" s="3" t="s">
        <v>71</v>
      </c>
      <c r="AG502" s="3">
        <v>14</v>
      </c>
      <c r="AH502" s="3">
        <v>0</v>
      </c>
      <c r="AI502" s="3">
        <v>0</v>
      </c>
      <c r="AJ502" s="3">
        <v>0</v>
      </c>
      <c r="AK502" s="3">
        <v>4</v>
      </c>
      <c r="AL502" s="3" t="s">
        <v>1215</v>
      </c>
      <c r="AM502" s="3" t="s">
        <v>1216</v>
      </c>
      <c r="AN502" s="3" t="s">
        <v>1217</v>
      </c>
      <c r="AO502" s="3" t="s">
        <v>71</v>
      </c>
      <c r="AP502" s="3" t="s">
        <v>71</v>
      </c>
      <c r="AQ502" s="3" t="s">
        <v>8495</v>
      </c>
      <c r="AR502" s="3" t="s">
        <v>71</v>
      </c>
      <c r="AS502" s="3" t="s">
        <v>71</v>
      </c>
      <c r="AT502" s="3" t="s">
        <v>71</v>
      </c>
      <c r="AU502" s="3">
        <v>2004</v>
      </c>
      <c r="AV502" s="3" t="s">
        <v>71</v>
      </c>
      <c r="AW502" s="3" t="s">
        <v>71</v>
      </c>
      <c r="AX502" s="3" t="s">
        <v>71</v>
      </c>
      <c r="AY502" s="3" t="s">
        <v>71</v>
      </c>
      <c r="AZ502" s="3" t="s">
        <v>71</v>
      </c>
      <c r="BA502" s="3" t="s">
        <v>71</v>
      </c>
      <c r="BB502" s="3">
        <v>3</v>
      </c>
      <c r="BC502" s="3">
        <v>12</v>
      </c>
      <c r="BD502" s="3" t="s">
        <v>71</v>
      </c>
      <c r="BE502" s="3" t="s">
        <v>71</v>
      </c>
      <c r="BF502" s="3" t="s">
        <v>71</v>
      </c>
      <c r="BG502" s="3" t="s">
        <v>71</v>
      </c>
      <c r="BH502" s="3" t="s">
        <v>71</v>
      </c>
      <c r="BI502" s="3">
        <v>10</v>
      </c>
      <c r="BJ502" s="3" t="s">
        <v>8496</v>
      </c>
      <c r="BK502" s="3" t="s">
        <v>1223</v>
      </c>
      <c r="BL502" s="3" t="s">
        <v>8497</v>
      </c>
      <c r="BM502" s="3" t="s">
        <v>8498</v>
      </c>
      <c r="BN502" s="3" t="s">
        <v>71</v>
      </c>
      <c r="BO502" s="3" t="s">
        <v>71</v>
      </c>
      <c r="BP502" s="3" t="s">
        <v>71</v>
      </c>
      <c r="BQ502" s="3" t="s">
        <v>71</v>
      </c>
    </row>
    <row r="503" spans="1:69">
      <c r="A503" s="1" t="s">
        <v>69</v>
      </c>
      <c r="B503" s="1" t="s">
        <v>8499</v>
      </c>
      <c r="C503" s="1" t="s">
        <v>71</v>
      </c>
      <c r="D503" s="1" t="s">
        <v>71</v>
      </c>
      <c r="E503" s="1" t="s">
        <v>71</v>
      </c>
      <c r="F503" s="1" t="s">
        <v>8500</v>
      </c>
      <c r="G503" s="1" t="s">
        <v>71</v>
      </c>
      <c r="H503" s="1" t="s">
        <v>71</v>
      </c>
      <c r="I503" s="1" t="s">
        <v>8501</v>
      </c>
      <c r="J503" s="1" t="s">
        <v>8502</v>
      </c>
      <c r="K503" s="1" t="s">
        <v>71</v>
      </c>
      <c r="L503" s="1" t="s">
        <v>71</v>
      </c>
      <c r="M503" s="1" t="s">
        <v>74</v>
      </c>
      <c r="N503" s="1" t="s">
        <v>75</v>
      </c>
      <c r="O503" s="1" t="s">
        <v>71</v>
      </c>
      <c r="P503" s="1" t="s">
        <v>71</v>
      </c>
      <c r="Q503" s="1" t="s">
        <v>71</v>
      </c>
      <c r="R503" s="1" t="s">
        <v>71</v>
      </c>
      <c r="S503" s="1" t="s">
        <v>71</v>
      </c>
      <c r="T503" s="1" t="s">
        <v>8503</v>
      </c>
      <c r="U503" s="1" t="s">
        <v>8504</v>
      </c>
      <c r="V503" s="1" t="s">
        <v>8505</v>
      </c>
      <c r="W503" s="1" t="s">
        <v>8506</v>
      </c>
      <c r="X503" s="1" t="s">
        <v>71</v>
      </c>
      <c r="Y503" s="1" t="s">
        <v>8507</v>
      </c>
      <c r="Z503" s="1" t="s">
        <v>8508</v>
      </c>
      <c r="AA503" s="1" t="s">
        <v>71</v>
      </c>
      <c r="AB503" s="1" t="s">
        <v>8509</v>
      </c>
      <c r="AC503" s="1" t="s">
        <v>8510</v>
      </c>
      <c r="AD503" s="1" t="s">
        <v>8510</v>
      </c>
      <c r="AE503" s="1" t="s">
        <v>8511</v>
      </c>
      <c r="AF503" s="1" t="s">
        <v>71</v>
      </c>
      <c r="AG503" s="1">
        <v>60</v>
      </c>
      <c r="AH503" s="1">
        <v>1</v>
      </c>
      <c r="AI503" s="1">
        <v>1</v>
      </c>
      <c r="AJ503" s="1">
        <v>6</v>
      </c>
      <c r="AK503" s="1">
        <v>7</v>
      </c>
      <c r="AL503" s="1" t="s">
        <v>8512</v>
      </c>
      <c r="AM503" s="1" t="s">
        <v>5551</v>
      </c>
      <c r="AN503" s="1" t="s">
        <v>8513</v>
      </c>
      <c r="AO503" s="1" t="s">
        <v>8514</v>
      </c>
      <c r="AP503" s="1" t="s">
        <v>8515</v>
      </c>
      <c r="AQ503" s="1" t="s">
        <v>71</v>
      </c>
      <c r="AR503" s="1" t="s">
        <v>8516</v>
      </c>
      <c r="AS503" s="1" t="s">
        <v>8517</v>
      </c>
      <c r="AT503" s="1" t="s">
        <v>210</v>
      </c>
      <c r="AU503" s="1">
        <v>2021</v>
      </c>
      <c r="AV503" s="1">
        <v>18</v>
      </c>
      <c r="AW503" s="1">
        <v>12</v>
      </c>
      <c r="AX503" s="1" t="s">
        <v>71</v>
      </c>
      <c r="AY503" s="1" t="s">
        <v>71</v>
      </c>
      <c r="AZ503" s="1" t="s">
        <v>71</v>
      </c>
      <c r="BA503" s="1" t="s">
        <v>71</v>
      </c>
      <c r="BB503" s="1">
        <v>3306</v>
      </c>
      <c r="BC503" s="1">
        <v>3320</v>
      </c>
      <c r="BD503" s="1" t="s">
        <v>71</v>
      </c>
      <c r="BE503" s="1" t="s">
        <v>8518</v>
      </c>
      <c r="BF503" s="1" t="str">
        <f>HYPERLINK("http://dx.doi.org/10.1007/s11629-021-6812-5","http://dx.doi.org/10.1007/s11629-021-6812-5")</f>
        <v>http://dx.doi.org/10.1007/s11629-021-6812-5</v>
      </c>
      <c r="BG503" s="1" t="s">
        <v>71</v>
      </c>
      <c r="BH503" s="1" t="s">
        <v>71</v>
      </c>
      <c r="BI503" s="1">
        <v>15</v>
      </c>
      <c r="BJ503" s="1" t="s">
        <v>137</v>
      </c>
      <c r="BK503" s="1" t="s">
        <v>93</v>
      </c>
      <c r="BL503" s="1" t="s">
        <v>138</v>
      </c>
      <c r="BM503" s="1" t="s">
        <v>8519</v>
      </c>
      <c r="BN503" s="1" t="s">
        <v>71</v>
      </c>
      <c r="BO503" s="1" t="s">
        <v>71</v>
      </c>
      <c r="BP503" s="1" t="s">
        <v>71</v>
      </c>
      <c r="BQ503" s="1" t="s">
        <v>71</v>
      </c>
    </row>
    <row r="504" spans="1:69">
      <c r="A504" s="3" t="s">
        <v>69</v>
      </c>
      <c r="B504" s="3" t="s">
        <v>8520</v>
      </c>
      <c r="C504" s="3" t="s">
        <v>71</v>
      </c>
      <c r="D504" s="3" t="s">
        <v>71</v>
      </c>
      <c r="E504" s="3" t="s">
        <v>71</v>
      </c>
      <c r="F504" s="3" t="s">
        <v>8521</v>
      </c>
      <c r="G504" s="3" t="s">
        <v>71</v>
      </c>
      <c r="H504" s="3" t="s">
        <v>71</v>
      </c>
      <c r="I504" s="3" t="s">
        <v>8522</v>
      </c>
      <c r="J504" s="3" t="s">
        <v>8523</v>
      </c>
      <c r="K504" s="3" t="s">
        <v>71</v>
      </c>
      <c r="L504" s="3" t="s">
        <v>71</v>
      </c>
      <c r="M504" s="3" t="s">
        <v>74</v>
      </c>
      <c r="N504" s="3" t="s">
        <v>75</v>
      </c>
      <c r="O504" s="3" t="s">
        <v>71</v>
      </c>
      <c r="P504" s="3" t="s">
        <v>71</v>
      </c>
      <c r="Q504" s="3" t="s">
        <v>71</v>
      </c>
      <c r="R504" s="3" t="s">
        <v>71</v>
      </c>
      <c r="S504" s="3" t="s">
        <v>71</v>
      </c>
      <c r="T504" s="3" t="s">
        <v>8524</v>
      </c>
      <c r="U504" s="3" t="s">
        <v>8525</v>
      </c>
      <c r="V504" s="3" t="s">
        <v>8526</v>
      </c>
      <c r="W504" s="3" t="s">
        <v>8527</v>
      </c>
      <c r="X504" s="3" t="s">
        <v>71</v>
      </c>
      <c r="Y504" s="3" t="s">
        <v>8528</v>
      </c>
      <c r="Z504" s="3" t="s">
        <v>8529</v>
      </c>
      <c r="AA504" s="3" t="s">
        <v>8530</v>
      </c>
      <c r="AB504" s="3" t="s">
        <v>8531</v>
      </c>
      <c r="AC504" s="3" t="s">
        <v>71</v>
      </c>
      <c r="AD504" s="3" t="s">
        <v>71</v>
      </c>
      <c r="AE504" s="3" t="s">
        <v>71</v>
      </c>
      <c r="AF504" s="3" t="s">
        <v>71</v>
      </c>
      <c r="AG504" s="3">
        <v>52</v>
      </c>
      <c r="AH504" s="3">
        <v>19</v>
      </c>
      <c r="AI504" s="3">
        <v>27</v>
      </c>
      <c r="AJ504" s="3">
        <v>0</v>
      </c>
      <c r="AK504" s="3">
        <v>40</v>
      </c>
      <c r="AL504" s="3" t="s">
        <v>8532</v>
      </c>
      <c r="AM504" s="3" t="s">
        <v>101</v>
      </c>
      <c r="AN504" s="3" t="s">
        <v>8533</v>
      </c>
      <c r="AO504" s="3" t="s">
        <v>8534</v>
      </c>
      <c r="AP504" s="3" t="s">
        <v>8535</v>
      </c>
      <c r="AQ504" s="3" t="s">
        <v>71</v>
      </c>
      <c r="AR504" s="3" t="s">
        <v>8536</v>
      </c>
      <c r="AS504" s="3" t="s">
        <v>8537</v>
      </c>
      <c r="AT504" s="3" t="s">
        <v>237</v>
      </c>
      <c r="AU504" s="3">
        <v>2011</v>
      </c>
      <c r="AV504" s="3">
        <v>31</v>
      </c>
      <c r="AW504" s="3">
        <v>3</v>
      </c>
      <c r="AX504" s="3" t="s">
        <v>71</v>
      </c>
      <c r="AY504" s="3" t="s">
        <v>71</v>
      </c>
      <c r="AZ504" s="3" t="s">
        <v>71</v>
      </c>
      <c r="BA504" s="3" t="s">
        <v>71</v>
      </c>
      <c r="BB504" s="3">
        <v>261</v>
      </c>
      <c r="BC504" s="3">
        <v>270</v>
      </c>
      <c r="BD504" s="3" t="s">
        <v>71</v>
      </c>
      <c r="BE504" s="3" t="s">
        <v>8538</v>
      </c>
      <c r="BF504" s="3" t="str">
        <f>HYPERLINK("http://dx.doi.org/10.1016/j.eiar.2010.06.002","http://dx.doi.org/10.1016/j.eiar.2010.06.002")</f>
        <v>http://dx.doi.org/10.1016/j.eiar.2010.06.002</v>
      </c>
      <c r="BG504" s="3" t="s">
        <v>71</v>
      </c>
      <c r="BH504" s="3" t="s">
        <v>71</v>
      </c>
      <c r="BI504" s="3">
        <v>10</v>
      </c>
      <c r="BJ504" s="3" t="s">
        <v>389</v>
      </c>
      <c r="BK504" s="3" t="s">
        <v>1353</v>
      </c>
      <c r="BL504" s="3" t="s">
        <v>138</v>
      </c>
      <c r="BM504" s="3" t="s">
        <v>8539</v>
      </c>
      <c r="BN504" s="3" t="s">
        <v>71</v>
      </c>
      <c r="BO504" s="3" t="s">
        <v>71</v>
      </c>
      <c r="BP504" s="3" t="s">
        <v>71</v>
      </c>
      <c r="BQ504" s="3" t="s">
        <v>71</v>
      </c>
    </row>
    <row r="505" spans="1:69">
      <c r="A505" s="3" t="s">
        <v>69</v>
      </c>
      <c r="B505" s="3" t="s">
        <v>8540</v>
      </c>
      <c r="C505" s="3" t="s">
        <v>71</v>
      </c>
      <c r="D505" s="3" t="s">
        <v>71</v>
      </c>
      <c r="E505" s="3" t="s">
        <v>71</v>
      </c>
      <c r="F505" s="3" t="s">
        <v>8541</v>
      </c>
      <c r="G505" s="3" t="s">
        <v>71</v>
      </c>
      <c r="H505" s="3" t="s">
        <v>71</v>
      </c>
      <c r="I505" s="3" t="s">
        <v>8542</v>
      </c>
      <c r="J505" s="3" t="s">
        <v>3495</v>
      </c>
      <c r="K505" s="3" t="s">
        <v>71</v>
      </c>
      <c r="L505" s="3" t="s">
        <v>71</v>
      </c>
      <c r="M505" s="3" t="s">
        <v>74</v>
      </c>
      <c r="N505" s="3" t="s">
        <v>75</v>
      </c>
      <c r="O505" s="3" t="s">
        <v>71</v>
      </c>
      <c r="P505" s="3" t="s">
        <v>71</v>
      </c>
      <c r="Q505" s="3" t="s">
        <v>71</v>
      </c>
      <c r="R505" s="3" t="s">
        <v>71</v>
      </c>
      <c r="S505" s="3" t="s">
        <v>71</v>
      </c>
      <c r="T505" s="3" t="s">
        <v>8543</v>
      </c>
      <c r="U505" s="3" t="s">
        <v>8544</v>
      </c>
      <c r="V505" s="3" t="s">
        <v>8545</v>
      </c>
      <c r="W505" s="3" t="s">
        <v>8546</v>
      </c>
      <c r="X505" s="3" t="s">
        <v>71</v>
      </c>
      <c r="Y505" s="3" t="s">
        <v>8547</v>
      </c>
      <c r="Z505" s="3" t="s">
        <v>8548</v>
      </c>
      <c r="AA505" s="3" t="s">
        <v>71</v>
      </c>
      <c r="AB505" s="3" t="s">
        <v>8549</v>
      </c>
      <c r="AC505" s="3" t="s">
        <v>8550</v>
      </c>
      <c r="AD505" s="3" t="s">
        <v>8551</v>
      </c>
      <c r="AE505" s="3" t="s">
        <v>8552</v>
      </c>
      <c r="AF505" s="3" t="s">
        <v>71</v>
      </c>
      <c r="AG505" s="3">
        <v>73</v>
      </c>
      <c r="AH505" s="3">
        <v>38</v>
      </c>
      <c r="AI505" s="3">
        <v>39</v>
      </c>
      <c r="AJ505" s="3">
        <v>6</v>
      </c>
      <c r="AK505" s="3">
        <v>13</v>
      </c>
      <c r="AL505" s="3" t="s">
        <v>3504</v>
      </c>
      <c r="AM505" s="3" t="s">
        <v>3505</v>
      </c>
      <c r="AN505" s="3" t="s">
        <v>3506</v>
      </c>
      <c r="AO505" s="3" t="s">
        <v>71</v>
      </c>
      <c r="AP505" s="3" t="s">
        <v>3507</v>
      </c>
      <c r="AQ505" s="3" t="s">
        <v>71</v>
      </c>
      <c r="AR505" s="3" t="s">
        <v>3508</v>
      </c>
      <c r="AS505" s="3" t="s">
        <v>3509</v>
      </c>
      <c r="AT505" s="3" t="s">
        <v>71</v>
      </c>
      <c r="AU505" s="3">
        <v>2017</v>
      </c>
      <c r="AV505" s="3">
        <v>4</v>
      </c>
      <c r="AW505" s="3" t="s">
        <v>71</v>
      </c>
      <c r="AX505" s="3" t="s">
        <v>71</v>
      </c>
      <c r="AY505" s="3" t="s">
        <v>71</v>
      </c>
      <c r="AZ505" s="3" t="s">
        <v>71</v>
      </c>
      <c r="BA505" s="3" t="s">
        <v>71</v>
      </c>
      <c r="BB505" s="3" t="s">
        <v>71</v>
      </c>
      <c r="BC505" s="3" t="s">
        <v>71</v>
      </c>
      <c r="BD505" s="3">
        <v>136</v>
      </c>
      <c r="BE505" s="3" t="s">
        <v>8553</v>
      </c>
      <c r="BF505" s="3" t="str">
        <f>HYPERLINK("http://dx.doi.org/10.3389/fmars.2017.00136","http://dx.doi.org/10.3389/fmars.2017.00136")</f>
        <v>http://dx.doi.org/10.3389/fmars.2017.00136</v>
      </c>
      <c r="BG505" s="3" t="s">
        <v>71</v>
      </c>
      <c r="BH505" s="3" t="s">
        <v>71</v>
      </c>
      <c r="BI505" s="3">
        <v>14</v>
      </c>
      <c r="BJ505" s="3" t="s">
        <v>309</v>
      </c>
      <c r="BK505" s="3" t="s">
        <v>93</v>
      </c>
      <c r="BL505" s="3" t="s">
        <v>310</v>
      </c>
      <c r="BM505" s="3" t="s">
        <v>8554</v>
      </c>
      <c r="BN505" s="3" t="s">
        <v>71</v>
      </c>
      <c r="BO505" s="3" t="s">
        <v>243</v>
      </c>
      <c r="BP505" s="3" t="s">
        <v>71</v>
      </c>
      <c r="BQ505" s="3" t="s">
        <v>71</v>
      </c>
    </row>
    <row r="506" spans="1:69">
      <c r="A506" s="1" t="s">
        <v>69</v>
      </c>
      <c r="B506" s="1" t="s">
        <v>8555</v>
      </c>
      <c r="C506" s="1" t="s">
        <v>71</v>
      </c>
      <c r="D506" s="1" t="s">
        <v>71</v>
      </c>
      <c r="E506" s="1" t="s">
        <v>71</v>
      </c>
      <c r="F506" s="1" t="s">
        <v>8556</v>
      </c>
      <c r="G506" s="1" t="s">
        <v>71</v>
      </c>
      <c r="H506" s="1" t="s">
        <v>71</v>
      </c>
      <c r="I506" s="1" t="s">
        <v>8557</v>
      </c>
      <c r="J506" s="1" t="s">
        <v>947</v>
      </c>
      <c r="K506" s="1" t="s">
        <v>71</v>
      </c>
      <c r="L506" s="1" t="s">
        <v>71</v>
      </c>
      <c r="M506" s="1" t="s">
        <v>74</v>
      </c>
      <c r="N506" s="1" t="s">
        <v>117</v>
      </c>
      <c r="O506" s="1" t="s">
        <v>71</v>
      </c>
      <c r="P506" s="1" t="s">
        <v>71</v>
      </c>
      <c r="Q506" s="1" t="s">
        <v>71</v>
      </c>
      <c r="R506" s="1" t="s">
        <v>71</v>
      </c>
      <c r="S506" s="1" t="s">
        <v>71</v>
      </c>
      <c r="T506" s="1" t="s">
        <v>8558</v>
      </c>
      <c r="U506" s="1" t="s">
        <v>8559</v>
      </c>
      <c r="V506" s="1" t="s">
        <v>8560</v>
      </c>
      <c r="W506" s="1" t="s">
        <v>8561</v>
      </c>
      <c r="X506" s="1" t="s">
        <v>71</v>
      </c>
      <c r="Y506" s="1" t="s">
        <v>8562</v>
      </c>
      <c r="Z506" s="1" t="s">
        <v>8563</v>
      </c>
      <c r="AA506" s="1" t="s">
        <v>8564</v>
      </c>
      <c r="AB506" s="1" t="s">
        <v>8565</v>
      </c>
      <c r="AC506" s="1" t="s">
        <v>8566</v>
      </c>
      <c r="AD506" s="1" t="s">
        <v>8566</v>
      </c>
      <c r="AE506" s="1" t="s">
        <v>8567</v>
      </c>
      <c r="AF506" s="1" t="s">
        <v>71</v>
      </c>
      <c r="AG506" s="1">
        <v>202</v>
      </c>
      <c r="AH506" s="1">
        <v>22</v>
      </c>
      <c r="AI506" s="1">
        <v>22</v>
      </c>
      <c r="AJ506" s="1">
        <v>4</v>
      </c>
      <c r="AK506" s="1">
        <v>20</v>
      </c>
      <c r="AL506" s="1" t="s">
        <v>951</v>
      </c>
      <c r="AM506" s="1" t="s">
        <v>83</v>
      </c>
      <c r="AN506" s="1" t="s">
        <v>1093</v>
      </c>
      <c r="AO506" s="1" t="s">
        <v>953</v>
      </c>
      <c r="AP506" s="1" t="s">
        <v>1094</v>
      </c>
      <c r="AQ506" s="1" t="s">
        <v>71</v>
      </c>
      <c r="AR506" s="1" t="s">
        <v>954</v>
      </c>
      <c r="AS506" s="1" t="s">
        <v>955</v>
      </c>
      <c r="AT506" s="1" t="s">
        <v>969</v>
      </c>
      <c r="AU506" s="1">
        <v>2020</v>
      </c>
      <c r="AV506" s="1">
        <v>138</v>
      </c>
      <c r="AW506" s="1" t="s">
        <v>71</v>
      </c>
      <c r="AX506" s="1" t="s">
        <v>71</v>
      </c>
      <c r="AY506" s="1" t="s">
        <v>71</v>
      </c>
      <c r="AZ506" s="1" t="s">
        <v>71</v>
      </c>
      <c r="BA506" s="1" t="s">
        <v>71</v>
      </c>
      <c r="BB506" s="1" t="s">
        <v>71</v>
      </c>
      <c r="BC506" s="1" t="s">
        <v>71</v>
      </c>
      <c r="BD506" s="1">
        <v>105627</v>
      </c>
      <c r="BE506" s="1" t="s">
        <v>8568</v>
      </c>
      <c r="BF506" s="1" t="str">
        <f>HYPERLINK("http://dx.doi.org/10.1016/j.envint.2020.105627","http://dx.doi.org/10.1016/j.envint.2020.105627")</f>
        <v>http://dx.doi.org/10.1016/j.envint.2020.105627</v>
      </c>
      <c r="BG506" s="1" t="s">
        <v>71</v>
      </c>
      <c r="BH506" s="1" t="s">
        <v>71</v>
      </c>
      <c r="BI506" s="1">
        <v>14</v>
      </c>
      <c r="BJ506" s="1" t="s">
        <v>137</v>
      </c>
      <c r="BK506" s="1" t="s">
        <v>93</v>
      </c>
      <c r="BL506" s="1" t="s">
        <v>138</v>
      </c>
      <c r="BM506" s="1" t="s">
        <v>8569</v>
      </c>
      <c r="BN506" s="1">
        <v>32151884</v>
      </c>
      <c r="BO506" s="1" t="s">
        <v>287</v>
      </c>
      <c r="BP506" s="1" t="s">
        <v>71</v>
      </c>
      <c r="BQ506" s="1" t="s">
        <v>71</v>
      </c>
    </row>
    <row r="507" spans="1:69">
      <c r="A507" s="1" t="s">
        <v>69</v>
      </c>
      <c r="B507" s="1" t="s">
        <v>8570</v>
      </c>
      <c r="C507" s="1" t="s">
        <v>71</v>
      </c>
      <c r="D507" s="1" t="s">
        <v>71</v>
      </c>
      <c r="E507" s="1" t="s">
        <v>71</v>
      </c>
      <c r="F507" s="1" t="s">
        <v>8571</v>
      </c>
      <c r="G507" s="1" t="s">
        <v>71</v>
      </c>
      <c r="H507" s="1" t="s">
        <v>71</v>
      </c>
      <c r="I507" s="1" t="s">
        <v>8572</v>
      </c>
      <c r="J507" s="1" t="s">
        <v>8573</v>
      </c>
      <c r="K507" s="1" t="s">
        <v>71</v>
      </c>
      <c r="L507" s="1" t="s">
        <v>71</v>
      </c>
      <c r="M507" s="1" t="s">
        <v>74</v>
      </c>
      <c r="N507" s="1" t="s">
        <v>75</v>
      </c>
      <c r="O507" s="1" t="s">
        <v>71</v>
      </c>
      <c r="P507" s="1" t="s">
        <v>71</v>
      </c>
      <c r="Q507" s="1" t="s">
        <v>71</v>
      </c>
      <c r="R507" s="1" t="s">
        <v>71</v>
      </c>
      <c r="S507" s="1" t="s">
        <v>71</v>
      </c>
      <c r="T507" s="1" t="s">
        <v>8574</v>
      </c>
      <c r="U507" s="1" t="s">
        <v>8575</v>
      </c>
      <c r="V507" s="1" t="s">
        <v>8576</v>
      </c>
      <c r="W507" s="1" t="s">
        <v>8577</v>
      </c>
      <c r="X507" s="1" t="s">
        <v>71</v>
      </c>
      <c r="Y507" s="1" t="s">
        <v>8578</v>
      </c>
      <c r="Z507" s="1" t="s">
        <v>8579</v>
      </c>
      <c r="AA507" s="1" t="s">
        <v>71</v>
      </c>
      <c r="AB507" s="1" t="s">
        <v>71</v>
      </c>
      <c r="AC507" s="1" t="s">
        <v>8580</v>
      </c>
      <c r="AD507" s="1" t="s">
        <v>8581</v>
      </c>
      <c r="AE507" s="1" t="s">
        <v>8582</v>
      </c>
      <c r="AF507" s="1" t="s">
        <v>71</v>
      </c>
      <c r="AG507" s="1">
        <v>102</v>
      </c>
      <c r="AH507" s="1">
        <v>9</v>
      </c>
      <c r="AI507" s="1">
        <v>9</v>
      </c>
      <c r="AJ507" s="1">
        <v>0</v>
      </c>
      <c r="AK507" s="1">
        <v>21</v>
      </c>
      <c r="AL507" s="1" t="s">
        <v>5963</v>
      </c>
      <c r="AM507" s="1" t="s">
        <v>1835</v>
      </c>
      <c r="AN507" s="1" t="s">
        <v>5964</v>
      </c>
      <c r="AO507" s="1" t="s">
        <v>8583</v>
      </c>
      <c r="AP507" s="1" t="s">
        <v>8584</v>
      </c>
      <c r="AQ507" s="1" t="s">
        <v>71</v>
      </c>
      <c r="AR507" s="1" t="s">
        <v>8585</v>
      </c>
      <c r="AS507" s="1" t="s">
        <v>8586</v>
      </c>
      <c r="AT507" s="1" t="s">
        <v>2033</v>
      </c>
      <c r="AU507" s="1">
        <v>2019</v>
      </c>
      <c r="AV507" s="1">
        <v>24</v>
      </c>
      <c r="AW507" s="1">
        <v>1</v>
      </c>
      <c r="AX507" s="1" t="s">
        <v>71</v>
      </c>
      <c r="AY507" s="1" t="s">
        <v>71</v>
      </c>
      <c r="AZ507" s="1" t="s">
        <v>71</v>
      </c>
      <c r="BA507" s="1" t="s">
        <v>71</v>
      </c>
      <c r="BB507" s="1">
        <v>68</v>
      </c>
      <c r="BC507" s="1">
        <v>88</v>
      </c>
      <c r="BD507" s="1" t="s">
        <v>71</v>
      </c>
      <c r="BE507" s="1" t="s">
        <v>8587</v>
      </c>
      <c r="BF507" s="1" t="str">
        <f>HYPERLINK("http://dx.doi.org/10.1080/13549839.2018.1550743","http://dx.doi.org/10.1080/13549839.2018.1550743")</f>
        <v>http://dx.doi.org/10.1080/13549839.2018.1550743</v>
      </c>
      <c r="BG507" s="1" t="s">
        <v>71</v>
      </c>
      <c r="BH507" s="1" t="s">
        <v>71</v>
      </c>
      <c r="BI507" s="1">
        <v>21</v>
      </c>
      <c r="BJ507" s="1" t="s">
        <v>8588</v>
      </c>
      <c r="BK507" s="1" t="s">
        <v>240</v>
      </c>
      <c r="BL507" s="1" t="s">
        <v>8589</v>
      </c>
      <c r="BM507" s="1" t="s">
        <v>8590</v>
      </c>
      <c r="BN507" s="1" t="s">
        <v>71</v>
      </c>
      <c r="BO507" s="1" t="s">
        <v>71</v>
      </c>
      <c r="BP507" s="1" t="s">
        <v>71</v>
      </c>
      <c r="BQ507" s="1" t="s">
        <v>71</v>
      </c>
    </row>
    <row r="508" spans="1:69">
      <c r="A508" s="1" t="s">
        <v>69</v>
      </c>
      <c r="B508" s="1" t="s">
        <v>8591</v>
      </c>
      <c r="C508" s="1" t="s">
        <v>71</v>
      </c>
      <c r="D508" s="1" t="s">
        <v>71</v>
      </c>
      <c r="E508" s="1" t="s">
        <v>71</v>
      </c>
      <c r="F508" s="1" t="s">
        <v>8592</v>
      </c>
      <c r="G508" s="1" t="s">
        <v>71</v>
      </c>
      <c r="H508" s="1" t="s">
        <v>71</v>
      </c>
      <c r="I508" s="1" t="s">
        <v>8593</v>
      </c>
      <c r="J508" s="1" t="s">
        <v>144</v>
      </c>
      <c r="K508" s="1" t="s">
        <v>71</v>
      </c>
      <c r="L508" s="1" t="s">
        <v>71</v>
      </c>
      <c r="M508" s="1" t="s">
        <v>74</v>
      </c>
      <c r="N508" s="1" t="s">
        <v>75</v>
      </c>
      <c r="O508" s="1" t="s">
        <v>71</v>
      </c>
      <c r="P508" s="1" t="s">
        <v>71</v>
      </c>
      <c r="Q508" s="1" t="s">
        <v>71</v>
      </c>
      <c r="R508" s="1" t="s">
        <v>71</v>
      </c>
      <c r="S508" s="1" t="s">
        <v>71</v>
      </c>
      <c r="T508" s="1" t="s">
        <v>8594</v>
      </c>
      <c r="U508" s="1" t="s">
        <v>8595</v>
      </c>
      <c r="V508" s="1" t="s">
        <v>8596</v>
      </c>
      <c r="W508" s="1" t="s">
        <v>8597</v>
      </c>
      <c r="X508" s="1" t="s">
        <v>71</v>
      </c>
      <c r="Y508" s="1" t="s">
        <v>8598</v>
      </c>
      <c r="Z508" s="1" t="s">
        <v>8599</v>
      </c>
      <c r="AA508" s="1" t="s">
        <v>8600</v>
      </c>
      <c r="AB508" s="1" t="s">
        <v>8601</v>
      </c>
      <c r="AC508" s="1" t="s">
        <v>8602</v>
      </c>
      <c r="AD508" s="1" t="s">
        <v>8602</v>
      </c>
      <c r="AE508" s="1" t="s">
        <v>8603</v>
      </c>
      <c r="AF508" s="1" t="s">
        <v>71</v>
      </c>
      <c r="AG508" s="1">
        <v>33</v>
      </c>
      <c r="AH508" s="1">
        <v>4</v>
      </c>
      <c r="AI508" s="1">
        <v>5</v>
      </c>
      <c r="AJ508" s="1">
        <v>3</v>
      </c>
      <c r="AK508" s="1">
        <v>50</v>
      </c>
      <c r="AL508" s="1" t="s">
        <v>156</v>
      </c>
      <c r="AM508" s="1" t="s">
        <v>157</v>
      </c>
      <c r="AN508" s="1" t="s">
        <v>158</v>
      </c>
      <c r="AO508" s="1" t="s">
        <v>159</v>
      </c>
      <c r="AP508" s="1" t="s">
        <v>160</v>
      </c>
      <c r="AQ508" s="1" t="s">
        <v>71</v>
      </c>
      <c r="AR508" s="1" t="s">
        <v>161</v>
      </c>
      <c r="AS508" s="1" t="s">
        <v>162</v>
      </c>
      <c r="AT508" s="1" t="s">
        <v>3120</v>
      </c>
      <c r="AU508" s="1">
        <v>2020</v>
      </c>
      <c r="AV508" s="1">
        <v>702</v>
      </c>
      <c r="AW508" s="1" t="s">
        <v>71</v>
      </c>
      <c r="AX508" s="1" t="s">
        <v>71</v>
      </c>
      <c r="AY508" s="1" t="s">
        <v>71</v>
      </c>
      <c r="AZ508" s="1" t="s">
        <v>71</v>
      </c>
      <c r="BA508" s="1" t="s">
        <v>71</v>
      </c>
      <c r="BB508" s="1" t="s">
        <v>71</v>
      </c>
      <c r="BC508" s="1" t="s">
        <v>71</v>
      </c>
      <c r="BD508" s="1">
        <v>134733</v>
      </c>
      <c r="BE508" s="1" t="s">
        <v>8604</v>
      </c>
      <c r="BF508" s="1" t="str">
        <f>HYPERLINK("http://dx.doi.org/10.1016/j.scitotenv.2019.134733","http://dx.doi.org/10.1016/j.scitotenv.2019.134733")</f>
        <v>http://dx.doi.org/10.1016/j.scitotenv.2019.134733</v>
      </c>
      <c r="BG508" s="1" t="s">
        <v>71</v>
      </c>
      <c r="BH508" s="1" t="s">
        <v>71</v>
      </c>
      <c r="BI508" s="1">
        <v>9</v>
      </c>
      <c r="BJ508" s="1" t="s">
        <v>137</v>
      </c>
      <c r="BK508" s="1" t="s">
        <v>93</v>
      </c>
      <c r="BL508" s="1" t="s">
        <v>138</v>
      </c>
      <c r="BM508" s="1" t="s">
        <v>8605</v>
      </c>
      <c r="BN508" s="1">
        <v>31734609</v>
      </c>
      <c r="BO508" s="1" t="s">
        <v>71</v>
      </c>
      <c r="BP508" s="1" t="s">
        <v>71</v>
      </c>
      <c r="BQ508" s="1" t="s">
        <v>71</v>
      </c>
    </row>
    <row r="509" spans="1:69">
      <c r="A509" s="1" t="s">
        <v>69</v>
      </c>
      <c r="B509" s="1" t="s">
        <v>8606</v>
      </c>
      <c r="C509" s="1" t="s">
        <v>71</v>
      </c>
      <c r="D509" s="1" t="s">
        <v>71</v>
      </c>
      <c r="E509" s="1" t="s">
        <v>71</v>
      </c>
      <c r="F509" s="1" t="s">
        <v>8607</v>
      </c>
      <c r="G509" s="1" t="s">
        <v>71</v>
      </c>
      <c r="H509" s="1" t="s">
        <v>71</v>
      </c>
      <c r="I509" s="1" t="s">
        <v>8608</v>
      </c>
      <c r="J509" s="1" t="s">
        <v>144</v>
      </c>
      <c r="K509" s="1" t="s">
        <v>71</v>
      </c>
      <c r="L509" s="1" t="s">
        <v>71</v>
      </c>
      <c r="M509" s="1" t="s">
        <v>74</v>
      </c>
      <c r="N509" s="1" t="s">
        <v>75</v>
      </c>
      <c r="O509" s="1" t="s">
        <v>71</v>
      </c>
      <c r="P509" s="1" t="s">
        <v>71</v>
      </c>
      <c r="Q509" s="1" t="s">
        <v>71</v>
      </c>
      <c r="R509" s="1" t="s">
        <v>71</v>
      </c>
      <c r="S509" s="1" t="s">
        <v>71</v>
      </c>
      <c r="T509" s="1" t="s">
        <v>8609</v>
      </c>
      <c r="U509" s="1" t="s">
        <v>8610</v>
      </c>
      <c r="V509" s="1" t="s">
        <v>8611</v>
      </c>
      <c r="W509" s="1" t="s">
        <v>8612</v>
      </c>
      <c r="X509" s="1" t="s">
        <v>71</v>
      </c>
      <c r="Y509" s="1" t="s">
        <v>8613</v>
      </c>
      <c r="Z509" s="1" t="s">
        <v>8614</v>
      </c>
      <c r="AA509" s="1" t="s">
        <v>8615</v>
      </c>
      <c r="AB509" s="1" t="s">
        <v>8616</v>
      </c>
      <c r="AC509" s="1" t="s">
        <v>8617</v>
      </c>
      <c r="AD509" s="1" t="s">
        <v>8618</v>
      </c>
      <c r="AE509" s="1" t="s">
        <v>8619</v>
      </c>
      <c r="AF509" s="1" t="s">
        <v>71</v>
      </c>
      <c r="AG509" s="1">
        <v>49</v>
      </c>
      <c r="AH509" s="1">
        <v>10</v>
      </c>
      <c r="AI509" s="1">
        <v>11</v>
      </c>
      <c r="AJ509" s="1">
        <v>12</v>
      </c>
      <c r="AK509" s="1">
        <v>66</v>
      </c>
      <c r="AL509" s="1" t="s">
        <v>156</v>
      </c>
      <c r="AM509" s="1" t="s">
        <v>157</v>
      </c>
      <c r="AN509" s="1" t="s">
        <v>158</v>
      </c>
      <c r="AO509" s="1" t="s">
        <v>159</v>
      </c>
      <c r="AP509" s="1" t="s">
        <v>160</v>
      </c>
      <c r="AQ509" s="1" t="s">
        <v>71</v>
      </c>
      <c r="AR509" s="1" t="s">
        <v>161</v>
      </c>
      <c r="AS509" s="1" t="s">
        <v>162</v>
      </c>
      <c r="AT509" s="1" t="s">
        <v>163</v>
      </c>
      <c r="AU509" s="1">
        <v>2020</v>
      </c>
      <c r="AV509" s="1">
        <v>717</v>
      </c>
      <c r="AW509" s="1" t="s">
        <v>71</v>
      </c>
      <c r="AX509" s="1" t="s">
        <v>71</v>
      </c>
      <c r="AY509" s="1" t="s">
        <v>71</v>
      </c>
      <c r="AZ509" s="1" t="s">
        <v>71</v>
      </c>
      <c r="BA509" s="1" t="s">
        <v>71</v>
      </c>
      <c r="BB509" s="1" t="s">
        <v>71</v>
      </c>
      <c r="BC509" s="1" t="s">
        <v>71</v>
      </c>
      <c r="BD509" s="1">
        <v>134861</v>
      </c>
      <c r="BE509" s="1" t="s">
        <v>8620</v>
      </c>
      <c r="BF509" s="1" t="str">
        <f>HYPERLINK("http://dx.doi.org/10.1016/j.scitotenv.2019.134861","http://dx.doi.org/10.1016/j.scitotenv.2019.134861")</f>
        <v>http://dx.doi.org/10.1016/j.scitotenv.2019.134861</v>
      </c>
      <c r="BG509" s="1" t="s">
        <v>71</v>
      </c>
      <c r="BH509" s="1" t="s">
        <v>71</v>
      </c>
      <c r="BI509" s="1">
        <v>10</v>
      </c>
      <c r="BJ509" s="1" t="s">
        <v>137</v>
      </c>
      <c r="BK509" s="1" t="s">
        <v>93</v>
      </c>
      <c r="BL509" s="1" t="s">
        <v>138</v>
      </c>
      <c r="BM509" s="1" t="s">
        <v>8621</v>
      </c>
      <c r="BN509" s="1">
        <v>31836220</v>
      </c>
      <c r="BO509" s="1" t="s">
        <v>71</v>
      </c>
      <c r="BP509" s="1" t="s">
        <v>71</v>
      </c>
      <c r="BQ509" s="1" t="s">
        <v>71</v>
      </c>
    </row>
    <row r="510" spans="1:69">
      <c r="A510" s="3" t="s">
        <v>69</v>
      </c>
      <c r="B510" s="3" t="s">
        <v>8622</v>
      </c>
      <c r="C510" s="3" t="s">
        <v>71</v>
      </c>
      <c r="D510" s="3" t="s">
        <v>71</v>
      </c>
      <c r="E510" s="3" t="s">
        <v>71</v>
      </c>
      <c r="F510" s="3" t="s">
        <v>8623</v>
      </c>
      <c r="G510" s="3" t="s">
        <v>71</v>
      </c>
      <c r="H510" s="3" t="s">
        <v>71</v>
      </c>
      <c r="I510" s="3" t="s">
        <v>8624</v>
      </c>
      <c r="J510" s="3" t="s">
        <v>5280</v>
      </c>
      <c r="K510" s="3" t="s">
        <v>71</v>
      </c>
      <c r="L510" s="3" t="s">
        <v>71</v>
      </c>
      <c r="M510" s="3" t="s">
        <v>74</v>
      </c>
      <c r="N510" s="3" t="s">
        <v>75</v>
      </c>
      <c r="O510" s="3" t="s">
        <v>71</v>
      </c>
      <c r="P510" s="3" t="s">
        <v>71</v>
      </c>
      <c r="Q510" s="3" t="s">
        <v>71</v>
      </c>
      <c r="R510" s="3" t="s">
        <v>71</v>
      </c>
      <c r="S510" s="3" t="s">
        <v>71</v>
      </c>
      <c r="T510" s="3" t="s">
        <v>71</v>
      </c>
      <c r="U510" s="3" t="s">
        <v>8625</v>
      </c>
      <c r="V510" s="3" t="s">
        <v>8626</v>
      </c>
      <c r="W510" s="3" t="s">
        <v>8627</v>
      </c>
      <c r="X510" s="3" t="s">
        <v>71</v>
      </c>
      <c r="Y510" s="3" t="s">
        <v>8628</v>
      </c>
      <c r="Z510" s="3" t="s">
        <v>8629</v>
      </c>
      <c r="AA510" s="3" t="s">
        <v>8630</v>
      </c>
      <c r="AB510" s="3" t="s">
        <v>8631</v>
      </c>
      <c r="AC510" s="3" t="s">
        <v>8632</v>
      </c>
      <c r="AD510" s="3" t="s">
        <v>8633</v>
      </c>
      <c r="AE510" s="3" t="s">
        <v>8634</v>
      </c>
      <c r="AF510" s="3" t="s">
        <v>71</v>
      </c>
      <c r="AG510" s="3">
        <v>58</v>
      </c>
      <c r="AH510" s="3">
        <v>21</v>
      </c>
      <c r="AI510" s="3">
        <v>21</v>
      </c>
      <c r="AJ510" s="3">
        <v>1</v>
      </c>
      <c r="AK510" s="3">
        <v>77</v>
      </c>
      <c r="AL510" s="3" t="s">
        <v>82</v>
      </c>
      <c r="AM510" s="3" t="s">
        <v>83</v>
      </c>
      <c r="AN510" s="3" t="s">
        <v>84</v>
      </c>
      <c r="AO510" s="3" t="s">
        <v>5290</v>
      </c>
      <c r="AP510" s="3" t="s">
        <v>5464</v>
      </c>
      <c r="AQ510" s="3" t="s">
        <v>71</v>
      </c>
      <c r="AR510" s="3" t="s">
        <v>5291</v>
      </c>
      <c r="AS510" s="3" t="s">
        <v>5292</v>
      </c>
      <c r="AT510" s="3" t="s">
        <v>133</v>
      </c>
      <c r="AU510" s="3">
        <v>2018</v>
      </c>
      <c r="AV510" s="3">
        <v>237</v>
      </c>
      <c r="AW510" s="3" t="s">
        <v>71</v>
      </c>
      <c r="AX510" s="3" t="s">
        <v>71</v>
      </c>
      <c r="AY510" s="3" t="s">
        <v>71</v>
      </c>
      <c r="AZ510" s="3" t="s">
        <v>71</v>
      </c>
      <c r="BA510" s="3" t="s">
        <v>71</v>
      </c>
      <c r="BB510" s="3">
        <v>487</v>
      </c>
      <c r="BC510" s="3">
        <v>498</v>
      </c>
      <c r="BD510" s="3" t="s">
        <v>71</v>
      </c>
      <c r="BE510" s="3" t="s">
        <v>8635</v>
      </c>
      <c r="BF510" s="3" t="str">
        <f>HYPERLINK("http://dx.doi.org/10.1016/j.envpol.2018.02.075","http://dx.doi.org/10.1016/j.envpol.2018.02.075")</f>
        <v>http://dx.doi.org/10.1016/j.envpol.2018.02.075</v>
      </c>
      <c r="BG510" s="3" t="s">
        <v>71</v>
      </c>
      <c r="BH510" s="3" t="s">
        <v>71</v>
      </c>
      <c r="BI510" s="3">
        <v>12</v>
      </c>
      <c r="BJ510" s="3" t="s">
        <v>137</v>
      </c>
      <c r="BK510" s="3" t="s">
        <v>93</v>
      </c>
      <c r="BL510" s="3" t="s">
        <v>138</v>
      </c>
      <c r="BM510" s="3" t="s">
        <v>8636</v>
      </c>
      <c r="BN510" s="3">
        <v>29518659</v>
      </c>
      <c r="BO510" s="3" t="s">
        <v>71</v>
      </c>
      <c r="BP510" s="3" t="s">
        <v>71</v>
      </c>
      <c r="BQ510" s="3" t="s">
        <v>71</v>
      </c>
    </row>
    <row r="511" spans="1:69">
      <c r="A511" s="1" t="s">
        <v>69</v>
      </c>
      <c r="B511" s="1" t="s">
        <v>8637</v>
      </c>
      <c r="C511" s="1" t="s">
        <v>71</v>
      </c>
      <c r="D511" s="1" t="s">
        <v>71</v>
      </c>
      <c r="E511" s="1" t="s">
        <v>71</v>
      </c>
      <c r="F511" s="1" t="s">
        <v>8638</v>
      </c>
      <c r="G511" s="1" t="s">
        <v>71</v>
      </c>
      <c r="H511" s="1" t="s">
        <v>71</v>
      </c>
      <c r="I511" s="1" t="s">
        <v>8639</v>
      </c>
      <c r="J511" s="1" t="s">
        <v>5116</v>
      </c>
      <c r="K511" s="1" t="s">
        <v>71</v>
      </c>
      <c r="L511" s="1" t="s">
        <v>71</v>
      </c>
      <c r="M511" s="1" t="s">
        <v>74</v>
      </c>
      <c r="N511" s="1" t="s">
        <v>75</v>
      </c>
      <c r="O511" s="1" t="s">
        <v>71</v>
      </c>
      <c r="P511" s="1" t="s">
        <v>71</v>
      </c>
      <c r="Q511" s="1" t="s">
        <v>71</v>
      </c>
      <c r="R511" s="1" t="s">
        <v>71</v>
      </c>
      <c r="S511" s="1" t="s">
        <v>71</v>
      </c>
      <c r="T511" s="1" t="s">
        <v>8640</v>
      </c>
      <c r="U511" s="1" t="s">
        <v>8641</v>
      </c>
      <c r="V511" s="1" t="s">
        <v>8642</v>
      </c>
      <c r="W511" s="1" t="s">
        <v>8643</v>
      </c>
      <c r="X511" s="1" t="s">
        <v>71</v>
      </c>
      <c r="Y511" s="1" t="s">
        <v>8644</v>
      </c>
      <c r="Z511" s="1" t="s">
        <v>8645</v>
      </c>
      <c r="AA511" s="1" t="s">
        <v>8646</v>
      </c>
      <c r="AB511" s="1" t="s">
        <v>71</v>
      </c>
      <c r="AC511" s="1" t="s">
        <v>8647</v>
      </c>
      <c r="AD511" s="1" t="s">
        <v>8648</v>
      </c>
      <c r="AE511" s="1" t="s">
        <v>8649</v>
      </c>
      <c r="AF511" s="1" t="s">
        <v>71</v>
      </c>
      <c r="AG511" s="1">
        <v>36</v>
      </c>
      <c r="AH511" s="1">
        <v>10</v>
      </c>
      <c r="AI511" s="1">
        <v>13</v>
      </c>
      <c r="AJ511" s="1">
        <v>8</v>
      </c>
      <c r="AK511" s="1">
        <v>43</v>
      </c>
      <c r="AL511" s="1" t="s">
        <v>5124</v>
      </c>
      <c r="AM511" s="1" t="s">
        <v>5125</v>
      </c>
      <c r="AN511" s="1" t="s">
        <v>5126</v>
      </c>
      <c r="AO511" s="1" t="s">
        <v>5127</v>
      </c>
      <c r="AP511" s="1" t="s">
        <v>5128</v>
      </c>
      <c r="AQ511" s="1" t="s">
        <v>71</v>
      </c>
      <c r="AR511" s="1" t="s">
        <v>5129</v>
      </c>
      <c r="AS511" s="1" t="s">
        <v>5130</v>
      </c>
      <c r="AT511" s="1" t="s">
        <v>524</v>
      </c>
      <c r="AU511" s="1">
        <v>2019</v>
      </c>
      <c r="AV511" s="1">
        <v>43</v>
      </c>
      <c r="AW511" s="1" t="s">
        <v>71</v>
      </c>
      <c r="AX511" s="1" t="s">
        <v>71</v>
      </c>
      <c r="AY511" s="1" t="s">
        <v>71</v>
      </c>
      <c r="AZ511" s="1" t="s">
        <v>71</v>
      </c>
      <c r="BA511" s="1" t="s">
        <v>71</v>
      </c>
      <c r="BB511" s="1" t="s">
        <v>71</v>
      </c>
      <c r="BC511" s="1" t="s">
        <v>71</v>
      </c>
      <c r="BD511" s="1">
        <v>126373</v>
      </c>
      <c r="BE511" s="1" t="s">
        <v>8650</v>
      </c>
      <c r="BF511" s="1" t="str">
        <f>HYPERLINK("http://dx.doi.org/10.1016/j.ufug.2019.126373","http://dx.doi.org/10.1016/j.ufug.2019.126373")</f>
        <v>http://dx.doi.org/10.1016/j.ufug.2019.126373</v>
      </c>
      <c r="BG511" s="1" t="s">
        <v>71</v>
      </c>
      <c r="BH511" s="1" t="s">
        <v>71</v>
      </c>
      <c r="BI511" s="1">
        <v>8</v>
      </c>
      <c r="BJ511" s="1" t="s">
        <v>5132</v>
      </c>
      <c r="BK511" s="1" t="s">
        <v>240</v>
      </c>
      <c r="BL511" s="1" t="s">
        <v>5133</v>
      </c>
      <c r="BM511" s="1" t="s">
        <v>8651</v>
      </c>
      <c r="BN511" s="1" t="s">
        <v>71</v>
      </c>
      <c r="BO511" s="1" t="s">
        <v>71</v>
      </c>
      <c r="BP511" s="1" t="s">
        <v>71</v>
      </c>
      <c r="BQ511" s="1" t="s">
        <v>71</v>
      </c>
    </row>
    <row r="512" spans="1:69">
      <c r="A512" s="3" t="s">
        <v>69</v>
      </c>
      <c r="B512" s="3" t="s">
        <v>8652</v>
      </c>
      <c r="C512" s="3" t="s">
        <v>71</v>
      </c>
      <c r="D512" s="3" t="s">
        <v>71</v>
      </c>
      <c r="E512" s="3" t="s">
        <v>71</v>
      </c>
      <c r="F512" s="3" t="s">
        <v>8653</v>
      </c>
      <c r="G512" s="3" t="s">
        <v>71</v>
      </c>
      <c r="H512" s="3" t="s">
        <v>71</v>
      </c>
      <c r="I512" s="3" t="s">
        <v>8654</v>
      </c>
      <c r="J512" s="3" t="s">
        <v>513</v>
      </c>
      <c r="K512" s="3" t="s">
        <v>71</v>
      </c>
      <c r="L512" s="3" t="s">
        <v>71</v>
      </c>
      <c r="M512" s="3" t="s">
        <v>74</v>
      </c>
      <c r="N512" s="3" t="s">
        <v>75</v>
      </c>
      <c r="O512" s="3" t="s">
        <v>71</v>
      </c>
      <c r="P512" s="3" t="s">
        <v>71</v>
      </c>
      <c r="Q512" s="3" t="s">
        <v>71</v>
      </c>
      <c r="R512" s="3" t="s">
        <v>71</v>
      </c>
      <c r="S512" s="3" t="s">
        <v>71</v>
      </c>
      <c r="T512" s="3" t="s">
        <v>8655</v>
      </c>
      <c r="U512" s="3" t="s">
        <v>8656</v>
      </c>
      <c r="V512" s="3" t="s">
        <v>8657</v>
      </c>
      <c r="W512" s="3" t="s">
        <v>8658</v>
      </c>
      <c r="X512" s="3" t="s">
        <v>71</v>
      </c>
      <c r="Y512" s="3" t="s">
        <v>8659</v>
      </c>
      <c r="Z512" s="3" t="s">
        <v>8660</v>
      </c>
      <c r="AA512" s="3" t="s">
        <v>71</v>
      </c>
      <c r="AB512" s="3" t="s">
        <v>71</v>
      </c>
      <c r="AC512" s="3" t="s">
        <v>8661</v>
      </c>
      <c r="AD512" s="3" t="s">
        <v>8662</v>
      </c>
      <c r="AE512" s="3" t="s">
        <v>8663</v>
      </c>
      <c r="AF512" s="3" t="s">
        <v>71</v>
      </c>
      <c r="AG512" s="3">
        <v>68</v>
      </c>
      <c r="AH512" s="3">
        <v>36</v>
      </c>
      <c r="AI512" s="3">
        <v>45</v>
      </c>
      <c r="AJ512" s="3">
        <v>8</v>
      </c>
      <c r="AK512" s="3">
        <v>141</v>
      </c>
      <c r="AL512" s="3" t="s">
        <v>156</v>
      </c>
      <c r="AM512" s="3" t="s">
        <v>157</v>
      </c>
      <c r="AN512" s="3" t="s">
        <v>158</v>
      </c>
      <c r="AO512" s="3" t="s">
        <v>520</v>
      </c>
      <c r="AP512" s="3" t="s">
        <v>521</v>
      </c>
      <c r="AQ512" s="3" t="s">
        <v>71</v>
      </c>
      <c r="AR512" s="3" t="s">
        <v>522</v>
      </c>
      <c r="AS512" s="3" t="s">
        <v>523</v>
      </c>
      <c r="AT512" s="3" t="s">
        <v>4284</v>
      </c>
      <c r="AU512" s="3">
        <v>2014</v>
      </c>
      <c r="AV512" s="3">
        <v>185</v>
      </c>
      <c r="AW512" s="3" t="s">
        <v>71</v>
      </c>
      <c r="AX512" s="3" t="s">
        <v>71</v>
      </c>
      <c r="AY512" s="3" t="s">
        <v>71</v>
      </c>
      <c r="AZ512" s="3" t="s">
        <v>71</v>
      </c>
      <c r="BA512" s="3" t="s">
        <v>71</v>
      </c>
      <c r="BB512" s="3">
        <v>88</v>
      </c>
      <c r="BC512" s="3">
        <v>98</v>
      </c>
      <c r="BD512" s="3" t="s">
        <v>71</v>
      </c>
      <c r="BE512" s="3" t="s">
        <v>8664</v>
      </c>
      <c r="BF512" s="3" t="str">
        <f>HYPERLINK("http://dx.doi.org/10.1016/j.agee.2013.10.023","http://dx.doi.org/10.1016/j.agee.2013.10.023")</f>
        <v>http://dx.doi.org/10.1016/j.agee.2013.10.023</v>
      </c>
      <c r="BG512" s="3" t="s">
        <v>71</v>
      </c>
      <c r="BH512" s="3" t="s">
        <v>71</v>
      </c>
      <c r="BI512" s="3">
        <v>11</v>
      </c>
      <c r="BJ512" s="3" t="s">
        <v>527</v>
      </c>
      <c r="BK512" s="3" t="s">
        <v>93</v>
      </c>
      <c r="BL512" s="3" t="s">
        <v>528</v>
      </c>
      <c r="BM512" s="3" t="s">
        <v>8665</v>
      </c>
      <c r="BN512" s="3" t="s">
        <v>71</v>
      </c>
      <c r="BO512" s="3" t="s">
        <v>71</v>
      </c>
      <c r="BP512" s="3" t="s">
        <v>71</v>
      </c>
      <c r="BQ512" s="3" t="s">
        <v>71</v>
      </c>
    </row>
    <row r="513" spans="1:69">
      <c r="A513" s="1" t="s">
        <v>69</v>
      </c>
      <c r="B513" s="1" t="s">
        <v>8666</v>
      </c>
      <c r="C513" s="1" t="s">
        <v>71</v>
      </c>
      <c r="D513" s="1" t="s">
        <v>71</v>
      </c>
      <c r="E513" s="1" t="s">
        <v>71</v>
      </c>
      <c r="F513" s="1" t="s">
        <v>8667</v>
      </c>
      <c r="G513" s="1" t="s">
        <v>71</v>
      </c>
      <c r="H513" s="1" t="s">
        <v>71</v>
      </c>
      <c r="I513" s="1" t="s">
        <v>8668</v>
      </c>
      <c r="J513" s="1" t="s">
        <v>219</v>
      </c>
      <c r="K513" s="1" t="s">
        <v>71</v>
      </c>
      <c r="L513" s="1" t="s">
        <v>71</v>
      </c>
      <c r="M513" s="1" t="s">
        <v>74</v>
      </c>
      <c r="N513" s="1" t="s">
        <v>75</v>
      </c>
      <c r="O513" s="1" t="s">
        <v>71</v>
      </c>
      <c r="P513" s="1" t="s">
        <v>71</v>
      </c>
      <c r="Q513" s="1" t="s">
        <v>71</v>
      </c>
      <c r="R513" s="1" t="s">
        <v>71</v>
      </c>
      <c r="S513" s="1" t="s">
        <v>71</v>
      </c>
      <c r="T513" s="1" t="s">
        <v>8669</v>
      </c>
      <c r="U513" s="1" t="s">
        <v>8670</v>
      </c>
      <c r="V513" s="1" t="s">
        <v>8671</v>
      </c>
      <c r="W513" s="1" t="s">
        <v>8672</v>
      </c>
      <c r="X513" s="1" t="s">
        <v>71</v>
      </c>
      <c r="Y513" s="1" t="s">
        <v>8673</v>
      </c>
      <c r="Z513" s="1" t="s">
        <v>8674</v>
      </c>
      <c r="AA513" s="1" t="s">
        <v>8675</v>
      </c>
      <c r="AB513" s="1" t="s">
        <v>8676</v>
      </c>
      <c r="AC513" s="1" t="s">
        <v>8677</v>
      </c>
      <c r="AD513" s="1" t="s">
        <v>8678</v>
      </c>
      <c r="AE513" s="1" t="s">
        <v>8679</v>
      </c>
      <c r="AF513" s="1" t="s">
        <v>71</v>
      </c>
      <c r="AG513" s="1">
        <v>143</v>
      </c>
      <c r="AH513" s="1">
        <v>2</v>
      </c>
      <c r="AI513" s="1">
        <v>2</v>
      </c>
      <c r="AJ513" s="1">
        <v>2</v>
      </c>
      <c r="AK513" s="1">
        <v>23</v>
      </c>
      <c r="AL513" s="1" t="s">
        <v>231</v>
      </c>
      <c r="AM513" s="1" t="s">
        <v>232</v>
      </c>
      <c r="AN513" s="1" t="s">
        <v>233</v>
      </c>
      <c r="AO513" s="1" t="s">
        <v>71</v>
      </c>
      <c r="AP513" s="1" t="s">
        <v>234</v>
      </c>
      <c r="AQ513" s="1" t="s">
        <v>71</v>
      </c>
      <c r="AR513" s="1" t="s">
        <v>235</v>
      </c>
      <c r="AS513" s="1" t="s">
        <v>236</v>
      </c>
      <c r="AT513" s="1" t="s">
        <v>4284</v>
      </c>
      <c r="AU513" s="1">
        <v>2020</v>
      </c>
      <c r="AV513" s="1">
        <v>12</v>
      </c>
      <c r="AW513" s="1">
        <v>5</v>
      </c>
      <c r="AX513" s="1" t="s">
        <v>71</v>
      </c>
      <c r="AY513" s="1" t="s">
        <v>71</v>
      </c>
      <c r="AZ513" s="1" t="s">
        <v>71</v>
      </c>
      <c r="BA513" s="1" t="s">
        <v>71</v>
      </c>
      <c r="BB513" s="1" t="s">
        <v>71</v>
      </c>
      <c r="BC513" s="1" t="s">
        <v>71</v>
      </c>
      <c r="BD513" s="1">
        <v>2151</v>
      </c>
      <c r="BE513" s="1" t="s">
        <v>8680</v>
      </c>
      <c r="BF513" s="1" t="str">
        <f>HYPERLINK("http://dx.doi.org/10.3390/su12052151","http://dx.doi.org/10.3390/su12052151")</f>
        <v>http://dx.doi.org/10.3390/su12052151</v>
      </c>
      <c r="BG513" s="1" t="s">
        <v>71</v>
      </c>
      <c r="BH513" s="1" t="s">
        <v>71</v>
      </c>
      <c r="BI513" s="1">
        <v>25</v>
      </c>
      <c r="BJ513" s="1" t="s">
        <v>239</v>
      </c>
      <c r="BK513" s="1" t="s">
        <v>240</v>
      </c>
      <c r="BL513" s="1" t="s">
        <v>241</v>
      </c>
      <c r="BM513" s="1" t="s">
        <v>8681</v>
      </c>
      <c r="BN513" s="1" t="s">
        <v>71</v>
      </c>
      <c r="BO513" s="1" t="s">
        <v>287</v>
      </c>
      <c r="BP513" s="1" t="s">
        <v>71</v>
      </c>
      <c r="BQ513" s="1" t="s">
        <v>71</v>
      </c>
    </row>
    <row r="514" spans="1:69">
      <c r="A514" s="3" t="s">
        <v>69</v>
      </c>
      <c r="B514" s="3" t="s">
        <v>8682</v>
      </c>
      <c r="C514" s="3" t="s">
        <v>71</v>
      </c>
      <c r="D514" s="3" t="s">
        <v>71</v>
      </c>
      <c r="E514" s="3" t="s">
        <v>71</v>
      </c>
      <c r="F514" s="3" t="s">
        <v>8683</v>
      </c>
      <c r="G514" s="3" t="s">
        <v>71</v>
      </c>
      <c r="H514" s="3" t="s">
        <v>71</v>
      </c>
      <c r="I514" s="3" t="s">
        <v>8684</v>
      </c>
      <c r="J514" s="3" t="s">
        <v>8685</v>
      </c>
      <c r="K514" s="3" t="s">
        <v>71</v>
      </c>
      <c r="L514" s="3" t="s">
        <v>71</v>
      </c>
      <c r="M514" s="3" t="s">
        <v>74</v>
      </c>
      <c r="N514" s="3" t="s">
        <v>75</v>
      </c>
      <c r="O514" s="3" t="s">
        <v>71</v>
      </c>
      <c r="P514" s="3" t="s">
        <v>71</v>
      </c>
      <c r="Q514" s="3" t="s">
        <v>71</v>
      </c>
      <c r="R514" s="3" t="s">
        <v>71</v>
      </c>
      <c r="S514" s="3" t="s">
        <v>71</v>
      </c>
      <c r="T514" s="3" t="s">
        <v>71</v>
      </c>
      <c r="U514" s="3" t="s">
        <v>8686</v>
      </c>
      <c r="V514" s="3" t="s">
        <v>8687</v>
      </c>
      <c r="W514" s="3" t="s">
        <v>8688</v>
      </c>
      <c r="X514" s="3" t="s">
        <v>71</v>
      </c>
      <c r="Y514" s="3" t="s">
        <v>8689</v>
      </c>
      <c r="Z514" s="3" t="s">
        <v>8690</v>
      </c>
      <c r="AA514" s="3" t="s">
        <v>8691</v>
      </c>
      <c r="AB514" s="3" t="s">
        <v>8692</v>
      </c>
      <c r="AC514" s="3" t="s">
        <v>8693</v>
      </c>
      <c r="AD514" s="3" t="s">
        <v>8694</v>
      </c>
      <c r="AE514" s="3" t="s">
        <v>8695</v>
      </c>
      <c r="AF514" s="3" t="s">
        <v>71</v>
      </c>
      <c r="AG514" s="3">
        <v>39</v>
      </c>
      <c r="AH514" s="3">
        <v>244</v>
      </c>
      <c r="AI514" s="3">
        <v>262</v>
      </c>
      <c r="AJ514" s="3">
        <v>4</v>
      </c>
      <c r="AK514" s="3">
        <v>203</v>
      </c>
      <c r="AL514" s="3" t="s">
        <v>326</v>
      </c>
      <c r="AM514" s="3" t="s">
        <v>327</v>
      </c>
      <c r="AN514" s="3" t="s">
        <v>328</v>
      </c>
      <c r="AO514" s="3" t="s">
        <v>8696</v>
      </c>
      <c r="AP514" s="3" t="s">
        <v>8697</v>
      </c>
      <c r="AQ514" s="3" t="s">
        <v>71</v>
      </c>
      <c r="AR514" s="3" t="s">
        <v>8698</v>
      </c>
      <c r="AS514" s="3" t="s">
        <v>8699</v>
      </c>
      <c r="AT514" s="3" t="s">
        <v>210</v>
      </c>
      <c r="AU514" s="3">
        <v>2012</v>
      </c>
      <c r="AV514" s="3">
        <v>5</v>
      </c>
      <c r="AW514" s="3">
        <v>12</v>
      </c>
      <c r="AX514" s="3" t="s">
        <v>71</v>
      </c>
      <c r="AY514" s="3" t="s">
        <v>71</v>
      </c>
      <c r="AZ514" s="3" t="s">
        <v>71</v>
      </c>
      <c r="BA514" s="3" t="s">
        <v>71</v>
      </c>
      <c r="BB514" s="3">
        <v>9857</v>
      </c>
      <c r="BC514" s="3">
        <v>9865</v>
      </c>
      <c r="BD514" s="3" t="s">
        <v>71</v>
      </c>
      <c r="BE514" s="3" t="s">
        <v>8700</v>
      </c>
      <c r="BF514" s="3" t="str">
        <f>HYPERLINK("http://dx.doi.org/10.1039/c2ee22675h","http://dx.doi.org/10.1039/c2ee22675h")</f>
        <v>http://dx.doi.org/10.1039/c2ee22675h</v>
      </c>
      <c r="BG514" s="3" t="s">
        <v>71</v>
      </c>
      <c r="BH514" s="3" t="s">
        <v>71</v>
      </c>
      <c r="BI514" s="3">
        <v>9</v>
      </c>
      <c r="BJ514" s="3" t="s">
        <v>8701</v>
      </c>
      <c r="BK514" s="3" t="s">
        <v>93</v>
      </c>
      <c r="BL514" s="3" t="s">
        <v>8702</v>
      </c>
      <c r="BM514" s="3" t="s">
        <v>8703</v>
      </c>
      <c r="BN514" s="3" t="s">
        <v>71</v>
      </c>
      <c r="BO514" s="3" t="s">
        <v>71</v>
      </c>
      <c r="BP514" s="3" t="s">
        <v>71</v>
      </c>
      <c r="BQ514" s="3" t="s">
        <v>71</v>
      </c>
    </row>
    <row r="515" spans="1:69">
      <c r="A515" s="3" t="s">
        <v>69</v>
      </c>
      <c r="B515" s="3" t="s">
        <v>8704</v>
      </c>
      <c r="C515" s="3" t="s">
        <v>71</v>
      </c>
      <c r="D515" s="3" t="s">
        <v>71</v>
      </c>
      <c r="E515" s="3" t="s">
        <v>71</v>
      </c>
      <c r="F515" s="3" t="s">
        <v>8705</v>
      </c>
      <c r="G515" s="3" t="s">
        <v>71</v>
      </c>
      <c r="H515" s="3" t="s">
        <v>71</v>
      </c>
      <c r="I515" s="3" t="s">
        <v>8706</v>
      </c>
      <c r="J515" s="3" t="s">
        <v>513</v>
      </c>
      <c r="K515" s="3" t="s">
        <v>71</v>
      </c>
      <c r="L515" s="3" t="s">
        <v>71</v>
      </c>
      <c r="M515" s="3" t="s">
        <v>74</v>
      </c>
      <c r="N515" s="3" t="s">
        <v>117</v>
      </c>
      <c r="O515" s="3" t="s">
        <v>71</v>
      </c>
      <c r="P515" s="3" t="s">
        <v>71</v>
      </c>
      <c r="Q515" s="3" t="s">
        <v>71</v>
      </c>
      <c r="R515" s="3" t="s">
        <v>71</v>
      </c>
      <c r="S515" s="3" t="s">
        <v>71</v>
      </c>
      <c r="T515" s="3" t="s">
        <v>8707</v>
      </c>
      <c r="U515" s="3" t="s">
        <v>8708</v>
      </c>
      <c r="V515" s="3" t="s">
        <v>8709</v>
      </c>
      <c r="W515" s="3" t="s">
        <v>8710</v>
      </c>
      <c r="X515" s="3" t="s">
        <v>71</v>
      </c>
      <c r="Y515" s="3" t="s">
        <v>8711</v>
      </c>
      <c r="Z515" s="3" t="s">
        <v>8712</v>
      </c>
      <c r="AA515" s="3" t="s">
        <v>8713</v>
      </c>
      <c r="AB515" s="3" t="s">
        <v>8714</v>
      </c>
      <c r="AC515" s="3" t="s">
        <v>8715</v>
      </c>
      <c r="AD515" s="3" t="s">
        <v>8715</v>
      </c>
      <c r="AE515" s="3" t="s">
        <v>8716</v>
      </c>
      <c r="AF515" s="3" t="s">
        <v>71</v>
      </c>
      <c r="AG515" s="3">
        <v>149</v>
      </c>
      <c r="AH515" s="3">
        <v>98</v>
      </c>
      <c r="AI515" s="3">
        <v>100</v>
      </c>
      <c r="AJ515" s="3">
        <v>11</v>
      </c>
      <c r="AK515" s="3">
        <v>217</v>
      </c>
      <c r="AL515" s="3" t="s">
        <v>156</v>
      </c>
      <c r="AM515" s="3" t="s">
        <v>157</v>
      </c>
      <c r="AN515" s="3" t="s">
        <v>158</v>
      </c>
      <c r="AO515" s="3" t="s">
        <v>520</v>
      </c>
      <c r="AP515" s="3" t="s">
        <v>521</v>
      </c>
      <c r="AQ515" s="3" t="s">
        <v>71</v>
      </c>
      <c r="AR515" s="3" t="s">
        <v>522</v>
      </c>
      <c r="AS515" s="3" t="s">
        <v>523</v>
      </c>
      <c r="AT515" s="3" t="s">
        <v>6698</v>
      </c>
      <c r="AU515" s="3">
        <v>2018</v>
      </c>
      <c r="AV515" s="3">
        <v>251</v>
      </c>
      <c r="AW515" s="3" t="s">
        <v>71</v>
      </c>
      <c r="AX515" s="3" t="s">
        <v>71</v>
      </c>
      <c r="AY515" s="3" t="s">
        <v>71</v>
      </c>
      <c r="AZ515" s="3" t="s">
        <v>71</v>
      </c>
      <c r="BA515" s="3" t="s">
        <v>71</v>
      </c>
      <c r="BB515" s="3">
        <v>158</v>
      </c>
      <c r="BC515" s="3">
        <v>170</v>
      </c>
      <c r="BD515" s="3" t="s">
        <v>71</v>
      </c>
      <c r="BE515" s="3" t="s">
        <v>8717</v>
      </c>
      <c r="BF515" s="3" t="str">
        <f>HYPERLINK("http://dx.doi.org/10.1016/j.agee.2017.09.030","http://dx.doi.org/10.1016/j.agee.2017.09.030")</f>
        <v>http://dx.doi.org/10.1016/j.agee.2017.09.030</v>
      </c>
      <c r="BG515" s="3" t="s">
        <v>71</v>
      </c>
      <c r="BH515" s="3" t="s">
        <v>71</v>
      </c>
      <c r="BI515" s="3">
        <v>13</v>
      </c>
      <c r="BJ515" s="3" t="s">
        <v>527</v>
      </c>
      <c r="BK515" s="3" t="s">
        <v>93</v>
      </c>
      <c r="BL515" s="3" t="s">
        <v>528</v>
      </c>
      <c r="BM515" s="3" t="s">
        <v>8718</v>
      </c>
      <c r="BN515" s="3" t="s">
        <v>71</v>
      </c>
      <c r="BO515" s="3" t="s">
        <v>3397</v>
      </c>
      <c r="BP515" s="3" t="s">
        <v>71</v>
      </c>
      <c r="BQ515" s="3" t="s">
        <v>71</v>
      </c>
    </row>
    <row r="516" spans="1:69">
      <c r="A516" s="1" t="s">
        <v>69</v>
      </c>
      <c r="B516" s="1" t="s">
        <v>8719</v>
      </c>
      <c r="C516" s="1" t="s">
        <v>71</v>
      </c>
      <c r="D516" s="1" t="s">
        <v>71</v>
      </c>
      <c r="E516" s="1" t="s">
        <v>71</v>
      </c>
      <c r="F516" s="1" t="s">
        <v>8720</v>
      </c>
      <c r="G516" s="1" t="s">
        <v>71</v>
      </c>
      <c r="H516" s="1" t="s">
        <v>71</v>
      </c>
      <c r="I516" s="1" t="s">
        <v>8721</v>
      </c>
      <c r="J516" s="1" t="s">
        <v>456</v>
      </c>
      <c r="K516" s="1" t="s">
        <v>71</v>
      </c>
      <c r="L516" s="1" t="s">
        <v>71</v>
      </c>
      <c r="M516" s="1" t="s">
        <v>74</v>
      </c>
      <c r="N516" s="1" t="s">
        <v>75</v>
      </c>
      <c r="O516" s="1" t="s">
        <v>71</v>
      </c>
      <c r="P516" s="1" t="s">
        <v>71</v>
      </c>
      <c r="Q516" s="1" t="s">
        <v>71</v>
      </c>
      <c r="R516" s="1" t="s">
        <v>71</v>
      </c>
      <c r="S516" s="1" t="s">
        <v>71</v>
      </c>
      <c r="T516" s="1" t="s">
        <v>8722</v>
      </c>
      <c r="U516" s="1" t="s">
        <v>8723</v>
      </c>
      <c r="V516" s="1" t="s">
        <v>8724</v>
      </c>
      <c r="W516" s="1" t="s">
        <v>8725</v>
      </c>
      <c r="X516" s="1" t="s">
        <v>71</v>
      </c>
      <c r="Y516" s="1" t="s">
        <v>8726</v>
      </c>
      <c r="Z516" s="1" t="s">
        <v>8727</v>
      </c>
      <c r="AA516" s="1" t="s">
        <v>71</v>
      </c>
      <c r="AB516" s="1" t="s">
        <v>71</v>
      </c>
      <c r="AC516" s="1" t="s">
        <v>8728</v>
      </c>
      <c r="AD516" s="1" t="s">
        <v>8728</v>
      </c>
      <c r="AE516" s="1" t="s">
        <v>8729</v>
      </c>
      <c r="AF516" s="1" t="s">
        <v>71</v>
      </c>
      <c r="AG516" s="1">
        <v>100</v>
      </c>
      <c r="AH516" s="1">
        <v>0</v>
      </c>
      <c r="AI516" s="1">
        <v>0</v>
      </c>
      <c r="AJ516" s="1">
        <v>0</v>
      </c>
      <c r="AK516" s="1">
        <v>12</v>
      </c>
      <c r="AL516" s="1" t="s">
        <v>231</v>
      </c>
      <c r="AM516" s="1" t="s">
        <v>232</v>
      </c>
      <c r="AN516" s="1" t="s">
        <v>233</v>
      </c>
      <c r="AO516" s="1" t="s">
        <v>71</v>
      </c>
      <c r="AP516" s="1" t="s">
        <v>467</v>
      </c>
      <c r="AQ516" s="1" t="s">
        <v>71</v>
      </c>
      <c r="AR516" s="1" t="s">
        <v>468</v>
      </c>
      <c r="AS516" s="1" t="s">
        <v>469</v>
      </c>
      <c r="AT516" s="1" t="s">
        <v>106</v>
      </c>
      <c r="AU516" s="1">
        <v>2020</v>
      </c>
      <c r="AV516" s="1">
        <v>17</v>
      </c>
      <c r="AW516" s="1">
        <v>22</v>
      </c>
      <c r="AX516" s="1" t="s">
        <v>71</v>
      </c>
      <c r="AY516" s="1" t="s">
        <v>71</v>
      </c>
      <c r="AZ516" s="1" t="s">
        <v>71</v>
      </c>
      <c r="BA516" s="1" t="s">
        <v>71</v>
      </c>
      <c r="BB516" s="1" t="s">
        <v>71</v>
      </c>
      <c r="BC516" s="1" t="s">
        <v>71</v>
      </c>
      <c r="BD516" s="1">
        <v>8345</v>
      </c>
      <c r="BE516" s="1" t="s">
        <v>8730</v>
      </c>
      <c r="BF516" s="1" t="str">
        <f>HYPERLINK("http://dx.doi.org/10.3390/ijerph17228345","http://dx.doi.org/10.3390/ijerph17228345")</f>
        <v>http://dx.doi.org/10.3390/ijerph17228345</v>
      </c>
      <c r="BG516" s="1" t="s">
        <v>71</v>
      </c>
      <c r="BH516" s="1" t="s">
        <v>71</v>
      </c>
      <c r="BI516" s="1">
        <v>20</v>
      </c>
      <c r="BJ516" s="1" t="s">
        <v>187</v>
      </c>
      <c r="BK516" s="1" t="s">
        <v>240</v>
      </c>
      <c r="BL516" s="1" t="s">
        <v>188</v>
      </c>
      <c r="BM516" s="1" t="s">
        <v>8731</v>
      </c>
      <c r="BN516" s="1">
        <v>33187313</v>
      </c>
      <c r="BO516" s="1" t="s">
        <v>243</v>
      </c>
      <c r="BP516" s="1" t="s">
        <v>71</v>
      </c>
      <c r="BQ516" s="1" t="s">
        <v>71</v>
      </c>
    </row>
    <row r="517" spans="1:69">
      <c r="A517" s="1" t="s">
        <v>69</v>
      </c>
      <c r="B517" s="1" t="s">
        <v>8732</v>
      </c>
      <c r="C517" s="1" t="s">
        <v>71</v>
      </c>
      <c r="D517" s="1" t="s">
        <v>71</v>
      </c>
      <c r="E517" s="1" t="s">
        <v>71</v>
      </c>
      <c r="F517" s="1" t="s">
        <v>8733</v>
      </c>
      <c r="G517" s="1" t="s">
        <v>71</v>
      </c>
      <c r="H517" s="1" t="s">
        <v>71</v>
      </c>
      <c r="I517" s="1" t="s">
        <v>8734</v>
      </c>
      <c r="J517" s="1" t="s">
        <v>144</v>
      </c>
      <c r="K517" s="1" t="s">
        <v>71</v>
      </c>
      <c r="L517" s="1" t="s">
        <v>71</v>
      </c>
      <c r="M517" s="1" t="s">
        <v>74</v>
      </c>
      <c r="N517" s="1" t="s">
        <v>75</v>
      </c>
      <c r="O517" s="1" t="s">
        <v>71</v>
      </c>
      <c r="P517" s="1" t="s">
        <v>71</v>
      </c>
      <c r="Q517" s="1" t="s">
        <v>71</v>
      </c>
      <c r="R517" s="1" t="s">
        <v>71</v>
      </c>
      <c r="S517" s="1" t="s">
        <v>71</v>
      </c>
      <c r="T517" s="1" t="s">
        <v>8735</v>
      </c>
      <c r="U517" s="1" t="s">
        <v>8736</v>
      </c>
      <c r="V517" s="1" t="s">
        <v>8737</v>
      </c>
      <c r="W517" s="1" t="s">
        <v>8738</v>
      </c>
      <c r="X517" s="1" t="s">
        <v>71</v>
      </c>
      <c r="Y517" s="1" t="s">
        <v>8739</v>
      </c>
      <c r="Z517" s="1" t="s">
        <v>8740</v>
      </c>
      <c r="AA517" s="1" t="s">
        <v>8741</v>
      </c>
      <c r="AB517" s="1" t="s">
        <v>8742</v>
      </c>
      <c r="AC517" s="1" t="s">
        <v>8743</v>
      </c>
      <c r="AD517" s="1" t="s">
        <v>8743</v>
      </c>
      <c r="AE517" s="1" t="s">
        <v>8744</v>
      </c>
      <c r="AF517" s="1" t="s">
        <v>71</v>
      </c>
      <c r="AG517" s="1">
        <v>94</v>
      </c>
      <c r="AH517" s="1">
        <v>18</v>
      </c>
      <c r="AI517" s="1">
        <v>18</v>
      </c>
      <c r="AJ517" s="1">
        <v>1</v>
      </c>
      <c r="AK517" s="1">
        <v>58</v>
      </c>
      <c r="AL517" s="1" t="s">
        <v>1773</v>
      </c>
      <c r="AM517" s="1" t="s">
        <v>157</v>
      </c>
      <c r="AN517" s="1" t="s">
        <v>1774</v>
      </c>
      <c r="AO517" s="1" t="s">
        <v>159</v>
      </c>
      <c r="AP517" s="1" t="s">
        <v>160</v>
      </c>
      <c r="AQ517" s="1" t="s">
        <v>71</v>
      </c>
      <c r="AR517" s="1" t="s">
        <v>161</v>
      </c>
      <c r="AS517" s="1" t="s">
        <v>162</v>
      </c>
      <c r="AT517" s="1" t="s">
        <v>2577</v>
      </c>
      <c r="AU517" s="1">
        <v>2018</v>
      </c>
      <c r="AV517" s="1">
        <v>637</v>
      </c>
      <c r="AW517" s="1" t="s">
        <v>71</v>
      </c>
      <c r="AX517" s="1" t="s">
        <v>71</v>
      </c>
      <c r="AY517" s="1" t="s">
        <v>71</v>
      </c>
      <c r="AZ517" s="1" t="s">
        <v>71</v>
      </c>
      <c r="BA517" s="1" t="s">
        <v>71</v>
      </c>
      <c r="BB517" s="1">
        <v>609</v>
      </c>
      <c r="BC517" s="1">
        <v>624</v>
      </c>
      <c r="BD517" s="1" t="s">
        <v>71</v>
      </c>
      <c r="BE517" s="1" t="s">
        <v>8745</v>
      </c>
      <c r="BF517" s="1" t="str">
        <f>HYPERLINK("http://dx.doi.org/10.1016/j.scitotenv.2018.05.045","http://dx.doi.org/10.1016/j.scitotenv.2018.05.045")</f>
        <v>http://dx.doi.org/10.1016/j.scitotenv.2018.05.045</v>
      </c>
      <c r="BG517" s="1" t="s">
        <v>71</v>
      </c>
      <c r="BH517" s="1" t="s">
        <v>71</v>
      </c>
      <c r="BI517" s="1">
        <v>16</v>
      </c>
      <c r="BJ517" s="1" t="s">
        <v>137</v>
      </c>
      <c r="BK517" s="1" t="s">
        <v>93</v>
      </c>
      <c r="BL517" s="1" t="s">
        <v>138</v>
      </c>
      <c r="BM517" s="1" t="s">
        <v>8746</v>
      </c>
      <c r="BN517" s="1">
        <v>29758418</v>
      </c>
      <c r="BO517" s="1" t="s">
        <v>312</v>
      </c>
      <c r="BP517" s="1" t="s">
        <v>71</v>
      </c>
      <c r="BQ517" s="1" t="s">
        <v>71</v>
      </c>
    </row>
    <row r="518" spans="1:69">
      <c r="A518" s="3" t="s">
        <v>558</v>
      </c>
      <c r="B518" s="3" t="s">
        <v>8747</v>
      </c>
      <c r="C518" s="3" t="s">
        <v>71</v>
      </c>
      <c r="D518" s="3" t="s">
        <v>7566</v>
      </c>
      <c r="E518" s="3" t="s">
        <v>71</v>
      </c>
      <c r="F518" s="3" t="s">
        <v>8748</v>
      </c>
      <c r="G518" s="3" t="s">
        <v>71</v>
      </c>
      <c r="H518" s="3" t="s">
        <v>71</v>
      </c>
      <c r="I518" s="3" t="s">
        <v>8749</v>
      </c>
      <c r="J518" s="3" t="s">
        <v>7569</v>
      </c>
      <c r="K518" s="3" t="s">
        <v>7570</v>
      </c>
      <c r="L518" s="3" t="s">
        <v>71</v>
      </c>
      <c r="M518" s="3" t="s">
        <v>74</v>
      </c>
      <c r="N518" s="3" t="s">
        <v>565</v>
      </c>
      <c r="O518" s="3" t="s">
        <v>7571</v>
      </c>
      <c r="P518" s="3" t="s">
        <v>7572</v>
      </c>
      <c r="Q518" s="3" t="s">
        <v>7573</v>
      </c>
      <c r="R518" s="3" t="s">
        <v>7574</v>
      </c>
      <c r="S518" s="3" t="s">
        <v>7575</v>
      </c>
      <c r="T518" s="3" t="s">
        <v>8750</v>
      </c>
      <c r="U518" s="3" t="s">
        <v>8751</v>
      </c>
      <c r="V518" s="3" t="s">
        <v>8752</v>
      </c>
      <c r="W518" s="3" t="s">
        <v>8753</v>
      </c>
      <c r="X518" s="3" t="s">
        <v>71</v>
      </c>
      <c r="Y518" s="3" t="s">
        <v>8754</v>
      </c>
      <c r="Z518" s="3" t="s">
        <v>8755</v>
      </c>
      <c r="AA518" s="3" t="s">
        <v>8756</v>
      </c>
      <c r="AB518" s="3" t="s">
        <v>8757</v>
      </c>
      <c r="AC518" s="3" t="s">
        <v>71</v>
      </c>
      <c r="AD518" s="3" t="s">
        <v>71</v>
      </c>
      <c r="AE518" s="3" t="s">
        <v>71</v>
      </c>
      <c r="AF518" s="3" t="s">
        <v>71</v>
      </c>
      <c r="AG518" s="3">
        <v>63</v>
      </c>
      <c r="AH518" s="3">
        <v>15</v>
      </c>
      <c r="AI518" s="3">
        <v>16</v>
      </c>
      <c r="AJ518" s="3">
        <v>1</v>
      </c>
      <c r="AK518" s="3">
        <v>50</v>
      </c>
      <c r="AL518" s="3" t="s">
        <v>100</v>
      </c>
      <c r="AM518" s="3" t="s">
        <v>1135</v>
      </c>
      <c r="AN518" s="3" t="s">
        <v>1714</v>
      </c>
      <c r="AO518" s="3" t="s">
        <v>7581</v>
      </c>
      <c r="AP518" s="3" t="s">
        <v>71</v>
      </c>
      <c r="AQ518" s="3" t="s">
        <v>7582</v>
      </c>
      <c r="AR518" s="3" t="s">
        <v>1716</v>
      </c>
      <c r="AS518" s="3" t="s">
        <v>7583</v>
      </c>
      <c r="AT518" s="3" t="s">
        <v>71</v>
      </c>
      <c r="AU518" s="3">
        <v>2011</v>
      </c>
      <c r="AV518" s="3">
        <v>45</v>
      </c>
      <c r="AW518" s="3" t="s">
        <v>71</v>
      </c>
      <c r="AX518" s="3" t="s">
        <v>71</v>
      </c>
      <c r="AY518" s="3" t="s">
        <v>71</v>
      </c>
      <c r="AZ518" s="3" t="s">
        <v>71</v>
      </c>
      <c r="BA518" s="3" t="s">
        <v>71</v>
      </c>
      <c r="BB518" s="3">
        <v>141</v>
      </c>
      <c r="BC518" s="3">
        <v>163</v>
      </c>
      <c r="BD518" s="3" t="s">
        <v>71</v>
      </c>
      <c r="BE518" s="3" t="s">
        <v>8758</v>
      </c>
      <c r="BF518" s="3" t="str">
        <f>HYPERLINK("http://dx.doi.org/10.1007/978-94-007-0934-8_9","http://dx.doi.org/10.1007/978-94-007-0934-8_9")</f>
        <v>http://dx.doi.org/10.1007/978-94-007-0934-8_9</v>
      </c>
      <c r="BG518" s="3" t="s">
        <v>71</v>
      </c>
      <c r="BH518" s="3" t="s">
        <v>71</v>
      </c>
      <c r="BI518" s="3">
        <v>23</v>
      </c>
      <c r="BJ518" s="3" t="s">
        <v>137</v>
      </c>
      <c r="BK518" s="3" t="s">
        <v>1223</v>
      </c>
      <c r="BL518" s="3" t="s">
        <v>138</v>
      </c>
      <c r="BM518" s="3" t="s">
        <v>7585</v>
      </c>
      <c r="BN518" s="3" t="s">
        <v>71</v>
      </c>
      <c r="BO518" s="3" t="s">
        <v>71</v>
      </c>
      <c r="BP518" s="3" t="s">
        <v>71</v>
      </c>
      <c r="BQ518" s="3" t="s">
        <v>71</v>
      </c>
    </row>
    <row r="519" spans="1:69">
      <c r="A519" s="3" t="s">
        <v>69</v>
      </c>
      <c r="B519" s="3" t="s">
        <v>8759</v>
      </c>
      <c r="C519" s="3" t="s">
        <v>71</v>
      </c>
      <c r="D519" s="3" t="s">
        <v>71</v>
      </c>
      <c r="E519" s="3" t="s">
        <v>71</v>
      </c>
      <c r="F519" s="3" t="s">
        <v>8760</v>
      </c>
      <c r="G519" s="3" t="s">
        <v>71</v>
      </c>
      <c r="H519" s="3" t="s">
        <v>71</v>
      </c>
      <c r="I519" s="3" t="s">
        <v>8761</v>
      </c>
      <c r="J519" s="3" t="s">
        <v>513</v>
      </c>
      <c r="K519" s="3" t="s">
        <v>71</v>
      </c>
      <c r="L519" s="3" t="s">
        <v>71</v>
      </c>
      <c r="M519" s="3" t="s">
        <v>74</v>
      </c>
      <c r="N519" s="3" t="s">
        <v>117</v>
      </c>
      <c r="O519" s="3" t="s">
        <v>71</v>
      </c>
      <c r="P519" s="3" t="s">
        <v>71</v>
      </c>
      <c r="Q519" s="3" t="s">
        <v>71</v>
      </c>
      <c r="R519" s="3" t="s">
        <v>71</v>
      </c>
      <c r="S519" s="3" t="s">
        <v>71</v>
      </c>
      <c r="T519" s="3" t="s">
        <v>8762</v>
      </c>
      <c r="U519" s="3" t="s">
        <v>8763</v>
      </c>
      <c r="V519" s="3" t="s">
        <v>8764</v>
      </c>
      <c r="W519" s="3" t="s">
        <v>8765</v>
      </c>
      <c r="X519" s="3" t="s">
        <v>71</v>
      </c>
      <c r="Y519" s="3" t="s">
        <v>8766</v>
      </c>
      <c r="Z519" s="3" t="s">
        <v>8767</v>
      </c>
      <c r="AA519" s="3" t="s">
        <v>8768</v>
      </c>
      <c r="AB519" s="3" t="s">
        <v>8769</v>
      </c>
      <c r="AC519" s="3" t="s">
        <v>8770</v>
      </c>
      <c r="AD519" s="3" t="s">
        <v>8771</v>
      </c>
      <c r="AE519" s="3" t="s">
        <v>8772</v>
      </c>
      <c r="AF519" s="3" t="s">
        <v>71</v>
      </c>
      <c r="AG519" s="3">
        <v>179</v>
      </c>
      <c r="AH519" s="3">
        <v>119</v>
      </c>
      <c r="AI519" s="3">
        <v>124</v>
      </c>
      <c r="AJ519" s="3">
        <v>8</v>
      </c>
      <c r="AK519" s="3">
        <v>166</v>
      </c>
      <c r="AL519" s="3" t="s">
        <v>156</v>
      </c>
      <c r="AM519" s="3" t="s">
        <v>157</v>
      </c>
      <c r="AN519" s="3" t="s">
        <v>158</v>
      </c>
      <c r="AO519" s="3" t="s">
        <v>520</v>
      </c>
      <c r="AP519" s="3" t="s">
        <v>521</v>
      </c>
      <c r="AQ519" s="3" t="s">
        <v>71</v>
      </c>
      <c r="AR519" s="3" t="s">
        <v>522</v>
      </c>
      <c r="AS519" s="3" t="s">
        <v>523</v>
      </c>
      <c r="AT519" s="3" t="s">
        <v>1458</v>
      </c>
      <c r="AU519" s="3">
        <v>2011</v>
      </c>
      <c r="AV519" s="3">
        <v>142</v>
      </c>
      <c r="AW519" s="3" t="s">
        <v>8773</v>
      </c>
      <c r="AX519" s="3" t="s">
        <v>71</v>
      </c>
      <c r="AY519" s="3" t="s">
        <v>71</v>
      </c>
      <c r="AZ519" s="3" t="s">
        <v>71</v>
      </c>
      <c r="BA519" s="3" t="s">
        <v>71</v>
      </c>
      <c r="BB519" s="3">
        <v>111</v>
      </c>
      <c r="BC519" s="3">
        <v>128</v>
      </c>
      <c r="BD519" s="3" t="s">
        <v>71</v>
      </c>
      <c r="BE519" s="3" t="s">
        <v>8774</v>
      </c>
      <c r="BF519" s="3" t="str">
        <f>HYPERLINK("http://dx.doi.org/10.1016/j.agee.2011.04.020","http://dx.doi.org/10.1016/j.agee.2011.04.020")</f>
        <v>http://dx.doi.org/10.1016/j.agee.2011.04.020</v>
      </c>
      <c r="BG519" s="3" t="s">
        <v>71</v>
      </c>
      <c r="BH519" s="3" t="s">
        <v>71</v>
      </c>
      <c r="BI519" s="3">
        <v>18</v>
      </c>
      <c r="BJ519" s="3" t="s">
        <v>527</v>
      </c>
      <c r="BK519" s="3" t="s">
        <v>240</v>
      </c>
      <c r="BL519" s="3" t="s">
        <v>528</v>
      </c>
      <c r="BM519" s="3" t="s">
        <v>8775</v>
      </c>
      <c r="BN519" s="3" t="s">
        <v>71</v>
      </c>
      <c r="BO519" s="3" t="s">
        <v>71</v>
      </c>
      <c r="BP519" s="3" t="s">
        <v>71</v>
      </c>
      <c r="BQ519" s="3" t="s">
        <v>71</v>
      </c>
    </row>
    <row r="520" spans="1:69">
      <c r="A520" s="3" t="s">
        <v>558</v>
      </c>
      <c r="B520" s="3" t="s">
        <v>8776</v>
      </c>
      <c r="C520" s="3" t="s">
        <v>71</v>
      </c>
      <c r="D520" s="3" t="s">
        <v>8777</v>
      </c>
      <c r="E520" s="3" t="s">
        <v>71</v>
      </c>
      <c r="F520" s="3" t="s">
        <v>8778</v>
      </c>
      <c r="G520" s="3" t="s">
        <v>71</v>
      </c>
      <c r="H520" s="3" t="s">
        <v>71</v>
      </c>
      <c r="I520" s="3" t="s">
        <v>8779</v>
      </c>
      <c r="J520" s="3" t="s">
        <v>8780</v>
      </c>
      <c r="K520" s="3" t="s">
        <v>8781</v>
      </c>
      <c r="L520" s="3" t="s">
        <v>71</v>
      </c>
      <c r="M520" s="3" t="s">
        <v>74</v>
      </c>
      <c r="N520" s="3" t="s">
        <v>565</v>
      </c>
      <c r="O520" s="3" t="s">
        <v>8782</v>
      </c>
      <c r="P520" s="3" t="s">
        <v>8783</v>
      </c>
      <c r="Q520" s="3" t="s">
        <v>8784</v>
      </c>
      <c r="R520" s="3" t="s">
        <v>8785</v>
      </c>
      <c r="S520" s="3" t="s">
        <v>71</v>
      </c>
      <c r="T520" s="3" t="s">
        <v>8786</v>
      </c>
      <c r="U520" s="3" t="s">
        <v>8787</v>
      </c>
      <c r="V520" s="3" t="s">
        <v>8788</v>
      </c>
      <c r="W520" s="3" t="s">
        <v>8789</v>
      </c>
      <c r="X520" s="3" t="s">
        <v>71</v>
      </c>
      <c r="Y520" s="3" t="s">
        <v>8790</v>
      </c>
      <c r="Z520" s="3" t="s">
        <v>8791</v>
      </c>
      <c r="AA520" s="3" t="s">
        <v>8792</v>
      </c>
      <c r="AB520" s="3" t="s">
        <v>8793</v>
      </c>
      <c r="AC520" s="3" t="s">
        <v>8794</v>
      </c>
      <c r="AD520" s="3" t="s">
        <v>8795</v>
      </c>
      <c r="AE520" s="3" t="s">
        <v>8796</v>
      </c>
      <c r="AF520" s="3" t="s">
        <v>71</v>
      </c>
      <c r="AG520" s="3">
        <v>15</v>
      </c>
      <c r="AH520" s="3">
        <v>0</v>
      </c>
      <c r="AI520" s="3">
        <v>0</v>
      </c>
      <c r="AJ520" s="3">
        <v>0</v>
      </c>
      <c r="AK520" s="3">
        <v>11</v>
      </c>
      <c r="AL520" s="3" t="s">
        <v>8797</v>
      </c>
      <c r="AM520" s="3" t="s">
        <v>7316</v>
      </c>
      <c r="AN520" s="3" t="s">
        <v>8798</v>
      </c>
      <c r="AO520" s="3" t="s">
        <v>8799</v>
      </c>
      <c r="AP520" s="3" t="s">
        <v>71</v>
      </c>
      <c r="AQ520" s="3" t="s">
        <v>8800</v>
      </c>
      <c r="AR520" s="3" t="s">
        <v>8801</v>
      </c>
      <c r="AS520" s="3" t="s">
        <v>71</v>
      </c>
      <c r="AT520" s="3" t="s">
        <v>71</v>
      </c>
      <c r="AU520" s="3">
        <v>2013</v>
      </c>
      <c r="AV520" s="3" t="s">
        <v>71</v>
      </c>
      <c r="AW520" s="3" t="s">
        <v>71</v>
      </c>
      <c r="AX520" s="3" t="s">
        <v>71</v>
      </c>
      <c r="AY520" s="3" t="s">
        <v>71</v>
      </c>
      <c r="AZ520" s="3" t="s">
        <v>71</v>
      </c>
      <c r="BA520" s="3" t="s">
        <v>71</v>
      </c>
      <c r="BB520" s="3" t="s">
        <v>71</v>
      </c>
      <c r="BC520" s="3" t="s">
        <v>71</v>
      </c>
      <c r="BD520" s="3" t="s">
        <v>71</v>
      </c>
      <c r="BE520" s="3" t="s">
        <v>71</v>
      </c>
      <c r="BF520" s="3" t="s">
        <v>71</v>
      </c>
      <c r="BG520" s="3" t="s">
        <v>71</v>
      </c>
      <c r="BH520" s="3" t="s">
        <v>71</v>
      </c>
      <c r="BI520" s="3">
        <v>8</v>
      </c>
      <c r="BJ520" s="3" t="s">
        <v>554</v>
      </c>
      <c r="BK520" s="3" t="s">
        <v>1223</v>
      </c>
      <c r="BL520" s="3" t="s">
        <v>556</v>
      </c>
      <c r="BM520" s="3" t="s">
        <v>8802</v>
      </c>
      <c r="BN520" s="3" t="s">
        <v>71</v>
      </c>
      <c r="BO520" s="3" t="s">
        <v>71</v>
      </c>
      <c r="BP520" s="3" t="s">
        <v>71</v>
      </c>
      <c r="BQ520" s="3" t="s">
        <v>71</v>
      </c>
    </row>
    <row r="521" spans="1:69">
      <c r="A521" s="1" t="s">
        <v>69</v>
      </c>
      <c r="B521" s="1" t="s">
        <v>8803</v>
      </c>
      <c r="C521" s="1" t="s">
        <v>71</v>
      </c>
      <c r="D521" s="1" t="s">
        <v>71</v>
      </c>
      <c r="E521" s="1" t="s">
        <v>71</v>
      </c>
      <c r="F521" s="1" t="s">
        <v>8804</v>
      </c>
      <c r="G521" s="1" t="s">
        <v>71</v>
      </c>
      <c r="H521" s="1" t="s">
        <v>71</v>
      </c>
      <c r="I521" s="1" t="s">
        <v>8805</v>
      </c>
      <c r="J521" s="1" t="s">
        <v>1582</v>
      </c>
      <c r="K521" s="1" t="s">
        <v>71</v>
      </c>
      <c r="L521" s="1" t="s">
        <v>71</v>
      </c>
      <c r="M521" s="1" t="s">
        <v>74</v>
      </c>
      <c r="N521" s="1" t="s">
        <v>75</v>
      </c>
      <c r="O521" s="1" t="s">
        <v>71</v>
      </c>
      <c r="P521" s="1" t="s">
        <v>71</v>
      </c>
      <c r="Q521" s="1" t="s">
        <v>71</v>
      </c>
      <c r="R521" s="1" t="s">
        <v>71</v>
      </c>
      <c r="S521" s="1" t="s">
        <v>71</v>
      </c>
      <c r="T521" s="1" t="s">
        <v>8806</v>
      </c>
      <c r="U521" s="1" t="s">
        <v>8807</v>
      </c>
      <c r="V521" s="1" t="s">
        <v>8808</v>
      </c>
      <c r="W521" s="1" t="s">
        <v>8809</v>
      </c>
      <c r="X521" s="1" t="s">
        <v>71</v>
      </c>
      <c r="Y521" s="1" t="s">
        <v>8810</v>
      </c>
      <c r="Z521" s="1" t="s">
        <v>8811</v>
      </c>
      <c r="AA521" s="1" t="s">
        <v>71</v>
      </c>
      <c r="AB521" s="1" t="s">
        <v>8812</v>
      </c>
      <c r="AC521" s="1" t="s">
        <v>8813</v>
      </c>
      <c r="AD521" s="1" t="s">
        <v>8814</v>
      </c>
      <c r="AE521" s="1" t="s">
        <v>8815</v>
      </c>
      <c r="AF521" s="1" t="s">
        <v>71</v>
      </c>
      <c r="AG521" s="1">
        <v>55</v>
      </c>
      <c r="AH521" s="1">
        <v>2</v>
      </c>
      <c r="AI521" s="1">
        <v>2</v>
      </c>
      <c r="AJ521" s="1">
        <v>28</v>
      </c>
      <c r="AK521" s="1">
        <v>28</v>
      </c>
      <c r="AL521" s="1" t="s">
        <v>951</v>
      </c>
      <c r="AM521" s="1" t="s">
        <v>83</v>
      </c>
      <c r="AN521" s="1" t="s">
        <v>1093</v>
      </c>
      <c r="AO521" s="1" t="s">
        <v>1594</v>
      </c>
      <c r="AP521" s="1" t="s">
        <v>1595</v>
      </c>
      <c r="AQ521" s="1" t="s">
        <v>71</v>
      </c>
      <c r="AR521" s="1" t="s">
        <v>1582</v>
      </c>
      <c r="AS521" s="1" t="s">
        <v>1596</v>
      </c>
      <c r="AT521" s="1" t="s">
        <v>133</v>
      </c>
      <c r="AU521" s="1">
        <v>2022</v>
      </c>
      <c r="AV521" s="1">
        <v>296</v>
      </c>
      <c r="AW521" s="1" t="s">
        <v>71</v>
      </c>
      <c r="AX521" s="1" t="s">
        <v>71</v>
      </c>
      <c r="AY521" s="1" t="s">
        <v>71</v>
      </c>
      <c r="AZ521" s="1" t="s">
        <v>71</v>
      </c>
      <c r="BA521" s="1" t="s">
        <v>71</v>
      </c>
      <c r="BB521" s="1" t="s">
        <v>71</v>
      </c>
      <c r="BC521" s="1" t="s">
        <v>71</v>
      </c>
      <c r="BD521" s="1">
        <v>133988</v>
      </c>
      <c r="BE521" s="1" t="s">
        <v>8816</v>
      </c>
      <c r="BF521" s="1" t="str">
        <f>HYPERLINK("http://dx.doi.org/10.1016/j.chemosphere.2022.133988","http://dx.doi.org/10.1016/j.chemosphere.2022.133988")</f>
        <v>http://dx.doi.org/10.1016/j.chemosphere.2022.133988</v>
      </c>
      <c r="BG521" s="1" t="s">
        <v>71</v>
      </c>
      <c r="BH521" s="1" t="s">
        <v>71</v>
      </c>
      <c r="BI521" s="1">
        <v>9</v>
      </c>
      <c r="BJ521" s="1" t="s">
        <v>137</v>
      </c>
      <c r="BK521" s="1" t="s">
        <v>93</v>
      </c>
      <c r="BL521" s="1" t="s">
        <v>138</v>
      </c>
      <c r="BM521" s="1" t="s">
        <v>8817</v>
      </c>
      <c r="BN521" s="1">
        <v>35181427</v>
      </c>
      <c r="BO521" s="1" t="s">
        <v>8818</v>
      </c>
      <c r="BP521" s="1" t="s">
        <v>71</v>
      </c>
      <c r="BQ521" s="1" t="s">
        <v>71</v>
      </c>
    </row>
    <row r="522" spans="1:69">
      <c r="A522" s="1" t="s">
        <v>69</v>
      </c>
      <c r="B522" s="1" t="s">
        <v>8819</v>
      </c>
      <c r="C522" s="1" t="s">
        <v>71</v>
      </c>
      <c r="D522" s="1" t="s">
        <v>71</v>
      </c>
      <c r="E522" s="1" t="s">
        <v>71</v>
      </c>
      <c r="F522" s="1" t="s">
        <v>8820</v>
      </c>
      <c r="G522" s="1" t="s">
        <v>71</v>
      </c>
      <c r="H522" s="1" t="s">
        <v>71</v>
      </c>
      <c r="I522" s="1" t="s">
        <v>8821</v>
      </c>
      <c r="J522" s="1" t="s">
        <v>116</v>
      </c>
      <c r="K522" s="1" t="s">
        <v>71</v>
      </c>
      <c r="L522" s="1" t="s">
        <v>71</v>
      </c>
      <c r="M522" s="1" t="s">
        <v>74</v>
      </c>
      <c r="N522" s="1" t="s">
        <v>75</v>
      </c>
      <c r="O522" s="1" t="s">
        <v>71</v>
      </c>
      <c r="P522" s="1" t="s">
        <v>71</v>
      </c>
      <c r="Q522" s="1" t="s">
        <v>71</v>
      </c>
      <c r="R522" s="1" t="s">
        <v>71</v>
      </c>
      <c r="S522" s="1" t="s">
        <v>71</v>
      </c>
      <c r="T522" s="1" t="s">
        <v>8822</v>
      </c>
      <c r="U522" s="1" t="s">
        <v>71</v>
      </c>
      <c r="V522" s="1" t="s">
        <v>8823</v>
      </c>
      <c r="W522" s="1" t="s">
        <v>8824</v>
      </c>
      <c r="X522" s="1" t="s">
        <v>71</v>
      </c>
      <c r="Y522" s="1" t="s">
        <v>8825</v>
      </c>
      <c r="Z522" s="1" t="s">
        <v>8826</v>
      </c>
      <c r="AA522" s="1" t="s">
        <v>71</v>
      </c>
      <c r="AB522" s="1" t="s">
        <v>8827</v>
      </c>
      <c r="AC522" s="1" t="s">
        <v>8828</v>
      </c>
      <c r="AD522" s="1" t="s">
        <v>8829</v>
      </c>
      <c r="AE522" s="1" t="s">
        <v>8830</v>
      </c>
      <c r="AF522" s="1" t="s">
        <v>71</v>
      </c>
      <c r="AG522" s="1">
        <v>55</v>
      </c>
      <c r="AH522" s="1">
        <v>2</v>
      </c>
      <c r="AI522" s="1">
        <v>2</v>
      </c>
      <c r="AJ522" s="1">
        <v>2</v>
      </c>
      <c r="AK522" s="1">
        <v>13</v>
      </c>
      <c r="AL522" s="1" t="s">
        <v>126</v>
      </c>
      <c r="AM522" s="1" t="s">
        <v>127</v>
      </c>
      <c r="AN522" s="1" t="s">
        <v>128</v>
      </c>
      <c r="AO522" s="1" t="s">
        <v>129</v>
      </c>
      <c r="AP522" s="1" t="s">
        <v>130</v>
      </c>
      <c r="AQ522" s="1" t="s">
        <v>71</v>
      </c>
      <c r="AR522" s="1" t="s">
        <v>131</v>
      </c>
      <c r="AS522" s="1" t="s">
        <v>132</v>
      </c>
      <c r="AT522" s="1" t="s">
        <v>524</v>
      </c>
      <c r="AU522" s="1">
        <v>2021</v>
      </c>
      <c r="AV522" s="1">
        <v>28</v>
      </c>
      <c r="AW522" s="1">
        <v>27</v>
      </c>
      <c r="AX522" s="1" t="s">
        <v>71</v>
      </c>
      <c r="AY522" s="1" t="s">
        <v>71</v>
      </c>
      <c r="AZ522" s="1" t="s">
        <v>71</v>
      </c>
      <c r="BA522" s="1" t="s">
        <v>71</v>
      </c>
      <c r="BB522" s="1">
        <v>36680</v>
      </c>
      <c r="BC522" s="1">
        <v>36694</v>
      </c>
      <c r="BD522" s="1" t="s">
        <v>71</v>
      </c>
      <c r="BE522" s="1" t="s">
        <v>8831</v>
      </c>
      <c r="BF522" s="1" t="str">
        <f>HYPERLINK("http://dx.doi.org/10.1007/s11356-021-13256-3","http://dx.doi.org/10.1007/s11356-021-13256-3")</f>
        <v>http://dx.doi.org/10.1007/s11356-021-13256-3</v>
      </c>
      <c r="BG522" s="1" t="s">
        <v>71</v>
      </c>
      <c r="BH522" s="1" t="s">
        <v>719</v>
      </c>
      <c r="BI522" s="1">
        <v>15</v>
      </c>
      <c r="BJ522" s="1" t="s">
        <v>137</v>
      </c>
      <c r="BK522" s="1" t="s">
        <v>93</v>
      </c>
      <c r="BL522" s="1" t="s">
        <v>138</v>
      </c>
      <c r="BM522" s="1" t="s">
        <v>8832</v>
      </c>
      <c r="BN522" s="1">
        <v>33704640</v>
      </c>
      <c r="BO522" s="1" t="s">
        <v>71</v>
      </c>
      <c r="BP522" s="1" t="s">
        <v>71</v>
      </c>
      <c r="BQ522" s="1" t="s">
        <v>71</v>
      </c>
    </row>
    <row r="523" spans="1:69">
      <c r="A523" s="1" t="s">
        <v>69</v>
      </c>
      <c r="B523" s="1" t="s">
        <v>8833</v>
      </c>
      <c r="C523" s="1" t="s">
        <v>71</v>
      </c>
      <c r="D523" s="1" t="s">
        <v>71</v>
      </c>
      <c r="E523" s="1" t="s">
        <v>71</v>
      </c>
      <c r="F523" s="1" t="s">
        <v>8834</v>
      </c>
      <c r="G523" s="1" t="s">
        <v>71</v>
      </c>
      <c r="H523" s="1" t="s">
        <v>71</v>
      </c>
      <c r="I523" s="1" t="s">
        <v>8835</v>
      </c>
      <c r="J523" s="1" t="s">
        <v>219</v>
      </c>
      <c r="K523" s="1" t="s">
        <v>71</v>
      </c>
      <c r="L523" s="1" t="s">
        <v>71</v>
      </c>
      <c r="M523" s="1" t="s">
        <v>74</v>
      </c>
      <c r="N523" s="1" t="s">
        <v>117</v>
      </c>
      <c r="O523" s="1" t="s">
        <v>71</v>
      </c>
      <c r="P523" s="1" t="s">
        <v>71</v>
      </c>
      <c r="Q523" s="1" t="s">
        <v>71</v>
      </c>
      <c r="R523" s="1" t="s">
        <v>71</v>
      </c>
      <c r="S523" s="1" t="s">
        <v>71</v>
      </c>
      <c r="T523" s="1" t="s">
        <v>8836</v>
      </c>
      <c r="U523" s="1" t="s">
        <v>8837</v>
      </c>
      <c r="V523" s="1" t="s">
        <v>8838</v>
      </c>
      <c r="W523" s="1" t="s">
        <v>8839</v>
      </c>
      <c r="X523" s="1" t="s">
        <v>71</v>
      </c>
      <c r="Y523" s="1" t="s">
        <v>8840</v>
      </c>
      <c r="Z523" s="1" t="s">
        <v>8841</v>
      </c>
      <c r="AA523" s="1" t="s">
        <v>71</v>
      </c>
      <c r="AB523" s="1" t="s">
        <v>8842</v>
      </c>
      <c r="AC523" s="1" t="s">
        <v>71</v>
      </c>
      <c r="AD523" s="1" t="s">
        <v>71</v>
      </c>
      <c r="AE523" s="1" t="s">
        <v>71</v>
      </c>
      <c r="AF523" s="1" t="s">
        <v>71</v>
      </c>
      <c r="AG523" s="1">
        <v>181</v>
      </c>
      <c r="AH523" s="1">
        <v>3</v>
      </c>
      <c r="AI523" s="1">
        <v>3</v>
      </c>
      <c r="AJ523" s="1">
        <v>8</v>
      </c>
      <c r="AK523" s="1">
        <v>14</v>
      </c>
      <c r="AL523" s="1" t="s">
        <v>231</v>
      </c>
      <c r="AM523" s="1" t="s">
        <v>232</v>
      </c>
      <c r="AN523" s="1" t="s">
        <v>233</v>
      </c>
      <c r="AO523" s="1" t="s">
        <v>71</v>
      </c>
      <c r="AP523" s="1" t="s">
        <v>234</v>
      </c>
      <c r="AQ523" s="1" t="s">
        <v>71</v>
      </c>
      <c r="AR523" s="1" t="s">
        <v>235</v>
      </c>
      <c r="AS523" s="1" t="s">
        <v>236</v>
      </c>
      <c r="AT523" s="1" t="s">
        <v>185</v>
      </c>
      <c r="AU523" s="1">
        <v>2021</v>
      </c>
      <c r="AV523" s="1">
        <v>13</v>
      </c>
      <c r="AW523" s="1">
        <v>5</v>
      </c>
      <c r="AX523" s="1" t="s">
        <v>71</v>
      </c>
      <c r="AY523" s="1" t="s">
        <v>71</v>
      </c>
      <c r="AZ523" s="1" t="s">
        <v>71</v>
      </c>
      <c r="BA523" s="1" t="s">
        <v>71</v>
      </c>
      <c r="BB523" s="1" t="s">
        <v>71</v>
      </c>
      <c r="BC523" s="1" t="s">
        <v>71</v>
      </c>
      <c r="BD523" s="1">
        <v>2910</v>
      </c>
      <c r="BE523" s="1" t="s">
        <v>8843</v>
      </c>
      <c r="BF523" s="1" t="str">
        <f>HYPERLINK("http://dx.doi.org/10.3390/su13052910","http://dx.doi.org/10.3390/su13052910")</f>
        <v>http://dx.doi.org/10.3390/su13052910</v>
      </c>
      <c r="BG523" s="1" t="s">
        <v>71</v>
      </c>
      <c r="BH523" s="1" t="s">
        <v>71</v>
      </c>
      <c r="BI523" s="1">
        <v>23</v>
      </c>
      <c r="BJ523" s="1" t="s">
        <v>239</v>
      </c>
      <c r="BK523" s="1" t="s">
        <v>240</v>
      </c>
      <c r="BL523" s="1" t="s">
        <v>241</v>
      </c>
      <c r="BM523" s="1" t="s">
        <v>8844</v>
      </c>
      <c r="BN523" s="1" t="s">
        <v>71</v>
      </c>
      <c r="BO523" s="1" t="s">
        <v>243</v>
      </c>
      <c r="BP523" s="1" t="s">
        <v>71</v>
      </c>
      <c r="BQ523" s="1" t="s">
        <v>71</v>
      </c>
    </row>
    <row r="524" spans="1:69">
      <c r="A524" s="1" t="s">
        <v>69</v>
      </c>
      <c r="B524" s="1" t="s">
        <v>8845</v>
      </c>
      <c r="C524" s="1" t="s">
        <v>71</v>
      </c>
      <c r="D524" s="1" t="s">
        <v>71</v>
      </c>
      <c r="E524" s="1" t="s">
        <v>71</v>
      </c>
      <c r="F524" s="1" t="s">
        <v>8846</v>
      </c>
      <c r="G524" s="1" t="s">
        <v>71</v>
      </c>
      <c r="H524" s="1" t="s">
        <v>71</v>
      </c>
      <c r="I524" s="1" t="s">
        <v>8847</v>
      </c>
      <c r="J524" s="1" t="s">
        <v>8848</v>
      </c>
      <c r="K524" s="1" t="s">
        <v>71</v>
      </c>
      <c r="L524" s="1" t="s">
        <v>71</v>
      </c>
      <c r="M524" s="1" t="s">
        <v>74</v>
      </c>
      <c r="N524" s="1" t="s">
        <v>1245</v>
      </c>
      <c r="O524" s="1" t="s">
        <v>71</v>
      </c>
      <c r="P524" s="1" t="s">
        <v>71</v>
      </c>
      <c r="Q524" s="1" t="s">
        <v>71</v>
      </c>
      <c r="R524" s="1" t="s">
        <v>71</v>
      </c>
      <c r="S524" s="1" t="s">
        <v>71</v>
      </c>
      <c r="T524" s="1" t="s">
        <v>8849</v>
      </c>
      <c r="U524" s="1" t="s">
        <v>8850</v>
      </c>
      <c r="V524" s="1" t="s">
        <v>8851</v>
      </c>
      <c r="W524" s="1" t="s">
        <v>8852</v>
      </c>
      <c r="X524" s="1" t="s">
        <v>71</v>
      </c>
      <c r="Y524" s="1" t="s">
        <v>8853</v>
      </c>
      <c r="Z524" s="1" t="s">
        <v>8854</v>
      </c>
      <c r="AA524" s="1" t="s">
        <v>8855</v>
      </c>
      <c r="AB524" s="1" t="s">
        <v>8856</v>
      </c>
      <c r="AC524" s="1" t="s">
        <v>8857</v>
      </c>
      <c r="AD524" s="1" t="s">
        <v>8857</v>
      </c>
      <c r="AE524" s="1" t="s">
        <v>8858</v>
      </c>
      <c r="AF524" s="1" t="s">
        <v>71</v>
      </c>
      <c r="AG524" s="1">
        <v>61</v>
      </c>
      <c r="AH524" s="1">
        <v>0</v>
      </c>
      <c r="AI524" s="1">
        <v>0</v>
      </c>
      <c r="AJ524" s="1">
        <v>2</v>
      </c>
      <c r="AK524" s="1">
        <v>2</v>
      </c>
      <c r="AL524" s="1" t="s">
        <v>8859</v>
      </c>
      <c r="AM524" s="1" t="s">
        <v>8860</v>
      </c>
      <c r="AN524" s="1" t="s">
        <v>8861</v>
      </c>
      <c r="AO524" s="1" t="s">
        <v>8862</v>
      </c>
      <c r="AP524" s="1" t="s">
        <v>8863</v>
      </c>
      <c r="AQ524" s="1" t="s">
        <v>71</v>
      </c>
      <c r="AR524" s="1" t="s">
        <v>8864</v>
      </c>
      <c r="AS524" s="1" t="s">
        <v>8865</v>
      </c>
      <c r="AT524" s="1" t="s">
        <v>71</v>
      </c>
      <c r="AU524" s="1" t="s">
        <v>71</v>
      </c>
      <c r="AV524" s="1" t="s">
        <v>71</v>
      </c>
      <c r="AW524" s="1" t="s">
        <v>71</v>
      </c>
      <c r="AX524" s="1" t="s">
        <v>71</v>
      </c>
      <c r="AY524" s="1" t="s">
        <v>71</v>
      </c>
      <c r="AZ524" s="1" t="s">
        <v>71</v>
      </c>
      <c r="BA524" s="1" t="s">
        <v>71</v>
      </c>
      <c r="BB524" s="1" t="s">
        <v>71</v>
      </c>
      <c r="BC524" s="1" t="s">
        <v>71</v>
      </c>
      <c r="BD524" s="1" t="s">
        <v>71</v>
      </c>
      <c r="BE524" s="1" t="s">
        <v>8866</v>
      </c>
      <c r="BF524" s="1" t="str">
        <f>HYPERLINK("http://dx.doi.org/10.1108/IJCCSM-06-2021-0059","http://dx.doi.org/10.1108/IJCCSM-06-2021-0059")</f>
        <v>http://dx.doi.org/10.1108/IJCCSM-06-2021-0059</v>
      </c>
      <c r="BG524" s="1" t="s">
        <v>71</v>
      </c>
      <c r="BH524" s="1" t="s">
        <v>2810</v>
      </c>
      <c r="BI524" s="1">
        <v>22</v>
      </c>
      <c r="BJ524" s="1" t="s">
        <v>389</v>
      </c>
      <c r="BK524" s="1" t="s">
        <v>1353</v>
      </c>
      <c r="BL524" s="1" t="s">
        <v>138</v>
      </c>
      <c r="BM524" s="1" t="s">
        <v>8867</v>
      </c>
      <c r="BN524" s="1" t="s">
        <v>71</v>
      </c>
      <c r="BO524" s="1" t="s">
        <v>598</v>
      </c>
      <c r="BP524" s="1" t="s">
        <v>71</v>
      </c>
      <c r="BQ524" s="1" t="s">
        <v>71</v>
      </c>
    </row>
    <row r="525" spans="1:69">
      <c r="A525" s="3" t="s">
        <v>69</v>
      </c>
      <c r="B525" s="3" t="s">
        <v>8868</v>
      </c>
      <c r="C525" s="3" t="s">
        <v>71</v>
      </c>
      <c r="D525" s="3" t="s">
        <v>71</v>
      </c>
      <c r="E525" s="3" t="s">
        <v>71</v>
      </c>
      <c r="F525" s="3" t="s">
        <v>8869</v>
      </c>
      <c r="G525" s="3" t="s">
        <v>71</v>
      </c>
      <c r="H525" s="3" t="s">
        <v>71</v>
      </c>
      <c r="I525" s="3" t="s">
        <v>8870</v>
      </c>
      <c r="J525" s="3" t="s">
        <v>1582</v>
      </c>
      <c r="K525" s="3" t="s">
        <v>71</v>
      </c>
      <c r="L525" s="3" t="s">
        <v>71</v>
      </c>
      <c r="M525" s="3" t="s">
        <v>74</v>
      </c>
      <c r="N525" s="3" t="s">
        <v>75</v>
      </c>
      <c r="O525" s="3" t="s">
        <v>71</v>
      </c>
      <c r="P525" s="3" t="s">
        <v>71</v>
      </c>
      <c r="Q525" s="3" t="s">
        <v>71</v>
      </c>
      <c r="R525" s="3" t="s">
        <v>71</v>
      </c>
      <c r="S525" s="3" t="s">
        <v>71</v>
      </c>
      <c r="T525" s="3" t="s">
        <v>8871</v>
      </c>
      <c r="U525" s="3" t="s">
        <v>8872</v>
      </c>
      <c r="V525" s="3" t="s">
        <v>8873</v>
      </c>
      <c r="W525" s="3" t="s">
        <v>8874</v>
      </c>
      <c r="X525" s="3" t="s">
        <v>71</v>
      </c>
      <c r="Y525" s="3" t="s">
        <v>8875</v>
      </c>
      <c r="Z525" s="3" t="s">
        <v>8876</v>
      </c>
      <c r="AA525" s="3" t="s">
        <v>71</v>
      </c>
      <c r="AB525" s="3" t="s">
        <v>71</v>
      </c>
      <c r="AC525" s="3" t="s">
        <v>8877</v>
      </c>
      <c r="AD525" s="3" t="s">
        <v>8878</v>
      </c>
      <c r="AE525" s="3" t="s">
        <v>8879</v>
      </c>
      <c r="AF525" s="3" t="s">
        <v>71</v>
      </c>
      <c r="AG525" s="3">
        <v>41</v>
      </c>
      <c r="AH525" s="3">
        <v>20</v>
      </c>
      <c r="AI525" s="3">
        <v>26</v>
      </c>
      <c r="AJ525" s="3">
        <v>13</v>
      </c>
      <c r="AK525" s="3">
        <v>138</v>
      </c>
      <c r="AL525" s="3" t="s">
        <v>951</v>
      </c>
      <c r="AM525" s="3" t="s">
        <v>83</v>
      </c>
      <c r="AN525" s="3" t="s">
        <v>1093</v>
      </c>
      <c r="AO525" s="3" t="s">
        <v>1594</v>
      </c>
      <c r="AP525" s="3" t="s">
        <v>1595</v>
      </c>
      <c r="AQ525" s="3" t="s">
        <v>71</v>
      </c>
      <c r="AR525" s="3" t="s">
        <v>1582</v>
      </c>
      <c r="AS525" s="3" t="s">
        <v>1596</v>
      </c>
      <c r="AT525" s="3" t="s">
        <v>524</v>
      </c>
      <c r="AU525" s="3">
        <v>2016</v>
      </c>
      <c r="AV525" s="3">
        <v>155</v>
      </c>
      <c r="AW525" s="3" t="s">
        <v>71</v>
      </c>
      <c r="AX525" s="3" t="s">
        <v>71</v>
      </c>
      <c r="AY525" s="3" t="s">
        <v>71</v>
      </c>
      <c r="AZ525" s="3" t="s">
        <v>71</v>
      </c>
      <c r="BA525" s="3" t="s">
        <v>71</v>
      </c>
      <c r="BB525" s="3">
        <v>1</v>
      </c>
      <c r="BC525" s="3">
        <v>8</v>
      </c>
      <c r="BD525" s="3" t="s">
        <v>71</v>
      </c>
      <c r="BE525" s="3" t="s">
        <v>8880</v>
      </c>
      <c r="BF525" s="3" t="str">
        <f>HYPERLINK("http://dx.doi.org/10.1016/j.chemosphere.2016.04.032","http://dx.doi.org/10.1016/j.chemosphere.2016.04.032")</f>
        <v>http://dx.doi.org/10.1016/j.chemosphere.2016.04.032</v>
      </c>
      <c r="BG525" s="3" t="s">
        <v>71</v>
      </c>
      <c r="BH525" s="3" t="s">
        <v>71</v>
      </c>
      <c r="BI525" s="3">
        <v>8</v>
      </c>
      <c r="BJ525" s="3" t="s">
        <v>137</v>
      </c>
      <c r="BK525" s="3" t="s">
        <v>93</v>
      </c>
      <c r="BL525" s="3" t="s">
        <v>138</v>
      </c>
      <c r="BM525" s="3" t="s">
        <v>8881</v>
      </c>
      <c r="BN525" s="3">
        <v>27093634</v>
      </c>
      <c r="BO525" s="3" t="s">
        <v>71</v>
      </c>
      <c r="BP525" s="3" t="s">
        <v>71</v>
      </c>
      <c r="BQ525" s="3" t="s">
        <v>71</v>
      </c>
    </row>
    <row r="526" spans="1:69">
      <c r="A526" s="1" t="s">
        <v>69</v>
      </c>
      <c r="B526" s="1" t="s">
        <v>8882</v>
      </c>
      <c r="C526" s="1" t="s">
        <v>71</v>
      </c>
      <c r="D526" s="1" t="s">
        <v>71</v>
      </c>
      <c r="E526" s="1" t="s">
        <v>71</v>
      </c>
      <c r="F526" s="1" t="s">
        <v>8883</v>
      </c>
      <c r="G526" s="1" t="s">
        <v>71</v>
      </c>
      <c r="H526" s="1" t="s">
        <v>71</v>
      </c>
      <c r="I526" s="1" t="s">
        <v>8884</v>
      </c>
      <c r="J526" s="1" t="s">
        <v>456</v>
      </c>
      <c r="K526" s="1" t="s">
        <v>71</v>
      </c>
      <c r="L526" s="1" t="s">
        <v>71</v>
      </c>
      <c r="M526" s="1" t="s">
        <v>74</v>
      </c>
      <c r="N526" s="1" t="s">
        <v>75</v>
      </c>
      <c r="O526" s="1" t="s">
        <v>71</v>
      </c>
      <c r="P526" s="1" t="s">
        <v>71</v>
      </c>
      <c r="Q526" s="1" t="s">
        <v>71</v>
      </c>
      <c r="R526" s="1" t="s">
        <v>71</v>
      </c>
      <c r="S526" s="1" t="s">
        <v>71</v>
      </c>
      <c r="T526" s="1" t="s">
        <v>8885</v>
      </c>
      <c r="U526" s="1" t="s">
        <v>8886</v>
      </c>
      <c r="V526" s="1" t="s">
        <v>8887</v>
      </c>
      <c r="W526" s="1" t="s">
        <v>8888</v>
      </c>
      <c r="X526" s="1" t="s">
        <v>71</v>
      </c>
      <c r="Y526" s="1" t="s">
        <v>8889</v>
      </c>
      <c r="Z526" s="1" t="s">
        <v>8890</v>
      </c>
      <c r="AA526" s="1" t="s">
        <v>71</v>
      </c>
      <c r="AB526" s="1" t="s">
        <v>8891</v>
      </c>
      <c r="AC526" s="1" t="s">
        <v>8892</v>
      </c>
      <c r="AD526" s="1" t="s">
        <v>8893</v>
      </c>
      <c r="AE526" s="1" t="s">
        <v>8894</v>
      </c>
      <c r="AF526" s="1" t="s">
        <v>71</v>
      </c>
      <c r="AG526" s="1">
        <v>65</v>
      </c>
      <c r="AH526" s="1">
        <v>0</v>
      </c>
      <c r="AI526" s="1">
        <v>0</v>
      </c>
      <c r="AJ526" s="1">
        <v>19</v>
      </c>
      <c r="AK526" s="1">
        <v>19</v>
      </c>
      <c r="AL526" s="1" t="s">
        <v>231</v>
      </c>
      <c r="AM526" s="1" t="s">
        <v>232</v>
      </c>
      <c r="AN526" s="1" t="s">
        <v>233</v>
      </c>
      <c r="AO526" s="1" t="s">
        <v>71</v>
      </c>
      <c r="AP526" s="1" t="s">
        <v>467</v>
      </c>
      <c r="AQ526" s="1" t="s">
        <v>71</v>
      </c>
      <c r="AR526" s="1" t="s">
        <v>468</v>
      </c>
      <c r="AS526" s="1" t="s">
        <v>469</v>
      </c>
      <c r="AT526" s="1" t="s">
        <v>491</v>
      </c>
      <c r="AU526" s="1">
        <v>2022</v>
      </c>
      <c r="AV526" s="1">
        <v>19</v>
      </c>
      <c r="AW526" s="1">
        <v>3</v>
      </c>
      <c r="AX526" s="1" t="s">
        <v>71</v>
      </c>
      <c r="AY526" s="1" t="s">
        <v>71</v>
      </c>
      <c r="AZ526" s="1" t="s">
        <v>71</v>
      </c>
      <c r="BA526" s="1" t="s">
        <v>71</v>
      </c>
      <c r="BB526" s="1" t="s">
        <v>71</v>
      </c>
      <c r="BC526" s="1" t="s">
        <v>71</v>
      </c>
      <c r="BD526" s="1">
        <v>1340</v>
      </c>
      <c r="BE526" s="1" t="s">
        <v>8895</v>
      </c>
      <c r="BF526" s="1" t="str">
        <f>HYPERLINK("http://dx.doi.org/10.3390/ijerph19031340","http://dx.doi.org/10.3390/ijerph19031340")</f>
        <v>http://dx.doi.org/10.3390/ijerph19031340</v>
      </c>
      <c r="BG526" s="1" t="s">
        <v>71</v>
      </c>
      <c r="BH526" s="1" t="s">
        <v>71</v>
      </c>
      <c r="BI526" s="1">
        <v>15</v>
      </c>
      <c r="BJ526" s="1" t="s">
        <v>187</v>
      </c>
      <c r="BK526" s="1" t="s">
        <v>240</v>
      </c>
      <c r="BL526" s="1" t="s">
        <v>188</v>
      </c>
      <c r="BM526" s="1" t="s">
        <v>8896</v>
      </c>
      <c r="BN526" s="1">
        <v>35162370</v>
      </c>
      <c r="BO526" s="1" t="s">
        <v>243</v>
      </c>
      <c r="BP526" s="1" t="s">
        <v>71</v>
      </c>
      <c r="BQ526" s="1" t="s">
        <v>71</v>
      </c>
    </row>
    <row r="527" spans="1:69">
      <c r="A527" s="1" t="s">
        <v>69</v>
      </c>
      <c r="B527" s="1" t="s">
        <v>8897</v>
      </c>
      <c r="C527" s="1" t="s">
        <v>71</v>
      </c>
      <c r="D527" s="1" t="s">
        <v>71</v>
      </c>
      <c r="E527" s="1" t="s">
        <v>71</v>
      </c>
      <c r="F527" s="1" t="s">
        <v>8898</v>
      </c>
      <c r="G527" s="1" t="s">
        <v>71</v>
      </c>
      <c r="H527" s="1" t="s">
        <v>71</v>
      </c>
      <c r="I527" s="1" t="s">
        <v>8899</v>
      </c>
      <c r="J527" s="1" t="s">
        <v>116</v>
      </c>
      <c r="K527" s="1" t="s">
        <v>71</v>
      </c>
      <c r="L527" s="1" t="s">
        <v>71</v>
      </c>
      <c r="M527" s="1" t="s">
        <v>74</v>
      </c>
      <c r="N527" s="1" t="s">
        <v>75</v>
      </c>
      <c r="O527" s="1" t="s">
        <v>71</v>
      </c>
      <c r="P527" s="1" t="s">
        <v>71</v>
      </c>
      <c r="Q527" s="1" t="s">
        <v>71</v>
      </c>
      <c r="R527" s="1" t="s">
        <v>71</v>
      </c>
      <c r="S527" s="1" t="s">
        <v>71</v>
      </c>
      <c r="T527" s="1" t="s">
        <v>8900</v>
      </c>
      <c r="U527" s="1" t="s">
        <v>8901</v>
      </c>
      <c r="V527" s="1" t="s">
        <v>8902</v>
      </c>
      <c r="W527" s="1" t="s">
        <v>8903</v>
      </c>
      <c r="X527" s="1" t="s">
        <v>71</v>
      </c>
      <c r="Y527" s="1" t="s">
        <v>8904</v>
      </c>
      <c r="Z527" s="1" t="s">
        <v>8905</v>
      </c>
      <c r="AA527" s="1" t="s">
        <v>71</v>
      </c>
      <c r="AB527" s="1" t="s">
        <v>71</v>
      </c>
      <c r="AC527" s="1" t="s">
        <v>8906</v>
      </c>
      <c r="AD527" s="1" t="s">
        <v>8906</v>
      </c>
      <c r="AE527" s="1" t="s">
        <v>8907</v>
      </c>
      <c r="AF527" s="1" t="s">
        <v>71</v>
      </c>
      <c r="AG527" s="1">
        <v>88</v>
      </c>
      <c r="AH527" s="1">
        <v>11</v>
      </c>
      <c r="AI527" s="1">
        <v>12</v>
      </c>
      <c r="AJ527" s="1">
        <v>3</v>
      </c>
      <c r="AK527" s="1">
        <v>17</v>
      </c>
      <c r="AL527" s="1" t="s">
        <v>126</v>
      </c>
      <c r="AM527" s="1" t="s">
        <v>127</v>
      </c>
      <c r="AN527" s="1" t="s">
        <v>128</v>
      </c>
      <c r="AO527" s="1" t="s">
        <v>129</v>
      </c>
      <c r="AP527" s="1" t="s">
        <v>130</v>
      </c>
      <c r="AQ527" s="1" t="s">
        <v>71</v>
      </c>
      <c r="AR527" s="1" t="s">
        <v>131</v>
      </c>
      <c r="AS527" s="1" t="s">
        <v>132</v>
      </c>
      <c r="AT527" s="1" t="s">
        <v>185</v>
      </c>
      <c r="AU527" s="1">
        <v>2021</v>
      </c>
      <c r="AV527" s="1">
        <v>28</v>
      </c>
      <c r="AW527" s="1">
        <v>10</v>
      </c>
      <c r="AX527" s="1" t="s">
        <v>71</v>
      </c>
      <c r="AY527" s="1" t="s">
        <v>71</v>
      </c>
      <c r="AZ527" s="1" t="s">
        <v>134</v>
      </c>
      <c r="BA527" s="1" t="s">
        <v>71</v>
      </c>
      <c r="BB527" s="1">
        <v>12382</v>
      </c>
      <c r="BC527" s="1">
        <v>12396</v>
      </c>
      <c r="BD527" s="1" t="s">
        <v>71</v>
      </c>
      <c r="BE527" s="1" t="s">
        <v>8908</v>
      </c>
      <c r="BF527" s="1" t="str">
        <f>HYPERLINK("http://dx.doi.org/10.1007/s11356-020-10621-6","http://dx.doi.org/10.1007/s11356-020-10621-6")</f>
        <v>http://dx.doi.org/10.1007/s11356-020-10621-6</v>
      </c>
      <c r="BG527" s="1" t="s">
        <v>71</v>
      </c>
      <c r="BH527" s="1" t="s">
        <v>3908</v>
      </c>
      <c r="BI527" s="1">
        <v>15</v>
      </c>
      <c r="BJ527" s="1" t="s">
        <v>137</v>
      </c>
      <c r="BK527" s="1" t="s">
        <v>93</v>
      </c>
      <c r="BL527" s="1" t="s">
        <v>138</v>
      </c>
      <c r="BM527" s="1" t="s">
        <v>8909</v>
      </c>
      <c r="BN527" s="1">
        <v>32936408</v>
      </c>
      <c r="BO527" s="1" t="s">
        <v>71</v>
      </c>
      <c r="BP527" s="1" t="s">
        <v>71</v>
      </c>
      <c r="BQ527" s="1" t="s">
        <v>71</v>
      </c>
    </row>
    <row r="528" spans="1:69">
      <c r="A528" s="3" t="s">
        <v>69</v>
      </c>
      <c r="B528" s="3" t="s">
        <v>8910</v>
      </c>
      <c r="C528" s="3" t="s">
        <v>71</v>
      </c>
      <c r="D528" s="3" t="s">
        <v>71</v>
      </c>
      <c r="E528" s="3" t="s">
        <v>71</v>
      </c>
      <c r="F528" s="3" t="s">
        <v>8911</v>
      </c>
      <c r="G528" s="3" t="s">
        <v>71</v>
      </c>
      <c r="H528" s="3" t="s">
        <v>71</v>
      </c>
      <c r="I528" s="3" t="s">
        <v>8912</v>
      </c>
      <c r="J528" s="3" t="s">
        <v>144</v>
      </c>
      <c r="K528" s="3" t="s">
        <v>71</v>
      </c>
      <c r="L528" s="3" t="s">
        <v>71</v>
      </c>
      <c r="M528" s="3" t="s">
        <v>74</v>
      </c>
      <c r="N528" s="3" t="s">
        <v>75</v>
      </c>
      <c r="O528" s="3" t="s">
        <v>71</v>
      </c>
      <c r="P528" s="3" t="s">
        <v>71</v>
      </c>
      <c r="Q528" s="3" t="s">
        <v>71</v>
      </c>
      <c r="R528" s="3" t="s">
        <v>71</v>
      </c>
      <c r="S528" s="3" t="s">
        <v>71</v>
      </c>
      <c r="T528" s="3" t="s">
        <v>8913</v>
      </c>
      <c r="U528" s="3" t="s">
        <v>8914</v>
      </c>
      <c r="V528" s="3" t="s">
        <v>8915</v>
      </c>
      <c r="W528" s="3" t="s">
        <v>8916</v>
      </c>
      <c r="X528" s="3" t="s">
        <v>71</v>
      </c>
      <c r="Y528" s="3" t="s">
        <v>8917</v>
      </c>
      <c r="Z528" s="3" t="s">
        <v>71</v>
      </c>
      <c r="AA528" s="3" t="s">
        <v>8918</v>
      </c>
      <c r="AB528" s="3" t="s">
        <v>8919</v>
      </c>
      <c r="AC528" s="3" t="s">
        <v>8920</v>
      </c>
      <c r="AD528" s="3" t="s">
        <v>2936</v>
      </c>
      <c r="AE528" s="3" t="s">
        <v>8921</v>
      </c>
      <c r="AF528" s="3" t="s">
        <v>71</v>
      </c>
      <c r="AG528" s="3">
        <v>44</v>
      </c>
      <c r="AH528" s="3">
        <v>87</v>
      </c>
      <c r="AI528" s="3">
        <v>89</v>
      </c>
      <c r="AJ528" s="3">
        <v>14</v>
      </c>
      <c r="AK528" s="3">
        <v>259</v>
      </c>
      <c r="AL528" s="3" t="s">
        <v>156</v>
      </c>
      <c r="AM528" s="3" t="s">
        <v>157</v>
      </c>
      <c r="AN528" s="3" t="s">
        <v>158</v>
      </c>
      <c r="AO528" s="3" t="s">
        <v>159</v>
      </c>
      <c r="AP528" s="3" t="s">
        <v>160</v>
      </c>
      <c r="AQ528" s="3" t="s">
        <v>71</v>
      </c>
      <c r="AR528" s="3" t="s">
        <v>161</v>
      </c>
      <c r="AS528" s="3" t="s">
        <v>162</v>
      </c>
      <c r="AT528" s="3" t="s">
        <v>163</v>
      </c>
      <c r="AU528" s="3">
        <v>2016</v>
      </c>
      <c r="AV528" s="3">
        <v>553</v>
      </c>
      <c r="AW528" s="3" t="s">
        <v>71</v>
      </c>
      <c r="AX528" s="3" t="s">
        <v>71</v>
      </c>
      <c r="AY528" s="3" t="s">
        <v>71</v>
      </c>
      <c r="AZ528" s="3" t="s">
        <v>71</v>
      </c>
      <c r="BA528" s="3" t="s">
        <v>71</v>
      </c>
      <c r="BB528" s="3">
        <v>120</v>
      </c>
      <c r="BC528" s="3">
        <v>127</v>
      </c>
      <c r="BD528" s="3" t="s">
        <v>71</v>
      </c>
      <c r="BE528" s="3" t="s">
        <v>8922</v>
      </c>
      <c r="BF528" s="3" t="str">
        <f>HYPERLINK("http://dx.doi.org/10.1016/j.scitotenv.2016.02.050","http://dx.doi.org/10.1016/j.scitotenv.2016.02.050")</f>
        <v>http://dx.doi.org/10.1016/j.scitotenv.2016.02.050</v>
      </c>
      <c r="BG528" s="3" t="s">
        <v>71</v>
      </c>
      <c r="BH528" s="3" t="s">
        <v>71</v>
      </c>
      <c r="BI528" s="3">
        <v>8</v>
      </c>
      <c r="BJ528" s="3" t="s">
        <v>137</v>
      </c>
      <c r="BK528" s="3" t="s">
        <v>93</v>
      </c>
      <c r="BL528" s="3" t="s">
        <v>138</v>
      </c>
      <c r="BM528" s="3" t="s">
        <v>8923</v>
      </c>
      <c r="BN528" s="3">
        <v>26906699</v>
      </c>
      <c r="BO528" s="3" t="s">
        <v>1225</v>
      </c>
      <c r="BP528" s="3" t="s">
        <v>71</v>
      </c>
      <c r="BQ528" s="3" t="s">
        <v>71</v>
      </c>
    </row>
    <row r="529" spans="1:69">
      <c r="A529" s="1" t="s">
        <v>69</v>
      </c>
      <c r="B529" s="1" t="s">
        <v>8924</v>
      </c>
      <c r="C529" s="1" t="s">
        <v>71</v>
      </c>
      <c r="D529" s="1" t="s">
        <v>71</v>
      </c>
      <c r="E529" s="1" t="s">
        <v>71</v>
      </c>
      <c r="F529" s="1" t="s">
        <v>8925</v>
      </c>
      <c r="G529" s="1" t="s">
        <v>71</v>
      </c>
      <c r="H529" s="1" t="s">
        <v>71</v>
      </c>
      <c r="I529" s="1" t="s">
        <v>8926</v>
      </c>
      <c r="J529" s="1" t="s">
        <v>73</v>
      </c>
      <c r="K529" s="1" t="s">
        <v>71</v>
      </c>
      <c r="L529" s="1" t="s">
        <v>71</v>
      </c>
      <c r="M529" s="1" t="s">
        <v>74</v>
      </c>
      <c r="N529" s="1" t="s">
        <v>75</v>
      </c>
      <c r="O529" s="1" t="s">
        <v>71</v>
      </c>
      <c r="P529" s="1" t="s">
        <v>71</v>
      </c>
      <c r="Q529" s="1" t="s">
        <v>71</v>
      </c>
      <c r="R529" s="1" t="s">
        <v>71</v>
      </c>
      <c r="S529" s="1" t="s">
        <v>71</v>
      </c>
      <c r="T529" s="1" t="s">
        <v>8927</v>
      </c>
      <c r="U529" s="1" t="s">
        <v>8928</v>
      </c>
      <c r="V529" s="1" t="s">
        <v>8929</v>
      </c>
      <c r="W529" s="1" t="s">
        <v>8930</v>
      </c>
      <c r="X529" s="1" t="s">
        <v>71</v>
      </c>
      <c r="Y529" s="1" t="s">
        <v>8931</v>
      </c>
      <c r="Z529" s="1" t="s">
        <v>8932</v>
      </c>
      <c r="AA529" s="1" t="s">
        <v>71</v>
      </c>
      <c r="AB529" s="1" t="s">
        <v>71</v>
      </c>
      <c r="AC529" s="1" t="s">
        <v>71</v>
      </c>
      <c r="AD529" s="1" t="s">
        <v>71</v>
      </c>
      <c r="AE529" s="1" t="s">
        <v>71</v>
      </c>
      <c r="AF529" s="1" t="s">
        <v>71</v>
      </c>
      <c r="AG529" s="1">
        <v>79</v>
      </c>
      <c r="AH529" s="1">
        <v>0</v>
      </c>
      <c r="AI529" s="1">
        <v>0</v>
      </c>
      <c r="AJ529" s="1">
        <v>0</v>
      </c>
      <c r="AK529" s="1">
        <v>0</v>
      </c>
      <c r="AL529" s="1" t="s">
        <v>82</v>
      </c>
      <c r="AM529" s="1" t="s">
        <v>83</v>
      </c>
      <c r="AN529" s="1" t="s">
        <v>84</v>
      </c>
      <c r="AO529" s="1" t="s">
        <v>85</v>
      </c>
      <c r="AP529" s="1" t="s">
        <v>86</v>
      </c>
      <c r="AQ529" s="1" t="s">
        <v>71</v>
      </c>
      <c r="AR529" s="1" t="s">
        <v>87</v>
      </c>
      <c r="AS529" s="1" t="s">
        <v>88</v>
      </c>
      <c r="AT529" s="1" t="s">
        <v>1375</v>
      </c>
      <c r="AU529" s="1">
        <v>2022</v>
      </c>
      <c r="AV529" s="1">
        <v>363</v>
      </c>
      <c r="AW529" s="1" t="s">
        <v>71</v>
      </c>
      <c r="AX529" s="1" t="s">
        <v>71</v>
      </c>
      <c r="AY529" s="1" t="s">
        <v>71</v>
      </c>
      <c r="AZ529" s="1" t="s">
        <v>71</v>
      </c>
      <c r="BA529" s="1" t="s">
        <v>71</v>
      </c>
      <c r="BB529" s="1" t="s">
        <v>71</v>
      </c>
      <c r="BC529" s="1" t="s">
        <v>71</v>
      </c>
      <c r="BD529" s="1">
        <v>132562</v>
      </c>
      <c r="BE529" s="1" t="s">
        <v>8933</v>
      </c>
      <c r="BF529" s="1" t="str">
        <f>HYPERLINK("http://dx.doi.org/10.1016/j.jclepro.2022.132562","http://dx.doi.org/10.1016/j.jclepro.2022.132562")</f>
        <v>http://dx.doi.org/10.1016/j.jclepro.2022.132562</v>
      </c>
      <c r="BG529" s="1" t="s">
        <v>71</v>
      </c>
      <c r="BH529" s="1" t="s">
        <v>71</v>
      </c>
      <c r="BI529" s="1">
        <v>12</v>
      </c>
      <c r="BJ529" s="1" t="s">
        <v>92</v>
      </c>
      <c r="BK529" s="1" t="s">
        <v>93</v>
      </c>
      <c r="BL529" s="1" t="s">
        <v>94</v>
      </c>
      <c r="BM529" s="1" t="s">
        <v>8934</v>
      </c>
      <c r="BN529" s="1" t="s">
        <v>71</v>
      </c>
      <c r="BO529" s="1" t="s">
        <v>71</v>
      </c>
      <c r="BP529" s="1" t="s">
        <v>71</v>
      </c>
      <c r="BQ529" s="1" t="s">
        <v>71</v>
      </c>
    </row>
    <row r="530" spans="1:69">
      <c r="A530" s="3" t="s">
        <v>69</v>
      </c>
      <c r="B530" s="3" t="s">
        <v>8935</v>
      </c>
      <c r="C530" s="3" t="s">
        <v>71</v>
      </c>
      <c r="D530" s="3" t="s">
        <v>71</v>
      </c>
      <c r="E530" s="3" t="s">
        <v>71</v>
      </c>
      <c r="F530" s="3" t="s">
        <v>8936</v>
      </c>
      <c r="G530" s="3" t="s">
        <v>71</v>
      </c>
      <c r="H530" s="3" t="s">
        <v>71</v>
      </c>
      <c r="I530" s="3" t="s">
        <v>8937</v>
      </c>
      <c r="J530" s="3" t="s">
        <v>4199</v>
      </c>
      <c r="K530" s="3" t="s">
        <v>71</v>
      </c>
      <c r="L530" s="3" t="s">
        <v>71</v>
      </c>
      <c r="M530" s="3" t="s">
        <v>74</v>
      </c>
      <c r="N530" s="3" t="s">
        <v>75</v>
      </c>
      <c r="O530" s="3" t="s">
        <v>71</v>
      </c>
      <c r="P530" s="3" t="s">
        <v>71</v>
      </c>
      <c r="Q530" s="3" t="s">
        <v>71</v>
      </c>
      <c r="R530" s="3" t="s">
        <v>71</v>
      </c>
      <c r="S530" s="3" t="s">
        <v>71</v>
      </c>
      <c r="T530" s="3" t="s">
        <v>71</v>
      </c>
      <c r="U530" s="3" t="s">
        <v>8938</v>
      </c>
      <c r="V530" s="3" t="s">
        <v>8939</v>
      </c>
      <c r="W530" s="3" t="s">
        <v>8940</v>
      </c>
      <c r="X530" s="3" t="s">
        <v>71</v>
      </c>
      <c r="Y530" s="3" t="s">
        <v>8941</v>
      </c>
      <c r="Z530" s="3" t="s">
        <v>8942</v>
      </c>
      <c r="AA530" s="3" t="s">
        <v>8943</v>
      </c>
      <c r="AB530" s="3" t="s">
        <v>71</v>
      </c>
      <c r="AC530" s="3" t="s">
        <v>8944</v>
      </c>
      <c r="AD530" s="3" t="s">
        <v>8945</v>
      </c>
      <c r="AE530" s="3" t="s">
        <v>8946</v>
      </c>
      <c r="AF530" s="3" t="s">
        <v>71</v>
      </c>
      <c r="AG530" s="3">
        <v>39</v>
      </c>
      <c r="AH530" s="3">
        <v>41</v>
      </c>
      <c r="AI530" s="3">
        <v>41</v>
      </c>
      <c r="AJ530" s="3">
        <v>1</v>
      </c>
      <c r="AK530" s="3">
        <v>67</v>
      </c>
      <c r="AL530" s="3" t="s">
        <v>100</v>
      </c>
      <c r="AM530" s="3" t="s">
        <v>1135</v>
      </c>
      <c r="AN530" s="3" t="s">
        <v>1136</v>
      </c>
      <c r="AO530" s="3" t="s">
        <v>4210</v>
      </c>
      <c r="AP530" s="3" t="s">
        <v>4211</v>
      </c>
      <c r="AQ530" s="3" t="s">
        <v>71</v>
      </c>
      <c r="AR530" s="3" t="s">
        <v>4199</v>
      </c>
      <c r="AS530" s="3" t="s">
        <v>4212</v>
      </c>
      <c r="AT530" s="3" t="s">
        <v>307</v>
      </c>
      <c r="AU530" s="3">
        <v>2014</v>
      </c>
      <c r="AV530" s="3">
        <v>122</v>
      </c>
      <c r="AW530" s="3" t="s">
        <v>525</v>
      </c>
      <c r="AX530" s="3" t="s">
        <v>71</v>
      </c>
      <c r="AY530" s="3" t="s">
        <v>71</v>
      </c>
      <c r="AZ530" s="3" t="s">
        <v>71</v>
      </c>
      <c r="BA530" s="3" t="s">
        <v>71</v>
      </c>
      <c r="BB530" s="3">
        <v>97</v>
      </c>
      <c r="BC530" s="3">
        <v>110</v>
      </c>
      <c r="BD530" s="3" t="s">
        <v>71</v>
      </c>
      <c r="BE530" s="3" t="s">
        <v>8947</v>
      </c>
      <c r="BF530" s="3" t="str">
        <f>HYPERLINK("http://dx.doi.org/10.1007/s10584-013-1008-9","http://dx.doi.org/10.1007/s10584-013-1008-9")</f>
        <v>http://dx.doi.org/10.1007/s10584-013-1008-9</v>
      </c>
      <c r="BG530" s="3" t="s">
        <v>71</v>
      </c>
      <c r="BH530" s="3" t="s">
        <v>71</v>
      </c>
      <c r="BI530" s="3">
        <v>14</v>
      </c>
      <c r="BJ530" s="3" t="s">
        <v>450</v>
      </c>
      <c r="BK530" s="3" t="s">
        <v>93</v>
      </c>
      <c r="BL530" s="3" t="s">
        <v>451</v>
      </c>
      <c r="BM530" s="3" t="s">
        <v>8948</v>
      </c>
      <c r="BN530" s="3" t="s">
        <v>71</v>
      </c>
      <c r="BO530" s="3" t="s">
        <v>71</v>
      </c>
      <c r="BP530" s="3" t="s">
        <v>71</v>
      </c>
      <c r="BQ530" s="3" t="s">
        <v>71</v>
      </c>
    </row>
    <row r="531" spans="1:69">
      <c r="A531" s="1" t="s">
        <v>69</v>
      </c>
      <c r="B531" s="1" t="s">
        <v>8949</v>
      </c>
      <c r="C531" s="1" t="s">
        <v>71</v>
      </c>
      <c r="D531" s="1" t="s">
        <v>71</v>
      </c>
      <c r="E531" s="1" t="s">
        <v>71</v>
      </c>
      <c r="F531" s="1" t="s">
        <v>8950</v>
      </c>
      <c r="G531" s="1" t="s">
        <v>71</v>
      </c>
      <c r="H531" s="1" t="s">
        <v>71</v>
      </c>
      <c r="I531" s="1" t="s">
        <v>8951</v>
      </c>
      <c r="J531" s="1" t="s">
        <v>267</v>
      </c>
      <c r="K531" s="1" t="s">
        <v>71</v>
      </c>
      <c r="L531" s="1" t="s">
        <v>71</v>
      </c>
      <c r="M531" s="1" t="s">
        <v>74</v>
      </c>
      <c r="N531" s="1" t="s">
        <v>117</v>
      </c>
      <c r="O531" s="1" t="s">
        <v>71</v>
      </c>
      <c r="P531" s="1" t="s">
        <v>71</v>
      </c>
      <c r="Q531" s="1" t="s">
        <v>71</v>
      </c>
      <c r="R531" s="1" t="s">
        <v>71</v>
      </c>
      <c r="S531" s="1" t="s">
        <v>71</v>
      </c>
      <c r="T531" s="1" t="s">
        <v>8952</v>
      </c>
      <c r="U531" s="1" t="s">
        <v>8953</v>
      </c>
      <c r="V531" s="1" t="s">
        <v>8954</v>
      </c>
      <c r="W531" s="1" t="s">
        <v>8955</v>
      </c>
      <c r="X531" s="1" t="s">
        <v>71</v>
      </c>
      <c r="Y531" s="1" t="s">
        <v>8956</v>
      </c>
      <c r="Z531" s="1" t="s">
        <v>8957</v>
      </c>
      <c r="AA531" s="1" t="s">
        <v>8958</v>
      </c>
      <c r="AB531" s="1" t="s">
        <v>8959</v>
      </c>
      <c r="AC531" s="1" t="s">
        <v>71</v>
      </c>
      <c r="AD531" s="1" t="s">
        <v>71</v>
      </c>
      <c r="AE531" s="1" t="s">
        <v>71</v>
      </c>
      <c r="AF531" s="1" t="s">
        <v>71</v>
      </c>
      <c r="AG531" s="1">
        <v>99</v>
      </c>
      <c r="AH531" s="1">
        <v>2</v>
      </c>
      <c r="AI531" s="1">
        <v>2</v>
      </c>
      <c r="AJ531" s="1">
        <v>6</v>
      </c>
      <c r="AK531" s="1">
        <v>12</v>
      </c>
      <c r="AL531" s="1" t="s">
        <v>231</v>
      </c>
      <c r="AM531" s="1" t="s">
        <v>232</v>
      </c>
      <c r="AN531" s="1" t="s">
        <v>233</v>
      </c>
      <c r="AO531" s="1" t="s">
        <v>71</v>
      </c>
      <c r="AP531" s="1" t="s">
        <v>279</v>
      </c>
      <c r="AQ531" s="1" t="s">
        <v>71</v>
      </c>
      <c r="AR531" s="1" t="s">
        <v>280</v>
      </c>
      <c r="AS531" s="1" t="s">
        <v>281</v>
      </c>
      <c r="AT531" s="1" t="s">
        <v>133</v>
      </c>
      <c r="AU531" s="1">
        <v>2021</v>
      </c>
      <c r="AV531" s="1">
        <v>13</v>
      </c>
      <c r="AW531" s="1">
        <v>11</v>
      </c>
      <c r="AX531" s="1" t="s">
        <v>71</v>
      </c>
      <c r="AY531" s="1" t="s">
        <v>71</v>
      </c>
      <c r="AZ531" s="1" t="s">
        <v>71</v>
      </c>
      <c r="BA531" s="1" t="s">
        <v>71</v>
      </c>
      <c r="BB531" s="1" t="s">
        <v>71</v>
      </c>
      <c r="BC531" s="1" t="s">
        <v>71</v>
      </c>
      <c r="BD531" s="1">
        <v>1534</v>
      </c>
      <c r="BE531" s="1" t="s">
        <v>8960</v>
      </c>
      <c r="BF531" s="1" t="str">
        <f>HYPERLINK("http://dx.doi.org/10.3390/w13111534","http://dx.doi.org/10.3390/w13111534")</f>
        <v>http://dx.doi.org/10.3390/w13111534</v>
      </c>
      <c r="BG531" s="1" t="s">
        <v>71</v>
      </c>
      <c r="BH531" s="1" t="s">
        <v>71</v>
      </c>
      <c r="BI531" s="1">
        <v>17</v>
      </c>
      <c r="BJ531" s="1" t="s">
        <v>284</v>
      </c>
      <c r="BK531" s="1" t="s">
        <v>93</v>
      </c>
      <c r="BL531" s="1" t="s">
        <v>285</v>
      </c>
      <c r="BM531" s="1" t="s">
        <v>8961</v>
      </c>
      <c r="BN531" s="1" t="s">
        <v>71</v>
      </c>
      <c r="BO531" s="1" t="s">
        <v>287</v>
      </c>
      <c r="BP531" s="1" t="s">
        <v>71</v>
      </c>
      <c r="BQ531" s="1" t="s">
        <v>71</v>
      </c>
    </row>
    <row r="532" spans="1:69">
      <c r="A532" s="3" t="s">
        <v>69</v>
      </c>
      <c r="B532" s="3" t="s">
        <v>8962</v>
      </c>
      <c r="C532" s="3" t="s">
        <v>71</v>
      </c>
      <c r="D532" s="3" t="s">
        <v>71</v>
      </c>
      <c r="E532" s="3" t="s">
        <v>71</v>
      </c>
      <c r="F532" s="3" t="s">
        <v>8963</v>
      </c>
      <c r="G532" s="3" t="s">
        <v>71</v>
      </c>
      <c r="H532" s="3" t="s">
        <v>71</v>
      </c>
      <c r="I532" s="3" t="s">
        <v>8964</v>
      </c>
      <c r="J532" s="3" t="s">
        <v>513</v>
      </c>
      <c r="K532" s="3" t="s">
        <v>71</v>
      </c>
      <c r="L532" s="3" t="s">
        <v>71</v>
      </c>
      <c r="M532" s="3" t="s">
        <v>74</v>
      </c>
      <c r="N532" s="3" t="s">
        <v>75</v>
      </c>
      <c r="O532" s="3" t="s">
        <v>71</v>
      </c>
      <c r="P532" s="3" t="s">
        <v>71</v>
      </c>
      <c r="Q532" s="3" t="s">
        <v>71</v>
      </c>
      <c r="R532" s="3" t="s">
        <v>71</v>
      </c>
      <c r="S532" s="3" t="s">
        <v>71</v>
      </c>
      <c r="T532" s="3" t="s">
        <v>8965</v>
      </c>
      <c r="U532" s="3" t="s">
        <v>8966</v>
      </c>
      <c r="V532" s="3" t="s">
        <v>8967</v>
      </c>
      <c r="W532" s="3" t="s">
        <v>8968</v>
      </c>
      <c r="X532" s="3" t="s">
        <v>71</v>
      </c>
      <c r="Y532" s="3" t="s">
        <v>8969</v>
      </c>
      <c r="Z532" s="3" t="s">
        <v>8970</v>
      </c>
      <c r="AA532" s="3" t="s">
        <v>8971</v>
      </c>
      <c r="AB532" s="3" t="s">
        <v>8972</v>
      </c>
      <c r="AC532" s="3" t="s">
        <v>8973</v>
      </c>
      <c r="AD532" s="3" t="s">
        <v>8973</v>
      </c>
      <c r="AE532" s="3" t="s">
        <v>8974</v>
      </c>
      <c r="AF532" s="3" t="s">
        <v>71</v>
      </c>
      <c r="AG532" s="3">
        <v>74</v>
      </c>
      <c r="AH532" s="3">
        <v>30</v>
      </c>
      <c r="AI532" s="3">
        <v>31</v>
      </c>
      <c r="AJ532" s="3">
        <v>5</v>
      </c>
      <c r="AK532" s="3">
        <v>105</v>
      </c>
      <c r="AL532" s="3" t="s">
        <v>156</v>
      </c>
      <c r="AM532" s="3" t="s">
        <v>157</v>
      </c>
      <c r="AN532" s="3" t="s">
        <v>158</v>
      </c>
      <c r="AO532" s="3" t="s">
        <v>520</v>
      </c>
      <c r="AP532" s="3" t="s">
        <v>521</v>
      </c>
      <c r="AQ532" s="3" t="s">
        <v>71</v>
      </c>
      <c r="AR532" s="3" t="s">
        <v>522</v>
      </c>
      <c r="AS532" s="3" t="s">
        <v>523</v>
      </c>
      <c r="AT532" s="3" t="s">
        <v>1576</v>
      </c>
      <c r="AU532" s="3">
        <v>2014</v>
      </c>
      <c r="AV532" s="3">
        <v>188</v>
      </c>
      <c r="AW532" s="3" t="s">
        <v>71</v>
      </c>
      <c r="AX532" s="3" t="s">
        <v>71</v>
      </c>
      <c r="AY532" s="3" t="s">
        <v>71</v>
      </c>
      <c r="AZ532" s="3" t="s">
        <v>71</v>
      </c>
      <c r="BA532" s="3" t="s">
        <v>71</v>
      </c>
      <c r="BB532" s="3">
        <v>48</v>
      </c>
      <c r="BC532" s="3">
        <v>56</v>
      </c>
      <c r="BD532" s="3" t="s">
        <v>71</v>
      </c>
      <c r="BE532" s="3" t="s">
        <v>8975</v>
      </c>
      <c r="BF532" s="3" t="str">
        <f>HYPERLINK("http://dx.doi.org/10.1016/j.agee.2014.02.016","http://dx.doi.org/10.1016/j.agee.2014.02.016")</f>
        <v>http://dx.doi.org/10.1016/j.agee.2014.02.016</v>
      </c>
      <c r="BG532" s="3" t="s">
        <v>71</v>
      </c>
      <c r="BH532" s="3" t="s">
        <v>71</v>
      </c>
      <c r="BI532" s="3">
        <v>9</v>
      </c>
      <c r="BJ532" s="3" t="s">
        <v>527</v>
      </c>
      <c r="BK532" s="3" t="s">
        <v>93</v>
      </c>
      <c r="BL532" s="3" t="s">
        <v>528</v>
      </c>
      <c r="BM532" s="3" t="s">
        <v>8976</v>
      </c>
      <c r="BN532" s="3" t="s">
        <v>71</v>
      </c>
      <c r="BO532" s="3" t="s">
        <v>71</v>
      </c>
      <c r="BP532" s="3" t="s">
        <v>71</v>
      </c>
      <c r="BQ532" s="3" t="s">
        <v>71</v>
      </c>
    </row>
    <row r="533" spans="1:69">
      <c r="A533" s="1" t="s">
        <v>69</v>
      </c>
      <c r="B533" s="1" t="s">
        <v>8977</v>
      </c>
      <c r="C533" s="1" t="s">
        <v>71</v>
      </c>
      <c r="D533" s="1" t="s">
        <v>71</v>
      </c>
      <c r="E533" s="1" t="s">
        <v>71</v>
      </c>
      <c r="F533" s="1" t="s">
        <v>8978</v>
      </c>
      <c r="G533" s="1" t="s">
        <v>71</v>
      </c>
      <c r="H533" s="1" t="s">
        <v>71</v>
      </c>
      <c r="I533" s="1" t="s">
        <v>8979</v>
      </c>
      <c r="J533" s="1" t="s">
        <v>8523</v>
      </c>
      <c r="K533" s="1" t="s">
        <v>71</v>
      </c>
      <c r="L533" s="1" t="s">
        <v>71</v>
      </c>
      <c r="M533" s="1" t="s">
        <v>74</v>
      </c>
      <c r="N533" s="1" t="s">
        <v>75</v>
      </c>
      <c r="O533" s="1" t="s">
        <v>71</v>
      </c>
      <c r="P533" s="1" t="s">
        <v>71</v>
      </c>
      <c r="Q533" s="1" t="s">
        <v>71</v>
      </c>
      <c r="R533" s="1" t="s">
        <v>71</v>
      </c>
      <c r="S533" s="1" t="s">
        <v>71</v>
      </c>
      <c r="T533" s="1" t="s">
        <v>8980</v>
      </c>
      <c r="U533" s="1" t="s">
        <v>8981</v>
      </c>
      <c r="V533" s="1" t="s">
        <v>8982</v>
      </c>
      <c r="W533" s="1" t="s">
        <v>8983</v>
      </c>
      <c r="X533" s="1" t="s">
        <v>71</v>
      </c>
      <c r="Y533" s="1" t="s">
        <v>8984</v>
      </c>
      <c r="Z533" s="1" t="s">
        <v>8985</v>
      </c>
      <c r="AA533" s="1" t="s">
        <v>71</v>
      </c>
      <c r="AB533" s="1" t="s">
        <v>8986</v>
      </c>
      <c r="AC533" s="1" t="s">
        <v>71</v>
      </c>
      <c r="AD533" s="1" t="s">
        <v>71</v>
      </c>
      <c r="AE533" s="1" t="s">
        <v>71</v>
      </c>
      <c r="AF533" s="1" t="s">
        <v>71</v>
      </c>
      <c r="AG533" s="1">
        <v>94</v>
      </c>
      <c r="AH533" s="1">
        <v>2</v>
      </c>
      <c r="AI533" s="1">
        <v>2</v>
      </c>
      <c r="AJ533" s="1">
        <v>0</v>
      </c>
      <c r="AK533" s="1">
        <v>0</v>
      </c>
      <c r="AL533" s="1" t="s">
        <v>8532</v>
      </c>
      <c r="AM533" s="1" t="s">
        <v>101</v>
      </c>
      <c r="AN533" s="1" t="s">
        <v>8987</v>
      </c>
      <c r="AO533" s="1" t="s">
        <v>8534</v>
      </c>
      <c r="AP533" s="1" t="s">
        <v>8535</v>
      </c>
      <c r="AQ533" s="1" t="s">
        <v>71</v>
      </c>
      <c r="AR533" s="1" t="s">
        <v>8536</v>
      </c>
      <c r="AS533" s="1" t="s">
        <v>8537</v>
      </c>
      <c r="AT533" s="1" t="s">
        <v>185</v>
      </c>
      <c r="AU533" s="1">
        <v>2022</v>
      </c>
      <c r="AV533" s="1">
        <v>93</v>
      </c>
      <c r="AW533" s="1" t="s">
        <v>71</v>
      </c>
      <c r="AX533" s="1" t="s">
        <v>71</v>
      </c>
      <c r="AY533" s="1" t="s">
        <v>71</v>
      </c>
      <c r="AZ533" s="1" t="s">
        <v>71</v>
      </c>
      <c r="BA533" s="1" t="s">
        <v>71</v>
      </c>
      <c r="BB533" s="1" t="s">
        <v>71</v>
      </c>
      <c r="BC533" s="1" t="s">
        <v>71</v>
      </c>
      <c r="BD533" s="1">
        <v>106735</v>
      </c>
      <c r="BE533" s="1" t="s">
        <v>8988</v>
      </c>
      <c r="BF533" s="1" t="str">
        <f>HYPERLINK("http://dx.doi.org/10.1016/j.eiar.2022.106735","http://dx.doi.org/10.1016/j.eiar.2022.106735")</f>
        <v>http://dx.doi.org/10.1016/j.eiar.2022.106735</v>
      </c>
      <c r="BG533" s="1" t="s">
        <v>71</v>
      </c>
      <c r="BH533" s="1" t="s">
        <v>71</v>
      </c>
      <c r="BI533" s="1">
        <v>10</v>
      </c>
      <c r="BJ533" s="1" t="s">
        <v>389</v>
      </c>
      <c r="BK533" s="1" t="s">
        <v>1353</v>
      </c>
      <c r="BL533" s="1" t="s">
        <v>138</v>
      </c>
      <c r="BM533" s="1" t="s">
        <v>8989</v>
      </c>
      <c r="BN533" s="1" t="s">
        <v>71</v>
      </c>
      <c r="BO533" s="1" t="s">
        <v>71</v>
      </c>
      <c r="BP533" s="1" t="s">
        <v>71</v>
      </c>
      <c r="BQ533" s="1" t="s">
        <v>71</v>
      </c>
    </row>
    <row r="534" spans="1:69">
      <c r="A534" s="1" t="s">
        <v>69</v>
      </c>
      <c r="B534" s="1" t="s">
        <v>8990</v>
      </c>
      <c r="C534" s="1" t="s">
        <v>71</v>
      </c>
      <c r="D534" s="1" t="s">
        <v>71</v>
      </c>
      <c r="E534" s="1" t="s">
        <v>71</v>
      </c>
      <c r="F534" s="1" t="s">
        <v>8991</v>
      </c>
      <c r="G534" s="1" t="s">
        <v>71</v>
      </c>
      <c r="H534" s="1" t="s">
        <v>71</v>
      </c>
      <c r="I534" s="1" t="s">
        <v>8992</v>
      </c>
      <c r="J534" s="1" t="s">
        <v>513</v>
      </c>
      <c r="K534" s="1" t="s">
        <v>71</v>
      </c>
      <c r="L534" s="1" t="s">
        <v>71</v>
      </c>
      <c r="M534" s="1" t="s">
        <v>74</v>
      </c>
      <c r="N534" s="1" t="s">
        <v>75</v>
      </c>
      <c r="O534" s="1" t="s">
        <v>71</v>
      </c>
      <c r="P534" s="1" t="s">
        <v>71</v>
      </c>
      <c r="Q534" s="1" t="s">
        <v>71</v>
      </c>
      <c r="R534" s="1" t="s">
        <v>71</v>
      </c>
      <c r="S534" s="1" t="s">
        <v>71</v>
      </c>
      <c r="T534" s="1" t="s">
        <v>8993</v>
      </c>
      <c r="U534" s="1" t="s">
        <v>8994</v>
      </c>
      <c r="V534" s="1" t="s">
        <v>8995</v>
      </c>
      <c r="W534" s="1" t="s">
        <v>8996</v>
      </c>
      <c r="X534" s="1" t="s">
        <v>71</v>
      </c>
      <c r="Y534" s="1" t="s">
        <v>8997</v>
      </c>
      <c r="Z534" s="1" t="s">
        <v>8998</v>
      </c>
      <c r="AA534" s="1" t="s">
        <v>71</v>
      </c>
      <c r="AB534" s="1" t="s">
        <v>71</v>
      </c>
      <c r="AC534" s="1" t="s">
        <v>8999</v>
      </c>
      <c r="AD534" s="1" t="s">
        <v>9000</v>
      </c>
      <c r="AE534" s="1" t="s">
        <v>9001</v>
      </c>
      <c r="AF534" s="1" t="s">
        <v>71</v>
      </c>
      <c r="AG534" s="1">
        <v>59</v>
      </c>
      <c r="AH534" s="1">
        <v>0</v>
      </c>
      <c r="AI534" s="1">
        <v>0</v>
      </c>
      <c r="AJ534" s="1">
        <v>0</v>
      </c>
      <c r="AK534" s="1">
        <v>0</v>
      </c>
      <c r="AL534" s="1" t="s">
        <v>156</v>
      </c>
      <c r="AM534" s="1" t="s">
        <v>157</v>
      </c>
      <c r="AN534" s="1" t="s">
        <v>158</v>
      </c>
      <c r="AO534" s="1" t="s">
        <v>520</v>
      </c>
      <c r="AP534" s="1" t="s">
        <v>521</v>
      </c>
      <c r="AQ534" s="1" t="s">
        <v>71</v>
      </c>
      <c r="AR534" s="1" t="s">
        <v>522</v>
      </c>
      <c r="AS534" s="1" t="s">
        <v>523</v>
      </c>
      <c r="AT534" s="1" t="s">
        <v>2577</v>
      </c>
      <c r="AU534" s="1">
        <v>2022</v>
      </c>
      <c r="AV534" s="1">
        <v>337</v>
      </c>
      <c r="AW534" s="1" t="s">
        <v>71</v>
      </c>
      <c r="AX534" s="1" t="s">
        <v>71</v>
      </c>
      <c r="AY534" s="1" t="s">
        <v>71</v>
      </c>
      <c r="AZ534" s="1" t="s">
        <v>71</v>
      </c>
      <c r="BA534" s="1" t="s">
        <v>71</v>
      </c>
      <c r="BB534" s="1" t="s">
        <v>71</v>
      </c>
      <c r="BC534" s="1" t="s">
        <v>71</v>
      </c>
      <c r="BD534" s="1">
        <v>108015</v>
      </c>
      <c r="BE534" s="1" t="s">
        <v>9002</v>
      </c>
      <c r="BF534" s="1" t="str">
        <f>HYPERLINK("http://dx.doi.org/10.1016/j.agee.2022.108015","http://dx.doi.org/10.1016/j.agee.2022.108015")</f>
        <v>http://dx.doi.org/10.1016/j.agee.2022.108015</v>
      </c>
      <c r="BG534" s="1" t="s">
        <v>71</v>
      </c>
      <c r="BH534" s="1" t="s">
        <v>71</v>
      </c>
      <c r="BI534" s="1">
        <v>12</v>
      </c>
      <c r="BJ534" s="1" t="s">
        <v>527</v>
      </c>
      <c r="BK534" s="1" t="s">
        <v>93</v>
      </c>
      <c r="BL534" s="1" t="s">
        <v>528</v>
      </c>
      <c r="BM534" s="1" t="s">
        <v>9003</v>
      </c>
      <c r="BN534" s="1" t="s">
        <v>71</v>
      </c>
      <c r="BO534" s="1" t="s">
        <v>71</v>
      </c>
      <c r="BP534" s="1" t="s">
        <v>71</v>
      </c>
      <c r="BQ534" s="1" t="s">
        <v>71</v>
      </c>
    </row>
    <row r="535" spans="1:69">
      <c r="A535" s="3" t="s">
        <v>69</v>
      </c>
      <c r="B535" s="3" t="s">
        <v>9004</v>
      </c>
      <c r="C535" s="3" t="s">
        <v>71</v>
      </c>
      <c r="D535" s="3" t="s">
        <v>71</v>
      </c>
      <c r="E535" s="3" t="s">
        <v>71</v>
      </c>
      <c r="F535" s="3" t="s">
        <v>9005</v>
      </c>
      <c r="G535" s="3" t="s">
        <v>71</v>
      </c>
      <c r="H535" s="3" t="s">
        <v>71</v>
      </c>
      <c r="I535" s="3" t="s">
        <v>9006</v>
      </c>
      <c r="J535" s="3" t="s">
        <v>9007</v>
      </c>
      <c r="K535" s="3" t="s">
        <v>71</v>
      </c>
      <c r="L535" s="3" t="s">
        <v>71</v>
      </c>
      <c r="M535" s="3" t="s">
        <v>74</v>
      </c>
      <c r="N535" s="3" t="s">
        <v>75</v>
      </c>
      <c r="O535" s="3" t="s">
        <v>71</v>
      </c>
      <c r="P535" s="3" t="s">
        <v>71</v>
      </c>
      <c r="Q535" s="3" t="s">
        <v>71</v>
      </c>
      <c r="R535" s="3" t="s">
        <v>71</v>
      </c>
      <c r="S535" s="3" t="s">
        <v>71</v>
      </c>
      <c r="T535" s="3" t="s">
        <v>9008</v>
      </c>
      <c r="U535" s="3" t="s">
        <v>71</v>
      </c>
      <c r="V535" s="3" t="s">
        <v>9009</v>
      </c>
      <c r="W535" s="3" t="s">
        <v>9010</v>
      </c>
      <c r="X535" s="3" t="s">
        <v>71</v>
      </c>
      <c r="Y535" s="3" t="s">
        <v>9011</v>
      </c>
      <c r="Z535" s="3" t="s">
        <v>9012</v>
      </c>
      <c r="AA535" s="3" t="s">
        <v>71</v>
      </c>
      <c r="AB535" s="3" t="s">
        <v>9013</v>
      </c>
      <c r="AC535" s="3" t="s">
        <v>9014</v>
      </c>
      <c r="AD535" s="3" t="s">
        <v>9015</v>
      </c>
      <c r="AE535" s="3" t="s">
        <v>9016</v>
      </c>
      <c r="AF535" s="3" t="s">
        <v>71</v>
      </c>
      <c r="AG535" s="3">
        <v>96</v>
      </c>
      <c r="AH535" s="3">
        <v>21</v>
      </c>
      <c r="AI535" s="3">
        <v>23</v>
      </c>
      <c r="AJ535" s="3">
        <v>16</v>
      </c>
      <c r="AK535" s="3">
        <v>27</v>
      </c>
      <c r="AL535" s="3" t="s">
        <v>126</v>
      </c>
      <c r="AM535" s="3" t="s">
        <v>127</v>
      </c>
      <c r="AN535" s="3" t="s">
        <v>128</v>
      </c>
      <c r="AO535" s="3" t="s">
        <v>9017</v>
      </c>
      <c r="AP535" s="3" t="s">
        <v>71</v>
      </c>
      <c r="AQ535" s="3" t="s">
        <v>71</v>
      </c>
      <c r="AR535" s="3" t="s">
        <v>9018</v>
      </c>
      <c r="AS535" s="3" t="s">
        <v>9019</v>
      </c>
      <c r="AT535" s="3" t="s">
        <v>185</v>
      </c>
      <c r="AU535" s="3">
        <v>2015</v>
      </c>
      <c r="AV535" s="3">
        <v>1</v>
      </c>
      <c r="AW535" s="3">
        <v>1</v>
      </c>
      <c r="AX535" s="3" t="s">
        <v>71</v>
      </c>
      <c r="AY535" s="3" t="s">
        <v>71</v>
      </c>
      <c r="AZ535" s="3" t="s">
        <v>71</v>
      </c>
      <c r="BA535" s="3" t="s">
        <v>71</v>
      </c>
      <c r="BB535" s="3">
        <v>1</v>
      </c>
      <c r="BC535" s="3">
        <v>12</v>
      </c>
      <c r="BD535" s="3" t="s">
        <v>71</v>
      </c>
      <c r="BE535" s="3" t="s">
        <v>9020</v>
      </c>
      <c r="BF535" s="3" t="str">
        <f>HYPERLINK("http://dx.doi.org/10.1007/s40726-015-0001-5","http://dx.doi.org/10.1007/s40726-015-0001-5")</f>
        <v>http://dx.doi.org/10.1007/s40726-015-0001-5</v>
      </c>
      <c r="BG535" s="3" t="s">
        <v>71</v>
      </c>
      <c r="BH535" s="3" t="s">
        <v>71</v>
      </c>
      <c r="BI535" s="3">
        <v>12</v>
      </c>
      <c r="BJ535" s="3" t="s">
        <v>187</v>
      </c>
      <c r="BK535" s="3" t="s">
        <v>93</v>
      </c>
      <c r="BL535" s="3" t="s">
        <v>188</v>
      </c>
      <c r="BM535" s="3" t="s">
        <v>9021</v>
      </c>
      <c r="BN535" s="3" t="s">
        <v>71</v>
      </c>
      <c r="BO535" s="3" t="s">
        <v>1225</v>
      </c>
      <c r="BP535" s="3" t="s">
        <v>71</v>
      </c>
      <c r="BQ535" s="3" t="s">
        <v>71</v>
      </c>
    </row>
    <row r="536" spans="1:69">
      <c r="A536" s="1" t="s">
        <v>69</v>
      </c>
      <c r="B536" s="1" t="s">
        <v>9022</v>
      </c>
      <c r="C536" s="1" t="s">
        <v>71</v>
      </c>
      <c r="D536" s="1" t="s">
        <v>71</v>
      </c>
      <c r="E536" s="1" t="s">
        <v>71</v>
      </c>
      <c r="F536" s="1" t="s">
        <v>9023</v>
      </c>
      <c r="G536" s="1" t="s">
        <v>71</v>
      </c>
      <c r="H536" s="1" t="s">
        <v>71</v>
      </c>
      <c r="I536" s="1" t="s">
        <v>9024</v>
      </c>
      <c r="J536" s="1" t="s">
        <v>5280</v>
      </c>
      <c r="K536" s="1" t="s">
        <v>71</v>
      </c>
      <c r="L536" s="1" t="s">
        <v>71</v>
      </c>
      <c r="M536" s="1" t="s">
        <v>74</v>
      </c>
      <c r="N536" s="1" t="s">
        <v>117</v>
      </c>
      <c r="O536" s="1" t="s">
        <v>71</v>
      </c>
      <c r="P536" s="1" t="s">
        <v>71</v>
      </c>
      <c r="Q536" s="1" t="s">
        <v>71</v>
      </c>
      <c r="R536" s="1" t="s">
        <v>71</v>
      </c>
      <c r="S536" s="1" t="s">
        <v>71</v>
      </c>
      <c r="T536" s="1" t="s">
        <v>9025</v>
      </c>
      <c r="U536" s="1" t="s">
        <v>9026</v>
      </c>
      <c r="V536" s="1" t="s">
        <v>9027</v>
      </c>
      <c r="W536" s="1" t="s">
        <v>9028</v>
      </c>
      <c r="X536" s="1" t="s">
        <v>71</v>
      </c>
      <c r="Y536" s="1" t="s">
        <v>9029</v>
      </c>
      <c r="Z536" s="1" t="s">
        <v>9030</v>
      </c>
      <c r="AA536" s="1" t="s">
        <v>71</v>
      </c>
      <c r="AB536" s="1" t="s">
        <v>71</v>
      </c>
      <c r="AC536" s="1" t="s">
        <v>9031</v>
      </c>
      <c r="AD536" s="1" t="s">
        <v>9031</v>
      </c>
      <c r="AE536" s="1" t="s">
        <v>9032</v>
      </c>
      <c r="AF536" s="1" t="s">
        <v>71</v>
      </c>
      <c r="AG536" s="1">
        <v>266</v>
      </c>
      <c r="AH536" s="1">
        <v>17</v>
      </c>
      <c r="AI536" s="1">
        <v>17</v>
      </c>
      <c r="AJ536" s="1">
        <v>39</v>
      </c>
      <c r="AK536" s="1">
        <v>113</v>
      </c>
      <c r="AL536" s="1" t="s">
        <v>82</v>
      </c>
      <c r="AM536" s="1" t="s">
        <v>83</v>
      </c>
      <c r="AN536" s="1" t="s">
        <v>84</v>
      </c>
      <c r="AO536" s="1" t="s">
        <v>5290</v>
      </c>
      <c r="AP536" s="1" t="s">
        <v>5464</v>
      </c>
      <c r="AQ536" s="1" t="s">
        <v>71</v>
      </c>
      <c r="AR536" s="1" t="s">
        <v>5291</v>
      </c>
      <c r="AS536" s="1" t="s">
        <v>5292</v>
      </c>
      <c r="AT536" s="1" t="s">
        <v>5595</v>
      </c>
      <c r="AU536" s="1">
        <v>2021</v>
      </c>
      <c r="AV536" s="1">
        <v>271</v>
      </c>
      <c r="AW536" s="1" t="s">
        <v>71</v>
      </c>
      <c r="AX536" s="1" t="s">
        <v>71</v>
      </c>
      <c r="AY536" s="1" t="s">
        <v>71</v>
      </c>
      <c r="AZ536" s="1" t="s">
        <v>71</v>
      </c>
      <c r="BA536" s="1" t="s">
        <v>71</v>
      </c>
      <c r="BB536" s="1" t="s">
        <v>71</v>
      </c>
      <c r="BC536" s="1" t="s">
        <v>71</v>
      </c>
      <c r="BD536" s="1">
        <v>116332</v>
      </c>
      <c r="BE536" s="1" t="s">
        <v>9033</v>
      </c>
      <c r="BF536" s="1" t="str">
        <f>HYPERLINK("http://dx.doi.org/10.1016/j.envpol.2020.116332","http://dx.doi.org/10.1016/j.envpol.2020.116332")</f>
        <v>http://dx.doi.org/10.1016/j.envpol.2020.116332</v>
      </c>
      <c r="BG536" s="1" t="s">
        <v>71</v>
      </c>
      <c r="BH536" s="1" t="s">
        <v>71</v>
      </c>
      <c r="BI536" s="1">
        <v>23</v>
      </c>
      <c r="BJ536" s="1" t="s">
        <v>137</v>
      </c>
      <c r="BK536" s="1" t="s">
        <v>240</v>
      </c>
      <c r="BL536" s="1" t="s">
        <v>138</v>
      </c>
      <c r="BM536" s="1" t="s">
        <v>9034</v>
      </c>
      <c r="BN536" s="1">
        <v>33383423</v>
      </c>
      <c r="BO536" s="1" t="s">
        <v>71</v>
      </c>
      <c r="BP536" s="1" t="s">
        <v>71</v>
      </c>
      <c r="BQ536" s="1" t="s">
        <v>71</v>
      </c>
    </row>
    <row r="537" spans="1:69">
      <c r="A537" s="3" t="s">
        <v>69</v>
      </c>
      <c r="B537" s="3" t="s">
        <v>9035</v>
      </c>
      <c r="C537" s="3" t="s">
        <v>71</v>
      </c>
      <c r="D537" s="3" t="s">
        <v>71</v>
      </c>
      <c r="E537" s="3" t="s">
        <v>71</v>
      </c>
      <c r="F537" s="3" t="s">
        <v>9036</v>
      </c>
      <c r="G537" s="3" t="s">
        <v>71</v>
      </c>
      <c r="H537" s="3" t="s">
        <v>71</v>
      </c>
      <c r="I537" s="3" t="s">
        <v>9037</v>
      </c>
      <c r="J537" s="3" t="s">
        <v>144</v>
      </c>
      <c r="K537" s="3" t="s">
        <v>71</v>
      </c>
      <c r="L537" s="3" t="s">
        <v>71</v>
      </c>
      <c r="M537" s="3" t="s">
        <v>74</v>
      </c>
      <c r="N537" s="3" t="s">
        <v>75</v>
      </c>
      <c r="O537" s="3" t="s">
        <v>71</v>
      </c>
      <c r="P537" s="3" t="s">
        <v>71</v>
      </c>
      <c r="Q537" s="3" t="s">
        <v>71</v>
      </c>
      <c r="R537" s="3" t="s">
        <v>71</v>
      </c>
      <c r="S537" s="3" t="s">
        <v>71</v>
      </c>
      <c r="T537" s="3" t="s">
        <v>9038</v>
      </c>
      <c r="U537" s="3" t="s">
        <v>9039</v>
      </c>
      <c r="V537" s="3" t="s">
        <v>9040</v>
      </c>
      <c r="W537" s="3" t="s">
        <v>9041</v>
      </c>
      <c r="X537" s="3" t="s">
        <v>71</v>
      </c>
      <c r="Y537" s="3" t="s">
        <v>9042</v>
      </c>
      <c r="Z537" s="3" t="s">
        <v>9043</v>
      </c>
      <c r="AA537" s="3" t="s">
        <v>9044</v>
      </c>
      <c r="AB537" s="3" t="s">
        <v>9045</v>
      </c>
      <c r="AC537" s="3" t="s">
        <v>9046</v>
      </c>
      <c r="AD537" s="3" t="s">
        <v>9047</v>
      </c>
      <c r="AE537" s="3" t="s">
        <v>9048</v>
      </c>
      <c r="AF537" s="3" t="s">
        <v>71</v>
      </c>
      <c r="AG537" s="3">
        <v>82</v>
      </c>
      <c r="AH537" s="3">
        <v>9</v>
      </c>
      <c r="AI537" s="3">
        <v>10</v>
      </c>
      <c r="AJ537" s="3">
        <v>4</v>
      </c>
      <c r="AK537" s="3">
        <v>65</v>
      </c>
      <c r="AL537" s="3" t="s">
        <v>1773</v>
      </c>
      <c r="AM537" s="3" t="s">
        <v>157</v>
      </c>
      <c r="AN537" s="3" t="s">
        <v>1774</v>
      </c>
      <c r="AO537" s="3" t="s">
        <v>159</v>
      </c>
      <c r="AP537" s="3" t="s">
        <v>160</v>
      </c>
      <c r="AQ537" s="3" t="s">
        <v>71</v>
      </c>
      <c r="AR537" s="3" t="s">
        <v>161</v>
      </c>
      <c r="AS537" s="3" t="s">
        <v>162</v>
      </c>
      <c r="AT537" s="3" t="s">
        <v>832</v>
      </c>
      <c r="AU537" s="3">
        <v>2016</v>
      </c>
      <c r="AV537" s="3">
        <v>565</v>
      </c>
      <c r="AW537" s="3" t="s">
        <v>71</v>
      </c>
      <c r="AX537" s="3" t="s">
        <v>71</v>
      </c>
      <c r="AY537" s="3" t="s">
        <v>71</v>
      </c>
      <c r="AZ537" s="3" t="s">
        <v>71</v>
      </c>
      <c r="BA537" s="3" t="s">
        <v>71</v>
      </c>
      <c r="BB537" s="3">
        <v>961</v>
      </c>
      <c r="BC537" s="3">
        <v>976</v>
      </c>
      <c r="BD537" s="3" t="s">
        <v>71</v>
      </c>
      <c r="BE537" s="3" t="s">
        <v>9049</v>
      </c>
      <c r="BF537" s="3" t="str">
        <f>HYPERLINK("http://dx.doi.org/10.1016/j.scitotenv.2016.04.146","http://dx.doi.org/10.1016/j.scitotenv.2016.04.146")</f>
        <v>http://dx.doi.org/10.1016/j.scitotenv.2016.04.146</v>
      </c>
      <c r="BG537" s="3" t="s">
        <v>71</v>
      </c>
      <c r="BH537" s="3" t="s">
        <v>71</v>
      </c>
      <c r="BI537" s="3">
        <v>16</v>
      </c>
      <c r="BJ537" s="3" t="s">
        <v>137</v>
      </c>
      <c r="BK537" s="3" t="s">
        <v>93</v>
      </c>
      <c r="BL537" s="3" t="s">
        <v>138</v>
      </c>
      <c r="BM537" s="3" t="s">
        <v>9050</v>
      </c>
      <c r="BN537" s="3">
        <v>27178754</v>
      </c>
      <c r="BO537" s="3" t="s">
        <v>71</v>
      </c>
      <c r="BP537" s="3" t="s">
        <v>71</v>
      </c>
      <c r="BQ537" s="3" t="s">
        <v>71</v>
      </c>
    </row>
    <row r="538" spans="1:69">
      <c r="A538" s="3" t="s">
        <v>69</v>
      </c>
      <c r="B538" s="3" t="s">
        <v>9051</v>
      </c>
      <c r="C538" s="3" t="s">
        <v>71</v>
      </c>
      <c r="D538" s="3" t="s">
        <v>71</v>
      </c>
      <c r="E538" s="3" t="s">
        <v>71</v>
      </c>
      <c r="F538" s="3" t="s">
        <v>9051</v>
      </c>
      <c r="G538" s="3" t="s">
        <v>71</v>
      </c>
      <c r="H538" s="3" t="s">
        <v>71</v>
      </c>
      <c r="I538" s="3" t="s">
        <v>9052</v>
      </c>
      <c r="J538" s="3" t="s">
        <v>817</v>
      </c>
      <c r="K538" s="3" t="s">
        <v>71</v>
      </c>
      <c r="L538" s="3" t="s">
        <v>71</v>
      </c>
      <c r="M538" s="3" t="s">
        <v>74</v>
      </c>
      <c r="N538" s="3" t="s">
        <v>75</v>
      </c>
      <c r="O538" s="3" t="s">
        <v>71</v>
      </c>
      <c r="P538" s="3" t="s">
        <v>71</v>
      </c>
      <c r="Q538" s="3" t="s">
        <v>71</v>
      </c>
      <c r="R538" s="3" t="s">
        <v>71</v>
      </c>
      <c r="S538" s="3" t="s">
        <v>71</v>
      </c>
      <c r="T538" s="3" t="s">
        <v>9053</v>
      </c>
      <c r="U538" s="3" t="s">
        <v>9054</v>
      </c>
      <c r="V538" s="3" t="s">
        <v>9055</v>
      </c>
      <c r="W538" s="3" t="s">
        <v>9056</v>
      </c>
      <c r="X538" s="3" t="s">
        <v>71</v>
      </c>
      <c r="Y538" s="3" t="s">
        <v>9057</v>
      </c>
      <c r="Z538" s="3" t="s">
        <v>71</v>
      </c>
      <c r="AA538" s="3" t="s">
        <v>9058</v>
      </c>
      <c r="AB538" s="3" t="s">
        <v>9059</v>
      </c>
      <c r="AC538" s="3" t="s">
        <v>71</v>
      </c>
      <c r="AD538" s="3" t="s">
        <v>71</v>
      </c>
      <c r="AE538" s="3" t="s">
        <v>71</v>
      </c>
      <c r="AF538" s="3" t="s">
        <v>71</v>
      </c>
      <c r="AG538" s="3">
        <v>20</v>
      </c>
      <c r="AH538" s="3">
        <v>41</v>
      </c>
      <c r="AI538" s="3">
        <v>46</v>
      </c>
      <c r="AJ538" s="3">
        <v>0</v>
      </c>
      <c r="AK538" s="3">
        <v>19</v>
      </c>
      <c r="AL538" s="3" t="s">
        <v>826</v>
      </c>
      <c r="AM538" s="3" t="s">
        <v>547</v>
      </c>
      <c r="AN538" s="3" t="s">
        <v>827</v>
      </c>
      <c r="AO538" s="3" t="s">
        <v>828</v>
      </c>
      <c r="AP538" s="3" t="s">
        <v>829</v>
      </c>
      <c r="AQ538" s="3" t="s">
        <v>71</v>
      </c>
      <c r="AR538" s="3" t="s">
        <v>830</v>
      </c>
      <c r="AS538" s="3" t="s">
        <v>831</v>
      </c>
      <c r="AT538" s="3" t="s">
        <v>1458</v>
      </c>
      <c r="AU538" s="3">
        <v>1999</v>
      </c>
      <c r="AV538" s="3">
        <v>56</v>
      </c>
      <c r="AW538" s="3">
        <v>4</v>
      </c>
      <c r="AX538" s="3" t="s">
        <v>71</v>
      </c>
      <c r="AY538" s="3" t="s">
        <v>71</v>
      </c>
      <c r="AZ538" s="3" t="s">
        <v>71</v>
      </c>
      <c r="BA538" s="3" t="s">
        <v>71</v>
      </c>
      <c r="BB538" s="3">
        <v>259</v>
      </c>
      <c r="BC538" s="3">
        <v>269</v>
      </c>
      <c r="BD538" s="3" t="s">
        <v>71</v>
      </c>
      <c r="BE538" s="3" t="s">
        <v>9060</v>
      </c>
      <c r="BF538" s="3" t="str">
        <f>HYPERLINK("http://dx.doi.org/10.1006/jema.1999.0283","http://dx.doi.org/10.1006/jema.1999.0283")</f>
        <v>http://dx.doi.org/10.1006/jema.1999.0283</v>
      </c>
      <c r="BG538" s="3" t="s">
        <v>71</v>
      </c>
      <c r="BH538" s="3" t="s">
        <v>71</v>
      </c>
      <c r="BI538" s="3">
        <v>11</v>
      </c>
      <c r="BJ538" s="3" t="s">
        <v>137</v>
      </c>
      <c r="BK538" s="3" t="s">
        <v>93</v>
      </c>
      <c r="BL538" s="3" t="s">
        <v>138</v>
      </c>
      <c r="BM538" s="3" t="s">
        <v>9061</v>
      </c>
      <c r="BN538" s="3" t="s">
        <v>71</v>
      </c>
      <c r="BO538" s="3" t="s">
        <v>71</v>
      </c>
      <c r="BP538" s="3" t="s">
        <v>71</v>
      </c>
      <c r="BQ538" s="3" t="s">
        <v>71</v>
      </c>
    </row>
    <row r="539" spans="1:69">
      <c r="A539" s="3" t="s">
        <v>69</v>
      </c>
      <c r="B539" s="3" t="s">
        <v>9062</v>
      </c>
      <c r="C539" s="3" t="s">
        <v>71</v>
      </c>
      <c r="D539" s="3" t="s">
        <v>71</v>
      </c>
      <c r="E539" s="3" t="s">
        <v>71</v>
      </c>
      <c r="F539" s="3" t="s">
        <v>9062</v>
      </c>
      <c r="G539" s="3" t="s">
        <v>71</v>
      </c>
      <c r="H539" s="3" t="s">
        <v>71</v>
      </c>
      <c r="I539" s="3" t="s">
        <v>9063</v>
      </c>
      <c r="J539" s="3" t="s">
        <v>2711</v>
      </c>
      <c r="K539" s="3" t="s">
        <v>71</v>
      </c>
      <c r="L539" s="3" t="s">
        <v>71</v>
      </c>
      <c r="M539" s="3" t="s">
        <v>74</v>
      </c>
      <c r="N539" s="3" t="s">
        <v>534</v>
      </c>
      <c r="O539" s="3" t="s">
        <v>9064</v>
      </c>
      <c r="P539" s="3" t="s">
        <v>9065</v>
      </c>
      <c r="Q539" s="3" t="s">
        <v>9066</v>
      </c>
      <c r="R539" s="3" t="s">
        <v>71</v>
      </c>
      <c r="S539" s="3" t="s">
        <v>71</v>
      </c>
      <c r="T539" s="3" t="s">
        <v>9067</v>
      </c>
      <c r="U539" s="3" t="s">
        <v>9054</v>
      </c>
      <c r="V539" s="3" t="s">
        <v>9068</v>
      </c>
      <c r="W539" s="3" t="s">
        <v>9069</v>
      </c>
      <c r="X539" s="3" t="s">
        <v>71</v>
      </c>
      <c r="Y539" s="3" t="s">
        <v>9070</v>
      </c>
      <c r="Z539" s="3" t="s">
        <v>71</v>
      </c>
      <c r="AA539" s="3" t="s">
        <v>9071</v>
      </c>
      <c r="AB539" s="3" t="s">
        <v>9072</v>
      </c>
      <c r="AC539" s="3" t="s">
        <v>71</v>
      </c>
      <c r="AD539" s="3" t="s">
        <v>71</v>
      </c>
      <c r="AE539" s="3" t="s">
        <v>71</v>
      </c>
      <c r="AF539" s="3" t="s">
        <v>71</v>
      </c>
      <c r="AG539" s="3">
        <v>17</v>
      </c>
      <c r="AH539" s="3">
        <v>10</v>
      </c>
      <c r="AI539" s="3">
        <v>11</v>
      </c>
      <c r="AJ539" s="3">
        <v>1</v>
      </c>
      <c r="AK539" s="3">
        <v>19</v>
      </c>
      <c r="AL539" s="3" t="s">
        <v>951</v>
      </c>
      <c r="AM539" s="3" t="s">
        <v>83</v>
      </c>
      <c r="AN539" s="3" t="s">
        <v>1093</v>
      </c>
      <c r="AO539" s="3" t="s">
        <v>2721</v>
      </c>
      <c r="AP539" s="3" t="s">
        <v>71</v>
      </c>
      <c r="AQ539" s="3" t="s">
        <v>71</v>
      </c>
      <c r="AR539" s="3" t="s">
        <v>2722</v>
      </c>
      <c r="AS539" s="3" t="s">
        <v>2723</v>
      </c>
      <c r="AT539" s="3" t="s">
        <v>71</v>
      </c>
      <c r="AU539" s="3">
        <v>1999</v>
      </c>
      <c r="AV539" s="3">
        <v>39</v>
      </c>
      <c r="AW539" s="3">
        <v>3</v>
      </c>
      <c r="AX539" s="3" t="s">
        <v>71</v>
      </c>
      <c r="AY539" s="3" t="s">
        <v>71</v>
      </c>
      <c r="AZ539" s="3" t="s">
        <v>71</v>
      </c>
      <c r="BA539" s="3" t="s">
        <v>71</v>
      </c>
      <c r="BB539" s="3">
        <v>135</v>
      </c>
      <c r="BC539" s="3">
        <v>148</v>
      </c>
      <c r="BD539" s="3" t="s">
        <v>71</v>
      </c>
      <c r="BE539" s="3" t="s">
        <v>9073</v>
      </c>
      <c r="BF539" s="3" t="str">
        <f>HYPERLINK("http://dx.doi.org/10.2166/wst.1999.0153","http://dx.doi.org/10.2166/wst.1999.0153")</f>
        <v>http://dx.doi.org/10.2166/wst.1999.0153</v>
      </c>
      <c r="BG539" s="3" t="s">
        <v>71</v>
      </c>
      <c r="BH539" s="3" t="s">
        <v>71</v>
      </c>
      <c r="BI539" s="3">
        <v>14</v>
      </c>
      <c r="BJ539" s="3" t="s">
        <v>335</v>
      </c>
      <c r="BK539" s="3" t="s">
        <v>2725</v>
      </c>
      <c r="BL539" s="3" t="s">
        <v>336</v>
      </c>
      <c r="BM539" s="3" t="s">
        <v>9074</v>
      </c>
      <c r="BN539" s="3" t="s">
        <v>71</v>
      </c>
      <c r="BO539" s="3" t="s">
        <v>71</v>
      </c>
      <c r="BP539" s="3" t="s">
        <v>71</v>
      </c>
      <c r="BQ539" s="3" t="s">
        <v>71</v>
      </c>
    </row>
    <row r="540" spans="1:69">
      <c r="A540" s="1" t="s">
        <v>69</v>
      </c>
      <c r="B540" s="1" t="s">
        <v>9075</v>
      </c>
      <c r="C540" s="1" t="s">
        <v>71</v>
      </c>
      <c r="D540" s="1" t="s">
        <v>71</v>
      </c>
      <c r="E540" s="1" t="s">
        <v>71</v>
      </c>
      <c r="F540" s="1" t="s">
        <v>9076</v>
      </c>
      <c r="G540" s="1" t="s">
        <v>71</v>
      </c>
      <c r="H540" s="1" t="s">
        <v>71</v>
      </c>
      <c r="I540" s="1" t="s">
        <v>9077</v>
      </c>
      <c r="J540" s="1" t="s">
        <v>3870</v>
      </c>
      <c r="K540" s="1" t="s">
        <v>71</v>
      </c>
      <c r="L540" s="1" t="s">
        <v>71</v>
      </c>
      <c r="M540" s="1" t="s">
        <v>74</v>
      </c>
      <c r="N540" s="1" t="s">
        <v>75</v>
      </c>
      <c r="O540" s="1" t="s">
        <v>71</v>
      </c>
      <c r="P540" s="1" t="s">
        <v>71</v>
      </c>
      <c r="Q540" s="1" t="s">
        <v>71</v>
      </c>
      <c r="R540" s="1" t="s">
        <v>71</v>
      </c>
      <c r="S540" s="1" t="s">
        <v>71</v>
      </c>
      <c r="T540" s="1" t="s">
        <v>9078</v>
      </c>
      <c r="U540" s="1" t="s">
        <v>71</v>
      </c>
      <c r="V540" s="1" t="s">
        <v>9079</v>
      </c>
      <c r="W540" s="1" t="s">
        <v>9080</v>
      </c>
      <c r="X540" s="1" t="s">
        <v>71</v>
      </c>
      <c r="Y540" s="1" t="s">
        <v>9081</v>
      </c>
      <c r="Z540" s="1" t="s">
        <v>9082</v>
      </c>
      <c r="AA540" s="1" t="s">
        <v>9083</v>
      </c>
      <c r="AB540" s="1" t="s">
        <v>9084</v>
      </c>
      <c r="AC540" s="1" t="s">
        <v>9085</v>
      </c>
      <c r="AD540" s="1" t="s">
        <v>9086</v>
      </c>
      <c r="AE540" s="1" t="s">
        <v>9087</v>
      </c>
      <c r="AF540" s="1" t="s">
        <v>71</v>
      </c>
      <c r="AG540" s="1">
        <v>43</v>
      </c>
      <c r="AH540" s="1">
        <v>1</v>
      </c>
      <c r="AI540" s="1">
        <v>1</v>
      </c>
      <c r="AJ540" s="1">
        <v>9</v>
      </c>
      <c r="AK540" s="1">
        <v>39</v>
      </c>
      <c r="AL540" s="1" t="s">
        <v>3881</v>
      </c>
      <c r="AM540" s="1" t="s">
        <v>3882</v>
      </c>
      <c r="AN540" s="1" t="s">
        <v>3883</v>
      </c>
      <c r="AO540" s="1" t="s">
        <v>3884</v>
      </c>
      <c r="AP540" s="1" t="s">
        <v>3885</v>
      </c>
      <c r="AQ540" s="1" t="s">
        <v>71</v>
      </c>
      <c r="AR540" s="1" t="s">
        <v>3886</v>
      </c>
      <c r="AS540" s="1" t="s">
        <v>3887</v>
      </c>
      <c r="AT540" s="1" t="s">
        <v>6039</v>
      </c>
      <c r="AU540" s="1">
        <v>2021</v>
      </c>
      <c r="AV540" s="1">
        <v>38</v>
      </c>
      <c r="AW540" s="1">
        <v>9</v>
      </c>
      <c r="AX540" s="1" t="s">
        <v>71</v>
      </c>
      <c r="AY540" s="1" t="s">
        <v>71</v>
      </c>
      <c r="AZ540" s="1" t="s">
        <v>71</v>
      </c>
      <c r="BA540" s="1" t="s">
        <v>71</v>
      </c>
      <c r="BB540" s="1">
        <v>877</v>
      </c>
      <c r="BC540" s="1">
        <v>885</v>
      </c>
      <c r="BD540" s="1" t="s">
        <v>71</v>
      </c>
      <c r="BE540" s="1" t="s">
        <v>9088</v>
      </c>
      <c r="BF540" s="1" t="str">
        <f>HYPERLINK("http://dx.doi.org/10.1089/ees.2020.0276","http://dx.doi.org/10.1089/ees.2020.0276")</f>
        <v>http://dx.doi.org/10.1089/ees.2020.0276</v>
      </c>
      <c r="BG540" s="1" t="s">
        <v>71</v>
      </c>
      <c r="BH540" s="1" t="s">
        <v>719</v>
      </c>
      <c r="BI540" s="1">
        <v>9</v>
      </c>
      <c r="BJ540" s="1" t="s">
        <v>554</v>
      </c>
      <c r="BK540" s="1" t="s">
        <v>93</v>
      </c>
      <c r="BL540" s="1" t="s">
        <v>556</v>
      </c>
      <c r="BM540" s="1" t="s">
        <v>9089</v>
      </c>
      <c r="BN540" s="1" t="s">
        <v>71</v>
      </c>
      <c r="BO540" s="1" t="s">
        <v>71</v>
      </c>
      <c r="BP540" s="1" t="s">
        <v>71</v>
      </c>
      <c r="BQ540" s="1" t="s">
        <v>71</v>
      </c>
    </row>
    <row r="541" spans="1:69">
      <c r="A541" s="3" t="s">
        <v>69</v>
      </c>
      <c r="B541" s="3" t="s">
        <v>9090</v>
      </c>
      <c r="C541" s="3" t="s">
        <v>71</v>
      </c>
      <c r="D541" s="3" t="s">
        <v>71</v>
      </c>
      <c r="E541" s="3" t="s">
        <v>71</v>
      </c>
      <c r="F541" s="3" t="s">
        <v>9091</v>
      </c>
      <c r="G541" s="3" t="s">
        <v>71</v>
      </c>
      <c r="H541" s="3" t="s">
        <v>71</v>
      </c>
      <c r="I541" s="3" t="s">
        <v>9092</v>
      </c>
      <c r="J541" s="3" t="s">
        <v>817</v>
      </c>
      <c r="K541" s="3" t="s">
        <v>71</v>
      </c>
      <c r="L541" s="3" t="s">
        <v>71</v>
      </c>
      <c r="M541" s="3" t="s">
        <v>74</v>
      </c>
      <c r="N541" s="3" t="s">
        <v>75</v>
      </c>
      <c r="O541" s="3" t="s">
        <v>71</v>
      </c>
      <c r="P541" s="3" t="s">
        <v>71</v>
      </c>
      <c r="Q541" s="3" t="s">
        <v>71</v>
      </c>
      <c r="R541" s="3" t="s">
        <v>71</v>
      </c>
      <c r="S541" s="3" t="s">
        <v>71</v>
      </c>
      <c r="T541" s="3" t="s">
        <v>9093</v>
      </c>
      <c r="U541" s="3" t="s">
        <v>9094</v>
      </c>
      <c r="V541" s="3" t="s">
        <v>9095</v>
      </c>
      <c r="W541" s="3" t="s">
        <v>9096</v>
      </c>
      <c r="X541" s="3" t="s">
        <v>71</v>
      </c>
      <c r="Y541" s="3" t="s">
        <v>9097</v>
      </c>
      <c r="Z541" s="3" t="s">
        <v>9098</v>
      </c>
      <c r="AA541" s="3" t="s">
        <v>9099</v>
      </c>
      <c r="AB541" s="3" t="s">
        <v>9100</v>
      </c>
      <c r="AC541" s="3" t="s">
        <v>71</v>
      </c>
      <c r="AD541" s="3" t="s">
        <v>71</v>
      </c>
      <c r="AE541" s="3" t="s">
        <v>71</v>
      </c>
      <c r="AF541" s="3" t="s">
        <v>71</v>
      </c>
      <c r="AG541" s="3">
        <v>51</v>
      </c>
      <c r="AH541" s="3">
        <v>25</v>
      </c>
      <c r="AI541" s="3">
        <v>25</v>
      </c>
      <c r="AJ541" s="3">
        <v>0</v>
      </c>
      <c r="AK541" s="3">
        <v>112</v>
      </c>
      <c r="AL541" s="3" t="s">
        <v>826</v>
      </c>
      <c r="AM541" s="3" t="s">
        <v>547</v>
      </c>
      <c r="AN541" s="3" t="s">
        <v>827</v>
      </c>
      <c r="AO541" s="3" t="s">
        <v>828</v>
      </c>
      <c r="AP541" s="3" t="s">
        <v>829</v>
      </c>
      <c r="AQ541" s="3" t="s">
        <v>71</v>
      </c>
      <c r="AR541" s="3" t="s">
        <v>830</v>
      </c>
      <c r="AS541" s="3" t="s">
        <v>831</v>
      </c>
      <c r="AT541" s="3" t="s">
        <v>9101</v>
      </c>
      <c r="AU541" s="3">
        <v>2012</v>
      </c>
      <c r="AV541" s="3">
        <v>103</v>
      </c>
      <c r="AW541" s="3" t="s">
        <v>71</v>
      </c>
      <c r="AX541" s="3" t="s">
        <v>71</v>
      </c>
      <c r="AY541" s="3" t="s">
        <v>71</v>
      </c>
      <c r="AZ541" s="3" t="s">
        <v>71</v>
      </c>
      <c r="BA541" s="3" t="s">
        <v>71</v>
      </c>
      <c r="BB541" s="3">
        <v>142</v>
      </c>
      <c r="BC541" s="3">
        <v>153</v>
      </c>
      <c r="BD541" s="3" t="s">
        <v>71</v>
      </c>
      <c r="BE541" s="3" t="s">
        <v>9102</v>
      </c>
      <c r="BF541" s="3" t="str">
        <f>HYPERLINK("http://dx.doi.org/10.1016/j.jenvman.2012.03.009","http://dx.doi.org/10.1016/j.jenvman.2012.03.009")</f>
        <v>http://dx.doi.org/10.1016/j.jenvman.2012.03.009</v>
      </c>
      <c r="BG541" s="3" t="s">
        <v>71</v>
      </c>
      <c r="BH541" s="3" t="s">
        <v>71</v>
      </c>
      <c r="BI541" s="3">
        <v>12</v>
      </c>
      <c r="BJ541" s="3" t="s">
        <v>137</v>
      </c>
      <c r="BK541" s="3" t="s">
        <v>93</v>
      </c>
      <c r="BL541" s="3" t="s">
        <v>138</v>
      </c>
      <c r="BM541" s="3" t="s">
        <v>9103</v>
      </c>
      <c r="BN541" s="3">
        <v>22475720</v>
      </c>
      <c r="BO541" s="3" t="s">
        <v>71</v>
      </c>
      <c r="BP541" s="3" t="s">
        <v>71</v>
      </c>
      <c r="BQ541" s="3" t="s">
        <v>71</v>
      </c>
    </row>
    <row r="542" spans="1:69">
      <c r="A542" s="1" t="s">
        <v>69</v>
      </c>
      <c r="B542" s="1" t="s">
        <v>9104</v>
      </c>
      <c r="C542" s="1" t="s">
        <v>71</v>
      </c>
      <c r="D542" s="1" t="s">
        <v>71</v>
      </c>
      <c r="E542" s="1" t="s">
        <v>71</v>
      </c>
      <c r="F542" s="1" t="s">
        <v>9105</v>
      </c>
      <c r="G542" s="1" t="s">
        <v>71</v>
      </c>
      <c r="H542" s="1" t="s">
        <v>71</v>
      </c>
      <c r="I542" s="1" t="s">
        <v>9106</v>
      </c>
      <c r="J542" s="1" t="s">
        <v>267</v>
      </c>
      <c r="K542" s="1" t="s">
        <v>71</v>
      </c>
      <c r="L542" s="1" t="s">
        <v>71</v>
      </c>
      <c r="M542" s="1" t="s">
        <v>74</v>
      </c>
      <c r="N542" s="1" t="s">
        <v>75</v>
      </c>
      <c r="O542" s="1" t="s">
        <v>71</v>
      </c>
      <c r="P542" s="1" t="s">
        <v>71</v>
      </c>
      <c r="Q542" s="1" t="s">
        <v>71</v>
      </c>
      <c r="R542" s="1" t="s">
        <v>71</v>
      </c>
      <c r="S542" s="1" t="s">
        <v>71</v>
      </c>
      <c r="T542" s="1" t="s">
        <v>9107</v>
      </c>
      <c r="U542" s="1" t="s">
        <v>9108</v>
      </c>
      <c r="V542" s="1" t="s">
        <v>9109</v>
      </c>
      <c r="W542" s="1" t="s">
        <v>9110</v>
      </c>
      <c r="X542" s="1" t="s">
        <v>71</v>
      </c>
      <c r="Y542" s="1" t="s">
        <v>9111</v>
      </c>
      <c r="Z542" s="1" t="s">
        <v>9112</v>
      </c>
      <c r="AA542" s="1" t="s">
        <v>9113</v>
      </c>
      <c r="AB542" s="1" t="s">
        <v>9114</v>
      </c>
      <c r="AC542" s="1" t="s">
        <v>9115</v>
      </c>
      <c r="AD542" s="1" t="s">
        <v>8814</v>
      </c>
      <c r="AE542" s="1" t="s">
        <v>9116</v>
      </c>
      <c r="AF542" s="1" t="s">
        <v>71</v>
      </c>
      <c r="AG542" s="1">
        <v>82</v>
      </c>
      <c r="AH542" s="1">
        <v>11</v>
      </c>
      <c r="AI542" s="1">
        <v>11</v>
      </c>
      <c r="AJ542" s="1">
        <v>0</v>
      </c>
      <c r="AK542" s="1">
        <v>11</v>
      </c>
      <c r="AL542" s="1" t="s">
        <v>231</v>
      </c>
      <c r="AM542" s="1" t="s">
        <v>232</v>
      </c>
      <c r="AN542" s="1" t="s">
        <v>233</v>
      </c>
      <c r="AO542" s="1" t="s">
        <v>71</v>
      </c>
      <c r="AP542" s="1" t="s">
        <v>279</v>
      </c>
      <c r="AQ542" s="1" t="s">
        <v>71</v>
      </c>
      <c r="AR542" s="1" t="s">
        <v>280</v>
      </c>
      <c r="AS542" s="1" t="s">
        <v>281</v>
      </c>
      <c r="AT542" s="1" t="s">
        <v>9117</v>
      </c>
      <c r="AU542" s="1">
        <v>2019</v>
      </c>
      <c r="AV542" s="1">
        <v>11</v>
      </c>
      <c r="AW542" s="1">
        <v>3</v>
      </c>
      <c r="AX542" s="1" t="s">
        <v>71</v>
      </c>
      <c r="AY542" s="1" t="s">
        <v>71</v>
      </c>
      <c r="AZ542" s="1" t="s">
        <v>71</v>
      </c>
      <c r="BA542" s="1" t="s">
        <v>71</v>
      </c>
      <c r="BB542" s="1" t="s">
        <v>71</v>
      </c>
      <c r="BC542" s="1" t="s">
        <v>71</v>
      </c>
      <c r="BD542" s="1">
        <v>492</v>
      </c>
      <c r="BE542" s="1" t="s">
        <v>9118</v>
      </c>
      <c r="BF542" s="1" t="str">
        <f>HYPERLINK("http://dx.doi.org/10.3390/w11030492","http://dx.doi.org/10.3390/w11030492")</f>
        <v>http://dx.doi.org/10.3390/w11030492</v>
      </c>
      <c r="BG542" s="1" t="s">
        <v>71</v>
      </c>
      <c r="BH542" s="1" t="s">
        <v>71</v>
      </c>
      <c r="BI542" s="1">
        <v>22</v>
      </c>
      <c r="BJ542" s="1" t="s">
        <v>284</v>
      </c>
      <c r="BK542" s="1" t="s">
        <v>240</v>
      </c>
      <c r="BL542" s="1" t="s">
        <v>285</v>
      </c>
      <c r="BM542" s="1" t="s">
        <v>9119</v>
      </c>
      <c r="BN542" s="1" t="s">
        <v>71</v>
      </c>
      <c r="BO542" s="1" t="s">
        <v>510</v>
      </c>
      <c r="BP542" s="1" t="s">
        <v>71</v>
      </c>
      <c r="BQ542" s="1" t="s">
        <v>71</v>
      </c>
    </row>
    <row r="543" spans="1:69">
      <c r="A543" s="3" t="s">
        <v>69</v>
      </c>
      <c r="B543" s="3" t="s">
        <v>9120</v>
      </c>
      <c r="C543" s="3" t="s">
        <v>71</v>
      </c>
      <c r="D543" s="3" t="s">
        <v>71</v>
      </c>
      <c r="E543" s="3" t="s">
        <v>71</v>
      </c>
      <c r="F543" s="3" t="s">
        <v>9121</v>
      </c>
      <c r="G543" s="3" t="s">
        <v>71</v>
      </c>
      <c r="H543" s="3" t="s">
        <v>71</v>
      </c>
      <c r="I543" s="3" t="s">
        <v>9122</v>
      </c>
      <c r="J543" s="3" t="s">
        <v>9123</v>
      </c>
      <c r="K543" s="3" t="s">
        <v>71</v>
      </c>
      <c r="L543" s="3" t="s">
        <v>71</v>
      </c>
      <c r="M543" s="3" t="s">
        <v>74</v>
      </c>
      <c r="N543" s="3" t="s">
        <v>75</v>
      </c>
      <c r="O543" s="3" t="s">
        <v>71</v>
      </c>
      <c r="P543" s="3" t="s">
        <v>71</v>
      </c>
      <c r="Q543" s="3" t="s">
        <v>71</v>
      </c>
      <c r="R543" s="3" t="s">
        <v>71</v>
      </c>
      <c r="S543" s="3" t="s">
        <v>71</v>
      </c>
      <c r="T543" s="3" t="s">
        <v>71</v>
      </c>
      <c r="U543" s="3" t="s">
        <v>9124</v>
      </c>
      <c r="V543" s="3" t="s">
        <v>9125</v>
      </c>
      <c r="W543" s="3" t="s">
        <v>9126</v>
      </c>
      <c r="X543" s="3" t="s">
        <v>71</v>
      </c>
      <c r="Y543" s="3" t="s">
        <v>9127</v>
      </c>
      <c r="Z543" s="3" t="s">
        <v>9128</v>
      </c>
      <c r="AA543" s="3" t="s">
        <v>9129</v>
      </c>
      <c r="AB543" s="3" t="s">
        <v>9130</v>
      </c>
      <c r="AC543" s="3" t="s">
        <v>71</v>
      </c>
      <c r="AD543" s="3" t="s">
        <v>71</v>
      </c>
      <c r="AE543" s="3" t="s">
        <v>71</v>
      </c>
      <c r="AF543" s="3" t="s">
        <v>71</v>
      </c>
      <c r="AG543" s="3">
        <v>52</v>
      </c>
      <c r="AH543" s="3">
        <v>359</v>
      </c>
      <c r="AI543" s="3">
        <v>363</v>
      </c>
      <c r="AJ543" s="3">
        <v>19</v>
      </c>
      <c r="AK543" s="3">
        <v>319</v>
      </c>
      <c r="AL543" s="3" t="s">
        <v>9131</v>
      </c>
      <c r="AM543" s="3" t="s">
        <v>9132</v>
      </c>
      <c r="AN543" s="3" t="s">
        <v>9133</v>
      </c>
      <c r="AO543" s="3" t="s">
        <v>9134</v>
      </c>
      <c r="AP543" s="3" t="s">
        <v>9135</v>
      </c>
      <c r="AQ543" s="3" t="s">
        <v>71</v>
      </c>
      <c r="AR543" s="3" t="s">
        <v>9136</v>
      </c>
      <c r="AS543" s="3" t="s">
        <v>9137</v>
      </c>
      <c r="AT543" s="3" t="s">
        <v>524</v>
      </c>
      <c r="AU543" s="3">
        <v>2014</v>
      </c>
      <c r="AV543" s="3">
        <v>6</v>
      </c>
      <c r="AW543" s="3">
        <v>3</v>
      </c>
      <c r="AX543" s="3" t="s">
        <v>71</v>
      </c>
      <c r="AY543" s="3" t="s">
        <v>71</v>
      </c>
      <c r="AZ543" s="3" t="s">
        <v>71</v>
      </c>
      <c r="BA543" s="3" t="s">
        <v>71</v>
      </c>
      <c r="BB543" s="3">
        <v>331</v>
      </c>
      <c r="BC543" s="3">
        <v>340</v>
      </c>
      <c r="BD543" s="3" t="s">
        <v>71</v>
      </c>
      <c r="BE543" s="3" t="s">
        <v>9138</v>
      </c>
      <c r="BF543" s="3" t="str">
        <f>HYPERLINK("http://dx.doi.org/10.1175/WCAS-D-13-00059.1","http://dx.doi.org/10.1175/WCAS-D-13-00059.1")</f>
        <v>http://dx.doi.org/10.1175/WCAS-D-13-00059.1</v>
      </c>
      <c r="BG543" s="3" t="s">
        <v>71</v>
      </c>
      <c r="BH543" s="3" t="s">
        <v>71</v>
      </c>
      <c r="BI543" s="3">
        <v>10</v>
      </c>
      <c r="BJ543" s="3" t="s">
        <v>2528</v>
      </c>
      <c r="BK543" s="3" t="s">
        <v>240</v>
      </c>
      <c r="BL543" s="3" t="s">
        <v>451</v>
      </c>
      <c r="BM543" s="3" t="s">
        <v>9139</v>
      </c>
      <c r="BN543" s="3" t="s">
        <v>71</v>
      </c>
      <c r="BO543" s="3" t="s">
        <v>71</v>
      </c>
      <c r="BP543" s="3" t="s">
        <v>2204</v>
      </c>
      <c r="BQ543" s="3" t="s">
        <v>2205</v>
      </c>
    </row>
    <row r="544" spans="1:69">
      <c r="A544" s="3" t="s">
        <v>69</v>
      </c>
      <c r="B544" s="3" t="s">
        <v>9140</v>
      </c>
      <c r="C544" s="3" t="s">
        <v>71</v>
      </c>
      <c r="D544" s="3" t="s">
        <v>71</v>
      </c>
      <c r="E544" s="3" t="s">
        <v>71</v>
      </c>
      <c r="F544" s="3" t="s">
        <v>9141</v>
      </c>
      <c r="G544" s="3" t="s">
        <v>71</v>
      </c>
      <c r="H544" s="3" t="s">
        <v>71</v>
      </c>
      <c r="I544" s="3" t="s">
        <v>9142</v>
      </c>
      <c r="J544" s="3" t="s">
        <v>144</v>
      </c>
      <c r="K544" s="3" t="s">
        <v>71</v>
      </c>
      <c r="L544" s="3" t="s">
        <v>71</v>
      </c>
      <c r="M544" s="3" t="s">
        <v>74</v>
      </c>
      <c r="N544" s="3" t="s">
        <v>75</v>
      </c>
      <c r="O544" s="3" t="s">
        <v>71</v>
      </c>
      <c r="P544" s="3" t="s">
        <v>71</v>
      </c>
      <c r="Q544" s="3" t="s">
        <v>71</v>
      </c>
      <c r="R544" s="3" t="s">
        <v>71</v>
      </c>
      <c r="S544" s="3" t="s">
        <v>71</v>
      </c>
      <c r="T544" s="3" t="s">
        <v>9143</v>
      </c>
      <c r="U544" s="3" t="s">
        <v>9144</v>
      </c>
      <c r="V544" s="3" t="s">
        <v>9145</v>
      </c>
      <c r="W544" s="3" t="s">
        <v>9146</v>
      </c>
      <c r="X544" s="3" t="s">
        <v>71</v>
      </c>
      <c r="Y544" s="3" t="s">
        <v>9147</v>
      </c>
      <c r="Z544" s="3" t="s">
        <v>9148</v>
      </c>
      <c r="AA544" s="3" t="s">
        <v>9149</v>
      </c>
      <c r="AB544" s="3" t="s">
        <v>9150</v>
      </c>
      <c r="AC544" s="3" t="s">
        <v>9151</v>
      </c>
      <c r="AD544" s="3" t="s">
        <v>9152</v>
      </c>
      <c r="AE544" s="3" t="s">
        <v>9153</v>
      </c>
      <c r="AF544" s="3" t="s">
        <v>71</v>
      </c>
      <c r="AG544" s="3">
        <v>84</v>
      </c>
      <c r="AH544" s="3">
        <v>16</v>
      </c>
      <c r="AI544" s="3">
        <v>17</v>
      </c>
      <c r="AJ544" s="3">
        <v>3</v>
      </c>
      <c r="AK544" s="3">
        <v>61</v>
      </c>
      <c r="AL544" s="3" t="s">
        <v>156</v>
      </c>
      <c r="AM544" s="3" t="s">
        <v>157</v>
      </c>
      <c r="AN544" s="3" t="s">
        <v>158</v>
      </c>
      <c r="AO544" s="3" t="s">
        <v>159</v>
      </c>
      <c r="AP544" s="3" t="s">
        <v>160</v>
      </c>
      <c r="AQ544" s="3" t="s">
        <v>71</v>
      </c>
      <c r="AR544" s="3" t="s">
        <v>161</v>
      </c>
      <c r="AS544" s="3" t="s">
        <v>162</v>
      </c>
      <c r="AT544" s="3" t="s">
        <v>185</v>
      </c>
      <c r="AU544" s="3">
        <v>2018</v>
      </c>
      <c r="AV544" s="3">
        <v>616</v>
      </c>
      <c r="AW544" s="3" t="s">
        <v>71</v>
      </c>
      <c r="AX544" s="3" t="s">
        <v>71</v>
      </c>
      <c r="AY544" s="3" t="s">
        <v>71</v>
      </c>
      <c r="AZ544" s="3" t="s">
        <v>71</v>
      </c>
      <c r="BA544" s="3" t="s">
        <v>71</v>
      </c>
      <c r="BB544" s="3">
        <v>1077</v>
      </c>
      <c r="BC544" s="3">
        <v>1088</v>
      </c>
      <c r="BD544" s="3" t="s">
        <v>71</v>
      </c>
      <c r="BE544" s="3" t="s">
        <v>9154</v>
      </c>
      <c r="BF544" s="3" t="str">
        <f>HYPERLINK("http://dx.doi.org/10.1016/j.scitotenv.2017.10.211","http://dx.doi.org/10.1016/j.scitotenv.2017.10.211")</f>
        <v>http://dx.doi.org/10.1016/j.scitotenv.2017.10.211</v>
      </c>
      <c r="BG544" s="3" t="s">
        <v>71</v>
      </c>
      <c r="BH544" s="3" t="s">
        <v>71</v>
      </c>
      <c r="BI544" s="3">
        <v>12</v>
      </c>
      <c r="BJ544" s="3" t="s">
        <v>137</v>
      </c>
      <c r="BK544" s="3" t="s">
        <v>93</v>
      </c>
      <c r="BL544" s="3" t="s">
        <v>138</v>
      </c>
      <c r="BM544" s="3" t="s">
        <v>9155</v>
      </c>
      <c r="BN544" s="3">
        <v>29107375</v>
      </c>
      <c r="BO544" s="3" t="s">
        <v>3397</v>
      </c>
      <c r="BP544" s="3" t="s">
        <v>71</v>
      </c>
      <c r="BQ544" s="3" t="s">
        <v>71</v>
      </c>
    </row>
    <row r="545" spans="1:69">
      <c r="A545" s="3" t="s">
        <v>69</v>
      </c>
      <c r="B545" s="3" t="s">
        <v>9156</v>
      </c>
      <c r="C545" s="3" t="s">
        <v>71</v>
      </c>
      <c r="D545" s="3" t="s">
        <v>71</v>
      </c>
      <c r="E545" s="3" t="s">
        <v>71</v>
      </c>
      <c r="F545" s="3" t="s">
        <v>9157</v>
      </c>
      <c r="G545" s="3" t="s">
        <v>71</v>
      </c>
      <c r="H545" s="3" t="s">
        <v>71</v>
      </c>
      <c r="I545" s="3" t="s">
        <v>9158</v>
      </c>
      <c r="J545" s="3" t="s">
        <v>947</v>
      </c>
      <c r="K545" s="3" t="s">
        <v>71</v>
      </c>
      <c r="L545" s="3" t="s">
        <v>71</v>
      </c>
      <c r="M545" s="3" t="s">
        <v>74</v>
      </c>
      <c r="N545" s="3" t="s">
        <v>75</v>
      </c>
      <c r="O545" s="3" t="s">
        <v>71</v>
      </c>
      <c r="P545" s="3" t="s">
        <v>71</v>
      </c>
      <c r="Q545" s="3" t="s">
        <v>71</v>
      </c>
      <c r="R545" s="3" t="s">
        <v>71</v>
      </c>
      <c r="S545" s="3" t="s">
        <v>71</v>
      </c>
      <c r="T545" s="3" t="s">
        <v>9159</v>
      </c>
      <c r="U545" s="3" t="s">
        <v>9160</v>
      </c>
      <c r="V545" s="3" t="s">
        <v>9161</v>
      </c>
      <c r="W545" s="3" t="s">
        <v>9162</v>
      </c>
      <c r="X545" s="3" t="s">
        <v>71</v>
      </c>
      <c r="Y545" s="3" t="s">
        <v>9163</v>
      </c>
      <c r="Z545" s="3" t="s">
        <v>9164</v>
      </c>
      <c r="AA545" s="3" t="s">
        <v>9165</v>
      </c>
      <c r="AB545" s="3" t="s">
        <v>9166</v>
      </c>
      <c r="AC545" s="3" t="s">
        <v>71</v>
      </c>
      <c r="AD545" s="3" t="s">
        <v>71</v>
      </c>
      <c r="AE545" s="3" t="s">
        <v>71</v>
      </c>
      <c r="AF545" s="3" t="s">
        <v>71</v>
      </c>
      <c r="AG545" s="3">
        <v>41</v>
      </c>
      <c r="AH545" s="3">
        <v>42</v>
      </c>
      <c r="AI545" s="3">
        <v>44</v>
      </c>
      <c r="AJ545" s="3">
        <v>1</v>
      </c>
      <c r="AK545" s="3">
        <v>27</v>
      </c>
      <c r="AL545" s="3" t="s">
        <v>951</v>
      </c>
      <c r="AM545" s="3" t="s">
        <v>83</v>
      </c>
      <c r="AN545" s="3" t="s">
        <v>1093</v>
      </c>
      <c r="AO545" s="3" t="s">
        <v>953</v>
      </c>
      <c r="AP545" s="3" t="s">
        <v>1094</v>
      </c>
      <c r="AQ545" s="3" t="s">
        <v>71</v>
      </c>
      <c r="AR545" s="3" t="s">
        <v>954</v>
      </c>
      <c r="AS545" s="3" t="s">
        <v>955</v>
      </c>
      <c r="AT545" s="3" t="s">
        <v>282</v>
      </c>
      <c r="AU545" s="3">
        <v>2007</v>
      </c>
      <c r="AV545" s="3">
        <v>33</v>
      </c>
      <c r="AW545" s="3">
        <v>7</v>
      </c>
      <c r="AX545" s="3" t="s">
        <v>71</v>
      </c>
      <c r="AY545" s="3" t="s">
        <v>71</v>
      </c>
      <c r="AZ545" s="3" t="s">
        <v>71</v>
      </c>
      <c r="BA545" s="3" t="s">
        <v>71</v>
      </c>
      <c r="BB545" s="3">
        <v>937</v>
      </c>
      <c r="BC545" s="3">
        <v>945</v>
      </c>
      <c r="BD545" s="3" t="s">
        <v>71</v>
      </c>
      <c r="BE545" s="3" t="s">
        <v>9167</v>
      </c>
      <c r="BF545" s="3" t="str">
        <f>HYPERLINK("http://dx.doi.org/10.1016/j.envint.2007.05.004","http://dx.doi.org/10.1016/j.envint.2007.05.004")</f>
        <v>http://dx.doi.org/10.1016/j.envint.2007.05.004</v>
      </c>
      <c r="BG545" s="3" t="s">
        <v>71</v>
      </c>
      <c r="BH545" s="3" t="s">
        <v>71</v>
      </c>
      <c r="BI545" s="3">
        <v>9</v>
      </c>
      <c r="BJ545" s="3" t="s">
        <v>137</v>
      </c>
      <c r="BK545" s="3" t="s">
        <v>93</v>
      </c>
      <c r="BL545" s="3" t="s">
        <v>138</v>
      </c>
      <c r="BM545" s="3" t="s">
        <v>9168</v>
      </c>
      <c r="BN545" s="3">
        <v>17573113</v>
      </c>
      <c r="BO545" s="3" t="s">
        <v>71</v>
      </c>
      <c r="BP545" s="3" t="s">
        <v>71</v>
      </c>
      <c r="BQ545" s="3" t="s">
        <v>71</v>
      </c>
    </row>
    <row r="546" spans="1:69">
      <c r="A546" s="1" t="s">
        <v>69</v>
      </c>
      <c r="B546" s="1" t="s">
        <v>9169</v>
      </c>
      <c r="C546" s="1" t="s">
        <v>71</v>
      </c>
      <c r="D546" s="1" t="s">
        <v>71</v>
      </c>
      <c r="E546" s="1" t="s">
        <v>71</v>
      </c>
      <c r="F546" s="1" t="s">
        <v>9170</v>
      </c>
      <c r="G546" s="1" t="s">
        <v>71</v>
      </c>
      <c r="H546" s="1" t="s">
        <v>71</v>
      </c>
      <c r="I546" s="1" t="s">
        <v>9171</v>
      </c>
      <c r="J546" s="1" t="s">
        <v>3870</v>
      </c>
      <c r="K546" s="1" t="s">
        <v>71</v>
      </c>
      <c r="L546" s="1" t="s">
        <v>71</v>
      </c>
      <c r="M546" s="1" t="s">
        <v>74</v>
      </c>
      <c r="N546" s="1" t="s">
        <v>1245</v>
      </c>
      <c r="O546" s="1" t="s">
        <v>71</v>
      </c>
      <c r="P546" s="1" t="s">
        <v>71</v>
      </c>
      <c r="Q546" s="1" t="s">
        <v>71</v>
      </c>
      <c r="R546" s="1" t="s">
        <v>71</v>
      </c>
      <c r="S546" s="1" t="s">
        <v>71</v>
      </c>
      <c r="T546" s="1" t="s">
        <v>9172</v>
      </c>
      <c r="U546" s="1" t="s">
        <v>9173</v>
      </c>
      <c r="V546" s="1" t="s">
        <v>9174</v>
      </c>
      <c r="W546" s="1" t="s">
        <v>9175</v>
      </c>
      <c r="X546" s="1" t="s">
        <v>71</v>
      </c>
      <c r="Y546" s="1" t="s">
        <v>9176</v>
      </c>
      <c r="Z546" s="1" t="s">
        <v>9177</v>
      </c>
      <c r="AA546" s="1" t="s">
        <v>71</v>
      </c>
      <c r="AB546" s="1" t="s">
        <v>71</v>
      </c>
      <c r="AC546" s="1" t="s">
        <v>71</v>
      </c>
      <c r="AD546" s="1" t="s">
        <v>71</v>
      </c>
      <c r="AE546" s="1" t="s">
        <v>71</v>
      </c>
      <c r="AF546" s="1" t="s">
        <v>71</v>
      </c>
      <c r="AG546" s="1">
        <v>45</v>
      </c>
      <c r="AH546" s="1">
        <v>0</v>
      </c>
      <c r="AI546" s="1">
        <v>0</v>
      </c>
      <c r="AJ546" s="1">
        <v>0</v>
      </c>
      <c r="AK546" s="1">
        <v>0</v>
      </c>
      <c r="AL546" s="1" t="s">
        <v>3881</v>
      </c>
      <c r="AM546" s="1" t="s">
        <v>3882</v>
      </c>
      <c r="AN546" s="1" t="s">
        <v>3883</v>
      </c>
      <c r="AO546" s="1" t="s">
        <v>3884</v>
      </c>
      <c r="AP546" s="1" t="s">
        <v>3885</v>
      </c>
      <c r="AQ546" s="1" t="s">
        <v>71</v>
      </c>
      <c r="AR546" s="1" t="s">
        <v>3886</v>
      </c>
      <c r="AS546" s="1" t="s">
        <v>3887</v>
      </c>
      <c r="AT546" s="1" t="s">
        <v>71</v>
      </c>
      <c r="AU546" s="1" t="s">
        <v>71</v>
      </c>
      <c r="AV546" s="1" t="s">
        <v>71</v>
      </c>
      <c r="AW546" s="1" t="s">
        <v>71</v>
      </c>
      <c r="AX546" s="1" t="s">
        <v>71</v>
      </c>
      <c r="AY546" s="1" t="s">
        <v>71</v>
      </c>
      <c r="AZ546" s="1" t="s">
        <v>71</v>
      </c>
      <c r="BA546" s="1" t="s">
        <v>71</v>
      </c>
      <c r="BB546" s="1" t="s">
        <v>71</v>
      </c>
      <c r="BC546" s="1" t="s">
        <v>71</v>
      </c>
      <c r="BD546" s="1" t="s">
        <v>71</v>
      </c>
      <c r="BE546" s="1" t="s">
        <v>9178</v>
      </c>
      <c r="BF546" s="1" t="str">
        <f>HYPERLINK("http://dx.doi.org/10.1089/ees.2021.0376","http://dx.doi.org/10.1089/ees.2021.0376")</f>
        <v>http://dx.doi.org/10.1089/ees.2021.0376</v>
      </c>
      <c r="BG546" s="1" t="s">
        <v>71</v>
      </c>
      <c r="BH546" s="1" t="s">
        <v>9179</v>
      </c>
      <c r="BI546" s="1">
        <v>10</v>
      </c>
      <c r="BJ546" s="1" t="s">
        <v>554</v>
      </c>
      <c r="BK546" s="1" t="s">
        <v>93</v>
      </c>
      <c r="BL546" s="1" t="s">
        <v>556</v>
      </c>
      <c r="BM546" s="1" t="s">
        <v>9180</v>
      </c>
      <c r="BN546" s="1" t="s">
        <v>71</v>
      </c>
      <c r="BO546" s="1" t="s">
        <v>71</v>
      </c>
      <c r="BP546" s="1" t="s">
        <v>71</v>
      </c>
      <c r="BQ546" s="1" t="s">
        <v>71</v>
      </c>
    </row>
    <row r="547" spans="1:69">
      <c r="A547" s="1" t="s">
        <v>69</v>
      </c>
      <c r="B547" s="1" t="s">
        <v>9181</v>
      </c>
      <c r="C547" s="1" t="s">
        <v>71</v>
      </c>
      <c r="D547" s="1" t="s">
        <v>71</v>
      </c>
      <c r="E547" s="1" t="s">
        <v>71</v>
      </c>
      <c r="F547" s="1" t="s">
        <v>9182</v>
      </c>
      <c r="G547" s="1" t="s">
        <v>71</v>
      </c>
      <c r="H547" s="1" t="s">
        <v>71</v>
      </c>
      <c r="I547" s="1" t="s">
        <v>9183</v>
      </c>
      <c r="J547" s="1" t="s">
        <v>267</v>
      </c>
      <c r="K547" s="1" t="s">
        <v>71</v>
      </c>
      <c r="L547" s="1" t="s">
        <v>71</v>
      </c>
      <c r="M547" s="1" t="s">
        <v>74</v>
      </c>
      <c r="N547" s="1" t="s">
        <v>75</v>
      </c>
      <c r="O547" s="1" t="s">
        <v>71</v>
      </c>
      <c r="P547" s="1" t="s">
        <v>71</v>
      </c>
      <c r="Q547" s="1" t="s">
        <v>71</v>
      </c>
      <c r="R547" s="1" t="s">
        <v>71</v>
      </c>
      <c r="S547" s="1" t="s">
        <v>71</v>
      </c>
      <c r="T547" s="1" t="s">
        <v>9184</v>
      </c>
      <c r="U547" s="1" t="s">
        <v>9185</v>
      </c>
      <c r="V547" s="1" t="s">
        <v>9186</v>
      </c>
      <c r="W547" s="1" t="s">
        <v>9187</v>
      </c>
      <c r="X547" s="1" t="s">
        <v>71</v>
      </c>
      <c r="Y547" s="1" t="s">
        <v>9188</v>
      </c>
      <c r="Z547" s="1" t="s">
        <v>9189</v>
      </c>
      <c r="AA547" s="1" t="s">
        <v>9190</v>
      </c>
      <c r="AB547" s="1" t="s">
        <v>9191</v>
      </c>
      <c r="AC547" s="1" t="s">
        <v>9192</v>
      </c>
      <c r="AD547" s="1" t="s">
        <v>9193</v>
      </c>
      <c r="AE547" s="1" t="s">
        <v>9194</v>
      </c>
      <c r="AF547" s="1" t="s">
        <v>71</v>
      </c>
      <c r="AG547" s="1">
        <v>67</v>
      </c>
      <c r="AH547" s="1">
        <v>17</v>
      </c>
      <c r="AI547" s="1">
        <v>17</v>
      </c>
      <c r="AJ547" s="1">
        <v>0</v>
      </c>
      <c r="AK547" s="1">
        <v>10</v>
      </c>
      <c r="AL547" s="1" t="s">
        <v>231</v>
      </c>
      <c r="AM547" s="1" t="s">
        <v>232</v>
      </c>
      <c r="AN547" s="1" t="s">
        <v>233</v>
      </c>
      <c r="AO547" s="1" t="s">
        <v>279</v>
      </c>
      <c r="AP547" s="1" t="s">
        <v>71</v>
      </c>
      <c r="AQ547" s="1" t="s">
        <v>71</v>
      </c>
      <c r="AR547" s="1" t="s">
        <v>280</v>
      </c>
      <c r="AS547" s="1" t="s">
        <v>281</v>
      </c>
      <c r="AT547" s="1" t="s">
        <v>491</v>
      </c>
      <c r="AU547" s="1">
        <v>2019</v>
      </c>
      <c r="AV547" s="1">
        <v>11</v>
      </c>
      <c r="AW547" s="1">
        <v>2</v>
      </c>
      <c r="AX547" s="1" t="s">
        <v>71</v>
      </c>
      <c r="AY547" s="1" t="s">
        <v>71</v>
      </c>
      <c r="AZ547" s="1" t="s">
        <v>71</v>
      </c>
      <c r="BA547" s="1" t="s">
        <v>71</v>
      </c>
      <c r="BB547" s="1" t="s">
        <v>71</v>
      </c>
      <c r="BC547" s="1" t="s">
        <v>71</v>
      </c>
      <c r="BD547" s="1">
        <v>376</v>
      </c>
      <c r="BE547" s="1" t="s">
        <v>9195</v>
      </c>
      <c r="BF547" s="1" t="str">
        <f>HYPERLINK("http://dx.doi.org/10.3390/w11020376","http://dx.doi.org/10.3390/w11020376")</f>
        <v>http://dx.doi.org/10.3390/w11020376</v>
      </c>
      <c r="BG547" s="1" t="s">
        <v>71</v>
      </c>
      <c r="BH547" s="1" t="s">
        <v>71</v>
      </c>
      <c r="BI547" s="1">
        <v>16</v>
      </c>
      <c r="BJ547" s="1" t="s">
        <v>284</v>
      </c>
      <c r="BK547" s="1" t="s">
        <v>93</v>
      </c>
      <c r="BL547" s="1" t="s">
        <v>285</v>
      </c>
      <c r="BM547" s="1" t="s">
        <v>9196</v>
      </c>
      <c r="BN547" s="1" t="s">
        <v>71</v>
      </c>
      <c r="BO547" s="1" t="s">
        <v>287</v>
      </c>
      <c r="BP547" s="1" t="s">
        <v>71</v>
      </c>
      <c r="BQ547" s="1" t="s">
        <v>71</v>
      </c>
    </row>
    <row r="548" spans="1:69">
      <c r="A548" s="3" t="s">
        <v>69</v>
      </c>
      <c r="B548" s="3" t="s">
        <v>9197</v>
      </c>
      <c r="C548" s="3" t="s">
        <v>71</v>
      </c>
      <c r="D548" s="3" t="s">
        <v>71</v>
      </c>
      <c r="E548" s="3" t="s">
        <v>71</v>
      </c>
      <c r="F548" s="3" t="s">
        <v>9198</v>
      </c>
      <c r="G548" s="3" t="s">
        <v>71</v>
      </c>
      <c r="H548" s="3" t="s">
        <v>71</v>
      </c>
      <c r="I548" s="3" t="s">
        <v>9199</v>
      </c>
      <c r="J548" s="3" t="s">
        <v>5366</v>
      </c>
      <c r="K548" s="3" t="s">
        <v>71</v>
      </c>
      <c r="L548" s="3" t="s">
        <v>71</v>
      </c>
      <c r="M548" s="3" t="s">
        <v>74</v>
      </c>
      <c r="N548" s="3" t="s">
        <v>117</v>
      </c>
      <c r="O548" s="3" t="s">
        <v>71</v>
      </c>
      <c r="P548" s="3" t="s">
        <v>71</v>
      </c>
      <c r="Q548" s="3" t="s">
        <v>71</v>
      </c>
      <c r="R548" s="3" t="s">
        <v>71</v>
      </c>
      <c r="S548" s="3" t="s">
        <v>71</v>
      </c>
      <c r="T548" s="3" t="s">
        <v>71</v>
      </c>
      <c r="U548" s="3" t="s">
        <v>9200</v>
      </c>
      <c r="V548" s="3" t="s">
        <v>9201</v>
      </c>
      <c r="W548" s="3" t="s">
        <v>9202</v>
      </c>
      <c r="X548" s="3" t="s">
        <v>71</v>
      </c>
      <c r="Y548" s="3" t="s">
        <v>9203</v>
      </c>
      <c r="Z548" s="3" t="s">
        <v>9204</v>
      </c>
      <c r="AA548" s="3" t="s">
        <v>71</v>
      </c>
      <c r="AB548" s="3" t="s">
        <v>71</v>
      </c>
      <c r="AC548" s="3" t="s">
        <v>71</v>
      </c>
      <c r="AD548" s="3" t="s">
        <v>71</v>
      </c>
      <c r="AE548" s="3" t="s">
        <v>71</v>
      </c>
      <c r="AF548" s="3" t="s">
        <v>71</v>
      </c>
      <c r="AG548" s="3">
        <v>91</v>
      </c>
      <c r="AH548" s="3">
        <v>25</v>
      </c>
      <c r="AI548" s="3">
        <v>28</v>
      </c>
      <c r="AJ548" s="3">
        <v>8</v>
      </c>
      <c r="AK548" s="3">
        <v>127</v>
      </c>
      <c r="AL548" s="3" t="s">
        <v>126</v>
      </c>
      <c r="AM548" s="3" t="s">
        <v>127</v>
      </c>
      <c r="AN548" s="3" t="s">
        <v>128</v>
      </c>
      <c r="AO548" s="3" t="s">
        <v>5375</v>
      </c>
      <c r="AP548" s="3" t="s">
        <v>5376</v>
      </c>
      <c r="AQ548" s="3" t="s">
        <v>71</v>
      </c>
      <c r="AR548" s="3" t="s">
        <v>5377</v>
      </c>
      <c r="AS548" s="3" t="s">
        <v>5378</v>
      </c>
      <c r="AT548" s="3" t="s">
        <v>133</v>
      </c>
      <c r="AU548" s="3">
        <v>2010</v>
      </c>
      <c r="AV548" s="3">
        <v>8</v>
      </c>
      <c r="AW548" s="3">
        <v>2</v>
      </c>
      <c r="AX548" s="3" t="s">
        <v>71</v>
      </c>
      <c r="AY548" s="3" t="s">
        <v>71</v>
      </c>
      <c r="AZ548" s="3" t="s">
        <v>71</v>
      </c>
      <c r="BA548" s="3" t="s">
        <v>71</v>
      </c>
      <c r="BB548" s="3">
        <v>101</v>
      </c>
      <c r="BC548" s="3">
        <v>121</v>
      </c>
      <c r="BD548" s="3" t="s">
        <v>71</v>
      </c>
      <c r="BE548" s="3" t="s">
        <v>9205</v>
      </c>
      <c r="BF548" s="3" t="str">
        <f>HYPERLINK("http://dx.doi.org/10.1007/s10311-010-0278-y","http://dx.doi.org/10.1007/s10311-010-0278-y")</f>
        <v>http://dx.doi.org/10.1007/s10311-010-0278-y</v>
      </c>
      <c r="BG548" s="3" t="s">
        <v>71</v>
      </c>
      <c r="BH548" s="3" t="s">
        <v>71</v>
      </c>
      <c r="BI548" s="3">
        <v>21</v>
      </c>
      <c r="BJ548" s="3" t="s">
        <v>5380</v>
      </c>
      <c r="BK548" s="3" t="s">
        <v>93</v>
      </c>
      <c r="BL548" s="3" t="s">
        <v>5381</v>
      </c>
      <c r="BM548" s="3" t="s">
        <v>9206</v>
      </c>
      <c r="BN548" s="3" t="s">
        <v>71</v>
      </c>
      <c r="BO548" s="3" t="s">
        <v>71</v>
      </c>
      <c r="BP548" s="3" t="s">
        <v>71</v>
      </c>
      <c r="BQ548" s="3" t="s">
        <v>71</v>
      </c>
    </row>
    <row r="549" spans="1:69">
      <c r="A549" s="3" t="s">
        <v>69</v>
      </c>
      <c r="B549" s="3" t="s">
        <v>9207</v>
      </c>
      <c r="C549" s="3" t="s">
        <v>71</v>
      </c>
      <c r="D549" s="3" t="s">
        <v>71</v>
      </c>
      <c r="E549" s="3" t="s">
        <v>71</v>
      </c>
      <c r="F549" s="3" t="s">
        <v>9208</v>
      </c>
      <c r="G549" s="3" t="s">
        <v>71</v>
      </c>
      <c r="H549" s="3" t="s">
        <v>71</v>
      </c>
      <c r="I549" s="3" t="s">
        <v>9209</v>
      </c>
      <c r="J549" s="3" t="s">
        <v>219</v>
      </c>
      <c r="K549" s="3" t="s">
        <v>71</v>
      </c>
      <c r="L549" s="3" t="s">
        <v>71</v>
      </c>
      <c r="M549" s="3" t="s">
        <v>74</v>
      </c>
      <c r="N549" s="3" t="s">
        <v>534</v>
      </c>
      <c r="O549" s="3" t="s">
        <v>9210</v>
      </c>
      <c r="P549" s="3" t="s">
        <v>9211</v>
      </c>
      <c r="Q549" s="3" t="s">
        <v>9212</v>
      </c>
      <c r="R549" s="3" t="s">
        <v>71</v>
      </c>
      <c r="S549" s="3" t="s">
        <v>71</v>
      </c>
      <c r="T549" s="3" t="s">
        <v>9213</v>
      </c>
      <c r="U549" s="3" t="s">
        <v>9214</v>
      </c>
      <c r="V549" s="3" t="s">
        <v>9215</v>
      </c>
      <c r="W549" s="3" t="s">
        <v>9216</v>
      </c>
      <c r="X549" s="3" t="s">
        <v>71</v>
      </c>
      <c r="Y549" s="3" t="s">
        <v>9217</v>
      </c>
      <c r="Z549" s="3" t="s">
        <v>9218</v>
      </c>
      <c r="AA549" s="3" t="s">
        <v>9219</v>
      </c>
      <c r="AB549" s="3" t="s">
        <v>9220</v>
      </c>
      <c r="AC549" s="3" t="s">
        <v>71</v>
      </c>
      <c r="AD549" s="3" t="s">
        <v>71</v>
      </c>
      <c r="AE549" s="3" t="s">
        <v>71</v>
      </c>
      <c r="AF549" s="3" t="s">
        <v>71</v>
      </c>
      <c r="AG549" s="3">
        <v>228</v>
      </c>
      <c r="AH549" s="3">
        <v>163</v>
      </c>
      <c r="AI549" s="3">
        <v>169</v>
      </c>
      <c r="AJ549" s="3">
        <v>12</v>
      </c>
      <c r="AK549" s="3">
        <v>154</v>
      </c>
      <c r="AL549" s="3" t="s">
        <v>231</v>
      </c>
      <c r="AM549" s="3" t="s">
        <v>232</v>
      </c>
      <c r="AN549" s="3" t="s">
        <v>233</v>
      </c>
      <c r="AO549" s="3" t="s">
        <v>234</v>
      </c>
      <c r="AP549" s="3" t="s">
        <v>71</v>
      </c>
      <c r="AQ549" s="3" t="s">
        <v>71</v>
      </c>
      <c r="AR549" s="3" t="s">
        <v>235</v>
      </c>
      <c r="AS549" s="3" t="s">
        <v>236</v>
      </c>
      <c r="AT549" s="3" t="s">
        <v>185</v>
      </c>
      <c r="AU549" s="3">
        <v>2016</v>
      </c>
      <c r="AV549" s="3">
        <v>8</v>
      </c>
      <c r="AW549" s="3">
        <v>3</v>
      </c>
      <c r="AX549" s="3" t="s">
        <v>71</v>
      </c>
      <c r="AY549" s="3" t="s">
        <v>71</v>
      </c>
      <c r="AZ549" s="3" t="s">
        <v>71</v>
      </c>
      <c r="BA549" s="3" t="s">
        <v>71</v>
      </c>
      <c r="BB549" s="3" t="s">
        <v>71</v>
      </c>
      <c r="BC549" s="3" t="s">
        <v>71</v>
      </c>
      <c r="BD549" s="3">
        <v>281</v>
      </c>
      <c r="BE549" s="3" t="s">
        <v>9221</v>
      </c>
      <c r="BF549" s="3" t="str">
        <f>HYPERLINK("http://dx.doi.org/10.3390/su8030281","http://dx.doi.org/10.3390/su8030281")</f>
        <v>http://dx.doi.org/10.3390/su8030281</v>
      </c>
      <c r="BG549" s="3" t="s">
        <v>71</v>
      </c>
      <c r="BH549" s="3" t="s">
        <v>71</v>
      </c>
      <c r="BI549" s="3">
        <v>41</v>
      </c>
      <c r="BJ549" s="3" t="s">
        <v>239</v>
      </c>
      <c r="BK549" s="3" t="s">
        <v>9222</v>
      </c>
      <c r="BL549" s="3" t="s">
        <v>241</v>
      </c>
      <c r="BM549" s="3" t="s">
        <v>9223</v>
      </c>
      <c r="BN549" s="3" t="s">
        <v>71</v>
      </c>
      <c r="BO549" s="3" t="s">
        <v>9224</v>
      </c>
      <c r="BP549" s="3" t="s">
        <v>71</v>
      </c>
      <c r="BQ549" s="3" t="s">
        <v>71</v>
      </c>
    </row>
    <row r="550" spans="1:69">
      <c r="A550" s="1" t="s">
        <v>69</v>
      </c>
      <c r="B550" s="1" t="s">
        <v>9225</v>
      </c>
      <c r="C550" s="1" t="s">
        <v>71</v>
      </c>
      <c r="D550" s="1" t="s">
        <v>71</v>
      </c>
      <c r="E550" s="1" t="s">
        <v>71</v>
      </c>
      <c r="F550" s="1" t="s">
        <v>9226</v>
      </c>
      <c r="G550" s="1" t="s">
        <v>71</v>
      </c>
      <c r="H550" s="1" t="s">
        <v>71</v>
      </c>
      <c r="I550" s="1" t="s">
        <v>9227</v>
      </c>
      <c r="J550" s="1" t="s">
        <v>1582</v>
      </c>
      <c r="K550" s="1" t="s">
        <v>71</v>
      </c>
      <c r="L550" s="1" t="s">
        <v>71</v>
      </c>
      <c r="M550" s="1" t="s">
        <v>74</v>
      </c>
      <c r="N550" s="1" t="s">
        <v>75</v>
      </c>
      <c r="O550" s="1" t="s">
        <v>71</v>
      </c>
      <c r="P550" s="1" t="s">
        <v>71</v>
      </c>
      <c r="Q550" s="1" t="s">
        <v>71</v>
      </c>
      <c r="R550" s="1" t="s">
        <v>71</v>
      </c>
      <c r="S550" s="1" t="s">
        <v>71</v>
      </c>
      <c r="T550" s="1" t="s">
        <v>9228</v>
      </c>
      <c r="U550" s="1" t="s">
        <v>9229</v>
      </c>
      <c r="V550" s="1" t="s">
        <v>9230</v>
      </c>
      <c r="W550" s="1" t="s">
        <v>9231</v>
      </c>
      <c r="X550" s="1" t="s">
        <v>71</v>
      </c>
      <c r="Y550" s="1" t="s">
        <v>9232</v>
      </c>
      <c r="Z550" s="1" t="s">
        <v>9233</v>
      </c>
      <c r="AA550" s="1" t="s">
        <v>9234</v>
      </c>
      <c r="AB550" s="1" t="s">
        <v>9235</v>
      </c>
      <c r="AC550" s="1" t="s">
        <v>9236</v>
      </c>
      <c r="AD550" s="1" t="s">
        <v>9237</v>
      </c>
      <c r="AE550" s="1" t="s">
        <v>9238</v>
      </c>
      <c r="AF550" s="1" t="s">
        <v>71</v>
      </c>
      <c r="AG550" s="1">
        <v>49</v>
      </c>
      <c r="AH550" s="1">
        <v>11</v>
      </c>
      <c r="AI550" s="1">
        <v>11</v>
      </c>
      <c r="AJ550" s="1">
        <v>15</v>
      </c>
      <c r="AK550" s="1">
        <v>95</v>
      </c>
      <c r="AL550" s="1" t="s">
        <v>951</v>
      </c>
      <c r="AM550" s="1" t="s">
        <v>83</v>
      </c>
      <c r="AN550" s="1" t="s">
        <v>1093</v>
      </c>
      <c r="AO550" s="1" t="s">
        <v>1594</v>
      </c>
      <c r="AP550" s="1" t="s">
        <v>1595</v>
      </c>
      <c r="AQ550" s="1" t="s">
        <v>71</v>
      </c>
      <c r="AR550" s="1" t="s">
        <v>1582</v>
      </c>
      <c r="AS550" s="1" t="s">
        <v>1596</v>
      </c>
      <c r="AT550" s="1" t="s">
        <v>237</v>
      </c>
      <c r="AU550" s="1">
        <v>2020</v>
      </c>
      <c r="AV550" s="1">
        <v>244</v>
      </c>
      <c r="AW550" s="1" t="s">
        <v>71</v>
      </c>
      <c r="AX550" s="1" t="s">
        <v>71</v>
      </c>
      <c r="AY550" s="1" t="s">
        <v>71</v>
      </c>
      <c r="AZ550" s="1" t="s">
        <v>71</v>
      </c>
      <c r="BA550" s="1" t="s">
        <v>71</v>
      </c>
      <c r="BB550" s="1" t="s">
        <v>71</v>
      </c>
      <c r="BC550" s="1" t="s">
        <v>71</v>
      </c>
      <c r="BD550" s="1">
        <v>125420</v>
      </c>
      <c r="BE550" s="1" t="s">
        <v>9239</v>
      </c>
      <c r="BF550" s="1" t="str">
        <f>HYPERLINK("http://dx.doi.org/10.1016/j.chemosphere.2019.125420","http://dx.doi.org/10.1016/j.chemosphere.2019.125420")</f>
        <v>http://dx.doi.org/10.1016/j.chemosphere.2019.125420</v>
      </c>
      <c r="BG550" s="1" t="s">
        <v>71</v>
      </c>
      <c r="BH550" s="1" t="s">
        <v>71</v>
      </c>
      <c r="BI550" s="1">
        <v>10</v>
      </c>
      <c r="BJ550" s="1" t="s">
        <v>137</v>
      </c>
      <c r="BK550" s="1" t="s">
        <v>93</v>
      </c>
      <c r="BL550" s="1" t="s">
        <v>138</v>
      </c>
      <c r="BM550" s="1" t="s">
        <v>9240</v>
      </c>
      <c r="BN550" s="1">
        <v>31790994</v>
      </c>
      <c r="BO550" s="1" t="s">
        <v>71</v>
      </c>
      <c r="BP550" s="1" t="s">
        <v>71</v>
      </c>
      <c r="BQ550" s="1" t="s">
        <v>71</v>
      </c>
    </row>
    <row r="551" spans="1:69">
      <c r="A551" s="1" t="s">
        <v>69</v>
      </c>
      <c r="B551" s="1" t="s">
        <v>9241</v>
      </c>
      <c r="C551" s="1" t="s">
        <v>71</v>
      </c>
      <c r="D551" s="1" t="s">
        <v>71</v>
      </c>
      <c r="E551" s="1" t="s">
        <v>71</v>
      </c>
      <c r="F551" s="1" t="s">
        <v>9242</v>
      </c>
      <c r="G551" s="1" t="s">
        <v>71</v>
      </c>
      <c r="H551" s="1" t="s">
        <v>71</v>
      </c>
      <c r="I551" s="1" t="s">
        <v>9243</v>
      </c>
      <c r="J551" s="1" t="s">
        <v>5280</v>
      </c>
      <c r="K551" s="1" t="s">
        <v>71</v>
      </c>
      <c r="L551" s="1" t="s">
        <v>71</v>
      </c>
      <c r="M551" s="1" t="s">
        <v>74</v>
      </c>
      <c r="N551" s="1" t="s">
        <v>75</v>
      </c>
      <c r="O551" s="1" t="s">
        <v>71</v>
      </c>
      <c r="P551" s="1" t="s">
        <v>71</v>
      </c>
      <c r="Q551" s="1" t="s">
        <v>71</v>
      </c>
      <c r="R551" s="1" t="s">
        <v>71</v>
      </c>
      <c r="S551" s="1" t="s">
        <v>71</v>
      </c>
      <c r="T551" s="1" t="s">
        <v>9244</v>
      </c>
      <c r="U551" s="1" t="s">
        <v>9245</v>
      </c>
      <c r="V551" s="1" t="s">
        <v>9246</v>
      </c>
      <c r="W551" s="1" t="s">
        <v>9247</v>
      </c>
      <c r="X551" s="1" t="s">
        <v>71</v>
      </c>
      <c r="Y551" s="1" t="s">
        <v>9248</v>
      </c>
      <c r="Z551" s="1" t="s">
        <v>9249</v>
      </c>
      <c r="AA551" s="1" t="s">
        <v>71</v>
      </c>
      <c r="AB551" s="1" t="s">
        <v>71</v>
      </c>
      <c r="AC551" s="1" t="s">
        <v>71</v>
      </c>
      <c r="AD551" s="1" t="s">
        <v>71</v>
      </c>
      <c r="AE551" s="1" t="s">
        <v>71</v>
      </c>
      <c r="AF551" s="1" t="s">
        <v>71</v>
      </c>
      <c r="AG551" s="1">
        <v>155</v>
      </c>
      <c r="AH551" s="1">
        <v>10</v>
      </c>
      <c r="AI551" s="1">
        <v>10</v>
      </c>
      <c r="AJ551" s="1">
        <v>1</v>
      </c>
      <c r="AK551" s="1">
        <v>27</v>
      </c>
      <c r="AL551" s="1" t="s">
        <v>82</v>
      </c>
      <c r="AM551" s="1" t="s">
        <v>83</v>
      </c>
      <c r="AN551" s="1" t="s">
        <v>84</v>
      </c>
      <c r="AO551" s="1" t="s">
        <v>5290</v>
      </c>
      <c r="AP551" s="1" t="s">
        <v>5464</v>
      </c>
      <c r="AQ551" s="1" t="s">
        <v>71</v>
      </c>
      <c r="AR551" s="1" t="s">
        <v>5291</v>
      </c>
      <c r="AS551" s="1" t="s">
        <v>5292</v>
      </c>
      <c r="AT551" s="1" t="s">
        <v>307</v>
      </c>
      <c r="AU551" s="1">
        <v>2019</v>
      </c>
      <c r="AV551" s="1">
        <v>244</v>
      </c>
      <c r="AW551" s="1" t="s">
        <v>71</v>
      </c>
      <c r="AX551" s="1" t="s">
        <v>71</v>
      </c>
      <c r="AY551" s="1" t="s">
        <v>71</v>
      </c>
      <c r="AZ551" s="1" t="s">
        <v>71</v>
      </c>
      <c r="BA551" s="1" t="s">
        <v>71</v>
      </c>
      <c r="BB551" s="1">
        <v>885</v>
      </c>
      <c r="BC551" s="1">
        <v>897</v>
      </c>
      <c r="BD551" s="1" t="s">
        <v>71</v>
      </c>
      <c r="BE551" s="1" t="s">
        <v>9250</v>
      </c>
      <c r="BF551" s="1" t="str">
        <f>HYPERLINK("http://dx.doi.org/10.1016/j.envpol.2018.10.104","http://dx.doi.org/10.1016/j.envpol.2018.10.104")</f>
        <v>http://dx.doi.org/10.1016/j.envpol.2018.10.104</v>
      </c>
      <c r="BG551" s="1" t="s">
        <v>71</v>
      </c>
      <c r="BH551" s="1" t="s">
        <v>71</v>
      </c>
      <c r="BI551" s="1">
        <v>13</v>
      </c>
      <c r="BJ551" s="1" t="s">
        <v>137</v>
      </c>
      <c r="BK551" s="1" t="s">
        <v>240</v>
      </c>
      <c r="BL551" s="1" t="s">
        <v>138</v>
      </c>
      <c r="BM551" s="1" t="s">
        <v>9251</v>
      </c>
      <c r="BN551" s="1">
        <v>30469283</v>
      </c>
      <c r="BO551" s="1" t="s">
        <v>71</v>
      </c>
      <c r="BP551" s="1" t="s">
        <v>71</v>
      </c>
      <c r="BQ551" s="1" t="s">
        <v>71</v>
      </c>
    </row>
    <row r="552" spans="1:69">
      <c r="A552" s="3" t="s">
        <v>69</v>
      </c>
      <c r="B552" s="3" t="s">
        <v>9252</v>
      </c>
      <c r="C552" s="3" t="s">
        <v>71</v>
      </c>
      <c r="D552" s="3" t="s">
        <v>71</v>
      </c>
      <c r="E552" s="3" t="s">
        <v>71</v>
      </c>
      <c r="F552" s="3" t="s">
        <v>9253</v>
      </c>
      <c r="G552" s="3" t="s">
        <v>71</v>
      </c>
      <c r="H552" s="3" t="s">
        <v>71</v>
      </c>
      <c r="I552" s="3" t="s">
        <v>9254</v>
      </c>
      <c r="J552" s="3" t="s">
        <v>795</v>
      </c>
      <c r="K552" s="3" t="s">
        <v>71</v>
      </c>
      <c r="L552" s="3" t="s">
        <v>71</v>
      </c>
      <c r="M552" s="3" t="s">
        <v>74</v>
      </c>
      <c r="N552" s="3" t="s">
        <v>75</v>
      </c>
      <c r="O552" s="3" t="s">
        <v>71</v>
      </c>
      <c r="P552" s="3" t="s">
        <v>71</v>
      </c>
      <c r="Q552" s="3" t="s">
        <v>71</v>
      </c>
      <c r="R552" s="3" t="s">
        <v>71</v>
      </c>
      <c r="S552" s="3" t="s">
        <v>71</v>
      </c>
      <c r="T552" s="3" t="s">
        <v>9255</v>
      </c>
      <c r="U552" s="3" t="s">
        <v>9256</v>
      </c>
      <c r="V552" s="3" t="s">
        <v>9257</v>
      </c>
      <c r="W552" s="3" t="s">
        <v>9258</v>
      </c>
      <c r="X552" s="3" t="s">
        <v>71</v>
      </c>
      <c r="Y552" s="3" t="s">
        <v>9259</v>
      </c>
      <c r="Z552" s="3" t="s">
        <v>9260</v>
      </c>
      <c r="AA552" s="3" t="s">
        <v>9261</v>
      </c>
      <c r="AB552" s="3" t="s">
        <v>9262</v>
      </c>
      <c r="AC552" s="3" t="s">
        <v>9263</v>
      </c>
      <c r="AD552" s="3" t="s">
        <v>9264</v>
      </c>
      <c r="AE552" s="3" t="s">
        <v>9265</v>
      </c>
      <c r="AF552" s="3" t="s">
        <v>71</v>
      </c>
      <c r="AG552" s="3">
        <v>54</v>
      </c>
      <c r="AH552" s="3">
        <v>10</v>
      </c>
      <c r="AI552" s="3">
        <v>10</v>
      </c>
      <c r="AJ552" s="3">
        <v>2</v>
      </c>
      <c r="AK552" s="3">
        <v>29</v>
      </c>
      <c r="AL552" s="3" t="s">
        <v>126</v>
      </c>
      <c r="AM552" s="3" t="s">
        <v>127</v>
      </c>
      <c r="AN552" s="3" t="s">
        <v>128</v>
      </c>
      <c r="AO552" s="3" t="s">
        <v>807</v>
      </c>
      <c r="AP552" s="3" t="s">
        <v>808</v>
      </c>
      <c r="AQ552" s="3" t="s">
        <v>71</v>
      </c>
      <c r="AR552" s="3" t="s">
        <v>809</v>
      </c>
      <c r="AS552" s="3" t="s">
        <v>810</v>
      </c>
      <c r="AT552" s="3" t="s">
        <v>133</v>
      </c>
      <c r="AU552" s="3">
        <v>2017</v>
      </c>
      <c r="AV552" s="3">
        <v>17</v>
      </c>
      <c r="AW552" s="3">
        <v>5</v>
      </c>
      <c r="AX552" s="3" t="s">
        <v>71</v>
      </c>
      <c r="AY552" s="3" t="s">
        <v>71</v>
      </c>
      <c r="AZ552" s="3" t="s">
        <v>134</v>
      </c>
      <c r="BA552" s="3" t="s">
        <v>71</v>
      </c>
      <c r="BB552" s="3">
        <v>1343</v>
      </c>
      <c r="BC552" s="3">
        <v>1354</v>
      </c>
      <c r="BD552" s="3" t="s">
        <v>71</v>
      </c>
      <c r="BE552" s="3" t="s">
        <v>9266</v>
      </c>
      <c r="BF552" s="3" t="str">
        <f>HYPERLINK("http://dx.doi.org/10.1007/s10113-016-0955-x","http://dx.doi.org/10.1007/s10113-016-0955-x")</f>
        <v>http://dx.doi.org/10.1007/s10113-016-0955-x</v>
      </c>
      <c r="BG552" s="3" t="s">
        <v>71</v>
      </c>
      <c r="BH552" s="3" t="s">
        <v>71</v>
      </c>
      <c r="BI552" s="3">
        <v>12</v>
      </c>
      <c r="BJ552" s="3" t="s">
        <v>812</v>
      </c>
      <c r="BK552" s="3" t="s">
        <v>240</v>
      </c>
      <c r="BL552" s="3" t="s">
        <v>138</v>
      </c>
      <c r="BM552" s="3" t="s">
        <v>9267</v>
      </c>
      <c r="BN552" s="3" t="s">
        <v>71</v>
      </c>
      <c r="BO552" s="3" t="s">
        <v>71</v>
      </c>
      <c r="BP552" s="3" t="s">
        <v>71</v>
      </c>
      <c r="BQ552" s="3" t="s">
        <v>71</v>
      </c>
    </row>
    <row r="553" spans="1:69">
      <c r="A553" s="3" t="s">
        <v>69</v>
      </c>
      <c r="B553" s="3" t="s">
        <v>9268</v>
      </c>
      <c r="C553" s="3" t="s">
        <v>71</v>
      </c>
      <c r="D553" s="3" t="s">
        <v>71</v>
      </c>
      <c r="E553" s="3" t="s">
        <v>71</v>
      </c>
      <c r="F553" s="3" t="s">
        <v>9269</v>
      </c>
      <c r="G553" s="3" t="s">
        <v>71</v>
      </c>
      <c r="H553" s="3" t="s">
        <v>71</v>
      </c>
      <c r="I553" s="3" t="s">
        <v>9270</v>
      </c>
      <c r="J553" s="3" t="s">
        <v>9271</v>
      </c>
      <c r="K553" s="3" t="s">
        <v>71</v>
      </c>
      <c r="L553" s="3" t="s">
        <v>71</v>
      </c>
      <c r="M553" s="3" t="s">
        <v>74</v>
      </c>
      <c r="N553" s="3" t="s">
        <v>75</v>
      </c>
      <c r="O553" s="3" t="s">
        <v>71</v>
      </c>
      <c r="P553" s="3" t="s">
        <v>71</v>
      </c>
      <c r="Q553" s="3" t="s">
        <v>71</v>
      </c>
      <c r="R553" s="3" t="s">
        <v>71</v>
      </c>
      <c r="S553" s="3" t="s">
        <v>71</v>
      </c>
      <c r="T553" s="3" t="s">
        <v>9272</v>
      </c>
      <c r="U553" s="3" t="s">
        <v>71</v>
      </c>
      <c r="V553" s="3" t="s">
        <v>9273</v>
      </c>
      <c r="W553" s="3" t="s">
        <v>9274</v>
      </c>
      <c r="X553" s="3" t="s">
        <v>71</v>
      </c>
      <c r="Y553" s="3" t="s">
        <v>9275</v>
      </c>
      <c r="Z553" s="3" t="s">
        <v>9276</v>
      </c>
      <c r="AA553" s="3" t="s">
        <v>71</v>
      </c>
      <c r="AB553" s="3" t="s">
        <v>9277</v>
      </c>
      <c r="AC553" s="3" t="s">
        <v>71</v>
      </c>
      <c r="AD553" s="3" t="s">
        <v>71</v>
      </c>
      <c r="AE553" s="3" t="s">
        <v>71</v>
      </c>
      <c r="AF553" s="3" t="s">
        <v>71</v>
      </c>
      <c r="AG553" s="3">
        <v>34</v>
      </c>
      <c r="AH553" s="3">
        <v>3401</v>
      </c>
      <c r="AI553" s="3">
        <v>3562</v>
      </c>
      <c r="AJ553" s="3">
        <v>184</v>
      </c>
      <c r="AK553" s="3">
        <v>892</v>
      </c>
      <c r="AL553" s="3" t="s">
        <v>8532</v>
      </c>
      <c r="AM553" s="3" t="s">
        <v>101</v>
      </c>
      <c r="AN553" s="3" t="s">
        <v>8987</v>
      </c>
      <c r="AO553" s="3" t="s">
        <v>9278</v>
      </c>
      <c r="AP553" s="3" t="s">
        <v>9279</v>
      </c>
      <c r="AQ553" s="3" t="s">
        <v>71</v>
      </c>
      <c r="AR553" s="3" t="s">
        <v>9280</v>
      </c>
      <c r="AS553" s="3" t="s">
        <v>9281</v>
      </c>
      <c r="AT553" s="3" t="s">
        <v>1317</v>
      </c>
      <c r="AU553" s="3">
        <v>2017</v>
      </c>
      <c r="AV553" s="3">
        <v>202</v>
      </c>
      <c r="AW553" s="3" t="s">
        <v>71</v>
      </c>
      <c r="AX553" s="3" t="s">
        <v>71</v>
      </c>
      <c r="AY553" s="3" t="s">
        <v>71</v>
      </c>
      <c r="AZ553" s="3" t="s">
        <v>71</v>
      </c>
      <c r="BA553" s="3" t="s">
        <v>71</v>
      </c>
      <c r="BB553" s="3">
        <v>18</v>
      </c>
      <c r="BC553" s="3">
        <v>27</v>
      </c>
      <c r="BD553" s="3" t="s">
        <v>71</v>
      </c>
      <c r="BE553" s="3" t="s">
        <v>9282</v>
      </c>
      <c r="BF553" s="3" t="str">
        <f>HYPERLINK("http://dx.doi.org/10.1016/j.rse.2017.06.031","http://dx.doi.org/10.1016/j.rse.2017.06.031")</f>
        <v>http://dx.doi.org/10.1016/j.rse.2017.06.031</v>
      </c>
      <c r="BG553" s="3" t="s">
        <v>71</v>
      </c>
      <c r="BH553" s="3" t="s">
        <v>71</v>
      </c>
      <c r="BI553" s="3">
        <v>10</v>
      </c>
      <c r="BJ553" s="3" t="s">
        <v>9283</v>
      </c>
      <c r="BK553" s="3" t="s">
        <v>93</v>
      </c>
      <c r="BL553" s="3" t="s">
        <v>9284</v>
      </c>
      <c r="BM553" s="3" t="s">
        <v>9285</v>
      </c>
      <c r="BN553" s="3" t="s">
        <v>71</v>
      </c>
      <c r="BO553" s="3" t="s">
        <v>4085</v>
      </c>
      <c r="BP553" s="3" t="s">
        <v>2204</v>
      </c>
      <c r="BQ553" s="3" t="s">
        <v>2205</v>
      </c>
    </row>
    <row r="554" spans="1:69">
      <c r="A554" s="1" t="s">
        <v>69</v>
      </c>
      <c r="B554" s="1" t="s">
        <v>9286</v>
      </c>
      <c r="C554" s="1" t="s">
        <v>71</v>
      </c>
      <c r="D554" s="1" t="s">
        <v>71</v>
      </c>
      <c r="E554" s="1" t="s">
        <v>71</v>
      </c>
      <c r="F554" s="1" t="s">
        <v>9287</v>
      </c>
      <c r="G554" s="1" t="s">
        <v>71</v>
      </c>
      <c r="H554" s="1" t="s">
        <v>71</v>
      </c>
      <c r="I554" s="1" t="s">
        <v>9288</v>
      </c>
      <c r="J554" s="1" t="s">
        <v>219</v>
      </c>
      <c r="K554" s="1" t="s">
        <v>71</v>
      </c>
      <c r="L554" s="1" t="s">
        <v>71</v>
      </c>
      <c r="M554" s="1" t="s">
        <v>74</v>
      </c>
      <c r="N554" s="1" t="s">
        <v>75</v>
      </c>
      <c r="O554" s="1" t="s">
        <v>71</v>
      </c>
      <c r="P554" s="1" t="s">
        <v>71</v>
      </c>
      <c r="Q554" s="1" t="s">
        <v>71</v>
      </c>
      <c r="R554" s="1" t="s">
        <v>71</v>
      </c>
      <c r="S554" s="1" t="s">
        <v>71</v>
      </c>
      <c r="T554" s="1" t="s">
        <v>9289</v>
      </c>
      <c r="U554" s="1" t="s">
        <v>9290</v>
      </c>
      <c r="V554" s="1" t="s">
        <v>9291</v>
      </c>
      <c r="W554" s="1" t="s">
        <v>9292</v>
      </c>
      <c r="X554" s="1" t="s">
        <v>71</v>
      </c>
      <c r="Y554" s="1" t="s">
        <v>9293</v>
      </c>
      <c r="Z554" s="1" t="s">
        <v>9294</v>
      </c>
      <c r="AA554" s="1" t="s">
        <v>71</v>
      </c>
      <c r="AB554" s="1" t="s">
        <v>9295</v>
      </c>
      <c r="AC554" s="1" t="s">
        <v>9296</v>
      </c>
      <c r="AD554" s="1" t="s">
        <v>9297</v>
      </c>
      <c r="AE554" s="1" t="s">
        <v>9298</v>
      </c>
      <c r="AF554" s="1" t="s">
        <v>71</v>
      </c>
      <c r="AG554" s="1">
        <v>48</v>
      </c>
      <c r="AH554" s="1">
        <v>17</v>
      </c>
      <c r="AI554" s="1">
        <v>17</v>
      </c>
      <c r="AJ554" s="1">
        <v>4</v>
      </c>
      <c r="AK554" s="1">
        <v>15</v>
      </c>
      <c r="AL554" s="1" t="s">
        <v>231</v>
      </c>
      <c r="AM554" s="1" t="s">
        <v>232</v>
      </c>
      <c r="AN554" s="1" t="s">
        <v>233</v>
      </c>
      <c r="AO554" s="1" t="s">
        <v>71</v>
      </c>
      <c r="AP554" s="1" t="s">
        <v>234</v>
      </c>
      <c r="AQ554" s="1" t="s">
        <v>71</v>
      </c>
      <c r="AR554" s="1" t="s">
        <v>235</v>
      </c>
      <c r="AS554" s="1" t="s">
        <v>236</v>
      </c>
      <c r="AT554" s="1" t="s">
        <v>133</v>
      </c>
      <c r="AU554" s="1">
        <v>2020</v>
      </c>
      <c r="AV554" s="1">
        <v>12</v>
      </c>
      <c r="AW554" s="1">
        <v>11</v>
      </c>
      <c r="AX554" s="1" t="s">
        <v>71</v>
      </c>
      <c r="AY554" s="1" t="s">
        <v>71</v>
      </c>
      <c r="AZ554" s="1" t="s">
        <v>71</v>
      </c>
      <c r="BA554" s="1" t="s">
        <v>71</v>
      </c>
      <c r="BB554" s="1" t="s">
        <v>71</v>
      </c>
      <c r="BC554" s="1" t="s">
        <v>71</v>
      </c>
      <c r="BD554" s="1">
        <v>4692</v>
      </c>
      <c r="BE554" s="1" t="s">
        <v>9299</v>
      </c>
      <c r="BF554" s="1" t="str">
        <f>HYPERLINK("http://dx.doi.org/10.3390/su12114692","http://dx.doi.org/10.3390/su12114692")</f>
        <v>http://dx.doi.org/10.3390/su12114692</v>
      </c>
      <c r="BG554" s="1" t="s">
        <v>71</v>
      </c>
      <c r="BH554" s="1" t="s">
        <v>71</v>
      </c>
      <c r="BI554" s="1">
        <v>19</v>
      </c>
      <c r="BJ554" s="1" t="s">
        <v>239</v>
      </c>
      <c r="BK554" s="1" t="s">
        <v>240</v>
      </c>
      <c r="BL554" s="1" t="s">
        <v>241</v>
      </c>
      <c r="BM554" s="1" t="s">
        <v>9300</v>
      </c>
      <c r="BN554" s="1" t="s">
        <v>71</v>
      </c>
      <c r="BO554" s="1" t="s">
        <v>287</v>
      </c>
      <c r="BP554" s="1" t="s">
        <v>71</v>
      </c>
      <c r="BQ554" s="1" t="s">
        <v>71</v>
      </c>
    </row>
    <row r="555" spans="1:69">
      <c r="A555" s="3" t="s">
        <v>69</v>
      </c>
      <c r="B555" s="3" t="s">
        <v>9301</v>
      </c>
      <c r="C555" s="3" t="s">
        <v>71</v>
      </c>
      <c r="D555" s="3" t="s">
        <v>71</v>
      </c>
      <c r="E555" s="3" t="s">
        <v>71</v>
      </c>
      <c r="F555" s="3" t="s">
        <v>9302</v>
      </c>
      <c r="G555" s="3" t="s">
        <v>71</v>
      </c>
      <c r="H555" s="3" t="s">
        <v>71</v>
      </c>
      <c r="I555" s="3" t="s">
        <v>9303</v>
      </c>
      <c r="J555" s="3" t="s">
        <v>9304</v>
      </c>
      <c r="K555" s="3" t="s">
        <v>71</v>
      </c>
      <c r="L555" s="3" t="s">
        <v>71</v>
      </c>
      <c r="M555" s="3" t="s">
        <v>74</v>
      </c>
      <c r="N555" s="3" t="s">
        <v>75</v>
      </c>
      <c r="O555" s="3" t="s">
        <v>71</v>
      </c>
      <c r="P555" s="3" t="s">
        <v>71</v>
      </c>
      <c r="Q555" s="3" t="s">
        <v>71</v>
      </c>
      <c r="R555" s="3" t="s">
        <v>71</v>
      </c>
      <c r="S555" s="3" t="s">
        <v>71</v>
      </c>
      <c r="T555" s="3" t="s">
        <v>71</v>
      </c>
      <c r="U555" s="3" t="s">
        <v>71</v>
      </c>
      <c r="V555" s="3" t="s">
        <v>9305</v>
      </c>
      <c r="W555" s="3" t="s">
        <v>9306</v>
      </c>
      <c r="X555" s="3" t="s">
        <v>71</v>
      </c>
      <c r="Y555" s="3" t="s">
        <v>9307</v>
      </c>
      <c r="Z555" s="3" t="s">
        <v>9308</v>
      </c>
      <c r="AA555" s="3" t="s">
        <v>9309</v>
      </c>
      <c r="AB555" s="3" t="s">
        <v>9310</v>
      </c>
      <c r="AC555" s="3" t="s">
        <v>71</v>
      </c>
      <c r="AD555" s="3" t="s">
        <v>71</v>
      </c>
      <c r="AE555" s="3" t="s">
        <v>71</v>
      </c>
      <c r="AF555" s="3" t="s">
        <v>71</v>
      </c>
      <c r="AG555" s="3">
        <v>5</v>
      </c>
      <c r="AH555" s="3">
        <v>0</v>
      </c>
      <c r="AI555" s="3">
        <v>0</v>
      </c>
      <c r="AJ555" s="3">
        <v>0</v>
      </c>
      <c r="AK555" s="3">
        <v>26</v>
      </c>
      <c r="AL555" s="3" t="s">
        <v>403</v>
      </c>
      <c r="AM555" s="3" t="s">
        <v>101</v>
      </c>
      <c r="AN555" s="3" t="s">
        <v>404</v>
      </c>
      <c r="AO555" s="3" t="s">
        <v>9311</v>
      </c>
      <c r="AP555" s="3" t="s">
        <v>71</v>
      </c>
      <c r="AQ555" s="3" t="s">
        <v>71</v>
      </c>
      <c r="AR555" s="3" t="s">
        <v>9312</v>
      </c>
      <c r="AS555" s="3" t="s">
        <v>9313</v>
      </c>
      <c r="AT555" s="3" t="s">
        <v>524</v>
      </c>
      <c r="AU555" s="3">
        <v>2013</v>
      </c>
      <c r="AV555" s="3">
        <v>49</v>
      </c>
      <c r="AW555" s="3">
        <v>250</v>
      </c>
      <c r="AX555" s="3" t="s">
        <v>71</v>
      </c>
      <c r="AY555" s="3" t="s">
        <v>71</v>
      </c>
      <c r="AZ555" s="3" t="s">
        <v>71</v>
      </c>
      <c r="BA555" s="3" t="s">
        <v>71</v>
      </c>
      <c r="BB555" s="3">
        <v>254</v>
      </c>
      <c r="BC555" s="3">
        <v>260</v>
      </c>
      <c r="BD555" s="3" t="s">
        <v>71</v>
      </c>
      <c r="BE555" s="3" t="s">
        <v>9314</v>
      </c>
      <c r="BF555" s="3" t="str">
        <f>HYPERLINK("http://dx.doi.org/10.1017/S0032247413000107","http://dx.doi.org/10.1017/S0032247413000107")</f>
        <v>http://dx.doi.org/10.1017/S0032247413000107</v>
      </c>
      <c r="BG555" s="3" t="s">
        <v>71</v>
      </c>
      <c r="BH555" s="3" t="s">
        <v>71</v>
      </c>
      <c r="BI555" s="3">
        <v>7</v>
      </c>
      <c r="BJ555" s="3" t="s">
        <v>676</v>
      </c>
      <c r="BK555" s="3" t="s">
        <v>93</v>
      </c>
      <c r="BL555" s="3" t="s">
        <v>138</v>
      </c>
      <c r="BM555" s="3" t="s">
        <v>9315</v>
      </c>
      <c r="BN555" s="3" t="s">
        <v>71</v>
      </c>
      <c r="BO555" s="3" t="s">
        <v>166</v>
      </c>
      <c r="BP555" s="3" t="s">
        <v>71</v>
      </c>
      <c r="BQ555" s="3" t="s">
        <v>71</v>
      </c>
    </row>
    <row r="556" spans="1:69">
      <c r="A556" s="3" t="s">
        <v>69</v>
      </c>
      <c r="B556" s="3" t="s">
        <v>9316</v>
      </c>
      <c r="C556" s="3" t="s">
        <v>71</v>
      </c>
      <c r="D556" s="3" t="s">
        <v>71</v>
      </c>
      <c r="E556" s="3" t="s">
        <v>71</v>
      </c>
      <c r="F556" s="3" t="s">
        <v>9316</v>
      </c>
      <c r="G556" s="3" t="s">
        <v>71</v>
      </c>
      <c r="H556" s="3" t="s">
        <v>71</v>
      </c>
      <c r="I556" s="3" t="s">
        <v>9317</v>
      </c>
      <c r="J556" s="3" t="s">
        <v>144</v>
      </c>
      <c r="K556" s="3" t="s">
        <v>71</v>
      </c>
      <c r="L556" s="3" t="s">
        <v>71</v>
      </c>
      <c r="M556" s="3" t="s">
        <v>74</v>
      </c>
      <c r="N556" s="3" t="s">
        <v>75</v>
      </c>
      <c r="O556" s="3" t="s">
        <v>71</v>
      </c>
      <c r="P556" s="3" t="s">
        <v>71</v>
      </c>
      <c r="Q556" s="3" t="s">
        <v>71</v>
      </c>
      <c r="R556" s="3" t="s">
        <v>71</v>
      </c>
      <c r="S556" s="3" t="s">
        <v>71</v>
      </c>
      <c r="T556" s="3" t="s">
        <v>9318</v>
      </c>
      <c r="U556" s="3" t="s">
        <v>9319</v>
      </c>
      <c r="V556" s="3" t="s">
        <v>9320</v>
      </c>
      <c r="W556" s="3" t="s">
        <v>9321</v>
      </c>
      <c r="X556" s="3" t="s">
        <v>71</v>
      </c>
      <c r="Y556" s="3" t="s">
        <v>9322</v>
      </c>
      <c r="Z556" s="3" t="s">
        <v>9323</v>
      </c>
      <c r="AA556" s="3" t="s">
        <v>71</v>
      </c>
      <c r="AB556" s="3" t="s">
        <v>71</v>
      </c>
      <c r="AC556" s="3" t="s">
        <v>71</v>
      </c>
      <c r="AD556" s="3" t="s">
        <v>71</v>
      </c>
      <c r="AE556" s="3" t="s">
        <v>71</v>
      </c>
      <c r="AF556" s="3" t="s">
        <v>71</v>
      </c>
      <c r="AG556" s="3">
        <v>47</v>
      </c>
      <c r="AH556" s="3">
        <v>46</v>
      </c>
      <c r="AI556" s="3">
        <v>51</v>
      </c>
      <c r="AJ556" s="3">
        <v>1</v>
      </c>
      <c r="AK556" s="3">
        <v>34</v>
      </c>
      <c r="AL556" s="3" t="s">
        <v>1773</v>
      </c>
      <c r="AM556" s="3" t="s">
        <v>157</v>
      </c>
      <c r="AN556" s="3" t="s">
        <v>1774</v>
      </c>
      <c r="AO556" s="3" t="s">
        <v>159</v>
      </c>
      <c r="AP556" s="3" t="s">
        <v>160</v>
      </c>
      <c r="AQ556" s="3" t="s">
        <v>71</v>
      </c>
      <c r="AR556" s="3" t="s">
        <v>161</v>
      </c>
      <c r="AS556" s="3" t="s">
        <v>162</v>
      </c>
      <c r="AT556" s="3" t="s">
        <v>9324</v>
      </c>
      <c r="AU556" s="3">
        <v>2004</v>
      </c>
      <c r="AV556" s="3">
        <v>324</v>
      </c>
      <c r="AW556" s="3" t="s">
        <v>2480</v>
      </c>
      <c r="AX556" s="3" t="s">
        <v>71</v>
      </c>
      <c r="AY556" s="3" t="s">
        <v>71</v>
      </c>
      <c r="AZ556" s="3" t="s">
        <v>71</v>
      </c>
      <c r="BA556" s="3" t="s">
        <v>71</v>
      </c>
      <c r="BB556" s="3">
        <v>25</v>
      </c>
      <c r="BC556" s="3">
        <v>39</v>
      </c>
      <c r="BD556" s="3" t="s">
        <v>71</v>
      </c>
      <c r="BE556" s="3" t="s">
        <v>9325</v>
      </c>
      <c r="BF556" s="3" t="str">
        <f>HYPERLINK("http://dx.doi.org/10.1016/j.scitotenv.2003.11.002","http://dx.doi.org/10.1016/j.scitotenv.2003.11.002")</f>
        <v>http://dx.doi.org/10.1016/j.scitotenv.2003.11.002</v>
      </c>
      <c r="BG556" s="3" t="s">
        <v>71</v>
      </c>
      <c r="BH556" s="3" t="s">
        <v>71</v>
      </c>
      <c r="BI556" s="3">
        <v>15</v>
      </c>
      <c r="BJ556" s="3" t="s">
        <v>137</v>
      </c>
      <c r="BK556" s="3" t="s">
        <v>93</v>
      </c>
      <c r="BL556" s="3" t="s">
        <v>138</v>
      </c>
      <c r="BM556" s="3" t="s">
        <v>9326</v>
      </c>
      <c r="BN556" s="3">
        <v>15081694</v>
      </c>
      <c r="BO556" s="3" t="s">
        <v>71</v>
      </c>
      <c r="BP556" s="3" t="s">
        <v>71</v>
      </c>
      <c r="BQ556" s="3" t="s">
        <v>71</v>
      </c>
    </row>
    <row r="557" spans="1:69">
      <c r="A557" s="1" t="s">
        <v>69</v>
      </c>
      <c r="B557" s="1" t="s">
        <v>9327</v>
      </c>
      <c r="C557" s="1" t="s">
        <v>71</v>
      </c>
      <c r="D557" s="1" t="s">
        <v>71</v>
      </c>
      <c r="E557" s="1" t="s">
        <v>71</v>
      </c>
      <c r="F557" s="1" t="s">
        <v>9328</v>
      </c>
      <c r="G557" s="1" t="s">
        <v>71</v>
      </c>
      <c r="H557" s="1" t="s">
        <v>71</v>
      </c>
      <c r="I557" s="1" t="s">
        <v>9329</v>
      </c>
      <c r="J557" s="1" t="s">
        <v>415</v>
      </c>
      <c r="K557" s="1" t="s">
        <v>71</v>
      </c>
      <c r="L557" s="1" t="s">
        <v>71</v>
      </c>
      <c r="M557" s="1" t="s">
        <v>74</v>
      </c>
      <c r="N557" s="1" t="s">
        <v>75</v>
      </c>
      <c r="O557" s="1" t="s">
        <v>71</v>
      </c>
      <c r="P557" s="1" t="s">
        <v>71</v>
      </c>
      <c r="Q557" s="1" t="s">
        <v>71</v>
      </c>
      <c r="R557" s="1" t="s">
        <v>71</v>
      </c>
      <c r="S557" s="1" t="s">
        <v>71</v>
      </c>
      <c r="T557" s="1" t="s">
        <v>9330</v>
      </c>
      <c r="U557" s="1" t="s">
        <v>9331</v>
      </c>
      <c r="V557" s="1" t="s">
        <v>9332</v>
      </c>
      <c r="W557" s="1" t="s">
        <v>9333</v>
      </c>
      <c r="X557" s="1" t="s">
        <v>71</v>
      </c>
      <c r="Y557" s="1" t="s">
        <v>9334</v>
      </c>
      <c r="Z557" s="1" t="s">
        <v>9335</v>
      </c>
      <c r="AA557" s="1" t="s">
        <v>9336</v>
      </c>
      <c r="AB557" s="1" t="s">
        <v>9337</v>
      </c>
      <c r="AC557" s="1" t="s">
        <v>9338</v>
      </c>
      <c r="AD557" s="1" t="s">
        <v>9339</v>
      </c>
      <c r="AE557" s="1" t="s">
        <v>9340</v>
      </c>
      <c r="AF557" s="1" t="s">
        <v>71</v>
      </c>
      <c r="AG557" s="1">
        <v>21</v>
      </c>
      <c r="AH557" s="1">
        <v>4</v>
      </c>
      <c r="AI557" s="1">
        <v>4</v>
      </c>
      <c r="AJ557" s="1">
        <v>2</v>
      </c>
      <c r="AK557" s="1">
        <v>7</v>
      </c>
      <c r="AL557" s="1" t="s">
        <v>231</v>
      </c>
      <c r="AM557" s="1" t="s">
        <v>232</v>
      </c>
      <c r="AN557" s="1" t="s">
        <v>233</v>
      </c>
      <c r="AO557" s="1" t="s">
        <v>71</v>
      </c>
      <c r="AP557" s="1" t="s">
        <v>427</v>
      </c>
      <c r="AQ557" s="1" t="s">
        <v>71</v>
      </c>
      <c r="AR557" s="1" t="s">
        <v>415</v>
      </c>
      <c r="AS557" s="1" t="s">
        <v>428</v>
      </c>
      <c r="AT557" s="1" t="s">
        <v>507</v>
      </c>
      <c r="AU557" s="1">
        <v>2020</v>
      </c>
      <c r="AV557" s="1">
        <v>7</v>
      </c>
      <c r="AW557" s="1">
        <v>9</v>
      </c>
      <c r="AX557" s="1" t="s">
        <v>71</v>
      </c>
      <c r="AY557" s="1" t="s">
        <v>71</v>
      </c>
      <c r="AZ557" s="1" t="s">
        <v>71</v>
      </c>
      <c r="BA557" s="1" t="s">
        <v>71</v>
      </c>
      <c r="BB557" s="1" t="s">
        <v>71</v>
      </c>
      <c r="BC557" s="1" t="s">
        <v>71</v>
      </c>
      <c r="BD557" s="1">
        <v>71</v>
      </c>
      <c r="BE557" s="1" t="s">
        <v>9341</v>
      </c>
      <c r="BF557" s="1" t="str">
        <f>HYPERLINK("http://dx.doi.org/10.3390/environments7090071","http://dx.doi.org/10.3390/environments7090071")</f>
        <v>http://dx.doi.org/10.3390/environments7090071</v>
      </c>
      <c r="BG557" s="1" t="s">
        <v>71</v>
      </c>
      <c r="BH557" s="1" t="s">
        <v>71</v>
      </c>
      <c r="BI557" s="1">
        <v>9</v>
      </c>
      <c r="BJ557" s="1" t="s">
        <v>137</v>
      </c>
      <c r="BK557" s="1" t="s">
        <v>213</v>
      </c>
      <c r="BL557" s="1" t="s">
        <v>138</v>
      </c>
      <c r="BM557" s="1" t="s">
        <v>9342</v>
      </c>
      <c r="BN557" s="1" t="s">
        <v>71</v>
      </c>
      <c r="BO557" s="1" t="s">
        <v>598</v>
      </c>
      <c r="BP557" s="1" t="s">
        <v>71</v>
      </c>
      <c r="BQ557" s="1" t="s">
        <v>71</v>
      </c>
    </row>
    <row r="558" spans="1:69">
      <c r="A558" s="1" t="s">
        <v>69</v>
      </c>
      <c r="B558" s="1" t="s">
        <v>9343</v>
      </c>
      <c r="C558" s="1" t="s">
        <v>71</v>
      </c>
      <c r="D558" s="1" t="s">
        <v>71</v>
      </c>
      <c r="E558" s="1" t="s">
        <v>71</v>
      </c>
      <c r="F558" s="1" t="s">
        <v>9344</v>
      </c>
      <c r="G558" s="1" t="s">
        <v>71</v>
      </c>
      <c r="H558" s="1" t="s">
        <v>71</v>
      </c>
      <c r="I558" s="1" t="s">
        <v>9345</v>
      </c>
      <c r="J558" s="1" t="s">
        <v>4120</v>
      </c>
      <c r="K558" s="1" t="s">
        <v>71</v>
      </c>
      <c r="L558" s="1" t="s">
        <v>71</v>
      </c>
      <c r="M558" s="1" t="s">
        <v>74</v>
      </c>
      <c r="N558" s="1" t="s">
        <v>75</v>
      </c>
      <c r="O558" s="1" t="s">
        <v>71</v>
      </c>
      <c r="P558" s="1" t="s">
        <v>71</v>
      </c>
      <c r="Q558" s="1" t="s">
        <v>71</v>
      </c>
      <c r="R558" s="1" t="s">
        <v>71</v>
      </c>
      <c r="S558" s="1" t="s">
        <v>71</v>
      </c>
      <c r="T558" s="1" t="s">
        <v>71</v>
      </c>
      <c r="U558" s="1" t="s">
        <v>9346</v>
      </c>
      <c r="V558" s="1" t="s">
        <v>9347</v>
      </c>
      <c r="W558" s="1" t="s">
        <v>9348</v>
      </c>
      <c r="X558" s="1" t="s">
        <v>71</v>
      </c>
      <c r="Y558" s="1" t="s">
        <v>9349</v>
      </c>
      <c r="Z558" s="1" t="s">
        <v>9350</v>
      </c>
      <c r="AA558" s="1" t="s">
        <v>71</v>
      </c>
      <c r="AB558" s="1" t="s">
        <v>71</v>
      </c>
      <c r="AC558" s="1" t="s">
        <v>71</v>
      </c>
      <c r="AD558" s="1" t="s">
        <v>71</v>
      </c>
      <c r="AE558" s="1" t="s">
        <v>71</v>
      </c>
      <c r="AF558" s="1" t="s">
        <v>71</v>
      </c>
      <c r="AG558" s="1">
        <v>62</v>
      </c>
      <c r="AH558" s="1">
        <v>4</v>
      </c>
      <c r="AI558" s="1">
        <v>4</v>
      </c>
      <c r="AJ558" s="1">
        <v>1</v>
      </c>
      <c r="AK558" s="1">
        <v>5</v>
      </c>
      <c r="AL558" s="1" t="s">
        <v>100</v>
      </c>
      <c r="AM558" s="1" t="s">
        <v>1135</v>
      </c>
      <c r="AN558" s="1" t="s">
        <v>1136</v>
      </c>
      <c r="AO558" s="1" t="s">
        <v>4129</v>
      </c>
      <c r="AP558" s="1" t="s">
        <v>4130</v>
      </c>
      <c r="AQ558" s="1" t="s">
        <v>71</v>
      </c>
      <c r="AR558" s="1" t="s">
        <v>4131</v>
      </c>
      <c r="AS558" s="1" t="s">
        <v>4132</v>
      </c>
      <c r="AT558" s="1" t="s">
        <v>133</v>
      </c>
      <c r="AU558" s="1">
        <v>2021</v>
      </c>
      <c r="AV558" s="1">
        <v>42</v>
      </c>
      <c r="AW558" s="1">
        <v>4</v>
      </c>
      <c r="AX558" s="1" t="s">
        <v>71</v>
      </c>
      <c r="AY558" s="1" t="s">
        <v>71</v>
      </c>
      <c r="AZ558" s="1" t="s">
        <v>134</v>
      </c>
      <c r="BA558" s="1" t="s">
        <v>71</v>
      </c>
      <c r="BB558" s="1">
        <v>553</v>
      </c>
      <c r="BC558" s="1">
        <v>577</v>
      </c>
      <c r="BD558" s="1" t="s">
        <v>71</v>
      </c>
      <c r="BE558" s="1" t="s">
        <v>9351</v>
      </c>
      <c r="BF558" s="1" t="str">
        <f>HYPERLINK("http://dx.doi.org/10.1007/s11111-021-00375-9","http://dx.doi.org/10.1007/s11111-021-00375-9")</f>
        <v>http://dx.doi.org/10.1007/s11111-021-00375-9</v>
      </c>
      <c r="BG558" s="1" t="s">
        <v>71</v>
      </c>
      <c r="BH558" s="1" t="s">
        <v>6094</v>
      </c>
      <c r="BI558" s="1">
        <v>25</v>
      </c>
      <c r="BJ558" s="1" t="s">
        <v>4134</v>
      </c>
      <c r="BK558" s="1" t="s">
        <v>1353</v>
      </c>
      <c r="BL558" s="1" t="s">
        <v>4135</v>
      </c>
      <c r="BM558" s="1" t="s">
        <v>9352</v>
      </c>
      <c r="BN558" s="1" t="s">
        <v>71</v>
      </c>
      <c r="BO558" s="1" t="s">
        <v>71</v>
      </c>
      <c r="BP558" s="1" t="s">
        <v>71</v>
      </c>
      <c r="BQ558" s="1" t="s">
        <v>71</v>
      </c>
    </row>
    <row r="559" spans="1:69">
      <c r="A559" s="1" t="s">
        <v>69</v>
      </c>
      <c r="B559" s="1" t="s">
        <v>9353</v>
      </c>
      <c r="C559" s="1" t="s">
        <v>71</v>
      </c>
      <c r="D559" s="1" t="s">
        <v>71</v>
      </c>
      <c r="E559" s="1" t="s">
        <v>71</v>
      </c>
      <c r="F559" s="1" t="s">
        <v>9354</v>
      </c>
      <c r="G559" s="1" t="s">
        <v>71</v>
      </c>
      <c r="H559" s="1" t="s">
        <v>71</v>
      </c>
      <c r="I559" s="1" t="s">
        <v>9355</v>
      </c>
      <c r="J559" s="1" t="s">
        <v>9356</v>
      </c>
      <c r="K559" s="1" t="s">
        <v>71</v>
      </c>
      <c r="L559" s="1" t="s">
        <v>71</v>
      </c>
      <c r="M559" s="1" t="s">
        <v>74</v>
      </c>
      <c r="N559" s="1" t="s">
        <v>75</v>
      </c>
      <c r="O559" s="1" t="s">
        <v>71</v>
      </c>
      <c r="P559" s="1" t="s">
        <v>71</v>
      </c>
      <c r="Q559" s="1" t="s">
        <v>71</v>
      </c>
      <c r="R559" s="1" t="s">
        <v>71</v>
      </c>
      <c r="S559" s="1" t="s">
        <v>71</v>
      </c>
      <c r="T559" s="1" t="s">
        <v>9357</v>
      </c>
      <c r="U559" s="1" t="s">
        <v>9358</v>
      </c>
      <c r="V559" s="1" t="s">
        <v>9359</v>
      </c>
      <c r="W559" s="1" t="s">
        <v>9360</v>
      </c>
      <c r="X559" s="1" t="s">
        <v>71</v>
      </c>
      <c r="Y559" s="1" t="s">
        <v>9361</v>
      </c>
      <c r="Z559" s="1" t="s">
        <v>9362</v>
      </c>
      <c r="AA559" s="1" t="s">
        <v>9363</v>
      </c>
      <c r="AB559" s="1" t="s">
        <v>9364</v>
      </c>
      <c r="AC559" s="1" t="s">
        <v>9365</v>
      </c>
      <c r="AD559" s="1" t="s">
        <v>9366</v>
      </c>
      <c r="AE559" s="1" t="s">
        <v>9367</v>
      </c>
      <c r="AF559" s="1" t="s">
        <v>71</v>
      </c>
      <c r="AG559" s="1">
        <v>75</v>
      </c>
      <c r="AH559" s="1">
        <v>2</v>
      </c>
      <c r="AI559" s="1">
        <v>2</v>
      </c>
      <c r="AJ559" s="1">
        <v>2</v>
      </c>
      <c r="AK559" s="1">
        <v>21</v>
      </c>
      <c r="AL559" s="1" t="s">
        <v>3027</v>
      </c>
      <c r="AM559" s="1" t="s">
        <v>547</v>
      </c>
      <c r="AN559" s="1" t="s">
        <v>3007</v>
      </c>
      <c r="AO559" s="1" t="s">
        <v>9368</v>
      </c>
      <c r="AP559" s="1" t="s">
        <v>9369</v>
      </c>
      <c r="AQ559" s="1" t="s">
        <v>71</v>
      </c>
      <c r="AR559" s="1" t="s">
        <v>9370</v>
      </c>
      <c r="AS559" s="1" t="s">
        <v>9371</v>
      </c>
      <c r="AT559" s="1" t="s">
        <v>9372</v>
      </c>
      <c r="AU559" s="1">
        <v>2020</v>
      </c>
      <c r="AV559" s="1">
        <v>32</v>
      </c>
      <c r="AW559" s="1">
        <v>1</v>
      </c>
      <c r="AX559" s="1" t="s">
        <v>71</v>
      </c>
      <c r="AY559" s="1" t="s">
        <v>71</v>
      </c>
      <c r="AZ559" s="1" t="s">
        <v>71</v>
      </c>
      <c r="BA559" s="1" t="s">
        <v>71</v>
      </c>
      <c r="BB559" s="1" t="s">
        <v>71</v>
      </c>
      <c r="BC559" s="1" t="s">
        <v>71</v>
      </c>
      <c r="BD559" s="1">
        <v>1</v>
      </c>
      <c r="BE559" s="1" t="s">
        <v>9373</v>
      </c>
      <c r="BF559" s="1" t="str">
        <f>HYPERLINK("http://dx.doi.org/10.1186/s12302-019-0282-1","http://dx.doi.org/10.1186/s12302-019-0282-1")</f>
        <v>http://dx.doi.org/10.1186/s12302-019-0282-1</v>
      </c>
      <c r="BG559" s="1" t="s">
        <v>71</v>
      </c>
      <c r="BH559" s="1" t="s">
        <v>71</v>
      </c>
      <c r="BI559" s="1">
        <v>12</v>
      </c>
      <c r="BJ559" s="1" t="s">
        <v>137</v>
      </c>
      <c r="BK559" s="1" t="s">
        <v>93</v>
      </c>
      <c r="BL559" s="1" t="s">
        <v>138</v>
      </c>
      <c r="BM559" s="1" t="s">
        <v>9374</v>
      </c>
      <c r="BN559" s="1" t="s">
        <v>71</v>
      </c>
      <c r="BO559" s="1" t="s">
        <v>598</v>
      </c>
      <c r="BP559" s="1" t="s">
        <v>71</v>
      </c>
      <c r="BQ559" s="1" t="s">
        <v>71</v>
      </c>
    </row>
    <row r="560" spans="1:69">
      <c r="A560" s="3" t="s">
        <v>69</v>
      </c>
      <c r="B560" s="3" t="s">
        <v>9375</v>
      </c>
      <c r="C560" s="3" t="s">
        <v>71</v>
      </c>
      <c r="D560" s="3" t="s">
        <v>71</v>
      </c>
      <c r="E560" s="3" t="s">
        <v>71</v>
      </c>
      <c r="F560" s="3" t="s">
        <v>9376</v>
      </c>
      <c r="G560" s="3" t="s">
        <v>71</v>
      </c>
      <c r="H560" s="3" t="s">
        <v>71</v>
      </c>
      <c r="I560" s="3" t="s">
        <v>9377</v>
      </c>
      <c r="J560" s="3" t="s">
        <v>2185</v>
      </c>
      <c r="K560" s="3" t="s">
        <v>71</v>
      </c>
      <c r="L560" s="3" t="s">
        <v>71</v>
      </c>
      <c r="M560" s="3" t="s">
        <v>74</v>
      </c>
      <c r="N560" s="3" t="s">
        <v>75</v>
      </c>
      <c r="O560" s="3" t="s">
        <v>71</v>
      </c>
      <c r="P560" s="3" t="s">
        <v>71</v>
      </c>
      <c r="Q560" s="3" t="s">
        <v>71</v>
      </c>
      <c r="R560" s="3" t="s">
        <v>71</v>
      </c>
      <c r="S560" s="3" t="s">
        <v>71</v>
      </c>
      <c r="T560" s="3" t="s">
        <v>71</v>
      </c>
      <c r="U560" s="3" t="s">
        <v>9378</v>
      </c>
      <c r="V560" s="3" t="s">
        <v>9379</v>
      </c>
      <c r="W560" s="3" t="s">
        <v>9380</v>
      </c>
      <c r="X560" s="3" t="s">
        <v>71</v>
      </c>
      <c r="Y560" s="3" t="s">
        <v>9381</v>
      </c>
      <c r="Z560" s="3" t="s">
        <v>9382</v>
      </c>
      <c r="AA560" s="3" t="s">
        <v>9383</v>
      </c>
      <c r="AB560" s="3" t="s">
        <v>9384</v>
      </c>
      <c r="AC560" s="3" t="s">
        <v>71</v>
      </c>
      <c r="AD560" s="3" t="s">
        <v>71</v>
      </c>
      <c r="AE560" s="3" t="s">
        <v>71</v>
      </c>
      <c r="AF560" s="3" t="s">
        <v>71</v>
      </c>
      <c r="AG560" s="3">
        <v>48</v>
      </c>
      <c r="AH560" s="3">
        <v>182</v>
      </c>
      <c r="AI560" s="3">
        <v>188</v>
      </c>
      <c r="AJ560" s="3">
        <v>12</v>
      </c>
      <c r="AK560" s="3">
        <v>195</v>
      </c>
      <c r="AL560" s="3" t="s">
        <v>2196</v>
      </c>
      <c r="AM560" s="3" t="s">
        <v>547</v>
      </c>
      <c r="AN560" s="3" t="s">
        <v>2197</v>
      </c>
      <c r="AO560" s="3" t="s">
        <v>2198</v>
      </c>
      <c r="AP560" s="3" t="s">
        <v>2199</v>
      </c>
      <c r="AQ560" s="3" t="s">
        <v>71</v>
      </c>
      <c r="AR560" s="3" t="s">
        <v>2200</v>
      </c>
      <c r="AS560" s="3" t="s">
        <v>2201</v>
      </c>
      <c r="AT560" s="3" t="s">
        <v>237</v>
      </c>
      <c r="AU560" s="3">
        <v>2013</v>
      </c>
      <c r="AV560" s="3">
        <v>3</v>
      </c>
      <c r="AW560" s="3">
        <v>4</v>
      </c>
      <c r="AX560" s="3" t="s">
        <v>71</v>
      </c>
      <c r="AY560" s="3" t="s">
        <v>71</v>
      </c>
      <c r="AZ560" s="3" t="s">
        <v>71</v>
      </c>
      <c r="BA560" s="3" t="s">
        <v>71</v>
      </c>
      <c r="BB560" s="3">
        <v>315</v>
      </c>
      <c r="BC560" s="3">
        <v>321</v>
      </c>
      <c r="BD560" s="3" t="s">
        <v>71</v>
      </c>
      <c r="BE560" s="3" t="s">
        <v>9385</v>
      </c>
      <c r="BF560" s="3" t="str">
        <f>HYPERLINK("http://dx.doi.org/10.1038/NCLIMATE1746","http://dx.doi.org/10.1038/NCLIMATE1746")</f>
        <v>http://dx.doi.org/10.1038/NCLIMATE1746</v>
      </c>
      <c r="BG560" s="3" t="s">
        <v>71</v>
      </c>
      <c r="BH560" s="3" t="s">
        <v>71</v>
      </c>
      <c r="BI560" s="3">
        <v>7</v>
      </c>
      <c r="BJ560" s="3" t="s">
        <v>1352</v>
      </c>
      <c r="BK560" s="3" t="s">
        <v>240</v>
      </c>
      <c r="BL560" s="3" t="s">
        <v>451</v>
      </c>
      <c r="BM560" s="3" t="s">
        <v>9386</v>
      </c>
      <c r="BN560" s="3" t="s">
        <v>71</v>
      </c>
      <c r="BO560" s="3" t="s">
        <v>71</v>
      </c>
      <c r="BP560" s="3" t="s">
        <v>71</v>
      </c>
      <c r="BQ560" s="3" t="s">
        <v>71</v>
      </c>
    </row>
    <row r="561" spans="1:69">
      <c r="A561" s="1" t="s">
        <v>69</v>
      </c>
      <c r="B561" s="1" t="s">
        <v>9387</v>
      </c>
      <c r="C561" s="1" t="s">
        <v>71</v>
      </c>
      <c r="D561" s="1" t="s">
        <v>71</v>
      </c>
      <c r="E561" s="1" t="s">
        <v>71</v>
      </c>
      <c r="F561" s="1" t="s">
        <v>9388</v>
      </c>
      <c r="G561" s="1" t="s">
        <v>71</v>
      </c>
      <c r="H561" s="1" t="s">
        <v>71</v>
      </c>
      <c r="I561" s="1" t="s">
        <v>9389</v>
      </c>
      <c r="J561" s="1" t="s">
        <v>144</v>
      </c>
      <c r="K561" s="1" t="s">
        <v>71</v>
      </c>
      <c r="L561" s="1" t="s">
        <v>71</v>
      </c>
      <c r="M561" s="1" t="s">
        <v>74</v>
      </c>
      <c r="N561" s="1" t="s">
        <v>75</v>
      </c>
      <c r="O561" s="1" t="s">
        <v>71</v>
      </c>
      <c r="P561" s="1" t="s">
        <v>71</v>
      </c>
      <c r="Q561" s="1" t="s">
        <v>71</v>
      </c>
      <c r="R561" s="1" t="s">
        <v>71</v>
      </c>
      <c r="S561" s="1" t="s">
        <v>71</v>
      </c>
      <c r="T561" s="1" t="s">
        <v>9390</v>
      </c>
      <c r="U561" s="1" t="s">
        <v>9391</v>
      </c>
      <c r="V561" s="1" t="s">
        <v>9392</v>
      </c>
      <c r="W561" s="1" t="s">
        <v>9393</v>
      </c>
      <c r="X561" s="1" t="s">
        <v>71</v>
      </c>
      <c r="Y561" s="1" t="s">
        <v>9394</v>
      </c>
      <c r="Z561" s="1" t="s">
        <v>9395</v>
      </c>
      <c r="AA561" s="1" t="s">
        <v>9396</v>
      </c>
      <c r="AB561" s="1" t="s">
        <v>9397</v>
      </c>
      <c r="AC561" s="1" t="s">
        <v>9398</v>
      </c>
      <c r="AD561" s="1" t="s">
        <v>9399</v>
      </c>
      <c r="AE561" s="1" t="s">
        <v>9400</v>
      </c>
      <c r="AF561" s="1" t="s">
        <v>71</v>
      </c>
      <c r="AG561" s="1">
        <v>175</v>
      </c>
      <c r="AH561" s="1">
        <v>13</v>
      </c>
      <c r="AI561" s="1">
        <v>13</v>
      </c>
      <c r="AJ561" s="1">
        <v>6</v>
      </c>
      <c r="AK561" s="1">
        <v>117</v>
      </c>
      <c r="AL561" s="1" t="s">
        <v>156</v>
      </c>
      <c r="AM561" s="1" t="s">
        <v>157</v>
      </c>
      <c r="AN561" s="1" t="s">
        <v>158</v>
      </c>
      <c r="AO561" s="1" t="s">
        <v>159</v>
      </c>
      <c r="AP561" s="1" t="s">
        <v>160</v>
      </c>
      <c r="AQ561" s="1" t="s">
        <v>71</v>
      </c>
      <c r="AR561" s="1" t="s">
        <v>161</v>
      </c>
      <c r="AS561" s="1" t="s">
        <v>162</v>
      </c>
      <c r="AT561" s="1" t="s">
        <v>9401</v>
      </c>
      <c r="AU561" s="1">
        <v>2019</v>
      </c>
      <c r="AV561" s="1">
        <v>657</v>
      </c>
      <c r="AW561" s="1" t="s">
        <v>71</v>
      </c>
      <c r="AX561" s="1" t="s">
        <v>71</v>
      </c>
      <c r="AY561" s="1" t="s">
        <v>71</v>
      </c>
      <c r="AZ561" s="1" t="s">
        <v>71</v>
      </c>
      <c r="BA561" s="1" t="s">
        <v>71</v>
      </c>
      <c r="BB561" s="1">
        <v>435</v>
      </c>
      <c r="BC561" s="1">
        <v>445</v>
      </c>
      <c r="BD561" s="1" t="s">
        <v>71</v>
      </c>
      <c r="BE561" s="1" t="s">
        <v>9402</v>
      </c>
      <c r="BF561" s="1" t="str">
        <f>HYPERLINK("http://dx.doi.org/10.1016/j.scitotenv.2018.11.414","http://dx.doi.org/10.1016/j.scitotenv.2018.11.414")</f>
        <v>http://dx.doi.org/10.1016/j.scitotenv.2018.11.414</v>
      </c>
      <c r="BG561" s="1" t="s">
        <v>71</v>
      </c>
      <c r="BH561" s="1" t="s">
        <v>71</v>
      </c>
      <c r="BI561" s="1">
        <v>11</v>
      </c>
      <c r="BJ561" s="1" t="s">
        <v>137</v>
      </c>
      <c r="BK561" s="1" t="s">
        <v>93</v>
      </c>
      <c r="BL561" s="1" t="s">
        <v>138</v>
      </c>
      <c r="BM561" s="1" t="s">
        <v>9403</v>
      </c>
      <c r="BN561" s="1">
        <v>30550907</v>
      </c>
      <c r="BO561" s="1" t="s">
        <v>71</v>
      </c>
      <c r="BP561" s="1" t="s">
        <v>71</v>
      </c>
      <c r="BQ561" s="1" t="s">
        <v>71</v>
      </c>
    </row>
    <row r="562" spans="1:69">
      <c r="A562" s="3" t="s">
        <v>69</v>
      </c>
      <c r="B562" s="3" t="s">
        <v>9404</v>
      </c>
      <c r="C562" s="3" t="s">
        <v>71</v>
      </c>
      <c r="D562" s="3" t="s">
        <v>71</v>
      </c>
      <c r="E562" s="3" t="s">
        <v>71</v>
      </c>
      <c r="F562" s="3" t="s">
        <v>9405</v>
      </c>
      <c r="G562" s="3" t="s">
        <v>71</v>
      </c>
      <c r="H562" s="3" t="s">
        <v>71</v>
      </c>
      <c r="I562" s="3" t="s">
        <v>9406</v>
      </c>
      <c r="J562" s="3" t="s">
        <v>9407</v>
      </c>
      <c r="K562" s="3" t="s">
        <v>71</v>
      </c>
      <c r="L562" s="3" t="s">
        <v>71</v>
      </c>
      <c r="M562" s="3" t="s">
        <v>74</v>
      </c>
      <c r="N562" s="3" t="s">
        <v>117</v>
      </c>
      <c r="O562" s="3" t="s">
        <v>71</v>
      </c>
      <c r="P562" s="3" t="s">
        <v>71</v>
      </c>
      <c r="Q562" s="3" t="s">
        <v>71</v>
      </c>
      <c r="R562" s="3" t="s">
        <v>71</v>
      </c>
      <c r="S562" s="3" t="s">
        <v>71</v>
      </c>
      <c r="T562" s="3" t="s">
        <v>71</v>
      </c>
      <c r="U562" s="3" t="s">
        <v>9408</v>
      </c>
      <c r="V562" s="3" t="s">
        <v>9409</v>
      </c>
      <c r="W562" s="3" t="s">
        <v>9410</v>
      </c>
      <c r="X562" s="3" t="s">
        <v>71</v>
      </c>
      <c r="Y562" s="3" t="s">
        <v>9411</v>
      </c>
      <c r="Z562" s="3" t="s">
        <v>9412</v>
      </c>
      <c r="AA562" s="3" t="s">
        <v>9413</v>
      </c>
      <c r="AB562" s="3" t="s">
        <v>9414</v>
      </c>
      <c r="AC562" s="3" t="s">
        <v>9415</v>
      </c>
      <c r="AD562" s="3" t="s">
        <v>9416</v>
      </c>
      <c r="AE562" s="3" t="s">
        <v>9417</v>
      </c>
      <c r="AF562" s="3" t="s">
        <v>71</v>
      </c>
      <c r="AG562" s="3">
        <v>57</v>
      </c>
      <c r="AH562" s="3">
        <v>82</v>
      </c>
      <c r="AI562" s="3">
        <v>84</v>
      </c>
      <c r="AJ562" s="3">
        <v>2</v>
      </c>
      <c r="AK562" s="3">
        <v>152</v>
      </c>
      <c r="AL562" s="3" t="s">
        <v>1556</v>
      </c>
      <c r="AM562" s="3" t="s">
        <v>1557</v>
      </c>
      <c r="AN562" s="3" t="s">
        <v>1558</v>
      </c>
      <c r="AO562" s="3" t="s">
        <v>9418</v>
      </c>
      <c r="AP562" s="3" t="s">
        <v>9419</v>
      </c>
      <c r="AQ562" s="3" t="s">
        <v>71</v>
      </c>
      <c r="AR562" s="3" t="s">
        <v>9420</v>
      </c>
      <c r="AS562" s="3" t="s">
        <v>9421</v>
      </c>
      <c r="AT562" s="3" t="s">
        <v>106</v>
      </c>
      <c r="AU562" s="3">
        <v>2014</v>
      </c>
      <c r="AV562" s="3">
        <v>12</v>
      </c>
      <c r="AW562" s="3">
        <v>9</v>
      </c>
      <c r="AX562" s="3" t="s">
        <v>71</v>
      </c>
      <c r="AY562" s="3" t="s">
        <v>71</v>
      </c>
      <c r="AZ562" s="3" t="s">
        <v>71</v>
      </c>
      <c r="BA562" s="3" t="s">
        <v>71</v>
      </c>
      <c r="BB562" s="3">
        <v>515</v>
      </c>
      <c r="BC562" s="3">
        <v>523</v>
      </c>
      <c r="BD562" s="3" t="s">
        <v>71</v>
      </c>
      <c r="BE562" s="3" t="s">
        <v>9422</v>
      </c>
      <c r="BF562" s="3" t="str">
        <f>HYPERLINK("http://dx.doi.org/10.1890/130298","http://dx.doi.org/10.1890/130298")</f>
        <v>http://dx.doi.org/10.1890/130298</v>
      </c>
      <c r="BG562" s="3" t="s">
        <v>71</v>
      </c>
      <c r="BH562" s="3" t="s">
        <v>71</v>
      </c>
      <c r="BI562" s="3">
        <v>9</v>
      </c>
      <c r="BJ562" s="3" t="s">
        <v>676</v>
      </c>
      <c r="BK562" s="3" t="s">
        <v>93</v>
      </c>
      <c r="BL562" s="3" t="s">
        <v>138</v>
      </c>
      <c r="BM562" s="3" t="s">
        <v>9423</v>
      </c>
      <c r="BN562" s="3" t="s">
        <v>71</v>
      </c>
      <c r="BO562" s="3" t="s">
        <v>9424</v>
      </c>
      <c r="BP562" s="3" t="s">
        <v>71</v>
      </c>
      <c r="BQ562" s="3" t="s">
        <v>71</v>
      </c>
    </row>
    <row r="563" spans="1:69">
      <c r="A563" s="1" t="s">
        <v>69</v>
      </c>
      <c r="B563" s="1" t="s">
        <v>9425</v>
      </c>
      <c r="C563" s="1" t="s">
        <v>71</v>
      </c>
      <c r="D563" s="1" t="s">
        <v>71</v>
      </c>
      <c r="E563" s="1" t="s">
        <v>71</v>
      </c>
      <c r="F563" s="1" t="s">
        <v>9426</v>
      </c>
      <c r="G563" s="1" t="s">
        <v>71</v>
      </c>
      <c r="H563" s="1" t="s">
        <v>71</v>
      </c>
      <c r="I563" s="1" t="s">
        <v>9427</v>
      </c>
      <c r="J563" s="1" t="s">
        <v>3870</v>
      </c>
      <c r="K563" s="1" t="s">
        <v>71</v>
      </c>
      <c r="L563" s="1" t="s">
        <v>71</v>
      </c>
      <c r="M563" s="1" t="s">
        <v>74</v>
      </c>
      <c r="N563" s="1" t="s">
        <v>75</v>
      </c>
      <c r="O563" s="1" t="s">
        <v>71</v>
      </c>
      <c r="P563" s="1" t="s">
        <v>71</v>
      </c>
      <c r="Q563" s="1" t="s">
        <v>71</v>
      </c>
      <c r="R563" s="1" t="s">
        <v>71</v>
      </c>
      <c r="S563" s="1" t="s">
        <v>71</v>
      </c>
      <c r="T563" s="1" t="s">
        <v>9428</v>
      </c>
      <c r="U563" s="1" t="s">
        <v>9429</v>
      </c>
      <c r="V563" s="1" t="s">
        <v>9430</v>
      </c>
      <c r="W563" s="1" t="s">
        <v>9431</v>
      </c>
      <c r="X563" s="1" t="s">
        <v>71</v>
      </c>
      <c r="Y563" s="1" t="s">
        <v>9432</v>
      </c>
      <c r="Z563" s="1" t="s">
        <v>9433</v>
      </c>
      <c r="AA563" s="1" t="s">
        <v>71</v>
      </c>
      <c r="AB563" s="1" t="s">
        <v>9434</v>
      </c>
      <c r="AC563" s="1" t="s">
        <v>71</v>
      </c>
      <c r="AD563" s="1" t="s">
        <v>71</v>
      </c>
      <c r="AE563" s="1" t="s">
        <v>71</v>
      </c>
      <c r="AF563" s="1" t="s">
        <v>71</v>
      </c>
      <c r="AG563" s="1">
        <v>63</v>
      </c>
      <c r="AH563" s="1">
        <v>24</v>
      </c>
      <c r="AI563" s="1">
        <v>24</v>
      </c>
      <c r="AJ563" s="1">
        <v>28</v>
      </c>
      <c r="AK563" s="1">
        <v>239</v>
      </c>
      <c r="AL563" s="1" t="s">
        <v>3881</v>
      </c>
      <c r="AM563" s="1" t="s">
        <v>3882</v>
      </c>
      <c r="AN563" s="1" t="s">
        <v>3883</v>
      </c>
      <c r="AO563" s="1" t="s">
        <v>3884</v>
      </c>
      <c r="AP563" s="1" t="s">
        <v>3885</v>
      </c>
      <c r="AQ563" s="1" t="s">
        <v>71</v>
      </c>
      <c r="AR563" s="1" t="s">
        <v>3886</v>
      </c>
      <c r="AS563" s="1" t="s">
        <v>3887</v>
      </c>
      <c r="AT563" s="1" t="s">
        <v>106</v>
      </c>
      <c r="AU563" s="1">
        <v>2018</v>
      </c>
      <c r="AV563" s="1">
        <v>35</v>
      </c>
      <c r="AW563" s="1">
        <v>11</v>
      </c>
      <c r="AX563" s="1" t="s">
        <v>71</v>
      </c>
      <c r="AY563" s="1" t="s">
        <v>71</v>
      </c>
      <c r="AZ563" s="1" t="s">
        <v>71</v>
      </c>
      <c r="BA563" s="1" t="s">
        <v>71</v>
      </c>
      <c r="BB563" s="1">
        <v>1235</v>
      </c>
      <c r="BC563" s="1">
        <v>1247</v>
      </c>
      <c r="BD563" s="1" t="s">
        <v>71</v>
      </c>
      <c r="BE563" s="1" t="s">
        <v>9435</v>
      </c>
      <c r="BF563" s="1" t="str">
        <f>HYPERLINK("http://dx.doi.org/10.1089/ees.2018.0233","http://dx.doi.org/10.1089/ees.2018.0233")</f>
        <v>http://dx.doi.org/10.1089/ees.2018.0233</v>
      </c>
      <c r="BG563" s="1" t="s">
        <v>71</v>
      </c>
      <c r="BH563" s="1" t="s">
        <v>9436</v>
      </c>
      <c r="BI563" s="1">
        <v>13</v>
      </c>
      <c r="BJ563" s="1" t="s">
        <v>554</v>
      </c>
      <c r="BK563" s="1" t="s">
        <v>93</v>
      </c>
      <c r="BL563" s="1" t="s">
        <v>556</v>
      </c>
      <c r="BM563" s="1" t="s">
        <v>9437</v>
      </c>
      <c r="BN563" s="1" t="s">
        <v>71</v>
      </c>
      <c r="BO563" s="1" t="s">
        <v>71</v>
      </c>
      <c r="BP563" s="1" t="s">
        <v>71</v>
      </c>
      <c r="BQ563" s="1" t="s">
        <v>71</v>
      </c>
    </row>
    <row r="564" spans="1:69">
      <c r="A564" s="3" t="s">
        <v>69</v>
      </c>
      <c r="B564" s="3" t="s">
        <v>9438</v>
      </c>
      <c r="C564" s="3" t="s">
        <v>71</v>
      </c>
      <c r="D564" s="3" t="s">
        <v>71</v>
      </c>
      <c r="E564" s="3" t="s">
        <v>71</v>
      </c>
      <c r="F564" s="3" t="s">
        <v>9439</v>
      </c>
      <c r="G564" s="3" t="s">
        <v>71</v>
      </c>
      <c r="H564" s="3" t="s">
        <v>71</v>
      </c>
      <c r="I564" s="3" t="s">
        <v>9440</v>
      </c>
      <c r="J564" s="3" t="s">
        <v>6424</v>
      </c>
      <c r="K564" s="3" t="s">
        <v>71</v>
      </c>
      <c r="L564" s="3" t="s">
        <v>71</v>
      </c>
      <c r="M564" s="3" t="s">
        <v>74</v>
      </c>
      <c r="N564" s="3" t="s">
        <v>75</v>
      </c>
      <c r="O564" s="3" t="s">
        <v>71</v>
      </c>
      <c r="P564" s="3" t="s">
        <v>71</v>
      </c>
      <c r="Q564" s="3" t="s">
        <v>71</v>
      </c>
      <c r="R564" s="3" t="s">
        <v>71</v>
      </c>
      <c r="S564" s="3" t="s">
        <v>71</v>
      </c>
      <c r="T564" s="3" t="s">
        <v>9441</v>
      </c>
      <c r="U564" s="3" t="s">
        <v>9442</v>
      </c>
      <c r="V564" s="3" t="s">
        <v>9443</v>
      </c>
      <c r="W564" s="3" t="s">
        <v>9444</v>
      </c>
      <c r="X564" s="3" t="s">
        <v>71</v>
      </c>
      <c r="Y564" s="3" t="s">
        <v>9445</v>
      </c>
      <c r="Z564" s="3" t="s">
        <v>9446</v>
      </c>
      <c r="AA564" s="3" t="s">
        <v>71</v>
      </c>
      <c r="AB564" s="3" t="s">
        <v>9447</v>
      </c>
      <c r="AC564" s="3" t="s">
        <v>9448</v>
      </c>
      <c r="AD564" s="3" t="s">
        <v>9449</v>
      </c>
      <c r="AE564" s="3" t="s">
        <v>9450</v>
      </c>
      <c r="AF564" s="3" t="s">
        <v>71</v>
      </c>
      <c r="AG564" s="3">
        <v>56</v>
      </c>
      <c r="AH564" s="3">
        <v>33</v>
      </c>
      <c r="AI564" s="3">
        <v>34</v>
      </c>
      <c r="AJ564" s="3">
        <v>0</v>
      </c>
      <c r="AK564" s="3">
        <v>71</v>
      </c>
      <c r="AL564" s="3" t="s">
        <v>2969</v>
      </c>
      <c r="AM564" s="3" t="s">
        <v>1369</v>
      </c>
      <c r="AN564" s="3" t="s">
        <v>2970</v>
      </c>
      <c r="AO564" s="3" t="s">
        <v>6435</v>
      </c>
      <c r="AP564" s="3" t="s">
        <v>6436</v>
      </c>
      <c r="AQ564" s="3" t="s">
        <v>71</v>
      </c>
      <c r="AR564" s="3" t="s">
        <v>6437</v>
      </c>
      <c r="AS564" s="3" t="s">
        <v>6438</v>
      </c>
      <c r="AT564" s="3" t="s">
        <v>185</v>
      </c>
      <c r="AU564" s="3">
        <v>2014</v>
      </c>
      <c r="AV564" s="3">
        <v>50</v>
      </c>
      <c r="AW564" s="3">
        <v>3</v>
      </c>
      <c r="AX564" s="3" t="s">
        <v>71</v>
      </c>
      <c r="AY564" s="3" t="s">
        <v>71</v>
      </c>
      <c r="AZ564" s="3" t="s">
        <v>71</v>
      </c>
      <c r="BA564" s="3" t="s">
        <v>71</v>
      </c>
      <c r="BB564" s="3">
        <v>2425</v>
      </c>
      <c r="BC564" s="3">
        <v>2443</v>
      </c>
      <c r="BD564" s="3" t="s">
        <v>71</v>
      </c>
      <c r="BE564" s="3" t="s">
        <v>9451</v>
      </c>
      <c r="BF564" s="3" t="str">
        <f>HYPERLINK("http://dx.doi.org/10.1002/2013WR014829","http://dx.doi.org/10.1002/2013WR014829")</f>
        <v>http://dx.doi.org/10.1002/2013WR014829</v>
      </c>
      <c r="BG564" s="3" t="s">
        <v>71</v>
      </c>
      <c r="BH564" s="3" t="s">
        <v>71</v>
      </c>
      <c r="BI564" s="3">
        <v>19</v>
      </c>
      <c r="BJ564" s="3" t="s">
        <v>6440</v>
      </c>
      <c r="BK564" s="3" t="s">
        <v>93</v>
      </c>
      <c r="BL564" s="3" t="s">
        <v>1798</v>
      </c>
      <c r="BM564" s="3" t="s">
        <v>9452</v>
      </c>
      <c r="BN564" s="3" t="s">
        <v>71</v>
      </c>
      <c r="BO564" s="3" t="s">
        <v>1225</v>
      </c>
      <c r="BP564" s="3" t="s">
        <v>71</v>
      </c>
      <c r="BQ564" s="3" t="s">
        <v>71</v>
      </c>
    </row>
    <row r="565" spans="1:69">
      <c r="A565" s="3" t="s">
        <v>69</v>
      </c>
      <c r="B565" s="3" t="s">
        <v>9453</v>
      </c>
      <c r="C565" s="3" t="s">
        <v>71</v>
      </c>
      <c r="D565" s="3" t="s">
        <v>71</v>
      </c>
      <c r="E565" s="3" t="s">
        <v>71</v>
      </c>
      <c r="F565" s="3" t="s">
        <v>9454</v>
      </c>
      <c r="G565" s="3" t="s">
        <v>71</v>
      </c>
      <c r="H565" s="3" t="s">
        <v>71</v>
      </c>
      <c r="I565" s="3" t="s">
        <v>9455</v>
      </c>
      <c r="J565" s="3" t="s">
        <v>6424</v>
      </c>
      <c r="K565" s="3" t="s">
        <v>71</v>
      </c>
      <c r="L565" s="3" t="s">
        <v>71</v>
      </c>
      <c r="M565" s="3" t="s">
        <v>74</v>
      </c>
      <c r="N565" s="3" t="s">
        <v>75</v>
      </c>
      <c r="O565" s="3" t="s">
        <v>71</v>
      </c>
      <c r="P565" s="3" t="s">
        <v>71</v>
      </c>
      <c r="Q565" s="3" t="s">
        <v>71</v>
      </c>
      <c r="R565" s="3" t="s">
        <v>71</v>
      </c>
      <c r="S565" s="3" t="s">
        <v>71</v>
      </c>
      <c r="T565" s="3" t="s">
        <v>71</v>
      </c>
      <c r="U565" s="3" t="s">
        <v>9456</v>
      </c>
      <c r="V565" s="3" t="s">
        <v>9457</v>
      </c>
      <c r="W565" s="3" t="s">
        <v>9458</v>
      </c>
      <c r="X565" s="3" t="s">
        <v>71</v>
      </c>
      <c r="Y565" s="3" t="s">
        <v>9459</v>
      </c>
      <c r="Z565" s="3" t="s">
        <v>9446</v>
      </c>
      <c r="AA565" s="3" t="s">
        <v>9460</v>
      </c>
      <c r="AB565" s="3" t="s">
        <v>9461</v>
      </c>
      <c r="AC565" s="3" t="s">
        <v>9462</v>
      </c>
      <c r="AD565" s="3" t="s">
        <v>9463</v>
      </c>
      <c r="AE565" s="3" t="s">
        <v>9464</v>
      </c>
      <c r="AF565" s="3" t="s">
        <v>71</v>
      </c>
      <c r="AG565" s="3">
        <v>134</v>
      </c>
      <c r="AH565" s="3">
        <v>27</v>
      </c>
      <c r="AI565" s="3">
        <v>27</v>
      </c>
      <c r="AJ565" s="3">
        <v>7</v>
      </c>
      <c r="AK565" s="3">
        <v>56</v>
      </c>
      <c r="AL565" s="3" t="s">
        <v>2969</v>
      </c>
      <c r="AM565" s="3" t="s">
        <v>1369</v>
      </c>
      <c r="AN565" s="3" t="s">
        <v>2970</v>
      </c>
      <c r="AO565" s="3" t="s">
        <v>6435</v>
      </c>
      <c r="AP565" s="3" t="s">
        <v>6436</v>
      </c>
      <c r="AQ565" s="3" t="s">
        <v>71</v>
      </c>
      <c r="AR565" s="3" t="s">
        <v>6437</v>
      </c>
      <c r="AS565" s="3" t="s">
        <v>6438</v>
      </c>
      <c r="AT565" s="3" t="s">
        <v>307</v>
      </c>
      <c r="AU565" s="3">
        <v>2018</v>
      </c>
      <c r="AV565" s="3">
        <v>54</v>
      </c>
      <c r="AW565" s="3">
        <v>1</v>
      </c>
      <c r="AX565" s="3" t="s">
        <v>71</v>
      </c>
      <c r="AY565" s="3" t="s">
        <v>71</v>
      </c>
      <c r="AZ565" s="3" t="s">
        <v>71</v>
      </c>
      <c r="BA565" s="3" t="s">
        <v>71</v>
      </c>
      <c r="BB565" s="3">
        <v>301</v>
      </c>
      <c r="BC565" s="3">
        <v>322</v>
      </c>
      <c r="BD565" s="3" t="s">
        <v>71</v>
      </c>
      <c r="BE565" s="3" t="s">
        <v>9465</v>
      </c>
      <c r="BF565" s="3" t="str">
        <f>HYPERLINK("http://dx.doi.org/10.1002/2017WR022012","http://dx.doi.org/10.1002/2017WR022012")</f>
        <v>http://dx.doi.org/10.1002/2017WR022012</v>
      </c>
      <c r="BG565" s="3" t="s">
        <v>71</v>
      </c>
      <c r="BH565" s="3" t="s">
        <v>71</v>
      </c>
      <c r="BI565" s="3">
        <v>22</v>
      </c>
      <c r="BJ565" s="3" t="s">
        <v>6440</v>
      </c>
      <c r="BK565" s="3" t="s">
        <v>93</v>
      </c>
      <c r="BL565" s="3" t="s">
        <v>1798</v>
      </c>
      <c r="BM565" s="3" t="s">
        <v>9466</v>
      </c>
      <c r="BN565" s="3" t="s">
        <v>71</v>
      </c>
      <c r="BO565" s="3" t="s">
        <v>2116</v>
      </c>
      <c r="BP565" s="3" t="s">
        <v>71</v>
      </c>
      <c r="BQ565" s="3" t="s">
        <v>71</v>
      </c>
    </row>
    <row r="566" spans="1:69">
      <c r="A566" s="1" t="s">
        <v>69</v>
      </c>
      <c r="B566" s="1" t="s">
        <v>9467</v>
      </c>
      <c r="C566" s="1" t="s">
        <v>71</v>
      </c>
      <c r="D566" s="1" t="s">
        <v>71</v>
      </c>
      <c r="E566" s="1" t="s">
        <v>71</v>
      </c>
      <c r="F566" s="1" t="s">
        <v>9468</v>
      </c>
      <c r="G566" s="1" t="s">
        <v>71</v>
      </c>
      <c r="H566" s="1" t="s">
        <v>71</v>
      </c>
      <c r="I566" s="1" t="s">
        <v>9469</v>
      </c>
      <c r="J566" s="1" t="s">
        <v>144</v>
      </c>
      <c r="K566" s="1" t="s">
        <v>71</v>
      </c>
      <c r="L566" s="1" t="s">
        <v>71</v>
      </c>
      <c r="M566" s="1" t="s">
        <v>74</v>
      </c>
      <c r="N566" s="1" t="s">
        <v>75</v>
      </c>
      <c r="O566" s="1" t="s">
        <v>71</v>
      </c>
      <c r="P566" s="1" t="s">
        <v>71</v>
      </c>
      <c r="Q566" s="1" t="s">
        <v>71</v>
      </c>
      <c r="R566" s="1" t="s">
        <v>71</v>
      </c>
      <c r="S566" s="1" t="s">
        <v>71</v>
      </c>
      <c r="T566" s="1" t="s">
        <v>9470</v>
      </c>
      <c r="U566" s="1" t="s">
        <v>9471</v>
      </c>
      <c r="V566" s="1" t="s">
        <v>9472</v>
      </c>
      <c r="W566" s="1" t="s">
        <v>9473</v>
      </c>
      <c r="X566" s="1" t="s">
        <v>71</v>
      </c>
      <c r="Y566" s="1" t="s">
        <v>9474</v>
      </c>
      <c r="Z566" s="1" t="s">
        <v>9475</v>
      </c>
      <c r="AA566" s="1" t="s">
        <v>9476</v>
      </c>
      <c r="AB566" s="1" t="s">
        <v>9477</v>
      </c>
      <c r="AC566" s="1" t="s">
        <v>9478</v>
      </c>
      <c r="AD566" s="1" t="s">
        <v>9479</v>
      </c>
      <c r="AE566" s="1" t="s">
        <v>9480</v>
      </c>
      <c r="AF566" s="1" t="s">
        <v>71</v>
      </c>
      <c r="AG566" s="1">
        <v>49</v>
      </c>
      <c r="AH566" s="1">
        <v>31</v>
      </c>
      <c r="AI566" s="1">
        <v>32</v>
      </c>
      <c r="AJ566" s="1">
        <v>4</v>
      </c>
      <c r="AK566" s="1">
        <v>71</v>
      </c>
      <c r="AL566" s="1" t="s">
        <v>156</v>
      </c>
      <c r="AM566" s="1" t="s">
        <v>157</v>
      </c>
      <c r="AN566" s="1" t="s">
        <v>158</v>
      </c>
      <c r="AO566" s="1" t="s">
        <v>159</v>
      </c>
      <c r="AP566" s="1" t="s">
        <v>160</v>
      </c>
      <c r="AQ566" s="1" t="s">
        <v>71</v>
      </c>
      <c r="AR566" s="1" t="s">
        <v>161</v>
      </c>
      <c r="AS566" s="1" t="s">
        <v>162</v>
      </c>
      <c r="AT566" s="1" t="s">
        <v>1317</v>
      </c>
      <c r="AU566" s="1">
        <v>2018</v>
      </c>
      <c r="AV566" s="1">
        <v>643</v>
      </c>
      <c r="AW566" s="1" t="s">
        <v>71</v>
      </c>
      <c r="AX566" s="1" t="s">
        <v>71</v>
      </c>
      <c r="AY566" s="1" t="s">
        <v>71</v>
      </c>
      <c r="AZ566" s="1" t="s">
        <v>71</v>
      </c>
      <c r="BA566" s="1" t="s">
        <v>71</v>
      </c>
      <c r="BB566" s="1">
        <v>1411</v>
      </c>
      <c r="BC566" s="1">
        <v>1418</v>
      </c>
      <c r="BD566" s="1" t="s">
        <v>71</v>
      </c>
      <c r="BE566" s="1" t="s">
        <v>9481</v>
      </c>
      <c r="BF566" s="1" t="str">
        <f>HYPERLINK("http://dx.doi.org/10.1016/j.scitotenv.2018.06.258","http://dx.doi.org/10.1016/j.scitotenv.2018.06.258")</f>
        <v>http://dx.doi.org/10.1016/j.scitotenv.2018.06.258</v>
      </c>
      <c r="BG566" s="1" t="s">
        <v>71</v>
      </c>
      <c r="BH566" s="1" t="s">
        <v>71</v>
      </c>
      <c r="BI566" s="1">
        <v>8</v>
      </c>
      <c r="BJ566" s="1" t="s">
        <v>137</v>
      </c>
      <c r="BK566" s="1" t="s">
        <v>93</v>
      </c>
      <c r="BL566" s="1" t="s">
        <v>138</v>
      </c>
      <c r="BM566" s="1" t="s">
        <v>9482</v>
      </c>
      <c r="BN566" s="1">
        <v>30189557</v>
      </c>
      <c r="BO566" s="1" t="s">
        <v>4620</v>
      </c>
      <c r="BP566" s="1" t="s">
        <v>71</v>
      </c>
      <c r="BQ566" s="1" t="s">
        <v>71</v>
      </c>
    </row>
    <row r="567" spans="1:69">
      <c r="A567" s="3" t="s">
        <v>69</v>
      </c>
      <c r="B567" s="3" t="s">
        <v>9483</v>
      </c>
      <c r="C567" s="3" t="s">
        <v>71</v>
      </c>
      <c r="D567" s="3" t="s">
        <v>71</v>
      </c>
      <c r="E567" s="3" t="s">
        <v>71</v>
      </c>
      <c r="F567" s="3" t="s">
        <v>9484</v>
      </c>
      <c r="G567" s="3" t="s">
        <v>71</v>
      </c>
      <c r="H567" s="3" t="s">
        <v>71</v>
      </c>
      <c r="I567" s="3" t="s">
        <v>9485</v>
      </c>
      <c r="J567" s="3" t="s">
        <v>5366</v>
      </c>
      <c r="K567" s="3" t="s">
        <v>71</v>
      </c>
      <c r="L567" s="3" t="s">
        <v>71</v>
      </c>
      <c r="M567" s="3" t="s">
        <v>74</v>
      </c>
      <c r="N567" s="3" t="s">
        <v>117</v>
      </c>
      <c r="O567" s="3" t="s">
        <v>71</v>
      </c>
      <c r="P567" s="3" t="s">
        <v>71</v>
      </c>
      <c r="Q567" s="3" t="s">
        <v>71</v>
      </c>
      <c r="R567" s="3" t="s">
        <v>71</v>
      </c>
      <c r="S567" s="3" t="s">
        <v>71</v>
      </c>
      <c r="T567" s="3" t="s">
        <v>9486</v>
      </c>
      <c r="U567" s="3" t="s">
        <v>9487</v>
      </c>
      <c r="V567" s="3" t="s">
        <v>9488</v>
      </c>
      <c r="W567" s="3" t="s">
        <v>9489</v>
      </c>
      <c r="X567" s="3" t="s">
        <v>71</v>
      </c>
      <c r="Y567" s="3" t="s">
        <v>9490</v>
      </c>
      <c r="Z567" s="3" t="s">
        <v>9491</v>
      </c>
      <c r="AA567" s="3" t="s">
        <v>9492</v>
      </c>
      <c r="AB567" s="3" t="s">
        <v>9493</v>
      </c>
      <c r="AC567" s="3" t="s">
        <v>9494</v>
      </c>
      <c r="AD567" s="3" t="s">
        <v>9495</v>
      </c>
      <c r="AE567" s="3" t="s">
        <v>9496</v>
      </c>
      <c r="AF567" s="3" t="s">
        <v>71</v>
      </c>
      <c r="AG567" s="3">
        <v>187</v>
      </c>
      <c r="AH567" s="3">
        <v>90</v>
      </c>
      <c r="AI567" s="3">
        <v>95</v>
      </c>
      <c r="AJ567" s="3">
        <v>9</v>
      </c>
      <c r="AK567" s="3">
        <v>252</v>
      </c>
      <c r="AL567" s="3" t="s">
        <v>126</v>
      </c>
      <c r="AM567" s="3" t="s">
        <v>127</v>
      </c>
      <c r="AN567" s="3" t="s">
        <v>128</v>
      </c>
      <c r="AO567" s="3" t="s">
        <v>5375</v>
      </c>
      <c r="AP567" s="3" t="s">
        <v>5376</v>
      </c>
      <c r="AQ567" s="3" t="s">
        <v>71</v>
      </c>
      <c r="AR567" s="3" t="s">
        <v>5377</v>
      </c>
      <c r="AS567" s="3" t="s">
        <v>5378</v>
      </c>
      <c r="AT567" s="3" t="s">
        <v>507</v>
      </c>
      <c r="AU567" s="3">
        <v>2009</v>
      </c>
      <c r="AV567" s="3">
        <v>7</v>
      </c>
      <c r="AW567" s="3">
        <v>3</v>
      </c>
      <c r="AX567" s="3" t="s">
        <v>71</v>
      </c>
      <c r="AY567" s="3" t="s">
        <v>71</v>
      </c>
      <c r="AZ567" s="3" t="s">
        <v>71</v>
      </c>
      <c r="BA567" s="3" t="s">
        <v>71</v>
      </c>
      <c r="BB567" s="3">
        <v>205</v>
      </c>
      <c r="BC567" s="3">
        <v>231</v>
      </c>
      <c r="BD567" s="3" t="s">
        <v>71</v>
      </c>
      <c r="BE567" s="3" t="s">
        <v>9497</v>
      </c>
      <c r="BF567" s="3" t="str">
        <f>HYPERLINK("http://dx.doi.org/10.1007/s10311-008-0167-9","http://dx.doi.org/10.1007/s10311-008-0167-9")</f>
        <v>http://dx.doi.org/10.1007/s10311-008-0167-9</v>
      </c>
      <c r="BG567" s="3" t="s">
        <v>71</v>
      </c>
      <c r="BH567" s="3" t="s">
        <v>71</v>
      </c>
      <c r="BI567" s="3">
        <v>27</v>
      </c>
      <c r="BJ567" s="3" t="s">
        <v>5380</v>
      </c>
      <c r="BK567" s="3" t="s">
        <v>93</v>
      </c>
      <c r="BL567" s="3" t="s">
        <v>5381</v>
      </c>
      <c r="BM567" s="3" t="s">
        <v>9498</v>
      </c>
      <c r="BN567" s="3" t="s">
        <v>71</v>
      </c>
      <c r="BO567" s="3" t="s">
        <v>71</v>
      </c>
      <c r="BP567" s="3" t="s">
        <v>71</v>
      </c>
      <c r="BQ567" s="3" t="s">
        <v>71</v>
      </c>
    </row>
    <row r="568" spans="1:69">
      <c r="A568" s="1" t="s">
        <v>69</v>
      </c>
      <c r="B568" s="1" t="s">
        <v>9499</v>
      </c>
      <c r="C568" s="1" t="s">
        <v>71</v>
      </c>
      <c r="D568" s="1" t="s">
        <v>71</v>
      </c>
      <c r="E568" s="1" t="s">
        <v>71</v>
      </c>
      <c r="F568" s="1" t="s">
        <v>9500</v>
      </c>
      <c r="G568" s="1" t="s">
        <v>71</v>
      </c>
      <c r="H568" s="1" t="s">
        <v>71</v>
      </c>
      <c r="I568" s="1" t="s">
        <v>9501</v>
      </c>
      <c r="J568" s="1" t="s">
        <v>1887</v>
      </c>
      <c r="K568" s="1" t="s">
        <v>71</v>
      </c>
      <c r="L568" s="1" t="s">
        <v>71</v>
      </c>
      <c r="M568" s="1" t="s">
        <v>74</v>
      </c>
      <c r="N568" s="1" t="s">
        <v>117</v>
      </c>
      <c r="O568" s="1" t="s">
        <v>71</v>
      </c>
      <c r="P568" s="1" t="s">
        <v>71</v>
      </c>
      <c r="Q568" s="1" t="s">
        <v>71</v>
      </c>
      <c r="R568" s="1" t="s">
        <v>71</v>
      </c>
      <c r="S568" s="1" t="s">
        <v>71</v>
      </c>
      <c r="T568" s="1" t="s">
        <v>9502</v>
      </c>
      <c r="U568" s="1" t="s">
        <v>9503</v>
      </c>
      <c r="V568" s="1" t="s">
        <v>9504</v>
      </c>
      <c r="W568" s="1" t="s">
        <v>9505</v>
      </c>
      <c r="X568" s="1" t="s">
        <v>71</v>
      </c>
      <c r="Y568" s="1" t="s">
        <v>9506</v>
      </c>
      <c r="Z568" s="1" t="s">
        <v>9507</v>
      </c>
      <c r="AA568" s="1" t="s">
        <v>71</v>
      </c>
      <c r="AB568" s="1" t="s">
        <v>9508</v>
      </c>
      <c r="AC568" s="1" t="s">
        <v>71</v>
      </c>
      <c r="AD568" s="1" t="s">
        <v>71</v>
      </c>
      <c r="AE568" s="1" t="s">
        <v>71</v>
      </c>
      <c r="AF568" s="1" t="s">
        <v>71</v>
      </c>
      <c r="AG568" s="1">
        <v>204</v>
      </c>
      <c r="AH568" s="1">
        <v>7</v>
      </c>
      <c r="AI568" s="1">
        <v>7</v>
      </c>
      <c r="AJ568" s="1">
        <v>21</v>
      </c>
      <c r="AK568" s="1">
        <v>45</v>
      </c>
      <c r="AL568" s="1" t="s">
        <v>231</v>
      </c>
      <c r="AM568" s="1" t="s">
        <v>232</v>
      </c>
      <c r="AN568" s="1" t="s">
        <v>233</v>
      </c>
      <c r="AO568" s="1" t="s">
        <v>71</v>
      </c>
      <c r="AP568" s="1" t="s">
        <v>1896</v>
      </c>
      <c r="AQ568" s="1" t="s">
        <v>71</v>
      </c>
      <c r="AR568" s="1" t="s">
        <v>1897</v>
      </c>
      <c r="AS568" s="1" t="s">
        <v>1898</v>
      </c>
      <c r="AT568" s="1" t="s">
        <v>491</v>
      </c>
      <c r="AU568" s="1">
        <v>2021</v>
      </c>
      <c r="AV568" s="1">
        <v>10</v>
      </c>
      <c r="AW568" s="1">
        <v>2</v>
      </c>
      <c r="AX568" s="1" t="s">
        <v>71</v>
      </c>
      <c r="AY568" s="1" t="s">
        <v>71</v>
      </c>
      <c r="AZ568" s="1" t="s">
        <v>71</v>
      </c>
      <c r="BA568" s="1" t="s">
        <v>71</v>
      </c>
      <c r="BB568" s="1" t="s">
        <v>71</v>
      </c>
      <c r="BC568" s="1" t="s">
        <v>71</v>
      </c>
      <c r="BD568" s="1">
        <v>140</v>
      </c>
      <c r="BE568" s="1" t="s">
        <v>9509</v>
      </c>
      <c r="BF568" s="1" t="str">
        <f>HYPERLINK("http://dx.doi.org/10.3390/land10020140","http://dx.doi.org/10.3390/land10020140")</f>
        <v>http://dx.doi.org/10.3390/land10020140</v>
      </c>
      <c r="BG568" s="1" t="s">
        <v>71</v>
      </c>
      <c r="BH568" s="1" t="s">
        <v>71</v>
      </c>
      <c r="BI568" s="1">
        <v>25</v>
      </c>
      <c r="BJ568" s="1" t="s">
        <v>389</v>
      </c>
      <c r="BK568" s="1" t="s">
        <v>1353</v>
      </c>
      <c r="BL568" s="1" t="s">
        <v>138</v>
      </c>
      <c r="BM568" s="1" t="s">
        <v>9510</v>
      </c>
      <c r="BN568" s="1" t="s">
        <v>71</v>
      </c>
      <c r="BO568" s="1" t="s">
        <v>287</v>
      </c>
      <c r="BP568" s="1" t="s">
        <v>71</v>
      </c>
      <c r="BQ568" s="1" t="s">
        <v>71</v>
      </c>
    </row>
    <row r="569" spans="1:69">
      <c r="A569" s="3" t="s">
        <v>69</v>
      </c>
      <c r="B569" s="3" t="s">
        <v>9511</v>
      </c>
      <c r="C569" s="3" t="s">
        <v>71</v>
      </c>
      <c r="D569" s="3" t="s">
        <v>71</v>
      </c>
      <c r="E569" s="3" t="s">
        <v>71</v>
      </c>
      <c r="F569" s="3" t="s">
        <v>9511</v>
      </c>
      <c r="G569" s="3" t="s">
        <v>71</v>
      </c>
      <c r="H569" s="3" t="s">
        <v>71</v>
      </c>
      <c r="I569" s="3" t="s">
        <v>9512</v>
      </c>
      <c r="J569" s="3" t="s">
        <v>513</v>
      </c>
      <c r="K569" s="3" t="s">
        <v>71</v>
      </c>
      <c r="L569" s="3" t="s">
        <v>71</v>
      </c>
      <c r="M569" s="3" t="s">
        <v>74</v>
      </c>
      <c r="N569" s="3" t="s">
        <v>75</v>
      </c>
      <c r="O569" s="3" t="s">
        <v>71</v>
      </c>
      <c r="P569" s="3" t="s">
        <v>71</v>
      </c>
      <c r="Q569" s="3" t="s">
        <v>71</v>
      </c>
      <c r="R569" s="3" t="s">
        <v>71</v>
      </c>
      <c r="S569" s="3" t="s">
        <v>71</v>
      </c>
      <c r="T569" s="3" t="s">
        <v>9513</v>
      </c>
      <c r="U569" s="3" t="s">
        <v>9514</v>
      </c>
      <c r="V569" s="3" t="s">
        <v>9515</v>
      </c>
      <c r="W569" s="3" t="s">
        <v>9516</v>
      </c>
      <c r="X569" s="3" t="s">
        <v>71</v>
      </c>
      <c r="Y569" s="3" t="s">
        <v>9517</v>
      </c>
      <c r="Z569" s="3" t="s">
        <v>9518</v>
      </c>
      <c r="AA569" s="3" t="s">
        <v>9519</v>
      </c>
      <c r="AB569" s="3" t="s">
        <v>9520</v>
      </c>
      <c r="AC569" s="3" t="s">
        <v>71</v>
      </c>
      <c r="AD569" s="3" t="s">
        <v>71</v>
      </c>
      <c r="AE569" s="3" t="s">
        <v>71</v>
      </c>
      <c r="AF569" s="3" t="s">
        <v>71</v>
      </c>
      <c r="AG569" s="3">
        <v>83</v>
      </c>
      <c r="AH569" s="3">
        <v>87</v>
      </c>
      <c r="AI569" s="3">
        <v>94</v>
      </c>
      <c r="AJ569" s="3">
        <v>0</v>
      </c>
      <c r="AK569" s="3">
        <v>37</v>
      </c>
      <c r="AL569" s="3" t="s">
        <v>1773</v>
      </c>
      <c r="AM569" s="3" t="s">
        <v>157</v>
      </c>
      <c r="AN569" s="3" t="s">
        <v>1774</v>
      </c>
      <c r="AO569" s="3" t="s">
        <v>520</v>
      </c>
      <c r="AP569" s="3" t="s">
        <v>71</v>
      </c>
      <c r="AQ569" s="3" t="s">
        <v>71</v>
      </c>
      <c r="AR569" s="3" t="s">
        <v>522</v>
      </c>
      <c r="AS569" s="3" t="s">
        <v>523</v>
      </c>
      <c r="AT569" s="3" t="s">
        <v>185</v>
      </c>
      <c r="AU569" s="3">
        <v>2002</v>
      </c>
      <c r="AV569" s="3">
        <v>88</v>
      </c>
      <c r="AW569" s="3">
        <v>3</v>
      </c>
      <c r="AX569" s="3" t="s">
        <v>71</v>
      </c>
      <c r="AY569" s="3" t="s">
        <v>71</v>
      </c>
      <c r="AZ569" s="3" t="s">
        <v>71</v>
      </c>
      <c r="BA569" s="3" t="s">
        <v>71</v>
      </c>
      <c r="BB569" s="3">
        <v>279</v>
      </c>
      <c r="BC569" s="3">
        <v>290</v>
      </c>
      <c r="BD569" s="3" t="s">
        <v>71</v>
      </c>
      <c r="BE569" s="3" t="s">
        <v>9521</v>
      </c>
      <c r="BF569" s="3" t="str">
        <f>HYPERLINK("http://dx.doi.org/10.1016/S0167-8809(01)00263-8","http://dx.doi.org/10.1016/S0167-8809(01)00263-8")</f>
        <v>http://dx.doi.org/10.1016/S0167-8809(01)00263-8</v>
      </c>
      <c r="BG569" s="3" t="s">
        <v>71</v>
      </c>
      <c r="BH569" s="3" t="s">
        <v>71</v>
      </c>
      <c r="BI569" s="3">
        <v>12</v>
      </c>
      <c r="BJ569" s="3" t="s">
        <v>527</v>
      </c>
      <c r="BK569" s="3" t="s">
        <v>93</v>
      </c>
      <c r="BL569" s="3" t="s">
        <v>528</v>
      </c>
      <c r="BM569" s="3" t="s">
        <v>9522</v>
      </c>
      <c r="BN569" s="3" t="s">
        <v>71</v>
      </c>
      <c r="BO569" s="3" t="s">
        <v>71</v>
      </c>
      <c r="BP569" s="3" t="s">
        <v>71</v>
      </c>
      <c r="BQ569" s="3" t="s">
        <v>71</v>
      </c>
    </row>
    <row r="570" spans="1:69">
      <c r="A570" s="3" t="s">
        <v>69</v>
      </c>
      <c r="B570" s="3" t="s">
        <v>9523</v>
      </c>
      <c r="C570" s="3" t="s">
        <v>71</v>
      </c>
      <c r="D570" s="3" t="s">
        <v>71</v>
      </c>
      <c r="E570" s="3" t="s">
        <v>71</v>
      </c>
      <c r="F570" s="3" t="s">
        <v>9524</v>
      </c>
      <c r="G570" s="3" t="s">
        <v>71</v>
      </c>
      <c r="H570" s="3" t="s">
        <v>71</v>
      </c>
      <c r="I570" s="3" t="s">
        <v>9525</v>
      </c>
      <c r="J570" s="3" t="s">
        <v>144</v>
      </c>
      <c r="K570" s="3" t="s">
        <v>71</v>
      </c>
      <c r="L570" s="3" t="s">
        <v>71</v>
      </c>
      <c r="M570" s="3" t="s">
        <v>74</v>
      </c>
      <c r="N570" s="3" t="s">
        <v>75</v>
      </c>
      <c r="O570" s="3" t="s">
        <v>71</v>
      </c>
      <c r="P570" s="3" t="s">
        <v>71</v>
      </c>
      <c r="Q570" s="3" t="s">
        <v>71</v>
      </c>
      <c r="R570" s="3" t="s">
        <v>71</v>
      </c>
      <c r="S570" s="3" t="s">
        <v>71</v>
      </c>
      <c r="T570" s="3" t="s">
        <v>9526</v>
      </c>
      <c r="U570" s="3" t="s">
        <v>9527</v>
      </c>
      <c r="V570" s="3" t="s">
        <v>9528</v>
      </c>
      <c r="W570" s="3" t="s">
        <v>9529</v>
      </c>
      <c r="X570" s="3" t="s">
        <v>71</v>
      </c>
      <c r="Y570" s="3" t="s">
        <v>9530</v>
      </c>
      <c r="Z570" s="3" t="s">
        <v>9531</v>
      </c>
      <c r="AA570" s="3" t="s">
        <v>71</v>
      </c>
      <c r="AB570" s="3" t="s">
        <v>9532</v>
      </c>
      <c r="AC570" s="3" t="s">
        <v>71</v>
      </c>
      <c r="AD570" s="3" t="s">
        <v>71</v>
      </c>
      <c r="AE570" s="3" t="s">
        <v>71</v>
      </c>
      <c r="AF570" s="3" t="s">
        <v>71</v>
      </c>
      <c r="AG570" s="3">
        <v>68</v>
      </c>
      <c r="AH570" s="3">
        <v>23</v>
      </c>
      <c r="AI570" s="3">
        <v>23</v>
      </c>
      <c r="AJ570" s="3">
        <v>0</v>
      </c>
      <c r="AK570" s="3">
        <v>99</v>
      </c>
      <c r="AL570" s="3" t="s">
        <v>1773</v>
      </c>
      <c r="AM570" s="3" t="s">
        <v>157</v>
      </c>
      <c r="AN570" s="3" t="s">
        <v>1774</v>
      </c>
      <c r="AO570" s="3" t="s">
        <v>159</v>
      </c>
      <c r="AP570" s="3" t="s">
        <v>160</v>
      </c>
      <c r="AQ570" s="3" t="s">
        <v>71</v>
      </c>
      <c r="AR570" s="3" t="s">
        <v>161</v>
      </c>
      <c r="AS570" s="3" t="s">
        <v>162</v>
      </c>
      <c r="AT570" s="3" t="s">
        <v>2312</v>
      </c>
      <c r="AU570" s="3">
        <v>2013</v>
      </c>
      <c r="AV570" s="3">
        <v>456</v>
      </c>
      <c r="AW570" s="3" t="s">
        <v>71</v>
      </c>
      <c r="AX570" s="3" t="s">
        <v>71</v>
      </c>
      <c r="AY570" s="3" t="s">
        <v>71</v>
      </c>
      <c r="AZ570" s="3" t="s">
        <v>71</v>
      </c>
      <c r="BA570" s="3" t="s">
        <v>71</v>
      </c>
      <c r="BB570" s="3">
        <v>376</v>
      </c>
      <c r="BC570" s="3">
        <v>383</v>
      </c>
      <c r="BD570" s="3" t="s">
        <v>71</v>
      </c>
      <c r="BE570" s="3" t="s">
        <v>9533</v>
      </c>
      <c r="BF570" s="3" t="str">
        <f>HYPERLINK("http://dx.doi.org/10.1016/j.scitotenv.2013.03.092","http://dx.doi.org/10.1016/j.scitotenv.2013.03.092")</f>
        <v>http://dx.doi.org/10.1016/j.scitotenv.2013.03.092</v>
      </c>
      <c r="BG570" s="3" t="s">
        <v>71</v>
      </c>
      <c r="BH570" s="3" t="s">
        <v>71</v>
      </c>
      <c r="BI570" s="3">
        <v>8</v>
      </c>
      <c r="BJ570" s="3" t="s">
        <v>137</v>
      </c>
      <c r="BK570" s="3" t="s">
        <v>93</v>
      </c>
      <c r="BL570" s="3" t="s">
        <v>138</v>
      </c>
      <c r="BM570" s="3" t="s">
        <v>9534</v>
      </c>
      <c r="BN570" s="3">
        <v>23624011</v>
      </c>
      <c r="BO570" s="3" t="s">
        <v>71</v>
      </c>
      <c r="BP570" s="3" t="s">
        <v>71</v>
      </c>
      <c r="BQ570" s="3" t="s">
        <v>71</v>
      </c>
    </row>
    <row r="571" spans="1:69">
      <c r="A571" s="3" t="s">
        <v>558</v>
      </c>
      <c r="B571" s="3" t="s">
        <v>9535</v>
      </c>
      <c r="C571" s="3" t="s">
        <v>71</v>
      </c>
      <c r="D571" s="3" t="s">
        <v>9536</v>
      </c>
      <c r="E571" s="3" t="s">
        <v>71</v>
      </c>
      <c r="F571" s="3" t="s">
        <v>9537</v>
      </c>
      <c r="G571" s="3" t="s">
        <v>71</v>
      </c>
      <c r="H571" s="3" t="s">
        <v>71</v>
      </c>
      <c r="I571" s="3" t="s">
        <v>9538</v>
      </c>
      <c r="J571" s="3" t="s">
        <v>9539</v>
      </c>
      <c r="K571" s="3" t="s">
        <v>71</v>
      </c>
      <c r="L571" s="3" t="s">
        <v>71</v>
      </c>
      <c r="M571" s="3" t="s">
        <v>74</v>
      </c>
      <c r="N571" s="3" t="s">
        <v>565</v>
      </c>
      <c r="O571" s="3" t="s">
        <v>9540</v>
      </c>
      <c r="P571" s="3" t="s">
        <v>9541</v>
      </c>
      <c r="Q571" s="3" t="s">
        <v>9542</v>
      </c>
      <c r="R571" s="3" t="s">
        <v>9543</v>
      </c>
      <c r="S571" s="3" t="s">
        <v>71</v>
      </c>
      <c r="T571" s="3" t="s">
        <v>71</v>
      </c>
      <c r="U571" s="3" t="s">
        <v>9544</v>
      </c>
      <c r="V571" s="3" t="s">
        <v>9545</v>
      </c>
      <c r="W571" s="3" t="s">
        <v>9546</v>
      </c>
      <c r="X571" s="3" t="s">
        <v>71</v>
      </c>
      <c r="Y571" s="3" t="s">
        <v>71</v>
      </c>
      <c r="Z571" s="3" t="s">
        <v>9547</v>
      </c>
      <c r="AA571" s="3" t="s">
        <v>71</v>
      </c>
      <c r="AB571" s="3" t="s">
        <v>71</v>
      </c>
      <c r="AC571" s="3" t="s">
        <v>71</v>
      </c>
      <c r="AD571" s="3" t="s">
        <v>71</v>
      </c>
      <c r="AE571" s="3" t="s">
        <v>71</v>
      </c>
      <c r="AF571" s="3" t="s">
        <v>71</v>
      </c>
      <c r="AG571" s="3">
        <v>35</v>
      </c>
      <c r="AH571" s="3">
        <v>0</v>
      </c>
      <c r="AI571" s="3">
        <v>0</v>
      </c>
      <c r="AJ571" s="3">
        <v>0</v>
      </c>
      <c r="AK571" s="3">
        <v>6</v>
      </c>
      <c r="AL571" s="3" t="s">
        <v>6742</v>
      </c>
      <c r="AM571" s="3" t="s">
        <v>179</v>
      </c>
      <c r="AN571" s="3" t="s">
        <v>6743</v>
      </c>
      <c r="AO571" s="3" t="s">
        <v>71</v>
      </c>
      <c r="AP571" s="3" t="s">
        <v>71</v>
      </c>
      <c r="AQ571" s="3" t="s">
        <v>9548</v>
      </c>
      <c r="AR571" s="3" t="s">
        <v>71</v>
      </c>
      <c r="AS571" s="3" t="s">
        <v>71</v>
      </c>
      <c r="AT571" s="3" t="s">
        <v>71</v>
      </c>
      <c r="AU571" s="3">
        <v>2010</v>
      </c>
      <c r="AV571" s="3" t="s">
        <v>71</v>
      </c>
      <c r="AW571" s="3" t="s">
        <v>71</v>
      </c>
      <c r="AX571" s="3" t="s">
        <v>71</v>
      </c>
      <c r="AY571" s="3" t="s">
        <v>71</v>
      </c>
      <c r="AZ571" s="3" t="s">
        <v>71</v>
      </c>
      <c r="BA571" s="3" t="s">
        <v>71</v>
      </c>
      <c r="BB571" s="3">
        <v>189</v>
      </c>
      <c r="BC571" s="3">
        <v>202</v>
      </c>
      <c r="BD571" s="3" t="s">
        <v>71</v>
      </c>
      <c r="BE571" s="3" t="s">
        <v>9549</v>
      </c>
      <c r="BF571" s="3" t="str">
        <f>HYPERLINK("http://dx.doi.org/10.1007/978-90-481-3721-3_12","http://dx.doi.org/10.1007/978-90-481-3721-3_12")</f>
        <v>http://dx.doi.org/10.1007/978-90-481-3721-3_12</v>
      </c>
      <c r="BG571" s="3" t="s">
        <v>71</v>
      </c>
      <c r="BH571" s="3" t="s">
        <v>71</v>
      </c>
      <c r="BI571" s="3">
        <v>14</v>
      </c>
      <c r="BJ571" s="3" t="s">
        <v>9550</v>
      </c>
      <c r="BK571" s="3" t="s">
        <v>580</v>
      </c>
      <c r="BL571" s="3" t="s">
        <v>9551</v>
      </c>
      <c r="BM571" s="3" t="s">
        <v>9552</v>
      </c>
      <c r="BN571" s="3" t="s">
        <v>71</v>
      </c>
      <c r="BO571" s="3" t="s">
        <v>71</v>
      </c>
      <c r="BP571" s="3" t="s">
        <v>71</v>
      </c>
      <c r="BQ571" s="3" t="s">
        <v>71</v>
      </c>
    </row>
    <row r="572" spans="1:69">
      <c r="A572" s="3" t="s">
        <v>558</v>
      </c>
      <c r="B572" s="3" t="s">
        <v>9553</v>
      </c>
      <c r="C572" s="3" t="s">
        <v>71</v>
      </c>
      <c r="D572" s="3" t="s">
        <v>9554</v>
      </c>
      <c r="E572" s="3" t="s">
        <v>71</v>
      </c>
      <c r="F572" s="3" t="s">
        <v>9555</v>
      </c>
      <c r="G572" s="3" t="s">
        <v>71</v>
      </c>
      <c r="H572" s="3" t="s">
        <v>71</v>
      </c>
      <c r="I572" s="3" t="s">
        <v>9556</v>
      </c>
      <c r="J572" s="3" t="s">
        <v>9557</v>
      </c>
      <c r="K572" s="3" t="s">
        <v>3653</v>
      </c>
      <c r="L572" s="3" t="s">
        <v>71</v>
      </c>
      <c r="M572" s="3" t="s">
        <v>74</v>
      </c>
      <c r="N572" s="3" t="s">
        <v>565</v>
      </c>
      <c r="O572" s="3" t="s">
        <v>9558</v>
      </c>
      <c r="P572" s="3" t="s">
        <v>9559</v>
      </c>
      <c r="Q572" s="3" t="s">
        <v>9560</v>
      </c>
      <c r="R572" s="3" t="s">
        <v>9561</v>
      </c>
      <c r="S572" s="3" t="s">
        <v>9562</v>
      </c>
      <c r="T572" s="3" t="s">
        <v>9563</v>
      </c>
      <c r="U572" s="3" t="s">
        <v>71</v>
      </c>
      <c r="V572" s="3" t="s">
        <v>9564</v>
      </c>
      <c r="W572" s="3" t="s">
        <v>9565</v>
      </c>
      <c r="X572" s="3" t="s">
        <v>71</v>
      </c>
      <c r="Y572" s="3" t="s">
        <v>71</v>
      </c>
      <c r="Z572" s="3" t="s">
        <v>71</v>
      </c>
      <c r="AA572" s="3" t="s">
        <v>71</v>
      </c>
      <c r="AB572" s="3" t="s">
        <v>71</v>
      </c>
      <c r="AC572" s="3" t="s">
        <v>71</v>
      </c>
      <c r="AD572" s="3" t="s">
        <v>71</v>
      </c>
      <c r="AE572" s="3" t="s">
        <v>71</v>
      </c>
      <c r="AF572" s="3" t="s">
        <v>71</v>
      </c>
      <c r="AG572" s="3">
        <v>41</v>
      </c>
      <c r="AH572" s="3">
        <v>0</v>
      </c>
      <c r="AI572" s="3">
        <v>0</v>
      </c>
      <c r="AJ572" s="3">
        <v>0</v>
      </c>
      <c r="AK572" s="3">
        <v>3</v>
      </c>
      <c r="AL572" s="3" t="s">
        <v>100</v>
      </c>
      <c r="AM572" s="3" t="s">
        <v>1135</v>
      </c>
      <c r="AN572" s="3" t="s">
        <v>1714</v>
      </c>
      <c r="AO572" s="3" t="s">
        <v>3664</v>
      </c>
      <c r="AP572" s="3" t="s">
        <v>71</v>
      </c>
      <c r="AQ572" s="3" t="s">
        <v>9566</v>
      </c>
      <c r="AR572" s="3" t="s">
        <v>3666</v>
      </c>
      <c r="AS572" s="3" t="s">
        <v>3667</v>
      </c>
      <c r="AT572" s="3" t="s">
        <v>71</v>
      </c>
      <c r="AU572" s="3">
        <v>2010</v>
      </c>
      <c r="AV572" s="3" t="s">
        <v>71</v>
      </c>
      <c r="AW572" s="3" t="s">
        <v>71</v>
      </c>
      <c r="AX572" s="3" t="s">
        <v>71</v>
      </c>
      <c r="AY572" s="3" t="s">
        <v>71</v>
      </c>
      <c r="AZ572" s="3" t="s">
        <v>71</v>
      </c>
      <c r="BA572" s="3" t="s">
        <v>71</v>
      </c>
      <c r="BB572" s="3">
        <v>69</v>
      </c>
      <c r="BC572" s="3">
        <v>92</v>
      </c>
      <c r="BD572" s="3" t="s">
        <v>71</v>
      </c>
      <c r="BE572" s="3" t="s">
        <v>9567</v>
      </c>
      <c r="BF572" s="3" t="str">
        <f>HYPERLINK("http://dx.doi.org/10.1007/978-90-481-9565-7_3","http://dx.doi.org/10.1007/978-90-481-9565-7_3")</f>
        <v>http://dx.doi.org/10.1007/978-90-481-9565-7_3</v>
      </c>
      <c r="BG572" s="3" t="s">
        <v>71</v>
      </c>
      <c r="BH572" s="3" t="s">
        <v>71</v>
      </c>
      <c r="BI572" s="3">
        <v>24</v>
      </c>
      <c r="BJ572" s="3" t="s">
        <v>812</v>
      </c>
      <c r="BK572" s="3" t="s">
        <v>1119</v>
      </c>
      <c r="BL572" s="3" t="s">
        <v>138</v>
      </c>
      <c r="BM572" s="3" t="s">
        <v>9568</v>
      </c>
      <c r="BN572" s="3" t="s">
        <v>71</v>
      </c>
      <c r="BO572" s="3" t="s">
        <v>71</v>
      </c>
      <c r="BP572" s="3" t="s">
        <v>71</v>
      </c>
      <c r="BQ572" s="3" t="s">
        <v>71</v>
      </c>
    </row>
    <row r="573" spans="1:69">
      <c r="A573" s="3" t="s">
        <v>69</v>
      </c>
      <c r="B573" s="3" t="s">
        <v>9569</v>
      </c>
      <c r="C573" s="3" t="s">
        <v>71</v>
      </c>
      <c r="D573" s="3" t="s">
        <v>71</v>
      </c>
      <c r="E573" s="3" t="s">
        <v>71</v>
      </c>
      <c r="F573" s="3" t="s">
        <v>9570</v>
      </c>
      <c r="G573" s="3" t="s">
        <v>71</v>
      </c>
      <c r="H573" s="3" t="s">
        <v>71</v>
      </c>
      <c r="I573" s="3" t="s">
        <v>9571</v>
      </c>
      <c r="J573" s="3" t="s">
        <v>1546</v>
      </c>
      <c r="K573" s="3" t="s">
        <v>71</v>
      </c>
      <c r="L573" s="3" t="s">
        <v>71</v>
      </c>
      <c r="M573" s="3" t="s">
        <v>74</v>
      </c>
      <c r="N573" s="3" t="s">
        <v>75</v>
      </c>
      <c r="O573" s="3" t="s">
        <v>71</v>
      </c>
      <c r="P573" s="3" t="s">
        <v>71</v>
      </c>
      <c r="Q573" s="3" t="s">
        <v>71</v>
      </c>
      <c r="R573" s="3" t="s">
        <v>71</v>
      </c>
      <c r="S573" s="3" t="s">
        <v>71</v>
      </c>
      <c r="T573" s="3" t="s">
        <v>71</v>
      </c>
      <c r="U573" s="3" t="s">
        <v>9572</v>
      </c>
      <c r="V573" s="3" t="s">
        <v>9573</v>
      </c>
      <c r="W573" s="3" t="s">
        <v>9574</v>
      </c>
      <c r="X573" s="3" t="s">
        <v>71</v>
      </c>
      <c r="Y573" s="3" t="s">
        <v>9575</v>
      </c>
      <c r="Z573" s="3" t="s">
        <v>9576</v>
      </c>
      <c r="AA573" s="3" t="s">
        <v>71</v>
      </c>
      <c r="AB573" s="3" t="s">
        <v>71</v>
      </c>
      <c r="AC573" s="3" t="s">
        <v>9577</v>
      </c>
      <c r="AD573" s="3" t="s">
        <v>9577</v>
      </c>
      <c r="AE573" s="3" t="s">
        <v>9578</v>
      </c>
      <c r="AF573" s="3" t="s">
        <v>71</v>
      </c>
      <c r="AG573" s="3">
        <v>39</v>
      </c>
      <c r="AH573" s="3">
        <v>12</v>
      </c>
      <c r="AI573" s="3">
        <v>12</v>
      </c>
      <c r="AJ573" s="3">
        <v>2</v>
      </c>
      <c r="AK573" s="3">
        <v>70</v>
      </c>
      <c r="AL573" s="3" t="s">
        <v>6832</v>
      </c>
      <c r="AM573" s="3" t="s">
        <v>1495</v>
      </c>
      <c r="AN573" s="3" t="s">
        <v>6833</v>
      </c>
      <c r="AO573" s="3" t="s">
        <v>1559</v>
      </c>
      <c r="AP573" s="3" t="s">
        <v>1560</v>
      </c>
      <c r="AQ573" s="3" t="s">
        <v>71</v>
      </c>
      <c r="AR573" s="3" t="s">
        <v>1561</v>
      </c>
      <c r="AS573" s="3" t="s">
        <v>1562</v>
      </c>
      <c r="AT573" s="3" t="s">
        <v>7526</v>
      </c>
      <c r="AU573" s="3">
        <v>2013</v>
      </c>
      <c r="AV573" s="3">
        <v>42</v>
      </c>
      <c r="AW573" s="3">
        <v>1</v>
      </c>
      <c r="AX573" s="3" t="s">
        <v>71</v>
      </c>
      <c r="AY573" s="3" t="s">
        <v>71</v>
      </c>
      <c r="AZ573" s="3" t="s">
        <v>71</v>
      </c>
      <c r="BA573" s="3" t="s">
        <v>71</v>
      </c>
      <c r="BB573" s="3">
        <v>2</v>
      </c>
      <c r="BC573" s="3">
        <v>9</v>
      </c>
      <c r="BD573" s="3" t="s">
        <v>71</v>
      </c>
      <c r="BE573" s="3" t="s">
        <v>9579</v>
      </c>
      <c r="BF573" s="3" t="str">
        <f>HYPERLINK("http://dx.doi.org/10.2134/jeq2012.0219","http://dx.doi.org/10.2134/jeq2012.0219")</f>
        <v>http://dx.doi.org/10.2134/jeq2012.0219</v>
      </c>
      <c r="BG573" s="3" t="s">
        <v>71</v>
      </c>
      <c r="BH573" s="3" t="s">
        <v>71</v>
      </c>
      <c r="BI573" s="3">
        <v>8</v>
      </c>
      <c r="BJ573" s="3" t="s">
        <v>137</v>
      </c>
      <c r="BK573" s="3" t="s">
        <v>93</v>
      </c>
      <c r="BL573" s="3" t="s">
        <v>138</v>
      </c>
      <c r="BM573" s="3" t="s">
        <v>9580</v>
      </c>
      <c r="BN573" s="3">
        <v>23673733</v>
      </c>
      <c r="BO573" s="3" t="s">
        <v>71</v>
      </c>
      <c r="BP573" s="3" t="s">
        <v>71</v>
      </c>
      <c r="BQ573" s="3" t="s">
        <v>71</v>
      </c>
    </row>
    <row r="574" spans="1:69">
      <c r="A574" s="3" t="s">
        <v>69</v>
      </c>
      <c r="B574" s="3" t="s">
        <v>9581</v>
      </c>
      <c r="C574" s="3" t="s">
        <v>71</v>
      </c>
      <c r="D574" s="3" t="s">
        <v>71</v>
      </c>
      <c r="E574" s="3" t="s">
        <v>71</v>
      </c>
      <c r="F574" s="3" t="s">
        <v>9582</v>
      </c>
      <c r="G574" s="3" t="s">
        <v>71</v>
      </c>
      <c r="H574" s="3" t="s">
        <v>71</v>
      </c>
      <c r="I574" s="3" t="s">
        <v>9583</v>
      </c>
      <c r="J574" s="3" t="s">
        <v>975</v>
      </c>
      <c r="K574" s="3" t="s">
        <v>71</v>
      </c>
      <c r="L574" s="3" t="s">
        <v>71</v>
      </c>
      <c r="M574" s="3" t="s">
        <v>74</v>
      </c>
      <c r="N574" s="3" t="s">
        <v>75</v>
      </c>
      <c r="O574" s="3" t="s">
        <v>71</v>
      </c>
      <c r="P574" s="3" t="s">
        <v>71</v>
      </c>
      <c r="Q574" s="3" t="s">
        <v>71</v>
      </c>
      <c r="R574" s="3" t="s">
        <v>71</v>
      </c>
      <c r="S574" s="3" t="s">
        <v>71</v>
      </c>
      <c r="T574" s="3" t="s">
        <v>9584</v>
      </c>
      <c r="U574" s="3" t="s">
        <v>9585</v>
      </c>
      <c r="V574" s="3" t="s">
        <v>9586</v>
      </c>
      <c r="W574" s="3" t="s">
        <v>9587</v>
      </c>
      <c r="X574" s="3" t="s">
        <v>71</v>
      </c>
      <c r="Y574" s="3" t="s">
        <v>9588</v>
      </c>
      <c r="Z574" s="3" t="s">
        <v>9589</v>
      </c>
      <c r="AA574" s="3" t="s">
        <v>9590</v>
      </c>
      <c r="AB574" s="3" t="s">
        <v>9591</v>
      </c>
      <c r="AC574" s="3" t="s">
        <v>71</v>
      </c>
      <c r="AD574" s="3" t="s">
        <v>71</v>
      </c>
      <c r="AE574" s="3" t="s">
        <v>71</v>
      </c>
      <c r="AF574" s="3" t="s">
        <v>71</v>
      </c>
      <c r="AG574" s="3">
        <v>59</v>
      </c>
      <c r="AH574" s="3">
        <v>38</v>
      </c>
      <c r="AI574" s="3">
        <v>40</v>
      </c>
      <c r="AJ574" s="3">
        <v>6</v>
      </c>
      <c r="AK574" s="3">
        <v>74</v>
      </c>
      <c r="AL574" s="3" t="s">
        <v>1179</v>
      </c>
      <c r="AM574" s="3" t="s">
        <v>987</v>
      </c>
      <c r="AN574" s="3" t="s">
        <v>988</v>
      </c>
      <c r="AO574" s="3" t="s">
        <v>989</v>
      </c>
      <c r="AP574" s="3" t="s">
        <v>71</v>
      </c>
      <c r="AQ574" s="3" t="s">
        <v>71</v>
      </c>
      <c r="AR574" s="3" t="s">
        <v>990</v>
      </c>
      <c r="AS574" s="3" t="s">
        <v>991</v>
      </c>
      <c r="AT574" s="3" t="s">
        <v>133</v>
      </c>
      <c r="AU574" s="3">
        <v>2015</v>
      </c>
      <c r="AV574" s="3">
        <v>10</v>
      </c>
      <c r="AW574" s="3">
        <v>6</v>
      </c>
      <c r="AX574" s="3" t="s">
        <v>71</v>
      </c>
      <c r="AY574" s="3" t="s">
        <v>71</v>
      </c>
      <c r="AZ574" s="3" t="s">
        <v>71</v>
      </c>
      <c r="BA574" s="3" t="s">
        <v>71</v>
      </c>
      <c r="BB574" s="3" t="s">
        <v>71</v>
      </c>
      <c r="BC574" s="3" t="s">
        <v>71</v>
      </c>
      <c r="BD574" s="3">
        <v>65008</v>
      </c>
      <c r="BE574" s="3" t="s">
        <v>9592</v>
      </c>
      <c r="BF574" s="3" t="str">
        <f>HYPERLINK("http://dx.doi.org/10.1088/1748-9326/10/6/065008","http://dx.doi.org/10.1088/1748-9326/10/6/065008")</f>
        <v>http://dx.doi.org/10.1088/1748-9326/10/6/065008</v>
      </c>
      <c r="BG574" s="3" t="s">
        <v>71</v>
      </c>
      <c r="BH574" s="3" t="s">
        <v>71</v>
      </c>
      <c r="BI574" s="3">
        <v>11</v>
      </c>
      <c r="BJ574" s="3" t="s">
        <v>450</v>
      </c>
      <c r="BK574" s="3" t="s">
        <v>93</v>
      </c>
      <c r="BL574" s="3" t="s">
        <v>451</v>
      </c>
      <c r="BM574" s="3" t="s">
        <v>9593</v>
      </c>
      <c r="BN574" s="3" t="s">
        <v>71</v>
      </c>
      <c r="BO574" s="3" t="s">
        <v>243</v>
      </c>
      <c r="BP574" s="3" t="s">
        <v>71</v>
      </c>
      <c r="BQ574" s="3" t="s">
        <v>71</v>
      </c>
    </row>
    <row r="575" spans="1:69">
      <c r="A575" s="1" t="s">
        <v>69</v>
      </c>
      <c r="B575" s="1" t="s">
        <v>9594</v>
      </c>
      <c r="C575" s="1" t="s">
        <v>71</v>
      </c>
      <c r="D575" s="1" t="s">
        <v>71</v>
      </c>
      <c r="E575" s="1" t="s">
        <v>71</v>
      </c>
      <c r="F575" s="1" t="s">
        <v>9595</v>
      </c>
      <c r="G575" s="1" t="s">
        <v>71</v>
      </c>
      <c r="H575" s="1" t="s">
        <v>71</v>
      </c>
      <c r="I575" s="1" t="s">
        <v>9596</v>
      </c>
      <c r="J575" s="1" t="s">
        <v>5487</v>
      </c>
      <c r="K575" s="1" t="s">
        <v>71</v>
      </c>
      <c r="L575" s="1" t="s">
        <v>71</v>
      </c>
      <c r="M575" s="1" t="s">
        <v>74</v>
      </c>
      <c r="N575" s="1" t="s">
        <v>75</v>
      </c>
      <c r="O575" s="1" t="s">
        <v>71</v>
      </c>
      <c r="P575" s="1" t="s">
        <v>71</v>
      </c>
      <c r="Q575" s="1" t="s">
        <v>71</v>
      </c>
      <c r="R575" s="1" t="s">
        <v>71</v>
      </c>
      <c r="S575" s="1" t="s">
        <v>71</v>
      </c>
      <c r="T575" s="1" t="s">
        <v>9597</v>
      </c>
      <c r="U575" s="1" t="s">
        <v>9598</v>
      </c>
      <c r="V575" s="1" t="s">
        <v>9599</v>
      </c>
      <c r="W575" s="1" t="s">
        <v>9600</v>
      </c>
      <c r="X575" s="1" t="s">
        <v>71</v>
      </c>
      <c r="Y575" s="1" t="s">
        <v>9601</v>
      </c>
      <c r="Z575" s="1" t="s">
        <v>9602</v>
      </c>
      <c r="AA575" s="1" t="s">
        <v>9603</v>
      </c>
      <c r="AB575" s="1" t="s">
        <v>71</v>
      </c>
      <c r="AC575" s="1" t="s">
        <v>71</v>
      </c>
      <c r="AD575" s="1" t="s">
        <v>71</v>
      </c>
      <c r="AE575" s="1" t="s">
        <v>71</v>
      </c>
      <c r="AF575" s="1" t="s">
        <v>71</v>
      </c>
      <c r="AG575" s="1">
        <v>88</v>
      </c>
      <c r="AH575" s="1">
        <v>8</v>
      </c>
      <c r="AI575" s="1">
        <v>8</v>
      </c>
      <c r="AJ575" s="1">
        <v>11</v>
      </c>
      <c r="AK575" s="1">
        <v>23</v>
      </c>
      <c r="AL575" s="1" t="s">
        <v>82</v>
      </c>
      <c r="AM575" s="1" t="s">
        <v>83</v>
      </c>
      <c r="AN575" s="1" t="s">
        <v>84</v>
      </c>
      <c r="AO575" s="1" t="s">
        <v>5497</v>
      </c>
      <c r="AP575" s="1" t="s">
        <v>5498</v>
      </c>
      <c r="AQ575" s="1" t="s">
        <v>71</v>
      </c>
      <c r="AR575" s="1" t="s">
        <v>5499</v>
      </c>
      <c r="AS575" s="1" t="s">
        <v>5500</v>
      </c>
      <c r="AT575" s="1" t="s">
        <v>524</v>
      </c>
      <c r="AU575" s="1">
        <v>2021</v>
      </c>
      <c r="AV575" s="1">
        <v>69</v>
      </c>
      <c r="AW575" s="1" t="s">
        <v>71</v>
      </c>
      <c r="AX575" s="1" t="s">
        <v>71</v>
      </c>
      <c r="AY575" s="1" t="s">
        <v>71</v>
      </c>
      <c r="AZ575" s="1" t="s">
        <v>71</v>
      </c>
      <c r="BA575" s="1" t="s">
        <v>71</v>
      </c>
      <c r="BB575" s="1" t="s">
        <v>71</v>
      </c>
      <c r="BC575" s="1" t="s">
        <v>71</v>
      </c>
      <c r="BD575" s="1">
        <v>102281</v>
      </c>
      <c r="BE575" s="1" t="s">
        <v>9604</v>
      </c>
      <c r="BF575" s="1" t="str">
        <f>HYPERLINK("http://dx.doi.org/10.1016/j.gloenvcha.2021.102281","http://dx.doi.org/10.1016/j.gloenvcha.2021.102281")</f>
        <v>http://dx.doi.org/10.1016/j.gloenvcha.2021.102281</v>
      </c>
      <c r="BG575" s="1" t="s">
        <v>71</v>
      </c>
      <c r="BH575" s="1" t="s">
        <v>889</v>
      </c>
      <c r="BI575" s="1">
        <v>13</v>
      </c>
      <c r="BJ575" s="1" t="s">
        <v>5502</v>
      </c>
      <c r="BK575" s="1" t="s">
        <v>240</v>
      </c>
      <c r="BL575" s="1" t="s">
        <v>5503</v>
      </c>
      <c r="BM575" s="1" t="s">
        <v>5504</v>
      </c>
      <c r="BN575" s="1">
        <v>34471331</v>
      </c>
      <c r="BO575" s="1" t="s">
        <v>5972</v>
      </c>
      <c r="BP575" s="1" t="s">
        <v>71</v>
      </c>
      <c r="BQ575" s="1" t="s">
        <v>71</v>
      </c>
    </row>
    <row r="576" spans="1:69">
      <c r="A576" s="3" t="s">
        <v>69</v>
      </c>
      <c r="B576" s="3" t="s">
        <v>9605</v>
      </c>
      <c r="C576" s="3" t="s">
        <v>71</v>
      </c>
      <c r="D576" s="3" t="s">
        <v>71</v>
      </c>
      <c r="E576" s="3" t="s">
        <v>71</v>
      </c>
      <c r="F576" s="3" t="s">
        <v>9606</v>
      </c>
      <c r="G576" s="3" t="s">
        <v>71</v>
      </c>
      <c r="H576" s="3" t="s">
        <v>71</v>
      </c>
      <c r="I576" s="3" t="s">
        <v>9607</v>
      </c>
      <c r="J576" s="3" t="s">
        <v>2692</v>
      </c>
      <c r="K576" s="3" t="s">
        <v>71</v>
      </c>
      <c r="L576" s="3" t="s">
        <v>71</v>
      </c>
      <c r="M576" s="3" t="s">
        <v>74</v>
      </c>
      <c r="N576" s="3" t="s">
        <v>75</v>
      </c>
      <c r="O576" s="3" t="s">
        <v>71</v>
      </c>
      <c r="P576" s="3" t="s">
        <v>71</v>
      </c>
      <c r="Q576" s="3" t="s">
        <v>71</v>
      </c>
      <c r="R576" s="3" t="s">
        <v>71</v>
      </c>
      <c r="S576" s="3" t="s">
        <v>71</v>
      </c>
      <c r="T576" s="3" t="s">
        <v>9608</v>
      </c>
      <c r="U576" s="3" t="s">
        <v>9609</v>
      </c>
      <c r="V576" s="3" t="s">
        <v>9610</v>
      </c>
      <c r="W576" s="3" t="s">
        <v>9611</v>
      </c>
      <c r="X576" s="3" t="s">
        <v>71</v>
      </c>
      <c r="Y576" s="3" t="s">
        <v>9612</v>
      </c>
      <c r="Z576" s="3" t="s">
        <v>9613</v>
      </c>
      <c r="AA576" s="3" t="s">
        <v>9614</v>
      </c>
      <c r="AB576" s="3" t="s">
        <v>9615</v>
      </c>
      <c r="AC576" s="3" t="s">
        <v>9616</v>
      </c>
      <c r="AD576" s="3" t="s">
        <v>9617</v>
      </c>
      <c r="AE576" s="3" t="s">
        <v>9618</v>
      </c>
      <c r="AF576" s="3" t="s">
        <v>71</v>
      </c>
      <c r="AG576" s="3">
        <v>69</v>
      </c>
      <c r="AH576" s="3">
        <v>6</v>
      </c>
      <c r="AI576" s="3">
        <v>6</v>
      </c>
      <c r="AJ576" s="3">
        <v>3</v>
      </c>
      <c r="AK576" s="3">
        <v>32</v>
      </c>
      <c r="AL576" s="3" t="s">
        <v>100</v>
      </c>
      <c r="AM576" s="3" t="s">
        <v>101</v>
      </c>
      <c r="AN576" s="3" t="s">
        <v>102</v>
      </c>
      <c r="AO576" s="3" t="s">
        <v>2701</v>
      </c>
      <c r="AP576" s="3" t="s">
        <v>2702</v>
      </c>
      <c r="AQ576" s="3" t="s">
        <v>71</v>
      </c>
      <c r="AR576" s="3" t="s">
        <v>2703</v>
      </c>
      <c r="AS576" s="3" t="s">
        <v>2704</v>
      </c>
      <c r="AT576" s="3" t="s">
        <v>969</v>
      </c>
      <c r="AU576" s="3">
        <v>2016</v>
      </c>
      <c r="AV576" s="3">
        <v>75</v>
      </c>
      <c r="AW576" s="3">
        <v>10</v>
      </c>
      <c r="AX576" s="3" t="s">
        <v>71</v>
      </c>
      <c r="AY576" s="3" t="s">
        <v>71</v>
      </c>
      <c r="AZ576" s="3" t="s">
        <v>71</v>
      </c>
      <c r="BA576" s="3" t="s">
        <v>71</v>
      </c>
      <c r="BB576" s="3" t="s">
        <v>71</v>
      </c>
      <c r="BC576" s="3" t="s">
        <v>71</v>
      </c>
      <c r="BD576" s="3">
        <v>921</v>
      </c>
      <c r="BE576" s="3" t="s">
        <v>9619</v>
      </c>
      <c r="BF576" s="3" t="str">
        <f>HYPERLINK("http://dx.doi.org/10.1007/s12665-016-5691-5","http://dx.doi.org/10.1007/s12665-016-5691-5")</f>
        <v>http://dx.doi.org/10.1007/s12665-016-5691-5</v>
      </c>
      <c r="BG576" s="3" t="s">
        <v>71</v>
      </c>
      <c r="BH576" s="3" t="s">
        <v>71</v>
      </c>
      <c r="BI576" s="3">
        <v>15</v>
      </c>
      <c r="BJ576" s="3" t="s">
        <v>2706</v>
      </c>
      <c r="BK576" s="3" t="s">
        <v>93</v>
      </c>
      <c r="BL576" s="3" t="s">
        <v>2707</v>
      </c>
      <c r="BM576" s="3" t="s">
        <v>9620</v>
      </c>
      <c r="BN576" s="3" t="s">
        <v>71</v>
      </c>
      <c r="BO576" s="3" t="s">
        <v>71</v>
      </c>
      <c r="BP576" s="3" t="s">
        <v>71</v>
      </c>
      <c r="BQ576" s="3" t="s">
        <v>71</v>
      </c>
    </row>
    <row r="577" spans="1:69">
      <c r="A577" s="1" t="s">
        <v>69</v>
      </c>
      <c r="B577" s="1" t="s">
        <v>9621</v>
      </c>
      <c r="C577" s="1" t="s">
        <v>71</v>
      </c>
      <c r="D577" s="1" t="s">
        <v>71</v>
      </c>
      <c r="E577" s="1" t="s">
        <v>71</v>
      </c>
      <c r="F577" s="1" t="s">
        <v>9622</v>
      </c>
      <c r="G577" s="1" t="s">
        <v>71</v>
      </c>
      <c r="H577" s="1" t="s">
        <v>71</v>
      </c>
      <c r="I577" s="1" t="s">
        <v>9623</v>
      </c>
      <c r="J577" s="1" t="s">
        <v>1018</v>
      </c>
      <c r="K577" s="1" t="s">
        <v>71</v>
      </c>
      <c r="L577" s="1" t="s">
        <v>71</v>
      </c>
      <c r="M577" s="1" t="s">
        <v>74</v>
      </c>
      <c r="N577" s="1" t="s">
        <v>75</v>
      </c>
      <c r="O577" s="1" t="s">
        <v>71</v>
      </c>
      <c r="P577" s="1" t="s">
        <v>71</v>
      </c>
      <c r="Q577" s="1" t="s">
        <v>71</v>
      </c>
      <c r="R577" s="1" t="s">
        <v>71</v>
      </c>
      <c r="S577" s="1" t="s">
        <v>71</v>
      </c>
      <c r="T577" s="1" t="s">
        <v>9624</v>
      </c>
      <c r="U577" s="1" t="s">
        <v>9625</v>
      </c>
      <c r="V577" s="1" t="s">
        <v>9626</v>
      </c>
      <c r="W577" s="1" t="s">
        <v>9627</v>
      </c>
      <c r="X577" s="1" t="s">
        <v>71</v>
      </c>
      <c r="Y577" s="1" t="s">
        <v>9628</v>
      </c>
      <c r="Z577" s="1" t="s">
        <v>9629</v>
      </c>
      <c r="AA577" s="1" t="s">
        <v>71</v>
      </c>
      <c r="AB577" s="1" t="s">
        <v>9630</v>
      </c>
      <c r="AC577" s="1" t="s">
        <v>9631</v>
      </c>
      <c r="AD577" s="1" t="s">
        <v>9632</v>
      </c>
      <c r="AE577" s="1" t="s">
        <v>9633</v>
      </c>
      <c r="AF577" s="1" t="s">
        <v>71</v>
      </c>
      <c r="AG577" s="1">
        <v>108</v>
      </c>
      <c r="AH577" s="1">
        <v>1</v>
      </c>
      <c r="AI577" s="1">
        <v>1</v>
      </c>
      <c r="AJ577" s="1">
        <v>12</v>
      </c>
      <c r="AK577" s="1">
        <v>15</v>
      </c>
      <c r="AL577" s="1" t="s">
        <v>156</v>
      </c>
      <c r="AM577" s="1" t="s">
        <v>157</v>
      </c>
      <c r="AN577" s="1" t="s">
        <v>158</v>
      </c>
      <c r="AO577" s="1" t="s">
        <v>1027</v>
      </c>
      <c r="AP577" s="1" t="s">
        <v>1028</v>
      </c>
      <c r="AQ577" s="1" t="s">
        <v>71</v>
      </c>
      <c r="AR577" s="1" t="s">
        <v>1029</v>
      </c>
      <c r="AS577" s="1" t="s">
        <v>1030</v>
      </c>
      <c r="AT577" s="1" t="s">
        <v>106</v>
      </c>
      <c r="AU577" s="1">
        <v>2021</v>
      </c>
      <c r="AV577" s="1">
        <v>131</v>
      </c>
      <c r="AW577" s="1" t="s">
        <v>71</v>
      </c>
      <c r="AX577" s="1" t="s">
        <v>71</v>
      </c>
      <c r="AY577" s="1" t="s">
        <v>71</v>
      </c>
      <c r="AZ577" s="1" t="s">
        <v>71</v>
      </c>
      <c r="BA577" s="1" t="s">
        <v>71</v>
      </c>
      <c r="BB577" s="1" t="s">
        <v>71</v>
      </c>
      <c r="BC577" s="1" t="s">
        <v>71</v>
      </c>
      <c r="BD577" s="1">
        <v>108157</v>
      </c>
      <c r="BE577" s="1" t="s">
        <v>9634</v>
      </c>
      <c r="BF577" s="1" t="str">
        <f>HYPERLINK("http://dx.doi.org/10.1016/j.ecolind.2021.108157","http://dx.doi.org/10.1016/j.ecolind.2021.108157")</f>
        <v>http://dx.doi.org/10.1016/j.ecolind.2021.108157</v>
      </c>
      <c r="BG577" s="1" t="s">
        <v>71</v>
      </c>
      <c r="BH577" s="1" t="s">
        <v>6419</v>
      </c>
      <c r="BI577" s="1">
        <v>19</v>
      </c>
      <c r="BJ577" s="1" t="s">
        <v>410</v>
      </c>
      <c r="BK577" s="1" t="s">
        <v>93</v>
      </c>
      <c r="BL577" s="1" t="s">
        <v>111</v>
      </c>
      <c r="BM577" s="1" t="s">
        <v>9635</v>
      </c>
      <c r="BN577" s="1" t="s">
        <v>71</v>
      </c>
      <c r="BO577" s="1" t="s">
        <v>243</v>
      </c>
      <c r="BP577" s="1" t="s">
        <v>71</v>
      </c>
      <c r="BQ577" s="1" t="s">
        <v>71</v>
      </c>
    </row>
    <row r="578" spans="1:69">
      <c r="A578" s="1" t="s">
        <v>69</v>
      </c>
      <c r="B578" s="1" t="s">
        <v>9636</v>
      </c>
      <c r="C578" s="1" t="s">
        <v>71</v>
      </c>
      <c r="D578" s="1" t="s">
        <v>71</v>
      </c>
      <c r="E578" s="1" t="s">
        <v>71</v>
      </c>
      <c r="F578" s="1" t="s">
        <v>9637</v>
      </c>
      <c r="G578" s="1" t="s">
        <v>71</v>
      </c>
      <c r="H578" s="1" t="s">
        <v>71</v>
      </c>
      <c r="I578" s="1" t="s">
        <v>9638</v>
      </c>
      <c r="J578" s="1" t="s">
        <v>1804</v>
      </c>
      <c r="K578" s="1" t="s">
        <v>71</v>
      </c>
      <c r="L578" s="1" t="s">
        <v>71</v>
      </c>
      <c r="M578" s="1" t="s">
        <v>74</v>
      </c>
      <c r="N578" s="1" t="s">
        <v>75</v>
      </c>
      <c r="O578" s="1" t="s">
        <v>71</v>
      </c>
      <c r="P578" s="1" t="s">
        <v>71</v>
      </c>
      <c r="Q578" s="1" t="s">
        <v>71</v>
      </c>
      <c r="R578" s="1" t="s">
        <v>71</v>
      </c>
      <c r="S578" s="1" t="s">
        <v>71</v>
      </c>
      <c r="T578" s="1" t="s">
        <v>9639</v>
      </c>
      <c r="U578" s="1" t="s">
        <v>9640</v>
      </c>
      <c r="V578" s="1" t="s">
        <v>9641</v>
      </c>
      <c r="W578" s="1" t="s">
        <v>9642</v>
      </c>
      <c r="X578" s="1" t="s">
        <v>71</v>
      </c>
      <c r="Y578" s="1" t="s">
        <v>9643</v>
      </c>
      <c r="Z578" s="1" t="s">
        <v>9644</v>
      </c>
      <c r="AA578" s="1" t="s">
        <v>71</v>
      </c>
      <c r="AB578" s="1" t="s">
        <v>9645</v>
      </c>
      <c r="AC578" s="1" t="s">
        <v>9646</v>
      </c>
      <c r="AD578" s="1" t="s">
        <v>9647</v>
      </c>
      <c r="AE578" s="1" t="s">
        <v>9648</v>
      </c>
      <c r="AF578" s="1" t="s">
        <v>71</v>
      </c>
      <c r="AG578" s="1">
        <v>97</v>
      </c>
      <c r="AH578" s="1">
        <v>4</v>
      </c>
      <c r="AI578" s="1">
        <v>4</v>
      </c>
      <c r="AJ578" s="1">
        <v>1</v>
      </c>
      <c r="AK578" s="1">
        <v>5</v>
      </c>
      <c r="AL578" s="1" t="s">
        <v>156</v>
      </c>
      <c r="AM578" s="1" t="s">
        <v>157</v>
      </c>
      <c r="AN578" s="1" t="s">
        <v>158</v>
      </c>
      <c r="AO578" s="1" t="s">
        <v>1816</v>
      </c>
      <c r="AP578" s="1" t="s">
        <v>1817</v>
      </c>
      <c r="AQ578" s="1" t="s">
        <v>71</v>
      </c>
      <c r="AR578" s="1" t="s">
        <v>1818</v>
      </c>
      <c r="AS578" s="1" t="s">
        <v>1819</v>
      </c>
      <c r="AT578" s="1" t="s">
        <v>524</v>
      </c>
      <c r="AU578" s="1">
        <v>2021</v>
      </c>
      <c r="AV578" s="1">
        <v>170</v>
      </c>
      <c r="AW578" s="1" t="s">
        <v>71</v>
      </c>
      <c r="AX578" s="1" t="s">
        <v>71</v>
      </c>
      <c r="AY578" s="1" t="s">
        <v>71</v>
      </c>
      <c r="AZ578" s="1" t="s">
        <v>71</v>
      </c>
      <c r="BA578" s="1" t="s">
        <v>71</v>
      </c>
      <c r="BB578" s="1" t="s">
        <v>71</v>
      </c>
      <c r="BC578" s="1" t="s">
        <v>71</v>
      </c>
      <c r="BD578" s="1">
        <v>105569</v>
      </c>
      <c r="BE578" s="1" t="s">
        <v>9649</v>
      </c>
      <c r="BF578" s="1" t="str">
        <f>HYPERLINK("http://dx.doi.org/10.1016/j.resconrec.2021.105569","http://dx.doi.org/10.1016/j.resconrec.2021.105569")</f>
        <v>http://dx.doi.org/10.1016/j.resconrec.2021.105569</v>
      </c>
      <c r="BG578" s="1" t="s">
        <v>71</v>
      </c>
      <c r="BH578" s="1" t="s">
        <v>5482</v>
      </c>
      <c r="BI578" s="1">
        <v>13</v>
      </c>
      <c r="BJ578" s="1" t="s">
        <v>554</v>
      </c>
      <c r="BK578" s="1" t="s">
        <v>93</v>
      </c>
      <c r="BL578" s="1" t="s">
        <v>556</v>
      </c>
      <c r="BM578" s="1" t="s">
        <v>9650</v>
      </c>
      <c r="BN578" s="1" t="s">
        <v>71</v>
      </c>
      <c r="BO578" s="1" t="s">
        <v>1479</v>
      </c>
      <c r="BP578" s="1" t="s">
        <v>71</v>
      </c>
      <c r="BQ578" s="1" t="s">
        <v>71</v>
      </c>
    </row>
    <row r="579" spans="1:69">
      <c r="A579" s="1" t="s">
        <v>69</v>
      </c>
      <c r="B579" s="1" t="s">
        <v>9651</v>
      </c>
      <c r="C579" s="1" t="s">
        <v>71</v>
      </c>
      <c r="D579" s="1" t="s">
        <v>71</v>
      </c>
      <c r="E579" s="1" t="s">
        <v>71</v>
      </c>
      <c r="F579" s="1" t="s">
        <v>9652</v>
      </c>
      <c r="G579" s="1" t="s">
        <v>71</v>
      </c>
      <c r="H579" s="1" t="s">
        <v>71</v>
      </c>
      <c r="I579" s="1" t="s">
        <v>9653</v>
      </c>
      <c r="J579" s="1" t="s">
        <v>9654</v>
      </c>
      <c r="K579" s="1" t="s">
        <v>71</v>
      </c>
      <c r="L579" s="1" t="s">
        <v>71</v>
      </c>
      <c r="M579" s="1" t="s">
        <v>74</v>
      </c>
      <c r="N579" s="1" t="s">
        <v>117</v>
      </c>
      <c r="O579" s="1" t="s">
        <v>71</v>
      </c>
      <c r="P579" s="1" t="s">
        <v>71</v>
      </c>
      <c r="Q579" s="1" t="s">
        <v>71</v>
      </c>
      <c r="R579" s="1" t="s">
        <v>71</v>
      </c>
      <c r="S579" s="1" t="s">
        <v>71</v>
      </c>
      <c r="T579" s="1" t="s">
        <v>71</v>
      </c>
      <c r="U579" s="1" t="s">
        <v>9655</v>
      </c>
      <c r="V579" s="1" t="s">
        <v>9656</v>
      </c>
      <c r="W579" s="1" t="s">
        <v>9657</v>
      </c>
      <c r="X579" s="1" t="s">
        <v>71</v>
      </c>
      <c r="Y579" s="1" t="s">
        <v>9658</v>
      </c>
      <c r="Z579" s="1" t="s">
        <v>9659</v>
      </c>
      <c r="AA579" s="1" t="s">
        <v>71</v>
      </c>
      <c r="AB579" s="1" t="s">
        <v>71</v>
      </c>
      <c r="AC579" s="1" t="s">
        <v>9660</v>
      </c>
      <c r="AD579" s="1" t="s">
        <v>9660</v>
      </c>
      <c r="AE579" s="1" t="s">
        <v>9661</v>
      </c>
      <c r="AF579" s="1" t="s">
        <v>71</v>
      </c>
      <c r="AG579" s="1">
        <v>321</v>
      </c>
      <c r="AH579" s="1">
        <v>9</v>
      </c>
      <c r="AI579" s="1">
        <v>9</v>
      </c>
      <c r="AJ579" s="1">
        <v>4</v>
      </c>
      <c r="AK579" s="1">
        <v>20</v>
      </c>
      <c r="AL579" s="1" t="s">
        <v>1556</v>
      </c>
      <c r="AM579" s="1" t="s">
        <v>1557</v>
      </c>
      <c r="AN579" s="1" t="s">
        <v>1558</v>
      </c>
      <c r="AO579" s="1" t="s">
        <v>9662</v>
      </c>
      <c r="AP579" s="1" t="s">
        <v>71</v>
      </c>
      <c r="AQ579" s="1" t="s">
        <v>71</v>
      </c>
      <c r="AR579" s="1" t="s">
        <v>9654</v>
      </c>
      <c r="AS579" s="1" t="s">
        <v>9663</v>
      </c>
      <c r="AT579" s="1" t="s">
        <v>491</v>
      </c>
      <c r="AU579" s="1">
        <v>2020</v>
      </c>
      <c r="AV579" s="1">
        <v>4</v>
      </c>
      <c r="AW579" s="1">
        <v>2</v>
      </c>
      <c r="AX579" s="1" t="s">
        <v>71</v>
      </c>
      <c r="AY579" s="1" t="s">
        <v>71</v>
      </c>
      <c r="AZ579" s="1" t="s">
        <v>71</v>
      </c>
      <c r="BA579" s="1" t="s">
        <v>71</v>
      </c>
      <c r="BB579" s="1" t="s">
        <v>71</v>
      </c>
      <c r="BC579" s="1" t="s">
        <v>71</v>
      </c>
      <c r="BD579" s="1" t="s">
        <v>9664</v>
      </c>
      <c r="BE579" s="1" t="s">
        <v>9665</v>
      </c>
      <c r="BF579" s="1" t="str">
        <f>HYPERLINK("http://dx.doi.org/10.1029/2019GH000213","http://dx.doi.org/10.1029/2019GH000213")</f>
        <v>http://dx.doi.org/10.1029/2019GH000213</v>
      </c>
      <c r="BG579" s="1" t="s">
        <v>71</v>
      </c>
      <c r="BH579" s="1" t="s">
        <v>71</v>
      </c>
      <c r="BI579" s="1">
        <v>46</v>
      </c>
      <c r="BJ579" s="1" t="s">
        <v>187</v>
      </c>
      <c r="BK579" s="1" t="s">
        <v>240</v>
      </c>
      <c r="BL579" s="1" t="s">
        <v>188</v>
      </c>
      <c r="BM579" s="1" t="s">
        <v>9666</v>
      </c>
      <c r="BN579" s="1">
        <v>32159049</v>
      </c>
      <c r="BO579" s="1" t="s">
        <v>243</v>
      </c>
      <c r="BP579" s="1" t="s">
        <v>71</v>
      </c>
      <c r="BQ579" s="1" t="s">
        <v>71</v>
      </c>
    </row>
    <row r="580" spans="1:69">
      <c r="A580" s="3" t="s">
        <v>69</v>
      </c>
      <c r="B580" s="3" t="s">
        <v>9667</v>
      </c>
      <c r="C580" s="3" t="s">
        <v>71</v>
      </c>
      <c r="D580" s="3" t="s">
        <v>71</v>
      </c>
      <c r="E580" s="3" t="s">
        <v>71</v>
      </c>
      <c r="F580" s="3" t="s">
        <v>9668</v>
      </c>
      <c r="G580" s="3" t="s">
        <v>71</v>
      </c>
      <c r="H580" s="3" t="s">
        <v>71</v>
      </c>
      <c r="I580" s="3" t="s">
        <v>9669</v>
      </c>
      <c r="J580" s="3" t="s">
        <v>9670</v>
      </c>
      <c r="K580" s="3" t="s">
        <v>71</v>
      </c>
      <c r="L580" s="3" t="s">
        <v>71</v>
      </c>
      <c r="M580" s="3" t="s">
        <v>74</v>
      </c>
      <c r="N580" s="3" t="s">
        <v>534</v>
      </c>
      <c r="O580" s="3" t="s">
        <v>9671</v>
      </c>
      <c r="P580" s="3" t="s">
        <v>9672</v>
      </c>
      <c r="Q580" s="3" t="s">
        <v>9673</v>
      </c>
      <c r="R580" s="3" t="s">
        <v>71</v>
      </c>
      <c r="S580" s="3" t="s">
        <v>71</v>
      </c>
      <c r="T580" s="3" t="s">
        <v>9674</v>
      </c>
      <c r="U580" s="3" t="s">
        <v>71</v>
      </c>
      <c r="V580" s="3" t="s">
        <v>9675</v>
      </c>
      <c r="W580" s="3" t="s">
        <v>9676</v>
      </c>
      <c r="X580" s="3" t="s">
        <v>71</v>
      </c>
      <c r="Y580" s="3" t="s">
        <v>9677</v>
      </c>
      <c r="Z580" s="3" t="s">
        <v>9678</v>
      </c>
      <c r="AA580" s="3" t="s">
        <v>9679</v>
      </c>
      <c r="AB580" s="3" t="s">
        <v>71</v>
      </c>
      <c r="AC580" s="3" t="s">
        <v>71</v>
      </c>
      <c r="AD580" s="3" t="s">
        <v>71</v>
      </c>
      <c r="AE580" s="3" t="s">
        <v>71</v>
      </c>
      <c r="AF580" s="3" t="s">
        <v>71</v>
      </c>
      <c r="AG580" s="3">
        <v>22</v>
      </c>
      <c r="AH580" s="3">
        <v>12</v>
      </c>
      <c r="AI580" s="3">
        <v>12</v>
      </c>
      <c r="AJ580" s="3">
        <v>3</v>
      </c>
      <c r="AK580" s="3">
        <v>37</v>
      </c>
      <c r="AL580" s="3" t="s">
        <v>9680</v>
      </c>
      <c r="AM580" s="3" t="s">
        <v>9681</v>
      </c>
      <c r="AN580" s="3" t="s">
        <v>9682</v>
      </c>
      <c r="AO580" s="3" t="s">
        <v>9683</v>
      </c>
      <c r="AP580" s="3" t="s">
        <v>9684</v>
      </c>
      <c r="AQ580" s="3" t="s">
        <v>71</v>
      </c>
      <c r="AR580" s="3" t="s">
        <v>9685</v>
      </c>
      <c r="AS580" s="3" t="s">
        <v>9686</v>
      </c>
      <c r="AT580" s="3" t="s">
        <v>1458</v>
      </c>
      <c r="AU580" s="3">
        <v>2011</v>
      </c>
      <c r="AV580" s="3">
        <v>10</v>
      </c>
      <c r="AW580" s="3">
        <v>8</v>
      </c>
      <c r="AX580" s="3" t="s">
        <v>71</v>
      </c>
      <c r="AY580" s="3" t="s">
        <v>71</v>
      </c>
      <c r="AZ580" s="3" t="s">
        <v>71</v>
      </c>
      <c r="BA580" s="3" t="s">
        <v>71</v>
      </c>
      <c r="BB580" s="3">
        <v>1213</v>
      </c>
      <c r="BC580" s="3">
        <v>1219</v>
      </c>
      <c r="BD580" s="3" t="s">
        <v>71</v>
      </c>
      <c r="BE580" s="3" t="s">
        <v>71</v>
      </c>
      <c r="BF580" s="3" t="s">
        <v>71</v>
      </c>
      <c r="BG580" s="3" t="s">
        <v>71</v>
      </c>
      <c r="BH580" s="3" t="s">
        <v>71</v>
      </c>
      <c r="BI580" s="3">
        <v>7</v>
      </c>
      <c r="BJ580" s="3" t="s">
        <v>137</v>
      </c>
      <c r="BK580" s="3" t="s">
        <v>555</v>
      </c>
      <c r="BL580" s="3" t="s">
        <v>138</v>
      </c>
      <c r="BM580" s="3" t="s">
        <v>9687</v>
      </c>
      <c r="BN580" s="3" t="s">
        <v>71</v>
      </c>
      <c r="BO580" s="3" t="s">
        <v>71</v>
      </c>
      <c r="BP580" s="3" t="s">
        <v>71</v>
      </c>
      <c r="BQ580" s="3" t="s">
        <v>71</v>
      </c>
    </row>
    <row r="581" spans="1:69">
      <c r="A581" s="3" t="s">
        <v>69</v>
      </c>
      <c r="B581" s="3" t="s">
        <v>9688</v>
      </c>
      <c r="C581" s="3" t="s">
        <v>71</v>
      </c>
      <c r="D581" s="3" t="s">
        <v>71</v>
      </c>
      <c r="E581" s="3" t="s">
        <v>71</v>
      </c>
      <c r="F581" s="3" t="s">
        <v>9689</v>
      </c>
      <c r="G581" s="3" t="s">
        <v>71</v>
      </c>
      <c r="H581" s="3" t="s">
        <v>71</v>
      </c>
      <c r="I581" s="3" t="s">
        <v>9690</v>
      </c>
      <c r="J581" s="3" t="s">
        <v>975</v>
      </c>
      <c r="K581" s="3" t="s">
        <v>71</v>
      </c>
      <c r="L581" s="3" t="s">
        <v>71</v>
      </c>
      <c r="M581" s="3" t="s">
        <v>74</v>
      </c>
      <c r="N581" s="3" t="s">
        <v>75</v>
      </c>
      <c r="O581" s="3" t="s">
        <v>71</v>
      </c>
      <c r="P581" s="3" t="s">
        <v>71</v>
      </c>
      <c r="Q581" s="3" t="s">
        <v>71</v>
      </c>
      <c r="R581" s="3" t="s">
        <v>71</v>
      </c>
      <c r="S581" s="3" t="s">
        <v>71</v>
      </c>
      <c r="T581" s="3" t="s">
        <v>9691</v>
      </c>
      <c r="U581" s="3" t="s">
        <v>9692</v>
      </c>
      <c r="V581" s="3" t="s">
        <v>9693</v>
      </c>
      <c r="W581" s="3" t="s">
        <v>9694</v>
      </c>
      <c r="X581" s="3" t="s">
        <v>71</v>
      </c>
      <c r="Y581" s="3" t="s">
        <v>9695</v>
      </c>
      <c r="Z581" s="3" t="s">
        <v>9696</v>
      </c>
      <c r="AA581" s="3" t="s">
        <v>9697</v>
      </c>
      <c r="AB581" s="3" t="s">
        <v>9698</v>
      </c>
      <c r="AC581" s="3" t="s">
        <v>9699</v>
      </c>
      <c r="AD581" s="3" t="s">
        <v>9700</v>
      </c>
      <c r="AE581" s="3" t="s">
        <v>9701</v>
      </c>
      <c r="AF581" s="3" t="s">
        <v>71</v>
      </c>
      <c r="AG581" s="3">
        <v>36</v>
      </c>
      <c r="AH581" s="3">
        <v>29</v>
      </c>
      <c r="AI581" s="3">
        <v>33</v>
      </c>
      <c r="AJ581" s="3">
        <v>1</v>
      </c>
      <c r="AK581" s="3">
        <v>54</v>
      </c>
      <c r="AL581" s="3" t="s">
        <v>1179</v>
      </c>
      <c r="AM581" s="3" t="s">
        <v>987</v>
      </c>
      <c r="AN581" s="3" t="s">
        <v>988</v>
      </c>
      <c r="AO581" s="3" t="s">
        <v>989</v>
      </c>
      <c r="AP581" s="3" t="s">
        <v>71</v>
      </c>
      <c r="AQ581" s="3" t="s">
        <v>71</v>
      </c>
      <c r="AR581" s="3" t="s">
        <v>990</v>
      </c>
      <c r="AS581" s="3" t="s">
        <v>991</v>
      </c>
      <c r="AT581" s="3" t="s">
        <v>9702</v>
      </c>
      <c r="AU581" s="3">
        <v>2011</v>
      </c>
      <c r="AV581" s="3">
        <v>6</v>
      </c>
      <c r="AW581" s="3">
        <v>1</v>
      </c>
      <c r="AX581" s="3" t="s">
        <v>71</v>
      </c>
      <c r="AY581" s="3" t="s">
        <v>71</v>
      </c>
      <c r="AZ581" s="3" t="s">
        <v>71</v>
      </c>
      <c r="BA581" s="3" t="s">
        <v>71</v>
      </c>
      <c r="BB581" s="3" t="s">
        <v>71</v>
      </c>
      <c r="BC581" s="3" t="s">
        <v>71</v>
      </c>
      <c r="BD581" s="3">
        <v>14011</v>
      </c>
      <c r="BE581" s="3" t="s">
        <v>9703</v>
      </c>
      <c r="BF581" s="3" t="str">
        <f>HYPERLINK("http://dx.doi.org/10.1088/1748-9326/6/1/014011","http://dx.doi.org/10.1088/1748-9326/6/1/014011")</f>
        <v>http://dx.doi.org/10.1088/1748-9326/6/1/014011</v>
      </c>
      <c r="BG581" s="3" t="s">
        <v>71</v>
      </c>
      <c r="BH581" s="3" t="s">
        <v>71</v>
      </c>
      <c r="BI581" s="3">
        <v>9</v>
      </c>
      <c r="BJ581" s="3" t="s">
        <v>450</v>
      </c>
      <c r="BK581" s="3" t="s">
        <v>93</v>
      </c>
      <c r="BL581" s="3" t="s">
        <v>451</v>
      </c>
      <c r="BM581" s="3" t="s">
        <v>9704</v>
      </c>
      <c r="BN581" s="3" t="s">
        <v>71</v>
      </c>
      <c r="BO581" s="3" t="s">
        <v>287</v>
      </c>
      <c r="BP581" s="3" t="s">
        <v>71</v>
      </c>
      <c r="BQ581" s="3" t="s">
        <v>71</v>
      </c>
    </row>
    <row r="582" spans="1:69">
      <c r="A582" s="1" t="s">
        <v>69</v>
      </c>
      <c r="B582" s="1" t="s">
        <v>9705</v>
      </c>
      <c r="C582" s="1" t="s">
        <v>71</v>
      </c>
      <c r="D582" s="1" t="s">
        <v>71</v>
      </c>
      <c r="E582" s="1" t="s">
        <v>71</v>
      </c>
      <c r="F582" s="1" t="s">
        <v>9706</v>
      </c>
      <c r="G582" s="1" t="s">
        <v>71</v>
      </c>
      <c r="H582" s="1" t="s">
        <v>71</v>
      </c>
      <c r="I582" s="1" t="s">
        <v>9707</v>
      </c>
      <c r="J582" s="1" t="s">
        <v>9708</v>
      </c>
      <c r="K582" s="1" t="s">
        <v>71</v>
      </c>
      <c r="L582" s="1" t="s">
        <v>71</v>
      </c>
      <c r="M582" s="1" t="s">
        <v>74</v>
      </c>
      <c r="N582" s="1" t="s">
        <v>75</v>
      </c>
      <c r="O582" s="1" t="s">
        <v>71</v>
      </c>
      <c r="P582" s="1" t="s">
        <v>71</v>
      </c>
      <c r="Q582" s="1" t="s">
        <v>71</v>
      </c>
      <c r="R582" s="1" t="s">
        <v>71</v>
      </c>
      <c r="S582" s="1" t="s">
        <v>71</v>
      </c>
      <c r="T582" s="1" t="s">
        <v>9709</v>
      </c>
      <c r="U582" s="1" t="s">
        <v>9710</v>
      </c>
      <c r="V582" s="1" t="s">
        <v>9711</v>
      </c>
      <c r="W582" s="1" t="s">
        <v>9712</v>
      </c>
      <c r="X582" s="1" t="s">
        <v>71</v>
      </c>
      <c r="Y582" s="1" t="s">
        <v>9713</v>
      </c>
      <c r="Z582" s="1" t="s">
        <v>9714</v>
      </c>
      <c r="AA582" s="1" t="s">
        <v>71</v>
      </c>
      <c r="AB582" s="1" t="s">
        <v>71</v>
      </c>
      <c r="AC582" s="1" t="s">
        <v>71</v>
      </c>
      <c r="AD582" s="1" t="s">
        <v>71</v>
      </c>
      <c r="AE582" s="1" t="s">
        <v>71</v>
      </c>
      <c r="AF582" s="1" t="s">
        <v>71</v>
      </c>
      <c r="AG582" s="1">
        <v>25</v>
      </c>
      <c r="AH582" s="1">
        <v>3</v>
      </c>
      <c r="AI582" s="1">
        <v>3</v>
      </c>
      <c r="AJ582" s="1">
        <v>3</v>
      </c>
      <c r="AK582" s="1">
        <v>8</v>
      </c>
      <c r="AL582" s="1" t="s">
        <v>156</v>
      </c>
      <c r="AM582" s="1" t="s">
        <v>157</v>
      </c>
      <c r="AN582" s="1" t="s">
        <v>158</v>
      </c>
      <c r="AO582" s="1" t="s">
        <v>9715</v>
      </c>
      <c r="AP582" s="1" t="s">
        <v>71</v>
      </c>
      <c r="AQ582" s="1" t="s">
        <v>71</v>
      </c>
      <c r="AR582" s="1" t="s">
        <v>9716</v>
      </c>
      <c r="AS582" s="1" t="s">
        <v>9717</v>
      </c>
      <c r="AT582" s="1" t="s">
        <v>1458</v>
      </c>
      <c r="AU582" s="1">
        <v>2021</v>
      </c>
      <c r="AV582" s="1">
        <v>23</v>
      </c>
      <c r="AW582" s="1" t="s">
        <v>71</v>
      </c>
      <c r="AX582" s="1" t="s">
        <v>71</v>
      </c>
      <c r="AY582" s="1" t="s">
        <v>71</v>
      </c>
      <c r="AZ582" s="1" t="s">
        <v>71</v>
      </c>
      <c r="BA582" s="1" t="s">
        <v>71</v>
      </c>
      <c r="BB582" s="1" t="s">
        <v>71</v>
      </c>
      <c r="BC582" s="1" t="s">
        <v>71</v>
      </c>
      <c r="BD582" s="1">
        <v>101718</v>
      </c>
      <c r="BE582" s="1" t="s">
        <v>9718</v>
      </c>
      <c r="BF582" s="1" t="str">
        <f>HYPERLINK("http://dx.doi.org/10.1016/j.eti.2021.101718","http://dx.doi.org/10.1016/j.eti.2021.101718")</f>
        <v>http://dx.doi.org/10.1016/j.eti.2021.101718</v>
      </c>
      <c r="BG582" s="1" t="s">
        <v>71</v>
      </c>
      <c r="BH582" s="1" t="s">
        <v>914</v>
      </c>
      <c r="BI582" s="1">
        <v>13</v>
      </c>
      <c r="BJ582" s="1" t="s">
        <v>9719</v>
      </c>
      <c r="BK582" s="1" t="s">
        <v>240</v>
      </c>
      <c r="BL582" s="1" t="s">
        <v>9720</v>
      </c>
      <c r="BM582" s="1" t="s">
        <v>9721</v>
      </c>
      <c r="BN582" s="1" t="s">
        <v>71</v>
      </c>
      <c r="BO582" s="1" t="s">
        <v>71</v>
      </c>
      <c r="BP582" s="1" t="s">
        <v>71</v>
      </c>
      <c r="BQ582" s="1" t="s">
        <v>71</v>
      </c>
    </row>
    <row r="583" spans="1:69">
      <c r="A583" s="3" t="s">
        <v>69</v>
      </c>
      <c r="B583" s="3" t="s">
        <v>9722</v>
      </c>
      <c r="C583" s="3" t="s">
        <v>71</v>
      </c>
      <c r="D583" s="3" t="s">
        <v>71</v>
      </c>
      <c r="E583" s="3" t="s">
        <v>71</v>
      </c>
      <c r="F583" s="3" t="s">
        <v>9723</v>
      </c>
      <c r="G583" s="3" t="s">
        <v>71</v>
      </c>
      <c r="H583" s="3" t="s">
        <v>71</v>
      </c>
      <c r="I583" s="3" t="s">
        <v>9724</v>
      </c>
      <c r="J583" s="3" t="s">
        <v>73</v>
      </c>
      <c r="K583" s="3" t="s">
        <v>71</v>
      </c>
      <c r="L583" s="3" t="s">
        <v>71</v>
      </c>
      <c r="M583" s="3" t="s">
        <v>74</v>
      </c>
      <c r="N583" s="3" t="s">
        <v>117</v>
      </c>
      <c r="O583" s="3" t="s">
        <v>71</v>
      </c>
      <c r="P583" s="3" t="s">
        <v>71</v>
      </c>
      <c r="Q583" s="3" t="s">
        <v>71</v>
      </c>
      <c r="R583" s="3" t="s">
        <v>71</v>
      </c>
      <c r="S583" s="3" t="s">
        <v>71</v>
      </c>
      <c r="T583" s="3" t="s">
        <v>9725</v>
      </c>
      <c r="U583" s="3" t="s">
        <v>9726</v>
      </c>
      <c r="V583" s="3" t="s">
        <v>9727</v>
      </c>
      <c r="W583" s="3" t="s">
        <v>9728</v>
      </c>
      <c r="X583" s="3" t="s">
        <v>71</v>
      </c>
      <c r="Y583" s="3" t="s">
        <v>9729</v>
      </c>
      <c r="Z583" s="3" t="s">
        <v>9730</v>
      </c>
      <c r="AA583" s="3" t="s">
        <v>71</v>
      </c>
      <c r="AB583" s="3" t="s">
        <v>9731</v>
      </c>
      <c r="AC583" s="3" t="s">
        <v>9732</v>
      </c>
      <c r="AD583" s="3" t="s">
        <v>9733</v>
      </c>
      <c r="AE583" s="3" t="s">
        <v>9734</v>
      </c>
      <c r="AF583" s="3" t="s">
        <v>71</v>
      </c>
      <c r="AG583" s="3">
        <v>208</v>
      </c>
      <c r="AH583" s="3">
        <v>243</v>
      </c>
      <c r="AI583" s="3">
        <v>250</v>
      </c>
      <c r="AJ583" s="3">
        <v>59</v>
      </c>
      <c r="AK583" s="3">
        <v>705</v>
      </c>
      <c r="AL583" s="3" t="s">
        <v>82</v>
      </c>
      <c r="AM583" s="3" t="s">
        <v>83</v>
      </c>
      <c r="AN583" s="3" t="s">
        <v>84</v>
      </c>
      <c r="AO583" s="3" t="s">
        <v>85</v>
      </c>
      <c r="AP583" s="3" t="s">
        <v>86</v>
      </c>
      <c r="AQ583" s="3" t="s">
        <v>71</v>
      </c>
      <c r="AR583" s="3" t="s">
        <v>87</v>
      </c>
      <c r="AS583" s="3" t="s">
        <v>88</v>
      </c>
      <c r="AT583" s="3" t="s">
        <v>1613</v>
      </c>
      <c r="AU583" s="3">
        <v>2016</v>
      </c>
      <c r="AV583" s="3">
        <v>122</v>
      </c>
      <c r="AW583" s="3" t="s">
        <v>71</v>
      </c>
      <c r="AX583" s="3" t="s">
        <v>71</v>
      </c>
      <c r="AY583" s="3" t="s">
        <v>71</v>
      </c>
      <c r="AZ583" s="3" t="s">
        <v>71</v>
      </c>
      <c r="BA583" s="3" t="s">
        <v>71</v>
      </c>
      <c r="BB583" s="3">
        <v>287</v>
      </c>
      <c r="BC583" s="3">
        <v>307</v>
      </c>
      <c r="BD583" s="3" t="s">
        <v>71</v>
      </c>
      <c r="BE583" s="3" t="s">
        <v>9735</v>
      </c>
      <c r="BF583" s="3" t="str">
        <f>HYPERLINK("http://dx.doi.org/10.1016/j.jclepro.2016.02.022","http://dx.doi.org/10.1016/j.jclepro.2016.02.022")</f>
        <v>http://dx.doi.org/10.1016/j.jclepro.2016.02.022</v>
      </c>
      <c r="BG583" s="3" t="s">
        <v>71</v>
      </c>
      <c r="BH583" s="3" t="s">
        <v>71</v>
      </c>
      <c r="BI583" s="3">
        <v>21</v>
      </c>
      <c r="BJ583" s="3" t="s">
        <v>92</v>
      </c>
      <c r="BK583" s="3" t="s">
        <v>93</v>
      </c>
      <c r="BL583" s="3" t="s">
        <v>94</v>
      </c>
      <c r="BM583" s="3" t="s">
        <v>9736</v>
      </c>
      <c r="BN583" s="3" t="s">
        <v>71</v>
      </c>
      <c r="BO583" s="3" t="s">
        <v>71</v>
      </c>
      <c r="BP583" s="3" t="s">
        <v>2204</v>
      </c>
      <c r="BQ583" s="3" t="s">
        <v>2205</v>
      </c>
    </row>
    <row r="584" spans="1:69">
      <c r="A584" s="1" t="s">
        <v>69</v>
      </c>
      <c r="B584" s="1" t="s">
        <v>9737</v>
      </c>
      <c r="C584" s="1" t="s">
        <v>71</v>
      </c>
      <c r="D584" s="1" t="s">
        <v>71</v>
      </c>
      <c r="E584" s="1" t="s">
        <v>71</v>
      </c>
      <c r="F584" s="1" t="s">
        <v>9738</v>
      </c>
      <c r="G584" s="1" t="s">
        <v>71</v>
      </c>
      <c r="H584" s="1" t="s">
        <v>71</v>
      </c>
      <c r="I584" s="1" t="s">
        <v>9739</v>
      </c>
      <c r="J584" s="1" t="s">
        <v>9740</v>
      </c>
      <c r="K584" s="1" t="s">
        <v>71</v>
      </c>
      <c r="L584" s="1" t="s">
        <v>71</v>
      </c>
      <c r="M584" s="1" t="s">
        <v>74</v>
      </c>
      <c r="N584" s="1" t="s">
        <v>75</v>
      </c>
      <c r="O584" s="1" t="s">
        <v>71</v>
      </c>
      <c r="P584" s="1" t="s">
        <v>71</v>
      </c>
      <c r="Q584" s="1" t="s">
        <v>71</v>
      </c>
      <c r="R584" s="1" t="s">
        <v>71</v>
      </c>
      <c r="S584" s="1" t="s">
        <v>71</v>
      </c>
      <c r="T584" s="1" t="s">
        <v>9741</v>
      </c>
      <c r="U584" s="1" t="s">
        <v>9742</v>
      </c>
      <c r="V584" s="1" t="s">
        <v>9743</v>
      </c>
      <c r="W584" s="1" t="s">
        <v>9744</v>
      </c>
      <c r="X584" s="1" t="s">
        <v>71</v>
      </c>
      <c r="Y584" s="1" t="s">
        <v>9745</v>
      </c>
      <c r="Z584" s="1" t="s">
        <v>9746</v>
      </c>
      <c r="AA584" s="1" t="s">
        <v>9747</v>
      </c>
      <c r="AB584" s="1" t="s">
        <v>9748</v>
      </c>
      <c r="AC584" s="1" t="s">
        <v>9749</v>
      </c>
      <c r="AD584" s="1" t="s">
        <v>9750</v>
      </c>
      <c r="AE584" s="1" t="s">
        <v>9751</v>
      </c>
      <c r="AF584" s="1" t="s">
        <v>71</v>
      </c>
      <c r="AG584" s="1">
        <v>60</v>
      </c>
      <c r="AH584" s="1">
        <v>9</v>
      </c>
      <c r="AI584" s="1">
        <v>9</v>
      </c>
      <c r="AJ584" s="1">
        <v>2</v>
      </c>
      <c r="AK584" s="1">
        <v>8</v>
      </c>
      <c r="AL584" s="1" t="s">
        <v>3504</v>
      </c>
      <c r="AM584" s="1" t="s">
        <v>3505</v>
      </c>
      <c r="AN584" s="1" t="s">
        <v>3506</v>
      </c>
      <c r="AO584" s="1" t="s">
        <v>71</v>
      </c>
      <c r="AP584" s="1" t="s">
        <v>9752</v>
      </c>
      <c r="AQ584" s="1" t="s">
        <v>71</v>
      </c>
      <c r="AR584" s="1" t="s">
        <v>9753</v>
      </c>
      <c r="AS584" s="1" t="s">
        <v>9754</v>
      </c>
      <c r="AT584" s="1" t="s">
        <v>7844</v>
      </c>
      <c r="AU584" s="1">
        <v>2019</v>
      </c>
      <c r="AV584" s="1">
        <v>6</v>
      </c>
      <c r="AW584" s="1" t="s">
        <v>71</v>
      </c>
      <c r="AX584" s="1" t="s">
        <v>71</v>
      </c>
      <c r="AY584" s="1" t="s">
        <v>71</v>
      </c>
      <c r="AZ584" s="1" t="s">
        <v>71</v>
      </c>
      <c r="BA584" s="1" t="s">
        <v>71</v>
      </c>
      <c r="BB584" s="1" t="s">
        <v>71</v>
      </c>
      <c r="BC584" s="1" t="s">
        <v>71</v>
      </c>
      <c r="BD584" s="1">
        <v>161</v>
      </c>
      <c r="BE584" s="1" t="s">
        <v>9755</v>
      </c>
      <c r="BF584" s="1" t="str">
        <f>HYPERLINK("http://dx.doi.org/10.3389/fenvs.2018.00161","http://dx.doi.org/10.3389/fenvs.2018.00161")</f>
        <v>http://dx.doi.org/10.3389/fenvs.2018.00161</v>
      </c>
      <c r="BG584" s="1" t="s">
        <v>71</v>
      </c>
      <c r="BH584" s="1" t="s">
        <v>71</v>
      </c>
      <c r="BI584" s="1">
        <v>14</v>
      </c>
      <c r="BJ584" s="1" t="s">
        <v>137</v>
      </c>
      <c r="BK584" s="1" t="s">
        <v>93</v>
      </c>
      <c r="BL584" s="1" t="s">
        <v>138</v>
      </c>
      <c r="BM584" s="1" t="s">
        <v>9756</v>
      </c>
      <c r="BN584" s="1" t="s">
        <v>71</v>
      </c>
      <c r="BO584" s="1" t="s">
        <v>243</v>
      </c>
      <c r="BP584" s="1" t="s">
        <v>71</v>
      </c>
      <c r="BQ584" s="1" t="s">
        <v>71</v>
      </c>
    </row>
    <row r="585" spans="1:69">
      <c r="A585" s="1" t="s">
        <v>69</v>
      </c>
      <c r="B585" s="1" t="s">
        <v>9757</v>
      </c>
      <c r="C585" s="1" t="s">
        <v>71</v>
      </c>
      <c r="D585" s="1" t="s">
        <v>71</v>
      </c>
      <c r="E585" s="1" t="s">
        <v>71</v>
      </c>
      <c r="F585" s="1" t="s">
        <v>9758</v>
      </c>
      <c r="G585" s="1" t="s">
        <v>71</v>
      </c>
      <c r="H585" s="1" t="s">
        <v>71</v>
      </c>
      <c r="I585" s="1" t="s">
        <v>9759</v>
      </c>
      <c r="J585" s="1" t="s">
        <v>219</v>
      </c>
      <c r="K585" s="1" t="s">
        <v>71</v>
      </c>
      <c r="L585" s="1" t="s">
        <v>71</v>
      </c>
      <c r="M585" s="1" t="s">
        <v>74</v>
      </c>
      <c r="N585" s="1" t="s">
        <v>75</v>
      </c>
      <c r="O585" s="1" t="s">
        <v>71</v>
      </c>
      <c r="P585" s="1" t="s">
        <v>71</v>
      </c>
      <c r="Q585" s="1" t="s">
        <v>71</v>
      </c>
      <c r="R585" s="1" t="s">
        <v>71</v>
      </c>
      <c r="S585" s="1" t="s">
        <v>71</v>
      </c>
      <c r="T585" s="1" t="s">
        <v>9760</v>
      </c>
      <c r="U585" s="1" t="s">
        <v>9761</v>
      </c>
      <c r="V585" s="1" t="s">
        <v>9762</v>
      </c>
      <c r="W585" s="1" t="s">
        <v>9763</v>
      </c>
      <c r="X585" s="1" t="s">
        <v>71</v>
      </c>
      <c r="Y585" s="1" t="s">
        <v>9764</v>
      </c>
      <c r="Z585" s="1" t="s">
        <v>9765</v>
      </c>
      <c r="AA585" s="1" t="s">
        <v>9766</v>
      </c>
      <c r="AB585" s="1" t="s">
        <v>9767</v>
      </c>
      <c r="AC585" s="1" t="s">
        <v>9768</v>
      </c>
      <c r="AD585" s="1" t="s">
        <v>9769</v>
      </c>
      <c r="AE585" s="1" t="s">
        <v>9770</v>
      </c>
      <c r="AF585" s="1" t="s">
        <v>71</v>
      </c>
      <c r="AG585" s="1">
        <v>37</v>
      </c>
      <c r="AH585" s="1">
        <v>3</v>
      </c>
      <c r="AI585" s="1">
        <v>3</v>
      </c>
      <c r="AJ585" s="1">
        <v>2</v>
      </c>
      <c r="AK585" s="1">
        <v>28</v>
      </c>
      <c r="AL585" s="1" t="s">
        <v>231</v>
      </c>
      <c r="AM585" s="1" t="s">
        <v>232</v>
      </c>
      <c r="AN585" s="1" t="s">
        <v>233</v>
      </c>
      <c r="AO585" s="1" t="s">
        <v>234</v>
      </c>
      <c r="AP585" s="1" t="s">
        <v>71</v>
      </c>
      <c r="AQ585" s="1" t="s">
        <v>71</v>
      </c>
      <c r="AR585" s="1" t="s">
        <v>235</v>
      </c>
      <c r="AS585" s="1" t="s">
        <v>236</v>
      </c>
      <c r="AT585" s="1" t="s">
        <v>6698</v>
      </c>
      <c r="AU585" s="1">
        <v>2019</v>
      </c>
      <c r="AV585" s="1">
        <v>11</v>
      </c>
      <c r="AW585" s="1">
        <v>1</v>
      </c>
      <c r="AX585" s="1" t="s">
        <v>71</v>
      </c>
      <c r="AY585" s="1" t="s">
        <v>71</v>
      </c>
      <c r="AZ585" s="1" t="s">
        <v>71</v>
      </c>
      <c r="BA585" s="1" t="s">
        <v>71</v>
      </c>
      <c r="BB585" s="1" t="s">
        <v>71</v>
      </c>
      <c r="BC585" s="1" t="s">
        <v>71</v>
      </c>
      <c r="BD585" s="1">
        <v>24</v>
      </c>
      <c r="BE585" s="1" t="s">
        <v>9771</v>
      </c>
      <c r="BF585" s="1" t="str">
        <f>HYPERLINK("http://dx.doi.org/10.3390/su11010024","http://dx.doi.org/10.3390/su11010024")</f>
        <v>http://dx.doi.org/10.3390/su11010024</v>
      </c>
      <c r="BG585" s="1" t="s">
        <v>71</v>
      </c>
      <c r="BH585" s="1" t="s">
        <v>71</v>
      </c>
      <c r="BI585" s="1">
        <v>15</v>
      </c>
      <c r="BJ585" s="1" t="s">
        <v>239</v>
      </c>
      <c r="BK585" s="1" t="s">
        <v>240</v>
      </c>
      <c r="BL585" s="1" t="s">
        <v>241</v>
      </c>
      <c r="BM585" s="1" t="s">
        <v>9772</v>
      </c>
      <c r="BN585" s="1" t="s">
        <v>71</v>
      </c>
      <c r="BO585" s="1" t="s">
        <v>1901</v>
      </c>
      <c r="BP585" s="1" t="s">
        <v>71</v>
      </c>
      <c r="BQ585" s="1" t="s">
        <v>71</v>
      </c>
    </row>
    <row r="586" spans="1:69">
      <c r="A586" s="1" t="s">
        <v>69</v>
      </c>
      <c r="B586" s="1" t="s">
        <v>9773</v>
      </c>
      <c r="C586" s="1" t="s">
        <v>71</v>
      </c>
      <c r="D586" s="1" t="s">
        <v>71</v>
      </c>
      <c r="E586" s="1" t="s">
        <v>71</v>
      </c>
      <c r="F586" s="1" t="s">
        <v>9774</v>
      </c>
      <c r="G586" s="1" t="s">
        <v>71</v>
      </c>
      <c r="H586" s="1" t="s">
        <v>71</v>
      </c>
      <c r="I586" s="1" t="s">
        <v>9775</v>
      </c>
      <c r="J586" s="1" t="s">
        <v>144</v>
      </c>
      <c r="K586" s="1" t="s">
        <v>71</v>
      </c>
      <c r="L586" s="1" t="s">
        <v>71</v>
      </c>
      <c r="M586" s="1" t="s">
        <v>74</v>
      </c>
      <c r="N586" s="1" t="s">
        <v>75</v>
      </c>
      <c r="O586" s="1" t="s">
        <v>71</v>
      </c>
      <c r="P586" s="1" t="s">
        <v>71</v>
      </c>
      <c r="Q586" s="1" t="s">
        <v>71</v>
      </c>
      <c r="R586" s="1" t="s">
        <v>71</v>
      </c>
      <c r="S586" s="1" t="s">
        <v>71</v>
      </c>
      <c r="T586" s="1" t="s">
        <v>9776</v>
      </c>
      <c r="U586" s="1" t="s">
        <v>9777</v>
      </c>
      <c r="V586" s="1" t="s">
        <v>9778</v>
      </c>
      <c r="W586" s="1" t="s">
        <v>9779</v>
      </c>
      <c r="X586" s="1" t="s">
        <v>71</v>
      </c>
      <c r="Y586" s="1" t="s">
        <v>9780</v>
      </c>
      <c r="Z586" s="1" t="s">
        <v>9781</v>
      </c>
      <c r="AA586" s="1" t="s">
        <v>9782</v>
      </c>
      <c r="AB586" s="1" t="s">
        <v>71</v>
      </c>
      <c r="AC586" s="1" t="s">
        <v>9783</v>
      </c>
      <c r="AD586" s="1" t="s">
        <v>9784</v>
      </c>
      <c r="AE586" s="1" t="s">
        <v>9785</v>
      </c>
      <c r="AF586" s="1" t="s">
        <v>71</v>
      </c>
      <c r="AG586" s="1">
        <v>97</v>
      </c>
      <c r="AH586" s="1">
        <v>0</v>
      </c>
      <c r="AI586" s="1">
        <v>0</v>
      </c>
      <c r="AJ586" s="1">
        <v>23</v>
      </c>
      <c r="AK586" s="1">
        <v>43</v>
      </c>
      <c r="AL586" s="1" t="s">
        <v>156</v>
      </c>
      <c r="AM586" s="1" t="s">
        <v>157</v>
      </c>
      <c r="AN586" s="1" t="s">
        <v>158</v>
      </c>
      <c r="AO586" s="1" t="s">
        <v>159</v>
      </c>
      <c r="AP586" s="1" t="s">
        <v>160</v>
      </c>
      <c r="AQ586" s="1" t="s">
        <v>71</v>
      </c>
      <c r="AR586" s="1" t="s">
        <v>161</v>
      </c>
      <c r="AS586" s="1" t="s">
        <v>162</v>
      </c>
      <c r="AT586" s="1" t="s">
        <v>1947</v>
      </c>
      <c r="AU586" s="1">
        <v>2021</v>
      </c>
      <c r="AV586" s="1">
        <v>800</v>
      </c>
      <c r="AW586" s="1" t="s">
        <v>71</v>
      </c>
      <c r="AX586" s="1" t="s">
        <v>71</v>
      </c>
      <c r="AY586" s="1" t="s">
        <v>71</v>
      </c>
      <c r="AZ586" s="1" t="s">
        <v>71</v>
      </c>
      <c r="BA586" s="1" t="s">
        <v>71</v>
      </c>
      <c r="BB586" s="1" t="s">
        <v>71</v>
      </c>
      <c r="BC586" s="1" t="s">
        <v>71</v>
      </c>
      <c r="BD586" s="1">
        <v>149385</v>
      </c>
      <c r="BE586" s="1" t="s">
        <v>9786</v>
      </c>
      <c r="BF586" s="1" t="str">
        <f>HYPERLINK("http://dx.doi.org/10.1016/j.scitotenv.2021.149385","http://dx.doi.org/10.1016/j.scitotenv.2021.149385")</f>
        <v>http://dx.doi.org/10.1016/j.scitotenv.2021.149385</v>
      </c>
      <c r="BG586" s="1" t="s">
        <v>71</v>
      </c>
      <c r="BH586" s="1" t="s">
        <v>91</v>
      </c>
      <c r="BI586" s="1">
        <v>12</v>
      </c>
      <c r="BJ586" s="1" t="s">
        <v>137</v>
      </c>
      <c r="BK586" s="1" t="s">
        <v>93</v>
      </c>
      <c r="BL586" s="1" t="s">
        <v>138</v>
      </c>
      <c r="BM586" s="1" t="s">
        <v>9787</v>
      </c>
      <c r="BN586" s="1">
        <v>34399335</v>
      </c>
      <c r="BO586" s="1" t="s">
        <v>71</v>
      </c>
      <c r="BP586" s="1" t="s">
        <v>71</v>
      </c>
      <c r="BQ586" s="1" t="s">
        <v>71</v>
      </c>
    </row>
    <row r="587" spans="1:69">
      <c r="A587" s="1" t="s">
        <v>69</v>
      </c>
      <c r="B587" s="1" t="s">
        <v>9788</v>
      </c>
      <c r="C587" s="1" t="s">
        <v>71</v>
      </c>
      <c r="D587" s="1" t="s">
        <v>71</v>
      </c>
      <c r="E587" s="1" t="s">
        <v>71</v>
      </c>
      <c r="F587" s="1" t="s">
        <v>9789</v>
      </c>
      <c r="G587" s="1" t="s">
        <v>71</v>
      </c>
      <c r="H587" s="1" t="s">
        <v>71</v>
      </c>
      <c r="I587" s="1" t="s">
        <v>9790</v>
      </c>
      <c r="J587" s="1" t="s">
        <v>73</v>
      </c>
      <c r="K587" s="1" t="s">
        <v>71</v>
      </c>
      <c r="L587" s="1" t="s">
        <v>71</v>
      </c>
      <c r="M587" s="1" t="s">
        <v>74</v>
      </c>
      <c r="N587" s="1" t="s">
        <v>117</v>
      </c>
      <c r="O587" s="1" t="s">
        <v>71</v>
      </c>
      <c r="P587" s="1" t="s">
        <v>71</v>
      </c>
      <c r="Q587" s="1" t="s">
        <v>71</v>
      </c>
      <c r="R587" s="1" t="s">
        <v>71</v>
      </c>
      <c r="S587" s="1" t="s">
        <v>71</v>
      </c>
      <c r="T587" s="1" t="s">
        <v>9791</v>
      </c>
      <c r="U587" s="1" t="s">
        <v>9792</v>
      </c>
      <c r="V587" s="1" t="s">
        <v>9793</v>
      </c>
      <c r="W587" s="1" t="s">
        <v>9794</v>
      </c>
      <c r="X587" s="1" t="s">
        <v>71</v>
      </c>
      <c r="Y587" s="1" t="s">
        <v>9795</v>
      </c>
      <c r="Z587" s="1" t="s">
        <v>9796</v>
      </c>
      <c r="AA587" s="1" t="s">
        <v>71</v>
      </c>
      <c r="AB587" s="1" t="s">
        <v>9797</v>
      </c>
      <c r="AC587" s="1" t="s">
        <v>9798</v>
      </c>
      <c r="AD587" s="1" t="s">
        <v>9799</v>
      </c>
      <c r="AE587" s="1" t="s">
        <v>9800</v>
      </c>
      <c r="AF587" s="1" t="s">
        <v>71</v>
      </c>
      <c r="AG587" s="1">
        <v>120</v>
      </c>
      <c r="AH587" s="1">
        <v>14</v>
      </c>
      <c r="AI587" s="1">
        <v>14</v>
      </c>
      <c r="AJ587" s="1">
        <v>36</v>
      </c>
      <c r="AK587" s="1">
        <v>70</v>
      </c>
      <c r="AL587" s="1" t="s">
        <v>82</v>
      </c>
      <c r="AM587" s="1" t="s">
        <v>83</v>
      </c>
      <c r="AN587" s="1" t="s">
        <v>84</v>
      </c>
      <c r="AO587" s="1" t="s">
        <v>85</v>
      </c>
      <c r="AP587" s="1" t="s">
        <v>86</v>
      </c>
      <c r="AQ587" s="1" t="s">
        <v>71</v>
      </c>
      <c r="AR587" s="1" t="s">
        <v>87</v>
      </c>
      <c r="AS587" s="1" t="s">
        <v>88</v>
      </c>
      <c r="AT587" s="1" t="s">
        <v>704</v>
      </c>
      <c r="AU587" s="1">
        <v>2021</v>
      </c>
      <c r="AV587" s="1">
        <v>285</v>
      </c>
      <c r="AW587" s="1" t="s">
        <v>71</v>
      </c>
      <c r="AX587" s="1" t="s">
        <v>71</v>
      </c>
      <c r="AY587" s="1" t="s">
        <v>71</v>
      </c>
      <c r="AZ587" s="1" t="s">
        <v>71</v>
      </c>
      <c r="BA587" s="1" t="s">
        <v>71</v>
      </c>
      <c r="BB587" s="1" t="s">
        <v>71</v>
      </c>
      <c r="BC587" s="1" t="s">
        <v>71</v>
      </c>
      <c r="BD587" s="1">
        <v>124843</v>
      </c>
      <c r="BE587" s="1" t="s">
        <v>9801</v>
      </c>
      <c r="BF587" s="1" t="str">
        <f>HYPERLINK("http://dx.doi.org/10.1016/j.jclepro.2020.124843","http://dx.doi.org/10.1016/j.jclepro.2020.124843")</f>
        <v>http://dx.doi.org/10.1016/j.jclepro.2020.124843</v>
      </c>
      <c r="BG587" s="1" t="s">
        <v>71</v>
      </c>
      <c r="BH587" s="1" t="s">
        <v>635</v>
      </c>
      <c r="BI587" s="1">
        <v>19</v>
      </c>
      <c r="BJ587" s="1" t="s">
        <v>92</v>
      </c>
      <c r="BK587" s="1" t="s">
        <v>93</v>
      </c>
      <c r="BL587" s="1" t="s">
        <v>94</v>
      </c>
      <c r="BM587" s="1" t="s">
        <v>9802</v>
      </c>
      <c r="BN587" s="1" t="s">
        <v>71</v>
      </c>
      <c r="BO587" s="1" t="s">
        <v>71</v>
      </c>
      <c r="BP587" s="1" t="s">
        <v>71</v>
      </c>
      <c r="BQ587" s="1" t="s">
        <v>71</v>
      </c>
    </row>
    <row r="588" spans="1:69">
      <c r="A588" s="1" t="s">
        <v>69</v>
      </c>
      <c r="B588" s="1" t="s">
        <v>9803</v>
      </c>
      <c r="C588" s="1" t="s">
        <v>71</v>
      </c>
      <c r="D588" s="1" t="s">
        <v>71</v>
      </c>
      <c r="E588" s="1" t="s">
        <v>71</v>
      </c>
      <c r="F588" s="1" t="s">
        <v>9804</v>
      </c>
      <c r="G588" s="1" t="s">
        <v>71</v>
      </c>
      <c r="H588" s="1" t="s">
        <v>71</v>
      </c>
      <c r="I588" s="1" t="s">
        <v>9805</v>
      </c>
      <c r="J588" s="1" t="s">
        <v>7041</v>
      </c>
      <c r="K588" s="1" t="s">
        <v>71</v>
      </c>
      <c r="L588" s="1" t="s">
        <v>71</v>
      </c>
      <c r="M588" s="1" t="s">
        <v>74</v>
      </c>
      <c r="N588" s="1" t="s">
        <v>75</v>
      </c>
      <c r="O588" s="1" t="s">
        <v>71</v>
      </c>
      <c r="P588" s="1" t="s">
        <v>71</v>
      </c>
      <c r="Q588" s="1" t="s">
        <v>71</v>
      </c>
      <c r="R588" s="1" t="s">
        <v>71</v>
      </c>
      <c r="S588" s="1" t="s">
        <v>71</v>
      </c>
      <c r="T588" s="1" t="s">
        <v>71</v>
      </c>
      <c r="U588" s="1" t="s">
        <v>71</v>
      </c>
      <c r="V588" s="1" t="s">
        <v>9806</v>
      </c>
      <c r="W588" s="1" t="s">
        <v>9807</v>
      </c>
      <c r="X588" s="1" t="s">
        <v>71</v>
      </c>
      <c r="Y588" s="1" t="s">
        <v>9808</v>
      </c>
      <c r="Z588" s="1" t="s">
        <v>9809</v>
      </c>
      <c r="AA588" s="1" t="s">
        <v>71</v>
      </c>
      <c r="AB588" s="1" t="s">
        <v>71</v>
      </c>
      <c r="AC588" s="1" t="s">
        <v>9810</v>
      </c>
      <c r="AD588" s="1" t="s">
        <v>9811</v>
      </c>
      <c r="AE588" s="1" t="s">
        <v>9812</v>
      </c>
      <c r="AF588" s="1" t="s">
        <v>71</v>
      </c>
      <c r="AG588" s="1">
        <v>27</v>
      </c>
      <c r="AH588" s="1">
        <v>0</v>
      </c>
      <c r="AI588" s="1">
        <v>0</v>
      </c>
      <c r="AJ588" s="1">
        <v>0</v>
      </c>
      <c r="AK588" s="1">
        <v>6</v>
      </c>
      <c r="AL588" s="1" t="s">
        <v>7046</v>
      </c>
      <c r="AM588" s="1" t="s">
        <v>7047</v>
      </c>
      <c r="AN588" s="1" t="s">
        <v>7048</v>
      </c>
      <c r="AO588" s="1" t="s">
        <v>7049</v>
      </c>
      <c r="AP588" s="1" t="s">
        <v>71</v>
      </c>
      <c r="AQ588" s="1" t="s">
        <v>71</v>
      </c>
      <c r="AR588" s="1" t="s">
        <v>7050</v>
      </c>
      <c r="AS588" s="1" t="s">
        <v>7051</v>
      </c>
      <c r="AT588" s="1" t="s">
        <v>7526</v>
      </c>
      <c r="AU588" s="1">
        <v>2020</v>
      </c>
      <c r="AV588" s="1">
        <v>82</v>
      </c>
      <c r="AW588" s="1">
        <v>6</v>
      </c>
      <c r="AX588" s="1" t="s">
        <v>71</v>
      </c>
      <c r="AY588" s="1" t="s">
        <v>71</v>
      </c>
      <c r="AZ588" s="1" t="s">
        <v>71</v>
      </c>
      <c r="BA588" s="1" t="s">
        <v>71</v>
      </c>
      <c r="BB588" s="1">
        <v>8</v>
      </c>
      <c r="BC588" s="1">
        <v>15</v>
      </c>
      <c r="BD588" s="1" t="s">
        <v>71</v>
      </c>
      <c r="BE588" s="1" t="s">
        <v>71</v>
      </c>
      <c r="BF588" s="1" t="s">
        <v>71</v>
      </c>
      <c r="BG588" s="1" t="s">
        <v>71</v>
      </c>
      <c r="BH588" s="1" t="s">
        <v>71</v>
      </c>
      <c r="BI588" s="1">
        <v>8</v>
      </c>
      <c r="BJ588" s="1" t="s">
        <v>187</v>
      </c>
      <c r="BK588" s="1" t="s">
        <v>93</v>
      </c>
      <c r="BL588" s="1" t="s">
        <v>188</v>
      </c>
      <c r="BM588" s="1" t="s">
        <v>9813</v>
      </c>
      <c r="BN588" s="1" t="s">
        <v>71</v>
      </c>
      <c r="BO588" s="1" t="s">
        <v>71</v>
      </c>
      <c r="BP588" s="1" t="s">
        <v>71</v>
      </c>
      <c r="BQ588" s="1" t="s">
        <v>71</v>
      </c>
    </row>
    <row r="589" spans="1:69">
      <c r="A589" s="3" t="s">
        <v>69</v>
      </c>
      <c r="B589" s="3" t="s">
        <v>9814</v>
      </c>
      <c r="C589" s="3" t="s">
        <v>71</v>
      </c>
      <c r="D589" s="3" t="s">
        <v>71</v>
      </c>
      <c r="E589" s="3" t="s">
        <v>71</v>
      </c>
      <c r="F589" s="3" t="s">
        <v>9815</v>
      </c>
      <c r="G589" s="3" t="s">
        <v>71</v>
      </c>
      <c r="H589" s="3" t="s">
        <v>71</v>
      </c>
      <c r="I589" s="3" t="s">
        <v>9816</v>
      </c>
      <c r="J589" s="3" t="s">
        <v>656</v>
      </c>
      <c r="K589" s="3" t="s">
        <v>71</v>
      </c>
      <c r="L589" s="3" t="s">
        <v>71</v>
      </c>
      <c r="M589" s="3" t="s">
        <v>74</v>
      </c>
      <c r="N589" s="3" t="s">
        <v>75</v>
      </c>
      <c r="O589" s="3" t="s">
        <v>71</v>
      </c>
      <c r="P589" s="3" t="s">
        <v>71</v>
      </c>
      <c r="Q589" s="3" t="s">
        <v>71</v>
      </c>
      <c r="R589" s="3" t="s">
        <v>71</v>
      </c>
      <c r="S589" s="3" t="s">
        <v>71</v>
      </c>
      <c r="T589" s="3" t="s">
        <v>9817</v>
      </c>
      <c r="U589" s="3" t="s">
        <v>9818</v>
      </c>
      <c r="V589" s="3" t="s">
        <v>9819</v>
      </c>
      <c r="W589" s="3" t="s">
        <v>9820</v>
      </c>
      <c r="X589" s="3" t="s">
        <v>71</v>
      </c>
      <c r="Y589" s="3" t="s">
        <v>9821</v>
      </c>
      <c r="Z589" s="3" t="s">
        <v>9822</v>
      </c>
      <c r="AA589" s="3" t="s">
        <v>9823</v>
      </c>
      <c r="AB589" s="3" t="s">
        <v>71</v>
      </c>
      <c r="AC589" s="3" t="s">
        <v>9824</v>
      </c>
      <c r="AD589" s="3" t="s">
        <v>9825</v>
      </c>
      <c r="AE589" s="3" t="s">
        <v>9826</v>
      </c>
      <c r="AF589" s="3" t="s">
        <v>71</v>
      </c>
      <c r="AG589" s="3">
        <v>67</v>
      </c>
      <c r="AH589" s="3">
        <v>0</v>
      </c>
      <c r="AI589" s="3">
        <v>0</v>
      </c>
      <c r="AJ589" s="3">
        <v>5</v>
      </c>
      <c r="AK589" s="3">
        <v>35</v>
      </c>
      <c r="AL589" s="3" t="s">
        <v>668</v>
      </c>
      <c r="AM589" s="3" t="s">
        <v>669</v>
      </c>
      <c r="AN589" s="3" t="s">
        <v>670</v>
      </c>
      <c r="AO589" s="3" t="s">
        <v>671</v>
      </c>
      <c r="AP589" s="3" t="s">
        <v>672</v>
      </c>
      <c r="AQ589" s="3" t="s">
        <v>71</v>
      </c>
      <c r="AR589" s="3" t="s">
        <v>673</v>
      </c>
      <c r="AS589" s="3" t="s">
        <v>674</v>
      </c>
      <c r="AT589" s="3" t="s">
        <v>71</v>
      </c>
      <c r="AU589" s="3">
        <v>2016</v>
      </c>
      <c r="AV589" s="3">
        <v>14</v>
      </c>
      <c r="AW589" s="3">
        <v>3</v>
      </c>
      <c r="AX589" s="3" t="s">
        <v>71</v>
      </c>
      <c r="AY589" s="3" t="s">
        <v>71</v>
      </c>
      <c r="AZ589" s="3" t="s">
        <v>71</v>
      </c>
      <c r="BA589" s="3" t="s">
        <v>71</v>
      </c>
      <c r="BB589" s="3">
        <v>613</v>
      </c>
      <c r="BC589" s="3">
        <v>636</v>
      </c>
      <c r="BD589" s="3" t="s">
        <v>71</v>
      </c>
      <c r="BE589" s="3" t="s">
        <v>9827</v>
      </c>
      <c r="BF589" s="3" t="str">
        <f>HYPERLINK("http://dx.doi.org/10.15666/aeer/1403_613636","http://dx.doi.org/10.15666/aeer/1403_613636")</f>
        <v>http://dx.doi.org/10.15666/aeer/1403_613636</v>
      </c>
      <c r="BG589" s="3" t="s">
        <v>71</v>
      </c>
      <c r="BH589" s="3" t="s">
        <v>71</v>
      </c>
      <c r="BI589" s="3">
        <v>24</v>
      </c>
      <c r="BJ589" s="3" t="s">
        <v>676</v>
      </c>
      <c r="BK589" s="3" t="s">
        <v>93</v>
      </c>
      <c r="BL589" s="3" t="s">
        <v>138</v>
      </c>
      <c r="BM589" s="3" t="s">
        <v>9828</v>
      </c>
      <c r="BN589" s="3" t="s">
        <v>71</v>
      </c>
      <c r="BO589" s="3" t="s">
        <v>1225</v>
      </c>
      <c r="BP589" s="3" t="s">
        <v>71</v>
      </c>
      <c r="BQ589" s="3" t="s">
        <v>71</v>
      </c>
    </row>
    <row r="590" spans="1:69">
      <c r="A590" s="1" t="s">
        <v>69</v>
      </c>
      <c r="B590" s="1" t="s">
        <v>9829</v>
      </c>
      <c r="C590" s="1" t="s">
        <v>71</v>
      </c>
      <c r="D590" s="1" t="s">
        <v>71</v>
      </c>
      <c r="E590" s="1" t="s">
        <v>71</v>
      </c>
      <c r="F590" s="1" t="s">
        <v>9830</v>
      </c>
      <c r="G590" s="1" t="s">
        <v>71</v>
      </c>
      <c r="H590" s="1" t="s">
        <v>71</v>
      </c>
      <c r="I590" s="1" t="s">
        <v>9831</v>
      </c>
      <c r="J590" s="1" t="s">
        <v>116</v>
      </c>
      <c r="K590" s="1" t="s">
        <v>71</v>
      </c>
      <c r="L590" s="1" t="s">
        <v>71</v>
      </c>
      <c r="M590" s="1" t="s">
        <v>74</v>
      </c>
      <c r="N590" s="1" t="s">
        <v>75</v>
      </c>
      <c r="O590" s="1" t="s">
        <v>71</v>
      </c>
      <c r="P590" s="1" t="s">
        <v>71</v>
      </c>
      <c r="Q590" s="1" t="s">
        <v>71</v>
      </c>
      <c r="R590" s="1" t="s">
        <v>71</v>
      </c>
      <c r="S590" s="1" t="s">
        <v>71</v>
      </c>
      <c r="T590" s="1" t="s">
        <v>9832</v>
      </c>
      <c r="U590" s="1" t="s">
        <v>9833</v>
      </c>
      <c r="V590" s="1" t="s">
        <v>9834</v>
      </c>
      <c r="W590" s="1" t="s">
        <v>9835</v>
      </c>
      <c r="X590" s="1" t="s">
        <v>71</v>
      </c>
      <c r="Y590" s="1" t="s">
        <v>9836</v>
      </c>
      <c r="Z590" s="1" t="s">
        <v>9837</v>
      </c>
      <c r="AA590" s="1" t="s">
        <v>9838</v>
      </c>
      <c r="AB590" s="1" t="s">
        <v>9839</v>
      </c>
      <c r="AC590" s="1" t="s">
        <v>71</v>
      </c>
      <c r="AD590" s="1" t="s">
        <v>71</v>
      </c>
      <c r="AE590" s="1" t="s">
        <v>71</v>
      </c>
      <c r="AF590" s="1" t="s">
        <v>71</v>
      </c>
      <c r="AG590" s="1">
        <v>65</v>
      </c>
      <c r="AH590" s="1">
        <v>0</v>
      </c>
      <c r="AI590" s="1">
        <v>0</v>
      </c>
      <c r="AJ590" s="1">
        <v>0</v>
      </c>
      <c r="AK590" s="1">
        <v>10</v>
      </c>
      <c r="AL590" s="1" t="s">
        <v>126</v>
      </c>
      <c r="AM590" s="1" t="s">
        <v>127</v>
      </c>
      <c r="AN590" s="1" t="s">
        <v>128</v>
      </c>
      <c r="AO590" s="1" t="s">
        <v>129</v>
      </c>
      <c r="AP590" s="1" t="s">
        <v>130</v>
      </c>
      <c r="AQ590" s="1" t="s">
        <v>71</v>
      </c>
      <c r="AR590" s="1" t="s">
        <v>131</v>
      </c>
      <c r="AS590" s="1" t="s">
        <v>132</v>
      </c>
      <c r="AT590" s="1" t="s">
        <v>524</v>
      </c>
      <c r="AU590" s="1">
        <v>2020</v>
      </c>
      <c r="AV590" s="1">
        <v>27</v>
      </c>
      <c r="AW590" s="1">
        <v>19</v>
      </c>
      <c r="AX590" s="1" t="s">
        <v>71</v>
      </c>
      <c r="AY590" s="1" t="s">
        <v>71</v>
      </c>
      <c r="AZ590" s="1" t="s">
        <v>134</v>
      </c>
      <c r="BA590" s="1" t="s">
        <v>71</v>
      </c>
      <c r="BB590" s="1">
        <v>23837</v>
      </c>
      <c r="BC590" s="1">
        <v>23848</v>
      </c>
      <c r="BD590" s="1" t="s">
        <v>71</v>
      </c>
      <c r="BE590" s="1" t="s">
        <v>9840</v>
      </c>
      <c r="BF590" s="1" t="str">
        <f>HYPERLINK("http://dx.doi.org/10.1007/s11356-020-08753-w","http://dx.doi.org/10.1007/s11356-020-08753-w")</f>
        <v>http://dx.doi.org/10.1007/s11356-020-08753-w</v>
      </c>
      <c r="BG590" s="1" t="s">
        <v>71</v>
      </c>
      <c r="BH590" s="1" t="s">
        <v>8144</v>
      </c>
      <c r="BI590" s="1">
        <v>12</v>
      </c>
      <c r="BJ590" s="1" t="s">
        <v>137</v>
      </c>
      <c r="BK590" s="1" t="s">
        <v>240</v>
      </c>
      <c r="BL590" s="1" t="s">
        <v>138</v>
      </c>
      <c r="BM590" s="1" t="s">
        <v>9841</v>
      </c>
      <c r="BN590" s="1">
        <v>32297117</v>
      </c>
      <c r="BO590" s="1" t="s">
        <v>71</v>
      </c>
      <c r="BP590" s="1" t="s">
        <v>71</v>
      </c>
      <c r="BQ590" s="1" t="s">
        <v>71</v>
      </c>
    </row>
    <row r="591" spans="1:69">
      <c r="A591" s="1" t="s">
        <v>69</v>
      </c>
      <c r="B591" s="1" t="s">
        <v>9842</v>
      </c>
      <c r="C591" s="1" t="s">
        <v>71</v>
      </c>
      <c r="D591" s="1" t="s">
        <v>71</v>
      </c>
      <c r="E591" s="1" t="s">
        <v>71</v>
      </c>
      <c r="F591" s="1" t="s">
        <v>9843</v>
      </c>
      <c r="G591" s="1" t="s">
        <v>71</v>
      </c>
      <c r="H591" s="1" t="s">
        <v>71</v>
      </c>
      <c r="I591" s="1" t="s">
        <v>9844</v>
      </c>
      <c r="J591" s="1" t="s">
        <v>9845</v>
      </c>
      <c r="K591" s="1" t="s">
        <v>71</v>
      </c>
      <c r="L591" s="1" t="s">
        <v>71</v>
      </c>
      <c r="M591" s="1" t="s">
        <v>74</v>
      </c>
      <c r="N591" s="1" t="s">
        <v>75</v>
      </c>
      <c r="O591" s="1" t="s">
        <v>71</v>
      </c>
      <c r="P591" s="1" t="s">
        <v>71</v>
      </c>
      <c r="Q591" s="1" t="s">
        <v>71</v>
      </c>
      <c r="R591" s="1" t="s">
        <v>71</v>
      </c>
      <c r="S591" s="1" t="s">
        <v>71</v>
      </c>
      <c r="T591" s="1" t="s">
        <v>9846</v>
      </c>
      <c r="U591" s="1" t="s">
        <v>9847</v>
      </c>
      <c r="V591" s="1" t="s">
        <v>9848</v>
      </c>
      <c r="W591" s="1" t="s">
        <v>9849</v>
      </c>
      <c r="X591" s="1" t="s">
        <v>71</v>
      </c>
      <c r="Y591" s="1" t="s">
        <v>9850</v>
      </c>
      <c r="Z591" s="1" t="s">
        <v>9851</v>
      </c>
      <c r="AA591" s="1" t="s">
        <v>9852</v>
      </c>
      <c r="AB591" s="1" t="s">
        <v>9853</v>
      </c>
      <c r="AC591" s="1" t="s">
        <v>9854</v>
      </c>
      <c r="AD591" s="1" t="s">
        <v>9854</v>
      </c>
      <c r="AE591" s="1" t="s">
        <v>9855</v>
      </c>
      <c r="AF591" s="1" t="s">
        <v>71</v>
      </c>
      <c r="AG591" s="1">
        <v>94</v>
      </c>
      <c r="AH591" s="1">
        <v>2</v>
      </c>
      <c r="AI591" s="1">
        <v>2</v>
      </c>
      <c r="AJ591" s="1">
        <v>2</v>
      </c>
      <c r="AK591" s="1">
        <v>5</v>
      </c>
      <c r="AL591" s="1" t="s">
        <v>1834</v>
      </c>
      <c r="AM591" s="1" t="s">
        <v>1835</v>
      </c>
      <c r="AN591" s="1" t="s">
        <v>1836</v>
      </c>
      <c r="AO591" s="1" t="s">
        <v>71</v>
      </c>
      <c r="AP591" s="1" t="s">
        <v>9856</v>
      </c>
      <c r="AQ591" s="1" t="s">
        <v>71</v>
      </c>
      <c r="AR591" s="1" t="s">
        <v>9857</v>
      </c>
      <c r="AS591" s="1" t="s">
        <v>9858</v>
      </c>
      <c r="AT591" s="1" t="s">
        <v>6698</v>
      </c>
      <c r="AU591" s="1">
        <v>2021</v>
      </c>
      <c r="AV591" s="1">
        <v>17</v>
      </c>
      <c r="AW591" s="1">
        <v>1</v>
      </c>
      <c r="AX591" s="1" t="s">
        <v>71</v>
      </c>
      <c r="AY591" s="1" t="s">
        <v>71</v>
      </c>
      <c r="AZ591" s="1" t="s">
        <v>71</v>
      </c>
      <c r="BA591" s="1" t="s">
        <v>71</v>
      </c>
      <c r="BB591" s="1">
        <v>447</v>
      </c>
      <c r="BC591" s="1">
        <v>463</v>
      </c>
      <c r="BD591" s="1" t="s">
        <v>71</v>
      </c>
      <c r="BE591" s="1" t="s">
        <v>9859</v>
      </c>
      <c r="BF591" s="1" t="str">
        <f>HYPERLINK("http://dx.doi.org/10.1080/26395916.2021.1957021","http://dx.doi.org/10.1080/26395916.2021.1957021")</f>
        <v>http://dx.doi.org/10.1080/26395916.2021.1957021</v>
      </c>
      <c r="BG591" s="1" t="s">
        <v>71</v>
      </c>
      <c r="BH591" s="1" t="s">
        <v>71</v>
      </c>
      <c r="BI591" s="1">
        <v>17</v>
      </c>
      <c r="BJ591" s="1" t="s">
        <v>9860</v>
      </c>
      <c r="BK591" s="1" t="s">
        <v>213</v>
      </c>
      <c r="BL591" s="1" t="s">
        <v>111</v>
      </c>
      <c r="BM591" s="1" t="s">
        <v>9861</v>
      </c>
      <c r="BN591" s="1" t="s">
        <v>71</v>
      </c>
      <c r="BO591" s="1" t="s">
        <v>598</v>
      </c>
      <c r="BP591" s="1" t="s">
        <v>71</v>
      </c>
      <c r="BQ591" s="1" t="s">
        <v>71</v>
      </c>
    </row>
    <row r="592" spans="1:69">
      <c r="A592" s="3" t="s">
        <v>69</v>
      </c>
      <c r="B592" s="3" t="s">
        <v>9862</v>
      </c>
      <c r="C592" s="3" t="s">
        <v>71</v>
      </c>
      <c r="D592" s="3" t="s">
        <v>71</v>
      </c>
      <c r="E592" s="3" t="s">
        <v>71</v>
      </c>
      <c r="F592" s="3" t="s">
        <v>9863</v>
      </c>
      <c r="G592" s="3" t="s">
        <v>71</v>
      </c>
      <c r="H592" s="3" t="s">
        <v>71</v>
      </c>
      <c r="I592" s="3" t="s">
        <v>9864</v>
      </c>
      <c r="J592" s="3" t="s">
        <v>5761</v>
      </c>
      <c r="K592" s="3" t="s">
        <v>71</v>
      </c>
      <c r="L592" s="3" t="s">
        <v>71</v>
      </c>
      <c r="M592" s="3" t="s">
        <v>74</v>
      </c>
      <c r="N592" s="3" t="s">
        <v>75</v>
      </c>
      <c r="O592" s="3" t="s">
        <v>71</v>
      </c>
      <c r="P592" s="3" t="s">
        <v>71</v>
      </c>
      <c r="Q592" s="3" t="s">
        <v>71</v>
      </c>
      <c r="R592" s="3" t="s">
        <v>71</v>
      </c>
      <c r="S592" s="3" t="s">
        <v>71</v>
      </c>
      <c r="T592" s="3" t="s">
        <v>9865</v>
      </c>
      <c r="U592" s="3" t="s">
        <v>9866</v>
      </c>
      <c r="V592" s="3" t="s">
        <v>9867</v>
      </c>
      <c r="W592" s="3" t="s">
        <v>9868</v>
      </c>
      <c r="X592" s="3" t="s">
        <v>71</v>
      </c>
      <c r="Y592" s="3" t="s">
        <v>9869</v>
      </c>
      <c r="Z592" s="3" t="s">
        <v>9870</v>
      </c>
      <c r="AA592" s="3" t="s">
        <v>71</v>
      </c>
      <c r="AB592" s="3" t="s">
        <v>71</v>
      </c>
      <c r="AC592" s="3" t="s">
        <v>9871</v>
      </c>
      <c r="AD592" s="3" t="s">
        <v>9872</v>
      </c>
      <c r="AE592" s="3" t="s">
        <v>9873</v>
      </c>
      <c r="AF592" s="3" t="s">
        <v>71</v>
      </c>
      <c r="AG592" s="3">
        <v>14</v>
      </c>
      <c r="AH592" s="3">
        <v>27</v>
      </c>
      <c r="AI592" s="3">
        <v>28</v>
      </c>
      <c r="AJ592" s="3">
        <v>0</v>
      </c>
      <c r="AK592" s="3">
        <v>5</v>
      </c>
      <c r="AL592" s="3" t="s">
        <v>5770</v>
      </c>
      <c r="AM592" s="3" t="s">
        <v>5771</v>
      </c>
      <c r="AN592" s="3" t="s">
        <v>5772</v>
      </c>
      <c r="AO592" s="3" t="s">
        <v>5773</v>
      </c>
      <c r="AP592" s="3" t="s">
        <v>5774</v>
      </c>
      <c r="AQ592" s="3" t="s">
        <v>71</v>
      </c>
      <c r="AR592" s="3" t="s">
        <v>5775</v>
      </c>
      <c r="AS592" s="3" t="s">
        <v>5776</v>
      </c>
      <c r="AT592" s="3" t="s">
        <v>282</v>
      </c>
      <c r="AU592" s="3">
        <v>2010</v>
      </c>
      <c r="AV592" s="3">
        <v>5</v>
      </c>
      <c r="AW592" s="3">
        <v>2</v>
      </c>
      <c r="AX592" s="3" t="s">
        <v>71</v>
      </c>
      <c r="AY592" s="3" t="s">
        <v>71</v>
      </c>
      <c r="AZ592" s="3" t="s">
        <v>71</v>
      </c>
      <c r="BA592" s="3" t="s">
        <v>71</v>
      </c>
      <c r="BB592" s="3">
        <v>119</v>
      </c>
      <c r="BC592" s="3">
        <v>126</v>
      </c>
      <c r="BD592" s="3" t="s">
        <v>71</v>
      </c>
      <c r="BE592" s="3" t="s">
        <v>71</v>
      </c>
      <c r="BF592" s="3" t="s">
        <v>71</v>
      </c>
      <c r="BG592" s="3" t="s">
        <v>71</v>
      </c>
      <c r="BH592" s="3" t="s">
        <v>71</v>
      </c>
      <c r="BI592" s="3">
        <v>8</v>
      </c>
      <c r="BJ592" s="3" t="s">
        <v>137</v>
      </c>
      <c r="BK592" s="3" t="s">
        <v>93</v>
      </c>
      <c r="BL592" s="3" t="s">
        <v>138</v>
      </c>
      <c r="BM592" s="3" t="s">
        <v>9874</v>
      </c>
      <c r="BN592" s="3" t="s">
        <v>71</v>
      </c>
      <c r="BO592" s="3" t="s">
        <v>71</v>
      </c>
      <c r="BP592" s="3" t="s">
        <v>71</v>
      </c>
      <c r="BQ592" s="3" t="s">
        <v>71</v>
      </c>
    </row>
    <row r="593" spans="1:69">
      <c r="A593" s="3" t="s">
        <v>69</v>
      </c>
      <c r="B593" s="3" t="s">
        <v>9875</v>
      </c>
      <c r="C593" s="3" t="s">
        <v>71</v>
      </c>
      <c r="D593" s="3" t="s">
        <v>71</v>
      </c>
      <c r="E593" s="3" t="s">
        <v>71</v>
      </c>
      <c r="F593" s="3" t="s">
        <v>9876</v>
      </c>
      <c r="G593" s="3" t="s">
        <v>71</v>
      </c>
      <c r="H593" s="3" t="s">
        <v>71</v>
      </c>
      <c r="I593" s="3" t="s">
        <v>9877</v>
      </c>
      <c r="J593" s="3" t="s">
        <v>219</v>
      </c>
      <c r="K593" s="3" t="s">
        <v>71</v>
      </c>
      <c r="L593" s="3" t="s">
        <v>71</v>
      </c>
      <c r="M593" s="3" t="s">
        <v>74</v>
      </c>
      <c r="N593" s="3" t="s">
        <v>534</v>
      </c>
      <c r="O593" s="3" t="s">
        <v>9210</v>
      </c>
      <c r="P593" s="3" t="s">
        <v>9211</v>
      </c>
      <c r="Q593" s="3" t="s">
        <v>9212</v>
      </c>
      <c r="R593" s="3" t="s">
        <v>71</v>
      </c>
      <c r="S593" s="3" t="s">
        <v>71</v>
      </c>
      <c r="T593" s="3" t="s">
        <v>9878</v>
      </c>
      <c r="U593" s="3" t="s">
        <v>9879</v>
      </c>
      <c r="V593" s="3" t="s">
        <v>9880</v>
      </c>
      <c r="W593" s="3" t="s">
        <v>9881</v>
      </c>
      <c r="X593" s="3" t="s">
        <v>71</v>
      </c>
      <c r="Y593" s="3" t="s">
        <v>9882</v>
      </c>
      <c r="Z593" s="3" t="s">
        <v>9883</v>
      </c>
      <c r="AA593" s="3" t="s">
        <v>71</v>
      </c>
      <c r="AB593" s="3" t="s">
        <v>9884</v>
      </c>
      <c r="AC593" s="3" t="s">
        <v>71</v>
      </c>
      <c r="AD593" s="3" t="s">
        <v>71</v>
      </c>
      <c r="AE593" s="3" t="s">
        <v>71</v>
      </c>
      <c r="AF593" s="3" t="s">
        <v>71</v>
      </c>
      <c r="AG593" s="3">
        <v>58</v>
      </c>
      <c r="AH593" s="3">
        <v>106</v>
      </c>
      <c r="AI593" s="3">
        <v>109</v>
      </c>
      <c r="AJ593" s="3">
        <v>7</v>
      </c>
      <c r="AK593" s="3">
        <v>85</v>
      </c>
      <c r="AL593" s="3" t="s">
        <v>9885</v>
      </c>
      <c r="AM593" s="3" t="s">
        <v>232</v>
      </c>
      <c r="AN593" s="3" t="s">
        <v>233</v>
      </c>
      <c r="AO593" s="3" t="s">
        <v>234</v>
      </c>
      <c r="AP593" s="3" t="s">
        <v>71</v>
      </c>
      <c r="AQ593" s="3" t="s">
        <v>71</v>
      </c>
      <c r="AR593" s="3" t="s">
        <v>235</v>
      </c>
      <c r="AS593" s="3" t="s">
        <v>236</v>
      </c>
      <c r="AT593" s="3" t="s">
        <v>185</v>
      </c>
      <c r="AU593" s="3">
        <v>2016</v>
      </c>
      <c r="AV593" s="3">
        <v>8</v>
      </c>
      <c r="AW593" s="3">
        <v>3</v>
      </c>
      <c r="AX593" s="3" t="s">
        <v>71</v>
      </c>
      <c r="AY593" s="3" t="s">
        <v>71</v>
      </c>
      <c r="AZ593" s="3" t="s">
        <v>71</v>
      </c>
      <c r="BA593" s="3" t="s">
        <v>71</v>
      </c>
      <c r="BB593" s="3" t="s">
        <v>71</v>
      </c>
      <c r="BC593" s="3" t="s">
        <v>71</v>
      </c>
      <c r="BD593" s="3">
        <v>196</v>
      </c>
      <c r="BE593" s="3" t="s">
        <v>9886</v>
      </c>
      <c r="BF593" s="3" t="str">
        <f>HYPERLINK("http://dx.doi.org/10.3390/su8030196","http://dx.doi.org/10.3390/su8030196")</f>
        <v>http://dx.doi.org/10.3390/su8030196</v>
      </c>
      <c r="BG593" s="3" t="s">
        <v>71</v>
      </c>
      <c r="BH593" s="3" t="s">
        <v>71</v>
      </c>
      <c r="BI593" s="3">
        <v>17</v>
      </c>
      <c r="BJ593" s="3" t="s">
        <v>239</v>
      </c>
      <c r="BK593" s="3" t="s">
        <v>9222</v>
      </c>
      <c r="BL593" s="3" t="s">
        <v>241</v>
      </c>
      <c r="BM593" s="3" t="s">
        <v>9223</v>
      </c>
      <c r="BN593" s="3" t="s">
        <v>71</v>
      </c>
      <c r="BO593" s="3" t="s">
        <v>736</v>
      </c>
      <c r="BP593" s="3" t="s">
        <v>71</v>
      </c>
      <c r="BQ593" s="3" t="s">
        <v>71</v>
      </c>
    </row>
    <row r="594" spans="1:69">
      <c r="A594" s="3" t="s">
        <v>69</v>
      </c>
      <c r="B594" s="3" t="s">
        <v>9887</v>
      </c>
      <c r="C594" s="3" t="s">
        <v>71</v>
      </c>
      <c r="D594" s="3" t="s">
        <v>71</v>
      </c>
      <c r="E594" s="3" t="s">
        <v>71</v>
      </c>
      <c r="F594" s="3" t="s">
        <v>9888</v>
      </c>
      <c r="G594" s="3" t="s">
        <v>71</v>
      </c>
      <c r="H594" s="3" t="s">
        <v>71</v>
      </c>
      <c r="I594" s="3" t="s">
        <v>9889</v>
      </c>
      <c r="J594" s="3" t="s">
        <v>73</v>
      </c>
      <c r="K594" s="3" t="s">
        <v>71</v>
      </c>
      <c r="L594" s="3" t="s">
        <v>71</v>
      </c>
      <c r="M594" s="3" t="s">
        <v>74</v>
      </c>
      <c r="N594" s="3" t="s">
        <v>75</v>
      </c>
      <c r="O594" s="3" t="s">
        <v>71</v>
      </c>
      <c r="P594" s="3" t="s">
        <v>71</v>
      </c>
      <c r="Q594" s="3" t="s">
        <v>71</v>
      </c>
      <c r="R594" s="3" t="s">
        <v>71</v>
      </c>
      <c r="S594" s="3" t="s">
        <v>71</v>
      </c>
      <c r="T594" s="3" t="s">
        <v>9890</v>
      </c>
      <c r="U594" s="3" t="s">
        <v>9891</v>
      </c>
      <c r="V594" s="3" t="s">
        <v>9892</v>
      </c>
      <c r="W594" s="3" t="s">
        <v>9893</v>
      </c>
      <c r="X594" s="3" t="s">
        <v>71</v>
      </c>
      <c r="Y594" s="3" t="s">
        <v>9894</v>
      </c>
      <c r="Z594" s="3" t="s">
        <v>9895</v>
      </c>
      <c r="AA594" s="3" t="s">
        <v>9896</v>
      </c>
      <c r="AB594" s="3" t="s">
        <v>9897</v>
      </c>
      <c r="AC594" s="3" t="s">
        <v>9898</v>
      </c>
      <c r="AD594" s="3" t="s">
        <v>9898</v>
      </c>
      <c r="AE594" s="3" t="s">
        <v>9899</v>
      </c>
      <c r="AF594" s="3" t="s">
        <v>71</v>
      </c>
      <c r="AG594" s="3">
        <v>73</v>
      </c>
      <c r="AH594" s="3">
        <v>18</v>
      </c>
      <c r="AI594" s="3">
        <v>21</v>
      </c>
      <c r="AJ594" s="3">
        <v>2</v>
      </c>
      <c r="AK594" s="3">
        <v>57</v>
      </c>
      <c r="AL594" s="3" t="s">
        <v>82</v>
      </c>
      <c r="AM594" s="3" t="s">
        <v>83</v>
      </c>
      <c r="AN594" s="3" t="s">
        <v>84</v>
      </c>
      <c r="AO594" s="3" t="s">
        <v>85</v>
      </c>
      <c r="AP594" s="3" t="s">
        <v>86</v>
      </c>
      <c r="AQ594" s="3" t="s">
        <v>71</v>
      </c>
      <c r="AR594" s="3" t="s">
        <v>87</v>
      </c>
      <c r="AS594" s="3" t="s">
        <v>88</v>
      </c>
      <c r="AT594" s="3" t="s">
        <v>3933</v>
      </c>
      <c r="AU594" s="3">
        <v>2016</v>
      </c>
      <c r="AV594" s="3">
        <v>112</v>
      </c>
      <c r="AW594" s="3" t="s">
        <v>71</v>
      </c>
      <c r="AX594" s="3">
        <v>4</v>
      </c>
      <c r="AY594" s="3" t="s">
        <v>71</v>
      </c>
      <c r="AZ594" s="3" t="s">
        <v>71</v>
      </c>
      <c r="BA594" s="3" t="s">
        <v>71</v>
      </c>
      <c r="BB594" s="3">
        <v>2518</v>
      </c>
      <c r="BC594" s="3">
        <v>2528</v>
      </c>
      <c r="BD594" s="3" t="s">
        <v>71</v>
      </c>
      <c r="BE594" s="3" t="s">
        <v>9900</v>
      </c>
      <c r="BF594" s="3" t="str">
        <f>HYPERLINK("http://dx.doi.org/10.1016/j.jclepro.2015.09.082","http://dx.doi.org/10.1016/j.jclepro.2015.09.082")</f>
        <v>http://dx.doi.org/10.1016/j.jclepro.2015.09.082</v>
      </c>
      <c r="BG594" s="3" t="s">
        <v>71</v>
      </c>
      <c r="BH594" s="3" t="s">
        <v>71</v>
      </c>
      <c r="BI594" s="3">
        <v>11</v>
      </c>
      <c r="BJ594" s="3" t="s">
        <v>92</v>
      </c>
      <c r="BK594" s="3" t="s">
        <v>93</v>
      </c>
      <c r="BL594" s="3" t="s">
        <v>94</v>
      </c>
      <c r="BM594" s="3" t="s">
        <v>9901</v>
      </c>
      <c r="BN594" s="3" t="s">
        <v>71</v>
      </c>
      <c r="BO594" s="3" t="s">
        <v>312</v>
      </c>
      <c r="BP594" s="3" t="s">
        <v>71</v>
      </c>
      <c r="BQ594" s="3" t="s">
        <v>71</v>
      </c>
    </row>
    <row r="595" spans="1:69">
      <c r="A595" s="1" t="s">
        <v>69</v>
      </c>
      <c r="B595" s="1" t="s">
        <v>9902</v>
      </c>
      <c r="C595" s="1" t="s">
        <v>71</v>
      </c>
      <c r="D595" s="1" t="s">
        <v>71</v>
      </c>
      <c r="E595" s="1" t="s">
        <v>71</v>
      </c>
      <c r="F595" s="1" t="s">
        <v>9903</v>
      </c>
      <c r="G595" s="1" t="s">
        <v>71</v>
      </c>
      <c r="H595" s="1" t="s">
        <v>71</v>
      </c>
      <c r="I595" s="1" t="s">
        <v>9904</v>
      </c>
      <c r="J595" s="1" t="s">
        <v>144</v>
      </c>
      <c r="K595" s="1" t="s">
        <v>71</v>
      </c>
      <c r="L595" s="1" t="s">
        <v>71</v>
      </c>
      <c r="M595" s="1" t="s">
        <v>74</v>
      </c>
      <c r="N595" s="1" t="s">
        <v>117</v>
      </c>
      <c r="O595" s="1" t="s">
        <v>71</v>
      </c>
      <c r="P595" s="1" t="s">
        <v>71</v>
      </c>
      <c r="Q595" s="1" t="s">
        <v>71</v>
      </c>
      <c r="R595" s="1" t="s">
        <v>71</v>
      </c>
      <c r="S595" s="1" t="s">
        <v>71</v>
      </c>
      <c r="T595" s="1" t="s">
        <v>9905</v>
      </c>
      <c r="U595" s="1" t="s">
        <v>9906</v>
      </c>
      <c r="V595" s="1" t="s">
        <v>9907</v>
      </c>
      <c r="W595" s="1" t="s">
        <v>9908</v>
      </c>
      <c r="X595" s="1" t="s">
        <v>71</v>
      </c>
      <c r="Y595" s="1" t="s">
        <v>9909</v>
      </c>
      <c r="Z595" s="1" t="s">
        <v>9910</v>
      </c>
      <c r="AA595" s="1" t="s">
        <v>9911</v>
      </c>
      <c r="AB595" s="1" t="s">
        <v>9912</v>
      </c>
      <c r="AC595" s="1" t="s">
        <v>71</v>
      </c>
      <c r="AD595" s="1" t="s">
        <v>71</v>
      </c>
      <c r="AE595" s="1" t="s">
        <v>71</v>
      </c>
      <c r="AF595" s="1" t="s">
        <v>71</v>
      </c>
      <c r="AG595" s="1">
        <v>215</v>
      </c>
      <c r="AH595" s="1">
        <v>3</v>
      </c>
      <c r="AI595" s="1">
        <v>3</v>
      </c>
      <c r="AJ595" s="1">
        <v>9</v>
      </c>
      <c r="AK595" s="1">
        <v>55</v>
      </c>
      <c r="AL595" s="1" t="s">
        <v>156</v>
      </c>
      <c r="AM595" s="1" t="s">
        <v>157</v>
      </c>
      <c r="AN595" s="1" t="s">
        <v>158</v>
      </c>
      <c r="AO595" s="1" t="s">
        <v>159</v>
      </c>
      <c r="AP595" s="1" t="s">
        <v>160</v>
      </c>
      <c r="AQ595" s="1" t="s">
        <v>71</v>
      </c>
      <c r="AR595" s="1" t="s">
        <v>161</v>
      </c>
      <c r="AS595" s="1" t="s">
        <v>162</v>
      </c>
      <c r="AT595" s="1" t="s">
        <v>3933</v>
      </c>
      <c r="AU595" s="1">
        <v>2021</v>
      </c>
      <c r="AV595" s="1">
        <v>753</v>
      </c>
      <c r="AW595" s="1" t="s">
        <v>71</v>
      </c>
      <c r="AX595" s="1" t="s">
        <v>71</v>
      </c>
      <c r="AY595" s="1" t="s">
        <v>71</v>
      </c>
      <c r="AZ595" s="1" t="s">
        <v>71</v>
      </c>
      <c r="BA595" s="1" t="s">
        <v>71</v>
      </c>
      <c r="BB595" s="1" t="s">
        <v>71</v>
      </c>
      <c r="BC595" s="1" t="s">
        <v>71</v>
      </c>
      <c r="BD595" s="1">
        <v>141819</v>
      </c>
      <c r="BE595" s="1" t="s">
        <v>9913</v>
      </c>
      <c r="BF595" s="1" t="str">
        <f>HYPERLINK("http://dx.doi.org/10.1016/j.scitotenv.2020.141819","http://dx.doi.org/10.1016/j.scitotenv.2020.141819")</f>
        <v>http://dx.doi.org/10.1016/j.scitotenv.2020.141819</v>
      </c>
      <c r="BG595" s="1" t="s">
        <v>71</v>
      </c>
      <c r="BH595" s="1" t="s">
        <v>71</v>
      </c>
      <c r="BI595" s="1">
        <v>20</v>
      </c>
      <c r="BJ595" s="1" t="s">
        <v>137</v>
      </c>
      <c r="BK595" s="1" t="s">
        <v>240</v>
      </c>
      <c r="BL595" s="1" t="s">
        <v>138</v>
      </c>
      <c r="BM595" s="1" t="s">
        <v>9914</v>
      </c>
      <c r="BN595" s="1">
        <v>33207461</v>
      </c>
      <c r="BO595" s="1" t="s">
        <v>71</v>
      </c>
      <c r="BP595" s="1" t="s">
        <v>71</v>
      </c>
      <c r="BQ595" s="1" t="s">
        <v>71</v>
      </c>
    </row>
    <row r="596" spans="1:69">
      <c r="A596" s="1" t="s">
        <v>69</v>
      </c>
      <c r="B596" s="1" t="s">
        <v>9902</v>
      </c>
      <c r="C596" s="1" t="s">
        <v>71</v>
      </c>
      <c r="D596" s="1" t="s">
        <v>71</v>
      </c>
      <c r="E596" s="1" t="s">
        <v>71</v>
      </c>
      <c r="F596" s="1" t="s">
        <v>9903</v>
      </c>
      <c r="G596" s="1" t="s">
        <v>71</v>
      </c>
      <c r="H596" s="1" t="s">
        <v>71</v>
      </c>
      <c r="I596" s="1" t="s">
        <v>9915</v>
      </c>
      <c r="J596" s="1" t="s">
        <v>144</v>
      </c>
      <c r="K596" s="1" t="s">
        <v>71</v>
      </c>
      <c r="L596" s="1" t="s">
        <v>71</v>
      </c>
      <c r="M596" s="1" t="s">
        <v>74</v>
      </c>
      <c r="N596" s="1" t="s">
        <v>117</v>
      </c>
      <c r="O596" s="1" t="s">
        <v>71</v>
      </c>
      <c r="P596" s="1" t="s">
        <v>71</v>
      </c>
      <c r="Q596" s="1" t="s">
        <v>71</v>
      </c>
      <c r="R596" s="1" t="s">
        <v>71</v>
      </c>
      <c r="S596" s="1" t="s">
        <v>71</v>
      </c>
      <c r="T596" s="1" t="s">
        <v>9916</v>
      </c>
      <c r="U596" s="1" t="s">
        <v>9917</v>
      </c>
      <c r="V596" s="1" t="s">
        <v>9918</v>
      </c>
      <c r="W596" s="1" t="s">
        <v>9919</v>
      </c>
      <c r="X596" s="1" t="s">
        <v>71</v>
      </c>
      <c r="Y596" s="1" t="s">
        <v>9920</v>
      </c>
      <c r="Z596" s="1" t="s">
        <v>9910</v>
      </c>
      <c r="AA596" s="1" t="s">
        <v>9911</v>
      </c>
      <c r="AB596" s="1" t="s">
        <v>9912</v>
      </c>
      <c r="AC596" s="1" t="s">
        <v>9921</v>
      </c>
      <c r="AD596" s="1" t="s">
        <v>9922</v>
      </c>
      <c r="AE596" s="1" t="s">
        <v>9923</v>
      </c>
      <c r="AF596" s="1" t="s">
        <v>71</v>
      </c>
      <c r="AG596" s="1">
        <v>215</v>
      </c>
      <c r="AH596" s="1">
        <v>13</v>
      </c>
      <c r="AI596" s="1">
        <v>13</v>
      </c>
      <c r="AJ596" s="1">
        <v>12</v>
      </c>
      <c r="AK596" s="1">
        <v>60</v>
      </c>
      <c r="AL596" s="1" t="s">
        <v>156</v>
      </c>
      <c r="AM596" s="1" t="s">
        <v>157</v>
      </c>
      <c r="AN596" s="1" t="s">
        <v>158</v>
      </c>
      <c r="AO596" s="1" t="s">
        <v>159</v>
      </c>
      <c r="AP596" s="1" t="s">
        <v>160</v>
      </c>
      <c r="AQ596" s="1" t="s">
        <v>71</v>
      </c>
      <c r="AR596" s="1" t="s">
        <v>161</v>
      </c>
      <c r="AS596" s="1" t="s">
        <v>162</v>
      </c>
      <c r="AT596" s="1" t="s">
        <v>3718</v>
      </c>
      <c r="AU596" s="1">
        <v>2020</v>
      </c>
      <c r="AV596" s="1">
        <v>700</v>
      </c>
      <c r="AW596" s="1" t="s">
        <v>71</v>
      </c>
      <c r="AX596" s="1" t="s">
        <v>71</v>
      </c>
      <c r="AY596" s="1" t="s">
        <v>71</v>
      </c>
      <c r="AZ596" s="1" t="s">
        <v>71</v>
      </c>
      <c r="BA596" s="1" t="s">
        <v>71</v>
      </c>
      <c r="BB596" s="1" t="s">
        <v>71</v>
      </c>
      <c r="BC596" s="1" t="s">
        <v>71</v>
      </c>
      <c r="BD596" s="1">
        <v>134622</v>
      </c>
      <c r="BE596" s="1" t="s">
        <v>9924</v>
      </c>
      <c r="BF596" s="1" t="str">
        <f>HYPERLINK("http://dx.doi.org/10.1016/j.scitotenv.2019.134622","http://dx.doi.org/10.1016/j.scitotenv.2019.134622")</f>
        <v>http://dx.doi.org/10.1016/j.scitotenv.2019.134622</v>
      </c>
      <c r="BG596" s="1" t="s">
        <v>71</v>
      </c>
      <c r="BH596" s="1" t="s">
        <v>71</v>
      </c>
      <c r="BI596" s="1">
        <v>16</v>
      </c>
      <c r="BJ596" s="1" t="s">
        <v>137</v>
      </c>
      <c r="BK596" s="1" t="s">
        <v>240</v>
      </c>
      <c r="BL596" s="1" t="s">
        <v>138</v>
      </c>
      <c r="BM596" s="1" t="s">
        <v>9925</v>
      </c>
      <c r="BN596" s="1">
        <v>31693951</v>
      </c>
      <c r="BO596" s="1" t="s">
        <v>71</v>
      </c>
      <c r="BP596" s="1" t="s">
        <v>71</v>
      </c>
      <c r="BQ596" s="1" t="s">
        <v>71</v>
      </c>
    </row>
    <row r="597" spans="1:69">
      <c r="A597" s="3" t="s">
        <v>69</v>
      </c>
      <c r="B597" s="3" t="s">
        <v>9926</v>
      </c>
      <c r="C597" s="3" t="s">
        <v>71</v>
      </c>
      <c r="D597" s="3" t="s">
        <v>71</v>
      </c>
      <c r="E597" s="3" t="s">
        <v>71</v>
      </c>
      <c r="F597" s="3" t="s">
        <v>9927</v>
      </c>
      <c r="G597" s="3" t="s">
        <v>71</v>
      </c>
      <c r="H597" s="3" t="s">
        <v>71</v>
      </c>
      <c r="I597" s="3" t="s">
        <v>9928</v>
      </c>
      <c r="J597" s="3" t="s">
        <v>817</v>
      </c>
      <c r="K597" s="3" t="s">
        <v>71</v>
      </c>
      <c r="L597" s="3" t="s">
        <v>71</v>
      </c>
      <c r="M597" s="3" t="s">
        <v>74</v>
      </c>
      <c r="N597" s="3" t="s">
        <v>117</v>
      </c>
      <c r="O597" s="3" t="s">
        <v>71</v>
      </c>
      <c r="P597" s="3" t="s">
        <v>71</v>
      </c>
      <c r="Q597" s="3" t="s">
        <v>71</v>
      </c>
      <c r="R597" s="3" t="s">
        <v>71</v>
      </c>
      <c r="S597" s="3" t="s">
        <v>71</v>
      </c>
      <c r="T597" s="3" t="s">
        <v>9929</v>
      </c>
      <c r="U597" s="3" t="s">
        <v>9930</v>
      </c>
      <c r="V597" s="3" t="s">
        <v>9931</v>
      </c>
      <c r="W597" s="3" t="s">
        <v>9932</v>
      </c>
      <c r="X597" s="3" t="s">
        <v>71</v>
      </c>
      <c r="Y597" s="3" t="s">
        <v>9909</v>
      </c>
      <c r="Z597" s="3" t="s">
        <v>9933</v>
      </c>
      <c r="AA597" s="3" t="s">
        <v>9934</v>
      </c>
      <c r="AB597" s="3" t="s">
        <v>9935</v>
      </c>
      <c r="AC597" s="3" t="s">
        <v>9936</v>
      </c>
      <c r="AD597" s="3" t="s">
        <v>9937</v>
      </c>
      <c r="AE597" s="3" t="s">
        <v>9938</v>
      </c>
      <c r="AF597" s="3" t="s">
        <v>71</v>
      </c>
      <c r="AG597" s="3">
        <v>170</v>
      </c>
      <c r="AH597" s="3">
        <v>167</v>
      </c>
      <c r="AI597" s="3">
        <v>171</v>
      </c>
      <c r="AJ597" s="3">
        <v>8</v>
      </c>
      <c r="AK597" s="3">
        <v>270</v>
      </c>
      <c r="AL597" s="3" t="s">
        <v>826</v>
      </c>
      <c r="AM597" s="3" t="s">
        <v>547</v>
      </c>
      <c r="AN597" s="3" t="s">
        <v>827</v>
      </c>
      <c r="AO597" s="3" t="s">
        <v>828</v>
      </c>
      <c r="AP597" s="3" t="s">
        <v>829</v>
      </c>
      <c r="AQ597" s="3" t="s">
        <v>71</v>
      </c>
      <c r="AR597" s="3" t="s">
        <v>830</v>
      </c>
      <c r="AS597" s="3" t="s">
        <v>831</v>
      </c>
      <c r="AT597" s="3" t="s">
        <v>3306</v>
      </c>
      <c r="AU597" s="3">
        <v>2017</v>
      </c>
      <c r="AV597" s="3">
        <v>197</v>
      </c>
      <c r="AW597" s="3" t="s">
        <v>71</v>
      </c>
      <c r="AX597" s="3" t="s">
        <v>71</v>
      </c>
      <c r="AY597" s="3" t="s">
        <v>71</v>
      </c>
      <c r="AZ597" s="3" t="s">
        <v>71</v>
      </c>
      <c r="BA597" s="3" t="s">
        <v>71</v>
      </c>
      <c r="BB597" s="3">
        <v>732</v>
      </c>
      <c r="BC597" s="3">
        <v>749</v>
      </c>
      <c r="BD597" s="3" t="s">
        <v>71</v>
      </c>
      <c r="BE597" s="3" t="s">
        <v>9939</v>
      </c>
      <c r="BF597" s="3" t="str">
        <f>HYPERLINK("http://dx.doi.org/10.1016/j.jenvman.2017.03.087","http://dx.doi.org/10.1016/j.jenvman.2017.03.087")</f>
        <v>http://dx.doi.org/10.1016/j.jenvman.2017.03.087</v>
      </c>
      <c r="BG597" s="3" t="s">
        <v>71</v>
      </c>
      <c r="BH597" s="3" t="s">
        <v>71</v>
      </c>
      <c r="BI597" s="3">
        <v>18</v>
      </c>
      <c r="BJ597" s="3" t="s">
        <v>137</v>
      </c>
      <c r="BK597" s="3" t="s">
        <v>93</v>
      </c>
      <c r="BL597" s="3" t="s">
        <v>138</v>
      </c>
      <c r="BM597" s="3" t="s">
        <v>9940</v>
      </c>
      <c r="BN597" s="3">
        <v>28454068</v>
      </c>
      <c r="BO597" s="3" t="s">
        <v>71</v>
      </c>
      <c r="BP597" s="3" t="s">
        <v>71</v>
      </c>
      <c r="BQ597" s="3" t="s">
        <v>71</v>
      </c>
    </row>
    <row r="598" spans="1:69">
      <c r="A598" s="1" t="s">
        <v>69</v>
      </c>
      <c r="B598" s="1" t="s">
        <v>9941</v>
      </c>
      <c r="C598" s="1" t="s">
        <v>71</v>
      </c>
      <c r="D598" s="1" t="s">
        <v>71</v>
      </c>
      <c r="E598" s="1" t="s">
        <v>71</v>
      </c>
      <c r="F598" s="1" t="s">
        <v>9942</v>
      </c>
      <c r="G598" s="1" t="s">
        <v>71</v>
      </c>
      <c r="H598" s="1" t="s">
        <v>71</v>
      </c>
      <c r="I598" s="1" t="s">
        <v>9943</v>
      </c>
      <c r="J598" s="1" t="s">
        <v>144</v>
      </c>
      <c r="K598" s="1" t="s">
        <v>71</v>
      </c>
      <c r="L598" s="1" t="s">
        <v>71</v>
      </c>
      <c r="M598" s="1" t="s">
        <v>74</v>
      </c>
      <c r="N598" s="1" t="s">
        <v>117</v>
      </c>
      <c r="O598" s="1" t="s">
        <v>71</v>
      </c>
      <c r="P598" s="1" t="s">
        <v>71</v>
      </c>
      <c r="Q598" s="1" t="s">
        <v>71</v>
      </c>
      <c r="R598" s="1" t="s">
        <v>71</v>
      </c>
      <c r="S598" s="1" t="s">
        <v>71</v>
      </c>
      <c r="T598" s="1" t="s">
        <v>9944</v>
      </c>
      <c r="U598" s="1" t="s">
        <v>9945</v>
      </c>
      <c r="V598" s="1" t="s">
        <v>9946</v>
      </c>
      <c r="W598" s="1" t="s">
        <v>9947</v>
      </c>
      <c r="X598" s="1" t="s">
        <v>71</v>
      </c>
      <c r="Y598" s="1" t="s">
        <v>9948</v>
      </c>
      <c r="Z598" s="1" t="s">
        <v>9910</v>
      </c>
      <c r="AA598" s="1" t="s">
        <v>9949</v>
      </c>
      <c r="AB598" s="1" t="s">
        <v>9950</v>
      </c>
      <c r="AC598" s="1" t="s">
        <v>9951</v>
      </c>
      <c r="AD598" s="1" t="s">
        <v>9952</v>
      </c>
      <c r="AE598" s="1" t="s">
        <v>9953</v>
      </c>
      <c r="AF598" s="1" t="s">
        <v>71</v>
      </c>
      <c r="AG598" s="1">
        <v>242</v>
      </c>
      <c r="AH598" s="1">
        <v>202</v>
      </c>
      <c r="AI598" s="1">
        <v>213</v>
      </c>
      <c r="AJ598" s="1">
        <v>72</v>
      </c>
      <c r="AK598" s="1">
        <v>469</v>
      </c>
      <c r="AL598" s="1" t="s">
        <v>156</v>
      </c>
      <c r="AM598" s="1" t="s">
        <v>157</v>
      </c>
      <c r="AN598" s="1" t="s">
        <v>158</v>
      </c>
      <c r="AO598" s="1" t="s">
        <v>159</v>
      </c>
      <c r="AP598" s="1" t="s">
        <v>160</v>
      </c>
      <c r="AQ598" s="1" t="s">
        <v>71</v>
      </c>
      <c r="AR598" s="1" t="s">
        <v>161</v>
      </c>
      <c r="AS598" s="1" t="s">
        <v>162</v>
      </c>
      <c r="AT598" s="1" t="s">
        <v>832</v>
      </c>
      <c r="AU598" s="1">
        <v>2018</v>
      </c>
      <c r="AV598" s="1">
        <v>636</v>
      </c>
      <c r="AW598" s="1" t="s">
        <v>71</v>
      </c>
      <c r="AX598" s="1" t="s">
        <v>71</v>
      </c>
      <c r="AY598" s="1" t="s">
        <v>71</v>
      </c>
      <c r="AZ598" s="1" t="s">
        <v>71</v>
      </c>
      <c r="BA598" s="1" t="s">
        <v>71</v>
      </c>
      <c r="BB598" s="1">
        <v>299</v>
      </c>
      <c r="BC598" s="1">
        <v>313</v>
      </c>
      <c r="BD598" s="1" t="s">
        <v>71</v>
      </c>
      <c r="BE598" s="1" t="s">
        <v>9954</v>
      </c>
      <c r="BF598" s="1" t="str">
        <f>HYPERLINK("http://dx.doi.org/10.1016/j.scitotenv.2018.04.235","http://dx.doi.org/10.1016/j.scitotenv.2018.04.235")</f>
        <v>http://dx.doi.org/10.1016/j.scitotenv.2018.04.235</v>
      </c>
      <c r="BG598" s="1" t="s">
        <v>71</v>
      </c>
      <c r="BH598" s="1" t="s">
        <v>71</v>
      </c>
      <c r="BI598" s="1">
        <v>15</v>
      </c>
      <c r="BJ598" s="1" t="s">
        <v>137</v>
      </c>
      <c r="BK598" s="1" t="s">
        <v>240</v>
      </c>
      <c r="BL598" s="1" t="s">
        <v>138</v>
      </c>
      <c r="BM598" s="1" t="s">
        <v>9955</v>
      </c>
      <c r="BN598" s="1">
        <v>29709849</v>
      </c>
      <c r="BO598" s="1" t="s">
        <v>71</v>
      </c>
      <c r="BP598" s="1" t="s">
        <v>2204</v>
      </c>
      <c r="BQ598" s="1" t="s">
        <v>2205</v>
      </c>
    </row>
    <row r="599" spans="1:69">
      <c r="A599" s="3" t="s">
        <v>69</v>
      </c>
      <c r="B599" s="3" t="s">
        <v>9956</v>
      </c>
      <c r="C599" s="3" t="s">
        <v>71</v>
      </c>
      <c r="D599" s="3" t="s">
        <v>71</v>
      </c>
      <c r="E599" s="3" t="s">
        <v>71</v>
      </c>
      <c r="F599" s="3" t="s">
        <v>9956</v>
      </c>
      <c r="G599" s="3" t="s">
        <v>71</v>
      </c>
      <c r="H599" s="3" t="s">
        <v>71</v>
      </c>
      <c r="I599" s="3" t="s">
        <v>9957</v>
      </c>
      <c r="J599" s="3" t="s">
        <v>2711</v>
      </c>
      <c r="K599" s="3" t="s">
        <v>71</v>
      </c>
      <c r="L599" s="3" t="s">
        <v>71</v>
      </c>
      <c r="M599" s="3" t="s">
        <v>74</v>
      </c>
      <c r="N599" s="3" t="s">
        <v>534</v>
      </c>
      <c r="O599" s="3" t="s">
        <v>9958</v>
      </c>
      <c r="P599" s="3" t="s">
        <v>9959</v>
      </c>
      <c r="Q599" s="3" t="s">
        <v>9960</v>
      </c>
      <c r="R599" s="3" t="s">
        <v>71</v>
      </c>
      <c r="S599" s="3" t="s">
        <v>71</v>
      </c>
      <c r="T599" s="3" t="s">
        <v>9961</v>
      </c>
      <c r="U599" s="3" t="s">
        <v>9962</v>
      </c>
      <c r="V599" s="3" t="s">
        <v>9963</v>
      </c>
      <c r="W599" s="3" t="s">
        <v>9964</v>
      </c>
      <c r="X599" s="3" t="s">
        <v>71</v>
      </c>
      <c r="Y599" s="3" t="s">
        <v>9965</v>
      </c>
      <c r="Z599" s="3" t="s">
        <v>71</v>
      </c>
      <c r="AA599" s="3" t="s">
        <v>71</v>
      </c>
      <c r="AB599" s="3" t="s">
        <v>71</v>
      </c>
      <c r="AC599" s="3" t="s">
        <v>71</v>
      </c>
      <c r="AD599" s="3" t="s">
        <v>71</v>
      </c>
      <c r="AE599" s="3" t="s">
        <v>71</v>
      </c>
      <c r="AF599" s="3" t="s">
        <v>71</v>
      </c>
      <c r="AG599" s="3">
        <v>10</v>
      </c>
      <c r="AH599" s="3">
        <v>11</v>
      </c>
      <c r="AI599" s="3">
        <v>11</v>
      </c>
      <c r="AJ599" s="3">
        <v>0</v>
      </c>
      <c r="AK599" s="3">
        <v>7</v>
      </c>
      <c r="AL599" s="3" t="s">
        <v>3319</v>
      </c>
      <c r="AM599" s="3" t="s">
        <v>547</v>
      </c>
      <c r="AN599" s="3" t="s">
        <v>3320</v>
      </c>
      <c r="AO599" s="3" t="s">
        <v>2721</v>
      </c>
      <c r="AP599" s="3" t="s">
        <v>71</v>
      </c>
      <c r="AQ599" s="3" t="s">
        <v>71</v>
      </c>
      <c r="AR599" s="3" t="s">
        <v>2722</v>
      </c>
      <c r="AS599" s="3" t="s">
        <v>2723</v>
      </c>
      <c r="AT599" s="3" t="s">
        <v>71</v>
      </c>
      <c r="AU599" s="3">
        <v>2001</v>
      </c>
      <c r="AV599" s="3">
        <v>44</v>
      </c>
      <c r="AW599" s="3">
        <v>7</v>
      </c>
      <c r="AX599" s="3" t="s">
        <v>71</v>
      </c>
      <c r="AY599" s="3" t="s">
        <v>71</v>
      </c>
      <c r="AZ599" s="3" t="s">
        <v>71</v>
      </c>
      <c r="BA599" s="3" t="s">
        <v>71</v>
      </c>
      <c r="BB599" s="3">
        <v>209</v>
      </c>
      <c r="BC599" s="3">
        <v>221</v>
      </c>
      <c r="BD599" s="3" t="s">
        <v>71</v>
      </c>
      <c r="BE599" s="3" t="s">
        <v>9966</v>
      </c>
      <c r="BF599" s="3" t="str">
        <f>HYPERLINK("http://dx.doi.org/10.2166/wst.2001.0427","http://dx.doi.org/10.2166/wst.2001.0427")</f>
        <v>http://dx.doi.org/10.2166/wst.2001.0427</v>
      </c>
      <c r="BG599" s="3" t="s">
        <v>71</v>
      </c>
      <c r="BH599" s="3" t="s">
        <v>71</v>
      </c>
      <c r="BI599" s="3">
        <v>13</v>
      </c>
      <c r="BJ599" s="3" t="s">
        <v>335</v>
      </c>
      <c r="BK599" s="3" t="s">
        <v>2725</v>
      </c>
      <c r="BL599" s="3" t="s">
        <v>336</v>
      </c>
      <c r="BM599" s="3" t="s">
        <v>9967</v>
      </c>
      <c r="BN599" s="3">
        <v>11724490</v>
      </c>
      <c r="BO599" s="3" t="s">
        <v>71</v>
      </c>
      <c r="BP599" s="3" t="s">
        <v>71</v>
      </c>
      <c r="BQ599" s="3" t="s">
        <v>71</v>
      </c>
    </row>
    <row r="600" spans="1:69">
      <c r="A600" s="3" t="s">
        <v>69</v>
      </c>
      <c r="B600" s="3" t="s">
        <v>9968</v>
      </c>
      <c r="C600" s="3" t="s">
        <v>71</v>
      </c>
      <c r="D600" s="3" t="s">
        <v>71</v>
      </c>
      <c r="E600" s="3" t="s">
        <v>71</v>
      </c>
      <c r="F600" s="3" t="s">
        <v>9969</v>
      </c>
      <c r="G600" s="3" t="s">
        <v>71</v>
      </c>
      <c r="H600" s="3" t="s">
        <v>71</v>
      </c>
      <c r="I600" s="3" t="s">
        <v>9970</v>
      </c>
      <c r="J600" s="3" t="s">
        <v>3401</v>
      </c>
      <c r="K600" s="3" t="s">
        <v>71</v>
      </c>
      <c r="L600" s="3" t="s">
        <v>71</v>
      </c>
      <c r="M600" s="3" t="s">
        <v>74</v>
      </c>
      <c r="N600" s="3" t="s">
        <v>75</v>
      </c>
      <c r="O600" s="3" t="s">
        <v>71</v>
      </c>
      <c r="P600" s="3" t="s">
        <v>71</v>
      </c>
      <c r="Q600" s="3" t="s">
        <v>71</v>
      </c>
      <c r="R600" s="3" t="s">
        <v>71</v>
      </c>
      <c r="S600" s="3" t="s">
        <v>71</v>
      </c>
      <c r="T600" s="3" t="s">
        <v>9971</v>
      </c>
      <c r="U600" s="3" t="s">
        <v>9972</v>
      </c>
      <c r="V600" s="3" t="s">
        <v>9973</v>
      </c>
      <c r="W600" s="3" t="s">
        <v>9974</v>
      </c>
      <c r="X600" s="3" t="s">
        <v>71</v>
      </c>
      <c r="Y600" s="3" t="s">
        <v>9975</v>
      </c>
      <c r="Z600" s="3" t="s">
        <v>9976</v>
      </c>
      <c r="AA600" s="3" t="s">
        <v>71</v>
      </c>
      <c r="AB600" s="3" t="s">
        <v>9977</v>
      </c>
      <c r="AC600" s="3" t="s">
        <v>9978</v>
      </c>
      <c r="AD600" s="3" t="s">
        <v>9978</v>
      </c>
      <c r="AE600" s="3" t="s">
        <v>9979</v>
      </c>
      <c r="AF600" s="3" t="s">
        <v>71</v>
      </c>
      <c r="AG600" s="3">
        <v>85</v>
      </c>
      <c r="AH600" s="3">
        <v>22</v>
      </c>
      <c r="AI600" s="3">
        <v>23</v>
      </c>
      <c r="AJ600" s="3">
        <v>14</v>
      </c>
      <c r="AK600" s="3">
        <v>83</v>
      </c>
      <c r="AL600" s="3" t="s">
        <v>747</v>
      </c>
      <c r="AM600" s="3" t="s">
        <v>547</v>
      </c>
      <c r="AN600" s="3" t="s">
        <v>748</v>
      </c>
      <c r="AO600" s="3" t="s">
        <v>71</v>
      </c>
      <c r="AP600" s="3" t="s">
        <v>3413</v>
      </c>
      <c r="AQ600" s="3" t="s">
        <v>71</v>
      </c>
      <c r="AR600" s="3" t="s">
        <v>3414</v>
      </c>
      <c r="AS600" s="3" t="s">
        <v>3415</v>
      </c>
      <c r="AT600" s="3" t="s">
        <v>9980</v>
      </c>
      <c r="AU600" s="3">
        <v>2018</v>
      </c>
      <c r="AV600" s="3">
        <v>7</v>
      </c>
      <c r="AW600" s="3">
        <v>1</v>
      </c>
      <c r="AX600" s="3" t="s">
        <v>71</v>
      </c>
      <c r="AY600" s="3" t="s">
        <v>71</v>
      </c>
      <c r="AZ600" s="3" t="s">
        <v>71</v>
      </c>
      <c r="BA600" s="3" t="s">
        <v>71</v>
      </c>
      <c r="BB600" s="3" t="s">
        <v>71</v>
      </c>
      <c r="BC600" s="3" t="s">
        <v>71</v>
      </c>
      <c r="BD600" s="3">
        <v>14</v>
      </c>
      <c r="BE600" s="3" t="s">
        <v>9981</v>
      </c>
      <c r="BF600" s="3" t="str">
        <f>HYPERLINK("http://dx.doi.org/10.1186/s13750-018-0126-2","http://dx.doi.org/10.1186/s13750-018-0126-2")</f>
        <v>http://dx.doi.org/10.1186/s13750-018-0126-2</v>
      </c>
      <c r="BG600" s="3" t="s">
        <v>71</v>
      </c>
      <c r="BH600" s="3" t="s">
        <v>71</v>
      </c>
      <c r="BI600" s="3">
        <v>43</v>
      </c>
      <c r="BJ600" s="3" t="s">
        <v>137</v>
      </c>
      <c r="BK600" s="3" t="s">
        <v>93</v>
      </c>
      <c r="BL600" s="3" t="s">
        <v>138</v>
      </c>
      <c r="BM600" s="3" t="s">
        <v>9982</v>
      </c>
      <c r="BN600" s="3" t="s">
        <v>71</v>
      </c>
      <c r="BO600" s="3" t="s">
        <v>1097</v>
      </c>
      <c r="BP600" s="3" t="s">
        <v>71</v>
      </c>
      <c r="BQ600" s="3" t="s">
        <v>71</v>
      </c>
    </row>
    <row r="601" spans="1:69">
      <c r="A601" s="1" t="s">
        <v>69</v>
      </c>
      <c r="B601" s="1" t="s">
        <v>9983</v>
      </c>
      <c r="C601" s="1" t="s">
        <v>71</v>
      </c>
      <c r="D601" s="1" t="s">
        <v>71</v>
      </c>
      <c r="E601" s="1" t="s">
        <v>71</v>
      </c>
      <c r="F601" s="1" t="s">
        <v>9984</v>
      </c>
      <c r="G601" s="1" t="s">
        <v>71</v>
      </c>
      <c r="H601" s="1" t="s">
        <v>71</v>
      </c>
      <c r="I601" s="1" t="s">
        <v>9985</v>
      </c>
      <c r="J601" s="1" t="s">
        <v>3401</v>
      </c>
      <c r="K601" s="1" t="s">
        <v>71</v>
      </c>
      <c r="L601" s="1" t="s">
        <v>71</v>
      </c>
      <c r="M601" s="1" t="s">
        <v>74</v>
      </c>
      <c r="N601" s="1" t="s">
        <v>75</v>
      </c>
      <c r="O601" s="1" t="s">
        <v>71</v>
      </c>
      <c r="P601" s="1" t="s">
        <v>71</v>
      </c>
      <c r="Q601" s="1" t="s">
        <v>71</v>
      </c>
      <c r="R601" s="1" t="s">
        <v>71</v>
      </c>
      <c r="S601" s="1" t="s">
        <v>71</v>
      </c>
      <c r="T601" s="1" t="s">
        <v>9986</v>
      </c>
      <c r="U601" s="1" t="s">
        <v>9987</v>
      </c>
      <c r="V601" s="1" t="s">
        <v>9988</v>
      </c>
      <c r="W601" s="1" t="s">
        <v>9989</v>
      </c>
      <c r="X601" s="1" t="s">
        <v>71</v>
      </c>
      <c r="Y601" s="1" t="s">
        <v>9990</v>
      </c>
      <c r="Z601" s="1" t="s">
        <v>9991</v>
      </c>
      <c r="AA601" s="1" t="s">
        <v>9992</v>
      </c>
      <c r="AB601" s="1" t="s">
        <v>9993</v>
      </c>
      <c r="AC601" s="1" t="s">
        <v>9994</v>
      </c>
      <c r="AD601" s="1" t="s">
        <v>9995</v>
      </c>
      <c r="AE601" s="1" t="s">
        <v>9996</v>
      </c>
      <c r="AF601" s="1" t="s">
        <v>71</v>
      </c>
      <c r="AG601" s="1">
        <v>21</v>
      </c>
      <c r="AH601" s="1">
        <v>5</v>
      </c>
      <c r="AI601" s="1">
        <v>5</v>
      </c>
      <c r="AJ601" s="1">
        <v>1</v>
      </c>
      <c r="AK601" s="1">
        <v>5</v>
      </c>
      <c r="AL601" s="1" t="s">
        <v>747</v>
      </c>
      <c r="AM601" s="1" t="s">
        <v>547</v>
      </c>
      <c r="AN601" s="1" t="s">
        <v>748</v>
      </c>
      <c r="AO601" s="1" t="s">
        <v>71</v>
      </c>
      <c r="AP601" s="1" t="s">
        <v>3413</v>
      </c>
      <c r="AQ601" s="1" t="s">
        <v>71</v>
      </c>
      <c r="AR601" s="1" t="s">
        <v>3414</v>
      </c>
      <c r="AS601" s="1" t="s">
        <v>3415</v>
      </c>
      <c r="AT601" s="1" t="s">
        <v>9997</v>
      </c>
      <c r="AU601" s="1">
        <v>2019</v>
      </c>
      <c r="AV601" s="1">
        <v>8</v>
      </c>
      <c r="AW601" s="1">
        <v>1</v>
      </c>
      <c r="AX601" s="1" t="s">
        <v>71</v>
      </c>
      <c r="AY601" s="1" t="s">
        <v>71</v>
      </c>
      <c r="AZ601" s="1" t="s">
        <v>71</v>
      </c>
      <c r="BA601" s="1" t="s">
        <v>71</v>
      </c>
      <c r="BB601" s="1" t="s">
        <v>71</v>
      </c>
      <c r="BC601" s="1" t="s">
        <v>71</v>
      </c>
      <c r="BD601" s="1">
        <v>5</v>
      </c>
      <c r="BE601" s="1" t="s">
        <v>9998</v>
      </c>
      <c r="BF601" s="1" t="str">
        <f>HYPERLINK("http://dx.doi.org/10.1186/s13750-019-0150-x","http://dx.doi.org/10.1186/s13750-019-0150-x")</f>
        <v>http://dx.doi.org/10.1186/s13750-019-0150-x</v>
      </c>
      <c r="BG601" s="1" t="s">
        <v>71</v>
      </c>
      <c r="BH601" s="1" t="s">
        <v>71</v>
      </c>
      <c r="BI601" s="1">
        <v>7</v>
      </c>
      <c r="BJ601" s="1" t="s">
        <v>137</v>
      </c>
      <c r="BK601" s="1" t="s">
        <v>93</v>
      </c>
      <c r="BL601" s="1" t="s">
        <v>138</v>
      </c>
      <c r="BM601" s="1" t="s">
        <v>9999</v>
      </c>
      <c r="BN601" s="1" t="s">
        <v>71</v>
      </c>
      <c r="BO601" s="1" t="s">
        <v>598</v>
      </c>
      <c r="BP601" s="1" t="s">
        <v>71</v>
      </c>
      <c r="BQ601" s="1" t="s">
        <v>71</v>
      </c>
    </row>
    <row r="602" spans="1:69">
      <c r="A602" s="3" t="s">
        <v>69</v>
      </c>
      <c r="B602" s="3" t="s">
        <v>10000</v>
      </c>
      <c r="C602" s="3" t="s">
        <v>71</v>
      </c>
      <c r="D602" s="3" t="s">
        <v>71</v>
      </c>
      <c r="E602" s="3" t="s">
        <v>71</v>
      </c>
      <c r="F602" s="3" t="s">
        <v>10001</v>
      </c>
      <c r="G602" s="3" t="s">
        <v>71</v>
      </c>
      <c r="H602" s="3" t="s">
        <v>71</v>
      </c>
      <c r="I602" s="3" t="s">
        <v>10002</v>
      </c>
      <c r="J602" s="3" t="s">
        <v>1057</v>
      </c>
      <c r="K602" s="3" t="s">
        <v>71</v>
      </c>
      <c r="L602" s="3" t="s">
        <v>71</v>
      </c>
      <c r="M602" s="3" t="s">
        <v>74</v>
      </c>
      <c r="N602" s="3" t="s">
        <v>75</v>
      </c>
      <c r="O602" s="3" t="s">
        <v>71</v>
      </c>
      <c r="P602" s="3" t="s">
        <v>71</v>
      </c>
      <c r="Q602" s="3" t="s">
        <v>71</v>
      </c>
      <c r="R602" s="3" t="s">
        <v>71</v>
      </c>
      <c r="S602" s="3" t="s">
        <v>71</v>
      </c>
      <c r="T602" s="3" t="s">
        <v>10003</v>
      </c>
      <c r="U602" s="3" t="s">
        <v>10004</v>
      </c>
      <c r="V602" s="3" t="s">
        <v>10005</v>
      </c>
      <c r="W602" s="3" t="s">
        <v>10006</v>
      </c>
      <c r="X602" s="3" t="s">
        <v>71</v>
      </c>
      <c r="Y602" s="3" t="s">
        <v>10007</v>
      </c>
      <c r="Z602" s="3" t="s">
        <v>10008</v>
      </c>
      <c r="AA602" s="3" t="s">
        <v>10009</v>
      </c>
      <c r="AB602" s="3" t="s">
        <v>10010</v>
      </c>
      <c r="AC602" s="3" t="s">
        <v>10011</v>
      </c>
      <c r="AD602" s="3" t="s">
        <v>10011</v>
      </c>
      <c r="AE602" s="3" t="s">
        <v>10012</v>
      </c>
      <c r="AF602" s="3" t="s">
        <v>71</v>
      </c>
      <c r="AG602" s="3">
        <v>105</v>
      </c>
      <c r="AH602" s="3">
        <v>45</v>
      </c>
      <c r="AI602" s="3">
        <v>49</v>
      </c>
      <c r="AJ602" s="3">
        <v>5</v>
      </c>
      <c r="AK602" s="3">
        <v>66</v>
      </c>
      <c r="AL602" s="3" t="s">
        <v>156</v>
      </c>
      <c r="AM602" s="3" t="s">
        <v>157</v>
      </c>
      <c r="AN602" s="3" t="s">
        <v>158</v>
      </c>
      <c r="AO602" s="3" t="s">
        <v>1070</v>
      </c>
      <c r="AP602" s="3" t="s">
        <v>1071</v>
      </c>
      <c r="AQ602" s="3" t="s">
        <v>71</v>
      </c>
      <c r="AR602" s="3" t="s">
        <v>1072</v>
      </c>
      <c r="AS602" s="3" t="s">
        <v>1073</v>
      </c>
      <c r="AT602" s="3" t="s">
        <v>307</v>
      </c>
      <c r="AU602" s="3">
        <v>2017</v>
      </c>
      <c r="AV602" s="3">
        <v>131</v>
      </c>
      <c r="AW602" s="3" t="s">
        <v>71</v>
      </c>
      <c r="AX602" s="3" t="s">
        <v>71</v>
      </c>
      <c r="AY602" s="3" t="s">
        <v>71</v>
      </c>
      <c r="AZ602" s="3" t="s">
        <v>71</v>
      </c>
      <c r="BA602" s="3" t="s">
        <v>71</v>
      </c>
      <c r="BB602" s="3">
        <v>119</v>
      </c>
      <c r="BC602" s="3">
        <v>128</v>
      </c>
      <c r="BD602" s="3" t="s">
        <v>71</v>
      </c>
      <c r="BE602" s="3" t="s">
        <v>10013</v>
      </c>
      <c r="BF602" s="3" t="str">
        <f>HYPERLINK("http://dx.doi.org/10.1016/j.ecolecon.2016.08.006","http://dx.doi.org/10.1016/j.ecolecon.2016.08.006")</f>
        <v>http://dx.doi.org/10.1016/j.ecolecon.2016.08.006</v>
      </c>
      <c r="BG602" s="3" t="s">
        <v>71</v>
      </c>
      <c r="BH602" s="3" t="s">
        <v>71</v>
      </c>
      <c r="BI602" s="3">
        <v>10</v>
      </c>
      <c r="BJ602" s="3" t="s">
        <v>1075</v>
      </c>
      <c r="BK602" s="3" t="s">
        <v>240</v>
      </c>
      <c r="BL602" s="3" t="s">
        <v>1076</v>
      </c>
      <c r="BM602" s="3" t="s">
        <v>10014</v>
      </c>
      <c r="BN602" s="3" t="s">
        <v>71</v>
      </c>
      <c r="BO602" s="3" t="s">
        <v>71</v>
      </c>
      <c r="BP602" s="3" t="s">
        <v>71</v>
      </c>
      <c r="BQ602" s="3" t="s">
        <v>71</v>
      </c>
    </row>
    <row r="603" spans="1:69">
      <c r="A603" s="3" t="s">
        <v>69</v>
      </c>
      <c r="B603" s="3" t="s">
        <v>10015</v>
      </c>
      <c r="C603" s="3" t="s">
        <v>71</v>
      </c>
      <c r="D603" s="3" t="s">
        <v>71</v>
      </c>
      <c r="E603" s="3" t="s">
        <v>71</v>
      </c>
      <c r="F603" s="3" t="s">
        <v>10016</v>
      </c>
      <c r="G603" s="3" t="s">
        <v>71</v>
      </c>
      <c r="H603" s="3" t="s">
        <v>71</v>
      </c>
      <c r="I603" s="3" t="s">
        <v>10017</v>
      </c>
      <c r="J603" s="3" t="s">
        <v>144</v>
      </c>
      <c r="K603" s="3" t="s">
        <v>71</v>
      </c>
      <c r="L603" s="3" t="s">
        <v>71</v>
      </c>
      <c r="M603" s="3" t="s">
        <v>74</v>
      </c>
      <c r="N603" s="3" t="s">
        <v>75</v>
      </c>
      <c r="O603" s="3" t="s">
        <v>71</v>
      </c>
      <c r="P603" s="3" t="s">
        <v>71</v>
      </c>
      <c r="Q603" s="3" t="s">
        <v>71</v>
      </c>
      <c r="R603" s="3" t="s">
        <v>71</v>
      </c>
      <c r="S603" s="3" t="s">
        <v>71</v>
      </c>
      <c r="T603" s="3" t="s">
        <v>10018</v>
      </c>
      <c r="U603" s="3" t="s">
        <v>10019</v>
      </c>
      <c r="V603" s="3" t="s">
        <v>10020</v>
      </c>
      <c r="W603" s="3" t="s">
        <v>10021</v>
      </c>
      <c r="X603" s="3" t="s">
        <v>71</v>
      </c>
      <c r="Y603" s="3" t="s">
        <v>10022</v>
      </c>
      <c r="Z603" s="3" t="s">
        <v>10023</v>
      </c>
      <c r="AA603" s="3" t="s">
        <v>10024</v>
      </c>
      <c r="AB603" s="3" t="s">
        <v>10025</v>
      </c>
      <c r="AC603" s="3" t="s">
        <v>10026</v>
      </c>
      <c r="AD603" s="3" t="s">
        <v>10026</v>
      </c>
      <c r="AE603" s="3" t="s">
        <v>10027</v>
      </c>
      <c r="AF603" s="3" t="s">
        <v>71</v>
      </c>
      <c r="AG603" s="3">
        <v>83</v>
      </c>
      <c r="AH603" s="3">
        <v>20</v>
      </c>
      <c r="AI603" s="3">
        <v>21</v>
      </c>
      <c r="AJ603" s="3">
        <v>2</v>
      </c>
      <c r="AK603" s="3">
        <v>38</v>
      </c>
      <c r="AL603" s="3" t="s">
        <v>156</v>
      </c>
      <c r="AM603" s="3" t="s">
        <v>157</v>
      </c>
      <c r="AN603" s="3" t="s">
        <v>158</v>
      </c>
      <c r="AO603" s="3" t="s">
        <v>159</v>
      </c>
      <c r="AP603" s="3" t="s">
        <v>160</v>
      </c>
      <c r="AQ603" s="3" t="s">
        <v>71</v>
      </c>
      <c r="AR603" s="3" t="s">
        <v>161</v>
      </c>
      <c r="AS603" s="3" t="s">
        <v>162</v>
      </c>
      <c r="AT603" s="3" t="s">
        <v>163</v>
      </c>
      <c r="AU603" s="3">
        <v>2011</v>
      </c>
      <c r="AV603" s="3">
        <v>409</v>
      </c>
      <c r="AW603" s="3">
        <v>12</v>
      </c>
      <c r="AX603" s="3" t="s">
        <v>71</v>
      </c>
      <c r="AY603" s="3" t="s">
        <v>71</v>
      </c>
      <c r="AZ603" s="3" t="s">
        <v>71</v>
      </c>
      <c r="BA603" s="3" t="s">
        <v>71</v>
      </c>
      <c r="BB603" s="3">
        <v>2404</v>
      </c>
      <c r="BC603" s="3">
        <v>2418</v>
      </c>
      <c r="BD603" s="3" t="s">
        <v>71</v>
      </c>
      <c r="BE603" s="3" t="s">
        <v>10028</v>
      </c>
      <c r="BF603" s="3" t="str">
        <f>HYPERLINK("http://dx.doi.org/10.1016/j.scitotenv.2011.02.038","http://dx.doi.org/10.1016/j.scitotenv.2011.02.038")</f>
        <v>http://dx.doi.org/10.1016/j.scitotenv.2011.02.038</v>
      </c>
      <c r="BG603" s="3" t="s">
        <v>71</v>
      </c>
      <c r="BH603" s="3" t="s">
        <v>71</v>
      </c>
      <c r="BI603" s="3">
        <v>15</v>
      </c>
      <c r="BJ603" s="3" t="s">
        <v>137</v>
      </c>
      <c r="BK603" s="3" t="s">
        <v>93</v>
      </c>
      <c r="BL603" s="3" t="s">
        <v>138</v>
      </c>
      <c r="BM603" s="3" t="s">
        <v>10029</v>
      </c>
      <c r="BN603" s="3">
        <v>21458029</v>
      </c>
      <c r="BO603" s="3" t="s">
        <v>71</v>
      </c>
      <c r="BP603" s="3" t="s">
        <v>71</v>
      </c>
      <c r="BQ603" s="3" t="s">
        <v>71</v>
      </c>
    </row>
    <row r="604" spans="1:69">
      <c r="A604" s="1" t="s">
        <v>69</v>
      </c>
      <c r="B604" s="1" t="s">
        <v>10030</v>
      </c>
      <c r="C604" s="1" t="s">
        <v>71</v>
      </c>
      <c r="D604" s="1" t="s">
        <v>71</v>
      </c>
      <c r="E604" s="1" t="s">
        <v>71</v>
      </c>
      <c r="F604" s="1" t="s">
        <v>10031</v>
      </c>
      <c r="G604" s="1" t="s">
        <v>71</v>
      </c>
      <c r="H604" s="1" t="s">
        <v>71</v>
      </c>
      <c r="I604" s="1" t="s">
        <v>10032</v>
      </c>
      <c r="J604" s="1" t="s">
        <v>975</v>
      </c>
      <c r="K604" s="1" t="s">
        <v>71</v>
      </c>
      <c r="L604" s="1" t="s">
        <v>71</v>
      </c>
      <c r="M604" s="1" t="s">
        <v>74</v>
      </c>
      <c r="N604" s="1" t="s">
        <v>117</v>
      </c>
      <c r="O604" s="1" t="s">
        <v>71</v>
      </c>
      <c r="P604" s="1" t="s">
        <v>71</v>
      </c>
      <c r="Q604" s="1" t="s">
        <v>71</v>
      </c>
      <c r="R604" s="1" t="s">
        <v>71</v>
      </c>
      <c r="S604" s="1" t="s">
        <v>71</v>
      </c>
      <c r="T604" s="1" t="s">
        <v>10033</v>
      </c>
      <c r="U604" s="1" t="s">
        <v>10034</v>
      </c>
      <c r="V604" s="1" t="s">
        <v>10035</v>
      </c>
      <c r="W604" s="1" t="s">
        <v>10036</v>
      </c>
      <c r="X604" s="1" t="s">
        <v>71</v>
      </c>
      <c r="Y604" s="1" t="s">
        <v>10037</v>
      </c>
      <c r="Z604" s="1" t="s">
        <v>10038</v>
      </c>
      <c r="AA604" s="1" t="s">
        <v>10039</v>
      </c>
      <c r="AB604" s="1" t="s">
        <v>10040</v>
      </c>
      <c r="AC604" s="1" t="s">
        <v>10041</v>
      </c>
      <c r="AD604" s="1" t="s">
        <v>10042</v>
      </c>
      <c r="AE604" s="1" t="s">
        <v>10043</v>
      </c>
      <c r="AF604" s="1" t="s">
        <v>71</v>
      </c>
      <c r="AG604" s="1">
        <v>251</v>
      </c>
      <c r="AH604" s="1">
        <v>2</v>
      </c>
      <c r="AI604" s="1">
        <v>2</v>
      </c>
      <c r="AJ604" s="1">
        <v>21</v>
      </c>
      <c r="AK604" s="1">
        <v>21</v>
      </c>
      <c r="AL604" s="1" t="s">
        <v>986</v>
      </c>
      <c r="AM604" s="1" t="s">
        <v>987</v>
      </c>
      <c r="AN604" s="1" t="s">
        <v>988</v>
      </c>
      <c r="AO604" s="1" t="s">
        <v>989</v>
      </c>
      <c r="AP604" s="1" t="s">
        <v>71</v>
      </c>
      <c r="AQ604" s="1" t="s">
        <v>71</v>
      </c>
      <c r="AR604" s="1" t="s">
        <v>990</v>
      </c>
      <c r="AS604" s="1" t="s">
        <v>991</v>
      </c>
      <c r="AT604" s="1" t="s">
        <v>4284</v>
      </c>
      <c r="AU604" s="1">
        <v>2022</v>
      </c>
      <c r="AV604" s="1">
        <v>17</v>
      </c>
      <c r="AW604" s="1">
        <v>3</v>
      </c>
      <c r="AX604" s="1" t="s">
        <v>71</v>
      </c>
      <c r="AY604" s="1" t="s">
        <v>71</v>
      </c>
      <c r="AZ604" s="1" t="s">
        <v>71</v>
      </c>
      <c r="BA604" s="1" t="s">
        <v>71</v>
      </c>
      <c r="BB604" s="1" t="s">
        <v>71</v>
      </c>
      <c r="BC604" s="1" t="s">
        <v>71</v>
      </c>
      <c r="BD604" s="1">
        <v>33002</v>
      </c>
      <c r="BE604" s="1" t="s">
        <v>10044</v>
      </c>
      <c r="BF604" s="1" t="str">
        <f>HYPERLINK("http://dx.doi.org/10.1088/1748-9326/ac5271","http://dx.doi.org/10.1088/1748-9326/ac5271")</f>
        <v>http://dx.doi.org/10.1088/1748-9326/ac5271</v>
      </c>
      <c r="BG604" s="1" t="s">
        <v>71</v>
      </c>
      <c r="BH604" s="1" t="s">
        <v>71</v>
      </c>
      <c r="BI604" s="1">
        <v>26</v>
      </c>
      <c r="BJ604" s="1" t="s">
        <v>450</v>
      </c>
      <c r="BK604" s="1" t="s">
        <v>240</v>
      </c>
      <c r="BL604" s="1" t="s">
        <v>451</v>
      </c>
      <c r="BM604" s="1" t="s">
        <v>10045</v>
      </c>
      <c r="BN604" s="1" t="s">
        <v>71</v>
      </c>
      <c r="BO604" s="1" t="s">
        <v>598</v>
      </c>
      <c r="BP604" s="1" t="s">
        <v>71</v>
      </c>
      <c r="BQ604" s="1" t="s">
        <v>71</v>
      </c>
    </row>
    <row r="605" spans="1:69">
      <c r="A605" s="3" t="s">
        <v>558</v>
      </c>
      <c r="B605" s="3" t="s">
        <v>10046</v>
      </c>
      <c r="C605" s="3" t="s">
        <v>71</v>
      </c>
      <c r="D605" s="3" t="s">
        <v>10047</v>
      </c>
      <c r="E605" s="3" t="s">
        <v>71</v>
      </c>
      <c r="F605" s="3" t="s">
        <v>10048</v>
      </c>
      <c r="G605" s="3" t="s">
        <v>71</v>
      </c>
      <c r="H605" s="3" t="s">
        <v>71</v>
      </c>
      <c r="I605" s="3" t="s">
        <v>10049</v>
      </c>
      <c r="J605" s="3" t="s">
        <v>10050</v>
      </c>
      <c r="K605" s="3" t="s">
        <v>10051</v>
      </c>
      <c r="L605" s="3" t="s">
        <v>71</v>
      </c>
      <c r="M605" s="3" t="s">
        <v>74</v>
      </c>
      <c r="N605" s="3" t="s">
        <v>565</v>
      </c>
      <c r="O605" s="3" t="s">
        <v>10052</v>
      </c>
      <c r="P605" s="3" t="s">
        <v>10053</v>
      </c>
      <c r="Q605" s="3" t="s">
        <v>10054</v>
      </c>
      <c r="R605" s="3" t="s">
        <v>3657</v>
      </c>
      <c r="S605" s="3" t="s">
        <v>71</v>
      </c>
      <c r="T605" s="3" t="s">
        <v>10055</v>
      </c>
      <c r="U605" s="3" t="s">
        <v>10056</v>
      </c>
      <c r="V605" s="3" t="s">
        <v>10057</v>
      </c>
      <c r="W605" s="3" t="s">
        <v>10058</v>
      </c>
      <c r="X605" s="3" t="s">
        <v>71</v>
      </c>
      <c r="Y605" s="3" t="s">
        <v>10059</v>
      </c>
      <c r="Z605" s="3" t="s">
        <v>71</v>
      </c>
      <c r="AA605" s="3" t="s">
        <v>71</v>
      </c>
      <c r="AB605" s="3" t="s">
        <v>71</v>
      </c>
      <c r="AC605" s="3" t="s">
        <v>71</v>
      </c>
      <c r="AD605" s="3" t="s">
        <v>71</v>
      </c>
      <c r="AE605" s="3" t="s">
        <v>71</v>
      </c>
      <c r="AF605" s="3" t="s">
        <v>71</v>
      </c>
      <c r="AG605" s="3">
        <v>74</v>
      </c>
      <c r="AH605" s="3">
        <v>3</v>
      </c>
      <c r="AI605" s="3">
        <v>3</v>
      </c>
      <c r="AJ605" s="3">
        <v>1</v>
      </c>
      <c r="AK605" s="3">
        <v>33</v>
      </c>
      <c r="AL605" s="3" t="s">
        <v>100</v>
      </c>
      <c r="AM605" s="3" t="s">
        <v>1135</v>
      </c>
      <c r="AN605" s="3" t="s">
        <v>1714</v>
      </c>
      <c r="AO605" s="3" t="s">
        <v>10060</v>
      </c>
      <c r="AP605" s="3" t="s">
        <v>71</v>
      </c>
      <c r="AQ605" s="3" t="s">
        <v>10061</v>
      </c>
      <c r="AR605" s="3" t="s">
        <v>10062</v>
      </c>
      <c r="AS605" s="3" t="s">
        <v>10063</v>
      </c>
      <c r="AT605" s="3" t="s">
        <v>71</v>
      </c>
      <c r="AU605" s="3">
        <v>2006</v>
      </c>
      <c r="AV605" s="3">
        <v>63</v>
      </c>
      <c r="AW605" s="3" t="s">
        <v>71</v>
      </c>
      <c r="AX605" s="3" t="s">
        <v>71</v>
      </c>
      <c r="AY605" s="3" t="s">
        <v>71</v>
      </c>
      <c r="AZ605" s="3" t="s">
        <v>71</v>
      </c>
      <c r="BA605" s="3" t="s">
        <v>71</v>
      </c>
      <c r="BB605" s="3">
        <v>237</v>
      </c>
      <c r="BC605" s="3">
        <v>255</v>
      </c>
      <c r="BD605" s="3" t="s">
        <v>71</v>
      </c>
      <c r="BE605" s="3" t="s">
        <v>71</v>
      </c>
      <c r="BF605" s="3" t="s">
        <v>71</v>
      </c>
      <c r="BG605" s="3" t="s">
        <v>71</v>
      </c>
      <c r="BH605" s="3" t="s">
        <v>71</v>
      </c>
      <c r="BI605" s="3">
        <v>19</v>
      </c>
      <c r="BJ605" s="3" t="s">
        <v>2706</v>
      </c>
      <c r="BK605" s="3" t="s">
        <v>1223</v>
      </c>
      <c r="BL605" s="3" t="s">
        <v>2707</v>
      </c>
      <c r="BM605" s="3" t="s">
        <v>10064</v>
      </c>
      <c r="BN605" s="3" t="s">
        <v>71</v>
      </c>
      <c r="BO605" s="3" t="s">
        <v>71</v>
      </c>
      <c r="BP605" s="3" t="s">
        <v>71</v>
      </c>
      <c r="BQ605" s="3" t="s">
        <v>71</v>
      </c>
    </row>
    <row r="606" spans="1:69">
      <c r="A606" s="3" t="s">
        <v>69</v>
      </c>
      <c r="B606" s="3" t="s">
        <v>10065</v>
      </c>
      <c r="C606" s="3" t="s">
        <v>71</v>
      </c>
      <c r="D606" s="3" t="s">
        <v>71</v>
      </c>
      <c r="E606" s="3" t="s">
        <v>71</v>
      </c>
      <c r="F606" s="3" t="s">
        <v>10066</v>
      </c>
      <c r="G606" s="3" t="s">
        <v>71</v>
      </c>
      <c r="H606" s="3" t="s">
        <v>71</v>
      </c>
      <c r="I606" s="3" t="s">
        <v>10067</v>
      </c>
      <c r="J606" s="3" t="s">
        <v>10068</v>
      </c>
      <c r="K606" s="3" t="s">
        <v>71</v>
      </c>
      <c r="L606" s="3" t="s">
        <v>71</v>
      </c>
      <c r="M606" s="3" t="s">
        <v>74</v>
      </c>
      <c r="N606" s="3" t="s">
        <v>75</v>
      </c>
      <c r="O606" s="3" t="s">
        <v>71</v>
      </c>
      <c r="P606" s="3" t="s">
        <v>71</v>
      </c>
      <c r="Q606" s="3" t="s">
        <v>71</v>
      </c>
      <c r="R606" s="3" t="s">
        <v>71</v>
      </c>
      <c r="S606" s="3" t="s">
        <v>71</v>
      </c>
      <c r="T606" s="3" t="s">
        <v>10069</v>
      </c>
      <c r="U606" s="3" t="s">
        <v>10070</v>
      </c>
      <c r="V606" s="3" t="s">
        <v>10071</v>
      </c>
      <c r="W606" s="3" t="s">
        <v>10072</v>
      </c>
      <c r="X606" s="3" t="s">
        <v>71</v>
      </c>
      <c r="Y606" s="3" t="s">
        <v>10073</v>
      </c>
      <c r="Z606" s="3" t="s">
        <v>10074</v>
      </c>
      <c r="AA606" s="3" t="s">
        <v>71</v>
      </c>
      <c r="AB606" s="3" t="s">
        <v>71</v>
      </c>
      <c r="AC606" s="3" t="s">
        <v>10075</v>
      </c>
      <c r="AD606" s="3" t="s">
        <v>10075</v>
      </c>
      <c r="AE606" s="3" t="s">
        <v>10076</v>
      </c>
      <c r="AF606" s="3" t="s">
        <v>71</v>
      </c>
      <c r="AG606" s="3">
        <v>21</v>
      </c>
      <c r="AH606" s="3">
        <v>18</v>
      </c>
      <c r="AI606" s="3">
        <v>19</v>
      </c>
      <c r="AJ606" s="3">
        <v>0</v>
      </c>
      <c r="AK606" s="3">
        <v>24</v>
      </c>
      <c r="AL606" s="3" t="s">
        <v>10077</v>
      </c>
      <c r="AM606" s="3" t="s">
        <v>10078</v>
      </c>
      <c r="AN606" s="3" t="s">
        <v>10079</v>
      </c>
      <c r="AO606" s="3" t="s">
        <v>10080</v>
      </c>
      <c r="AP606" s="3" t="s">
        <v>10081</v>
      </c>
      <c r="AQ606" s="3" t="s">
        <v>71</v>
      </c>
      <c r="AR606" s="3" t="s">
        <v>10082</v>
      </c>
      <c r="AS606" s="3" t="s">
        <v>10083</v>
      </c>
      <c r="AT606" s="3" t="s">
        <v>71</v>
      </c>
      <c r="AU606" s="3">
        <v>2013</v>
      </c>
      <c r="AV606" s="3">
        <v>5</v>
      </c>
      <c r="AW606" s="3">
        <v>4</v>
      </c>
      <c r="AX606" s="3" t="s">
        <v>71</v>
      </c>
      <c r="AY606" s="3" t="s">
        <v>71</v>
      </c>
      <c r="AZ606" s="3" t="s">
        <v>134</v>
      </c>
      <c r="BA606" s="3" t="s">
        <v>71</v>
      </c>
      <c r="BB606" s="3">
        <v>483</v>
      </c>
      <c r="BC606" s="3">
        <v>497</v>
      </c>
      <c r="BD606" s="3" t="s">
        <v>71</v>
      </c>
      <c r="BE606" s="3" t="s">
        <v>10084</v>
      </c>
      <c r="BF606" s="3" t="str">
        <f>HYPERLINK("http://dx.doi.org/10.1504/IJGW.2013.057290","http://dx.doi.org/10.1504/IJGW.2013.057290")</f>
        <v>http://dx.doi.org/10.1504/IJGW.2013.057290</v>
      </c>
      <c r="BG606" s="3" t="s">
        <v>71</v>
      </c>
      <c r="BH606" s="3" t="s">
        <v>71</v>
      </c>
      <c r="BI606" s="3">
        <v>15</v>
      </c>
      <c r="BJ606" s="3" t="s">
        <v>137</v>
      </c>
      <c r="BK606" s="3" t="s">
        <v>240</v>
      </c>
      <c r="BL606" s="3" t="s">
        <v>138</v>
      </c>
      <c r="BM606" s="3" t="s">
        <v>10085</v>
      </c>
      <c r="BN606" s="3" t="s">
        <v>71</v>
      </c>
      <c r="BO606" s="3" t="s">
        <v>1225</v>
      </c>
      <c r="BP606" s="3" t="s">
        <v>71</v>
      </c>
      <c r="BQ606" s="3" t="s">
        <v>71</v>
      </c>
    </row>
    <row r="607" spans="1:69">
      <c r="A607" s="1" t="s">
        <v>69</v>
      </c>
      <c r="B607" s="1" t="s">
        <v>10086</v>
      </c>
      <c r="C607" s="1" t="s">
        <v>71</v>
      </c>
      <c r="D607" s="1" t="s">
        <v>71</v>
      </c>
      <c r="E607" s="1" t="s">
        <v>71</v>
      </c>
      <c r="F607" s="1" t="s">
        <v>10087</v>
      </c>
      <c r="G607" s="1" t="s">
        <v>71</v>
      </c>
      <c r="H607" s="1" t="s">
        <v>71</v>
      </c>
      <c r="I607" s="1" t="s">
        <v>10088</v>
      </c>
      <c r="J607" s="1" t="s">
        <v>73</v>
      </c>
      <c r="K607" s="1" t="s">
        <v>71</v>
      </c>
      <c r="L607" s="1" t="s">
        <v>71</v>
      </c>
      <c r="M607" s="1" t="s">
        <v>74</v>
      </c>
      <c r="N607" s="1" t="s">
        <v>117</v>
      </c>
      <c r="O607" s="1" t="s">
        <v>71</v>
      </c>
      <c r="P607" s="1" t="s">
        <v>71</v>
      </c>
      <c r="Q607" s="1" t="s">
        <v>71</v>
      </c>
      <c r="R607" s="1" t="s">
        <v>71</v>
      </c>
      <c r="S607" s="1" t="s">
        <v>71</v>
      </c>
      <c r="T607" s="1" t="s">
        <v>10089</v>
      </c>
      <c r="U607" s="1" t="s">
        <v>10090</v>
      </c>
      <c r="V607" s="1" t="s">
        <v>10091</v>
      </c>
      <c r="W607" s="1" t="s">
        <v>10092</v>
      </c>
      <c r="X607" s="1" t="s">
        <v>71</v>
      </c>
      <c r="Y607" s="1" t="s">
        <v>10093</v>
      </c>
      <c r="Z607" s="1" t="s">
        <v>10094</v>
      </c>
      <c r="AA607" s="1" t="s">
        <v>10095</v>
      </c>
      <c r="AB607" s="1" t="s">
        <v>10096</v>
      </c>
      <c r="AC607" s="1" t="s">
        <v>10097</v>
      </c>
      <c r="AD607" s="1" t="s">
        <v>10098</v>
      </c>
      <c r="AE607" s="1" t="s">
        <v>10099</v>
      </c>
      <c r="AF607" s="1" t="s">
        <v>71</v>
      </c>
      <c r="AG607" s="1">
        <v>76</v>
      </c>
      <c r="AH607" s="1">
        <v>3</v>
      </c>
      <c r="AI607" s="1">
        <v>3</v>
      </c>
      <c r="AJ607" s="1">
        <v>5</v>
      </c>
      <c r="AK607" s="1">
        <v>12</v>
      </c>
      <c r="AL607" s="1" t="s">
        <v>82</v>
      </c>
      <c r="AM607" s="1" t="s">
        <v>83</v>
      </c>
      <c r="AN607" s="1" t="s">
        <v>84</v>
      </c>
      <c r="AO607" s="1" t="s">
        <v>85</v>
      </c>
      <c r="AP607" s="1" t="s">
        <v>86</v>
      </c>
      <c r="AQ607" s="1" t="s">
        <v>71</v>
      </c>
      <c r="AR607" s="1" t="s">
        <v>87</v>
      </c>
      <c r="AS607" s="1" t="s">
        <v>88</v>
      </c>
      <c r="AT607" s="1" t="s">
        <v>1012</v>
      </c>
      <c r="AU607" s="1">
        <v>2021</v>
      </c>
      <c r="AV607" s="1">
        <v>295</v>
      </c>
      <c r="AW607" s="1" t="s">
        <v>71</v>
      </c>
      <c r="AX607" s="1" t="s">
        <v>71</v>
      </c>
      <c r="AY607" s="1" t="s">
        <v>71</v>
      </c>
      <c r="AZ607" s="1" t="s">
        <v>71</v>
      </c>
      <c r="BA607" s="1" t="s">
        <v>71</v>
      </c>
      <c r="BB607" s="1" t="s">
        <v>71</v>
      </c>
      <c r="BC607" s="1" t="s">
        <v>71</v>
      </c>
      <c r="BD607" s="1">
        <v>126411</v>
      </c>
      <c r="BE607" s="1" t="s">
        <v>10100</v>
      </c>
      <c r="BF607" s="1" t="str">
        <f>HYPERLINK("http://dx.doi.org/10.1016/j.jclepro.2021.126411","http://dx.doi.org/10.1016/j.jclepro.2021.126411")</f>
        <v>http://dx.doi.org/10.1016/j.jclepro.2021.126411</v>
      </c>
      <c r="BG607" s="1" t="s">
        <v>71</v>
      </c>
      <c r="BH607" s="1" t="s">
        <v>6094</v>
      </c>
      <c r="BI607" s="1">
        <v>10</v>
      </c>
      <c r="BJ607" s="1" t="s">
        <v>92</v>
      </c>
      <c r="BK607" s="1" t="s">
        <v>93</v>
      </c>
      <c r="BL607" s="1" t="s">
        <v>94</v>
      </c>
      <c r="BM607" s="1" t="s">
        <v>10101</v>
      </c>
      <c r="BN607" s="1" t="s">
        <v>71</v>
      </c>
      <c r="BO607" s="1" t="s">
        <v>71</v>
      </c>
      <c r="BP607" s="1" t="s">
        <v>71</v>
      </c>
      <c r="BQ607" s="1" t="s">
        <v>71</v>
      </c>
    </row>
    <row r="608" spans="1:69">
      <c r="A608" s="1" t="s">
        <v>69</v>
      </c>
      <c r="B608" s="1" t="s">
        <v>10102</v>
      </c>
      <c r="C608" s="1" t="s">
        <v>71</v>
      </c>
      <c r="D608" s="1" t="s">
        <v>71</v>
      </c>
      <c r="E608" s="1" t="s">
        <v>71</v>
      </c>
      <c r="F608" s="1" t="s">
        <v>10103</v>
      </c>
      <c r="G608" s="1" t="s">
        <v>71</v>
      </c>
      <c r="H608" s="1" t="s">
        <v>71</v>
      </c>
      <c r="I608" s="1" t="s">
        <v>10104</v>
      </c>
      <c r="J608" s="1" t="s">
        <v>1507</v>
      </c>
      <c r="K608" s="1" t="s">
        <v>71</v>
      </c>
      <c r="L608" s="1" t="s">
        <v>71</v>
      </c>
      <c r="M608" s="1" t="s">
        <v>74</v>
      </c>
      <c r="N608" s="1" t="s">
        <v>75</v>
      </c>
      <c r="O608" s="1" t="s">
        <v>71</v>
      </c>
      <c r="P608" s="1" t="s">
        <v>71</v>
      </c>
      <c r="Q608" s="1" t="s">
        <v>71</v>
      </c>
      <c r="R608" s="1" t="s">
        <v>71</v>
      </c>
      <c r="S608" s="1" t="s">
        <v>71</v>
      </c>
      <c r="T608" s="1" t="s">
        <v>10105</v>
      </c>
      <c r="U608" s="1" t="s">
        <v>10106</v>
      </c>
      <c r="V608" s="1" t="s">
        <v>10107</v>
      </c>
      <c r="W608" s="1" t="s">
        <v>10108</v>
      </c>
      <c r="X608" s="1" t="s">
        <v>71</v>
      </c>
      <c r="Y608" s="1" t="s">
        <v>10109</v>
      </c>
      <c r="Z608" s="1" t="s">
        <v>10110</v>
      </c>
      <c r="AA608" s="1" t="s">
        <v>10111</v>
      </c>
      <c r="AB608" s="1" t="s">
        <v>10112</v>
      </c>
      <c r="AC608" s="1" t="s">
        <v>10113</v>
      </c>
      <c r="AD608" s="1" t="s">
        <v>10114</v>
      </c>
      <c r="AE608" s="1" t="s">
        <v>10115</v>
      </c>
      <c r="AF608" s="1" t="s">
        <v>71</v>
      </c>
      <c r="AG608" s="1">
        <v>68</v>
      </c>
      <c r="AH608" s="1">
        <v>0</v>
      </c>
      <c r="AI608" s="1">
        <v>0</v>
      </c>
      <c r="AJ608" s="1">
        <v>8</v>
      </c>
      <c r="AK608" s="1">
        <v>8</v>
      </c>
      <c r="AL608" s="1" t="s">
        <v>231</v>
      </c>
      <c r="AM608" s="1" t="s">
        <v>232</v>
      </c>
      <c r="AN608" s="1" t="s">
        <v>233</v>
      </c>
      <c r="AO608" s="1" t="s">
        <v>71</v>
      </c>
      <c r="AP608" s="1" t="s">
        <v>1519</v>
      </c>
      <c r="AQ608" s="1" t="s">
        <v>71</v>
      </c>
      <c r="AR608" s="1" t="s">
        <v>1520</v>
      </c>
      <c r="AS608" s="1" t="s">
        <v>1521</v>
      </c>
      <c r="AT608" s="1" t="s">
        <v>133</v>
      </c>
      <c r="AU608" s="1">
        <v>2022</v>
      </c>
      <c r="AV608" s="1">
        <v>14</v>
      </c>
      <c r="AW608" s="1">
        <v>11</v>
      </c>
      <c r="AX608" s="1" t="s">
        <v>71</v>
      </c>
      <c r="AY608" s="1" t="s">
        <v>71</v>
      </c>
      <c r="AZ608" s="1" t="s">
        <v>71</v>
      </c>
      <c r="BA608" s="1" t="s">
        <v>71</v>
      </c>
      <c r="BB608" s="1" t="s">
        <v>71</v>
      </c>
      <c r="BC608" s="1" t="s">
        <v>71</v>
      </c>
      <c r="BD608" s="1">
        <v>2548</v>
      </c>
      <c r="BE608" s="1" t="s">
        <v>10116</v>
      </c>
      <c r="BF608" s="1" t="str">
        <f>HYPERLINK("http://dx.doi.org/10.3390/rs14112548","http://dx.doi.org/10.3390/rs14112548")</f>
        <v>http://dx.doi.org/10.3390/rs14112548</v>
      </c>
      <c r="BG608" s="1" t="s">
        <v>71</v>
      </c>
      <c r="BH608" s="1" t="s">
        <v>71</v>
      </c>
      <c r="BI608" s="1">
        <v>18</v>
      </c>
      <c r="BJ608" s="1" t="s">
        <v>1523</v>
      </c>
      <c r="BK608" s="1" t="s">
        <v>93</v>
      </c>
      <c r="BL608" s="1" t="s">
        <v>1524</v>
      </c>
      <c r="BM608" s="1" t="s">
        <v>10117</v>
      </c>
      <c r="BN608" s="1" t="s">
        <v>71</v>
      </c>
      <c r="BO608" s="1" t="s">
        <v>598</v>
      </c>
      <c r="BP608" s="1" t="s">
        <v>71</v>
      </c>
      <c r="BQ608" s="1" t="s">
        <v>71</v>
      </c>
    </row>
    <row r="609" spans="1:69">
      <c r="A609" s="1" t="s">
        <v>69</v>
      </c>
      <c r="B609" s="1" t="s">
        <v>10118</v>
      </c>
      <c r="C609" s="1" t="s">
        <v>71</v>
      </c>
      <c r="D609" s="1" t="s">
        <v>71</v>
      </c>
      <c r="E609" s="1" t="s">
        <v>71</v>
      </c>
      <c r="F609" s="1" t="s">
        <v>10119</v>
      </c>
      <c r="G609" s="1" t="s">
        <v>71</v>
      </c>
      <c r="H609" s="1" t="s">
        <v>71</v>
      </c>
      <c r="I609" s="1" t="s">
        <v>10120</v>
      </c>
      <c r="J609" s="1" t="s">
        <v>7253</v>
      </c>
      <c r="K609" s="1" t="s">
        <v>71</v>
      </c>
      <c r="L609" s="1" t="s">
        <v>71</v>
      </c>
      <c r="M609" s="1" t="s">
        <v>74</v>
      </c>
      <c r="N609" s="1" t="s">
        <v>75</v>
      </c>
      <c r="O609" s="1" t="s">
        <v>71</v>
      </c>
      <c r="P609" s="1" t="s">
        <v>71</v>
      </c>
      <c r="Q609" s="1" t="s">
        <v>71</v>
      </c>
      <c r="R609" s="1" t="s">
        <v>71</v>
      </c>
      <c r="S609" s="1" t="s">
        <v>71</v>
      </c>
      <c r="T609" s="1" t="s">
        <v>10121</v>
      </c>
      <c r="U609" s="1" t="s">
        <v>10122</v>
      </c>
      <c r="V609" s="1" t="s">
        <v>10123</v>
      </c>
      <c r="W609" s="1" t="s">
        <v>10124</v>
      </c>
      <c r="X609" s="1" t="s">
        <v>71</v>
      </c>
      <c r="Y609" s="1" t="s">
        <v>10125</v>
      </c>
      <c r="Z609" s="1" t="s">
        <v>10126</v>
      </c>
      <c r="AA609" s="1" t="s">
        <v>10127</v>
      </c>
      <c r="AB609" s="1" t="s">
        <v>10128</v>
      </c>
      <c r="AC609" s="1" t="s">
        <v>71</v>
      </c>
      <c r="AD609" s="1" t="s">
        <v>71</v>
      </c>
      <c r="AE609" s="1" t="s">
        <v>71</v>
      </c>
      <c r="AF609" s="1" t="s">
        <v>71</v>
      </c>
      <c r="AG609" s="1">
        <v>56</v>
      </c>
      <c r="AH609" s="1">
        <v>1</v>
      </c>
      <c r="AI609" s="1">
        <v>1</v>
      </c>
      <c r="AJ609" s="1">
        <v>0</v>
      </c>
      <c r="AK609" s="1">
        <v>2</v>
      </c>
      <c r="AL609" s="1" t="s">
        <v>126</v>
      </c>
      <c r="AM609" s="1" t="s">
        <v>127</v>
      </c>
      <c r="AN609" s="1" t="s">
        <v>128</v>
      </c>
      <c r="AO609" s="1" t="s">
        <v>7262</v>
      </c>
      <c r="AP609" s="1" t="s">
        <v>7263</v>
      </c>
      <c r="AQ609" s="1" t="s">
        <v>71</v>
      </c>
      <c r="AR609" s="1" t="s">
        <v>7264</v>
      </c>
      <c r="AS609" s="1" t="s">
        <v>7265</v>
      </c>
      <c r="AT609" s="1" t="s">
        <v>210</v>
      </c>
      <c r="AU609" s="1">
        <v>2020</v>
      </c>
      <c r="AV609" s="1">
        <v>6</v>
      </c>
      <c r="AW609" s="1">
        <v>4</v>
      </c>
      <c r="AX609" s="1" t="s">
        <v>71</v>
      </c>
      <c r="AY609" s="1" t="s">
        <v>71</v>
      </c>
      <c r="AZ609" s="1" t="s">
        <v>71</v>
      </c>
      <c r="BA609" s="1" t="s">
        <v>71</v>
      </c>
      <c r="BB609" s="1">
        <v>2623</v>
      </c>
      <c r="BC609" s="1">
        <v>2643</v>
      </c>
      <c r="BD609" s="1" t="s">
        <v>71</v>
      </c>
      <c r="BE609" s="1" t="s">
        <v>10129</v>
      </c>
      <c r="BF609" s="1" t="str">
        <f>HYPERLINK("http://dx.doi.org/10.1007/s40808-020-00854-2","http://dx.doi.org/10.1007/s40808-020-00854-2")</f>
        <v>http://dx.doi.org/10.1007/s40808-020-00854-2</v>
      </c>
      <c r="BG609" s="1" t="s">
        <v>71</v>
      </c>
      <c r="BH609" s="1" t="s">
        <v>10130</v>
      </c>
      <c r="BI609" s="1">
        <v>21</v>
      </c>
      <c r="BJ609" s="1" t="s">
        <v>137</v>
      </c>
      <c r="BK609" s="1" t="s">
        <v>213</v>
      </c>
      <c r="BL609" s="1" t="s">
        <v>138</v>
      </c>
      <c r="BM609" s="1" t="s">
        <v>10131</v>
      </c>
      <c r="BN609" s="1" t="s">
        <v>71</v>
      </c>
      <c r="BO609" s="1" t="s">
        <v>71</v>
      </c>
      <c r="BP609" s="1" t="s">
        <v>71</v>
      </c>
      <c r="BQ609" s="1" t="s">
        <v>71</v>
      </c>
    </row>
    <row r="610" spans="1:69">
      <c r="A610" s="3" t="s">
        <v>69</v>
      </c>
      <c r="B610" s="3" t="s">
        <v>10132</v>
      </c>
      <c r="C610" s="3" t="s">
        <v>71</v>
      </c>
      <c r="D610" s="3" t="s">
        <v>71</v>
      </c>
      <c r="E610" s="3" t="s">
        <v>71</v>
      </c>
      <c r="F610" s="3" t="s">
        <v>10133</v>
      </c>
      <c r="G610" s="3" t="s">
        <v>71</v>
      </c>
      <c r="H610" s="3" t="s">
        <v>71</v>
      </c>
      <c r="I610" s="3" t="s">
        <v>10134</v>
      </c>
      <c r="J610" s="3" t="s">
        <v>10135</v>
      </c>
      <c r="K610" s="3" t="s">
        <v>71</v>
      </c>
      <c r="L610" s="3" t="s">
        <v>71</v>
      </c>
      <c r="M610" s="3" t="s">
        <v>74</v>
      </c>
      <c r="N610" s="3" t="s">
        <v>75</v>
      </c>
      <c r="O610" s="3" t="s">
        <v>71</v>
      </c>
      <c r="P610" s="3" t="s">
        <v>71</v>
      </c>
      <c r="Q610" s="3" t="s">
        <v>71</v>
      </c>
      <c r="R610" s="3" t="s">
        <v>71</v>
      </c>
      <c r="S610" s="3" t="s">
        <v>71</v>
      </c>
      <c r="T610" s="3" t="s">
        <v>10136</v>
      </c>
      <c r="U610" s="3" t="s">
        <v>10137</v>
      </c>
      <c r="V610" s="3" t="s">
        <v>10138</v>
      </c>
      <c r="W610" s="3" t="s">
        <v>10139</v>
      </c>
      <c r="X610" s="3" t="s">
        <v>71</v>
      </c>
      <c r="Y610" s="3" t="s">
        <v>10140</v>
      </c>
      <c r="Z610" s="3" t="s">
        <v>10141</v>
      </c>
      <c r="AA610" s="3" t="s">
        <v>71</v>
      </c>
      <c r="AB610" s="3" t="s">
        <v>71</v>
      </c>
      <c r="AC610" s="3" t="s">
        <v>10142</v>
      </c>
      <c r="AD610" s="3" t="s">
        <v>10142</v>
      </c>
      <c r="AE610" s="3" t="s">
        <v>10143</v>
      </c>
      <c r="AF610" s="3" t="s">
        <v>71</v>
      </c>
      <c r="AG610" s="3">
        <v>62</v>
      </c>
      <c r="AH610" s="3">
        <v>8</v>
      </c>
      <c r="AI610" s="3">
        <v>9</v>
      </c>
      <c r="AJ610" s="3">
        <v>3</v>
      </c>
      <c r="AK610" s="3">
        <v>41</v>
      </c>
      <c r="AL610" s="3" t="s">
        <v>10144</v>
      </c>
      <c r="AM610" s="3" t="s">
        <v>10145</v>
      </c>
      <c r="AN610" s="3" t="s">
        <v>10146</v>
      </c>
      <c r="AO610" s="3" t="s">
        <v>10147</v>
      </c>
      <c r="AP610" s="3" t="s">
        <v>10148</v>
      </c>
      <c r="AQ610" s="3" t="s">
        <v>71</v>
      </c>
      <c r="AR610" s="3" t="s">
        <v>10149</v>
      </c>
      <c r="AS610" s="3" t="s">
        <v>10150</v>
      </c>
      <c r="AT610" s="3" t="s">
        <v>1458</v>
      </c>
      <c r="AU610" s="3">
        <v>2017</v>
      </c>
      <c r="AV610" s="3">
        <v>37</v>
      </c>
      <c r="AW610" s="3">
        <v>3</v>
      </c>
      <c r="AX610" s="3" t="s">
        <v>71</v>
      </c>
      <c r="AY610" s="3" t="s">
        <v>71</v>
      </c>
      <c r="AZ610" s="3" t="s">
        <v>71</v>
      </c>
      <c r="BA610" s="3" t="s">
        <v>71</v>
      </c>
      <c r="BB610" s="3">
        <v>340</v>
      </c>
      <c r="BC610" s="3">
        <v>352</v>
      </c>
      <c r="BD610" s="3" t="s">
        <v>71</v>
      </c>
      <c r="BE610" s="3" t="s">
        <v>10151</v>
      </c>
      <c r="BF610" s="3" t="str">
        <f>HYPERLINK("http://dx.doi.org/10.1659/MRD-JOURNAL-D-16-00087.1","http://dx.doi.org/10.1659/MRD-JOURNAL-D-16-00087.1")</f>
        <v>http://dx.doi.org/10.1659/MRD-JOURNAL-D-16-00087.1</v>
      </c>
      <c r="BG610" s="3" t="s">
        <v>71</v>
      </c>
      <c r="BH610" s="3" t="s">
        <v>71</v>
      </c>
      <c r="BI610" s="3">
        <v>13</v>
      </c>
      <c r="BJ610" s="3" t="s">
        <v>10152</v>
      </c>
      <c r="BK610" s="3" t="s">
        <v>93</v>
      </c>
      <c r="BL610" s="3" t="s">
        <v>10153</v>
      </c>
      <c r="BM610" s="3" t="s">
        <v>10154</v>
      </c>
      <c r="BN610" s="3" t="s">
        <v>71</v>
      </c>
      <c r="BO610" s="3" t="s">
        <v>1526</v>
      </c>
      <c r="BP610" s="3" t="s">
        <v>71</v>
      </c>
      <c r="BQ610" s="3" t="s">
        <v>71</v>
      </c>
    </row>
    <row r="611" spans="1:69">
      <c r="A611" s="1" t="s">
        <v>69</v>
      </c>
      <c r="B611" s="1" t="s">
        <v>10155</v>
      </c>
      <c r="C611" s="1" t="s">
        <v>71</v>
      </c>
      <c r="D611" s="1" t="s">
        <v>71</v>
      </c>
      <c r="E611" s="1" t="s">
        <v>71</v>
      </c>
      <c r="F611" s="1" t="s">
        <v>10156</v>
      </c>
      <c r="G611" s="1" t="s">
        <v>71</v>
      </c>
      <c r="H611" s="1" t="s">
        <v>71</v>
      </c>
      <c r="I611" s="1" t="s">
        <v>10157</v>
      </c>
      <c r="J611" s="1" t="s">
        <v>656</v>
      </c>
      <c r="K611" s="1" t="s">
        <v>71</v>
      </c>
      <c r="L611" s="1" t="s">
        <v>71</v>
      </c>
      <c r="M611" s="1" t="s">
        <v>74</v>
      </c>
      <c r="N611" s="1" t="s">
        <v>75</v>
      </c>
      <c r="O611" s="1" t="s">
        <v>71</v>
      </c>
      <c r="P611" s="1" t="s">
        <v>71</v>
      </c>
      <c r="Q611" s="1" t="s">
        <v>71</v>
      </c>
      <c r="R611" s="1" t="s">
        <v>71</v>
      </c>
      <c r="S611" s="1" t="s">
        <v>71</v>
      </c>
      <c r="T611" s="1" t="s">
        <v>10158</v>
      </c>
      <c r="U611" s="1" t="s">
        <v>10159</v>
      </c>
      <c r="V611" s="1" t="s">
        <v>10160</v>
      </c>
      <c r="W611" s="1" t="s">
        <v>10161</v>
      </c>
      <c r="X611" s="1" t="s">
        <v>71</v>
      </c>
      <c r="Y611" s="1" t="s">
        <v>10162</v>
      </c>
      <c r="Z611" s="1" t="s">
        <v>10163</v>
      </c>
      <c r="AA611" s="1" t="s">
        <v>10164</v>
      </c>
      <c r="AB611" s="1" t="s">
        <v>10165</v>
      </c>
      <c r="AC611" s="1" t="s">
        <v>10166</v>
      </c>
      <c r="AD611" s="1" t="s">
        <v>10167</v>
      </c>
      <c r="AE611" s="1" t="s">
        <v>10168</v>
      </c>
      <c r="AF611" s="1" t="s">
        <v>71</v>
      </c>
      <c r="AG611" s="1">
        <v>40</v>
      </c>
      <c r="AH611" s="1">
        <v>0</v>
      </c>
      <c r="AI611" s="1">
        <v>0</v>
      </c>
      <c r="AJ611" s="1">
        <v>1</v>
      </c>
      <c r="AK611" s="1">
        <v>2</v>
      </c>
      <c r="AL611" s="1" t="s">
        <v>668</v>
      </c>
      <c r="AM611" s="1" t="s">
        <v>669</v>
      </c>
      <c r="AN611" s="1" t="s">
        <v>670</v>
      </c>
      <c r="AO611" s="1" t="s">
        <v>671</v>
      </c>
      <c r="AP611" s="1" t="s">
        <v>672</v>
      </c>
      <c r="AQ611" s="1" t="s">
        <v>71</v>
      </c>
      <c r="AR611" s="1" t="s">
        <v>673</v>
      </c>
      <c r="AS611" s="1" t="s">
        <v>674</v>
      </c>
      <c r="AT611" s="1" t="s">
        <v>71</v>
      </c>
      <c r="AU611" s="1">
        <v>2021</v>
      </c>
      <c r="AV611" s="1">
        <v>19</v>
      </c>
      <c r="AW611" s="1">
        <v>2</v>
      </c>
      <c r="AX611" s="1" t="s">
        <v>71</v>
      </c>
      <c r="AY611" s="1" t="s">
        <v>71</v>
      </c>
      <c r="AZ611" s="1" t="s">
        <v>71</v>
      </c>
      <c r="BA611" s="1" t="s">
        <v>71</v>
      </c>
      <c r="BB611" s="1">
        <v>1033</v>
      </c>
      <c r="BC611" s="1">
        <v>1048</v>
      </c>
      <c r="BD611" s="1" t="s">
        <v>71</v>
      </c>
      <c r="BE611" s="1" t="s">
        <v>10169</v>
      </c>
      <c r="BF611" s="1" t="str">
        <f>HYPERLINK("http://dx.doi.org/10.15666/aeer/1902_10331048","http://dx.doi.org/10.15666/aeer/1902_10331048")</f>
        <v>http://dx.doi.org/10.15666/aeer/1902_10331048</v>
      </c>
      <c r="BG611" s="1" t="s">
        <v>71</v>
      </c>
      <c r="BH611" s="1" t="s">
        <v>71</v>
      </c>
      <c r="BI611" s="1">
        <v>16</v>
      </c>
      <c r="BJ611" s="1" t="s">
        <v>676</v>
      </c>
      <c r="BK611" s="1" t="s">
        <v>93</v>
      </c>
      <c r="BL611" s="1" t="s">
        <v>138</v>
      </c>
      <c r="BM611" s="1" t="s">
        <v>10170</v>
      </c>
      <c r="BN611" s="1" t="s">
        <v>71</v>
      </c>
      <c r="BO611" s="1" t="s">
        <v>598</v>
      </c>
      <c r="BP611" s="1" t="s">
        <v>71</v>
      </c>
      <c r="BQ611" s="1" t="s">
        <v>71</v>
      </c>
    </row>
    <row r="612" spans="1:69">
      <c r="A612" s="1" t="s">
        <v>69</v>
      </c>
      <c r="B612" s="1" t="s">
        <v>10171</v>
      </c>
      <c r="C612" s="1" t="s">
        <v>71</v>
      </c>
      <c r="D612" s="1" t="s">
        <v>71</v>
      </c>
      <c r="E612" s="1" t="s">
        <v>71</v>
      </c>
      <c r="F612" s="1" t="s">
        <v>10172</v>
      </c>
      <c r="G612" s="1" t="s">
        <v>71</v>
      </c>
      <c r="H612" s="1" t="s">
        <v>71</v>
      </c>
      <c r="I612" s="1" t="s">
        <v>10173</v>
      </c>
      <c r="J612" s="1" t="s">
        <v>5280</v>
      </c>
      <c r="K612" s="1" t="s">
        <v>71</v>
      </c>
      <c r="L612" s="1" t="s">
        <v>71</v>
      </c>
      <c r="M612" s="1" t="s">
        <v>74</v>
      </c>
      <c r="N612" s="1" t="s">
        <v>75</v>
      </c>
      <c r="O612" s="1" t="s">
        <v>71</v>
      </c>
      <c r="P612" s="1" t="s">
        <v>71</v>
      </c>
      <c r="Q612" s="1" t="s">
        <v>71</v>
      </c>
      <c r="R612" s="1" t="s">
        <v>71</v>
      </c>
      <c r="S612" s="1" t="s">
        <v>71</v>
      </c>
      <c r="T612" s="1" t="s">
        <v>10174</v>
      </c>
      <c r="U612" s="1" t="s">
        <v>10175</v>
      </c>
      <c r="V612" s="1" t="s">
        <v>10176</v>
      </c>
      <c r="W612" s="1" t="s">
        <v>10177</v>
      </c>
      <c r="X612" s="1" t="s">
        <v>71</v>
      </c>
      <c r="Y612" s="1" t="s">
        <v>10178</v>
      </c>
      <c r="Z612" s="1" t="s">
        <v>10179</v>
      </c>
      <c r="AA612" s="1" t="s">
        <v>71</v>
      </c>
      <c r="AB612" s="1" t="s">
        <v>10180</v>
      </c>
      <c r="AC612" s="1" t="s">
        <v>10181</v>
      </c>
      <c r="AD612" s="1" t="s">
        <v>10182</v>
      </c>
      <c r="AE612" s="1" t="s">
        <v>10183</v>
      </c>
      <c r="AF612" s="1" t="s">
        <v>71</v>
      </c>
      <c r="AG612" s="1">
        <v>46</v>
      </c>
      <c r="AH612" s="1">
        <v>3</v>
      </c>
      <c r="AI612" s="1">
        <v>3</v>
      </c>
      <c r="AJ612" s="1">
        <v>7</v>
      </c>
      <c r="AK612" s="1">
        <v>22</v>
      </c>
      <c r="AL612" s="1" t="s">
        <v>82</v>
      </c>
      <c r="AM612" s="1" t="s">
        <v>83</v>
      </c>
      <c r="AN612" s="1" t="s">
        <v>84</v>
      </c>
      <c r="AO612" s="1" t="s">
        <v>5290</v>
      </c>
      <c r="AP612" s="1" t="s">
        <v>5464</v>
      </c>
      <c r="AQ612" s="1" t="s">
        <v>71</v>
      </c>
      <c r="AR612" s="1" t="s">
        <v>5291</v>
      </c>
      <c r="AS612" s="1" t="s">
        <v>5292</v>
      </c>
      <c r="AT612" s="1" t="s">
        <v>6039</v>
      </c>
      <c r="AU612" s="1">
        <v>2021</v>
      </c>
      <c r="AV612" s="1">
        <v>284</v>
      </c>
      <c r="AW612" s="1" t="s">
        <v>71</v>
      </c>
      <c r="AX612" s="1" t="s">
        <v>71</v>
      </c>
      <c r="AY612" s="1" t="s">
        <v>71</v>
      </c>
      <c r="AZ612" s="1" t="s">
        <v>71</v>
      </c>
      <c r="BA612" s="1" t="s">
        <v>71</v>
      </c>
      <c r="BB612" s="1" t="s">
        <v>71</v>
      </c>
      <c r="BC612" s="1" t="s">
        <v>71</v>
      </c>
      <c r="BD612" s="1">
        <v>117118</v>
      </c>
      <c r="BE612" s="1" t="s">
        <v>10184</v>
      </c>
      <c r="BF612" s="1" t="str">
        <f>HYPERLINK("http://dx.doi.org/10.1016/j.envpol.2021.117118","http://dx.doi.org/10.1016/j.envpol.2021.117118")</f>
        <v>http://dx.doi.org/10.1016/j.envpol.2021.117118</v>
      </c>
      <c r="BG612" s="1" t="s">
        <v>71</v>
      </c>
      <c r="BH612" s="1" t="s">
        <v>5482</v>
      </c>
      <c r="BI612" s="1">
        <v>14</v>
      </c>
      <c r="BJ612" s="1" t="s">
        <v>137</v>
      </c>
      <c r="BK612" s="1" t="s">
        <v>93</v>
      </c>
      <c r="BL612" s="1" t="s">
        <v>138</v>
      </c>
      <c r="BM612" s="1" t="s">
        <v>10185</v>
      </c>
      <c r="BN612" s="1">
        <v>33887656</v>
      </c>
      <c r="BO612" s="1" t="s">
        <v>71</v>
      </c>
      <c r="BP612" s="1" t="s">
        <v>71</v>
      </c>
      <c r="BQ612" s="1" t="s">
        <v>71</v>
      </c>
    </row>
    <row r="613" spans="1:69">
      <c r="A613" s="1" t="s">
        <v>69</v>
      </c>
      <c r="B613" s="1" t="s">
        <v>10186</v>
      </c>
      <c r="C613" s="1" t="s">
        <v>71</v>
      </c>
      <c r="D613" s="1" t="s">
        <v>71</v>
      </c>
      <c r="E613" s="1" t="s">
        <v>71</v>
      </c>
      <c r="F613" s="1" t="s">
        <v>10187</v>
      </c>
      <c r="G613" s="1" t="s">
        <v>71</v>
      </c>
      <c r="H613" s="1" t="s">
        <v>71</v>
      </c>
      <c r="I613" s="1" t="s">
        <v>10188</v>
      </c>
      <c r="J613" s="1" t="s">
        <v>144</v>
      </c>
      <c r="K613" s="1" t="s">
        <v>71</v>
      </c>
      <c r="L613" s="1" t="s">
        <v>71</v>
      </c>
      <c r="M613" s="1" t="s">
        <v>74</v>
      </c>
      <c r="N613" s="1" t="s">
        <v>117</v>
      </c>
      <c r="O613" s="1" t="s">
        <v>71</v>
      </c>
      <c r="P613" s="1" t="s">
        <v>71</v>
      </c>
      <c r="Q613" s="1" t="s">
        <v>71</v>
      </c>
      <c r="R613" s="1" t="s">
        <v>71</v>
      </c>
      <c r="S613" s="1" t="s">
        <v>71</v>
      </c>
      <c r="T613" s="1" t="s">
        <v>10189</v>
      </c>
      <c r="U613" s="1" t="s">
        <v>10190</v>
      </c>
      <c r="V613" s="1" t="s">
        <v>10191</v>
      </c>
      <c r="W613" s="1" t="s">
        <v>10192</v>
      </c>
      <c r="X613" s="1" t="s">
        <v>71</v>
      </c>
      <c r="Y613" s="1" t="s">
        <v>10193</v>
      </c>
      <c r="Z613" s="1" t="s">
        <v>10194</v>
      </c>
      <c r="AA613" s="1" t="s">
        <v>71</v>
      </c>
      <c r="AB613" s="1" t="s">
        <v>71</v>
      </c>
      <c r="AC613" s="1" t="s">
        <v>10195</v>
      </c>
      <c r="AD613" s="1" t="s">
        <v>10196</v>
      </c>
      <c r="AE613" s="1" t="s">
        <v>10197</v>
      </c>
      <c r="AF613" s="1" t="s">
        <v>71</v>
      </c>
      <c r="AG613" s="1">
        <v>253</v>
      </c>
      <c r="AH613" s="1">
        <v>8</v>
      </c>
      <c r="AI613" s="1">
        <v>8</v>
      </c>
      <c r="AJ613" s="1">
        <v>90</v>
      </c>
      <c r="AK613" s="1">
        <v>100</v>
      </c>
      <c r="AL613" s="1" t="s">
        <v>156</v>
      </c>
      <c r="AM613" s="1" t="s">
        <v>157</v>
      </c>
      <c r="AN613" s="1" t="s">
        <v>158</v>
      </c>
      <c r="AO613" s="1" t="s">
        <v>159</v>
      </c>
      <c r="AP613" s="1" t="s">
        <v>160</v>
      </c>
      <c r="AQ613" s="1" t="s">
        <v>71</v>
      </c>
      <c r="AR613" s="1" t="s">
        <v>161</v>
      </c>
      <c r="AS613" s="1" t="s">
        <v>162</v>
      </c>
      <c r="AT613" s="1" t="s">
        <v>3120</v>
      </c>
      <c r="AU613" s="1">
        <v>2022</v>
      </c>
      <c r="AV613" s="1">
        <v>806</v>
      </c>
      <c r="AW613" s="1" t="s">
        <v>71</v>
      </c>
      <c r="AX613" s="1">
        <v>4</v>
      </c>
      <c r="AY613" s="1" t="s">
        <v>71</v>
      </c>
      <c r="AZ613" s="1" t="s">
        <v>71</v>
      </c>
      <c r="BA613" s="1" t="s">
        <v>71</v>
      </c>
      <c r="BB613" s="1" t="s">
        <v>71</v>
      </c>
      <c r="BC613" s="1" t="s">
        <v>71</v>
      </c>
      <c r="BD613" s="1">
        <v>150913</v>
      </c>
      <c r="BE613" s="1" t="s">
        <v>10198</v>
      </c>
      <c r="BF613" s="1" t="str">
        <f>HYPERLINK("http://dx.doi.org/10.1016/j.scitotenv.2021.150913","http://dx.doi.org/10.1016/j.scitotenv.2021.150913")</f>
        <v>http://dx.doi.org/10.1016/j.scitotenv.2021.150913</v>
      </c>
      <c r="BG613" s="1" t="s">
        <v>71</v>
      </c>
      <c r="BH613" s="1" t="s">
        <v>7794</v>
      </c>
      <c r="BI613" s="1">
        <v>21</v>
      </c>
      <c r="BJ613" s="1" t="s">
        <v>137</v>
      </c>
      <c r="BK613" s="1" t="s">
        <v>93</v>
      </c>
      <c r="BL613" s="1" t="s">
        <v>138</v>
      </c>
      <c r="BM613" s="1" t="s">
        <v>10199</v>
      </c>
      <c r="BN613" s="1">
        <v>34653454</v>
      </c>
      <c r="BO613" s="1" t="s">
        <v>71</v>
      </c>
      <c r="BP613" s="1" t="s">
        <v>71</v>
      </c>
      <c r="BQ613" s="1" t="s">
        <v>71</v>
      </c>
    </row>
    <row r="614" spans="1:69">
      <c r="A614" s="1" t="s">
        <v>69</v>
      </c>
      <c r="B614" s="1" t="s">
        <v>10200</v>
      </c>
      <c r="C614" s="1" t="s">
        <v>71</v>
      </c>
      <c r="D614" s="1" t="s">
        <v>71</v>
      </c>
      <c r="E614" s="1" t="s">
        <v>71</v>
      </c>
      <c r="F614" s="1" t="s">
        <v>10201</v>
      </c>
      <c r="G614" s="1" t="s">
        <v>71</v>
      </c>
      <c r="H614" s="1" t="s">
        <v>71</v>
      </c>
      <c r="I614" s="1" t="s">
        <v>10202</v>
      </c>
      <c r="J614" s="1" t="s">
        <v>73</v>
      </c>
      <c r="K614" s="1" t="s">
        <v>71</v>
      </c>
      <c r="L614" s="1" t="s">
        <v>71</v>
      </c>
      <c r="M614" s="1" t="s">
        <v>74</v>
      </c>
      <c r="N614" s="1" t="s">
        <v>75</v>
      </c>
      <c r="O614" s="1" t="s">
        <v>71</v>
      </c>
      <c r="P614" s="1" t="s">
        <v>71</v>
      </c>
      <c r="Q614" s="1" t="s">
        <v>71</v>
      </c>
      <c r="R614" s="1" t="s">
        <v>71</v>
      </c>
      <c r="S614" s="1" t="s">
        <v>71</v>
      </c>
      <c r="T614" s="1" t="s">
        <v>10203</v>
      </c>
      <c r="U614" s="1" t="s">
        <v>10204</v>
      </c>
      <c r="V614" s="1" t="s">
        <v>10205</v>
      </c>
      <c r="W614" s="1" t="s">
        <v>10206</v>
      </c>
      <c r="X614" s="1" t="s">
        <v>71</v>
      </c>
      <c r="Y614" s="1" t="s">
        <v>10207</v>
      </c>
      <c r="Z614" s="1" t="s">
        <v>10208</v>
      </c>
      <c r="AA614" s="1" t="s">
        <v>71</v>
      </c>
      <c r="AB614" s="1" t="s">
        <v>71</v>
      </c>
      <c r="AC614" s="1" t="s">
        <v>10209</v>
      </c>
      <c r="AD614" s="1" t="s">
        <v>10210</v>
      </c>
      <c r="AE614" s="1" t="s">
        <v>10211</v>
      </c>
      <c r="AF614" s="1" t="s">
        <v>71</v>
      </c>
      <c r="AG614" s="1">
        <v>58</v>
      </c>
      <c r="AH614" s="1">
        <v>30</v>
      </c>
      <c r="AI614" s="1">
        <v>34</v>
      </c>
      <c r="AJ614" s="1">
        <v>21</v>
      </c>
      <c r="AK614" s="1">
        <v>153</v>
      </c>
      <c r="AL614" s="1" t="s">
        <v>82</v>
      </c>
      <c r="AM614" s="1" t="s">
        <v>83</v>
      </c>
      <c r="AN614" s="1" t="s">
        <v>84</v>
      </c>
      <c r="AO614" s="1" t="s">
        <v>85</v>
      </c>
      <c r="AP614" s="1" t="s">
        <v>86</v>
      </c>
      <c r="AQ614" s="1" t="s">
        <v>71</v>
      </c>
      <c r="AR614" s="1" t="s">
        <v>87</v>
      </c>
      <c r="AS614" s="1" t="s">
        <v>88</v>
      </c>
      <c r="AT614" s="1" t="s">
        <v>3040</v>
      </c>
      <c r="AU614" s="1">
        <v>2020</v>
      </c>
      <c r="AV614" s="1">
        <v>249</v>
      </c>
      <c r="AW614" s="1" t="s">
        <v>71</v>
      </c>
      <c r="AX614" s="1" t="s">
        <v>71</v>
      </c>
      <c r="AY614" s="1" t="s">
        <v>71</v>
      </c>
      <c r="AZ614" s="1" t="s">
        <v>71</v>
      </c>
      <c r="BA614" s="1" t="s">
        <v>71</v>
      </c>
      <c r="BB614" s="1" t="s">
        <v>71</v>
      </c>
      <c r="BC614" s="1" t="s">
        <v>71</v>
      </c>
      <c r="BD614" s="1">
        <v>119379</v>
      </c>
      <c r="BE614" s="1" t="s">
        <v>10212</v>
      </c>
      <c r="BF614" s="1" t="str">
        <f>HYPERLINK("http://dx.doi.org/10.1016/j.jclepro.2019.119379","http://dx.doi.org/10.1016/j.jclepro.2019.119379")</f>
        <v>http://dx.doi.org/10.1016/j.jclepro.2019.119379</v>
      </c>
      <c r="BG614" s="1" t="s">
        <v>71</v>
      </c>
      <c r="BH614" s="1" t="s">
        <v>71</v>
      </c>
      <c r="BI614" s="1">
        <v>15</v>
      </c>
      <c r="BJ614" s="1" t="s">
        <v>92</v>
      </c>
      <c r="BK614" s="1" t="s">
        <v>240</v>
      </c>
      <c r="BL614" s="1" t="s">
        <v>94</v>
      </c>
      <c r="BM614" s="1" t="s">
        <v>10213</v>
      </c>
      <c r="BN614" s="1" t="s">
        <v>71</v>
      </c>
      <c r="BO614" s="1" t="s">
        <v>71</v>
      </c>
      <c r="BP614" s="1" t="s">
        <v>71</v>
      </c>
      <c r="BQ614" s="1" t="s">
        <v>71</v>
      </c>
    </row>
    <row r="615" spans="1:69">
      <c r="A615" s="3" t="s">
        <v>69</v>
      </c>
      <c r="B615" s="3" t="s">
        <v>10214</v>
      </c>
      <c r="C615" s="3" t="s">
        <v>71</v>
      </c>
      <c r="D615" s="3" t="s">
        <v>71</v>
      </c>
      <c r="E615" s="3" t="s">
        <v>71</v>
      </c>
      <c r="F615" s="3" t="s">
        <v>10215</v>
      </c>
      <c r="G615" s="3" t="s">
        <v>71</v>
      </c>
      <c r="H615" s="3" t="s">
        <v>71</v>
      </c>
      <c r="I615" s="3" t="s">
        <v>10216</v>
      </c>
      <c r="J615" s="3" t="s">
        <v>10217</v>
      </c>
      <c r="K615" s="3" t="s">
        <v>71</v>
      </c>
      <c r="L615" s="3" t="s">
        <v>71</v>
      </c>
      <c r="M615" s="3" t="s">
        <v>74</v>
      </c>
      <c r="N615" s="3" t="s">
        <v>75</v>
      </c>
      <c r="O615" s="3" t="s">
        <v>71</v>
      </c>
      <c r="P615" s="3" t="s">
        <v>71</v>
      </c>
      <c r="Q615" s="3" t="s">
        <v>71</v>
      </c>
      <c r="R615" s="3" t="s">
        <v>71</v>
      </c>
      <c r="S615" s="3" t="s">
        <v>71</v>
      </c>
      <c r="T615" s="3" t="s">
        <v>10218</v>
      </c>
      <c r="U615" s="3" t="s">
        <v>10219</v>
      </c>
      <c r="V615" s="3" t="s">
        <v>10220</v>
      </c>
      <c r="W615" s="3" t="s">
        <v>10221</v>
      </c>
      <c r="X615" s="3" t="s">
        <v>71</v>
      </c>
      <c r="Y615" s="3" t="s">
        <v>10222</v>
      </c>
      <c r="Z615" s="3" t="s">
        <v>10223</v>
      </c>
      <c r="AA615" s="3" t="s">
        <v>10224</v>
      </c>
      <c r="AB615" s="3" t="s">
        <v>10225</v>
      </c>
      <c r="AC615" s="3" t="s">
        <v>10226</v>
      </c>
      <c r="AD615" s="3" t="s">
        <v>10227</v>
      </c>
      <c r="AE615" s="3" t="s">
        <v>10228</v>
      </c>
      <c r="AF615" s="3" t="s">
        <v>71</v>
      </c>
      <c r="AG615" s="3">
        <v>40</v>
      </c>
      <c r="AH615" s="3">
        <v>18</v>
      </c>
      <c r="AI615" s="3">
        <v>21</v>
      </c>
      <c r="AJ615" s="3">
        <v>4</v>
      </c>
      <c r="AK615" s="3">
        <v>71</v>
      </c>
      <c r="AL615" s="3" t="s">
        <v>10229</v>
      </c>
      <c r="AM615" s="3" t="s">
        <v>10230</v>
      </c>
      <c r="AN615" s="3" t="s">
        <v>10231</v>
      </c>
      <c r="AO615" s="3" t="s">
        <v>10232</v>
      </c>
      <c r="AP615" s="3" t="s">
        <v>10233</v>
      </c>
      <c r="AQ615" s="3" t="s">
        <v>71</v>
      </c>
      <c r="AR615" s="3" t="s">
        <v>10234</v>
      </c>
      <c r="AS615" s="3" t="s">
        <v>10235</v>
      </c>
      <c r="AT615" s="3" t="s">
        <v>237</v>
      </c>
      <c r="AU615" s="3">
        <v>2014</v>
      </c>
      <c r="AV615" s="3">
        <v>14</v>
      </c>
      <c r="AW615" s="3">
        <v>3</v>
      </c>
      <c r="AX615" s="3" t="s">
        <v>71</v>
      </c>
      <c r="AY615" s="3" t="s">
        <v>71</v>
      </c>
      <c r="AZ615" s="3" t="s">
        <v>71</v>
      </c>
      <c r="BA615" s="3" t="s">
        <v>71</v>
      </c>
      <c r="BB615" s="3">
        <v>1017</v>
      </c>
      <c r="BC615" s="3">
        <v>1027</v>
      </c>
      <c r="BD615" s="3" t="s">
        <v>71</v>
      </c>
      <c r="BE615" s="3" t="s">
        <v>10236</v>
      </c>
      <c r="BF615" s="3" t="str">
        <f>HYPERLINK("http://dx.doi.org/10.4209/aaqr.2013.01.0027","http://dx.doi.org/10.4209/aaqr.2013.01.0027")</f>
        <v>http://dx.doi.org/10.4209/aaqr.2013.01.0027</v>
      </c>
      <c r="BG615" s="3" t="s">
        <v>71</v>
      </c>
      <c r="BH615" s="3" t="s">
        <v>71</v>
      </c>
      <c r="BI615" s="3">
        <v>11</v>
      </c>
      <c r="BJ615" s="3" t="s">
        <v>137</v>
      </c>
      <c r="BK615" s="3" t="s">
        <v>93</v>
      </c>
      <c r="BL615" s="3" t="s">
        <v>138</v>
      </c>
      <c r="BM615" s="3" t="s">
        <v>10237</v>
      </c>
      <c r="BN615" s="3" t="s">
        <v>71</v>
      </c>
      <c r="BO615" s="3" t="s">
        <v>9224</v>
      </c>
      <c r="BP615" s="3" t="s">
        <v>71</v>
      </c>
      <c r="BQ615" s="3" t="s">
        <v>71</v>
      </c>
    </row>
    <row r="616" spans="1:69">
      <c r="A616" s="1" t="s">
        <v>69</v>
      </c>
      <c r="B616" s="1" t="s">
        <v>10238</v>
      </c>
      <c r="C616" s="1" t="s">
        <v>71</v>
      </c>
      <c r="D616" s="1" t="s">
        <v>71</v>
      </c>
      <c r="E616" s="1" t="s">
        <v>71</v>
      </c>
      <c r="F616" s="1" t="s">
        <v>10239</v>
      </c>
      <c r="G616" s="1" t="s">
        <v>71</v>
      </c>
      <c r="H616" s="1" t="s">
        <v>71</v>
      </c>
      <c r="I616" s="1" t="s">
        <v>10240</v>
      </c>
      <c r="J616" s="1" t="s">
        <v>5280</v>
      </c>
      <c r="K616" s="1" t="s">
        <v>71</v>
      </c>
      <c r="L616" s="1" t="s">
        <v>71</v>
      </c>
      <c r="M616" s="1" t="s">
        <v>74</v>
      </c>
      <c r="N616" s="1" t="s">
        <v>75</v>
      </c>
      <c r="O616" s="1" t="s">
        <v>71</v>
      </c>
      <c r="P616" s="1" t="s">
        <v>71</v>
      </c>
      <c r="Q616" s="1" t="s">
        <v>71</v>
      </c>
      <c r="R616" s="1" t="s">
        <v>71</v>
      </c>
      <c r="S616" s="1" t="s">
        <v>71</v>
      </c>
      <c r="T616" s="1" t="s">
        <v>10241</v>
      </c>
      <c r="U616" s="1" t="s">
        <v>10242</v>
      </c>
      <c r="V616" s="1" t="s">
        <v>10243</v>
      </c>
      <c r="W616" s="1" t="s">
        <v>10244</v>
      </c>
      <c r="X616" s="1" t="s">
        <v>71</v>
      </c>
      <c r="Y616" s="1" t="s">
        <v>10245</v>
      </c>
      <c r="Z616" s="1" t="s">
        <v>10246</v>
      </c>
      <c r="AA616" s="1" t="s">
        <v>71</v>
      </c>
      <c r="AB616" s="1" t="s">
        <v>10247</v>
      </c>
      <c r="AC616" s="1" t="s">
        <v>10248</v>
      </c>
      <c r="AD616" s="1" t="s">
        <v>7873</v>
      </c>
      <c r="AE616" s="1" t="s">
        <v>10249</v>
      </c>
      <c r="AF616" s="1" t="s">
        <v>71</v>
      </c>
      <c r="AG616" s="1">
        <v>66</v>
      </c>
      <c r="AH616" s="1">
        <v>4</v>
      </c>
      <c r="AI616" s="1">
        <v>4</v>
      </c>
      <c r="AJ616" s="1">
        <v>21</v>
      </c>
      <c r="AK616" s="1">
        <v>21</v>
      </c>
      <c r="AL616" s="1" t="s">
        <v>82</v>
      </c>
      <c r="AM616" s="1" t="s">
        <v>83</v>
      </c>
      <c r="AN616" s="1" t="s">
        <v>84</v>
      </c>
      <c r="AO616" s="1" t="s">
        <v>5290</v>
      </c>
      <c r="AP616" s="1" t="s">
        <v>5464</v>
      </c>
      <c r="AQ616" s="1" t="s">
        <v>71</v>
      </c>
      <c r="AR616" s="1" t="s">
        <v>5291</v>
      </c>
      <c r="AS616" s="1" t="s">
        <v>5292</v>
      </c>
      <c r="AT616" s="1" t="s">
        <v>7130</v>
      </c>
      <c r="AU616" s="1">
        <v>2021</v>
      </c>
      <c r="AV616" s="1">
        <v>279</v>
      </c>
      <c r="AW616" s="1" t="s">
        <v>71</v>
      </c>
      <c r="AX616" s="1" t="s">
        <v>71</v>
      </c>
      <c r="AY616" s="1" t="s">
        <v>71</v>
      </c>
      <c r="AZ616" s="1" t="s">
        <v>71</v>
      </c>
      <c r="BA616" s="1" t="s">
        <v>71</v>
      </c>
      <c r="BB616" s="1" t="s">
        <v>71</v>
      </c>
      <c r="BC616" s="1" t="s">
        <v>71</v>
      </c>
      <c r="BD616" s="1">
        <v>116885</v>
      </c>
      <c r="BE616" s="1" t="s">
        <v>10250</v>
      </c>
      <c r="BF616" s="1" t="str">
        <f>HYPERLINK("http://dx.doi.org/10.1016/j.envpol.2021.116885","http://dx.doi.org/10.1016/j.envpol.2021.116885")</f>
        <v>http://dx.doi.org/10.1016/j.envpol.2021.116885</v>
      </c>
      <c r="BG616" s="1" t="s">
        <v>71</v>
      </c>
      <c r="BH616" s="1" t="s">
        <v>719</v>
      </c>
      <c r="BI616" s="1">
        <v>13</v>
      </c>
      <c r="BJ616" s="1" t="s">
        <v>137</v>
      </c>
      <c r="BK616" s="1" t="s">
        <v>93</v>
      </c>
      <c r="BL616" s="1" t="s">
        <v>138</v>
      </c>
      <c r="BM616" s="1" t="s">
        <v>10251</v>
      </c>
      <c r="BN616" s="1">
        <v>33744634</v>
      </c>
      <c r="BO616" s="1" t="s">
        <v>71</v>
      </c>
      <c r="BP616" s="1" t="s">
        <v>71</v>
      </c>
      <c r="BQ616" s="1" t="s">
        <v>71</v>
      </c>
    </row>
    <row r="617" spans="1:69">
      <c r="A617" s="3" t="s">
        <v>69</v>
      </c>
      <c r="B617" s="3" t="s">
        <v>10252</v>
      </c>
      <c r="C617" s="3" t="s">
        <v>71</v>
      </c>
      <c r="D617" s="3" t="s">
        <v>71</v>
      </c>
      <c r="E617" s="3" t="s">
        <v>71</v>
      </c>
      <c r="F617" s="3" t="s">
        <v>10253</v>
      </c>
      <c r="G617" s="3" t="s">
        <v>71</v>
      </c>
      <c r="H617" s="3" t="s">
        <v>71</v>
      </c>
      <c r="I617" s="3" t="s">
        <v>10254</v>
      </c>
      <c r="J617" s="3" t="s">
        <v>10255</v>
      </c>
      <c r="K617" s="3" t="s">
        <v>71</v>
      </c>
      <c r="L617" s="3" t="s">
        <v>71</v>
      </c>
      <c r="M617" s="3" t="s">
        <v>74</v>
      </c>
      <c r="N617" s="3" t="s">
        <v>117</v>
      </c>
      <c r="O617" s="3" t="s">
        <v>71</v>
      </c>
      <c r="P617" s="3" t="s">
        <v>71</v>
      </c>
      <c r="Q617" s="3" t="s">
        <v>71</v>
      </c>
      <c r="R617" s="3" t="s">
        <v>71</v>
      </c>
      <c r="S617" s="3" t="s">
        <v>71</v>
      </c>
      <c r="T617" s="3" t="s">
        <v>10256</v>
      </c>
      <c r="U617" s="3" t="s">
        <v>10257</v>
      </c>
      <c r="V617" s="3" t="s">
        <v>10258</v>
      </c>
      <c r="W617" s="3" t="s">
        <v>10259</v>
      </c>
      <c r="X617" s="3" t="s">
        <v>71</v>
      </c>
      <c r="Y617" s="3" t="s">
        <v>10260</v>
      </c>
      <c r="Z617" s="3" t="s">
        <v>10261</v>
      </c>
      <c r="AA617" s="3" t="s">
        <v>10262</v>
      </c>
      <c r="AB617" s="3" t="s">
        <v>10263</v>
      </c>
      <c r="AC617" s="3" t="s">
        <v>10264</v>
      </c>
      <c r="AD617" s="3" t="s">
        <v>10265</v>
      </c>
      <c r="AE617" s="3" t="s">
        <v>10266</v>
      </c>
      <c r="AF617" s="3" t="s">
        <v>71</v>
      </c>
      <c r="AG617" s="3">
        <v>54</v>
      </c>
      <c r="AH617" s="3">
        <v>14</v>
      </c>
      <c r="AI617" s="3">
        <v>15</v>
      </c>
      <c r="AJ617" s="3">
        <v>4</v>
      </c>
      <c r="AK617" s="3">
        <v>81</v>
      </c>
      <c r="AL617" s="3" t="s">
        <v>1556</v>
      </c>
      <c r="AM617" s="3" t="s">
        <v>1557</v>
      </c>
      <c r="AN617" s="3" t="s">
        <v>1558</v>
      </c>
      <c r="AO617" s="3" t="s">
        <v>10267</v>
      </c>
      <c r="AP617" s="3" t="s">
        <v>10268</v>
      </c>
      <c r="AQ617" s="3" t="s">
        <v>71</v>
      </c>
      <c r="AR617" s="3" t="s">
        <v>10269</v>
      </c>
      <c r="AS617" s="3" t="s">
        <v>10270</v>
      </c>
      <c r="AT617" s="3" t="s">
        <v>491</v>
      </c>
      <c r="AU617" s="3">
        <v>2015</v>
      </c>
      <c r="AV617" s="3">
        <v>34</v>
      </c>
      <c r="AW617" s="3">
        <v>2</v>
      </c>
      <c r="AX617" s="3" t="s">
        <v>71</v>
      </c>
      <c r="AY617" s="3" t="s">
        <v>71</v>
      </c>
      <c r="AZ617" s="3" t="s">
        <v>71</v>
      </c>
      <c r="BA617" s="3" t="s">
        <v>71</v>
      </c>
      <c r="BB617" s="3">
        <v>215</v>
      </c>
      <c r="BC617" s="3">
        <v>223</v>
      </c>
      <c r="BD617" s="3" t="s">
        <v>71</v>
      </c>
      <c r="BE617" s="3" t="s">
        <v>10271</v>
      </c>
      <c r="BF617" s="3" t="str">
        <f>HYPERLINK("http://dx.doi.org/10.1002/etc.2818","http://dx.doi.org/10.1002/etc.2818")</f>
        <v>http://dx.doi.org/10.1002/etc.2818</v>
      </c>
      <c r="BG617" s="3" t="s">
        <v>71</v>
      </c>
      <c r="BH617" s="3" t="s">
        <v>71</v>
      </c>
      <c r="BI617" s="3">
        <v>9</v>
      </c>
      <c r="BJ617" s="3" t="s">
        <v>261</v>
      </c>
      <c r="BK617" s="3" t="s">
        <v>93</v>
      </c>
      <c r="BL617" s="3" t="s">
        <v>262</v>
      </c>
      <c r="BM617" s="3" t="s">
        <v>10272</v>
      </c>
      <c r="BN617" s="3">
        <v>25470784</v>
      </c>
      <c r="BO617" s="3" t="s">
        <v>1225</v>
      </c>
      <c r="BP617" s="3" t="s">
        <v>71</v>
      </c>
      <c r="BQ617" s="3" t="s">
        <v>71</v>
      </c>
    </row>
    <row r="618" spans="1:69">
      <c r="A618" s="3" t="s">
        <v>69</v>
      </c>
      <c r="B618" s="3" t="s">
        <v>10273</v>
      </c>
      <c r="C618" s="3" t="s">
        <v>71</v>
      </c>
      <c r="D618" s="3" t="s">
        <v>71</v>
      </c>
      <c r="E618" s="3" t="s">
        <v>71</v>
      </c>
      <c r="F618" s="3" t="s">
        <v>10273</v>
      </c>
      <c r="G618" s="3" t="s">
        <v>71</v>
      </c>
      <c r="H618" s="3" t="s">
        <v>71</v>
      </c>
      <c r="I618" s="3" t="s">
        <v>10274</v>
      </c>
      <c r="J618" s="3" t="s">
        <v>1124</v>
      </c>
      <c r="K618" s="3" t="s">
        <v>71</v>
      </c>
      <c r="L618" s="3" t="s">
        <v>71</v>
      </c>
      <c r="M618" s="3" t="s">
        <v>74</v>
      </c>
      <c r="N618" s="3" t="s">
        <v>534</v>
      </c>
      <c r="O618" s="3" t="s">
        <v>10275</v>
      </c>
      <c r="P618" s="3" t="s">
        <v>10276</v>
      </c>
      <c r="Q618" s="3" t="s">
        <v>10277</v>
      </c>
      <c r="R618" s="3" t="s">
        <v>71</v>
      </c>
      <c r="S618" s="3" t="s">
        <v>71</v>
      </c>
      <c r="T618" s="3" t="s">
        <v>10278</v>
      </c>
      <c r="U618" s="3" t="s">
        <v>10279</v>
      </c>
      <c r="V618" s="3" t="s">
        <v>10280</v>
      </c>
      <c r="W618" s="3" t="s">
        <v>10281</v>
      </c>
      <c r="X618" s="3" t="s">
        <v>71</v>
      </c>
      <c r="Y618" s="3" t="s">
        <v>10282</v>
      </c>
      <c r="Z618" s="3" t="s">
        <v>10283</v>
      </c>
      <c r="AA618" s="3" t="s">
        <v>71</v>
      </c>
      <c r="AB618" s="3" t="s">
        <v>71</v>
      </c>
      <c r="AC618" s="3" t="s">
        <v>71</v>
      </c>
      <c r="AD618" s="3" t="s">
        <v>71</v>
      </c>
      <c r="AE618" s="3" t="s">
        <v>71</v>
      </c>
      <c r="AF618" s="3" t="s">
        <v>71</v>
      </c>
      <c r="AG618" s="3">
        <v>111</v>
      </c>
      <c r="AH618" s="3">
        <v>14</v>
      </c>
      <c r="AI618" s="3">
        <v>17</v>
      </c>
      <c r="AJ618" s="3">
        <v>6</v>
      </c>
      <c r="AK618" s="3">
        <v>124</v>
      </c>
      <c r="AL618" s="3" t="s">
        <v>100</v>
      </c>
      <c r="AM618" s="3" t="s">
        <v>1135</v>
      </c>
      <c r="AN618" s="3" t="s">
        <v>1136</v>
      </c>
      <c r="AO618" s="3" t="s">
        <v>1137</v>
      </c>
      <c r="AP618" s="3" t="s">
        <v>1138</v>
      </c>
      <c r="AQ618" s="3" t="s">
        <v>71</v>
      </c>
      <c r="AR618" s="3" t="s">
        <v>1139</v>
      </c>
      <c r="AS618" s="3" t="s">
        <v>1140</v>
      </c>
      <c r="AT618" s="3" t="s">
        <v>491</v>
      </c>
      <c r="AU618" s="3">
        <v>1998</v>
      </c>
      <c r="AV618" s="3">
        <v>49</v>
      </c>
      <c r="AW618" s="3" t="s">
        <v>4426</v>
      </c>
      <c r="AX618" s="3" t="s">
        <v>71</v>
      </c>
      <c r="AY618" s="3" t="s">
        <v>71</v>
      </c>
      <c r="AZ618" s="3" t="s">
        <v>71</v>
      </c>
      <c r="BA618" s="3" t="s">
        <v>71</v>
      </c>
      <c r="BB618" s="3">
        <v>303</v>
      </c>
      <c r="BC618" s="3">
        <v>325</v>
      </c>
      <c r="BD618" s="3" t="s">
        <v>71</v>
      </c>
      <c r="BE618" s="3" t="s">
        <v>10284</v>
      </c>
      <c r="BF618" s="3" t="str">
        <f>HYPERLINK("http://dx.doi.org/10.1023/A:1005807212017","http://dx.doi.org/10.1023/A:1005807212017")</f>
        <v>http://dx.doi.org/10.1023/A:1005807212017</v>
      </c>
      <c r="BG618" s="3" t="s">
        <v>71</v>
      </c>
      <c r="BH618" s="3" t="s">
        <v>71</v>
      </c>
      <c r="BI618" s="3">
        <v>23</v>
      </c>
      <c r="BJ618" s="3" t="s">
        <v>137</v>
      </c>
      <c r="BK618" s="3" t="s">
        <v>555</v>
      </c>
      <c r="BL618" s="3" t="s">
        <v>138</v>
      </c>
      <c r="BM618" s="3" t="s">
        <v>10285</v>
      </c>
      <c r="BN618" s="3" t="s">
        <v>71</v>
      </c>
      <c r="BO618" s="3" t="s">
        <v>71</v>
      </c>
      <c r="BP618" s="3" t="s">
        <v>71</v>
      </c>
      <c r="BQ618" s="3" t="s">
        <v>71</v>
      </c>
    </row>
    <row r="619" spans="1:69">
      <c r="A619" s="1" t="s">
        <v>69</v>
      </c>
      <c r="B619" s="1" t="s">
        <v>10286</v>
      </c>
      <c r="C619" s="1" t="s">
        <v>71</v>
      </c>
      <c r="D619" s="1" t="s">
        <v>71</v>
      </c>
      <c r="E619" s="1" t="s">
        <v>71</v>
      </c>
      <c r="F619" s="1" t="s">
        <v>10287</v>
      </c>
      <c r="G619" s="1" t="s">
        <v>71</v>
      </c>
      <c r="H619" s="1" t="s">
        <v>71</v>
      </c>
      <c r="I619" s="1" t="s">
        <v>10288</v>
      </c>
      <c r="J619" s="1" t="s">
        <v>5895</v>
      </c>
      <c r="K619" s="1" t="s">
        <v>71</v>
      </c>
      <c r="L619" s="1" t="s">
        <v>71</v>
      </c>
      <c r="M619" s="1" t="s">
        <v>74</v>
      </c>
      <c r="N619" s="1" t="s">
        <v>75</v>
      </c>
      <c r="O619" s="1" t="s">
        <v>71</v>
      </c>
      <c r="P619" s="1" t="s">
        <v>71</v>
      </c>
      <c r="Q619" s="1" t="s">
        <v>71</v>
      </c>
      <c r="R619" s="1" t="s">
        <v>71</v>
      </c>
      <c r="S619" s="1" t="s">
        <v>71</v>
      </c>
      <c r="T619" s="1" t="s">
        <v>10289</v>
      </c>
      <c r="U619" s="1" t="s">
        <v>10290</v>
      </c>
      <c r="V619" s="1" t="s">
        <v>10291</v>
      </c>
      <c r="W619" s="1" t="s">
        <v>10292</v>
      </c>
      <c r="X619" s="1" t="s">
        <v>71</v>
      </c>
      <c r="Y619" s="1" t="s">
        <v>10293</v>
      </c>
      <c r="Z619" s="1" t="s">
        <v>10294</v>
      </c>
      <c r="AA619" s="1" t="s">
        <v>71</v>
      </c>
      <c r="AB619" s="1" t="s">
        <v>71</v>
      </c>
      <c r="AC619" s="1" t="s">
        <v>10295</v>
      </c>
      <c r="AD619" s="1" t="s">
        <v>10296</v>
      </c>
      <c r="AE619" s="1" t="s">
        <v>10297</v>
      </c>
      <c r="AF619" s="1" t="s">
        <v>71</v>
      </c>
      <c r="AG619" s="1">
        <v>71</v>
      </c>
      <c r="AH619" s="1">
        <v>8</v>
      </c>
      <c r="AI619" s="1">
        <v>8</v>
      </c>
      <c r="AJ619" s="1">
        <v>37</v>
      </c>
      <c r="AK619" s="1">
        <v>121</v>
      </c>
      <c r="AL619" s="1" t="s">
        <v>156</v>
      </c>
      <c r="AM619" s="1" t="s">
        <v>157</v>
      </c>
      <c r="AN619" s="1" t="s">
        <v>158</v>
      </c>
      <c r="AO619" s="1" t="s">
        <v>5902</v>
      </c>
      <c r="AP619" s="1" t="s">
        <v>5903</v>
      </c>
      <c r="AQ619" s="1" t="s">
        <v>71</v>
      </c>
      <c r="AR619" s="1" t="s">
        <v>5904</v>
      </c>
      <c r="AS619" s="1" t="s">
        <v>5905</v>
      </c>
      <c r="AT619" s="1" t="s">
        <v>10298</v>
      </c>
      <c r="AU619" s="1">
        <v>2021</v>
      </c>
      <c r="AV619" s="1">
        <v>407</v>
      </c>
      <c r="AW619" s="1" t="s">
        <v>71</v>
      </c>
      <c r="AX619" s="1" t="s">
        <v>71</v>
      </c>
      <c r="AY619" s="1" t="s">
        <v>71</v>
      </c>
      <c r="AZ619" s="1" t="s">
        <v>71</v>
      </c>
      <c r="BA619" s="1" t="s">
        <v>71</v>
      </c>
      <c r="BB619" s="1" t="s">
        <v>71</v>
      </c>
      <c r="BC619" s="1" t="s">
        <v>71</v>
      </c>
      <c r="BD619" s="1">
        <v>124343</v>
      </c>
      <c r="BE619" s="1" t="s">
        <v>10299</v>
      </c>
      <c r="BF619" s="1" t="str">
        <f>HYPERLINK("http://dx.doi.org/10.1016/j.jhazmat.2020.124343","http://dx.doi.org/10.1016/j.jhazmat.2020.124343")</f>
        <v>http://dx.doi.org/10.1016/j.jhazmat.2020.124343</v>
      </c>
      <c r="BG619" s="1" t="s">
        <v>71</v>
      </c>
      <c r="BH619" s="1" t="s">
        <v>635</v>
      </c>
      <c r="BI619" s="1">
        <v>10</v>
      </c>
      <c r="BJ619" s="1" t="s">
        <v>554</v>
      </c>
      <c r="BK619" s="1" t="s">
        <v>93</v>
      </c>
      <c r="BL619" s="1" t="s">
        <v>556</v>
      </c>
      <c r="BM619" s="1" t="s">
        <v>10300</v>
      </c>
      <c r="BN619" s="1">
        <v>33144015</v>
      </c>
      <c r="BO619" s="1" t="s">
        <v>71</v>
      </c>
      <c r="BP619" s="1" t="s">
        <v>71</v>
      </c>
      <c r="BQ619" s="1" t="s">
        <v>71</v>
      </c>
    </row>
    <row r="620" spans="1:69">
      <c r="A620" s="1" t="s">
        <v>69</v>
      </c>
      <c r="B620" s="1" t="s">
        <v>10301</v>
      </c>
      <c r="C620" s="1" t="s">
        <v>71</v>
      </c>
      <c r="D620" s="1" t="s">
        <v>71</v>
      </c>
      <c r="E620" s="1" t="s">
        <v>71</v>
      </c>
      <c r="F620" s="1" t="s">
        <v>10302</v>
      </c>
      <c r="G620" s="1" t="s">
        <v>71</v>
      </c>
      <c r="H620" s="1" t="s">
        <v>71</v>
      </c>
      <c r="I620" s="1" t="s">
        <v>10303</v>
      </c>
      <c r="J620" s="1" t="s">
        <v>219</v>
      </c>
      <c r="K620" s="1" t="s">
        <v>71</v>
      </c>
      <c r="L620" s="1" t="s">
        <v>71</v>
      </c>
      <c r="M620" s="1" t="s">
        <v>74</v>
      </c>
      <c r="N620" s="1" t="s">
        <v>75</v>
      </c>
      <c r="O620" s="1" t="s">
        <v>71</v>
      </c>
      <c r="P620" s="1" t="s">
        <v>71</v>
      </c>
      <c r="Q620" s="1" t="s">
        <v>71</v>
      </c>
      <c r="R620" s="1" t="s">
        <v>71</v>
      </c>
      <c r="S620" s="1" t="s">
        <v>71</v>
      </c>
      <c r="T620" s="1" t="s">
        <v>10304</v>
      </c>
      <c r="U620" s="1" t="s">
        <v>10305</v>
      </c>
      <c r="V620" s="1" t="s">
        <v>10306</v>
      </c>
      <c r="W620" s="1" t="s">
        <v>10307</v>
      </c>
      <c r="X620" s="1" t="s">
        <v>71</v>
      </c>
      <c r="Y620" s="1" t="s">
        <v>10308</v>
      </c>
      <c r="Z620" s="1" t="s">
        <v>10309</v>
      </c>
      <c r="AA620" s="1" t="s">
        <v>10310</v>
      </c>
      <c r="AB620" s="1" t="s">
        <v>10311</v>
      </c>
      <c r="AC620" s="1" t="s">
        <v>10312</v>
      </c>
      <c r="AD620" s="1" t="s">
        <v>10313</v>
      </c>
      <c r="AE620" s="1" t="s">
        <v>10314</v>
      </c>
      <c r="AF620" s="1" t="s">
        <v>71</v>
      </c>
      <c r="AG620" s="1">
        <v>26</v>
      </c>
      <c r="AH620" s="1">
        <v>0</v>
      </c>
      <c r="AI620" s="1">
        <v>0</v>
      </c>
      <c r="AJ620" s="1">
        <v>1</v>
      </c>
      <c r="AK620" s="1">
        <v>1</v>
      </c>
      <c r="AL620" s="1" t="s">
        <v>231</v>
      </c>
      <c r="AM620" s="1" t="s">
        <v>232</v>
      </c>
      <c r="AN620" s="1" t="s">
        <v>233</v>
      </c>
      <c r="AO620" s="1" t="s">
        <v>71</v>
      </c>
      <c r="AP620" s="1" t="s">
        <v>234</v>
      </c>
      <c r="AQ620" s="1" t="s">
        <v>71</v>
      </c>
      <c r="AR620" s="1" t="s">
        <v>235</v>
      </c>
      <c r="AS620" s="1" t="s">
        <v>236</v>
      </c>
      <c r="AT620" s="1" t="s">
        <v>491</v>
      </c>
      <c r="AU620" s="1">
        <v>2022</v>
      </c>
      <c r="AV620" s="1">
        <v>14</v>
      </c>
      <c r="AW620" s="1">
        <v>3</v>
      </c>
      <c r="AX620" s="1" t="s">
        <v>71</v>
      </c>
      <c r="AY620" s="1" t="s">
        <v>71</v>
      </c>
      <c r="AZ620" s="1" t="s">
        <v>71</v>
      </c>
      <c r="BA620" s="1" t="s">
        <v>71</v>
      </c>
      <c r="BB620" s="1" t="s">
        <v>71</v>
      </c>
      <c r="BC620" s="1" t="s">
        <v>71</v>
      </c>
      <c r="BD620" s="1">
        <v>1161</v>
      </c>
      <c r="BE620" s="1" t="s">
        <v>10315</v>
      </c>
      <c r="BF620" s="1" t="str">
        <f>HYPERLINK("http://dx.doi.org/10.3390/su14031161","http://dx.doi.org/10.3390/su14031161")</f>
        <v>http://dx.doi.org/10.3390/su14031161</v>
      </c>
      <c r="BG620" s="1" t="s">
        <v>71</v>
      </c>
      <c r="BH620" s="1" t="s">
        <v>71</v>
      </c>
      <c r="BI620" s="1">
        <v>16</v>
      </c>
      <c r="BJ620" s="1" t="s">
        <v>239</v>
      </c>
      <c r="BK620" s="1" t="s">
        <v>240</v>
      </c>
      <c r="BL620" s="1" t="s">
        <v>241</v>
      </c>
      <c r="BM620" s="1" t="s">
        <v>10316</v>
      </c>
      <c r="BN620" s="1" t="s">
        <v>71</v>
      </c>
      <c r="BO620" s="1" t="s">
        <v>287</v>
      </c>
      <c r="BP620" s="1" t="s">
        <v>71</v>
      </c>
      <c r="BQ620" s="1" t="s">
        <v>71</v>
      </c>
    </row>
    <row r="621" spans="1:69">
      <c r="A621" s="1" t="s">
        <v>69</v>
      </c>
      <c r="B621" s="1" t="s">
        <v>10317</v>
      </c>
      <c r="C621" s="1" t="s">
        <v>71</v>
      </c>
      <c r="D621" s="1" t="s">
        <v>71</v>
      </c>
      <c r="E621" s="1" t="s">
        <v>71</v>
      </c>
      <c r="F621" s="1" t="s">
        <v>10318</v>
      </c>
      <c r="G621" s="1" t="s">
        <v>71</v>
      </c>
      <c r="H621" s="1" t="s">
        <v>71</v>
      </c>
      <c r="I621" s="1" t="s">
        <v>10319</v>
      </c>
      <c r="J621" s="1" t="s">
        <v>817</v>
      </c>
      <c r="K621" s="1" t="s">
        <v>71</v>
      </c>
      <c r="L621" s="1" t="s">
        <v>71</v>
      </c>
      <c r="M621" s="1" t="s">
        <v>74</v>
      </c>
      <c r="N621" s="1" t="s">
        <v>75</v>
      </c>
      <c r="O621" s="1" t="s">
        <v>71</v>
      </c>
      <c r="P621" s="1" t="s">
        <v>71</v>
      </c>
      <c r="Q621" s="1" t="s">
        <v>71</v>
      </c>
      <c r="R621" s="1" t="s">
        <v>71</v>
      </c>
      <c r="S621" s="1" t="s">
        <v>71</v>
      </c>
      <c r="T621" s="1" t="s">
        <v>10320</v>
      </c>
      <c r="U621" s="1" t="s">
        <v>10321</v>
      </c>
      <c r="V621" s="1" t="s">
        <v>10322</v>
      </c>
      <c r="W621" s="1" t="s">
        <v>10323</v>
      </c>
      <c r="X621" s="1" t="s">
        <v>71</v>
      </c>
      <c r="Y621" s="1" t="s">
        <v>10324</v>
      </c>
      <c r="Z621" s="1" t="s">
        <v>10325</v>
      </c>
      <c r="AA621" s="1" t="s">
        <v>10326</v>
      </c>
      <c r="AB621" s="1" t="s">
        <v>10327</v>
      </c>
      <c r="AC621" s="1" t="s">
        <v>10328</v>
      </c>
      <c r="AD621" s="1" t="s">
        <v>10329</v>
      </c>
      <c r="AE621" s="1" t="s">
        <v>10330</v>
      </c>
      <c r="AF621" s="1" t="s">
        <v>71</v>
      </c>
      <c r="AG621" s="1">
        <v>139</v>
      </c>
      <c r="AH621" s="1">
        <v>6</v>
      </c>
      <c r="AI621" s="1">
        <v>6</v>
      </c>
      <c r="AJ621" s="1">
        <v>42</v>
      </c>
      <c r="AK621" s="1">
        <v>132</v>
      </c>
      <c r="AL621" s="1" t="s">
        <v>826</v>
      </c>
      <c r="AM621" s="1" t="s">
        <v>547</v>
      </c>
      <c r="AN621" s="1" t="s">
        <v>827</v>
      </c>
      <c r="AO621" s="1" t="s">
        <v>828</v>
      </c>
      <c r="AP621" s="1" t="s">
        <v>829</v>
      </c>
      <c r="AQ621" s="1" t="s">
        <v>71</v>
      </c>
      <c r="AR621" s="1" t="s">
        <v>830</v>
      </c>
      <c r="AS621" s="1" t="s">
        <v>831</v>
      </c>
      <c r="AT621" s="1" t="s">
        <v>6039</v>
      </c>
      <c r="AU621" s="1">
        <v>2021</v>
      </c>
      <c r="AV621" s="1">
        <v>293</v>
      </c>
      <c r="AW621" s="1" t="s">
        <v>71</v>
      </c>
      <c r="AX621" s="1" t="s">
        <v>71</v>
      </c>
      <c r="AY621" s="1" t="s">
        <v>71</v>
      </c>
      <c r="AZ621" s="1" t="s">
        <v>71</v>
      </c>
      <c r="BA621" s="1" t="s">
        <v>71</v>
      </c>
      <c r="BB621" s="1" t="s">
        <v>71</v>
      </c>
      <c r="BC621" s="1" t="s">
        <v>71</v>
      </c>
      <c r="BD621" s="1">
        <v>112856</v>
      </c>
      <c r="BE621" s="1" t="s">
        <v>10331</v>
      </c>
      <c r="BF621" s="1" t="str">
        <f>HYPERLINK("http://dx.doi.org/10.1016/j.jenvman.2021.112856","http://dx.doi.org/10.1016/j.jenvman.2021.112856")</f>
        <v>http://dx.doi.org/10.1016/j.jenvman.2021.112856</v>
      </c>
      <c r="BG621" s="1" t="s">
        <v>71</v>
      </c>
      <c r="BH621" s="1" t="s">
        <v>889</v>
      </c>
      <c r="BI621" s="1">
        <v>12</v>
      </c>
      <c r="BJ621" s="1" t="s">
        <v>137</v>
      </c>
      <c r="BK621" s="1" t="s">
        <v>93</v>
      </c>
      <c r="BL621" s="1" t="s">
        <v>138</v>
      </c>
      <c r="BM621" s="1" t="s">
        <v>10332</v>
      </c>
      <c r="BN621" s="1">
        <v>34051535</v>
      </c>
      <c r="BO621" s="1" t="s">
        <v>71</v>
      </c>
      <c r="BP621" s="1" t="s">
        <v>71</v>
      </c>
      <c r="BQ621" s="1" t="s">
        <v>71</v>
      </c>
    </row>
    <row r="622" spans="1:69">
      <c r="A622" s="3" t="s">
        <v>69</v>
      </c>
      <c r="B622" s="3" t="s">
        <v>10333</v>
      </c>
      <c r="C622" s="3" t="s">
        <v>71</v>
      </c>
      <c r="D622" s="3" t="s">
        <v>71</v>
      </c>
      <c r="E622" s="3" t="s">
        <v>71</v>
      </c>
      <c r="F622" s="3" t="s">
        <v>10334</v>
      </c>
      <c r="G622" s="3" t="s">
        <v>71</v>
      </c>
      <c r="H622" s="3" t="s">
        <v>71</v>
      </c>
      <c r="I622" s="3" t="s">
        <v>10335</v>
      </c>
      <c r="J622" s="3" t="s">
        <v>10336</v>
      </c>
      <c r="K622" s="3" t="s">
        <v>71</v>
      </c>
      <c r="L622" s="3" t="s">
        <v>71</v>
      </c>
      <c r="M622" s="3" t="s">
        <v>74</v>
      </c>
      <c r="N622" s="3" t="s">
        <v>75</v>
      </c>
      <c r="O622" s="3" t="s">
        <v>71</v>
      </c>
      <c r="P622" s="3" t="s">
        <v>71</v>
      </c>
      <c r="Q622" s="3" t="s">
        <v>71</v>
      </c>
      <c r="R622" s="3" t="s">
        <v>71</v>
      </c>
      <c r="S622" s="3" t="s">
        <v>71</v>
      </c>
      <c r="T622" s="3" t="s">
        <v>10337</v>
      </c>
      <c r="U622" s="3" t="s">
        <v>10338</v>
      </c>
      <c r="V622" s="3" t="s">
        <v>10339</v>
      </c>
      <c r="W622" s="3" t="s">
        <v>10340</v>
      </c>
      <c r="X622" s="3" t="s">
        <v>71</v>
      </c>
      <c r="Y622" s="3" t="s">
        <v>10341</v>
      </c>
      <c r="Z622" s="3" t="s">
        <v>10342</v>
      </c>
      <c r="AA622" s="3" t="s">
        <v>71</v>
      </c>
      <c r="AB622" s="3" t="s">
        <v>10343</v>
      </c>
      <c r="AC622" s="3" t="s">
        <v>10344</v>
      </c>
      <c r="AD622" s="3" t="s">
        <v>10345</v>
      </c>
      <c r="AE622" s="3" t="s">
        <v>10346</v>
      </c>
      <c r="AF622" s="3" t="s">
        <v>71</v>
      </c>
      <c r="AG622" s="3">
        <v>46</v>
      </c>
      <c r="AH622" s="3">
        <v>38</v>
      </c>
      <c r="AI622" s="3">
        <v>43</v>
      </c>
      <c r="AJ622" s="3">
        <v>2</v>
      </c>
      <c r="AK622" s="3">
        <v>25</v>
      </c>
      <c r="AL622" s="3" t="s">
        <v>10347</v>
      </c>
      <c r="AM622" s="3" t="s">
        <v>10348</v>
      </c>
      <c r="AN622" s="3" t="s">
        <v>10349</v>
      </c>
      <c r="AO622" s="3" t="s">
        <v>10350</v>
      </c>
      <c r="AP622" s="3" t="s">
        <v>10351</v>
      </c>
      <c r="AQ622" s="3" t="s">
        <v>71</v>
      </c>
      <c r="AR622" s="3" t="s">
        <v>10352</v>
      </c>
      <c r="AS622" s="3" t="s">
        <v>10353</v>
      </c>
      <c r="AT622" s="3" t="s">
        <v>71</v>
      </c>
      <c r="AU622" s="3">
        <v>2011</v>
      </c>
      <c r="AV622" s="3">
        <v>46</v>
      </c>
      <c r="AW622" s="3">
        <v>3</v>
      </c>
      <c r="AX622" s="3" t="s">
        <v>71</v>
      </c>
      <c r="AY622" s="3" t="s">
        <v>71</v>
      </c>
      <c r="AZ622" s="3" t="s">
        <v>71</v>
      </c>
      <c r="BA622" s="3" t="s">
        <v>71</v>
      </c>
      <c r="BB622" s="3">
        <v>211</v>
      </c>
      <c r="BC622" s="3">
        <v>222</v>
      </c>
      <c r="BD622" s="3" t="s">
        <v>71</v>
      </c>
      <c r="BE622" s="3" t="s">
        <v>10354</v>
      </c>
      <c r="BF622" s="3" t="str">
        <f>HYPERLINK("http://dx.doi.org/10.3354/cr00979","http://dx.doi.org/10.3354/cr00979")</f>
        <v>http://dx.doi.org/10.3354/cr00979</v>
      </c>
      <c r="BG622" s="3" t="s">
        <v>71</v>
      </c>
      <c r="BH622" s="3" t="s">
        <v>71</v>
      </c>
      <c r="BI622" s="3">
        <v>12</v>
      </c>
      <c r="BJ622" s="3" t="s">
        <v>450</v>
      </c>
      <c r="BK622" s="3" t="s">
        <v>93</v>
      </c>
      <c r="BL622" s="3" t="s">
        <v>451</v>
      </c>
      <c r="BM622" s="3" t="s">
        <v>10355</v>
      </c>
      <c r="BN622" s="3" t="s">
        <v>71</v>
      </c>
      <c r="BO622" s="3" t="s">
        <v>1225</v>
      </c>
      <c r="BP622" s="3" t="s">
        <v>71</v>
      </c>
      <c r="BQ622" s="3" t="s">
        <v>71</v>
      </c>
    </row>
    <row r="623" spans="1:69">
      <c r="A623" s="1" t="s">
        <v>69</v>
      </c>
      <c r="B623" s="1" t="s">
        <v>10356</v>
      </c>
      <c r="C623" s="1" t="s">
        <v>71</v>
      </c>
      <c r="D623" s="1" t="s">
        <v>71</v>
      </c>
      <c r="E623" s="1" t="s">
        <v>71</v>
      </c>
      <c r="F623" s="1" t="s">
        <v>10357</v>
      </c>
      <c r="G623" s="1" t="s">
        <v>71</v>
      </c>
      <c r="H623" s="1" t="s">
        <v>71</v>
      </c>
      <c r="I623" s="1" t="s">
        <v>10358</v>
      </c>
      <c r="J623" s="1" t="s">
        <v>3675</v>
      </c>
      <c r="K623" s="1" t="s">
        <v>71</v>
      </c>
      <c r="L623" s="1" t="s">
        <v>71</v>
      </c>
      <c r="M623" s="1" t="s">
        <v>74</v>
      </c>
      <c r="N623" s="1" t="s">
        <v>75</v>
      </c>
      <c r="O623" s="1" t="s">
        <v>71</v>
      </c>
      <c r="P623" s="1" t="s">
        <v>71</v>
      </c>
      <c r="Q623" s="1" t="s">
        <v>71</v>
      </c>
      <c r="R623" s="1" t="s">
        <v>71</v>
      </c>
      <c r="S623" s="1" t="s">
        <v>71</v>
      </c>
      <c r="T623" s="1" t="s">
        <v>10359</v>
      </c>
      <c r="U623" s="1" t="s">
        <v>10360</v>
      </c>
      <c r="V623" s="1" t="s">
        <v>10361</v>
      </c>
      <c r="W623" s="1" t="s">
        <v>10362</v>
      </c>
      <c r="X623" s="1" t="s">
        <v>71</v>
      </c>
      <c r="Y623" s="1" t="s">
        <v>10363</v>
      </c>
      <c r="Z623" s="1" t="s">
        <v>10364</v>
      </c>
      <c r="AA623" s="1" t="s">
        <v>10365</v>
      </c>
      <c r="AB623" s="1" t="s">
        <v>10366</v>
      </c>
      <c r="AC623" s="1" t="s">
        <v>10367</v>
      </c>
      <c r="AD623" s="1" t="s">
        <v>10368</v>
      </c>
      <c r="AE623" s="1" t="s">
        <v>10369</v>
      </c>
      <c r="AF623" s="1" t="s">
        <v>71</v>
      </c>
      <c r="AG623" s="1">
        <v>83</v>
      </c>
      <c r="AH623" s="1">
        <v>11</v>
      </c>
      <c r="AI623" s="1">
        <v>11</v>
      </c>
      <c r="AJ623" s="1">
        <v>3</v>
      </c>
      <c r="AK623" s="1">
        <v>19</v>
      </c>
      <c r="AL623" s="1" t="s">
        <v>100</v>
      </c>
      <c r="AM623" s="1" t="s">
        <v>101</v>
      </c>
      <c r="AN623" s="1" t="s">
        <v>255</v>
      </c>
      <c r="AO623" s="1" t="s">
        <v>3687</v>
      </c>
      <c r="AP623" s="1" t="s">
        <v>3688</v>
      </c>
      <c r="AQ623" s="1" t="s">
        <v>71</v>
      </c>
      <c r="AR623" s="1" t="s">
        <v>3689</v>
      </c>
      <c r="AS623" s="1" t="s">
        <v>3690</v>
      </c>
      <c r="AT623" s="1" t="s">
        <v>307</v>
      </c>
      <c r="AU623" s="1">
        <v>2021</v>
      </c>
      <c r="AV623" s="1">
        <v>67</v>
      </c>
      <c r="AW623" s="1">
        <v>1</v>
      </c>
      <c r="AX623" s="1" t="s">
        <v>71</v>
      </c>
      <c r="AY623" s="1" t="s">
        <v>71</v>
      </c>
      <c r="AZ623" s="1" t="s">
        <v>71</v>
      </c>
      <c r="BA623" s="1" t="s">
        <v>71</v>
      </c>
      <c r="BB623" s="1">
        <v>146</v>
      </c>
      <c r="BC623" s="1">
        <v>161</v>
      </c>
      <c r="BD623" s="1" t="s">
        <v>71</v>
      </c>
      <c r="BE623" s="1" t="s">
        <v>10370</v>
      </c>
      <c r="BF623" s="1" t="str">
        <f>HYPERLINK("http://dx.doi.org/10.1007/s00267-020-01365-7","http://dx.doi.org/10.1007/s00267-020-01365-7")</f>
        <v>http://dx.doi.org/10.1007/s00267-020-01365-7</v>
      </c>
      <c r="BG623" s="1" t="s">
        <v>71</v>
      </c>
      <c r="BH623" s="1" t="s">
        <v>4529</v>
      </c>
      <c r="BI623" s="1">
        <v>16</v>
      </c>
      <c r="BJ623" s="1" t="s">
        <v>137</v>
      </c>
      <c r="BK623" s="1" t="s">
        <v>93</v>
      </c>
      <c r="BL623" s="1" t="s">
        <v>138</v>
      </c>
      <c r="BM623" s="1" t="s">
        <v>10371</v>
      </c>
      <c r="BN623" s="1">
        <v>33001258</v>
      </c>
      <c r="BO623" s="1" t="s">
        <v>71</v>
      </c>
      <c r="BP623" s="1" t="s">
        <v>71</v>
      </c>
      <c r="BQ623" s="1" t="s">
        <v>71</v>
      </c>
    </row>
    <row r="624" spans="1:69">
      <c r="A624" s="1" t="s">
        <v>69</v>
      </c>
      <c r="B624" s="1" t="s">
        <v>10372</v>
      </c>
      <c r="C624" s="1" t="s">
        <v>71</v>
      </c>
      <c r="D624" s="1" t="s">
        <v>71</v>
      </c>
      <c r="E624" s="1" t="s">
        <v>71</v>
      </c>
      <c r="F624" s="1" t="s">
        <v>10373</v>
      </c>
      <c r="G624" s="1" t="s">
        <v>71</v>
      </c>
      <c r="H624" s="1" t="s">
        <v>71</v>
      </c>
      <c r="I624" s="1" t="s">
        <v>10374</v>
      </c>
      <c r="J624" s="1" t="s">
        <v>817</v>
      </c>
      <c r="K624" s="1" t="s">
        <v>71</v>
      </c>
      <c r="L624" s="1" t="s">
        <v>71</v>
      </c>
      <c r="M624" s="1" t="s">
        <v>74</v>
      </c>
      <c r="N624" s="1" t="s">
        <v>75</v>
      </c>
      <c r="O624" s="1" t="s">
        <v>71</v>
      </c>
      <c r="P624" s="1" t="s">
        <v>71</v>
      </c>
      <c r="Q624" s="1" t="s">
        <v>71</v>
      </c>
      <c r="R624" s="1" t="s">
        <v>71</v>
      </c>
      <c r="S624" s="1" t="s">
        <v>71</v>
      </c>
      <c r="T624" s="1" t="s">
        <v>10375</v>
      </c>
      <c r="U624" s="1" t="s">
        <v>10376</v>
      </c>
      <c r="V624" s="1" t="s">
        <v>10377</v>
      </c>
      <c r="W624" s="1" t="s">
        <v>10378</v>
      </c>
      <c r="X624" s="1" t="s">
        <v>71</v>
      </c>
      <c r="Y624" s="1" t="s">
        <v>10379</v>
      </c>
      <c r="Z624" s="1" t="s">
        <v>10380</v>
      </c>
      <c r="AA624" s="1" t="s">
        <v>10381</v>
      </c>
      <c r="AB624" s="1" t="s">
        <v>10382</v>
      </c>
      <c r="AC624" s="1" t="s">
        <v>10383</v>
      </c>
      <c r="AD624" s="1" t="s">
        <v>10384</v>
      </c>
      <c r="AE624" s="1" t="s">
        <v>10385</v>
      </c>
      <c r="AF624" s="1" t="s">
        <v>71</v>
      </c>
      <c r="AG624" s="1">
        <v>205</v>
      </c>
      <c r="AH624" s="1">
        <v>12</v>
      </c>
      <c r="AI624" s="1">
        <v>12</v>
      </c>
      <c r="AJ624" s="1">
        <v>2</v>
      </c>
      <c r="AK624" s="1">
        <v>37</v>
      </c>
      <c r="AL624" s="1" t="s">
        <v>826</v>
      </c>
      <c r="AM624" s="1" t="s">
        <v>547</v>
      </c>
      <c r="AN624" s="1" t="s">
        <v>827</v>
      </c>
      <c r="AO624" s="1" t="s">
        <v>828</v>
      </c>
      <c r="AP624" s="1" t="s">
        <v>829</v>
      </c>
      <c r="AQ624" s="1" t="s">
        <v>71</v>
      </c>
      <c r="AR624" s="1" t="s">
        <v>830</v>
      </c>
      <c r="AS624" s="1" t="s">
        <v>831</v>
      </c>
      <c r="AT624" s="1" t="s">
        <v>2577</v>
      </c>
      <c r="AU624" s="1">
        <v>2018</v>
      </c>
      <c r="AV624" s="1">
        <v>223</v>
      </c>
      <c r="AW624" s="1" t="s">
        <v>71</v>
      </c>
      <c r="AX624" s="1" t="s">
        <v>71</v>
      </c>
      <c r="AY624" s="1" t="s">
        <v>71</v>
      </c>
      <c r="AZ624" s="1" t="s">
        <v>71</v>
      </c>
      <c r="BA624" s="1" t="s">
        <v>71</v>
      </c>
      <c r="BB624" s="1">
        <v>150</v>
      </c>
      <c r="BC624" s="1">
        <v>164</v>
      </c>
      <c r="BD624" s="1" t="s">
        <v>71</v>
      </c>
      <c r="BE624" s="1" t="s">
        <v>10386</v>
      </c>
      <c r="BF624" s="1" t="str">
        <f>HYPERLINK("http://dx.doi.org/10.1016/j.jenvman.2018.05.053","http://dx.doi.org/10.1016/j.jenvman.2018.05.053")</f>
        <v>http://dx.doi.org/10.1016/j.jenvman.2018.05.053</v>
      </c>
      <c r="BG624" s="1" t="s">
        <v>71</v>
      </c>
      <c r="BH624" s="1" t="s">
        <v>71</v>
      </c>
      <c r="BI624" s="1">
        <v>15</v>
      </c>
      <c r="BJ624" s="1" t="s">
        <v>137</v>
      </c>
      <c r="BK624" s="1" t="s">
        <v>240</v>
      </c>
      <c r="BL624" s="1" t="s">
        <v>138</v>
      </c>
      <c r="BM624" s="1" t="s">
        <v>10387</v>
      </c>
      <c r="BN624" s="1">
        <v>29929071</v>
      </c>
      <c r="BO624" s="1" t="s">
        <v>71</v>
      </c>
      <c r="BP624" s="1" t="s">
        <v>71</v>
      </c>
      <c r="BQ624" s="1" t="s">
        <v>71</v>
      </c>
    </row>
    <row r="625" spans="1:69">
      <c r="A625" s="3" t="s">
        <v>69</v>
      </c>
      <c r="B625" s="3" t="s">
        <v>10388</v>
      </c>
      <c r="C625" s="3" t="s">
        <v>71</v>
      </c>
      <c r="D625" s="3" t="s">
        <v>71</v>
      </c>
      <c r="E625" s="3" t="s">
        <v>71</v>
      </c>
      <c r="F625" s="3" t="s">
        <v>10389</v>
      </c>
      <c r="G625" s="3" t="s">
        <v>71</v>
      </c>
      <c r="H625" s="3" t="s">
        <v>71</v>
      </c>
      <c r="I625" s="3" t="s">
        <v>10390</v>
      </c>
      <c r="J625" s="3" t="s">
        <v>4372</v>
      </c>
      <c r="K625" s="3" t="s">
        <v>71</v>
      </c>
      <c r="L625" s="3" t="s">
        <v>71</v>
      </c>
      <c r="M625" s="3" t="s">
        <v>74</v>
      </c>
      <c r="N625" s="3" t="s">
        <v>75</v>
      </c>
      <c r="O625" s="3" t="s">
        <v>71</v>
      </c>
      <c r="P625" s="3" t="s">
        <v>71</v>
      </c>
      <c r="Q625" s="3" t="s">
        <v>71</v>
      </c>
      <c r="R625" s="3" t="s">
        <v>71</v>
      </c>
      <c r="S625" s="3" t="s">
        <v>71</v>
      </c>
      <c r="T625" s="3" t="s">
        <v>10391</v>
      </c>
      <c r="U625" s="3" t="s">
        <v>10392</v>
      </c>
      <c r="V625" s="3" t="s">
        <v>10393</v>
      </c>
      <c r="W625" s="3" t="s">
        <v>10394</v>
      </c>
      <c r="X625" s="3" t="s">
        <v>71</v>
      </c>
      <c r="Y625" s="3" t="s">
        <v>10395</v>
      </c>
      <c r="Z625" s="3" t="s">
        <v>10396</v>
      </c>
      <c r="AA625" s="3" t="s">
        <v>10397</v>
      </c>
      <c r="AB625" s="3" t="s">
        <v>10398</v>
      </c>
      <c r="AC625" s="3" t="s">
        <v>71</v>
      </c>
      <c r="AD625" s="3" t="s">
        <v>71</v>
      </c>
      <c r="AE625" s="3" t="s">
        <v>71</v>
      </c>
      <c r="AF625" s="3" t="s">
        <v>71</v>
      </c>
      <c r="AG625" s="3">
        <v>80</v>
      </c>
      <c r="AH625" s="3">
        <v>130</v>
      </c>
      <c r="AI625" s="3">
        <v>135</v>
      </c>
      <c r="AJ625" s="3">
        <v>2</v>
      </c>
      <c r="AK625" s="3">
        <v>145</v>
      </c>
      <c r="AL625" s="3" t="s">
        <v>82</v>
      </c>
      <c r="AM625" s="3" t="s">
        <v>83</v>
      </c>
      <c r="AN625" s="3" t="s">
        <v>84</v>
      </c>
      <c r="AO625" s="3" t="s">
        <v>4381</v>
      </c>
      <c r="AP625" s="3" t="s">
        <v>4382</v>
      </c>
      <c r="AQ625" s="3" t="s">
        <v>71</v>
      </c>
      <c r="AR625" s="3" t="s">
        <v>4372</v>
      </c>
      <c r="AS625" s="3" t="s">
        <v>4383</v>
      </c>
      <c r="AT625" s="3" t="s">
        <v>210</v>
      </c>
      <c r="AU625" s="3">
        <v>2009</v>
      </c>
      <c r="AV625" s="3">
        <v>26</v>
      </c>
      <c r="AW625" s="3" t="s">
        <v>71</v>
      </c>
      <c r="AX625" s="3" t="s">
        <v>71</v>
      </c>
      <c r="AY625" s="3">
        <v>1</v>
      </c>
      <c r="AZ625" s="3" t="s">
        <v>134</v>
      </c>
      <c r="BA625" s="3" t="s">
        <v>71</v>
      </c>
      <c r="BB625" s="3" t="s">
        <v>10399</v>
      </c>
      <c r="BC625" s="3" t="s">
        <v>10400</v>
      </c>
      <c r="BD625" s="3" t="s">
        <v>71</v>
      </c>
      <c r="BE625" s="3" t="s">
        <v>10401</v>
      </c>
      <c r="BF625" s="3" t="str">
        <f>HYPERLINK("http://dx.doi.org/10.1016/j.landusepol.2009.09.016","http://dx.doi.org/10.1016/j.landusepol.2009.09.016")</f>
        <v>http://dx.doi.org/10.1016/j.landusepol.2009.09.016</v>
      </c>
      <c r="BG625" s="3" t="s">
        <v>71</v>
      </c>
      <c r="BH625" s="3" t="s">
        <v>71</v>
      </c>
      <c r="BI625" s="3">
        <v>11</v>
      </c>
      <c r="BJ625" s="3" t="s">
        <v>389</v>
      </c>
      <c r="BK625" s="3" t="s">
        <v>1353</v>
      </c>
      <c r="BL625" s="3" t="s">
        <v>138</v>
      </c>
      <c r="BM625" s="3" t="s">
        <v>4387</v>
      </c>
      <c r="BN625" s="3" t="s">
        <v>71</v>
      </c>
      <c r="BO625" s="3" t="s">
        <v>71</v>
      </c>
      <c r="BP625" s="3" t="s">
        <v>71</v>
      </c>
      <c r="BQ625" s="3" t="s">
        <v>71</v>
      </c>
    </row>
    <row r="626" spans="1:69">
      <c r="A626" s="1" t="s">
        <v>69</v>
      </c>
      <c r="B626" s="1" t="s">
        <v>10402</v>
      </c>
      <c r="C626" s="1" t="s">
        <v>71</v>
      </c>
      <c r="D626" s="1" t="s">
        <v>71</v>
      </c>
      <c r="E626" s="1" t="s">
        <v>71</v>
      </c>
      <c r="F626" s="1" t="s">
        <v>10403</v>
      </c>
      <c r="G626" s="1" t="s">
        <v>71</v>
      </c>
      <c r="H626" s="1" t="s">
        <v>71</v>
      </c>
      <c r="I626" s="1" t="s">
        <v>10404</v>
      </c>
      <c r="J626" s="1" t="s">
        <v>817</v>
      </c>
      <c r="K626" s="1" t="s">
        <v>71</v>
      </c>
      <c r="L626" s="1" t="s">
        <v>71</v>
      </c>
      <c r="M626" s="1" t="s">
        <v>74</v>
      </c>
      <c r="N626" s="1" t="s">
        <v>75</v>
      </c>
      <c r="O626" s="1" t="s">
        <v>71</v>
      </c>
      <c r="P626" s="1" t="s">
        <v>71</v>
      </c>
      <c r="Q626" s="1" t="s">
        <v>71</v>
      </c>
      <c r="R626" s="1" t="s">
        <v>71</v>
      </c>
      <c r="S626" s="1" t="s">
        <v>71</v>
      </c>
      <c r="T626" s="1" t="s">
        <v>10405</v>
      </c>
      <c r="U626" s="1" t="s">
        <v>10406</v>
      </c>
      <c r="V626" s="1" t="s">
        <v>10407</v>
      </c>
      <c r="W626" s="1" t="s">
        <v>10408</v>
      </c>
      <c r="X626" s="1" t="s">
        <v>71</v>
      </c>
      <c r="Y626" s="1" t="s">
        <v>10409</v>
      </c>
      <c r="Z626" s="1" t="s">
        <v>10410</v>
      </c>
      <c r="AA626" s="1" t="s">
        <v>10411</v>
      </c>
      <c r="AB626" s="1" t="s">
        <v>10412</v>
      </c>
      <c r="AC626" s="1" t="s">
        <v>71</v>
      </c>
      <c r="AD626" s="1" t="s">
        <v>71</v>
      </c>
      <c r="AE626" s="1" t="s">
        <v>71</v>
      </c>
      <c r="AF626" s="1" t="s">
        <v>71</v>
      </c>
      <c r="AG626" s="1">
        <v>77</v>
      </c>
      <c r="AH626" s="1">
        <v>20</v>
      </c>
      <c r="AI626" s="1">
        <v>22</v>
      </c>
      <c r="AJ626" s="1">
        <v>15</v>
      </c>
      <c r="AK626" s="1">
        <v>117</v>
      </c>
      <c r="AL626" s="1" t="s">
        <v>826</v>
      </c>
      <c r="AM626" s="1" t="s">
        <v>547</v>
      </c>
      <c r="AN626" s="1" t="s">
        <v>827</v>
      </c>
      <c r="AO626" s="1" t="s">
        <v>828</v>
      </c>
      <c r="AP626" s="1" t="s">
        <v>829</v>
      </c>
      <c r="AQ626" s="1" t="s">
        <v>71</v>
      </c>
      <c r="AR626" s="1" t="s">
        <v>830</v>
      </c>
      <c r="AS626" s="1" t="s">
        <v>831</v>
      </c>
      <c r="AT626" s="1" t="s">
        <v>7130</v>
      </c>
      <c r="AU626" s="1">
        <v>2019</v>
      </c>
      <c r="AV626" s="1">
        <v>240</v>
      </c>
      <c r="AW626" s="1" t="s">
        <v>71</v>
      </c>
      <c r="AX626" s="1" t="s">
        <v>71</v>
      </c>
      <c r="AY626" s="1" t="s">
        <v>71</v>
      </c>
      <c r="AZ626" s="1" t="s">
        <v>71</v>
      </c>
      <c r="BA626" s="1" t="s">
        <v>71</v>
      </c>
      <c r="BB626" s="1">
        <v>518</v>
      </c>
      <c r="BC626" s="1">
        <v>526</v>
      </c>
      <c r="BD626" s="1" t="s">
        <v>71</v>
      </c>
      <c r="BE626" s="1" t="s">
        <v>10413</v>
      </c>
      <c r="BF626" s="1" t="str">
        <f>HYPERLINK("http://dx.doi.org/10.1016/j.jenvman.2019.03.106","http://dx.doi.org/10.1016/j.jenvman.2019.03.106")</f>
        <v>http://dx.doi.org/10.1016/j.jenvman.2019.03.106</v>
      </c>
      <c r="BG626" s="1" t="s">
        <v>71</v>
      </c>
      <c r="BH626" s="1" t="s">
        <v>71</v>
      </c>
      <c r="BI626" s="1">
        <v>9</v>
      </c>
      <c r="BJ626" s="1" t="s">
        <v>137</v>
      </c>
      <c r="BK626" s="1" t="s">
        <v>240</v>
      </c>
      <c r="BL626" s="1" t="s">
        <v>138</v>
      </c>
      <c r="BM626" s="1" t="s">
        <v>7132</v>
      </c>
      <c r="BN626" s="1">
        <v>30999146</v>
      </c>
      <c r="BO626" s="1" t="s">
        <v>312</v>
      </c>
      <c r="BP626" s="1" t="s">
        <v>71</v>
      </c>
      <c r="BQ626" s="1" t="s">
        <v>71</v>
      </c>
    </row>
    <row r="627" spans="1:69">
      <c r="A627" s="3" t="s">
        <v>69</v>
      </c>
      <c r="B627" s="3" t="s">
        <v>10414</v>
      </c>
      <c r="C627" s="3" t="s">
        <v>71</v>
      </c>
      <c r="D627" s="3" t="s">
        <v>71</v>
      </c>
      <c r="E627" s="3" t="s">
        <v>71</v>
      </c>
      <c r="F627" s="3" t="s">
        <v>10415</v>
      </c>
      <c r="G627" s="3" t="s">
        <v>71</v>
      </c>
      <c r="H627" s="3" t="s">
        <v>71</v>
      </c>
      <c r="I627" s="3" t="s">
        <v>10416</v>
      </c>
      <c r="J627" s="3" t="s">
        <v>1848</v>
      </c>
      <c r="K627" s="3" t="s">
        <v>71</v>
      </c>
      <c r="L627" s="3" t="s">
        <v>71</v>
      </c>
      <c r="M627" s="3" t="s">
        <v>74</v>
      </c>
      <c r="N627" s="3" t="s">
        <v>75</v>
      </c>
      <c r="O627" s="3" t="s">
        <v>71</v>
      </c>
      <c r="P627" s="3" t="s">
        <v>71</v>
      </c>
      <c r="Q627" s="3" t="s">
        <v>71</v>
      </c>
      <c r="R627" s="3" t="s">
        <v>71</v>
      </c>
      <c r="S627" s="3" t="s">
        <v>71</v>
      </c>
      <c r="T627" s="3" t="s">
        <v>71</v>
      </c>
      <c r="U627" s="3" t="s">
        <v>10417</v>
      </c>
      <c r="V627" s="3" t="s">
        <v>10418</v>
      </c>
      <c r="W627" s="3" t="s">
        <v>10419</v>
      </c>
      <c r="X627" s="3" t="s">
        <v>71</v>
      </c>
      <c r="Y627" s="3" t="s">
        <v>10409</v>
      </c>
      <c r="Z627" s="3" t="s">
        <v>10410</v>
      </c>
      <c r="AA627" s="3" t="s">
        <v>10411</v>
      </c>
      <c r="AB627" s="3" t="s">
        <v>10420</v>
      </c>
      <c r="AC627" s="3" t="s">
        <v>10421</v>
      </c>
      <c r="AD627" s="3" t="s">
        <v>10422</v>
      </c>
      <c r="AE627" s="3" t="s">
        <v>10423</v>
      </c>
      <c r="AF627" s="3" t="s">
        <v>71</v>
      </c>
      <c r="AG627" s="3">
        <v>34</v>
      </c>
      <c r="AH627" s="3">
        <v>76</v>
      </c>
      <c r="AI627" s="3">
        <v>80</v>
      </c>
      <c r="AJ627" s="3">
        <v>27</v>
      </c>
      <c r="AK627" s="3">
        <v>148</v>
      </c>
      <c r="AL627" s="3" t="s">
        <v>2196</v>
      </c>
      <c r="AM627" s="3" t="s">
        <v>547</v>
      </c>
      <c r="AN627" s="3" t="s">
        <v>2197</v>
      </c>
      <c r="AO627" s="3" t="s">
        <v>1861</v>
      </c>
      <c r="AP627" s="3" t="s">
        <v>71</v>
      </c>
      <c r="AQ627" s="3" t="s">
        <v>71</v>
      </c>
      <c r="AR627" s="3" t="s">
        <v>1862</v>
      </c>
      <c r="AS627" s="3" t="s">
        <v>1863</v>
      </c>
      <c r="AT627" s="3" t="s">
        <v>185</v>
      </c>
      <c r="AU627" s="3">
        <v>2018</v>
      </c>
      <c r="AV627" s="3">
        <v>1</v>
      </c>
      <c r="AW627" s="3">
        <v>3</v>
      </c>
      <c r="AX627" s="3" t="s">
        <v>71</v>
      </c>
      <c r="AY627" s="3" t="s">
        <v>71</v>
      </c>
      <c r="AZ627" s="3" t="s">
        <v>71</v>
      </c>
      <c r="BA627" s="3" t="s">
        <v>71</v>
      </c>
      <c r="BB627" s="3">
        <v>122</v>
      </c>
      <c r="BC627" s="3">
        <v>127</v>
      </c>
      <c r="BD627" s="3" t="s">
        <v>71</v>
      </c>
      <c r="BE627" s="3" t="s">
        <v>10424</v>
      </c>
      <c r="BF627" s="3" t="str">
        <f>HYPERLINK("http://dx.doi.org/10.1038/s41893-018-0035-y","http://dx.doi.org/10.1038/s41893-018-0035-y")</f>
        <v>http://dx.doi.org/10.1038/s41893-018-0035-y</v>
      </c>
      <c r="BG627" s="3" t="s">
        <v>71</v>
      </c>
      <c r="BH627" s="3" t="s">
        <v>71</v>
      </c>
      <c r="BI627" s="3">
        <v>6</v>
      </c>
      <c r="BJ627" s="3" t="s">
        <v>239</v>
      </c>
      <c r="BK627" s="3" t="s">
        <v>240</v>
      </c>
      <c r="BL627" s="3" t="s">
        <v>241</v>
      </c>
      <c r="BM627" s="3" t="s">
        <v>10425</v>
      </c>
      <c r="BN627" s="3" t="s">
        <v>71</v>
      </c>
      <c r="BO627" s="3" t="s">
        <v>71</v>
      </c>
      <c r="BP627" s="3" t="s">
        <v>71</v>
      </c>
      <c r="BQ627" s="3" t="s">
        <v>71</v>
      </c>
    </row>
    <row r="628" spans="1:69">
      <c r="A628" s="1" t="s">
        <v>69</v>
      </c>
      <c r="B628" s="1" t="s">
        <v>10426</v>
      </c>
      <c r="C628" s="1" t="s">
        <v>71</v>
      </c>
      <c r="D628" s="1" t="s">
        <v>71</v>
      </c>
      <c r="E628" s="1" t="s">
        <v>71</v>
      </c>
      <c r="F628" s="1" t="s">
        <v>10427</v>
      </c>
      <c r="G628" s="1" t="s">
        <v>71</v>
      </c>
      <c r="H628" s="1" t="s">
        <v>71</v>
      </c>
      <c r="I628" s="1" t="s">
        <v>10428</v>
      </c>
      <c r="J628" s="1" t="s">
        <v>1582</v>
      </c>
      <c r="K628" s="1" t="s">
        <v>71</v>
      </c>
      <c r="L628" s="1" t="s">
        <v>71</v>
      </c>
      <c r="M628" s="1" t="s">
        <v>74</v>
      </c>
      <c r="N628" s="1" t="s">
        <v>75</v>
      </c>
      <c r="O628" s="1" t="s">
        <v>71</v>
      </c>
      <c r="P628" s="1" t="s">
        <v>71</v>
      </c>
      <c r="Q628" s="1" t="s">
        <v>71</v>
      </c>
      <c r="R628" s="1" t="s">
        <v>71</v>
      </c>
      <c r="S628" s="1" t="s">
        <v>71</v>
      </c>
      <c r="T628" s="1" t="s">
        <v>10429</v>
      </c>
      <c r="U628" s="1" t="s">
        <v>10430</v>
      </c>
      <c r="V628" s="1" t="s">
        <v>10431</v>
      </c>
      <c r="W628" s="1" t="s">
        <v>10432</v>
      </c>
      <c r="X628" s="1" t="s">
        <v>71</v>
      </c>
      <c r="Y628" s="1" t="s">
        <v>10433</v>
      </c>
      <c r="Z628" s="1" t="s">
        <v>10434</v>
      </c>
      <c r="AA628" s="1" t="s">
        <v>10435</v>
      </c>
      <c r="AB628" s="1" t="s">
        <v>10436</v>
      </c>
      <c r="AC628" s="1" t="s">
        <v>10437</v>
      </c>
      <c r="AD628" s="1" t="s">
        <v>10438</v>
      </c>
      <c r="AE628" s="1" t="s">
        <v>10439</v>
      </c>
      <c r="AF628" s="1" t="s">
        <v>71</v>
      </c>
      <c r="AG628" s="1">
        <v>88</v>
      </c>
      <c r="AH628" s="1">
        <v>13</v>
      </c>
      <c r="AI628" s="1">
        <v>13</v>
      </c>
      <c r="AJ628" s="1">
        <v>39</v>
      </c>
      <c r="AK628" s="1">
        <v>39</v>
      </c>
      <c r="AL628" s="1" t="s">
        <v>951</v>
      </c>
      <c r="AM628" s="1" t="s">
        <v>83</v>
      </c>
      <c r="AN628" s="1" t="s">
        <v>1093</v>
      </c>
      <c r="AO628" s="1" t="s">
        <v>1594</v>
      </c>
      <c r="AP628" s="1" t="s">
        <v>1595</v>
      </c>
      <c r="AQ628" s="1" t="s">
        <v>71</v>
      </c>
      <c r="AR628" s="1" t="s">
        <v>1582</v>
      </c>
      <c r="AS628" s="1" t="s">
        <v>1596</v>
      </c>
      <c r="AT628" s="1" t="s">
        <v>185</v>
      </c>
      <c r="AU628" s="1">
        <v>2022</v>
      </c>
      <c r="AV628" s="1">
        <v>290</v>
      </c>
      <c r="AW628" s="1" t="s">
        <v>71</v>
      </c>
      <c r="AX628" s="1" t="s">
        <v>71</v>
      </c>
      <c r="AY628" s="1" t="s">
        <v>71</v>
      </c>
      <c r="AZ628" s="1" t="s">
        <v>71</v>
      </c>
      <c r="BA628" s="1" t="s">
        <v>71</v>
      </c>
      <c r="BB628" s="1" t="s">
        <v>71</v>
      </c>
      <c r="BC628" s="1" t="s">
        <v>71</v>
      </c>
      <c r="BD628" s="1">
        <v>133388</v>
      </c>
      <c r="BE628" s="1" t="s">
        <v>10440</v>
      </c>
      <c r="BF628" s="1" t="str">
        <f>HYPERLINK("http://dx.doi.org/10.1016/j.chemosphere.2021.133388","http://dx.doi.org/10.1016/j.chemosphere.2021.133388")</f>
        <v>http://dx.doi.org/10.1016/j.chemosphere.2021.133388</v>
      </c>
      <c r="BG628" s="1" t="s">
        <v>71</v>
      </c>
      <c r="BH628" s="1" t="s">
        <v>71</v>
      </c>
      <c r="BI628" s="1">
        <v>11</v>
      </c>
      <c r="BJ628" s="1" t="s">
        <v>137</v>
      </c>
      <c r="BK628" s="1" t="s">
        <v>93</v>
      </c>
      <c r="BL628" s="1" t="s">
        <v>138</v>
      </c>
      <c r="BM628" s="1" t="s">
        <v>10441</v>
      </c>
      <c r="BN628" s="1">
        <v>34952022</v>
      </c>
      <c r="BO628" s="1" t="s">
        <v>71</v>
      </c>
      <c r="BP628" s="1" t="s">
        <v>2204</v>
      </c>
      <c r="BQ628" s="1" t="s">
        <v>2204</v>
      </c>
    </row>
    <row r="629" spans="1:69">
      <c r="A629" s="1" t="s">
        <v>69</v>
      </c>
      <c r="B629" s="1" t="s">
        <v>10442</v>
      </c>
      <c r="C629" s="1" t="s">
        <v>71</v>
      </c>
      <c r="D629" s="1" t="s">
        <v>71</v>
      </c>
      <c r="E629" s="1" t="s">
        <v>71</v>
      </c>
      <c r="F629" s="1" t="s">
        <v>10443</v>
      </c>
      <c r="G629" s="1" t="s">
        <v>71</v>
      </c>
      <c r="H629" s="1" t="s">
        <v>71</v>
      </c>
      <c r="I629" s="1" t="s">
        <v>10444</v>
      </c>
      <c r="J629" s="1" t="s">
        <v>4811</v>
      </c>
      <c r="K629" s="1" t="s">
        <v>71</v>
      </c>
      <c r="L629" s="1" t="s">
        <v>71</v>
      </c>
      <c r="M629" s="1" t="s">
        <v>74</v>
      </c>
      <c r="N629" s="1" t="s">
        <v>75</v>
      </c>
      <c r="O629" s="1" t="s">
        <v>71</v>
      </c>
      <c r="P629" s="1" t="s">
        <v>71</v>
      </c>
      <c r="Q629" s="1" t="s">
        <v>71</v>
      </c>
      <c r="R629" s="1" t="s">
        <v>71</v>
      </c>
      <c r="S629" s="1" t="s">
        <v>71</v>
      </c>
      <c r="T629" s="1" t="s">
        <v>71</v>
      </c>
      <c r="U629" s="1" t="s">
        <v>10445</v>
      </c>
      <c r="V629" s="1" t="s">
        <v>10446</v>
      </c>
      <c r="W629" s="1" t="s">
        <v>10447</v>
      </c>
      <c r="X629" s="1" t="s">
        <v>71</v>
      </c>
      <c r="Y629" s="1" t="s">
        <v>10448</v>
      </c>
      <c r="Z629" s="1" t="s">
        <v>10449</v>
      </c>
      <c r="AA629" s="1" t="s">
        <v>10450</v>
      </c>
      <c r="AB629" s="1" t="s">
        <v>10451</v>
      </c>
      <c r="AC629" s="1" t="s">
        <v>10452</v>
      </c>
      <c r="AD629" s="1" t="s">
        <v>10453</v>
      </c>
      <c r="AE629" s="1" t="s">
        <v>10454</v>
      </c>
      <c r="AF629" s="1" t="s">
        <v>71</v>
      </c>
      <c r="AG629" s="1">
        <v>122</v>
      </c>
      <c r="AH629" s="1">
        <v>30</v>
      </c>
      <c r="AI629" s="1">
        <v>30</v>
      </c>
      <c r="AJ629" s="1">
        <v>3</v>
      </c>
      <c r="AK629" s="1">
        <v>17</v>
      </c>
      <c r="AL629" s="1" t="s">
        <v>82</v>
      </c>
      <c r="AM629" s="1" t="s">
        <v>83</v>
      </c>
      <c r="AN629" s="1" t="s">
        <v>84</v>
      </c>
      <c r="AO629" s="1" t="s">
        <v>4820</v>
      </c>
      <c r="AP629" s="1" t="s">
        <v>4821</v>
      </c>
      <c r="AQ629" s="1" t="s">
        <v>71</v>
      </c>
      <c r="AR629" s="1" t="s">
        <v>4822</v>
      </c>
      <c r="AS629" s="1" t="s">
        <v>4823</v>
      </c>
      <c r="AT629" s="1" t="s">
        <v>282</v>
      </c>
      <c r="AU629" s="1">
        <v>2019</v>
      </c>
      <c r="AV629" s="1">
        <v>40</v>
      </c>
      <c r="AW629" s="1" t="s">
        <v>71</v>
      </c>
      <c r="AX629" s="1" t="s">
        <v>71</v>
      </c>
      <c r="AY629" s="1" t="s">
        <v>71</v>
      </c>
      <c r="AZ629" s="1" t="s">
        <v>134</v>
      </c>
      <c r="BA629" s="1" t="s">
        <v>71</v>
      </c>
      <c r="BB629" s="1">
        <v>43</v>
      </c>
      <c r="BC629" s="1">
        <v>54</v>
      </c>
      <c r="BD629" s="1" t="s">
        <v>71</v>
      </c>
      <c r="BE629" s="1" t="s">
        <v>10455</v>
      </c>
      <c r="BF629" s="1" t="str">
        <f>HYPERLINK("http://dx.doi.org/10.1016/j.cosust.2019.09.006","http://dx.doi.org/10.1016/j.cosust.2019.09.006")</f>
        <v>http://dx.doi.org/10.1016/j.cosust.2019.09.006</v>
      </c>
      <c r="BG629" s="1" t="s">
        <v>71</v>
      </c>
      <c r="BH629" s="1" t="s">
        <v>71</v>
      </c>
      <c r="BI629" s="1">
        <v>12</v>
      </c>
      <c r="BJ629" s="1" t="s">
        <v>1261</v>
      </c>
      <c r="BK629" s="1" t="s">
        <v>240</v>
      </c>
      <c r="BL629" s="1" t="s">
        <v>241</v>
      </c>
      <c r="BM629" s="1" t="s">
        <v>10456</v>
      </c>
      <c r="BN629" s="1" t="s">
        <v>71</v>
      </c>
      <c r="BO629" s="1" t="s">
        <v>4085</v>
      </c>
      <c r="BP629" s="1" t="s">
        <v>71</v>
      </c>
      <c r="BQ629" s="1" t="s">
        <v>71</v>
      </c>
    </row>
    <row r="630" spans="1:69">
      <c r="A630" s="3" t="s">
        <v>69</v>
      </c>
      <c r="B630" s="3" t="s">
        <v>10457</v>
      </c>
      <c r="C630" s="3" t="s">
        <v>71</v>
      </c>
      <c r="D630" s="3" t="s">
        <v>71</v>
      </c>
      <c r="E630" s="3" t="s">
        <v>71</v>
      </c>
      <c r="F630" s="3" t="s">
        <v>10458</v>
      </c>
      <c r="G630" s="3" t="s">
        <v>71</v>
      </c>
      <c r="H630" s="3" t="s">
        <v>71</v>
      </c>
      <c r="I630" s="3" t="s">
        <v>10459</v>
      </c>
      <c r="J630" s="3" t="s">
        <v>10460</v>
      </c>
      <c r="K630" s="3" t="s">
        <v>71</v>
      </c>
      <c r="L630" s="3" t="s">
        <v>71</v>
      </c>
      <c r="M630" s="3" t="s">
        <v>74</v>
      </c>
      <c r="N630" s="3" t="s">
        <v>75</v>
      </c>
      <c r="O630" s="3" t="s">
        <v>71</v>
      </c>
      <c r="P630" s="3" t="s">
        <v>71</v>
      </c>
      <c r="Q630" s="3" t="s">
        <v>71</v>
      </c>
      <c r="R630" s="3" t="s">
        <v>71</v>
      </c>
      <c r="S630" s="3" t="s">
        <v>71</v>
      </c>
      <c r="T630" s="3" t="s">
        <v>10461</v>
      </c>
      <c r="U630" s="3" t="s">
        <v>10462</v>
      </c>
      <c r="V630" s="3" t="s">
        <v>10463</v>
      </c>
      <c r="W630" s="3" t="s">
        <v>10464</v>
      </c>
      <c r="X630" s="3" t="s">
        <v>71</v>
      </c>
      <c r="Y630" s="3" t="s">
        <v>10465</v>
      </c>
      <c r="Z630" s="3" t="s">
        <v>10466</v>
      </c>
      <c r="AA630" s="3" t="s">
        <v>71</v>
      </c>
      <c r="AB630" s="3" t="s">
        <v>71</v>
      </c>
      <c r="AC630" s="3" t="s">
        <v>10467</v>
      </c>
      <c r="AD630" s="3" t="s">
        <v>10468</v>
      </c>
      <c r="AE630" s="3" t="s">
        <v>10469</v>
      </c>
      <c r="AF630" s="3" t="s">
        <v>71</v>
      </c>
      <c r="AG630" s="3">
        <v>96</v>
      </c>
      <c r="AH630" s="3">
        <v>16</v>
      </c>
      <c r="AI630" s="3">
        <v>17</v>
      </c>
      <c r="AJ630" s="3">
        <v>5</v>
      </c>
      <c r="AK630" s="3">
        <v>43</v>
      </c>
      <c r="AL630" s="3" t="s">
        <v>10470</v>
      </c>
      <c r="AM630" s="3" t="s">
        <v>10471</v>
      </c>
      <c r="AN630" s="3" t="s">
        <v>10472</v>
      </c>
      <c r="AO630" s="3" t="s">
        <v>10473</v>
      </c>
      <c r="AP630" s="3" t="s">
        <v>10474</v>
      </c>
      <c r="AQ630" s="3" t="s">
        <v>71</v>
      </c>
      <c r="AR630" s="3" t="s">
        <v>10475</v>
      </c>
      <c r="AS630" s="3" t="s">
        <v>10476</v>
      </c>
      <c r="AT630" s="3" t="s">
        <v>133</v>
      </c>
      <c r="AU630" s="3">
        <v>2017</v>
      </c>
      <c r="AV630" s="3">
        <v>29</v>
      </c>
      <c r="AW630" s="3">
        <v>2</v>
      </c>
      <c r="AX630" s="3" t="s">
        <v>71</v>
      </c>
      <c r="AY630" s="3" t="s">
        <v>71</v>
      </c>
      <c r="AZ630" s="3" t="s">
        <v>71</v>
      </c>
      <c r="BA630" s="3" t="s">
        <v>71</v>
      </c>
      <c r="BB630" s="3">
        <v>110</v>
      </c>
      <c r="BC630" s="3">
        <v>121</v>
      </c>
      <c r="BD630" s="3" t="s">
        <v>71</v>
      </c>
      <c r="BE630" s="3" t="s">
        <v>10477</v>
      </c>
      <c r="BF630" s="3" t="str">
        <f>HYPERLINK("http://dx.doi.org/10.3808/jei.201700367","http://dx.doi.org/10.3808/jei.201700367")</f>
        <v>http://dx.doi.org/10.3808/jei.201700367</v>
      </c>
      <c r="BG630" s="3" t="s">
        <v>71</v>
      </c>
      <c r="BH630" s="3" t="s">
        <v>71</v>
      </c>
      <c r="BI630" s="3">
        <v>12</v>
      </c>
      <c r="BJ630" s="3" t="s">
        <v>137</v>
      </c>
      <c r="BK630" s="3" t="s">
        <v>93</v>
      </c>
      <c r="BL630" s="3" t="s">
        <v>138</v>
      </c>
      <c r="BM630" s="3" t="s">
        <v>10478</v>
      </c>
      <c r="BN630" s="3" t="s">
        <v>71</v>
      </c>
      <c r="BO630" s="3" t="s">
        <v>1225</v>
      </c>
      <c r="BP630" s="3" t="s">
        <v>71</v>
      </c>
      <c r="BQ630" s="3" t="s">
        <v>71</v>
      </c>
    </row>
    <row r="631" spans="1:69">
      <c r="A631" s="3" t="s">
        <v>69</v>
      </c>
      <c r="B631" s="3" t="s">
        <v>10479</v>
      </c>
      <c r="C631" s="3" t="s">
        <v>71</v>
      </c>
      <c r="D631" s="3" t="s">
        <v>71</v>
      </c>
      <c r="E631" s="3" t="s">
        <v>71</v>
      </c>
      <c r="F631" s="3" t="s">
        <v>10480</v>
      </c>
      <c r="G631" s="3" t="s">
        <v>71</v>
      </c>
      <c r="H631" s="3" t="s">
        <v>71</v>
      </c>
      <c r="I631" s="3" t="s">
        <v>10481</v>
      </c>
      <c r="J631" s="3" t="s">
        <v>1018</v>
      </c>
      <c r="K631" s="3" t="s">
        <v>71</v>
      </c>
      <c r="L631" s="3" t="s">
        <v>71</v>
      </c>
      <c r="M631" s="3" t="s">
        <v>74</v>
      </c>
      <c r="N631" s="3" t="s">
        <v>75</v>
      </c>
      <c r="O631" s="3" t="s">
        <v>71</v>
      </c>
      <c r="P631" s="3" t="s">
        <v>71</v>
      </c>
      <c r="Q631" s="3" t="s">
        <v>71</v>
      </c>
      <c r="R631" s="3" t="s">
        <v>71</v>
      </c>
      <c r="S631" s="3" t="s">
        <v>71</v>
      </c>
      <c r="T631" s="3" t="s">
        <v>10482</v>
      </c>
      <c r="U631" s="3" t="s">
        <v>10483</v>
      </c>
      <c r="V631" s="3" t="s">
        <v>10484</v>
      </c>
      <c r="W631" s="3" t="s">
        <v>10485</v>
      </c>
      <c r="X631" s="3" t="s">
        <v>71</v>
      </c>
      <c r="Y631" s="3" t="s">
        <v>10486</v>
      </c>
      <c r="Z631" s="3" t="s">
        <v>10487</v>
      </c>
      <c r="AA631" s="3" t="s">
        <v>10488</v>
      </c>
      <c r="AB631" s="3" t="s">
        <v>10489</v>
      </c>
      <c r="AC631" s="3" t="s">
        <v>10490</v>
      </c>
      <c r="AD631" s="3" t="s">
        <v>10491</v>
      </c>
      <c r="AE631" s="3" t="s">
        <v>10492</v>
      </c>
      <c r="AF631" s="3" t="s">
        <v>71</v>
      </c>
      <c r="AG631" s="3">
        <v>47</v>
      </c>
      <c r="AH631" s="3">
        <v>9</v>
      </c>
      <c r="AI631" s="3">
        <v>9</v>
      </c>
      <c r="AJ631" s="3">
        <v>1</v>
      </c>
      <c r="AK631" s="3">
        <v>95</v>
      </c>
      <c r="AL631" s="3" t="s">
        <v>156</v>
      </c>
      <c r="AM631" s="3" t="s">
        <v>157</v>
      </c>
      <c r="AN631" s="3" t="s">
        <v>158</v>
      </c>
      <c r="AO631" s="3" t="s">
        <v>1027</v>
      </c>
      <c r="AP631" s="3" t="s">
        <v>1028</v>
      </c>
      <c r="AQ631" s="3" t="s">
        <v>71</v>
      </c>
      <c r="AR631" s="3" t="s">
        <v>1029</v>
      </c>
      <c r="AS631" s="3" t="s">
        <v>1030</v>
      </c>
      <c r="AT631" s="3" t="s">
        <v>106</v>
      </c>
      <c r="AU631" s="3">
        <v>2015</v>
      </c>
      <c r="AV631" s="3">
        <v>58</v>
      </c>
      <c r="AW631" s="3" t="s">
        <v>71</v>
      </c>
      <c r="AX631" s="3" t="s">
        <v>71</v>
      </c>
      <c r="AY631" s="3" t="s">
        <v>71</v>
      </c>
      <c r="AZ631" s="3" t="s">
        <v>71</v>
      </c>
      <c r="BA631" s="3" t="s">
        <v>71</v>
      </c>
      <c r="BB631" s="3">
        <v>300</v>
      </c>
      <c r="BC631" s="3">
        <v>310</v>
      </c>
      <c r="BD631" s="3" t="s">
        <v>71</v>
      </c>
      <c r="BE631" s="3" t="s">
        <v>10493</v>
      </c>
      <c r="BF631" s="3" t="str">
        <f>HYPERLINK("http://dx.doi.org/10.1016/j.ecolind.2015.05.062","http://dx.doi.org/10.1016/j.ecolind.2015.05.062")</f>
        <v>http://dx.doi.org/10.1016/j.ecolind.2015.05.062</v>
      </c>
      <c r="BG631" s="3" t="s">
        <v>71</v>
      </c>
      <c r="BH631" s="3" t="s">
        <v>71</v>
      </c>
      <c r="BI631" s="3">
        <v>11</v>
      </c>
      <c r="BJ631" s="3" t="s">
        <v>410</v>
      </c>
      <c r="BK631" s="3" t="s">
        <v>93</v>
      </c>
      <c r="BL631" s="3" t="s">
        <v>111</v>
      </c>
      <c r="BM631" s="3" t="s">
        <v>10494</v>
      </c>
      <c r="BN631" s="3" t="s">
        <v>71</v>
      </c>
      <c r="BO631" s="3" t="s">
        <v>71</v>
      </c>
      <c r="BP631" s="3" t="s">
        <v>71</v>
      </c>
      <c r="BQ631" s="3" t="s">
        <v>71</v>
      </c>
    </row>
    <row r="632" spans="1:69">
      <c r="A632" s="1" t="s">
        <v>69</v>
      </c>
      <c r="B632" s="1" t="s">
        <v>10495</v>
      </c>
      <c r="C632" s="1" t="s">
        <v>71</v>
      </c>
      <c r="D632" s="1" t="s">
        <v>71</v>
      </c>
      <c r="E632" s="1" t="s">
        <v>71</v>
      </c>
      <c r="F632" s="1" t="s">
        <v>10496</v>
      </c>
      <c r="G632" s="1" t="s">
        <v>71</v>
      </c>
      <c r="H632" s="1" t="s">
        <v>71</v>
      </c>
      <c r="I632" s="1" t="s">
        <v>10497</v>
      </c>
      <c r="J632" s="1" t="s">
        <v>10498</v>
      </c>
      <c r="K632" s="1" t="s">
        <v>71</v>
      </c>
      <c r="L632" s="1" t="s">
        <v>71</v>
      </c>
      <c r="M632" s="1" t="s">
        <v>74</v>
      </c>
      <c r="N632" s="1" t="s">
        <v>75</v>
      </c>
      <c r="O632" s="1" t="s">
        <v>71</v>
      </c>
      <c r="P632" s="1" t="s">
        <v>71</v>
      </c>
      <c r="Q632" s="1" t="s">
        <v>71</v>
      </c>
      <c r="R632" s="1" t="s">
        <v>71</v>
      </c>
      <c r="S632" s="1" t="s">
        <v>71</v>
      </c>
      <c r="T632" s="1" t="s">
        <v>10499</v>
      </c>
      <c r="U632" s="1" t="s">
        <v>10500</v>
      </c>
      <c r="V632" s="1" t="s">
        <v>10501</v>
      </c>
      <c r="W632" s="1" t="s">
        <v>10502</v>
      </c>
      <c r="X632" s="1" t="s">
        <v>71</v>
      </c>
      <c r="Y632" s="1" t="s">
        <v>10503</v>
      </c>
      <c r="Z632" s="1" t="s">
        <v>10504</v>
      </c>
      <c r="AA632" s="1" t="s">
        <v>10505</v>
      </c>
      <c r="AB632" s="1" t="s">
        <v>10506</v>
      </c>
      <c r="AC632" s="1" t="s">
        <v>71</v>
      </c>
      <c r="AD632" s="1" t="s">
        <v>71</v>
      </c>
      <c r="AE632" s="1" t="s">
        <v>71</v>
      </c>
      <c r="AF632" s="1" t="s">
        <v>71</v>
      </c>
      <c r="AG632" s="1">
        <v>64</v>
      </c>
      <c r="AH632" s="1">
        <v>10</v>
      </c>
      <c r="AI632" s="1">
        <v>10</v>
      </c>
      <c r="AJ632" s="1">
        <v>4</v>
      </c>
      <c r="AK632" s="1">
        <v>17</v>
      </c>
      <c r="AL632" s="1" t="s">
        <v>126</v>
      </c>
      <c r="AM632" s="1" t="s">
        <v>127</v>
      </c>
      <c r="AN632" s="1" t="s">
        <v>128</v>
      </c>
      <c r="AO632" s="1" t="s">
        <v>10507</v>
      </c>
      <c r="AP632" s="1" t="s">
        <v>10508</v>
      </c>
      <c r="AQ632" s="1" t="s">
        <v>71</v>
      </c>
      <c r="AR632" s="1" t="s">
        <v>10509</v>
      </c>
      <c r="AS632" s="1" t="s">
        <v>10510</v>
      </c>
      <c r="AT632" s="1" t="s">
        <v>524</v>
      </c>
      <c r="AU632" s="1">
        <v>2020</v>
      </c>
      <c r="AV632" s="1">
        <v>25</v>
      </c>
      <c r="AW632" s="1">
        <v>7</v>
      </c>
      <c r="AX632" s="1" t="s">
        <v>71</v>
      </c>
      <c r="AY632" s="1" t="s">
        <v>71</v>
      </c>
      <c r="AZ632" s="1" t="s">
        <v>71</v>
      </c>
      <c r="BA632" s="1" t="s">
        <v>71</v>
      </c>
      <c r="BB632" s="1">
        <v>1183</v>
      </c>
      <c r="BC632" s="1">
        <v>1196</v>
      </c>
      <c r="BD632" s="1" t="s">
        <v>71</v>
      </c>
      <c r="BE632" s="1" t="s">
        <v>10511</v>
      </c>
      <c r="BF632" s="1" t="str">
        <f>HYPERLINK("http://dx.doi.org/10.1007/s11367-019-01656-0","http://dx.doi.org/10.1007/s11367-019-01656-0")</f>
        <v>http://dx.doi.org/10.1007/s11367-019-01656-0</v>
      </c>
      <c r="BG632" s="1" t="s">
        <v>71</v>
      </c>
      <c r="BH632" s="1" t="s">
        <v>71</v>
      </c>
      <c r="BI632" s="1">
        <v>14</v>
      </c>
      <c r="BJ632" s="1" t="s">
        <v>554</v>
      </c>
      <c r="BK632" s="1" t="s">
        <v>240</v>
      </c>
      <c r="BL632" s="1" t="s">
        <v>556</v>
      </c>
      <c r="BM632" s="1" t="s">
        <v>10512</v>
      </c>
      <c r="BN632" s="1" t="s">
        <v>71</v>
      </c>
      <c r="BO632" s="1" t="s">
        <v>190</v>
      </c>
      <c r="BP632" s="1" t="s">
        <v>71</v>
      </c>
      <c r="BQ632" s="1" t="s">
        <v>71</v>
      </c>
    </row>
    <row r="633" spans="1:69">
      <c r="A633" s="3" t="s">
        <v>69</v>
      </c>
      <c r="B633" s="3" t="s">
        <v>10513</v>
      </c>
      <c r="C633" s="3" t="s">
        <v>71</v>
      </c>
      <c r="D633" s="3" t="s">
        <v>71</v>
      </c>
      <c r="E633" s="3" t="s">
        <v>71</v>
      </c>
      <c r="F633" s="3" t="s">
        <v>10514</v>
      </c>
      <c r="G633" s="3" t="s">
        <v>71</v>
      </c>
      <c r="H633" s="3" t="s">
        <v>71</v>
      </c>
      <c r="I633" s="3" t="s">
        <v>10515</v>
      </c>
      <c r="J633" s="3" t="s">
        <v>817</v>
      </c>
      <c r="K633" s="3" t="s">
        <v>71</v>
      </c>
      <c r="L633" s="3" t="s">
        <v>71</v>
      </c>
      <c r="M633" s="3" t="s">
        <v>74</v>
      </c>
      <c r="N633" s="3" t="s">
        <v>117</v>
      </c>
      <c r="O633" s="3" t="s">
        <v>71</v>
      </c>
      <c r="P633" s="3" t="s">
        <v>71</v>
      </c>
      <c r="Q633" s="3" t="s">
        <v>71</v>
      </c>
      <c r="R633" s="3" t="s">
        <v>71</v>
      </c>
      <c r="S633" s="3" t="s">
        <v>71</v>
      </c>
      <c r="T633" s="3" t="s">
        <v>10516</v>
      </c>
      <c r="U633" s="3" t="s">
        <v>10517</v>
      </c>
      <c r="V633" s="3" t="s">
        <v>10518</v>
      </c>
      <c r="W633" s="3" t="s">
        <v>10519</v>
      </c>
      <c r="X633" s="3" t="s">
        <v>71</v>
      </c>
      <c r="Y633" s="3" t="s">
        <v>10520</v>
      </c>
      <c r="Z633" s="3" t="s">
        <v>10521</v>
      </c>
      <c r="AA633" s="3" t="s">
        <v>10522</v>
      </c>
      <c r="AB633" s="3" t="s">
        <v>10523</v>
      </c>
      <c r="AC633" s="3" t="s">
        <v>10524</v>
      </c>
      <c r="AD633" s="3" t="s">
        <v>10525</v>
      </c>
      <c r="AE633" s="3" t="s">
        <v>10526</v>
      </c>
      <c r="AF633" s="3" t="s">
        <v>71</v>
      </c>
      <c r="AG633" s="3">
        <v>110</v>
      </c>
      <c r="AH633" s="3">
        <v>14</v>
      </c>
      <c r="AI633" s="3">
        <v>14</v>
      </c>
      <c r="AJ633" s="3">
        <v>4</v>
      </c>
      <c r="AK633" s="3">
        <v>74</v>
      </c>
      <c r="AL633" s="3" t="s">
        <v>826</v>
      </c>
      <c r="AM633" s="3" t="s">
        <v>547</v>
      </c>
      <c r="AN633" s="3" t="s">
        <v>827</v>
      </c>
      <c r="AO633" s="3" t="s">
        <v>828</v>
      </c>
      <c r="AP633" s="3" t="s">
        <v>829</v>
      </c>
      <c r="AQ633" s="3" t="s">
        <v>71</v>
      </c>
      <c r="AR633" s="3" t="s">
        <v>830</v>
      </c>
      <c r="AS633" s="3" t="s">
        <v>831</v>
      </c>
      <c r="AT633" s="3" t="s">
        <v>4284</v>
      </c>
      <c r="AU633" s="3">
        <v>2018</v>
      </c>
      <c r="AV633" s="3">
        <v>209</v>
      </c>
      <c r="AW633" s="3" t="s">
        <v>71</v>
      </c>
      <c r="AX633" s="3" t="s">
        <v>71</v>
      </c>
      <c r="AY633" s="3" t="s">
        <v>71</v>
      </c>
      <c r="AZ633" s="3" t="s">
        <v>71</v>
      </c>
      <c r="BA633" s="3" t="s">
        <v>71</v>
      </c>
      <c r="BB633" s="3">
        <v>17</v>
      </c>
      <c r="BC633" s="3">
        <v>22</v>
      </c>
      <c r="BD633" s="3" t="s">
        <v>71</v>
      </c>
      <c r="BE633" s="3" t="s">
        <v>10527</v>
      </c>
      <c r="BF633" s="3" t="str">
        <f>HYPERLINK("http://dx.doi.org/10.1016/j.jenvman.2017.12.026","http://dx.doi.org/10.1016/j.jenvman.2017.12.026")</f>
        <v>http://dx.doi.org/10.1016/j.jenvman.2017.12.026</v>
      </c>
      <c r="BG633" s="3" t="s">
        <v>71</v>
      </c>
      <c r="BH633" s="3" t="s">
        <v>71</v>
      </c>
      <c r="BI633" s="3">
        <v>6</v>
      </c>
      <c r="BJ633" s="3" t="s">
        <v>137</v>
      </c>
      <c r="BK633" s="3" t="s">
        <v>240</v>
      </c>
      <c r="BL633" s="3" t="s">
        <v>138</v>
      </c>
      <c r="BM633" s="3" t="s">
        <v>10528</v>
      </c>
      <c r="BN633" s="3">
        <v>29275281</v>
      </c>
      <c r="BO633" s="3" t="s">
        <v>312</v>
      </c>
      <c r="BP633" s="3" t="s">
        <v>71</v>
      </c>
      <c r="BQ633" s="3" t="s">
        <v>71</v>
      </c>
    </row>
    <row r="634" spans="1:69">
      <c r="A634" s="1" t="s">
        <v>69</v>
      </c>
      <c r="B634" s="1" t="s">
        <v>10529</v>
      </c>
      <c r="C634" s="1" t="s">
        <v>71</v>
      </c>
      <c r="D634" s="1" t="s">
        <v>71</v>
      </c>
      <c r="E634" s="1" t="s">
        <v>71</v>
      </c>
      <c r="F634" s="1" t="s">
        <v>10530</v>
      </c>
      <c r="G634" s="1" t="s">
        <v>71</v>
      </c>
      <c r="H634" s="1" t="s">
        <v>71</v>
      </c>
      <c r="I634" s="1" t="s">
        <v>10531</v>
      </c>
      <c r="J634" s="1" t="s">
        <v>144</v>
      </c>
      <c r="K634" s="1" t="s">
        <v>71</v>
      </c>
      <c r="L634" s="1" t="s">
        <v>71</v>
      </c>
      <c r="M634" s="1" t="s">
        <v>74</v>
      </c>
      <c r="N634" s="1" t="s">
        <v>117</v>
      </c>
      <c r="O634" s="1" t="s">
        <v>71</v>
      </c>
      <c r="P634" s="1" t="s">
        <v>71</v>
      </c>
      <c r="Q634" s="1" t="s">
        <v>71</v>
      </c>
      <c r="R634" s="1" t="s">
        <v>71</v>
      </c>
      <c r="S634" s="1" t="s">
        <v>71</v>
      </c>
      <c r="T634" s="1" t="s">
        <v>10532</v>
      </c>
      <c r="U634" s="1" t="s">
        <v>10533</v>
      </c>
      <c r="V634" s="1" t="s">
        <v>10534</v>
      </c>
      <c r="W634" s="1" t="s">
        <v>10535</v>
      </c>
      <c r="X634" s="1" t="s">
        <v>71</v>
      </c>
      <c r="Y634" s="1" t="s">
        <v>10536</v>
      </c>
      <c r="Z634" s="1" t="s">
        <v>10537</v>
      </c>
      <c r="AA634" s="1" t="s">
        <v>71</v>
      </c>
      <c r="AB634" s="1" t="s">
        <v>10538</v>
      </c>
      <c r="AC634" s="1" t="s">
        <v>71</v>
      </c>
      <c r="AD634" s="1" t="s">
        <v>71</v>
      </c>
      <c r="AE634" s="1" t="s">
        <v>71</v>
      </c>
      <c r="AF634" s="1" t="s">
        <v>71</v>
      </c>
      <c r="AG634" s="1">
        <v>149</v>
      </c>
      <c r="AH634" s="1">
        <v>1</v>
      </c>
      <c r="AI634" s="1">
        <v>1</v>
      </c>
      <c r="AJ634" s="1">
        <v>7</v>
      </c>
      <c r="AK634" s="1">
        <v>20</v>
      </c>
      <c r="AL634" s="1" t="s">
        <v>156</v>
      </c>
      <c r="AM634" s="1" t="s">
        <v>157</v>
      </c>
      <c r="AN634" s="1" t="s">
        <v>158</v>
      </c>
      <c r="AO634" s="1" t="s">
        <v>159</v>
      </c>
      <c r="AP634" s="1" t="s">
        <v>160</v>
      </c>
      <c r="AQ634" s="1" t="s">
        <v>71</v>
      </c>
      <c r="AR634" s="1" t="s">
        <v>161</v>
      </c>
      <c r="AS634" s="1" t="s">
        <v>162</v>
      </c>
      <c r="AT634" s="1" t="s">
        <v>2312</v>
      </c>
      <c r="AU634" s="1">
        <v>2020</v>
      </c>
      <c r="AV634" s="1">
        <v>724</v>
      </c>
      <c r="AW634" s="1" t="s">
        <v>71</v>
      </c>
      <c r="AX634" s="1" t="s">
        <v>71</v>
      </c>
      <c r="AY634" s="1" t="s">
        <v>71</v>
      </c>
      <c r="AZ634" s="1" t="s">
        <v>71</v>
      </c>
      <c r="BA634" s="1" t="s">
        <v>71</v>
      </c>
      <c r="BB634" s="1" t="s">
        <v>71</v>
      </c>
      <c r="BC634" s="1" t="s">
        <v>71</v>
      </c>
      <c r="BD634" s="1">
        <v>138186</v>
      </c>
      <c r="BE634" s="1" t="s">
        <v>10539</v>
      </c>
      <c r="BF634" s="1" t="str">
        <f>HYPERLINK("http://dx.doi.org/10.1016/j.scitotenv.2020.138186","http://dx.doi.org/10.1016/j.scitotenv.2020.138186")</f>
        <v>http://dx.doi.org/10.1016/j.scitotenv.2020.138186</v>
      </c>
      <c r="BG634" s="1" t="s">
        <v>71</v>
      </c>
      <c r="BH634" s="1" t="s">
        <v>71</v>
      </c>
      <c r="BI634" s="1">
        <v>13</v>
      </c>
      <c r="BJ634" s="1" t="s">
        <v>137</v>
      </c>
      <c r="BK634" s="1" t="s">
        <v>93</v>
      </c>
      <c r="BL634" s="1" t="s">
        <v>138</v>
      </c>
      <c r="BM634" s="1" t="s">
        <v>10540</v>
      </c>
      <c r="BN634" s="1">
        <v>32268285</v>
      </c>
      <c r="BO634" s="1" t="s">
        <v>71</v>
      </c>
      <c r="BP634" s="1" t="s">
        <v>71</v>
      </c>
      <c r="BQ634" s="1" t="s">
        <v>71</v>
      </c>
    </row>
    <row r="635" spans="1:69">
      <c r="A635" s="3" t="s">
        <v>558</v>
      </c>
      <c r="B635" s="3" t="s">
        <v>10541</v>
      </c>
      <c r="C635" s="3" t="s">
        <v>71</v>
      </c>
      <c r="D635" s="3" t="s">
        <v>10542</v>
      </c>
      <c r="E635" s="3" t="s">
        <v>71</v>
      </c>
      <c r="F635" s="3" t="s">
        <v>10543</v>
      </c>
      <c r="G635" s="3" t="s">
        <v>71</v>
      </c>
      <c r="H635" s="3" t="s">
        <v>71</v>
      </c>
      <c r="I635" s="3" t="s">
        <v>10544</v>
      </c>
      <c r="J635" s="3" t="s">
        <v>10545</v>
      </c>
      <c r="K635" s="3" t="s">
        <v>10546</v>
      </c>
      <c r="L635" s="3" t="s">
        <v>71</v>
      </c>
      <c r="M635" s="3" t="s">
        <v>74</v>
      </c>
      <c r="N635" s="3" t="s">
        <v>565</v>
      </c>
      <c r="O635" s="3" t="s">
        <v>10547</v>
      </c>
      <c r="P635" s="3" t="s">
        <v>10548</v>
      </c>
      <c r="Q635" s="3" t="s">
        <v>10549</v>
      </c>
      <c r="R635" s="3" t="s">
        <v>71</v>
      </c>
      <c r="S635" s="3" t="s">
        <v>71</v>
      </c>
      <c r="T635" s="3" t="s">
        <v>10550</v>
      </c>
      <c r="U635" s="3" t="s">
        <v>71</v>
      </c>
      <c r="V635" s="3" t="s">
        <v>10551</v>
      </c>
      <c r="W635" s="3" t="s">
        <v>10552</v>
      </c>
      <c r="X635" s="3" t="s">
        <v>71</v>
      </c>
      <c r="Y635" s="3" t="s">
        <v>10553</v>
      </c>
      <c r="Z635" s="3" t="s">
        <v>10554</v>
      </c>
      <c r="AA635" s="3" t="s">
        <v>71</v>
      </c>
      <c r="AB635" s="3" t="s">
        <v>71</v>
      </c>
      <c r="AC635" s="3" t="s">
        <v>71</v>
      </c>
      <c r="AD635" s="3" t="s">
        <v>71</v>
      </c>
      <c r="AE635" s="3" t="s">
        <v>71</v>
      </c>
      <c r="AF635" s="3" t="s">
        <v>71</v>
      </c>
      <c r="AG635" s="3">
        <v>9</v>
      </c>
      <c r="AH635" s="3">
        <v>11</v>
      </c>
      <c r="AI635" s="3">
        <v>12</v>
      </c>
      <c r="AJ635" s="3">
        <v>1</v>
      </c>
      <c r="AK635" s="3">
        <v>21</v>
      </c>
      <c r="AL635" s="3" t="s">
        <v>1773</v>
      </c>
      <c r="AM635" s="3" t="s">
        <v>157</v>
      </c>
      <c r="AN635" s="3" t="s">
        <v>5301</v>
      </c>
      <c r="AO635" s="3" t="s">
        <v>10555</v>
      </c>
      <c r="AP635" s="3" t="s">
        <v>71</v>
      </c>
      <c r="AQ635" s="3" t="s">
        <v>71</v>
      </c>
      <c r="AR635" s="3" t="s">
        <v>10556</v>
      </c>
      <c r="AS635" s="3" t="s">
        <v>71</v>
      </c>
      <c r="AT635" s="3" t="s">
        <v>71</v>
      </c>
      <c r="AU635" s="3">
        <v>2012</v>
      </c>
      <c r="AV635" s="3">
        <v>18</v>
      </c>
      <c r="AW635" s="3" t="s">
        <v>71</v>
      </c>
      <c r="AX635" s="3" t="s">
        <v>71</v>
      </c>
      <c r="AY635" s="3" t="s">
        <v>71</v>
      </c>
      <c r="AZ635" s="3" t="s">
        <v>71</v>
      </c>
      <c r="BA635" s="3" t="s">
        <v>71</v>
      </c>
      <c r="BB635" s="3">
        <v>395</v>
      </c>
      <c r="BC635" s="3">
        <v>403</v>
      </c>
      <c r="BD635" s="3" t="s">
        <v>71</v>
      </c>
      <c r="BE635" s="3" t="s">
        <v>10557</v>
      </c>
      <c r="BF635" s="3" t="str">
        <f>HYPERLINK("http://dx.doi.org/10.1016/j.egypro.2012.05.051","http://dx.doi.org/10.1016/j.egypro.2012.05.051")</f>
        <v>http://dx.doi.org/10.1016/j.egypro.2012.05.051</v>
      </c>
      <c r="BG635" s="3" t="s">
        <v>71</v>
      </c>
      <c r="BH635" s="3" t="s">
        <v>71</v>
      </c>
      <c r="BI635" s="3">
        <v>9</v>
      </c>
      <c r="BJ635" s="3" t="s">
        <v>10558</v>
      </c>
      <c r="BK635" s="3" t="s">
        <v>1223</v>
      </c>
      <c r="BL635" s="3" t="s">
        <v>3670</v>
      </c>
      <c r="BM635" s="3" t="s">
        <v>10559</v>
      </c>
      <c r="BN635" s="3" t="s">
        <v>71</v>
      </c>
      <c r="BO635" s="3" t="s">
        <v>598</v>
      </c>
      <c r="BP635" s="3" t="s">
        <v>71</v>
      </c>
      <c r="BQ635" s="3" t="s">
        <v>71</v>
      </c>
    </row>
    <row r="636" spans="1:69">
      <c r="A636" s="3" t="s">
        <v>69</v>
      </c>
      <c r="B636" s="3" t="s">
        <v>10560</v>
      </c>
      <c r="C636" s="3" t="s">
        <v>71</v>
      </c>
      <c r="D636" s="3" t="s">
        <v>71</v>
      </c>
      <c r="E636" s="3" t="s">
        <v>71</v>
      </c>
      <c r="F636" s="3" t="s">
        <v>10561</v>
      </c>
      <c r="G636" s="3" t="s">
        <v>71</v>
      </c>
      <c r="H636" s="3" t="s">
        <v>71</v>
      </c>
      <c r="I636" s="3" t="s">
        <v>10562</v>
      </c>
      <c r="J636" s="3" t="s">
        <v>1722</v>
      </c>
      <c r="K636" s="3" t="s">
        <v>71</v>
      </c>
      <c r="L636" s="3" t="s">
        <v>71</v>
      </c>
      <c r="M636" s="3" t="s">
        <v>74</v>
      </c>
      <c r="N636" s="3" t="s">
        <v>117</v>
      </c>
      <c r="O636" s="3" t="s">
        <v>71</v>
      </c>
      <c r="P636" s="3" t="s">
        <v>71</v>
      </c>
      <c r="Q636" s="3" t="s">
        <v>71</v>
      </c>
      <c r="R636" s="3" t="s">
        <v>71</v>
      </c>
      <c r="S636" s="3" t="s">
        <v>71</v>
      </c>
      <c r="T636" s="3" t="s">
        <v>10563</v>
      </c>
      <c r="U636" s="3" t="s">
        <v>10564</v>
      </c>
      <c r="V636" s="3" t="s">
        <v>10565</v>
      </c>
      <c r="W636" s="3" t="s">
        <v>10566</v>
      </c>
      <c r="X636" s="3" t="s">
        <v>71</v>
      </c>
      <c r="Y636" s="3" t="s">
        <v>10567</v>
      </c>
      <c r="Z636" s="3" t="s">
        <v>10568</v>
      </c>
      <c r="AA636" s="3" t="s">
        <v>10569</v>
      </c>
      <c r="AB636" s="3" t="s">
        <v>10570</v>
      </c>
      <c r="AC636" s="3" t="s">
        <v>10571</v>
      </c>
      <c r="AD636" s="3" t="s">
        <v>10572</v>
      </c>
      <c r="AE636" s="3" t="s">
        <v>10573</v>
      </c>
      <c r="AF636" s="3" t="s">
        <v>71</v>
      </c>
      <c r="AG636" s="3">
        <v>127</v>
      </c>
      <c r="AH636" s="3">
        <v>97</v>
      </c>
      <c r="AI636" s="3">
        <v>101</v>
      </c>
      <c r="AJ636" s="3">
        <v>6</v>
      </c>
      <c r="AK636" s="3">
        <v>74</v>
      </c>
      <c r="AL636" s="3" t="s">
        <v>1732</v>
      </c>
      <c r="AM636" s="3" t="s">
        <v>1733</v>
      </c>
      <c r="AN636" s="3" t="s">
        <v>1734</v>
      </c>
      <c r="AO636" s="3" t="s">
        <v>1735</v>
      </c>
      <c r="AP636" s="3" t="s">
        <v>1736</v>
      </c>
      <c r="AQ636" s="3" t="s">
        <v>71</v>
      </c>
      <c r="AR636" s="3" t="s">
        <v>1737</v>
      </c>
      <c r="AS636" s="3" t="s">
        <v>1738</v>
      </c>
      <c r="AT636" s="3" t="s">
        <v>524</v>
      </c>
      <c r="AU636" s="3">
        <v>2018</v>
      </c>
      <c r="AV636" s="3">
        <v>13</v>
      </c>
      <c r="AW636" s="3">
        <v>4</v>
      </c>
      <c r="AX636" s="3" t="s">
        <v>71</v>
      </c>
      <c r="AY636" s="3" t="s">
        <v>71</v>
      </c>
      <c r="AZ636" s="3" t="s">
        <v>71</v>
      </c>
      <c r="BA636" s="3" t="s">
        <v>71</v>
      </c>
      <c r="BB636" s="3">
        <v>1105</v>
      </c>
      <c r="BC636" s="3">
        <v>1120</v>
      </c>
      <c r="BD636" s="3" t="s">
        <v>71</v>
      </c>
      <c r="BE636" s="3" t="s">
        <v>10574</v>
      </c>
      <c r="BF636" s="3" t="str">
        <f>HYPERLINK("http://dx.doi.org/10.1007/s11625-017-0511-8","http://dx.doi.org/10.1007/s11625-017-0511-8")</f>
        <v>http://dx.doi.org/10.1007/s11625-017-0511-8</v>
      </c>
      <c r="BG636" s="3" t="s">
        <v>71</v>
      </c>
      <c r="BH636" s="3" t="s">
        <v>71</v>
      </c>
      <c r="BI636" s="3">
        <v>16</v>
      </c>
      <c r="BJ636" s="3" t="s">
        <v>1261</v>
      </c>
      <c r="BK636" s="3" t="s">
        <v>93</v>
      </c>
      <c r="BL636" s="3" t="s">
        <v>241</v>
      </c>
      <c r="BM636" s="3" t="s">
        <v>10575</v>
      </c>
      <c r="BN636" s="3">
        <v>30147798</v>
      </c>
      <c r="BO636" s="3" t="s">
        <v>1479</v>
      </c>
      <c r="BP636" s="3" t="s">
        <v>71</v>
      </c>
      <c r="BQ636" s="3" t="s">
        <v>71</v>
      </c>
    </row>
    <row r="637" spans="1:69">
      <c r="A637" s="1" t="s">
        <v>69</v>
      </c>
      <c r="B637" s="1" t="s">
        <v>10576</v>
      </c>
      <c r="C637" s="1" t="s">
        <v>71</v>
      </c>
      <c r="D637" s="1" t="s">
        <v>71</v>
      </c>
      <c r="E637" s="1" t="s">
        <v>71</v>
      </c>
      <c r="F637" s="1" t="s">
        <v>10577</v>
      </c>
      <c r="G637" s="1" t="s">
        <v>71</v>
      </c>
      <c r="H637" s="1" t="s">
        <v>71</v>
      </c>
      <c r="I637" s="1" t="s">
        <v>10578</v>
      </c>
      <c r="J637" s="1" t="s">
        <v>144</v>
      </c>
      <c r="K637" s="1" t="s">
        <v>71</v>
      </c>
      <c r="L637" s="1" t="s">
        <v>71</v>
      </c>
      <c r="M637" s="1" t="s">
        <v>74</v>
      </c>
      <c r="N637" s="1" t="s">
        <v>75</v>
      </c>
      <c r="O637" s="1" t="s">
        <v>71</v>
      </c>
      <c r="P637" s="1" t="s">
        <v>71</v>
      </c>
      <c r="Q637" s="1" t="s">
        <v>71</v>
      </c>
      <c r="R637" s="1" t="s">
        <v>71</v>
      </c>
      <c r="S637" s="1" t="s">
        <v>71</v>
      </c>
      <c r="T637" s="1" t="s">
        <v>10579</v>
      </c>
      <c r="U637" s="1" t="s">
        <v>10580</v>
      </c>
      <c r="V637" s="1" t="s">
        <v>10581</v>
      </c>
      <c r="W637" s="1" t="s">
        <v>10582</v>
      </c>
      <c r="X637" s="1" t="s">
        <v>71</v>
      </c>
      <c r="Y637" s="1" t="s">
        <v>10583</v>
      </c>
      <c r="Z637" s="1" t="s">
        <v>10584</v>
      </c>
      <c r="AA637" s="1" t="s">
        <v>10585</v>
      </c>
      <c r="AB637" s="1" t="s">
        <v>10586</v>
      </c>
      <c r="AC637" s="1" t="s">
        <v>10587</v>
      </c>
      <c r="AD637" s="1" t="s">
        <v>10588</v>
      </c>
      <c r="AE637" s="1" t="s">
        <v>10589</v>
      </c>
      <c r="AF637" s="1" t="s">
        <v>71</v>
      </c>
      <c r="AG637" s="1">
        <v>111</v>
      </c>
      <c r="AH637" s="1">
        <v>174</v>
      </c>
      <c r="AI637" s="1">
        <v>175</v>
      </c>
      <c r="AJ637" s="1">
        <v>27</v>
      </c>
      <c r="AK637" s="1">
        <v>281</v>
      </c>
      <c r="AL637" s="1" t="s">
        <v>156</v>
      </c>
      <c r="AM637" s="1" t="s">
        <v>157</v>
      </c>
      <c r="AN637" s="1" t="s">
        <v>158</v>
      </c>
      <c r="AO637" s="1" t="s">
        <v>159</v>
      </c>
      <c r="AP637" s="1" t="s">
        <v>160</v>
      </c>
      <c r="AQ637" s="1" t="s">
        <v>71</v>
      </c>
      <c r="AR637" s="1" t="s">
        <v>161</v>
      </c>
      <c r="AS637" s="1" t="s">
        <v>162</v>
      </c>
      <c r="AT637" s="1" t="s">
        <v>704</v>
      </c>
      <c r="AU637" s="1">
        <v>2019</v>
      </c>
      <c r="AV637" s="1">
        <v>652</v>
      </c>
      <c r="AW637" s="1" t="s">
        <v>71</v>
      </c>
      <c r="AX637" s="1" t="s">
        <v>71</v>
      </c>
      <c r="AY637" s="1" t="s">
        <v>71</v>
      </c>
      <c r="AZ637" s="1" t="s">
        <v>71</v>
      </c>
      <c r="BA637" s="1" t="s">
        <v>71</v>
      </c>
      <c r="BB637" s="1">
        <v>483</v>
      </c>
      <c r="BC637" s="1">
        <v>494</v>
      </c>
      <c r="BD637" s="1" t="s">
        <v>71</v>
      </c>
      <c r="BE637" s="1" t="s">
        <v>10590</v>
      </c>
      <c r="BF637" s="1" t="str">
        <f>HYPERLINK("http://dx.doi.org/10.1016/j.scitotenv.2018.10.166","http://dx.doi.org/10.1016/j.scitotenv.2018.10.166")</f>
        <v>http://dx.doi.org/10.1016/j.scitotenv.2018.10.166</v>
      </c>
      <c r="BG637" s="1" t="s">
        <v>71</v>
      </c>
      <c r="BH637" s="1" t="s">
        <v>71</v>
      </c>
      <c r="BI637" s="1">
        <v>12</v>
      </c>
      <c r="BJ637" s="1" t="s">
        <v>137</v>
      </c>
      <c r="BK637" s="1" t="s">
        <v>93</v>
      </c>
      <c r="BL637" s="1" t="s">
        <v>138</v>
      </c>
      <c r="BM637" s="1" t="s">
        <v>706</v>
      </c>
      <c r="BN637" s="1">
        <v>30368178</v>
      </c>
      <c r="BO637" s="1" t="s">
        <v>1479</v>
      </c>
      <c r="BP637" s="1" t="s">
        <v>2204</v>
      </c>
      <c r="BQ637" s="1" t="s">
        <v>2205</v>
      </c>
    </row>
    <row r="638" spans="1:69">
      <c r="A638" s="3" t="s">
        <v>69</v>
      </c>
      <c r="B638" s="3" t="s">
        <v>10591</v>
      </c>
      <c r="C638" s="3" t="s">
        <v>71</v>
      </c>
      <c r="D638" s="3" t="s">
        <v>71</v>
      </c>
      <c r="E638" s="3" t="s">
        <v>71</v>
      </c>
      <c r="F638" s="3" t="s">
        <v>10592</v>
      </c>
      <c r="G638" s="3" t="s">
        <v>71</v>
      </c>
      <c r="H638" s="3" t="s">
        <v>71</v>
      </c>
      <c r="I638" s="3" t="s">
        <v>10593</v>
      </c>
      <c r="J638" s="3" t="s">
        <v>1848</v>
      </c>
      <c r="K638" s="3" t="s">
        <v>71</v>
      </c>
      <c r="L638" s="3" t="s">
        <v>71</v>
      </c>
      <c r="M638" s="3" t="s">
        <v>74</v>
      </c>
      <c r="N638" s="3" t="s">
        <v>75</v>
      </c>
      <c r="O638" s="3" t="s">
        <v>71</v>
      </c>
      <c r="P638" s="3" t="s">
        <v>71</v>
      </c>
      <c r="Q638" s="3" t="s">
        <v>71</v>
      </c>
      <c r="R638" s="3" t="s">
        <v>71</v>
      </c>
      <c r="S638" s="3" t="s">
        <v>71</v>
      </c>
      <c r="T638" s="3" t="s">
        <v>71</v>
      </c>
      <c r="U638" s="3" t="s">
        <v>10594</v>
      </c>
      <c r="V638" s="3" t="s">
        <v>10595</v>
      </c>
      <c r="W638" s="3" t="s">
        <v>10596</v>
      </c>
      <c r="X638" s="3" t="s">
        <v>10597</v>
      </c>
      <c r="Y638" s="3" t="s">
        <v>10598</v>
      </c>
      <c r="Z638" s="3" t="s">
        <v>10599</v>
      </c>
      <c r="AA638" s="3" t="s">
        <v>10600</v>
      </c>
      <c r="AB638" s="3" t="s">
        <v>10601</v>
      </c>
      <c r="AC638" s="3" t="s">
        <v>10602</v>
      </c>
      <c r="AD638" s="3" t="s">
        <v>10603</v>
      </c>
      <c r="AE638" s="3" t="s">
        <v>10604</v>
      </c>
      <c r="AF638" s="3" t="s">
        <v>71</v>
      </c>
      <c r="AG638" s="3">
        <v>45</v>
      </c>
      <c r="AH638" s="3">
        <v>19</v>
      </c>
      <c r="AI638" s="3">
        <v>21</v>
      </c>
      <c r="AJ638" s="3">
        <v>15</v>
      </c>
      <c r="AK638" s="3">
        <v>96</v>
      </c>
      <c r="AL638" s="3" t="s">
        <v>3394</v>
      </c>
      <c r="AM638" s="3" t="s">
        <v>179</v>
      </c>
      <c r="AN638" s="3" t="s">
        <v>1860</v>
      </c>
      <c r="AO638" s="3" t="s">
        <v>1861</v>
      </c>
      <c r="AP638" s="3" t="s">
        <v>71</v>
      </c>
      <c r="AQ638" s="3" t="s">
        <v>71</v>
      </c>
      <c r="AR638" s="3" t="s">
        <v>1862</v>
      </c>
      <c r="AS638" s="3" t="s">
        <v>1863</v>
      </c>
      <c r="AT638" s="3" t="s">
        <v>237</v>
      </c>
      <c r="AU638" s="3">
        <v>2022</v>
      </c>
      <c r="AV638" s="3">
        <v>5</v>
      </c>
      <c r="AW638" s="3">
        <v>4</v>
      </c>
      <c r="AX638" s="3" t="s">
        <v>71</v>
      </c>
      <c r="AY638" s="3" t="s">
        <v>71</v>
      </c>
      <c r="AZ638" s="3" t="s">
        <v>71</v>
      </c>
      <c r="BA638" s="3" t="s">
        <v>71</v>
      </c>
      <c r="BB638" s="3">
        <v>303</v>
      </c>
      <c r="BC638" s="3">
        <v>310</v>
      </c>
      <c r="BD638" s="3" t="s">
        <v>71</v>
      </c>
      <c r="BE638" s="3" t="s">
        <v>10605</v>
      </c>
      <c r="BF638" s="3" t="str">
        <f>HYPERLINK("http://dx.doi.org/10.1038/s41893-021-00844-x","http://dx.doi.org/10.1038/s41893-021-00844-x")</f>
        <v>http://dx.doi.org/10.1038/s41893-021-00844-x</v>
      </c>
      <c r="BG638" s="3" t="s">
        <v>71</v>
      </c>
      <c r="BH638" s="3" t="s">
        <v>2296</v>
      </c>
      <c r="BI638" s="3">
        <v>8</v>
      </c>
      <c r="BJ638" s="3" t="s">
        <v>239</v>
      </c>
      <c r="BK638" s="3" t="s">
        <v>240</v>
      </c>
      <c r="BL638" s="3" t="s">
        <v>241</v>
      </c>
      <c r="BM638" s="3" t="s">
        <v>10606</v>
      </c>
      <c r="BN638" s="3" t="s">
        <v>71</v>
      </c>
      <c r="BO638" s="3" t="s">
        <v>2443</v>
      </c>
      <c r="BP638" s="3" t="s">
        <v>71</v>
      </c>
      <c r="BQ638" s="3" t="s">
        <v>71</v>
      </c>
    </row>
    <row r="639" spans="1:69">
      <c r="A639" s="3" t="s">
        <v>69</v>
      </c>
      <c r="B639" s="3" t="s">
        <v>10607</v>
      </c>
      <c r="C639" s="3" t="s">
        <v>71</v>
      </c>
      <c r="D639" s="3" t="s">
        <v>71</v>
      </c>
      <c r="E639" s="3" t="s">
        <v>71</v>
      </c>
      <c r="F639" s="3" t="s">
        <v>10608</v>
      </c>
      <c r="G639" s="3" t="s">
        <v>71</v>
      </c>
      <c r="H639" s="3" t="s">
        <v>71</v>
      </c>
      <c r="I639" s="3" t="s">
        <v>10609</v>
      </c>
      <c r="J639" s="3" t="s">
        <v>10610</v>
      </c>
      <c r="K639" s="3" t="s">
        <v>71</v>
      </c>
      <c r="L639" s="3" t="s">
        <v>71</v>
      </c>
      <c r="M639" s="3" t="s">
        <v>74</v>
      </c>
      <c r="N639" s="3" t="s">
        <v>75</v>
      </c>
      <c r="O639" s="3" t="s">
        <v>71</v>
      </c>
      <c r="P639" s="3" t="s">
        <v>71</v>
      </c>
      <c r="Q639" s="3" t="s">
        <v>71</v>
      </c>
      <c r="R639" s="3" t="s">
        <v>71</v>
      </c>
      <c r="S639" s="3" t="s">
        <v>71</v>
      </c>
      <c r="T639" s="3" t="s">
        <v>71</v>
      </c>
      <c r="U639" s="3" t="s">
        <v>71</v>
      </c>
      <c r="V639" s="3" t="s">
        <v>10611</v>
      </c>
      <c r="W639" s="3" t="s">
        <v>10612</v>
      </c>
      <c r="X639" s="3" t="s">
        <v>71</v>
      </c>
      <c r="Y639" s="3" t="s">
        <v>10613</v>
      </c>
      <c r="Z639" s="3" t="s">
        <v>10614</v>
      </c>
      <c r="AA639" s="3" t="s">
        <v>71</v>
      </c>
      <c r="AB639" s="3" t="s">
        <v>71</v>
      </c>
      <c r="AC639" s="3" t="s">
        <v>10615</v>
      </c>
      <c r="AD639" s="3" t="s">
        <v>10615</v>
      </c>
      <c r="AE639" s="3" t="s">
        <v>10616</v>
      </c>
      <c r="AF639" s="3" t="s">
        <v>71</v>
      </c>
      <c r="AG639" s="3">
        <v>47</v>
      </c>
      <c r="AH639" s="3">
        <v>20</v>
      </c>
      <c r="AI639" s="3">
        <v>20</v>
      </c>
      <c r="AJ639" s="3">
        <v>1</v>
      </c>
      <c r="AK639" s="3">
        <v>9</v>
      </c>
      <c r="AL639" s="3" t="s">
        <v>10617</v>
      </c>
      <c r="AM639" s="3" t="s">
        <v>10618</v>
      </c>
      <c r="AN639" s="3" t="s">
        <v>10619</v>
      </c>
      <c r="AO639" s="3" t="s">
        <v>10620</v>
      </c>
      <c r="AP639" s="3" t="s">
        <v>71</v>
      </c>
      <c r="AQ639" s="3" t="s">
        <v>71</v>
      </c>
      <c r="AR639" s="3" t="s">
        <v>10610</v>
      </c>
      <c r="AS639" s="3" t="s">
        <v>10621</v>
      </c>
      <c r="AT639" s="3" t="s">
        <v>282</v>
      </c>
      <c r="AU639" s="3">
        <v>2003</v>
      </c>
      <c r="AV639" s="3">
        <v>1</v>
      </c>
      <c r="AW639" s="3">
        <v>2</v>
      </c>
      <c r="AX639" s="3" t="s">
        <v>71</v>
      </c>
      <c r="AY639" s="3" t="s">
        <v>71</v>
      </c>
      <c r="AZ639" s="3" t="s">
        <v>71</v>
      </c>
      <c r="BA639" s="3" t="s">
        <v>71</v>
      </c>
      <c r="BB639" s="3">
        <v>141</v>
      </c>
      <c r="BC639" s="3">
        <v>151</v>
      </c>
      <c r="BD639" s="3" t="s">
        <v>71</v>
      </c>
      <c r="BE639" s="3" t="s">
        <v>10622</v>
      </c>
      <c r="BF639" s="3" t="str">
        <f>HYPERLINK("http://dx.doi.org/10.1046/j.1472-4669.2003.00011.x","http://dx.doi.org/10.1046/j.1472-4669.2003.00011.x")</f>
        <v>http://dx.doi.org/10.1046/j.1472-4669.2003.00011.x</v>
      </c>
      <c r="BG639" s="3" t="s">
        <v>71</v>
      </c>
      <c r="BH639" s="3" t="s">
        <v>71</v>
      </c>
      <c r="BI639" s="3">
        <v>11</v>
      </c>
      <c r="BJ639" s="3" t="s">
        <v>10623</v>
      </c>
      <c r="BK639" s="3" t="s">
        <v>93</v>
      </c>
      <c r="BL639" s="3" t="s">
        <v>10624</v>
      </c>
      <c r="BM639" s="3" t="s">
        <v>10625</v>
      </c>
      <c r="BN639" s="3" t="s">
        <v>71</v>
      </c>
      <c r="BO639" s="3" t="s">
        <v>71</v>
      </c>
      <c r="BP639" s="3" t="s">
        <v>71</v>
      </c>
      <c r="BQ639" s="3" t="s">
        <v>71</v>
      </c>
    </row>
    <row r="640" spans="1:69">
      <c r="A640" s="3" t="s">
        <v>558</v>
      </c>
      <c r="B640" s="3" t="s">
        <v>10626</v>
      </c>
      <c r="C640" s="3" t="s">
        <v>71</v>
      </c>
      <c r="D640" s="3" t="s">
        <v>10627</v>
      </c>
      <c r="E640" s="3" t="s">
        <v>71</v>
      </c>
      <c r="F640" s="3" t="s">
        <v>10628</v>
      </c>
      <c r="G640" s="3" t="s">
        <v>71</v>
      </c>
      <c r="H640" s="3" t="s">
        <v>71</v>
      </c>
      <c r="I640" s="3" t="s">
        <v>10629</v>
      </c>
      <c r="J640" s="3" t="s">
        <v>10630</v>
      </c>
      <c r="K640" s="3" t="s">
        <v>10631</v>
      </c>
      <c r="L640" s="3" t="s">
        <v>71</v>
      </c>
      <c r="M640" s="3" t="s">
        <v>74</v>
      </c>
      <c r="N640" s="3" t="s">
        <v>565</v>
      </c>
      <c r="O640" s="3" t="s">
        <v>10632</v>
      </c>
      <c r="P640" s="3" t="s">
        <v>10633</v>
      </c>
      <c r="Q640" s="3" t="s">
        <v>10634</v>
      </c>
      <c r="R640" s="3" t="s">
        <v>10635</v>
      </c>
      <c r="S640" s="3" t="s">
        <v>71</v>
      </c>
      <c r="T640" s="3" t="s">
        <v>71</v>
      </c>
      <c r="U640" s="3" t="s">
        <v>10636</v>
      </c>
      <c r="V640" s="3" t="s">
        <v>10637</v>
      </c>
      <c r="W640" s="3" t="s">
        <v>10638</v>
      </c>
      <c r="X640" s="3" t="s">
        <v>71</v>
      </c>
      <c r="Y640" s="3" t="s">
        <v>10639</v>
      </c>
      <c r="Z640" s="3" t="s">
        <v>10640</v>
      </c>
      <c r="AA640" s="3" t="s">
        <v>71</v>
      </c>
      <c r="AB640" s="3" t="s">
        <v>71</v>
      </c>
      <c r="AC640" s="3" t="s">
        <v>71</v>
      </c>
      <c r="AD640" s="3" t="s">
        <v>71</v>
      </c>
      <c r="AE640" s="3" t="s">
        <v>71</v>
      </c>
      <c r="AF640" s="3" t="s">
        <v>71</v>
      </c>
      <c r="AG640" s="3">
        <v>32</v>
      </c>
      <c r="AH640" s="3">
        <v>0</v>
      </c>
      <c r="AI640" s="3">
        <v>0</v>
      </c>
      <c r="AJ640" s="3">
        <v>1</v>
      </c>
      <c r="AK640" s="3">
        <v>13</v>
      </c>
      <c r="AL640" s="3" t="s">
        <v>1368</v>
      </c>
      <c r="AM640" s="3" t="s">
        <v>1369</v>
      </c>
      <c r="AN640" s="3" t="s">
        <v>10641</v>
      </c>
      <c r="AO640" s="3" t="s">
        <v>10642</v>
      </c>
      <c r="AP640" s="3" t="s">
        <v>10643</v>
      </c>
      <c r="AQ640" s="3" t="s">
        <v>10644</v>
      </c>
      <c r="AR640" s="3" t="s">
        <v>10645</v>
      </c>
      <c r="AS640" s="3" t="s">
        <v>10646</v>
      </c>
      <c r="AT640" s="3" t="s">
        <v>71</v>
      </c>
      <c r="AU640" s="3">
        <v>2018</v>
      </c>
      <c r="AV640" s="3">
        <v>1276</v>
      </c>
      <c r="AW640" s="3" t="s">
        <v>71</v>
      </c>
      <c r="AX640" s="3" t="s">
        <v>71</v>
      </c>
      <c r="AY640" s="3" t="s">
        <v>71</v>
      </c>
      <c r="AZ640" s="3" t="s">
        <v>71</v>
      </c>
      <c r="BA640" s="3" t="s">
        <v>71</v>
      </c>
      <c r="BB640" s="3">
        <v>105</v>
      </c>
      <c r="BC640" s="3">
        <v>123</v>
      </c>
      <c r="BD640" s="3" t="s">
        <v>71</v>
      </c>
      <c r="BE640" s="3" t="s">
        <v>71</v>
      </c>
      <c r="BF640" s="3" t="s">
        <v>71</v>
      </c>
      <c r="BG640" s="3" t="s">
        <v>71</v>
      </c>
      <c r="BH640" s="3" t="s">
        <v>71</v>
      </c>
      <c r="BI640" s="3">
        <v>19</v>
      </c>
      <c r="BJ640" s="3" t="s">
        <v>10647</v>
      </c>
      <c r="BK640" s="3" t="s">
        <v>1223</v>
      </c>
      <c r="BL640" s="3" t="s">
        <v>10648</v>
      </c>
      <c r="BM640" s="3" t="s">
        <v>10649</v>
      </c>
      <c r="BN640" s="3" t="s">
        <v>71</v>
      </c>
      <c r="BO640" s="3" t="s">
        <v>71</v>
      </c>
      <c r="BP640" s="3" t="s">
        <v>71</v>
      </c>
      <c r="BQ640" s="3" t="s">
        <v>71</v>
      </c>
    </row>
    <row r="641" spans="1:69">
      <c r="A641" s="3" t="s">
        <v>69</v>
      </c>
      <c r="B641" s="3" t="s">
        <v>10650</v>
      </c>
      <c r="C641" s="3" t="s">
        <v>71</v>
      </c>
      <c r="D641" s="3" t="s">
        <v>71</v>
      </c>
      <c r="E641" s="3" t="s">
        <v>71</v>
      </c>
      <c r="F641" s="3" t="s">
        <v>10651</v>
      </c>
      <c r="G641" s="3" t="s">
        <v>71</v>
      </c>
      <c r="H641" s="3" t="s">
        <v>71</v>
      </c>
      <c r="I641" s="3" t="s">
        <v>10652</v>
      </c>
      <c r="J641" s="3" t="s">
        <v>2394</v>
      </c>
      <c r="K641" s="3" t="s">
        <v>71</v>
      </c>
      <c r="L641" s="3" t="s">
        <v>71</v>
      </c>
      <c r="M641" s="3" t="s">
        <v>74</v>
      </c>
      <c r="N641" s="3" t="s">
        <v>117</v>
      </c>
      <c r="O641" s="3" t="s">
        <v>71</v>
      </c>
      <c r="P641" s="3" t="s">
        <v>71</v>
      </c>
      <c r="Q641" s="3" t="s">
        <v>71</v>
      </c>
      <c r="R641" s="3" t="s">
        <v>71</v>
      </c>
      <c r="S641" s="3" t="s">
        <v>71</v>
      </c>
      <c r="T641" s="3" t="s">
        <v>10653</v>
      </c>
      <c r="U641" s="3" t="s">
        <v>10654</v>
      </c>
      <c r="V641" s="3" t="s">
        <v>10655</v>
      </c>
      <c r="W641" s="3" t="s">
        <v>10656</v>
      </c>
      <c r="X641" s="3" t="s">
        <v>71</v>
      </c>
      <c r="Y641" s="3" t="s">
        <v>10657</v>
      </c>
      <c r="Z641" s="3" t="s">
        <v>10658</v>
      </c>
      <c r="AA641" s="3" t="s">
        <v>71</v>
      </c>
      <c r="AB641" s="3" t="s">
        <v>71</v>
      </c>
      <c r="AC641" s="3" t="s">
        <v>10659</v>
      </c>
      <c r="AD641" s="3" t="s">
        <v>10660</v>
      </c>
      <c r="AE641" s="3" t="s">
        <v>10661</v>
      </c>
      <c r="AF641" s="3" t="s">
        <v>71</v>
      </c>
      <c r="AG641" s="3">
        <v>377</v>
      </c>
      <c r="AH641" s="3">
        <v>43</v>
      </c>
      <c r="AI641" s="3">
        <v>45</v>
      </c>
      <c r="AJ641" s="3">
        <v>6</v>
      </c>
      <c r="AK641" s="3">
        <v>207</v>
      </c>
      <c r="AL641" s="3" t="s">
        <v>951</v>
      </c>
      <c r="AM641" s="3" t="s">
        <v>83</v>
      </c>
      <c r="AN641" s="3" t="s">
        <v>1093</v>
      </c>
      <c r="AO641" s="3" t="s">
        <v>2406</v>
      </c>
      <c r="AP641" s="3" t="s">
        <v>2407</v>
      </c>
      <c r="AQ641" s="3" t="s">
        <v>71</v>
      </c>
      <c r="AR641" s="3" t="s">
        <v>2408</v>
      </c>
      <c r="AS641" s="3" t="s">
        <v>2409</v>
      </c>
      <c r="AT641" s="3" t="s">
        <v>1947</v>
      </c>
      <c r="AU641" s="3">
        <v>2015</v>
      </c>
      <c r="AV641" s="3">
        <v>101</v>
      </c>
      <c r="AW641" s="3">
        <v>1</v>
      </c>
      <c r="AX641" s="3" t="s">
        <v>71</v>
      </c>
      <c r="AY641" s="3" t="s">
        <v>71</v>
      </c>
      <c r="AZ641" s="3" t="s">
        <v>71</v>
      </c>
      <c r="BA641" s="3" t="s">
        <v>71</v>
      </c>
      <c r="BB641" s="3">
        <v>5</v>
      </c>
      <c r="BC641" s="3">
        <v>28</v>
      </c>
      <c r="BD641" s="3" t="s">
        <v>71</v>
      </c>
      <c r="BE641" s="3" t="s">
        <v>10662</v>
      </c>
      <c r="BF641" s="3" t="str">
        <f>HYPERLINK("http://dx.doi.org/10.1016/j.marpolbul.2015.09.018","http://dx.doi.org/10.1016/j.marpolbul.2015.09.018")</f>
        <v>http://dx.doi.org/10.1016/j.marpolbul.2015.09.018</v>
      </c>
      <c r="BG641" s="3" t="s">
        <v>71</v>
      </c>
      <c r="BH641" s="3" t="s">
        <v>71</v>
      </c>
      <c r="BI641" s="3">
        <v>24</v>
      </c>
      <c r="BJ641" s="3" t="s">
        <v>309</v>
      </c>
      <c r="BK641" s="3" t="s">
        <v>240</v>
      </c>
      <c r="BL641" s="3" t="s">
        <v>310</v>
      </c>
      <c r="BM641" s="3" t="s">
        <v>10663</v>
      </c>
      <c r="BN641" s="3">
        <v>26455783</v>
      </c>
      <c r="BO641" s="3" t="s">
        <v>1225</v>
      </c>
      <c r="BP641" s="3" t="s">
        <v>71</v>
      </c>
      <c r="BQ641" s="3" t="s">
        <v>71</v>
      </c>
    </row>
    <row r="642" spans="1:69">
      <c r="A642" s="3" t="s">
        <v>107</v>
      </c>
      <c r="B642" s="3" t="s">
        <v>10664</v>
      </c>
      <c r="C642" s="3" t="s">
        <v>71</v>
      </c>
      <c r="D642" s="3" t="s">
        <v>1651</v>
      </c>
      <c r="E642" s="3" t="s">
        <v>71</v>
      </c>
      <c r="F642" s="3" t="s">
        <v>10665</v>
      </c>
      <c r="G642" s="3" t="s">
        <v>71</v>
      </c>
      <c r="H642" s="3" t="s">
        <v>71</v>
      </c>
      <c r="I642" s="3" t="s">
        <v>10666</v>
      </c>
      <c r="J642" s="3" t="s">
        <v>10667</v>
      </c>
      <c r="K642" s="3" t="s">
        <v>1655</v>
      </c>
      <c r="L642" s="3" t="s">
        <v>71</v>
      </c>
      <c r="M642" s="3" t="s">
        <v>74</v>
      </c>
      <c r="N642" s="3" t="s">
        <v>1656</v>
      </c>
      <c r="O642" s="3" t="s">
        <v>71</v>
      </c>
      <c r="P642" s="3" t="s">
        <v>71</v>
      </c>
      <c r="Q642" s="3" t="s">
        <v>71</v>
      </c>
      <c r="R642" s="3" t="s">
        <v>71</v>
      </c>
      <c r="S642" s="3" t="s">
        <v>71</v>
      </c>
      <c r="T642" s="3" t="s">
        <v>10668</v>
      </c>
      <c r="U642" s="3" t="s">
        <v>10669</v>
      </c>
      <c r="V642" s="3" t="s">
        <v>10670</v>
      </c>
      <c r="W642" s="3" t="s">
        <v>10671</v>
      </c>
      <c r="X642" s="3" t="s">
        <v>71</v>
      </c>
      <c r="Y642" s="3" t="s">
        <v>10672</v>
      </c>
      <c r="Z642" s="3" t="s">
        <v>10673</v>
      </c>
      <c r="AA642" s="3" t="s">
        <v>10674</v>
      </c>
      <c r="AB642" s="3" t="s">
        <v>10675</v>
      </c>
      <c r="AC642" s="3" t="s">
        <v>71</v>
      </c>
      <c r="AD642" s="3" t="s">
        <v>71</v>
      </c>
      <c r="AE642" s="3" t="s">
        <v>71</v>
      </c>
      <c r="AF642" s="3" t="s">
        <v>71</v>
      </c>
      <c r="AG642" s="3">
        <v>105</v>
      </c>
      <c r="AH642" s="3">
        <v>143</v>
      </c>
      <c r="AI642" s="3">
        <v>147</v>
      </c>
      <c r="AJ642" s="3">
        <v>7</v>
      </c>
      <c r="AK642" s="3">
        <v>130</v>
      </c>
      <c r="AL642" s="3" t="s">
        <v>1668</v>
      </c>
      <c r="AM642" s="3" t="s">
        <v>1669</v>
      </c>
      <c r="AN642" s="3" t="s">
        <v>1670</v>
      </c>
      <c r="AO642" s="3" t="s">
        <v>1671</v>
      </c>
      <c r="AP642" s="3" t="s">
        <v>71</v>
      </c>
      <c r="AQ642" s="3" t="s">
        <v>10676</v>
      </c>
      <c r="AR642" s="3" t="s">
        <v>1673</v>
      </c>
      <c r="AS642" s="3" t="s">
        <v>1674</v>
      </c>
      <c r="AT642" s="3" t="s">
        <v>71</v>
      </c>
      <c r="AU642" s="3">
        <v>2015</v>
      </c>
      <c r="AV642" s="3">
        <v>40</v>
      </c>
      <c r="AW642" s="3" t="s">
        <v>71</v>
      </c>
      <c r="AX642" s="3" t="s">
        <v>71</v>
      </c>
      <c r="AY642" s="3" t="s">
        <v>71</v>
      </c>
      <c r="AZ642" s="3" t="s">
        <v>71</v>
      </c>
      <c r="BA642" s="3" t="s">
        <v>71</v>
      </c>
      <c r="BB642" s="3">
        <v>177</v>
      </c>
      <c r="BC642" s="3">
        <v>202</v>
      </c>
      <c r="BD642" s="3" t="s">
        <v>71</v>
      </c>
      <c r="BE642" s="3" t="s">
        <v>10677</v>
      </c>
      <c r="BF642" s="3" t="str">
        <f>HYPERLINK("http://dx.doi.org/10.1146/annurev-environ-031113-093503","http://dx.doi.org/10.1146/annurev-environ-031113-093503")</f>
        <v>http://dx.doi.org/10.1146/annurev-environ-031113-093503</v>
      </c>
      <c r="BG642" s="3" t="s">
        <v>71</v>
      </c>
      <c r="BH642" s="3" t="s">
        <v>71</v>
      </c>
      <c r="BI642" s="3">
        <v>26</v>
      </c>
      <c r="BJ642" s="3" t="s">
        <v>812</v>
      </c>
      <c r="BK642" s="3" t="s">
        <v>1676</v>
      </c>
      <c r="BL642" s="3" t="s">
        <v>138</v>
      </c>
      <c r="BM642" s="3" t="s">
        <v>10678</v>
      </c>
      <c r="BN642" s="3" t="s">
        <v>71</v>
      </c>
      <c r="BO642" s="3" t="s">
        <v>1225</v>
      </c>
      <c r="BP642" s="3" t="s">
        <v>71</v>
      </c>
      <c r="BQ642" s="3" t="s">
        <v>71</v>
      </c>
    </row>
    <row r="643" spans="1:69">
      <c r="A643" s="3" t="s">
        <v>69</v>
      </c>
      <c r="B643" s="3" t="s">
        <v>10679</v>
      </c>
      <c r="C643" s="3" t="s">
        <v>71</v>
      </c>
      <c r="D643" s="3" t="s">
        <v>71</v>
      </c>
      <c r="E643" s="3" t="s">
        <v>71</v>
      </c>
      <c r="F643" s="3" t="s">
        <v>10680</v>
      </c>
      <c r="G643" s="3" t="s">
        <v>71</v>
      </c>
      <c r="H643" s="3" t="s">
        <v>71</v>
      </c>
      <c r="I643" s="3" t="s">
        <v>10681</v>
      </c>
      <c r="J643" s="3" t="s">
        <v>5487</v>
      </c>
      <c r="K643" s="3" t="s">
        <v>71</v>
      </c>
      <c r="L643" s="3" t="s">
        <v>71</v>
      </c>
      <c r="M643" s="3" t="s">
        <v>74</v>
      </c>
      <c r="N643" s="3" t="s">
        <v>75</v>
      </c>
      <c r="O643" s="3" t="s">
        <v>71</v>
      </c>
      <c r="P643" s="3" t="s">
        <v>71</v>
      </c>
      <c r="Q643" s="3" t="s">
        <v>71</v>
      </c>
      <c r="R643" s="3" t="s">
        <v>71</v>
      </c>
      <c r="S643" s="3" t="s">
        <v>71</v>
      </c>
      <c r="T643" s="3" t="s">
        <v>10682</v>
      </c>
      <c r="U643" s="3" t="s">
        <v>10683</v>
      </c>
      <c r="V643" s="3" t="s">
        <v>10684</v>
      </c>
      <c r="W643" s="3" t="s">
        <v>10685</v>
      </c>
      <c r="X643" s="3" t="s">
        <v>71</v>
      </c>
      <c r="Y643" s="3" t="s">
        <v>10686</v>
      </c>
      <c r="Z643" s="3" t="s">
        <v>10687</v>
      </c>
      <c r="AA643" s="3" t="s">
        <v>10688</v>
      </c>
      <c r="AB643" s="3" t="s">
        <v>10689</v>
      </c>
      <c r="AC643" s="3" t="s">
        <v>10690</v>
      </c>
      <c r="AD643" s="3" t="s">
        <v>10691</v>
      </c>
      <c r="AE643" s="3" t="s">
        <v>10692</v>
      </c>
      <c r="AF643" s="3" t="s">
        <v>71</v>
      </c>
      <c r="AG643" s="3">
        <v>142</v>
      </c>
      <c r="AH643" s="3">
        <v>39</v>
      </c>
      <c r="AI643" s="3">
        <v>39</v>
      </c>
      <c r="AJ643" s="3">
        <v>1</v>
      </c>
      <c r="AK643" s="3">
        <v>41</v>
      </c>
      <c r="AL643" s="3" t="s">
        <v>82</v>
      </c>
      <c r="AM643" s="3" t="s">
        <v>83</v>
      </c>
      <c r="AN643" s="3" t="s">
        <v>84</v>
      </c>
      <c r="AO643" s="3" t="s">
        <v>5497</v>
      </c>
      <c r="AP643" s="3" t="s">
        <v>5498</v>
      </c>
      <c r="AQ643" s="3" t="s">
        <v>71</v>
      </c>
      <c r="AR643" s="3" t="s">
        <v>5499</v>
      </c>
      <c r="AS643" s="3" t="s">
        <v>5500</v>
      </c>
      <c r="AT643" s="3" t="s">
        <v>524</v>
      </c>
      <c r="AU643" s="3">
        <v>2016</v>
      </c>
      <c r="AV643" s="3">
        <v>39</v>
      </c>
      <c r="AW643" s="3" t="s">
        <v>71</v>
      </c>
      <c r="AX643" s="3" t="s">
        <v>71</v>
      </c>
      <c r="AY643" s="3" t="s">
        <v>71</v>
      </c>
      <c r="AZ643" s="3" t="s">
        <v>71</v>
      </c>
      <c r="BA643" s="3" t="s">
        <v>71</v>
      </c>
      <c r="BB643" s="3">
        <v>181</v>
      </c>
      <c r="BC643" s="3">
        <v>194</v>
      </c>
      <c r="BD643" s="3" t="s">
        <v>71</v>
      </c>
      <c r="BE643" s="3" t="s">
        <v>10693</v>
      </c>
      <c r="BF643" s="3" t="str">
        <f>HYPERLINK("http://dx.doi.org/10.1016/j.gloenvcha.2016.05.003","http://dx.doi.org/10.1016/j.gloenvcha.2016.05.003")</f>
        <v>http://dx.doi.org/10.1016/j.gloenvcha.2016.05.003</v>
      </c>
      <c r="BG643" s="3" t="s">
        <v>71</v>
      </c>
      <c r="BH643" s="3" t="s">
        <v>71</v>
      </c>
      <c r="BI643" s="3">
        <v>14</v>
      </c>
      <c r="BJ643" s="3" t="s">
        <v>5502</v>
      </c>
      <c r="BK643" s="3" t="s">
        <v>240</v>
      </c>
      <c r="BL643" s="3" t="s">
        <v>5503</v>
      </c>
      <c r="BM643" s="3" t="s">
        <v>10694</v>
      </c>
      <c r="BN643" s="3" t="s">
        <v>71</v>
      </c>
      <c r="BO643" s="3" t="s">
        <v>1479</v>
      </c>
      <c r="BP643" s="3" t="s">
        <v>71</v>
      </c>
      <c r="BQ643" s="3" t="s">
        <v>71</v>
      </c>
    </row>
    <row r="644" spans="1:69">
      <c r="A644" s="3" t="s">
        <v>69</v>
      </c>
      <c r="B644" s="3" t="s">
        <v>10695</v>
      </c>
      <c r="C644" s="3" t="s">
        <v>71</v>
      </c>
      <c r="D644" s="3" t="s">
        <v>71</v>
      </c>
      <c r="E644" s="3" t="s">
        <v>71</v>
      </c>
      <c r="F644" s="3" t="s">
        <v>10696</v>
      </c>
      <c r="G644" s="3" t="s">
        <v>71</v>
      </c>
      <c r="H644" s="3" t="s">
        <v>71</v>
      </c>
      <c r="I644" s="3" t="s">
        <v>10697</v>
      </c>
      <c r="J644" s="3" t="s">
        <v>3238</v>
      </c>
      <c r="K644" s="3" t="s">
        <v>71</v>
      </c>
      <c r="L644" s="3" t="s">
        <v>71</v>
      </c>
      <c r="M644" s="3" t="s">
        <v>74</v>
      </c>
      <c r="N644" s="3" t="s">
        <v>75</v>
      </c>
      <c r="O644" s="3" t="s">
        <v>71</v>
      </c>
      <c r="P644" s="3" t="s">
        <v>71</v>
      </c>
      <c r="Q644" s="3" t="s">
        <v>71</v>
      </c>
      <c r="R644" s="3" t="s">
        <v>71</v>
      </c>
      <c r="S644" s="3" t="s">
        <v>71</v>
      </c>
      <c r="T644" s="3" t="s">
        <v>10698</v>
      </c>
      <c r="U644" s="3" t="s">
        <v>10699</v>
      </c>
      <c r="V644" s="3" t="s">
        <v>10700</v>
      </c>
      <c r="W644" s="3" t="s">
        <v>10701</v>
      </c>
      <c r="X644" s="3" t="s">
        <v>71</v>
      </c>
      <c r="Y644" s="3" t="s">
        <v>10702</v>
      </c>
      <c r="Z644" s="3" t="s">
        <v>10703</v>
      </c>
      <c r="AA644" s="3" t="s">
        <v>10704</v>
      </c>
      <c r="AB644" s="3" t="s">
        <v>10705</v>
      </c>
      <c r="AC644" s="3" t="s">
        <v>10706</v>
      </c>
      <c r="AD644" s="3" t="s">
        <v>10706</v>
      </c>
      <c r="AE644" s="3" t="s">
        <v>10707</v>
      </c>
      <c r="AF644" s="3" t="s">
        <v>71</v>
      </c>
      <c r="AG644" s="3">
        <v>72</v>
      </c>
      <c r="AH644" s="3">
        <v>9</v>
      </c>
      <c r="AI644" s="3">
        <v>9</v>
      </c>
      <c r="AJ644" s="3">
        <v>0</v>
      </c>
      <c r="AK644" s="3">
        <v>32</v>
      </c>
      <c r="AL644" s="3" t="s">
        <v>951</v>
      </c>
      <c r="AM644" s="3" t="s">
        <v>83</v>
      </c>
      <c r="AN644" s="3" t="s">
        <v>1093</v>
      </c>
      <c r="AO644" s="3" t="s">
        <v>3249</v>
      </c>
      <c r="AP644" s="3" t="s">
        <v>71</v>
      </c>
      <c r="AQ644" s="3" t="s">
        <v>71</v>
      </c>
      <c r="AR644" s="3" t="s">
        <v>3250</v>
      </c>
      <c r="AS644" s="3" t="s">
        <v>3251</v>
      </c>
      <c r="AT644" s="3" t="s">
        <v>524</v>
      </c>
      <c r="AU644" s="3">
        <v>2012</v>
      </c>
      <c r="AV644" s="3">
        <v>46</v>
      </c>
      <c r="AW644" s="3">
        <v>11</v>
      </c>
      <c r="AX644" s="3" t="s">
        <v>71</v>
      </c>
      <c r="AY644" s="3" t="s">
        <v>71</v>
      </c>
      <c r="AZ644" s="3" t="s">
        <v>71</v>
      </c>
      <c r="BA644" s="3" t="s">
        <v>71</v>
      </c>
      <c r="BB644" s="3">
        <v>3553</v>
      </c>
      <c r="BC644" s="3">
        <v>3562</v>
      </c>
      <c r="BD644" s="3" t="s">
        <v>71</v>
      </c>
      <c r="BE644" s="3" t="s">
        <v>10708</v>
      </c>
      <c r="BF644" s="3" t="str">
        <f>HYPERLINK("http://dx.doi.org/10.1016/j.watres.2012.03.063","http://dx.doi.org/10.1016/j.watres.2012.03.063")</f>
        <v>http://dx.doi.org/10.1016/j.watres.2012.03.063</v>
      </c>
      <c r="BG644" s="3" t="s">
        <v>71</v>
      </c>
      <c r="BH644" s="3" t="s">
        <v>71</v>
      </c>
      <c r="BI644" s="3">
        <v>10</v>
      </c>
      <c r="BJ644" s="3" t="s">
        <v>335</v>
      </c>
      <c r="BK644" s="3" t="s">
        <v>93</v>
      </c>
      <c r="BL644" s="3" t="s">
        <v>336</v>
      </c>
      <c r="BM644" s="3" t="s">
        <v>10709</v>
      </c>
      <c r="BN644" s="3">
        <v>22525457</v>
      </c>
      <c r="BO644" s="3" t="s">
        <v>71</v>
      </c>
      <c r="BP644" s="3" t="s">
        <v>71</v>
      </c>
      <c r="BQ644" s="3" t="s">
        <v>71</v>
      </c>
    </row>
    <row r="645" spans="1:69">
      <c r="A645" s="1" t="s">
        <v>69</v>
      </c>
      <c r="B645" s="1" t="s">
        <v>10710</v>
      </c>
      <c r="C645" s="1" t="s">
        <v>71</v>
      </c>
      <c r="D645" s="1" t="s">
        <v>71</v>
      </c>
      <c r="E645" s="1" t="s">
        <v>71</v>
      </c>
      <c r="F645" s="1" t="s">
        <v>10711</v>
      </c>
      <c r="G645" s="1" t="s">
        <v>71</v>
      </c>
      <c r="H645" s="1" t="s">
        <v>71</v>
      </c>
      <c r="I645" s="1" t="s">
        <v>10712</v>
      </c>
      <c r="J645" s="1" t="s">
        <v>513</v>
      </c>
      <c r="K645" s="1" t="s">
        <v>71</v>
      </c>
      <c r="L645" s="1" t="s">
        <v>71</v>
      </c>
      <c r="M645" s="1" t="s">
        <v>74</v>
      </c>
      <c r="N645" s="1" t="s">
        <v>75</v>
      </c>
      <c r="O645" s="1" t="s">
        <v>71</v>
      </c>
      <c r="P645" s="1" t="s">
        <v>71</v>
      </c>
      <c r="Q645" s="1" t="s">
        <v>71</v>
      </c>
      <c r="R645" s="1" t="s">
        <v>71</v>
      </c>
      <c r="S645" s="1" t="s">
        <v>71</v>
      </c>
      <c r="T645" s="1" t="s">
        <v>10713</v>
      </c>
      <c r="U645" s="1" t="s">
        <v>10714</v>
      </c>
      <c r="V645" s="1" t="s">
        <v>10715</v>
      </c>
      <c r="W645" s="1" t="s">
        <v>10716</v>
      </c>
      <c r="X645" s="1" t="s">
        <v>71</v>
      </c>
      <c r="Y645" s="1" t="s">
        <v>10717</v>
      </c>
      <c r="Z645" s="1" t="s">
        <v>10718</v>
      </c>
      <c r="AA645" s="1" t="s">
        <v>71</v>
      </c>
      <c r="AB645" s="1" t="s">
        <v>71</v>
      </c>
      <c r="AC645" s="1" t="s">
        <v>71</v>
      </c>
      <c r="AD645" s="1" t="s">
        <v>71</v>
      </c>
      <c r="AE645" s="1" t="s">
        <v>71</v>
      </c>
      <c r="AF645" s="1" t="s">
        <v>71</v>
      </c>
      <c r="AG645" s="1">
        <v>54</v>
      </c>
      <c r="AH645" s="1">
        <v>18</v>
      </c>
      <c r="AI645" s="1">
        <v>18</v>
      </c>
      <c r="AJ645" s="1">
        <v>11</v>
      </c>
      <c r="AK645" s="1">
        <v>50</v>
      </c>
      <c r="AL645" s="1" t="s">
        <v>156</v>
      </c>
      <c r="AM645" s="1" t="s">
        <v>157</v>
      </c>
      <c r="AN645" s="1" t="s">
        <v>158</v>
      </c>
      <c r="AO645" s="1" t="s">
        <v>520</v>
      </c>
      <c r="AP645" s="1" t="s">
        <v>521</v>
      </c>
      <c r="AQ645" s="1" t="s">
        <v>71</v>
      </c>
      <c r="AR645" s="1" t="s">
        <v>522</v>
      </c>
      <c r="AS645" s="1" t="s">
        <v>523</v>
      </c>
      <c r="AT645" s="1" t="s">
        <v>2312</v>
      </c>
      <c r="AU645" s="1">
        <v>2019</v>
      </c>
      <c r="AV645" s="1">
        <v>279</v>
      </c>
      <c r="AW645" s="1" t="s">
        <v>71</v>
      </c>
      <c r="AX645" s="1" t="s">
        <v>71</v>
      </c>
      <c r="AY645" s="1" t="s">
        <v>71</v>
      </c>
      <c r="AZ645" s="1" t="s">
        <v>71</v>
      </c>
      <c r="BA645" s="1" t="s">
        <v>71</v>
      </c>
      <c r="BB645" s="1">
        <v>156</v>
      </c>
      <c r="BC645" s="1">
        <v>168</v>
      </c>
      <c r="BD645" s="1" t="s">
        <v>71</v>
      </c>
      <c r="BE645" s="1" t="s">
        <v>10719</v>
      </c>
      <c r="BF645" s="1" t="str">
        <f>HYPERLINK("http://dx.doi.org/10.1016/j.agee.2019.02.005","http://dx.doi.org/10.1016/j.agee.2019.02.005")</f>
        <v>http://dx.doi.org/10.1016/j.agee.2019.02.005</v>
      </c>
      <c r="BG645" s="1" t="s">
        <v>71</v>
      </c>
      <c r="BH645" s="1" t="s">
        <v>71</v>
      </c>
      <c r="BI645" s="1">
        <v>13</v>
      </c>
      <c r="BJ645" s="1" t="s">
        <v>527</v>
      </c>
      <c r="BK645" s="1" t="s">
        <v>240</v>
      </c>
      <c r="BL645" s="1" t="s">
        <v>528</v>
      </c>
      <c r="BM645" s="1" t="s">
        <v>10720</v>
      </c>
      <c r="BN645" s="1" t="s">
        <v>71</v>
      </c>
      <c r="BO645" s="1" t="s">
        <v>2116</v>
      </c>
      <c r="BP645" s="1" t="s">
        <v>71</v>
      </c>
      <c r="BQ645" s="1" t="s">
        <v>71</v>
      </c>
    </row>
    <row r="646" spans="1:69">
      <c r="A646" s="1" t="s">
        <v>69</v>
      </c>
      <c r="B646" s="1" t="s">
        <v>10721</v>
      </c>
      <c r="C646" s="1" t="s">
        <v>71</v>
      </c>
      <c r="D646" s="1" t="s">
        <v>71</v>
      </c>
      <c r="E646" s="1" t="s">
        <v>71</v>
      </c>
      <c r="F646" s="1" t="s">
        <v>10722</v>
      </c>
      <c r="G646" s="1" t="s">
        <v>71</v>
      </c>
      <c r="H646" s="1" t="s">
        <v>71</v>
      </c>
      <c r="I646" s="1" t="s">
        <v>10723</v>
      </c>
      <c r="J646" s="1" t="s">
        <v>2832</v>
      </c>
      <c r="K646" s="1" t="s">
        <v>71</v>
      </c>
      <c r="L646" s="1" t="s">
        <v>71</v>
      </c>
      <c r="M646" s="1" t="s">
        <v>74</v>
      </c>
      <c r="N646" s="1" t="s">
        <v>75</v>
      </c>
      <c r="O646" s="1" t="s">
        <v>71</v>
      </c>
      <c r="P646" s="1" t="s">
        <v>71</v>
      </c>
      <c r="Q646" s="1" t="s">
        <v>71</v>
      </c>
      <c r="R646" s="1" t="s">
        <v>71</v>
      </c>
      <c r="S646" s="1" t="s">
        <v>71</v>
      </c>
      <c r="T646" s="1" t="s">
        <v>10724</v>
      </c>
      <c r="U646" s="1" t="s">
        <v>10725</v>
      </c>
      <c r="V646" s="1" t="s">
        <v>10726</v>
      </c>
      <c r="W646" s="1" t="s">
        <v>10727</v>
      </c>
      <c r="X646" s="1" t="s">
        <v>71</v>
      </c>
      <c r="Y646" s="1" t="s">
        <v>10728</v>
      </c>
      <c r="Z646" s="1" t="s">
        <v>10729</v>
      </c>
      <c r="AA646" s="1" t="s">
        <v>71</v>
      </c>
      <c r="AB646" s="1" t="s">
        <v>71</v>
      </c>
      <c r="AC646" s="1" t="s">
        <v>10730</v>
      </c>
      <c r="AD646" s="1" t="s">
        <v>10731</v>
      </c>
      <c r="AE646" s="1" t="s">
        <v>10732</v>
      </c>
      <c r="AF646" s="1" t="s">
        <v>71</v>
      </c>
      <c r="AG646" s="1">
        <v>60</v>
      </c>
      <c r="AH646" s="1">
        <v>0</v>
      </c>
      <c r="AI646" s="1">
        <v>0</v>
      </c>
      <c r="AJ646" s="1">
        <v>1</v>
      </c>
      <c r="AK646" s="1">
        <v>7</v>
      </c>
      <c r="AL646" s="1" t="s">
        <v>100</v>
      </c>
      <c r="AM646" s="1" t="s">
        <v>1135</v>
      </c>
      <c r="AN646" s="1" t="s">
        <v>1136</v>
      </c>
      <c r="AO646" s="1" t="s">
        <v>2844</v>
      </c>
      <c r="AP646" s="1" t="s">
        <v>2845</v>
      </c>
      <c r="AQ646" s="1" t="s">
        <v>71</v>
      </c>
      <c r="AR646" s="1" t="s">
        <v>2846</v>
      </c>
      <c r="AS646" s="1" t="s">
        <v>2847</v>
      </c>
      <c r="AT646" s="1" t="s">
        <v>1458</v>
      </c>
      <c r="AU646" s="1">
        <v>2020</v>
      </c>
      <c r="AV646" s="1">
        <v>64</v>
      </c>
      <c r="AW646" s="1">
        <v>2</v>
      </c>
      <c r="AX646" s="1" t="s">
        <v>71</v>
      </c>
      <c r="AY646" s="1" t="s">
        <v>71</v>
      </c>
      <c r="AZ646" s="1" t="s">
        <v>71</v>
      </c>
      <c r="BA646" s="1" t="s">
        <v>71</v>
      </c>
      <c r="BB646" s="1">
        <v>91</v>
      </c>
      <c r="BC646" s="1">
        <v>105</v>
      </c>
      <c r="BD646" s="1" t="s">
        <v>71</v>
      </c>
      <c r="BE646" s="1" t="s">
        <v>10733</v>
      </c>
      <c r="BF646" s="1" t="str">
        <f>HYPERLINK("http://dx.doi.org/10.1007/s10933-020-00125-1","http://dx.doi.org/10.1007/s10933-020-00125-1")</f>
        <v>http://dx.doi.org/10.1007/s10933-020-00125-1</v>
      </c>
      <c r="BG646" s="1" t="s">
        <v>71</v>
      </c>
      <c r="BH646" s="1" t="s">
        <v>2147</v>
      </c>
      <c r="BI646" s="1">
        <v>15</v>
      </c>
      <c r="BJ646" s="1" t="s">
        <v>2849</v>
      </c>
      <c r="BK646" s="1" t="s">
        <v>93</v>
      </c>
      <c r="BL646" s="1" t="s">
        <v>2850</v>
      </c>
      <c r="BM646" s="1" t="s">
        <v>10734</v>
      </c>
      <c r="BN646" s="1" t="s">
        <v>71</v>
      </c>
      <c r="BO646" s="1" t="s">
        <v>71</v>
      </c>
      <c r="BP646" s="1" t="s">
        <v>71</v>
      </c>
      <c r="BQ646" s="1" t="s">
        <v>71</v>
      </c>
    </row>
    <row r="647" spans="1:69">
      <c r="A647" s="3" t="s">
        <v>69</v>
      </c>
      <c r="B647" s="3" t="s">
        <v>10735</v>
      </c>
      <c r="C647" s="3" t="s">
        <v>71</v>
      </c>
      <c r="D647" s="3" t="s">
        <v>71</v>
      </c>
      <c r="E647" s="3" t="s">
        <v>71</v>
      </c>
      <c r="F647" s="3" t="s">
        <v>10735</v>
      </c>
      <c r="G647" s="3" t="s">
        <v>71</v>
      </c>
      <c r="H647" s="3" t="s">
        <v>71</v>
      </c>
      <c r="I647" s="3" t="s">
        <v>10736</v>
      </c>
      <c r="J647" s="3" t="s">
        <v>1582</v>
      </c>
      <c r="K647" s="3" t="s">
        <v>71</v>
      </c>
      <c r="L647" s="3" t="s">
        <v>71</v>
      </c>
      <c r="M647" s="3" t="s">
        <v>74</v>
      </c>
      <c r="N647" s="3" t="s">
        <v>75</v>
      </c>
      <c r="O647" s="3" t="s">
        <v>71</v>
      </c>
      <c r="P647" s="3" t="s">
        <v>71</v>
      </c>
      <c r="Q647" s="3" t="s">
        <v>71</v>
      </c>
      <c r="R647" s="3" t="s">
        <v>71</v>
      </c>
      <c r="S647" s="3" t="s">
        <v>71</v>
      </c>
      <c r="T647" s="3" t="s">
        <v>10737</v>
      </c>
      <c r="U647" s="3" t="s">
        <v>10738</v>
      </c>
      <c r="V647" s="3" t="s">
        <v>10739</v>
      </c>
      <c r="W647" s="3" t="s">
        <v>10740</v>
      </c>
      <c r="X647" s="3" t="s">
        <v>71</v>
      </c>
      <c r="Y647" s="3" t="s">
        <v>10741</v>
      </c>
      <c r="Z647" s="3" t="s">
        <v>10742</v>
      </c>
      <c r="AA647" s="3" t="s">
        <v>71</v>
      </c>
      <c r="AB647" s="3" t="s">
        <v>10743</v>
      </c>
      <c r="AC647" s="3" t="s">
        <v>71</v>
      </c>
      <c r="AD647" s="3" t="s">
        <v>71</v>
      </c>
      <c r="AE647" s="3" t="s">
        <v>71</v>
      </c>
      <c r="AF647" s="3" t="s">
        <v>71</v>
      </c>
      <c r="AG647" s="3">
        <v>47</v>
      </c>
      <c r="AH647" s="3">
        <v>12</v>
      </c>
      <c r="AI647" s="3">
        <v>13</v>
      </c>
      <c r="AJ647" s="3">
        <v>0</v>
      </c>
      <c r="AK647" s="3">
        <v>5</v>
      </c>
      <c r="AL647" s="3" t="s">
        <v>951</v>
      </c>
      <c r="AM647" s="3" t="s">
        <v>83</v>
      </c>
      <c r="AN647" s="3" t="s">
        <v>1093</v>
      </c>
      <c r="AO647" s="3" t="s">
        <v>1594</v>
      </c>
      <c r="AP647" s="3" t="s">
        <v>71</v>
      </c>
      <c r="AQ647" s="3" t="s">
        <v>71</v>
      </c>
      <c r="AR647" s="3" t="s">
        <v>1582</v>
      </c>
      <c r="AS647" s="3" t="s">
        <v>1596</v>
      </c>
      <c r="AT647" s="3" t="s">
        <v>185</v>
      </c>
      <c r="AU647" s="3">
        <v>2004</v>
      </c>
      <c r="AV647" s="3">
        <v>54</v>
      </c>
      <c r="AW647" s="3">
        <v>10</v>
      </c>
      <c r="AX647" s="3" t="s">
        <v>71</v>
      </c>
      <c r="AY647" s="3" t="s">
        <v>71</v>
      </c>
      <c r="AZ647" s="3" t="s">
        <v>71</v>
      </c>
      <c r="BA647" s="3" t="s">
        <v>71</v>
      </c>
      <c r="BB647" s="3">
        <v>1383</v>
      </c>
      <c r="BC647" s="3">
        <v>1400</v>
      </c>
      <c r="BD647" s="3" t="s">
        <v>71</v>
      </c>
      <c r="BE647" s="3" t="s">
        <v>10744</v>
      </c>
      <c r="BF647" s="3" t="str">
        <f>HYPERLINK("http://dx.doi.org/10.1016/j.chemosphere.2003.08.011","http://dx.doi.org/10.1016/j.chemosphere.2003.08.011")</f>
        <v>http://dx.doi.org/10.1016/j.chemosphere.2003.08.011</v>
      </c>
      <c r="BG647" s="3" t="s">
        <v>71</v>
      </c>
      <c r="BH647" s="3" t="s">
        <v>71</v>
      </c>
      <c r="BI647" s="3">
        <v>18</v>
      </c>
      <c r="BJ647" s="3" t="s">
        <v>137</v>
      </c>
      <c r="BK647" s="3" t="s">
        <v>93</v>
      </c>
      <c r="BL647" s="3" t="s">
        <v>138</v>
      </c>
      <c r="BM647" s="3" t="s">
        <v>10745</v>
      </c>
      <c r="BN647" s="3">
        <v>14659940</v>
      </c>
      <c r="BO647" s="3" t="s">
        <v>71</v>
      </c>
      <c r="BP647" s="3" t="s">
        <v>71</v>
      </c>
      <c r="BQ647" s="3" t="s">
        <v>71</v>
      </c>
    </row>
    <row r="648" spans="1:69">
      <c r="A648" s="1" t="s">
        <v>69</v>
      </c>
      <c r="B648" s="1" t="s">
        <v>10746</v>
      </c>
      <c r="C648" s="1" t="s">
        <v>71</v>
      </c>
      <c r="D648" s="1" t="s">
        <v>71</v>
      </c>
      <c r="E648" s="1" t="s">
        <v>71</v>
      </c>
      <c r="F648" s="1" t="s">
        <v>10747</v>
      </c>
      <c r="G648" s="1" t="s">
        <v>71</v>
      </c>
      <c r="H648" s="1" t="s">
        <v>71</v>
      </c>
      <c r="I648" s="1" t="s">
        <v>10748</v>
      </c>
      <c r="J648" s="1" t="s">
        <v>219</v>
      </c>
      <c r="K648" s="1" t="s">
        <v>71</v>
      </c>
      <c r="L648" s="1" t="s">
        <v>71</v>
      </c>
      <c r="M648" s="1" t="s">
        <v>74</v>
      </c>
      <c r="N648" s="1" t="s">
        <v>75</v>
      </c>
      <c r="O648" s="1" t="s">
        <v>71</v>
      </c>
      <c r="P648" s="1" t="s">
        <v>71</v>
      </c>
      <c r="Q648" s="1" t="s">
        <v>71</v>
      </c>
      <c r="R648" s="1" t="s">
        <v>71</v>
      </c>
      <c r="S648" s="1" t="s">
        <v>71</v>
      </c>
      <c r="T648" s="1" t="s">
        <v>10749</v>
      </c>
      <c r="U648" s="1" t="s">
        <v>10750</v>
      </c>
      <c r="V648" s="1" t="s">
        <v>10751</v>
      </c>
      <c r="W648" s="1" t="s">
        <v>10752</v>
      </c>
      <c r="X648" s="1" t="s">
        <v>71</v>
      </c>
      <c r="Y648" s="1" t="s">
        <v>10753</v>
      </c>
      <c r="Z648" s="1" t="s">
        <v>10754</v>
      </c>
      <c r="AA648" s="1" t="s">
        <v>71</v>
      </c>
      <c r="AB648" s="1" t="s">
        <v>10755</v>
      </c>
      <c r="AC648" s="1" t="s">
        <v>10756</v>
      </c>
      <c r="AD648" s="1" t="s">
        <v>10757</v>
      </c>
      <c r="AE648" s="1" t="s">
        <v>10758</v>
      </c>
      <c r="AF648" s="1" t="s">
        <v>71</v>
      </c>
      <c r="AG648" s="1">
        <v>122</v>
      </c>
      <c r="AH648" s="1">
        <v>5</v>
      </c>
      <c r="AI648" s="1">
        <v>5</v>
      </c>
      <c r="AJ648" s="1">
        <v>9</v>
      </c>
      <c r="AK648" s="1">
        <v>22</v>
      </c>
      <c r="AL648" s="1" t="s">
        <v>231</v>
      </c>
      <c r="AM648" s="1" t="s">
        <v>232</v>
      </c>
      <c r="AN648" s="1" t="s">
        <v>233</v>
      </c>
      <c r="AO648" s="1" t="s">
        <v>71</v>
      </c>
      <c r="AP648" s="1" t="s">
        <v>234</v>
      </c>
      <c r="AQ648" s="1" t="s">
        <v>71</v>
      </c>
      <c r="AR648" s="1" t="s">
        <v>235</v>
      </c>
      <c r="AS648" s="1" t="s">
        <v>236</v>
      </c>
      <c r="AT648" s="1" t="s">
        <v>133</v>
      </c>
      <c r="AU648" s="1">
        <v>2021</v>
      </c>
      <c r="AV648" s="1">
        <v>13</v>
      </c>
      <c r="AW648" s="1">
        <v>11</v>
      </c>
      <c r="AX648" s="1" t="s">
        <v>71</v>
      </c>
      <c r="AY648" s="1" t="s">
        <v>71</v>
      </c>
      <c r="AZ648" s="1" t="s">
        <v>71</v>
      </c>
      <c r="BA648" s="1" t="s">
        <v>71</v>
      </c>
      <c r="BB648" s="1" t="s">
        <v>71</v>
      </c>
      <c r="BC648" s="1" t="s">
        <v>71</v>
      </c>
      <c r="BD648" s="1">
        <v>6483</v>
      </c>
      <c r="BE648" s="1" t="s">
        <v>10759</v>
      </c>
      <c r="BF648" s="1" t="str">
        <f>HYPERLINK("http://dx.doi.org/10.3390/su13116483","http://dx.doi.org/10.3390/su13116483")</f>
        <v>http://dx.doi.org/10.3390/su13116483</v>
      </c>
      <c r="BG648" s="1" t="s">
        <v>71</v>
      </c>
      <c r="BH648" s="1" t="s">
        <v>71</v>
      </c>
      <c r="BI648" s="1">
        <v>22</v>
      </c>
      <c r="BJ648" s="1" t="s">
        <v>239</v>
      </c>
      <c r="BK648" s="1" t="s">
        <v>240</v>
      </c>
      <c r="BL648" s="1" t="s">
        <v>241</v>
      </c>
      <c r="BM648" s="1" t="s">
        <v>10760</v>
      </c>
      <c r="BN648" s="1" t="s">
        <v>71</v>
      </c>
      <c r="BO648" s="1" t="s">
        <v>243</v>
      </c>
      <c r="BP648" s="1" t="s">
        <v>71</v>
      </c>
      <c r="BQ648" s="1" t="s">
        <v>71</v>
      </c>
    </row>
    <row r="649" spans="1:69">
      <c r="A649" s="1" t="s">
        <v>69</v>
      </c>
      <c r="B649" s="1" t="s">
        <v>10761</v>
      </c>
      <c r="C649" s="1" t="s">
        <v>71</v>
      </c>
      <c r="D649" s="1" t="s">
        <v>71</v>
      </c>
      <c r="E649" s="1" t="s">
        <v>71</v>
      </c>
      <c r="F649" s="1" t="s">
        <v>10762</v>
      </c>
      <c r="G649" s="1" t="s">
        <v>71</v>
      </c>
      <c r="H649" s="1" t="s">
        <v>71</v>
      </c>
      <c r="I649" s="1" t="s">
        <v>10763</v>
      </c>
      <c r="J649" s="1" t="s">
        <v>116</v>
      </c>
      <c r="K649" s="1" t="s">
        <v>71</v>
      </c>
      <c r="L649" s="1" t="s">
        <v>71</v>
      </c>
      <c r="M649" s="1" t="s">
        <v>74</v>
      </c>
      <c r="N649" s="1" t="s">
        <v>75</v>
      </c>
      <c r="O649" s="1" t="s">
        <v>71</v>
      </c>
      <c r="P649" s="1" t="s">
        <v>71</v>
      </c>
      <c r="Q649" s="1" t="s">
        <v>71</v>
      </c>
      <c r="R649" s="1" t="s">
        <v>71</v>
      </c>
      <c r="S649" s="1" t="s">
        <v>71</v>
      </c>
      <c r="T649" s="1" t="s">
        <v>10764</v>
      </c>
      <c r="U649" s="1" t="s">
        <v>10765</v>
      </c>
      <c r="V649" s="1" t="s">
        <v>10766</v>
      </c>
      <c r="W649" s="1" t="s">
        <v>10767</v>
      </c>
      <c r="X649" s="1" t="s">
        <v>71</v>
      </c>
      <c r="Y649" s="1" t="s">
        <v>10768</v>
      </c>
      <c r="Z649" s="1" t="s">
        <v>10769</v>
      </c>
      <c r="AA649" s="1" t="s">
        <v>10770</v>
      </c>
      <c r="AB649" s="1" t="s">
        <v>10771</v>
      </c>
      <c r="AC649" s="1" t="s">
        <v>71</v>
      </c>
      <c r="AD649" s="1" t="s">
        <v>71</v>
      </c>
      <c r="AE649" s="1" t="s">
        <v>71</v>
      </c>
      <c r="AF649" s="1" t="s">
        <v>71</v>
      </c>
      <c r="AG649" s="1">
        <v>33</v>
      </c>
      <c r="AH649" s="1">
        <v>32</v>
      </c>
      <c r="AI649" s="1">
        <v>33</v>
      </c>
      <c r="AJ649" s="1">
        <v>3</v>
      </c>
      <c r="AK649" s="1">
        <v>45</v>
      </c>
      <c r="AL649" s="1" t="s">
        <v>126</v>
      </c>
      <c r="AM649" s="1" t="s">
        <v>127</v>
      </c>
      <c r="AN649" s="1" t="s">
        <v>128</v>
      </c>
      <c r="AO649" s="1" t="s">
        <v>129</v>
      </c>
      <c r="AP649" s="1" t="s">
        <v>130</v>
      </c>
      <c r="AQ649" s="1" t="s">
        <v>71</v>
      </c>
      <c r="AR649" s="1" t="s">
        <v>131</v>
      </c>
      <c r="AS649" s="1" t="s">
        <v>132</v>
      </c>
      <c r="AT649" s="1" t="s">
        <v>133</v>
      </c>
      <c r="AU649" s="1">
        <v>2019</v>
      </c>
      <c r="AV649" s="1">
        <v>26</v>
      </c>
      <c r="AW649" s="1">
        <v>16</v>
      </c>
      <c r="AX649" s="1" t="s">
        <v>71</v>
      </c>
      <c r="AY649" s="1" t="s">
        <v>71</v>
      </c>
      <c r="AZ649" s="1" t="s">
        <v>71</v>
      </c>
      <c r="BA649" s="1" t="s">
        <v>71</v>
      </c>
      <c r="BB649" s="1">
        <v>16503</v>
      </c>
      <c r="BC649" s="1">
        <v>16518</v>
      </c>
      <c r="BD649" s="1" t="s">
        <v>71</v>
      </c>
      <c r="BE649" s="1" t="s">
        <v>10772</v>
      </c>
      <c r="BF649" s="1" t="str">
        <f>HYPERLINK("http://dx.doi.org/10.1007/s11356-019-05056-7","http://dx.doi.org/10.1007/s11356-019-05056-7")</f>
        <v>http://dx.doi.org/10.1007/s11356-019-05056-7</v>
      </c>
      <c r="BG649" s="1" t="s">
        <v>71</v>
      </c>
      <c r="BH649" s="1" t="s">
        <v>71</v>
      </c>
      <c r="BI649" s="1">
        <v>16</v>
      </c>
      <c r="BJ649" s="1" t="s">
        <v>137</v>
      </c>
      <c r="BK649" s="1" t="s">
        <v>240</v>
      </c>
      <c r="BL649" s="1" t="s">
        <v>138</v>
      </c>
      <c r="BM649" s="1" t="s">
        <v>10773</v>
      </c>
      <c r="BN649" s="1">
        <v>30980369</v>
      </c>
      <c r="BO649" s="1" t="s">
        <v>190</v>
      </c>
      <c r="BP649" s="1" t="s">
        <v>71</v>
      </c>
      <c r="BQ649" s="1" t="s">
        <v>71</v>
      </c>
    </row>
    <row r="650" spans="1:69">
      <c r="A650" s="1" t="s">
        <v>69</v>
      </c>
      <c r="B650" s="1" t="s">
        <v>10774</v>
      </c>
      <c r="C650" s="1" t="s">
        <v>71</v>
      </c>
      <c r="D650" s="1" t="s">
        <v>71</v>
      </c>
      <c r="E650" s="1" t="s">
        <v>71</v>
      </c>
      <c r="F650" s="1" t="s">
        <v>10775</v>
      </c>
      <c r="G650" s="1" t="s">
        <v>71</v>
      </c>
      <c r="H650" s="1" t="s">
        <v>71</v>
      </c>
      <c r="I650" s="1" t="s">
        <v>10776</v>
      </c>
      <c r="J650" s="1" t="s">
        <v>3675</v>
      </c>
      <c r="K650" s="1" t="s">
        <v>71</v>
      </c>
      <c r="L650" s="1" t="s">
        <v>71</v>
      </c>
      <c r="M650" s="1" t="s">
        <v>74</v>
      </c>
      <c r="N650" s="1" t="s">
        <v>98</v>
      </c>
      <c r="O650" s="1" t="s">
        <v>71</v>
      </c>
      <c r="P650" s="1" t="s">
        <v>71</v>
      </c>
      <c r="Q650" s="1" t="s">
        <v>71</v>
      </c>
      <c r="R650" s="1" t="s">
        <v>71</v>
      </c>
      <c r="S650" s="1" t="s">
        <v>71</v>
      </c>
      <c r="T650" s="1" t="s">
        <v>71</v>
      </c>
      <c r="U650" s="1" t="s">
        <v>71</v>
      </c>
      <c r="V650" s="1" t="s">
        <v>10777</v>
      </c>
      <c r="W650" s="1" t="s">
        <v>10778</v>
      </c>
      <c r="X650" s="1" t="s">
        <v>71</v>
      </c>
      <c r="Y650" s="1" t="s">
        <v>10779</v>
      </c>
      <c r="Z650" s="1" t="s">
        <v>10780</v>
      </c>
      <c r="AA650" s="1" t="s">
        <v>10781</v>
      </c>
      <c r="AB650" s="1" t="s">
        <v>71</v>
      </c>
      <c r="AC650" s="1" t="s">
        <v>10782</v>
      </c>
      <c r="AD650" s="1" t="s">
        <v>10782</v>
      </c>
      <c r="AE650" s="1" t="s">
        <v>10783</v>
      </c>
      <c r="AF650" s="1" t="s">
        <v>71</v>
      </c>
      <c r="AG650" s="1">
        <v>12</v>
      </c>
      <c r="AH650" s="1">
        <v>11</v>
      </c>
      <c r="AI650" s="1">
        <v>11</v>
      </c>
      <c r="AJ650" s="1">
        <v>0</v>
      </c>
      <c r="AK650" s="1">
        <v>12</v>
      </c>
      <c r="AL650" s="1" t="s">
        <v>100</v>
      </c>
      <c r="AM650" s="1" t="s">
        <v>101</v>
      </c>
      <c r="AN650" s="1" t="s">
        <v>102</v>
      </c>
      <c r="AO650" s="1" t="s">
        <v>3687</v>
      </c>
      <c r="AP650" s="1" t="s">
        <v>3688</v>
      </c>
      <c r="AQ650" s="1" t="s">
        <v>71</v>
      </c>
      <c r="AR650" s="1" t="s">
        <v>3689</v>
      </c>
      <c r="AS650" s="1" t="s">
        <v>3690</v>
      </c>
      <c r="AT650" s="1" t="s">
        <v>237</v>
      </c>
      <c r="AU650" s="1">
        <v>2019</v>
      </c>
      <c r="AV650" s="1">
        <v>63</v>
      </c>
      <c r="AW650" s="1">
        <v>4</v>
      </c>
      <c r="AX650" s="1" t="s">
        <v>71</v>
      </c>
      <c r="AY650" s="1" t="s">
        <v>71</v>
      </c>
      <c r="AZ650" s="1" t="s">
        <v>134</v>
      </c>
      <c r="BA650" s="1" t="s">
        <v>71</v>
      </c>
      <c r="BB650" s="1">
        <v>433</v>
      </c>
      <c r="BC650" s="1">
        <v>436</v>
      </c>
      <c r="BD650" s="1" t="s">
        <v>71</v>
      </c>
      <c r="BE650" s="1" t="s">
        <v>10784</v>
      </c>
      <c r="BF650" s="1" t="str">
        <f>HYPERLINK("http://dx.doi.org/10.1007/s00267-019-01144-z","http://dx.doi.org/10.1007/s00267-019-01144-z")</f>
        <v>http://dx.doi.org/10.1007/s00267-019-01144-z</v>
      </c>
      <c r="BG650" s="1" t="s">
        <v>71</v>
      </c>
      <c r="BH650" s="1" t="s">
        <v>71</v>
      </c>
      <c r="BI650" s="1">
        <v>4</v>
      </c>
      <c r="BJ650" s="1" t="s">
        <v>137</v>
      </c>
      <c r="BK650" s="1" t="s">
        <v>93</v>
      </c>
      <c r="BL650" s="1" t="s">
        <v>138</v>
      </c>
      <c r="BM650" s="1" t="s">
        <v>10785</v>
      </c>
      <c r="BN650" s="1">
        <v>30739149</v>
      </c>
      <c r="BO650" s="1" t="s">
        <v>1225</v>
      </c>
      <c r="BP650" s="1" t="s">
        <v>71</v>
      </c>
      <c r="BQ650" s="1" t="s">
        <v>71</v>
      </c>
    </row>
    <row r="651" spans="1:69">
      <c r="A651" s="3" t="s">
        <v>69</v>
      </c>
      <c r="B651" s="3" t="s">
        <v>10786</v>
      </c>
      <c r="C651" s="3" t="s">
        <v>71</v>
      </c>
      <c r="D651" s="3" t="s">
        <v>71</v>
      </c>
      <c r="E651" s="3" t="s">
        <v>71</v>
      </c>
      <c r="F651" s="3" t="s">
        <v>10786</v>
      </c>
      <c r="G651" s="3" t="s">
        <v>71</v>
      </c>
      <c r="H651" s="3" t="s">
        <v>71</v>
      </c>
      <c r="I651" s="3" t="s">
        <v>10787</v>
      </c>
      <c r="J651" s="3" t="s">
        <v>2711</v>
      </c>
      <c r="K651" s="3" t="s">
        <v>71</v>
      </c>
      <c r="L651" s="3" t="s">
        <v>71</v>
      </c>
      <c r="M651" s="3" t="s">
        <v>74</v>
      </c>
      <c r="N651" s="3" t="s">
        <v>534</v>
      </c>
      <c r="O651" s="3" t="s">
        <v>10788</v>
      </c>
      <c r="P651" s="3" t="s">
        <v>10789</v>
      </c>
      <c r="Q651" s="3" t="s">
        <v>10790</v>
      </c>
      <c r="R651" s="3" t="s">
        <v>71</v>
      </c>
      <c r="S651" s="3" t="s">
        <v>71</v>
      </c>
      <c r="T651" s="3" t="s">
        <v>10791</v>
      </c>
      <c r="U651" s="3" t="s">
        <v>10792</v>
      </c>
      <c r="V651" s="3" t="s">
        <v>10793</v>
      </c>
      <c r="W651" s="3" t="s">
        <v>10794</v>
      </c>
      <c r="X651" s="3" t="s">
        <v>71</v>
      </c>
      <c r="Y651" s="3" t="s">
        <v>10795</v>
      </c>
      <c r="Z651" s="3" t="s">
        <v>71</v>
      </c>
      <c r="AA651" s="3" t="s">
        <v>71</v>
      </c>
      <c r="AB651" s="3" t="s">
        <v>71</v>
      </c>
      <c r="AC651" s="3" t="s">
        <v>71</v>
      </c>
      <c r="AD651" s="3" t="s">
        <v>71</v>
      </c>
      <c r="AE651" s="3" t="s">
        <v>71</v>
      </c>
      <c r="AF651" s="3" t="s">
        <v>71</v>
      </c>
      <c r="AG651" s="3">
        <v>12</v>
      </c>
      <c r="AH651" s="3">
        <v>6</v>
      </c>
      <c r="AI651" s="3">
        <v>9</v>
      </c>
      <c r="AJ651" s="3">
        <v>1</v>
      </c>
      <c r="AK651" s="3">
        <v>10</v>
      </c>
      <c r="AL651" s="3" t="s">
        <v>3319</v>
      </c>
      <c r="AM651" s="3" t="s">
        <v>547</v>
      </c>
      <c r="AN651" s="3" t="s">
        <v>3320</v>
      </c>
      <c r="AO651" s="3" t="s">
        <v>2721</v>
      </c>
      <c r="AP651" s="3" t="s">
        <v>71</v>
      </c>
      <c r="AQ651" s="3" t="s">
        <v>71</v>
      </c>
      <c r="AR651" s="3" t="s">
        <v>2722</v>
      </c>
      <c r="AS651" s="3" t="s">
        <v>2723</v>
      </c>
      <c r="AT651" s="3" t="s">
        <v>71</v>
      </c>
      <c r="AU651" s="3">
        <v>2002</v>
      </c>
      <c r="AV651" s="3">
        <v>45</v>
      </c>
      <c r="AW651" s="3">
        <v>9</v>
      </c>
      <c r="AX651" s="3" t="s">
        <v>71</v>
      </c>
      <c r="AY651" s="3" t="s">
        <v>71</v>
      </c>
      <c r="AZ651" s="3" t="s">
        <v>71</v>
      </c>
      <c r="BA651" s="3" t="s">
        <v>71</v>
      </c>
      <c r="BB651" s="3">
        <v>293</v>
      </c>
      <c r="BC651" s="3">
        <v>300</v>
      </c>
      <c r="BD651" s="3" t="s">
        <v>71</v>
      </c>
      <c r="BE651" s="3" t="s">
        <v>10796</v>
      </c>
      <c r="BF651" s="3" t="str">
        <f>HYPERLINK("http://dx.doi.org/10.2166/wst.2002.0262","http://dx.doi.org/10.2166/wst.2002.0262")</f>
        <v>http://dx.doi.org/10.2166/wst.2002.0262</v>
      </c>
      <c r="BG651" s="3" t="s">
        <v>71</v>
      </c>
      <c r="BH651" s="3" t="s">
        <v>71</v>
      </c>
      <c r="BI651" s="3">
        <v>8</v>
      </c>
      <c r="BJ651" s="3" t="s">
        <v>335</v>
      </c>
      <c r="BK651" s="3" t="s">
        <v>2725</v>
      </c>
      <c r="BL651" s="3" t="s">
        <v>336</v>
      </c>
      <c r="BM651" s="3" t="s">
        <v>10797</v>
      </c>
      <c r="BN651" s="3">
        <v>12079117</v>
      </c>
      <c r="BO651" s="3" t="s">
        <v>71</v>
      </c>
      <c r="BP651" s="3" t="s">
        <v>71</v>
      </c>
      <c r="BQ651" s="3" t="s">
        <v>71</v>
      </c>
    </row>
    <row r="652" spans="1:69">
      <c r="A652" s="3" t="s">
        <v>69</v>
      </c>
      <c r="B652" s="3" t="s">
        <v>10798</v>
      </c>
      <c r="C652" s="3" t="s">
        <v>71</v>
      </c>
      <c r="D652" s="3" t="s">
        <v>71</v>
      </c>
      <c r="E652" s="3" t="s">
        <v>71</v>
      </c>
      <c r="F652" s="3" t="s">
        <v>10799</v>
      </c>
      <c r="G652" s="3" t="s">
        <v>71</v>
      </c>
      <c r="H652" s="3" t="s">
        <v>71</v>
      </c>
      <c r="I652" s="3" t="s">
        <v>10800</v>
      </c>
      <c r="J652" s="3" t="s">
        <v>5812</v>
      </c>
      <c r="K652" s="3" t="s">
        <v>71</v>
      </c>
      <c r="L652" s="3" t="s">
        <v>71</v>
      </c>
      <c r="M652" s="3" t="s">
        <v>74</v>
      </c>
      <c r="N652" s="3" t="s">
        <v>75</v>
      </c>
      <c r="O652" s="3" t="s">
        <v>71</v>
      </c>
      <c r="P652" s="3" t="s">
        <v>71</v>
      </c>
      <c r="Q652" s="3" t="s">
        <v>71</v>
      </c>
      <c r="R652" s="3" t="s">
        <v>71</v>
      </c>
      <c r="S652" s="3" t="s">
        <v>71</v>
      </c>
      <c r="T652" s="3" t="s">
        <v>71</v>
      </c>
      <c r="U652" s="3" t="s">
        <v>10801</v>
      </c>
      <c r="V652" s="3" t="s">
        <v>10802</v>
      </c>
      <c r="W652" s="3" t="s">
        <v>10803</v>
      </c>
      <c r="X652" s="3" t="s">
        <v>71</v>
      </c>
      <c r="Y652" s="3" t="s">
        <v>10804</v>
      </c>
      <c r="Z652" s="3" t="s">
        <v>10805</v>
      </c>
      <c r="AA652" s="3" t="s">
        <v>10806</v>
      </c>
      <c r="AB652" s="3" t="s">
        <v>10807</v>
      </c>
      <c r="AC652" s="3" t="s">
        <v>10808</v>
      </c>
      <c r="AD652" s="3" t="s">
        <v>10809</v>
      </c>
      <c r="AE652" s="3" t="s">
        <v>10810</v>
      </c>
      <c r="AF652" s="3" t="s">
        <v>71</v>
      </c>
      <c r="AG652" s="3">
        <v>74</v>
      </c>
      <c r="AH652" s="3">
        <v>10</v>
      </c>
      <c r="AI652" s="3">
        <v>10</v>
      </c>
      <c r="AJ652" s="3">
        <v>3</v>
      </c>
      <c r="AK652" s="3">
        <v>82</v>
      </c>
      <c r="AL652" s="3" t="s">
        <v>1556</v>
      </c>
      <c r="AM652" s="3" t="s">
        <v>1557</v>
      </c>
      <c r="AN652" s="3" t="s">
        <v>1558</v>
      </c>
      <c r="AO652" s="3" t="s">
        <v>5820</v>
      </c>
      <c r="AP652" s="3" t="s">
        <v>71</v>
      </c>
      <c r="AQ652" s="3" t="s">
        <v>71</v>
      </c>
      <c r="AR652" s="3" t="s">
        <v>5821</v>
      </c>
      <c r="AS652" s="3" t="s">
        <v>5822</v>
      </c>
      <c r="AT652" s="3" t="s">
        <v>2526</v>
      </c>
      <c r="AU652" s="3">
        <v>2017</v>
      </c>
      <c r="AV652" s="3">
        <v>4</v>
      </c>
      <c r="AW652" s="3">
        <v>2</v>
      </c>
      <c r="AX652" s="3" t="s">
        <v>71</v>
      </c>
      <c r="AY652" s="3" t="s">
        <v>71</v>
      </c>
      <c r="AZ652" s="3" t="s">
        <v>71</v>
      </c>
      <c r="BA652" s="3" t="s">
        <v>71</v>
      </c>
      <c r="BB652" s="3" t="s">
        <v>71</v>
      </c>
      <c r="BC652" s="3" t="s">
        <v>71</v>
      </c>
      <c r="BD652" s="3" t="s">
        <v>10811</v>
      </c>
      <c r="BE652" s="3" t="s">
        <v>10812</v>
      </c>
      <c r="BF652" s="3" t="str">
        <f>HYPERLINK("http://dx.doi.org/10.1002/wat2.1201","http://dx.doi.org/10.1002/wat2.1201")</f>
        <v>http://dx.doi.org/10.1002/wat2.1201</v>
      </c>
      <c r="BG652" s="3" t="s">
        <v>71</v>
      </c>
      <c r="BH652" s="3" t="s">
        <v>71</v>
      </c>
      <c r="BI652" s="3">
        <v>16</v>
      </c>
      <c r="BJ652" s="3" t="s">
        <v>284</v>
      </c>
      <c r="BK652" s="3" t="s">
        <v>93</v>
      </c>
      <c r="BL652" s="3" t="s">
        <v>285</v>
      </c>
      <c r="BM652" s="3" t="s">
        <v>10813</v>
      </c>
      <c r="BN652" s="3" t="s">
        <v>71</v>
      </c>
      <c r="BO652" s="3" t="s">
        <v>2443</v>
      </c>
      <c r="BP652" s="3" t="s">
        <v>71</v>
      </c>
      <c r="BQ652" s="3" t="s">
        <v>71</v>
      </c>
    </row>
    <row r="653" spans="1:69">
      <c r="A653" s="3" t="s">
        <v>69</v>
      </c>
      <c r="B653" s="3" t="s">
        <v>10814</v>
      </c>
      <c r="C653" s="3" t="s">
        <v>71</v>
      </c>
      <c r="D653" s="3" t="s">
        <v>71</v>
      </c>
      <c r="E653" s="3" t="s">
        <v>71</v>
      </c>
      <c r="F653" s="3" t="s">
        <v>10815</v>
      </c>
      <c r="G653" s="3" t="s">
        <v>71</v>
      </c>
      <c r="H653" s="3" t="s">
        <v>71</v>
      </c>
      <c r="I653" s="3" t="s">
        <v>10816</v>
      </c>
      <c r="J653" s="3" t="s">
        <v>3549</v>
      </c>
      <c r="K653" s="3" t="s">
        <v>71</v>
      </c>
      <c r="L653" s="3" t="s">
        <v>71</v>
      </c>
      <c r="M653" s="3" t="s">
        <v>74</v>
      </c>
      <c r="N653" s="3" t="s">
        <v>75</v>
      </c>
      <c r="O653" s="3" t="s">
        <v>71</v>
      </c>
      <c r="P653" s="3" t="s">
        <v>71</v>
      </c>
      <c r="Q653" s="3" t="s">
        <v>71</v>
      </c>
      <c r="R653" s="3" t="s">
        <v>71</v>
      </c>
      <c r="S653" s="3" t="s">
        <v>71</v>
      </c>
      <c r="T653" s="3" t="s">
        <v>10817</v>
      </c>
      <c r="U653" s="3" t="s">
        <v>10818</v>
      </c>
      <c r="V653" s="3" t="s">
        <v>10819</v>
      </c>
      <c r="W653" s="3" t="s">
        <v>10820</v>
      </c>
      <c r="X653" s="3" t="s">
        <v>71</v>
      </c>
      <c r="Y653" s="3" t="s">
        <v>10821</v>
      </c>
      <c r="Z653" s="3" t="s">
        <v>10822</v>
      </c>
      <c r="AA653" s="3" t="s">
        <v>10823</v>
      </c>
      <c r="AB653" s="3" t="s">
        <v>10824</v>
      </c>
      <c r="AC653" s="3" t="s">
        <v>71</v>
      </c>
      <c r="AD653" s="3" t="s">
        <v>71</v>
      </c>
      <c r="AE653" s="3" t="s">
        <v>71</v>
      </c>
      <c r="AF653" s="3" t="s">
        <v>71</v>
      </c>
      <c r="AG653" s="3">
        <v>119</v>
      </c>
      <c r="AH653" s="3">
        <v>118</v>
      </c>
      <c r="AI653" s="3">
        <v>124</v>
      </c>
      <c r="AJ653" s="3">
        <v>6</v>
      </c>
      <c r="AK653" s="3">
        <v>79</v>
      </c>
      <c r="AL653" s="3" t="s">
        <v>82</v>
      </c>
      <c r="AM653" s="3" t="s">
        <v>83</v>
      </c>
      <c r="AN653" s="3" t="s">
        <v>84</v>
      </c>
      <c r="AO653" s="3" t="s">
        <v>3561</v>
      </c>
      <c r="AP653" s="3" t="s">
        <v>3562</v>
      </c>
      <c r="AQ653" s="3" t="s">
        <v>71</v>
      </c>
      <c r="AR653" s="3" t="s">
        <v>3563</v>
      </c>
      <c r="AS653" s="3" t="s">
        <v>3564</v>
      </c>
      <c r="AT653" s="3" t="s">
        <v>282</v>
      </c>
      <c r="AU653" s="3">
        <v>2015</v>
      </c>
      <c r="AV653" s="3">
        <v>72</v>
      </c>
      <c r="AW653" s="3" t="s">
        <v>71</v>
      </c>
      <c r="AX653" s="3" t="s">
        <v>71</v>
      </c>
      <c r="AY653" s="3" t="s">
        <v>71</v>
      </c>
      <c r="AZ653" s="3" t="s">
        <v>71</v>
      </c>
      <c r="BA653" s="3" t="s">
        <v>71</v>
      </c>
      <c r="BB653" s="3">
        <v>276</v>
      </c>
      <c r="BC653" s="3">
        <v>286</v>
      </c>
      <c r="BD653" s="3" t="s">
        <v>71</v>
      </c>
      <c r="BE653" s="3" t="s">
        <v>10825</v>
      </c>
      <c r="BF653" s="3" t="str">
        <f>HYPERLINK("http://dx.doi.org/10.1016/j.envsoft.2014.12.013","http://dx.doi.org/10.1016/j.envsoft.2014.12.013")</f>
        <v>http://dx.doi.org/10.1016/j.envsoft.2014.12.013</v>
      </c>
      <c r="BG653" s="3" t="s">
        <v>71</v>
      </c>
      <c r="BH653" s="3" t="s">
        <v>71</v>
      </c>
      <c r="BI653" s="3">
        <v>11</v>
      </c>
      <c r="BJ653" s="3" t="s">
        <v>3566</v>
      </c>
      <c r="BK653" s="3" t="s">
        <v>93</v>
      </c>
      <c r="BL653" s="3" t="s">
        <v>3567</v>
      </c>
      <c r="BM653" s="3" t="s">
        <v>10826</v>
      </c>
      <c r="BN653" s="3" t="s">
        <v>71</v>
      </c>
      <c r="BO653" s="3" t="s">
        <v>71</v>
      </c>
      <c r="BP653" s="3" t="s">
        <v>71</v>
      </c>
      <c r="BQ653" s="3" t="s">
        <v>71</v>
      </c>
    </row>
    <row r="654" spans="1:69">
      <c r="A654" s="1" t="s">
        <v>69</v>
      </c>
      <c r="B654" s="1" t="s">
        <v>10827</v>
      </c>
      <c r="C654" s="1" t="s">
        <v>71</v>
      </c>
      <c r="D654" s="1" t="s">
        <v>71</v>
      </c>
      <c r="E654" s="1" t="s">
        <v>71</v>
      </c>
      <c r="F654" s="1" t="s">
        <v>10828</v>
      </c>
      <c r="G654" s="1" t="s">
        <v>71</v>
      </c>
      <c r="H654" s="1" t="s">
        <v>71</v>
      </c>
      <c r="I654" s="1" t="s">
        <v>10829</v>
      </c>
      <c r="J654" s="1" t="s">
        <v>3495</v>
      </c>
      <c r="K654" s="1" t="s">
        <v>71</v>
      </c>
      <c r="L654" s="1" t="s">
        <v>71</v>
      </c>
      <c r="M654" s="1" t="s">
        <v>74</v>
      </c>
      <c r="N654" s="1" t="s">
        <v>117</v>
      </c>
      <c r="O654" s="1" t="s">
        <v>71</v>
      </c>
      <c r="P654" s="1" t="s">
        <v>71</v>
      </c>
      <c r="Q654" s="1" t="s">
        <v>71</v>
      </c>
      <c r="R654" s="1" t="s">
        <v>71</v>
      </c>
      <c r="S654" s="1" t="s">
        <v>71</v>
      </c>
      <c r="T654" s="1" t="s">
        <v>10830</v>
      </c>
      <c r="U654" s="1" t="s">
        <v>10831</v>
      </c>
      <c r="V654" s="1" t="s">
        <v>10832</v>
      </c>
      <c r="W654" s="1" t="s">
        <v>10833</v>
      </c>
      <c r="X654" s="1" t="s">
        <v>71</v>
      </c>
      <c r="Y654" s="1" t="s">
        <v>10834</v>
      </c>
      <c r="Z654" s="1" t="s">
        <v>10835</v>
      </c>
      <c r="AA654" s="1" t="s">
        <v>10836</v>
      </c>
      <c r="AB654" s="1" t="s">
        <v>10837</v>
      </c>
      <c r="AC654" s="1" t="s">
        <v>10838</v>
      </c>
      <c r="AD654" s="1" t="s">
        <v>10839</v>
      </c>
      <c r="AE654" s="1" t="s">
        <v>10840</v>
      </c>
      <c r="AF654" s="1" t="s">
        <v>71</v>
      </c>
      <c r="AG654" s="1">
        <v>192</v>
      </c>
      <c r="AH654" s="1">
        <v>0</v>
      </c>
      <c r="AI654" s="1">
        <v>0</v>
      </c>
      <c r="AJ654" s="1">
        <v>8</v>
      </c>
      <c r="AK654" s="1">
        <v>21</v>
      </c>
      <c r="AL654" s="1" t="s">
        <v>3504</v>
      </c>
      <c r="AM654" s="1" t="s">
        <v>3505</v>
      </c>
      <c r="AN654" s="1" t="s">
        <v>3506</v>
      </c>
      <c r="AO654" s="1" t="s">
        <v>71</v>
      </c>
      <c r="AP654" s="1" t="s">
        <v>3507</v>
      </c>
      <c r="AQ654" s="1" t="s">
        <v>71</v>
      </c>
      <c r="AR654" s="1" t="s">
        <v>3508</v>
      </c>
      <c r="AS654" s="1" t="s">
        <v>3509</v>
      </c>
      <c r="AT654" s="1" t="s">
        <v>10841</v>
      </c>
      <c r="AU654" s="1">
        <v>2021</v>
      </c>
      <c r="AV654" s="1">
        <v>8</v>
      </c>
      <c r="AW654" s="1" t="s">
        <v>71</v>
      </c>
      <c r="AX654" s="1" t="s">
        <v>71</v>
      </c>
      <c r="AY654" s="1" t="s">
        <v>71</v>
      </c>
      <c r="AZ654" s="1" t="s">
        <v>71</v>
      </c>
      <c r="BA654" s="1" t="s">
        <v>71</v>
      </c>
      <c r="BB654" s="1" t="s">
        <v>71</v>
      </c>
      <c r="BC654" s="1" t="s">
        <v>71</v>
      </c>
      <c r="BD654" s="1">
        <v>567266</v>
      </c>
      <c r="BE654" s="1" t="s">
        <v>10842</v>
      </c>
      <c r="BF654" s="1" t="str">
        <f>HYPERLINK("http://dx.doi.org/10.3389/fmars.2021.567266","http://dx.doi.org/10.3389/fmars.2021.567266")</f>
        <v>http://dx.doi.org/10.3389/fmars.2021.567266</v>
      </c>
      <c r="BG654" s="1" t="s">
        <v>71</v>
      </c>
      <c r="BH654" s="1" t="s">
        <v>71</v>
      </c>
      <c r="BI654" s="1">
        <v>17</v>
      </c>
      <c r="BJ654" s="1" t="s">
        <v>309</v>
      </c>
      <c r="BK654" s="1" t="s">
        <v>93</v>
      </c>
      <c r="BL654" s="1" t="s">
        <v>310</v>
      </c>
      <c r="BM654" s="1" t="s">
        <v>10843</v>
      </c>
      <c r="BN654" s="1" t="s">
        <v>71</v>
      </c>
      <c r="BO654" s="1" t="s">
        <v>598</v>
      </c>
      <c r="BP654" s="1" t="s">
        <v>71</v>
      </c>
      <c r="BQ654" s="1" t="s">
        <v>71</v>
      </c>
    </row>
    <row r="655" spans="1:69">
      <c r="A655" s="1" t="s">
        <v>69</v>
      </c>
      <c r="B655" s="1" t="s">
        <v>10844</v>
      </c>
      <c r="C655" s="1" t="s">
        <v>71</v>
      </c>
      <c r="D655" s="1" t="s">
        <v>71</v>
      </c>
      <c r="E655" s="1" t="s">
        <v>71</v>
      </c>
      <c r="F655" s="1" t="s">
        <v>10845</v>
      </c>
      <c r="G655" s="1" t="s">
        <v>71</v>
      </c>
      <c r="H655" s="1" t="s">
        <v>71</v>
      </c>
      <c r="I655" s="1" t="s">
        <v>10846</v>
      </c>
      <c r="J655" s="1" t="s">
        <v>219</v>
      </c>
      <c r="K655" s="1" t="s">
        <v>71</v>
      </c>
      <c r="L655" s="1" t="s">
        <v>71</v>
      </c>
      <c r="M655" s="1" t="s">
        <v>74</v>
      </c>
      <c r="N655" s="1" t="s">
        <v>75</v>
      </c>
      <c r="O655" s="1" t="s">
        <v>71</v>
      </c>
      <c r="P655" s="1" t="s">
        <v>71</v>
      </c>
      <c r="Q655" s="1" t="s">
        <v>71</v>
      </c>
      <c r="R655" s="1" t="s">
        <v>71</v>
      </c>
      <c r="S655" s="1" t="s">
        <v>71</v>
      </c>
      <c r="T655" s="1" t="s">
        <v>10847</v>
      </c>
      <c r="U655" s="1" t="s">
        <v>10848</v>
      </c>
      <c r="V655" s="1" t="s">
        <v>10849</v>
      </c>
      <c r="W655" s="1" t="s">
        <v>10850</v>
      </c>
      <c r="X655" s="1" t="s">
        <v>71</v>
      </c>
      <c r="Y655" s="1" t="s">
        <v>10851</v>
      </c>
      <c r="Z655" s="1" t="s">
        <v>10852</v>
      </c>
      <c r="AA655" s="1" t="s">
        <v>10853</v>
      </c>
      <c r="AB655" s="1" t="s">
        <v>10854</v>
      </c>
      <c r="AC655" s="1" t="s">
        <v>10855</v>
      </c>
      <c r="AD655" s="1" t="s">
        <v>10856</v>
      </c>
      <c r="AE655" s="1" t="s">
        <v>10857</v>
      </c>
      <c r="AF655" s="1" t="s">
        <v>71</v>
      </c>
      <c r="AG655" s="1">
        <v>51</v>
      </c>
      <c r="AH655" s="1">
        <v>5</v>
      </c>
      <c r="AI655" s="1">
        <v>5</v>
      </c>
      <c r="AJ655" s="1">
        <v>1</v>
      </c>
      <c r="AK655" s="1">
        <v>16</v>
      </c>
      <c r="AL655" s="1" t="s">
        <v>231</v>
      </c>
      <c r="AM655" s="1" t="s">
        <v>232</v>
      </c>
      <c r="AN655" s="1" t="s">
        <v>233</v>
      </c>
      <c r="AO655" s="1" t="s">
        <v>71</v>
      </c>
      <c r="AP655" s="1" t="s">
        <v>234</v>
      </c>
      <c r="AQ655" s="1" t="s">
        <v>71</v>
      </c>
      <c r="AR655" s="1" t="s">
        <v>235</v>
      </c>
      <c r="AS655" s="1" t="s">
        <v>236</v>
      </c>
      <c r="AT655" s="1" t="s">
        <v>106</v>
      </c>
      <c r="AU655" s="1">
        <v>2020</v>
      </c>
      <c r="AV655" s="1">
        <v>12</v>
      </c>
      <c r="AW655" s="1">
        <v>22</v>
      </c>
      <c r="AX655" s="1" t="s">
        <v>71</v>
      </c>
      <c r="AY655" s="1" t="s">
        <v>71</v>
      </c>
      <c r="AZ655" s="1" t="s">
        <v>71</v>
      </c>
      <c r="BA655" s="1" t="s">
        <v>71</v>
      </c>
      <c r="BB655" s="1" t="s">
        <v>71</v>
      </c>
      <c r="BC655" s="1" t="s">
        <v>71</v>
      </c>
      <c r="BD655" s="1">
        <v>9442</v>
      </c>
      <c r="BE655" s="1" t="s">
        <v>10858</v>
      </c>
      <c r="BF655" s="1" t="str">
        <f>HYPERLINK("http://dx.doi.org/10.3390/su12229442","http://dx.doi.org/10.3390/su12229442")</f>
        <v>http://dx.doi.org/10.3390/su12229442</v>
      </c>
      <c r="BG655" s="1" t="s">
        <v>71</v>
      </c>
      <c r="BH655" s="1" t="s">
        <v>71</v>
      </c>
      <c r="BI655" s="1">
        <v>17</v>
      </c>
      <c r="BJ655" s="1" t="s">
        <v>239</v>
      </c>
      <c r="BK655" s="1" t="s">
        <v>240</v>
      </c>
      <c r="BL655" s="1" t="s">
        <v>241</v>
      </c>
      <c r="BM655" s="1" t="s">
        <v>10859</v>
      </c>
      <c r="BN655" s="1" t="s">
        <v>71</v>
      </c>
      <c r="BO655" s="1" t="s">
        <v>598</v>
      </c>
      <c r="BP655" s="1" t="s">
        <v>71</v>
      </c>
      <c r="BQ655" s="1" t="s">
        <v>71</v>
      </c>
    </row>
    <row r="656" spans="1:69">
      <c r="A656" s="1" t="s">
        <v>69</v>
      </c>
      <c r="B656" s="1" t="s">
        <v>10860</v>
      </c>
      <c r="C656" s="1" t="s">
        <v>71</v>
      </c>
      <c r="D656" s="1" t="s">
        <v>71</v>
      </c>
      <c r="E656" s="1" t="s">
        <v>71</v>
      </c>
      <c r="F656" s="1" t="s">
        <v>10861</v>
      </c>
      <c r="G656" s="1" t="s">
        <v>71</v>
      </c>
      <c r="H656" s="1" t="s">
        <v>71</v>
      </c>
      <c r="I656" s="1" t="s">
        <v>10862</v>
      </c>
      <c r="J656" s="1" t="s">
        <v>795</v>
      </c>
      <c r="K656" s="1" t="s">
        <v>71</v>
      </c>
      <c r="L656" s="1" t="s">
        <v>71</v>
      </c>
      <c r="M656" s="1" t="s">
        <v>74</v>
      </c>
      <c r="N656" s="1" t="s">
        <v>75</v>
      </c>
      <c r="O656" s="1" t="s">
        <v>71</v>
      </c>
      <c r="P656" s="1" t="s">
        <v>71</v>
      </c>
      <c r="Q656" s="1" t="s">
        <v>71</v>
      </c>
      <c r="R656" s="1" t="s">
        <v>71</v>
      </c>
      <c r="S656" s="1" t="s">
        <v>71</v>
      </c>
      <c r="T656" s="1" t="s">
        <v>10863</v>
      </c>
      <c r="U656" s="1" t="s">
        <v>10864</v>
      </c>
      <c r="V656" s="1" t="s">
        <v>10865</v>
      </c>
      <c r="W656" s="1" t="s">
        <v>10866</v>
      </c>
      <c r="X656" s="1" t="s">
        <v>71</v>
      </c>
      <c r="Y656" s="1" t="s">
        <v>10867</v>
      </c>
      <c r="Z656" s="1" t="s">
        <v>10868</v>
      </c>
      <c r="AA656" s="1" t="s">
        <v>10869</v>
      </c>
      <c r="AB656" s="1" t="s">
        <v>10870</v>
      </c>
      <c r="AC656" s="1" t="s">
        <v>10871</v>
      </c>
      <c r="AD656" s="1" t="s">
        <v>10872</v>
      </c>
      <c r="AE656" s="1" t="s">
        <v>10873</v>
      </c>
      <c r="AF656" s="1" t="s">
        <v>71</v>
      </c>
      <c r="AG656" s="1">
        <v>70</v>
      </c>
      <c r="AH656" s="1">
        <v>8</v>
      </c>
      <c r="AI656" s="1">
        <v>8</v>
      </c>
      <c r="AJ656" s="1">
        <v>7</v>
      </c>
      <c r="AK656" s="1">
        <v>34</v>
      </c>
      <c r="AL656" s="1" t="s">
        <v>126</v>
      </c>
      <c r="AM656" s="1" t="s">
        <v>127</v>
      </c>
      <c r="AN656" s="1" t="s">
        <v>128</v>
      </c>
      <c r="AO656" s="1" t="s">
        <v>807</v>
      </c>
      <c r="AP656" s="1" t="s">
        <v>808</v>
      </c>
      <c r="AQ656" s="1" t="s">
        <v>71</v>
      </c>
      <c r="AR656" s="1" t="s">
        <v>809</v>
      </c>
      <c r="AS656" s="1" t="s">
        <v>810</v>
      </c>
      <c r="AT656" s="1" t="s">
        <v>3582</v>
      </c>
      <c r="AU656" s="1">
        <v>2020</v>
      </c>
      <c r="AV656" s="1">
        <v>20</v>
      </c>
      <c r="AW656" s="1">
        <v>1</v>
      </c>
      <c r="AX656" s="1" t="s">
        <v>71</v>
      </c>
      <c r="AY656" s="1" t="s">
        <v>71</v>
      </c>
      <c r="AZ656" s="1" t="s">
        <v>71</v>
      </c>
      <c r="BA656" s="1" t="s">
        <v>71</v>
      </c>
      <c r="BB656" s="1" t="s">
        <v>71</v>
      </c>
      <c r="BC656" s="1" t="s">
        <v>71</v>
      </c>
      <c r="BD656" s="1">
        <v>28</v>
      </c>
      <c r="BE656" s="1" t="s">
        <v>10874</v>
      </c>
      <c r="BF656" s="1" t="str">
        <f>HYPERLINK("http://dx.doi.org/10.1007/s10113-020-01599-5","http://dx.doi.org/10.1007/s10113-020-01599-5")</f>
        <v>http://dx.doi.org/10.1007/s10113-020-01599-5</v>
      </c>
      <c r="BG656" s="1" t="s">
        <v>71</v>
      </c>
      <c r="BH656" s="1" t="s">
        <v>71</v>
      </c>
      <c r="BI656" s="1">
        <v>14</v>
      </c>
      <c r="BJ656" s="1" t="s">
        <v>812</v>
      </c>
      <c r="BK656" s="1" t="s">
        <v>240</v>
      </c>
      <c r="BL656" s="1" t="s">
        <v>138</v>
      </c>
      <c r="BM656" s="1" t="s">
        <v>10875</v>
      </c>
      <c r="BN656" s="1" t="s">
        <v>71</v>
      </c>
      <c r="BO656" s="1" t="s">
        <v>71</v>
      </c>
      <c r="BP656" s="1" t="s">
        <v>71</v>
      </c>
      <c r="BQ656" s="1" t="s">
        <v>71</v>
      </c>
    </row>
    <row r="657" spans="1:69">
      <c r="A657" s="3" t="s">
        <v>69</v>
      </c>
      <c r="B657" s="3" t="s">
        <v>10876</v>
      </c>
      <c r="C657" s="3" t="s">
        <v>71</v>
      </c>
      <c r="D657" s="3" t="s">
        <v>71</v>
      </c>
      <c r="E657" s="3" t="s">
        <v>71</v>
      </c>
      <c r="F657" s="3" t="s">
        <v>10877</v>
      </c>
      <c r="G657" s="3" t="s">
        <v>71</v>
      </c>
      <c r="H657" s="3" t="s">
        <v>71</v>
      </c>
      <c r="I657" s="3" t="s">
        <v>10878</v>
      </c>
      <c r="J657" s="3" t="s">
        <v>4624</v>
      </c>
      <c r="K657" s="3" t="s">
        <v>71</v>
      </c>
      <c r="L657" s="3" t="s">
        <v>71</v>
      </c>
      <c r="M657" s="3" t="s">
        <v>74</v>
      </c>
      <c r="N657" s="3" t="s">
        <v>75</v>
      </c>
      <c r="O657" s="3" t="s">
        <v>71</v>
      </c>
      <c r="P657" s="3" t="s">
        <v>71</v>
      </c>
      <c r="Q657" s="3" t="s">
        <v>71</v>
      </c>
      <c r="R657" s="3" t="s">
        <v>71</v>
      </c>
      <c r="S657" s="3" t="s">
        <v>71</v>
      </c>
      <c r="T657" s="3" t="s">
        <v>10879</v>
      </c>
      <c r="U657" s="3" t="s">
        <v>10880</v>
      </c>
      <c r="V657" s="3" t="s">
        <v>10881</v>
      </c>
      <c r="W657" s="3" t="s">
        <v>10882</v>
      </c>
      <c r="X657" s="3" t="s">
        <v>71</v>
      </c>
      <c r="Y657" s="3" t="s">
        <v>10883</v>
      </c>
      <c r="Z657" s="3" t="s">
        <v>71</v>
      </c>
      <c r="AA657" s="3" t="s">
        <v>10884</v>
      </c>
      <c r="AB657" s="3" t="s">
        <v>10885</v>
      </c>
      <c r="AC657" s="3" t="s">
        <v>10886</v>
      </c>
      <c r="AD657" s="3" t="s">
        <v>10887</v>
      </c>
      <c r="AE657" s="3" t="s">
        <v>10888</v>
      </c>
      <c r="AF657" s="3" t="s">
        <v>71</v>
      </c>
      <c r="AG657" s="3">
        <v>32</v>
      </c>
      <c r="AH657" s="3">
        <v>5</v>
      </c>
      <c r="AI657" s="3">
        <v>5</v>
      </c>
      <c r="AJ657" s="3">
        <v>2</v>
      </c>
      <c r="AK657" s="3">
        <v>14</v>
      </c>
      <c r="AL657" s="3" t="s">
        <v>4633</v>
      </c>
      <c r="AM657" s="3" t="s">
        <v>4634</v>
      </c>
      <c r="AN657" s="3" t="s">
        <v>4635</v>
      </c>
      <c r="AO657" s="3" t="s">
        <v>4636</v>
      </c>
      <c r="AP657" s="3" t="s">
        <v>71</v>
      </c>
      <c r="AQ657" s="3" t="s">
        <v>71</v>
      </c>
      <c r="AR657" s="3" t="s">
        <v>4637</v>
      </c>
      <c r="AS657" s="3" t="s">
        <v>4638</v>
      </c>
      <c r="AT657" s="3" t="s">
        <v>71</v>
      </c>
      <c r="AU657" s="3">
        <v>2018</v>
      </c>
      <c r="AV657" s="3">
        <v>23</v>
      </c>
      <c r="AW657" s="3">
        <v>3</v>
      </c>
      <c r="AX657" s="3" t="s">
        <v>71</v>
      </c>
      <c r="AY657" s="3" t="s">
        <v>71</v>
      </c>
      <c r="AZ657" s="3" t="s">
        <v>71</v>
      </c>
      <c r="BA657" s="3" t="s">
        <v>71</v>
      </c>
      <c r="BB657" s="3" t="s">
        <v>71</v>
      </c>
      <c r="BC657" s="3" t="s">
        <v>71</v>
      </c>
      <c r="BD657" s="3">
        <v>27</v>
      </c>
      <c r="BE657" s="3" t="s">
        <v>10889</v>
      </c>
      <c r="BF657" s="3" t="str">
        <f>HYPERLINK("http://dx.doi.org/10.5751/ES-10215-230327","http://dx.doi.org/10.5751/ES-10215-230327")</f>
        <v>http://dx.doi.org/10.5751/ES-10215-230327</v>
      </c>
      <c r="BG657" s="3" t="s">
        <v>71</v>
      </c>
      <c r="BH657" s="3" t="s">
        <v>71</v>
      </c>
      <c r="BI657" s="3">
        <v>16</v>
      </c>
      <c r="BJ657" s="3" t="s">
        <v>4640</v>
      </c>
      <c r="BK657" s="3" t="s">
        <v>240</v>
      </c>
      <c r="BL657" s="3" t="s">
        <v>138</v>
      </c>
      <c r="BM657" s="3" t="s">
        <v>10890</v>
      </c>
      <c r="BN657" s="3" t="s">
        <v>71</v>
      </c>
      <c r="BO657" s="3" t="s">
        <v>1526</v>
      </c>
      <c r="BP657" s="3" t="s">
        <v>71</v>
      </c>
      <c r="BQ657" s="3" t="s">
        <v>71</v>
      </c>
    </row>
    <row r="658" spans="1:69">
      <c r="A658" s="1" t="s">
        <v>69</v>
      </c>
      <c r="B658" s="1" t="s">
        <v>10891</v>
      </c>
      <c r="C658" s="1" t="s">
        <v>71</v>
      </c>
      <c r="D658" s="1" t="s">
        <v>71</v>
      </c>
      <c r="E658" s="1" t="s">
        <v>71</v>
      </c>
      <c r="F658" s="1" t="s">
        <v>10892</v>
      </c>
      <c r="G658" s="1" t="s">
        <v>71</v>
      </c>
      <c r="H658" s="1" t="s">
        <v>71</v>
      </c>
      <c r="I658" s="1" t="s">
        <v>10893</v>
      </c>
      <c r="J658" s="1" t="s">
        <v>144</v>
      </c>
      <c r="K658" s="1" t="s">
        <v>71</v>
      </c>
      <c r="L658" s="1" t="s">
        <v>71</v>
      </c>
      <c r="M658" s="1" t="s">
        <v>74</v>
      </c>
      <c r="N658" s="1" t="s">
        <v>75</v>
      </c>
      <c r="O658" s="1" t="s">
        <v>71</v>
      </c>
      <c r="P658" s="1" t="s">
        <v>71</v>
      </c>
      <c r="Q658" s="1" t="s">
        <v>71</v>
      </c>
      <c r="R658" s="1" t="s">
        <v>71</v>
      </c>
      <c r="S658" s="1" t="s">
        <v>71</v>
      </c>
      <c r="T658" s="1" t="s">
        <v>10894</v>
      </c>
      <c r="U658" s="1" t="s">
        <v>10895</v>
      </c>
      <c r="V658" s="1" t="s">
        <v>10896</v>
      </c>
      <c r="W658" s="1" t="s">
        <v>10897</v>
      </c>
      <c r="X658" s="1" t="s">
        <v>71</v>
      </c>
      <c r="Y658" s="1" t="s">
        <v>10898</v>
      </c>
      <c r="Z658" s="1" t="s">
        <v>10899</v>
      </c>
      <c r="AA658" s="1" t="s">
        <v>71</v>
      </c>
      <c r="AB658" s="1" t="s">
        <v>71</v>
      </c>
      <c r="AC658" s="1" t="s">
        <v>10900</v>
      </c>
      <c r="AD658" s="1" t="s">
        <v>10901</v>
      </c>
      <c r="AE658" s="1" t="s">
        <v>10902</v>
      </c>
      <c r="AF658" s="1" t="s">
        <v>71</v>
      </c>
      <c r="AG658" s="1">
        <v>44</v>
      </c>
      <c r="AH658" s="1">
        <v>9</v>
      </c>
      <c r="AI658" s="1">
        <v>9</v>
      </c>
      <c r="AJ658" s="1">
        <v>15</v>
      </c>
      <c r="AK658" s="1">
        <v>103</v>
      </c>
      <c r="AL658" s="1" t="s">
        <v>156</v>
      </c>
      <c r="AM658" s="1" t="s">
        <v>157</v>
      </c>
      <c r="AN658" s="1" t="s">
        <v>158</v>
      </c>
      <c r="AO658" s="1" t="s">
        <v>159</v>
      </c>
      <c r="AP658" s="1" t="s">
        <v>160</v>
      </c>
      <c r="AQ658" s="1" t="s">
        <v>71</v>
      </c>
      <c r="AR658" s="1" t="s">
        <v>161</v>
      </c>
      <c r="AS658" s="1" t="s">
        <v>162</v>
      </c>
      <c r="AT658" s="1" t="s">
        <v>3040</v>
      </c>
      <c r="AU658" s="1">
        <v>2021</v>
      </c>
      <c r="AV658" s="1">
        <v>759</v>
      </c>
      <c r="AW658" s="1" t="s">
        <v>71</v>
      </c>
      <c r="AX658" s="1" t="s">
        <v>71</v>
      </c>
      <c r="AY658" s="1" t="s">
        <v>71</v>
      </c>
      <c r="AZ658" s="1" t="s">
        <v>71</v>
      </c>
      <c r="BA658" s="1" t="s">
        <v>71</v>
      </c>
      <c r="BB658" s="1" t="s">
        <v>71</v>
      </c>
      <c r="BC658" s="1" t="s">
        <v>71</v>
      </c>
      <c r="BD658" s="1">
        <v>143502</v>
      </c>
      <c r="BE658" s="1" t="s">
        <v>10903</v>
      </c>
      <c r="BF658" s="1" t="str">
        <f>HYPERLINK("http://dx.doi.org/10.1016/j.scitotenv.2020.143502","http://dx.doi.org/10.1016/j.scitotenv.2020.143502")</f>
        <v>http://dx.doi.org/10.1016/j.scitotenv.2020.143502</v>
      </c>
      <c r="BG658" s="1" t="s">
        <v>71</v>
      </c>
      <c r="BH658" s="1" t="s">
        <v>635</v>
      </c>
      <c r="BI658" s="1">
        <v>12</v>
      </c>
      <c r="BJ658" s="1" t="s">
        <v>137</v>
      </c>
      <c r="BK658" s="1" t="s">
        <v>93</v>
      </c>
      <c r="BL658" s="1" t="s">
        <v>138</v>
      </c>
      <c r="BM658" s="1" t="s">
        <v>10904</v>
      </c>
      <c r="BN658" s="1">
        <v>33221001</v>
      </c>
      <c r="BO658" s="1" t="s">
        <v>1225</v>
      </c>
      <c r="BP658" s="1" t="s">
        <v>71</v>
      </c>
      <c r="BQ658" s="1" t="s">
        <v>71</v>
      </c>
    </row>
    <row r="659" spans="1:69">
      <c r="A659" s="1" t="s">
        <v>69</v>
      </c>
      <c r="B659" s="1" t="s">
        <v>10905</v>
      </c>
      <c r="C659" s="1" t="s">
        <v>71</v>
      </c>
      <c r="D659" s="1" t="s">
        <v>71</v>
      </c>
      <c r="E659" s="1" t="s">
        <v>71</v>
      </c>
      <c r="F659" s="1" t="s">
        <v>10906</v>
      </c>
      <c r="G659" s="1" t="s">
        <v>71</v>
      </c>
      <c r="H659" s="1" t="s">
        <v>71</v>
      </c>
      <c r="I659" s="1" t="s">
        <v>10907</v>
      </c>
      <c r="J659" s="1" t="s">
        <v>144</v>
      </c>
      <c r="K659" s="1" t="s">
        <v>71</v>
      </c>
      <c r="L659" s="1" t="s">
        <v>71</v>
      </c>
      <c r="M659" s="1" t="s">
        <v>74</v>
      </c>
      <c r="N659" s="1" t="s">
        <v>75</v>
      </c>
      <c r="O659" s="1" t="s">
        <v>71</v>
      </c>
      <c r="P659" s="1" t="s">
        <v>71</v>
      </c>
      <c r="Q659" s="1" t="s">
        <v>71</v>
      </c>
      <c r="R659" s="1" t="s">
        <v>71</v>
      </c>
      <c r="S659" s="1" t="s">
        <v>71</v>
      </c>
      <c r="T659" s="1" t="s">
        <v>10908</v>
      </c>
      <c r="U659" s="1" t="s">
        <v>10909</v>
      </c>
      <c r="V659" s="1" t="s">
        <v>10910</v>
      </c>
      <c r="W659" s="1" t="s">
        <v>10911</v>
      </c>
      <c r="X659" s="1" t="s">
        <v>71</v>
      </c>
      <c r="Y659" s="1" t="s">
        <v>10912</v>
      </c>
      <c r="Z659" s="1" t="s">
        <v>10913</v>
      </c>
      <c r="AA659" s="1" t="s">
        <v>10914</v>
      </c>
      <c r="AB659" s="1" t="s">
        <v>10915</v>
      </c>
      <c r="AC659" s="1" t="s">
        <v>10916</v>
      </c>
      <c r="AD659" s="1" t="s">
        <v>10917</v>
      </c>
      <c r="AE659" s="1" t="s">
        <v>10918</v>
      </c>
      <c r="AF659" s="1" t="s">
        <v>71</v>
      </c>
      <c r="AG659" s="1">
        <v>187</v>
      </c>
      <c r="AH659" s="1">
        <v>56</v>
      </c>
      <c r="AI659" s="1">
        <v>60</v>
      </c>
      <c r="AJ659" s="1">
        <v>37</v>
      </c>
      <c r="AK659" s="1">
        <v>127</v>
      </c>
      <c r="AL659" s="1" t="s">
        <v>156</v>
      </c>
      <c r="AM659" s="1" t="s">
        <v>157</v>
      </c>
      <c r="AN659" s="1" t="s">
        <v>158</v>
      </c>
      <c r="AO659" s="1" t="s">
        <v>159</v>
      </c>
      <c r="AP659" s="1" t="s">
        <v>160</v>
      </c>
      <c r="AQ659" s="1" t="s">
        <v>71</v>
      </c>
      <c r="AR659" s="1" t="s">
        <v>161</v>
      </c>
      <c r="AS659" s="1" t="s">
        <v>162</v>
      </c>
      <c r="AT659" s="1" t="s">
        <v>1880</v>
      </c>
      <c r="AU659" s="1">
        <v>2020</v>
      </c>
      <c r="AV659" s="1">
        <v>729</v>
      </c>
      <c r="AW659" s="1" t="s">
        <v>71</v>
      </c>
      <c r="AX659" s="1" t="s">
        <v>71</v>
      </c>
      <c r="AY659" s="1" t="s">
        <v>71</v>
      </c>
      <c r="AZ659" s="1" t="s">
        <v>71</v>
      </c>
      <c r="BA659" s="1" t="s">
        <v>71</v>
      </c>
      <c r="BB659" s="1" t="s">
        <v>71</v>
      </c>
      <c r="BC659" s="1" t="s">
        <v>71</v>
      </c>
      <c r="BD659" s="1">
        <v>138961</v>
      </c>
      <c r="BE659" s="1" t="s">
        <v>10919</v>
      </c>
      <c r="BF659" s="1" t="str">
        <f>HYPERLINK("http://dx.doi.org/10.1016/j.scitotenv.2020.138961","http://dx.doi.org/10.1016/j.scitotenv.2020.138961")</f>
        <v>http://dx.doi.org/10.1016/j.scitotenv.2020.138961</v>
      </c>
      <c r="BG659" s="1" t="s">
        <v>71</v>
      </c>
      <c r="BH659" s="1" t="s">
        <v>71</v>
      </c>
      <c r="BI659" s="1">
        <v>12</v>
      </c>
      <c r="BJ659" s="1" t="s">
        <v>137</v>
      </c>
      <c r="BK659" s="1" t="s">
        <v>93</v>
      </c>
      <c r="BL659" s="1" t="s">
        <v>138</v>
      </c>
      <c r="BM659" s="1" t="s">
        <v>10920</v>
      </c>
      <c r="BN659" s="1">
        <v>32353725</v>
      </c>
      <c r="BO659" s="1" t="s">
        <v>140</v>
      </c>
      <c r="BP659" s="1" t="s">
        <v>71</v>
      </c>
      <c r="BQ659" s="1" t="s">
        <v>71</v>
      </c>
    </row>
    <row r="660" spans="1:69">
      <c r="A660" s="1" t="s">
        <v>69</v>
      </c>
      <c r="B660" s="1" t="s">
        <v>10921</v>
      </c>
      <c r="C660" s="1" t="s">
        <v>71</v>
      </c>
      <c r="D660" s="1" t="s">
        <v>71</v>
      </c>
      <c r="E660" s="1" t="s">
        <v>71</v>
      </c>
      <c r="F660" s="1" t="s">
        <v>10922</v>
      </c>
      <c r="G660" s="1" t="s">
        <v>71</v>
      </c>
      <c r="H660" s="1" t="s">
        <v>71</v>
      </c>
      <c r="I660" s="1" t="s">
        <v>10923</v>
      </c>
      <c r="J660" s="1" t="s">
        <v>2995</v>
      </c>
      <c r="K660" s="1" t="s">
        <v>71</v>
      </c>
      <c r="L660" s="1" t="s">
        <v>71</v>
      </c>
      <c r="M660" s="1" t="s">
        <v>74</v>
      </c>
      <c r="N660" s="1" t="s">
        <v>117</v>
      </c>
      <c r="O660" s="1" t="s">
        <v>71</v>
      </c>
      <c r="P660" s="1" t="s">
        <v>71</v>
      </c>
      <c r="Q660" s="1" t="s">
        <v>71</v>
      </c>
      <c r="R660" s="1" t="s">
        <v>71</v>
      </c>
      <c r="S660" s="1" t="s">
        <v>71</v>
      </c>
      <c r="T660" s="1" t="s">
        <v>71</v>
      </c>
      <c r="U660" s="1" t="s">
        <v>10924</v>
      </c>
      <c r="V660" s="1" t="s">
        <v>10925</v>
      </c>
      <c r="W660" s="1" t="s">
        <v>10926</v>
      </c>
      <c r="X660" s="1" t="s">
        <v>71</v>
      </c>
      <c r="Y660" s="1" t="s">
        <v>10927</v>
      </c>
      <c r="Z660" s="1" t="s">
        <v>10928</v>
      </c>
      <c r="AA660" s="1" t="s">
        <v>10929</v>
      </c>
      <c r="AB660" s="1" t="s">
        <v>10930</v>
      </c>
      <c r="AC660" s="1" t="s">
        <v>10931</v>
      </c>
      <c r="AD660" s="1" t="s">
        <v>10932</v>
      </c>
      <c r="AE660" s="1" t="s">
        <v>10933</v>
      </c>
      <c r="AF660" s="1" t="s">
        <v>71</v>
      </c>
      <c r="AG660" s="1">
        <v>257</v>
      </c>
      <c r="AH660" s="1">
        <v>154</v>
      </c>
      <c r="AI660" s="1">
        <v>159</v>
      </c>
      <c r="AJ660" s="1">
        <v>182</v>
      </c>
      <c r="AK660" s="1">
        <v>353</v>
      </c>
      <c r="AL660" s="1" t="s">
        <v>3006</v>
      </c>
      <c r="AM660" s="1" t="s">
        <v>547</v>
      </c>
      <c r="AN660" s="1" t="s">
        <v>3007</v>
      </c>
      <c r="AO660" s="1" t="s">
        <v>71</v>
      </c>
      <c r="AP660" s="1" t="s">
        <v>3008</v>
      </c>
      <c r="AQ660" s="1" t="s">
        <v>71</v>
      </c>
      <c r="AR660" s="1" t="s">
        <v>3009</v>
      </c>
      <c r="AS660" s="1" t="s">
        <v>3010</v>
      </c>
      <c r="AT660" s="1" t="s">
        <v>524</v>
      </c>
      <c r="AU660" s="1">
        <v>2020</v>
      </c>
      <c r="AV660" s="1">
        <v>1</v>
      </c>
      <c r="AW660" s="1">
        <v>7</v>
      </c>
      <c r="AX660" s="1" t="s">
        <v>71</v>
      </c>
      <c r="AY660" s="1" t="s">
        <v>71</v>
      </c>
      <c r="AZ660" s="1" t="s">
        <v>71</v>
      </c>
      <c r="BA660" s="1" t="s">
        <v>71</v>
      </c>
      <c r="BB660" s="1">
        <v>366</v>
      </c>
      <c r="BC660" s="1">
        <v>381</v>
      </c>
      <c r="BD660" s="1" t="s">
        <v>71</v>
      </c>
      <c r="BE660" s="1" t="s">
        <v>10934</v>
      </c>
      <c r="BF660" s="1" t="str">
        <f>HYPERLINK("http://dx.doi.org/10.1038/s43017-020-0061-y","http://dx.doi.org/10.1038/s43017-020-0061-y")</f>
        <v>http://dx.doi.org/10.1038/s43017-020-0061-y</v>
      </c>
      <c r="BG660" s="1" t="s">
        <v>71</v>
      </c>
      <c r="BH660" s="1" t="s">
        <v>71</v>
      </c>
      <c r="BI660" s="1">
        <v>16</v>
      </c>
      <c r="BJ660" s="1" t="s">
        <v>2482</v>
      </c>
      <c r="BK660" s="1" t="s">
        <v>93</v>
      </c>
      <c r="BL660" s="1" t="s">
        <v>2483</v>
      </c>
      <c r="BM660" s="1" t="s">
        <v>10935</v>
      </c>
      <c r="BN660" s="1" t="s">
        <v>71</v>
      </c>
      <c r="BO660" s="1" t="s">
        <v>71</v>
      </c>
      <c r="BP660" s="1" t="s">
        <v>2204</v>
      </c>
      <c r="BQ660" s="1" t="s">
        <v>2205</v>
      </c>
    </row>
    <row r="661" spans="1:69">
      <c r="A661" s="1" t="s">
        <v>69</v>
      </c>
      <c r="B661" s="1" t="s">
        <v>10936</v>
      </c>
      <c r="C661" s="1" t="s">
        <v>71</v>
      </c>
      <c r="D661" s="1" t="s">
        <v>71</v>
      </c>
      <c r="E661" s="1" t="s">
        <v>71</v>
      </c>
      <c r="F661" s="1" t="s">
        <v>10937</v>
      </c>
      <c r="G661" s="1" t="s">
        <v>71</v>
      </c>
      <c r="H661" s="1" t="s">
        <v>71</v>
      </c>
      <c r="I661" s="1" t="s">
        <v>10938</v>
      </c>
      <c r="J661" s="1" t="s">
        <v>3855</v>
      </c>
      <c r="K661" s="1" t="s">
        <v>71</v>
      </c>
      <c r="L661" s="1" t="s">
        <v>71</v>
      </c>
      <c r="M661" s="1" t="s">
        <v>74</v>
      </c>
      <c r="N661" s="1" t="s">
        <v>117</v>
      </c>
      <c r="O661" s="1" t="s">
        <v>71</v>
      </c>
      <c r="P661" s="1" t="s">
        <v>71</v>
      </c>
      <c r="Q661" s="1" t="s">
        <v>71</v>
      </c>
      <c r="R661" s="1" t="s">
        <v>71</v>
      </c>
      <c r="S661" s="1" t="s">
        <v>71</v>
      </c>
      <c r="T661" s="1" t="s">
        <v>10939</v>
      </c>
      <c r="U661" s="1" t="s">
        <v>10940</v>
      </c>
      <c r="V661" s="1" t="s">
        <v>10941</v>
      </c>
      <c r="W661" s="1" t="s">
        <v>10942</v>
      </c>
      <c r="X661" s="1" t="s">
        <v>71</v>
      </c>
      <c r="Y661" s="1" t="s">
        <v>10943</v>
      </c>
      <c r="Z661" s="1" t="s">
        <v>10944</v>
      </c>
      <c r="AA661" s="1" t="s">
        <v>10945</v>
      </c>
      <c r="AB661" s="1" t="s">
        <v>10946</v>
      </c>
      <c r="AC661" s="1" t="s">
        <v>10947</v>
      </c>
      <c r="AD661" s="1" t="s">
        <v>10948</v>
      </c>
      <c r="AE661" s="1" t="s">
        <v>10949</v>
      </c>
      <c r="AF661" s="1" t="s">
        <v>71</v>
      </c>
      <c r="AG661" s="1">
        <v>49</v>
      </c>
      <c r="AH661" s="1">
        <v>56</v>
      </c>
      <c r="AI661" s="1">
        <v>57</v>
      </c>
      <c r="AJ661" s="1">
        <v>23</v>
      </c>
      <c r="AK661" s="1">
        <v>61</v>
      </c>
      <c r="AL661" s="1" t="s">
        <v>2969</v>
      </c>
      <c r="AM661" s="1" t="s">
        <v>1369</v>
      </c>
      <c r="AN661" s="1" t="s">
        <v>2970</v>
      </c>
      <c r="AO661" s="1" t="s">
        <v>71</v>
      </c>
      <c r="AP661" s="1" t="s">
        <v>3863</v>
      </c>
      <c r="AQ661" s="1" t="s">
        <v>71</v>
      </c>
      <c r="AR661" s="1" t="s">
        <v>3855</v>
      </c>
      <c r="AS661" s="1" t="s">
        <v>3864</v>
      </c>
      <c r="AT661" s="1" t="s">
        <v>1458</v>
      </c>
      <c r="AU661" s="1">
        <v>2019</v>
      </c>
      <c r="AV661" s="1">
        <v>7</v>
      </c>
      <c r="AW661" s="1">
        <v>8</v>
      </c>
      <c r="AX661" s="1" t="s">
        <v>71</v>
      </c>
      <c r="AY661" s="1" t="s">
        <v>71</v>
      </c>
      <c r="AZ661" s="1" t="s">
        <v>71</v>
      </c>
      <c r="BA661" s="1" t="s">
        <v>71</v>
      </c>
      <c r="BB661" s="1">
        <v>865</v>
      </c>
      <c r="BC661" s="1">
        <v>872</v>
      </c>
      <c r="BD661" s="1" t="s">
        <v>71</v>
      </c>
      <c r="BE661" s="1" t="s">
        <v>10950</v>
      </c>
      <c r="BF661" s="1" t="str">
        <f>HYPERLINK("http://dx.doi.org/10.1029/2019EF001222","http://dx.doi.org/10.1029/2019EF001222")</f>
        <v>http://dx.doi.org/10.1029/2019EF001222</v>
      </c>
      <c r="BG661" s="1" t="s">
        <v>71</v>
      </c>
      <c r="BH661" s="1" t="s">
        <v>71</v>
      </c>
      <c r="BI661" s="1">
        <v>8</v>
      </c>
      <c r="BJ661" s="1" t="s">
        <v>212</v>
      </c>
      <c r="BK661" s="1" t="s">
        <v>93</v>
      </c>
      <c r="BL661" s="1" t="s">
        <v>214</v>
      </c>
      <c r="BM661" s="1" t="s">
        <v>3866</v>
      </c>
      <c r="BN661" s="1">
        <v>31501769</v>
      </c>
      <c r="BO661" s="1" t="s">
        <v>10951</v>
      </c>
      <c r="BP661" s="1" t="s">
        <v>71</v>
      </c>
      <c r="BQ661" s="1" t="s">
        <v>71</v>
      </c>
    </row>
    <row r="662" spans="1:69">
      <c r="A662" s="1" t="s">
        <v>69</v>
      </c>
      <c r="B662" s="1" t="s">
        <v>10952</v>
      </c>
      <c r="C662" s="1" t="s">
        <v>71</v>
      </c>
      <c r="D662" s="1" t="s">
        <v>71</v>
      </c>
      <c r="E662" s="1" t="s">
        <v>71</v>
      </c>
      <c r="F662" s="1" t="s">
        <v>10953</v>
      </c>
      <c r="G662" s="1" t="s">
        <v>71</v>
      </c>
      <c r="H662" s="1" t="s">
        <v>71</v>
      </c>
      <c r="I662" s="1" t="s">
        <v>10954</v>
      </c>
      <c r="J662" s="1" t="s">
        <v>267</v>
      </c>
      <c r="K662" s="1" t="s">
        <v>71</v>
      </c>
      <c r="L662" s="1" t="s">
        <v>71</v>
      </c>
      <c r="M662" s="1" t="s">
        <v>74</v>
      </c>
      <c r="N662" s="1" t="s">
        <v>75</v>
      </c>
      <c r="O662" s="1" t="s">
        <v>71</v>
      </c>
      <c r="P662" s="1" t="s">
        <v>71</v>
      </c>
      <c r="Q662" s="1" t="s">
        <v>71</v>
      </c>
      <c r="R662" s="1" t="s">
        <v>71</v>
      </c>
      <c r="S662" s="1" t="s">
        <v>71</v>
      </c>
      <c r="T662" s="1" t="s">
        <v>10955</v>
      </c>
      <c r="U662" s="1" t="s">
        <v>71</v>
      </c>
      <c r="V662" s="1" t="s">
        <v>10956</v>
      </c>
      <c r="W662" s="1" t="s">
        <v>10957</v>
      </c>
      <c r="X662" s="1" t="s">
        <v>71</v>
      </c>
      <c r="Y662" s="1" t="s">
        <v>10958</v>
      </c>
      <c r="Z662" s="1" t="s">
        <v>10959</v>
      </c>
      <c r="AA662" s="1" t="s">
        <v>71</v>
      </c>
      <c r="AB662" s="1" t="s">
        <v>71</v>
      </c>
      <c r="AC662" s="1" t="s">
        <v>10960</v>
      </c>
      <c r="AD662" s="1" t="s">
        <v>10961</v>
      </c>
      <c r="AE662" s="1" t="s">
        <v>10962</v>
      </c>
      <c r="AF662" s="1" t="s">
        <v>71</v>
      </c>
      <c r="AG662" s="1">
        <v>49</v>
      </c>
      <c r="AH662" s="1">
        <v>5</v>
      </c>
      <c r="AI662" s="1">
        <v>6</v>
      </c>
      <c r="AJ662" s="1">
        <v>0</v>
      </c>
      <c r="AK662" s="1">
        <v>4</v>
      </c>
      <c r="AL662" s="1" t="s">
        <v>231</v>
      </c>
      <c r="AM662" s="1" t="s">
        <v>232</v>
      </c>
      <c r="AN662" s="1" t="s">
        <v>233</v>
      </c>
      <c r="AO662" s="1" t="s">
        <v>71</v>
      </c>
      <c r="AP662" s="1" t="s">
        <v>279</v>
      </c>
      <c r="AQ662" s="1" t="s">
        <v>71</v>
      </c>
      <c r="AR662" s="1" t="s">
        <v>280</v>
      </c>
      <c r="AS662" s="1" t="s">
        <v>281</v>
      </c>
      <c r="AT662" s="1" t="s">
        <v>106</v>
      </c>
      <c r="AU662" s="1">
        <v>2019</v>
      </c>
      <c r="AV662" s="1">
        <v>11</v>
      </c>
      <c r="AW662" s="1">
        <v>11</v>
      </c>
      <c r="AX662" s="1" t="s">
        <v>71</v>
      </c>
      <c r="AY662" s="1" t="s">
        <v>71</v>
      </c>
      <c r="AZ662" s="1" t="s">
        <v>71</v>
      </c>
      <c r="BA662" s="1" t="s">
        <v>71</v>
      </c>
      <c r="BB662" s="1" t="s">
        <v>71</v>
      </c>
      <c r="BC662" s="1" t="s">
        <v>71</v>
      </c>
      <c r="BD662" s="1">
        <v>2215</v>
      </c>
      <c r="BE662" s="1" t="s">
        <v>10963</v>
      </c>
      <c r="BF662" s="1" t="str">
        <f>HYPERLINK("http://dx.doi.org/10.3390/w11112215","http://dx.doi.org/10.3390/w11112215")</f>
        <v>http://dx.doi.org/10.3390/w11112215</v>
      </c>
      <c r="BG662" s="1" t="s">
        <v>71</v>
      </c>
      <c r="BH662" s="1" t="s">
        <v>71</v>
      </c>
      <c r="BI662" s="1">
        <v>18</v>
      </c>
      <c r="BJ662" s="1" t="s">
        <v>284</v>
      </c>
      <c r="BK662" s="1" t="s">
        <v>240</v>
      </c>
      <c r="BL662" s="1" t="s">
        <v>285</v>
      </c>
      <c r="BM662" s="1" t="s">
        <v>10964</v>
      </c>
      <c r="BN662" s="1" t="s">
        <v>71</v>
      </c>
      <c r="BO662" s="1" t="s">
        <v>243</v>
      </c>
      <c r="BP662" s="1" t="s">
        <v>71</v>
      </c>
      <c r="BQ662" s="1" t="s">
        <v>71</v>
      </c>
    </row>
    <row r="663" spans="1:69">
      <c r="A663" s="3" t="s">
        <v>69</v>
      </c>
      <c r="B663" s="3" t="s">
        <v>10965</v>
      </c>
      <c r="C663" s="3" t="s">
        <v>71</v>
      </c>
      <c r="D663" s="3" t="s">
        <v>71</v>
      </c>
      <c r="E663" s="3" t="s">
        <v>71</v>
      </c>
      <c r="F663" s="3" t="s">
        <v>10965</v>
      </c>
      <c r="G663" s="3" t="s">
        <v>71</v>
      </c>
      <c r="H663" s="3" t="s">
        <v>71</v>
      </c>
      <c r="I663" s="3" t="s">
        <v>10966</v>
      </c>
      <c r="J663" s="3" t="s">
        <v>144</v>
      </c>
      <c r="K663" s="3" t="s">
        <v>71</v>
      </c>
      <c r="L663" s="3" t="s">
        <v>71</v>
      </c>
      <c r="M663" s="3" t="s">
        <v>74</v>
      </c>
      <c r="N663" s="3" t="s">
        <v>75</v>
      </c>
      <c r="O663" s="3" t="s">
        <v>71</v>
      </c>
      <c r="P663" s="3" t="s">
        <v>71</v>
      </c>
      <c r="Q663" s="3" t="s">
        <v>71</v>
      </c>
      <c r="R663" s="3" t="s">
        <v>71</v>
      </c>
      <c r="S663" s="3" t="s">
        <v>71</v>
      </c>
      <c r="T663" s="3" t="s">
        <v>10967</v>
      </c>
      <c r="U663" s="3" t="s">
        <v>10968</v>
      </c>
      <c r="V663" s="3" t="s">
        <v>10969</v>
      </c>
      <c r="W663" s="3" t="s">
        <v>10970</v>
      </c>
      <c r="X663" s="3" t="s">
        <v>71</v>
      </c>
      <c r="Y663" s="3" t="s">
        <v>10971</v>
      </c>
      <c r="Z663" s="3" t="s">
        <v>10972</v>
      </c>
      <c r="AA663" s="3" t="s">
        <v>10973</v>
      </c>
      <c r="AB663" s="3" t="s">
        <v>10974</v>
      </c>
      <c r="AC663" s="3" t="s">
        <v>71</v>
      </c>
      <c r="AD663" s="3" t="s">
        <v>71</v>
      </c>
      <c r="AE663" s="3" t="s">
        <v>71</v>
      </c>
      <c r="AF663" s="3" t="s">
        <v>71</v>
      </c>
      <c r="AG663" s="3">
        <v>82</v>
      </c>
      <c r="AH663" s="3">
        <v>21</v>
      </c>
      <c r="AI663" s="3">
        <v>22</v>
      </c>
      <c r="AJ663" s="3">
        <v>0</v>
      </c>
      <c r="AK663" s="3">
        <v>8</v>
      </c>
      <c r="AL663" s="3" t="s">
        <v>156</v>
      </c>
      <c r="AM663" s="3" t="s">
        <v>157</v>
      </c>
      <c r="AN663" s="3" t="s">
        <v>158</v>
      </c>
      <c r="AO663" s="3" t="s">
        <v>159</v>
      </c>
      <c r="AP663" s="3" t="s">
        <v>160</v>
      </c>
      <c r="AQ663" s="3" t="s">
        <v>71</v>
      </c>
      <c r="AR663" s="3" t="s">
        <v>161</v>
      </c>
      <c r="AS663" s="3" t="s">
        <v>162</v>
      </c>
      <c r="AT663" s="3" t="s">
        <v>9401</v>
      </c>
      <c r="AU663" s="3">
        <v>2005</v>
      </c>
      <c r="AV663" s="3">
        <v>340</v>
      </c>
      <c r="AW663" s="3" t="s">
        <v>2480</v>
      </c>
      <c r="AX663" s="3" t="s">
        <v>71</v>
      </c>
      <c r="AY663" s="3" t="s">
        <v>71</v>
      </c>
      <c r="AZ663" s="3" t="s">
        <v>71</v>
      </c>
      <c r="BA663" s="3" t="s">
        <v>71</v>
      </c>
      <c r="BB663" s="3">
        <v>149</v>
      </c>
      <c r="BC663" s="3">
        <v>176</v>
      </c>
      <c r="BD663" s="3" t="s">
        <v>71</v>
      </c>
      <c r="BE663" s="3" t="s">
        <v>10975</v>
      </c>
      <c r="BF663" s="3" t="str">
        <f>HYPERLINK("http://dx.doi.org/10.1016/j.scitotenv.2004.08.001","http://dx.doi.org/10.1016/j.scitotenv.2004.08.001")</f>
        <v>http://dx.doi.org/10.1016/j.scitotenv.2004.08.001</v>
      </c>
      <c r="BG663" s="3" t="s">
        <v>71</v>
      </c>
      <c r="BH663" s="3" t="s">
        <v>71</v>
      </c>
      <c r="BI663" s="3">
        <v>28</v>
      </c>
      <c r="BJ663" s="3" t="s">
        <v>137</v>
      </c>
      <c r="BK663" s="3" t="s">
        <v>93</v>
      </c>
      <c r="BL663" s="3" t="s">
        <v>138</v>
      </c>
      <c r="BM663" s="3" t="s">
        <v>10976</v>
      </c>
      <c r="BN663" s="3">
        <v>15752499</v>
      </c>
      <c r="BO663" s="3" t="s">
        <v>71</v>
      </c>
      <c r="BP663" s="3" t="s">
        <v>71</v>
      </c>
      <c r="BQ663" s="3" t="s">
        <v>71</v>
      </c>
    </row>
    <row r="664" spans="1:69">
      <c r="A664" s="3" t="s">
        <v>69</v>
      </c>
      <c r="B664" s="3" t="s">
        <v>10977</v>
      </c>
      <c r="C664" s="3" t="s">
        <v>71</v>
      </c>
      <c r="D664" s="3" t="s">
        <v>71</v>
      </c>
      <c r="E664" s="3" t="s">
        <v>71</v>
      </c>
      <c r="F664" s="3" t="s">
        <v>10977</v>
      </c>
      <c r="G664" s="3" t="s">
        <v>71</v>
      </c>
      <c r="H664" s="3" t="s">
        <v>71</v>
      </c>
      <c r="I664" s="3" t="s">
        <v>10978</v>
      </c>
      <c r="J664" s="3" t="s">
        <v>1445</v>
      </c>
      <c r="K664" s="3" t="s">
        <v>71</v>
      </c>
      <c r="L664" s="3" t="s">
        <v>71</v>
      </c>
      <c r="M664" s="3" t="s">
        <v>74</v>
      </c>
      <c r="N664" s="3" t="s">
        <v>117</v>
      </c>
      <c r="O664" s="3" t="s">
        <v>71</v>
      </c>
      <c r="P664" s="3" t="s">
        <v>71</v>
      </c>
      <c r="Q664" s="3" t="s">
        <v>71</v>
      </c>
      <c r="R664" s="3" t="s">
        <v>71</v>
      </c>
      <c r="S664" s="3" t="s">
        <v>71</v>
      </c>
      <c r="T664" s="3" t="s">
        <v>71</v>
      </c>
      <c r="U664" s="3" t="s">
        <v>10979</v>
      </c>
      <c r="V664" s="3" t="s">
        <v>10980</v>
      </c>
      <c r="W664" s="3" t="s">
        <v>10981</v>
      </c>
      <c r="X664" s="3" t="s">
        <v>71</v>
      </c>
      <c r="Y664" s="3" t="s">
        <v>10982</v>
      </c>
      <c r="Z664" s="3" t="s">
        <v>10983</v>
      </c>
      <c r="AA664" s="3" t="s">
        <v>71</v>
      </c>
      <c r="AB664" s="3" t="s">
        <v>4423</v>
      </c>
      <c r="AC664" s="3" t="s">
        <v>71</v>
      </c>
      <c r="AD664" s="3" t="s">
        <v>71</v>
      </c>
      <c r="AE664" s="3" t="s">
        <v>71</v>
      </c>
      <c r="AF664" s="3" t="s">
        <v>71</v>
      </c>
      <c r="AG664" s="3">
        <v>106</v>
      </c>
      <c r="AH664" s="3">
        <v>368</v>
      </c>
      <c r="AI664" s="3">
        <v>389</v>
      </c>
      <c r="AJ664" s="3">
        <v>11</v>
      </c>
      <c r="AK664" s="3">
        <v>263</v>
      </c>
      <c r="AL664" s="3" t="s">
        <v>1453</v>
      </c>
      <c r="AM664" s="3" t="s">
        <v>1454</v>
      </c>
      <c r="AN664" s="3" t="s">
        <v>1455</v>
      </c>
      <c r="AO664" s="3" t="s">
        <v>1456</v>
      </c>
      <c r="AP664" s="3" t="s">
        <v>71</v>
      </c>
      <c r="AQ664" s="3" t="s">
        <v>71</v>
      </c>
      <c r="AR664" s="3" t="s">
        <v>1445</v>
      </c>
      <c r="AS664" s="3" t="s">
        <v>1457</v>
      </c>
      <c r="AT664" s="3" t="s">
        <v>1458</v>
      </c>
      <c r="AU664" s="3">
        <v>2002</v>
      </c>
      <c r="AV664" s="3">
        <v>25</v>
      </c>
      <c r="AW664" s="3" t="s">
        <v>1459</v>
      </c>
      <c r="AX664" s="3" t="s">
        <v>71</v>
      </c>
      <c r="AY664" s="3" t="s">
        <v>71</v>
      </c>
      <c r="AZ664" s="3" t="s">
        <v>71</v>
      </c>
      <c r="BA664" s="3" t="s">
        <v>71</v>
      </c>
      <c r="BB664" s="3">
        <v>656</v>
      </c>
      <c r="BC664" s="3">
        <v>676</v>
      </c>
      <c r="BD664" s="3" t="s">
        <v>71</v>
      </c>
      <c r="BE664" s="3" t="s">
        <v>10984</v>
      </c>
      <c r="BF664" s="3" t="str">
        <f>HYPERLINK("http://dx.doi.org/10.1007/BF02804898","http://dx.doi.org/10.1007/BF02804898")</f>
        <v>http://dx.doi.org/10.1007/BF02804898</v>
      </c>
      <c r="BG664" s="3" t="s">
        <v>71</v>
      </c>
      <c r="BH664" s="3" t="s">
        <v>71</v>
      </c>
      <c r="BI664" s="3">
        <v>21</v>
      </c>
      <c r="BJ664" s="3" t="s">
        <v>309</v>
      </c>
      <c r="BK664" s="3" t="s">
        <v>93</v>
      </c>
      <c r="BL664" s="3" t="s">
        <v>310</v>
      </c>
      <c r="BM664" s="3" t="s">
        <v>1461</v>
      </c>
      <c r="BN664" s="3" t="s">
        <v>71</v>
      </c>
      <c r="BO664" s="3" t="s">
        <v>71</v>
      </c>
      <c r="BP664" s="3" t="s">
        <v>71</v>
      </c>
      <c r="BQ664" s="3" t="s">
        <v>71</v>
      </c>
    </row>
    <row r="665" spans="1:69">
      <c r="A665" s="3" t="s">
        <v>69</v>
      </c>
      <c r="B665" s="3" t="s">
        <v>10985</v>
      </c>
      <c r="C665" s="3" t="s">
        <v>71</v>
      </c>
      <c r="D665" s="3" t="s">
        <v>71</v>
      </c>
      <c r="E665" s="3" t="s">
        <v>71</v>
      </c>
      <c r="F665" s="3" t="s">
        <v>10986</v>
      </c>
      <c r="G665" s="3" t="s">
        <v>71</v>
      </c>
      <c r="H665" s="3" t="s">
        <v>71</v>
      </c>
      <c r="I665" s="3" t="s">
        <v>10987</v>
      </c>
      <c r="J665" s="3" t="s">
        <v>795</v>
      </c>
      <c r="K665" s="3" t="s">
        <v>71</v>
      </c>
      <c r="L665" s="3" t="s">
        <v>71</v>
      </c>
      <c r="M665" s="3" t="s">
        <v>74</v>
      </c>
      <c r="N665" s="3" t="s">
        <v>75</v>
      </c>
      <c r="O665" s="3" t="s">
        <v>71</v>
      </c>
      <c r="P665" s="3" t="s">
        <v>71</v>
      </c>
      <c r="Q665" s="3" t="s">
        <v>71</v>
      </c>
      <c r="R665" s="3" t="s">
        <v>71</v>
      </c>
      <c r="S665" s="3" t="s">
        <v>71</v>
      </c>
      <c r="T665" s="3" t="s">
        <v>10988</v>
      </c>
      <c r="U665" s="3" t="s">
        <v>10989</v>
      </c>
      <c r="V665" s="3" t="s">
        <v>10990</v>
      </c>
      <c r="W665" s="3" t="s">
        <v>10991</v>
      </c>
      <c r="X665" s="3" t="s">
        <v>71</v>
      </c>
      <c r="Y665" s="3" t="s">
        <v>10992</v>
      </c>
      <c r="Z665" s="3" t="s">
        <v>10993</v>
      </c>
      <c r="AA665" s="3" t="s">
        <v>10994</v>
      </c>
      <c r="AB665" s="3" t="s">
        <v>10995</v>
      </c>
      <c r="AC665" s="3" t="s">
        <v>71</v>
      </c>
      <c r="AD665" s="3" t="s">
        <v>71</v>
      </c>
      <c r="AE665" s="3" t="s">
        <v>71</v>
      </c>
      <c r="AF665" s="3" t="s">
        <v>71</v>
      </c>
      <c r="AG665" s="3">
        <v>97</v>
      </c>
      <c r="AH665" s="3">
        <v>32</v>
      </c>
      <c r="AI665" s="3">
        <v>32</v>
      </c>
      <c r="AJ665" s="3">
        <v>2</v>
      </c>
      <c r="AK665" s="3">
        <v>47</v>
      </c>
      <c r="AL665" s="3" t="s">
        <v>126</v>
      </c>
      <c r="AM665" s="3" t="s">
        <v>127</v>
      </c>
      <c r="AN665" s="3" t="s">
        <v>128</v>
      </c>
      <c r="AO665" s="3" t="s">
        <v>807</v>
      </c>
      <c r="AP665" s="3" t="s">
        <v>808</v>
      </c>
      <c r="AQ665" s="3" t="s">
        <v>71</v>
      </c>
      <c r="AR665" s="3" t="s">
        <v>809</v>
      </c>
      <c r="AS665" s="3" t="s">
        <v>810</v>
      </c>
      <c r="AT665" s="3" t="s">
        <v>133</v>
      </c>
      <c r="AU665" s="3">
        <v>2016</v>
      </c>
      <c r="AV665" s="3">
        <v>16</v>
      </c>
      <c r="AW665" s="3">
        <v>5</v>
      </c>
      <c r="AX665" s="3" t="s">
        <v>71</v>
      </c>
      <c r="AY665" s="3" t="s">
        <v>71</v>
      </c>
      <c r="AZ665" s="3" t="s">
        <v>71</v>
      </c>
      <c r="BA665" s="3" t="s">
        <v>71</v>
      </c>
      <c r="BB665" s="3">
        <v>1401</v>
      </c>
      <c r="BC665" s="3">
        <v>1415</v>
      </c>
      <c r="BD665" s="3" t="s">
        <v>71</v>
      </c>
      <c r="BE665" s="3" t="s">
        <v>10996</v>
      </c>
      <c r="BF665" s="3" t="str">
        <f>HYPERLINK("http://dx.doi.org/10.1007/s10113-015-0868-0","http://dx.doi.org/10.1007/s10113-015-0868-0")</f>
        <v>http://dx.doi.org/10.1007/s10113-015-0868-0</v>
      </c>
      <c r="BG665" s="3" t="s">
        <v>71</v>
      </c>
      <c r="BH665" s="3" t="s">
        <v>71</v>
      </c>
      <c r="BI665" s="3">
        <v>15</v>
      </c>
      <c r="BJ665" s="3" t="s">
        <v>812</v>
      </c>
      <c r="BK665" s="3" t="s">
        <v>240</v>
      </c>
      <c r="BL665" s="3" t="s">
        <v>138</v>
      </c>
      <c r="BM665" s="3" t="s">
        <v>10997</v>
      </c>
      <c r="BN665" s="3" t="s">
        <v>71</v>
      </c>
      <c r="BO665" s="3" t="s">
        <v>71</v>
      </c>
      <c r="BP665" s="3" t="s">
        <v>71</v>
      </c>
      <c r="BQ665" s="3" t="s">
        <v>71</v>
      </c>
    </row>
    <row r="666" spans="1:69">
      <c r="A666" s="3" t="s">
        <v>69</v>
      </c>
      <c r="B666" s="3" t="s">
        <v>10998</v>
      </c>
      <c r="C666" s="3" t="s">
        <v>71</v>
      </c>
      <c r="D666" s="3" t="s">
        <v>71</v>
      </c>
      <c r="E666" s="3" t="s">
        <v>71</v>
      </c>
      <c r="F666" s="3" t="s">
        <v>10999</v>
      </c>
      <c r="G666" s="3" t="s">
        <v>71</v>
      </c>
      <c r="H666" s="3" t="s">
        <v>71</v>
      </c>
      <c r="I666" s="3" t="s">
        <v>11000</v>
      </c>
      <c r="J666" s="3" t="s">
        <v>3549</v>
      </c>
      <c r="K666" s="3" t="s">
        <v>71</v>
      </c>
      <c r="L666" s="3" t="s">
        <v>71</v>
      </c>
      <c r="M666" s="3" t="s">
        <v>74</v>
      </c>
      <c r="N666" s="3" t="s">
        <v>75</v>
      </c>
      <c r="O666" s="3" t="s">
        <v>71</v>
      </c>
      <c r="P666" s="3" t="s">
        <v>71</v>
      </c>
      <c r="Q666" s="3" t="s">
        <v>71</v>
      </c>
      <c r="R666" s="3" t="s">
        <v>71</v>
      </c>
      <c r="S666" s="3" t="s">
        <v>71</v>
      </c>
      <c r="T666" s="3" t="s">
        <v>11001</v>
      </c>
      <c r="U666" s="3" t="s">
        <v>11002</v>
      </c>
      <c r="V666" s="3" t="s">
        <v>11003</v>
      </c>
      <c r="W666" s="3" t="s">
        <v>11004</v>
      </c>
      <c r="X666" s="3" t="s">
        <v>71</v>
      </c>
      <c r="Y666" s="3" t="s">
        <v>11005</v>
      </c>
      <c r="Z666" s="3" t="s">
        <v>11006</v>
      </c>
      <c r="AA666" s="3" t="s">
        <v>11007</v>
      </c>
      <c r="AB666" s="3" t="s">
        <v>71</v>
      </c>
      <c r="AC666" s="3" t="s">
        <v>11008</v>
      </c>
      <c r="AD666" s="3" t="s">
        <v>11009</v>
      </c>
      <c r="AE666" s="3" t="s">
        <v>11010</v>
      </c>
      <c r="AF666" s="3" t="s">
        <v>71</v>
      </c>
      <c r="AG666" s="3">
        <v>95</v>
      </c>
      <c r="AH666" s="3">
        <v>9</v>
      </c>
      <c r="AI666" s="3">
        <v>9</v>
      </c>
      <c r="AJ666" s="3">
        <v>5</v>
      </c>
      <c r="AK666" s="3">
        <v>44</v>
      </c>
      <c r="AL666" s="3" t="s">
        <v>82</v>
      </c>
      <c r="AM666" s="3" t="s">
        <v>83</v>
      </c>
      <c r="AN666" s="3" t="s">
        <v>84</v>
      </c>
      <c r="AO666" s="3" t="s">
        <v>3561</v>
      </c>
      <c r="AP666" s="3" t="s">
        <v>3562</v>
      </c>
      <c r="AQ666" s="3" t="s">
        <v>71</v>
      </c>
      <c r="AR666" s="3" t="s">
        <v>3563</v>
      </c>
      <c r="AS666" s="3" t="s">
        <v>3564</v>
      </c>
      <c r="AT666" s="3" t="s">
        <v>282</v>
      </c>
      <c r="AU666" s="3">
        <v>2016</v>
      </c>
      <c r="AV666" s="3">
        <v>84</v>
      </c>
      <c r="AW666" s="3" t="s">
        <v>71</v>
      </c>
      <c r="AX666" s="3" t="s">
        <v>71</v>
      </c>
      <c r="AY666" s="3" t="s">
        <v>71</v>
      </c>
      <c r="AZ666" s="3" t="s">
        <v>71</v>
      </c>
      <c r="BA666" s="3" t="s">
        <v>71</v>
      </c>
      <c r="BB666" s="3">
        <v>440</v>
      </c>
      <c r="BC666" s="3">
        <v>457</v>
      </c>
      <c r="BD666" s="3" t="s">
        <v>71</v>
      </c>
      <c r="BE666" s="3" t="s">
        <v>11011</v>
      </c>
      <c r="BF666" s="3" t="str">
        <f>HYPERLINK("http://dx.doi.org/10.1016/j.envsoft.2016.07.009","http://dx.doi.org/10.1016/j.envsoft.2016.07.009")</f>
        <v>http://dx.doi.org/10.1016/j.envsoft.2016.07.009</v>
      </c>
      <c r="BG666" s="3" t="s">
        <v>71</v>
      </c>
      <c r="BH666" s="3" t="s">
        <v>71</v>
      </c>
      <c r="BI666" s="3">
        <v>18</v>
      </c>
      <c r="BJ666" s="3" t="s">
        <v>3566</v>
      </c>
      <c r="BK666" s="3" t="s">
        <v>93</v>
      </c>
      <c r="BL666" s="3" t="s">
        <v>3567</v>
      </c>
      <c r="BM666" s="3" t="s">
        <v>11012</v>
      </c>
      <c r="BN666" s="3" t="s">
        <v>71</v>
      </c>
      <c r="BO666" s="3" t="s">
        <v>71</v>
      </c>
      <c r="BP666" s="3" t="s">
        <v>71</v>
      </c>
      <c r="BQ666" s="3" t="s">
        <v>71</v>
      </c>
    </row>
    <row r="667" spans="1:69">
      <c r="A667" s="1" t="s">
        <v>69</v>
      </c>
      <c r="B667" s="1" t="s">
        <v>11013</v>
      </c>
      <c r="C667" s="1" t="s">
        <v>71</v>
      </c>
      <c r="D667" s="1" t="s">
        <v>71</v>
      </c>
      <c r="E667" s="1" t="s">
        <v>71</v>
      </c>
      <c r="F667" s="1" t="s">
        <v>11014</v>
      </c>
      <c r="G667" s="1" t="s">
        <v>71</v>
      </c>
      <c r="H667" s="1" t="s">
        <v>71</v>
      </c>
      <c r="I667" s="1" t="s">
        <v>11015</v>
      </c>
      <c r="J667" s="1" t="s">
        <v>7230</v>
      </c>
      <c r="K667" s="1" t="s">
        <v>71</v>
      </c>
      <c r="L667" s="1" t="s">
        <v>71</v>
      </c>
      <c r="M667" s="1" t="s">
        <v>74</v>
      </c>
      <c r="N667" s="1" t="s">
        <v>75</v>
      </c>
      <c r="O667" s="1" t="s">
        <v>71</v>
      </c>
      <c r="P667" s="1" t="s">
        <v>71</v>
      </c>
      <c r="Q667" s="1" t="s">
        <v>71</v>
      </c>
      <c r="R667" s="1" t="s">
        <v>71</v>
      </c>
      <c r="S667" s="1" t="s">
        <v>71</v>
      </c>
      <c r="T667" s="1" t="s">
        <v>11016</v>
      </c>
      <c r="U667" s="1" t="s">
        <v>11017</v>
      </c>
      <c r="V667" s="1" t="s">
        <v>11018</v>
      </c>
      <c r="W667" s="1" t="s">
        <v>11019</v>
      </c>
      <c r="X667" s="1" t="s">
        <v>71</v>
      </c>
      <c r="Y667" s="1" t="s">
        <v>11020</v>
      </c>
      <c r="Z667" s="1" t="s">
        <v>11021</v>
      </c>
      <c r="AA667" s="1" t="s">
        <v>71</v>
      </c>
      <c r="AB667" s="1" t="s">
        <v>71</v>
      </c>
      <c r="AC667" s="1" t="s">
        <v>11022</v>
      </c>
      <c r="AD667" s="1" t="s">
        <v>11023</v>
      </c>
      <c r="AE667" s="1" t="s">
        <v>11024</v>
      </c>
      <c r="AF667" s="1" t="s">
        <v>71</v>
      </c>
      <c r="AG667" s="1">
        <v>90</v>
      </c>
      <c r="AH667" s="1">
        <v>19</v>
      </c>
      <c r="AI667" s="1">
        <v>20</v>
      </c>
      <c r="AJ667" s="1">
        <v>47</v>
      </c>
      <c r="AK667" s="1">
        <v>134</v>
      </c>
      <c r="AL667" s="1" t="s">
        <v>203</v>
      </c>
      <c r="AM667" s="1" t="s">
        <v>204</v>
      </c>
      <c r="AN667" s="1" t="s">
        <v>205</v>
      </c>
      <c r="AO667" s="1" t="s">
        <v>7242</v>
      </c>
      <c r="AP667" s="1" t="s">
        <v>7243</v>
      </c>
      <c r="AQ667" s="1" t="s">
        <v>71</v>
      </c>
      <c r="AR667" s="1" t="s">
        <v>7244</v>
      </c>
      <c r="AS667" s="1" t="s">
        <v>7245</v>
      </c>
      <c r="AT667" s="1" t="s">
        <v>133</v>
      </c>
      <c r="AU667" s="1">
        <v>2020</v>
      </c>
      <c r="AV667" s="1">
        <v>20</v>
      </c>
      <c r="AW667" s="1">
        <v>2</v>
      </c>
      <c r="AX667" s="1" t="s">
        <v>71</v>
      </c>
      <c r="AY667" s="1" t="s">
        <v>71</v>
      </c>
      <c r="AZ667" s="1" t="s">
        <v>71</v>
      </c>
      <c r="BA667" s="1" t="s">
        <v>71</v>
      </c>
      <c r="BB667" s="1">
        <v>392</v>
      </c>
      <c r="BC667" s="1">
        <v>406</v>
      </c>
      <c r="BD667" s="1" t="s">
        <v>71</v>
      </c>
      <c r="BE667" s="1" t="s">
        <v>11025</v>
      </c>
      <c r="BF667" s="1" t="str">
        <f>HYPERLINK("http://dx.doi.org/10.1007/s42729-019-00120-0","http://dx.doi.org/10.1007/s42729-019-00120-0")</f>
        <v>http://dx.doi.org/10.1007/s42729-019-00120-0</v>
      </c>
      <c r="BG667" s="1" t="s">
        <v>71</v>
      </c>
      <c r="BH667" s="1" t="s">
        <v>7601</v>
      </c>
      <c r="BI667" s="1">
        <v>15</v>
      </c>
      <c r="BJ667" s="1" t="s">
        <v>7247</v>
      </c>
      <c r="BK667" s="1" t="s">
        <v>93</v>
      </c>
      <c r="BL667" s="1" t="s">
        <v>7248</v>
      </c>
      <c r="BM667" s="1" t="s">
        <v>11026</v>
      </c>
      <c r="BN667" s="1" t="s">
        <v>71</v>
      </c>
      <c r="BO667" s="1" t="s">
        <v>71</v>
      </c>
      <c r="BP667" s="1" t="s">
        <v>71</v>
      </c>
      <c r="BQ667" s="1" t="s">
        <v>71</v>
      </c>
    </row>
    <row r="668" spans="1:69">
      <c r="A668" s="3" t="s">
        <v>69</v>
      </c>
      <c r="B668" s="3" t="s">
        <v>11027</v>
      </c>
      <c r="C668" s="3" t="s">
        <v>71</v>
      </c>
      <c r="D668" s="3" t="s">
        <v>71</v>
      </c>
      <c r="E668" s="3" t="s">
        <v>71</v>
      </c>
      <c r="F668" s="3" t="s">
        <v>11028</v>
      </c>
      <c r="G668" s="3" t="s">
        <v>71</v>
      </c>
      <c r="H668" s="3" t="s">
        <v>71</v>
      </c>
      <c r="I668" s="3" t="s">
        <v>11029</v>
      </c>
      <c r="J668" s="3" t="s">
        <v>947</v>
      </c>
      <c r="K668" s="3" t="s">
        <v>71</v>
      </c>
      <c r="L668" s="3" t="s">
        <v>71</v>
      </c>
      <c r="M668" s="3" t="s">
        <v>74</v>
      </c>
      <c r="N668" s="3" t="s">
        <v>117</v>
      </c>
      <c r="O668" s="3" t="s">
        <v>71</v>
      </c>
      <c r="P668" s="3" t="s">
        <v>71</v>
      </c>
      <c r="Q668" s="3" t="s">
        <v>71</v>
      </c>
      <c r="R668" s="3" t="s">
        <v>71</v>
      </c>
      <c r="S668" s="3" t="s">
        <v>71</v>
      </c>
      <c r="T668" s="3" t="s">
        <v>11030</v>
      </c>
      <c r="U668" s="3" t="s">
        <v>11031</v>
      </c>
      <c r="V668" s="3" t="s">
        <v>11032</v>
      </c>
      <c r="W668" s="3" t="s">
        <v>11033</v>
      </c>
      <c r="X668" s="3" t="s">
        <v>71</v>
      </c>
      <c r="Y668" s="3" t="s">
        <v>11034</v>
      </c>
      <c r="Z668" s="3" t="s">
        <v>11035</v>
      </c>
      <c r="AA668" s="3" t="s">
        <v>11036</v>
      </c>
      <c r="AB668" s="3" t="s">
        <v>11037</v>
      </c>
      <c r="AC668" s="3" t="s">
        <v>11038</v>
      </c>
      <c r="AD668" s="3" t="s">
        <v>11039</v>
      </c>
      <c r="AE668" s="3" t="s">
        <v>11040</v>
      </c>
      <c r="AF668" s="3" t="s">
        <v>71</v>
      </c>
      <c r="AG668" s="3">
        <v>236</v>
      </c>
      <c r="AH668" s="3">
        <v>160</v>
      </c>
      <c r="AI668" s="3">
        <v>175</v>
      </c>
      <c r="AJ668" s="3">
        <v>44</v>
      </c>
      <c r="AK668" s="3">
        <v>474</v>
      </c>
      <c r="AL668" s="3" t="s">
        <v>951</v>
      </c>
      <c r="AM668" s="3" t="s">
        <v>83</v>
      </c>
      <c r="AN668" s="3" t="s">
        <v>1093</v>
      </c>
      <c r="AO668" s="3" t="s">
        <v>953</v>
      </c>
      <c r="AP668" s="3" t="s">
        <v>1094</v>
      </c>
      <c r="AQ668" s="3" t="s">
        <v>71</v>
      </c>
      <c r="AR668" s="3" t="s">
        <v>954</v>
      </c>
      <c r="AS668" s="3" t="s">
        <v>955</v>
      </c>
      <c r="AT668" s="3" t="s">
        <v>282</v>
      </c>
      <c r="AU668" s="3">
        <v>2017</v>
      </c>
      <c r="AV668" s="3">
        <v>107</v>
      </c>
      <c r="AW668" s="3" t="s">
        <v>71</v>
      </c>
      <c r="AX668" s="3" t="s">
        <v>71</v>
      </c>
      <c r="AY668" s="3" t="s">
        <v>71</v>
      </c>
      <c r="AZ668" s="3" t="s">
        <v>71</v>
      </c>
      <c r="BA668" s="3" t="s">
        <v>71</v>
      </c>
      <c r="BB668" s="3">
        <v>111</v>
      </c>
      <c r="BC668" s="3">
        <v>130</v>
      </c>
      <c r="BD668" s="3" t="s">
        <v>71</v>
      </c>
      <c r="BE668" s="3" t="s">
        <v>11041</v>
      </c>
      <c r="BF668" s="3" t="str">
        <f>HYPERLINK("http://dx.doi.org/10.1016/j.envint.2017.07.003","http://dx.doi.org/10.1016/j.envint.2017.07.003")</f>
        <v>http://dx.doi.org/10.1016/j.envint.2017.07.003</v>
      </c>
      <c r="BG668" s="3" t="s">
        <v>71</v>
      </c>
      <c r="BH668" s="3" t="s">
        <v>71</v>
      </c>
      <c r="BI668" s="3">
        <v>20</v>
      </c>
      <c r="BJ668" s="3" t="s">
        <v>137</v>
      </c>
      <c r="BK668" s="3" t="s">
        <v>240</v>
      </c>
      <c r="BL668" s="3" t="s">
        <v>138</v>
      </c>
      <c r="BM668" s="3" t="s">
        <v>11042</v>
      </c>
      <c r="BN668" s="3">
        <v>28719840</v>
      </c>
      <c r="BO668" s="3" t="s">
        <v>71</v>
      </c>
      <c r="BP668" s="3" t="s">
        <v>71</v>
      </c>
      <c r="BQ668" s="3" t="s">
        <v>71</v>
      </c>
    </row>
    <row r="669" spans="1:69">
      <c r="A669" s="1" t="s">
        <v>69</v>
      </c>
      <c r="B669" s="1" t="s">
        <v>11043</v>
      </c>
      <c r="C669" s="1" t="s">
        <v>71</v>
      </c>
      <c r="D669" s="1" t="s">
        <v>71</v>
      </c>
      <c r="E669" s="1" t="s">
        <v>71</v>
      </c>
      <c r="F669" s="1" t="s">
        <v>11044</v>
      </c>
      <c r="G669" s="1" t="s">
        <v>71</v>
      </c>
      <c r="H669" s="1" t="s">
        <v>71</v>
      </c>
      <c r="I669" s="1" t="s">
        <v>11045</v>
      </c>
      <c r="J669" s="1" t="s">
        <v>1804</v>
      </c>
      <c r="K669" s="1" t="s">
        <v>71</v>
      </c>
      <c r="L669" s="1" t="s">
        <v>71</v>
      </c>
      <c r="M669" s="1" t="s">
        <v>74</v>
      </c>
      <c r="N669" s="1" t="s">
        <v>75</v>
      </c>
      <c r="O669" s="1" t="s">
        <v>71</v>
      </c>
      <c r="P669" s="1" t="s">
        <v>71</v>
      </c>
      <c r="Q669" s="1" t="s">
        <v>71</v>
      </c>
      <c r="R669" s="1" t="s">
        <v>71</v>
      </c>
      <c r="S669" s="1" t="s">
        <v>71</v>
      </c>
      <c r="T669" s="1" t="s">
        <v>11046</v>
      </c>
      <c r="U669" s="1" t="s">
        <v>11047</v>
      </c>
      <c r="V669" s="1" t="s">
        <v>11048</v>
      </c>
      <c r="W669" s="1" t="s">
        <v>11049</v>
      </c>
      <c r="X669" s="1" t="s">
        <v>71</v>
      </c>
      <c r="Y669" s="1" t="s">
        <v>11050</v>
      </c>
      <c r="Z669" s="1" t="s">
        <v>11051</v>
      </c>
      <c r="AA669" s="1" t="s">
        <v>11052</v>
      </c>
      <c r="AB669" s="1" t="s">
        <v>11053</v>
      </c>
      <c r="AC669" s="1" t="s">
        <v>11054</v>
      </c>
      <c r="AD669" s="1" t="s">
        <v>11055</v>
      </c>
      <c r="AE669" s="1" t="s">
        <v>11056</v>
      </c>
      <c r="AF669" s="1" t="s">
        <v>71</v>
      </c>
      <c r="AG669" s="1">
        <v>67</v>
      </c>
      <c r="AH669" s="1">
        <v>7</v>
      </c>
      <c r="AI669" s="1">
        <v>9</v>
      </c>
      <c r="AJ669" s="1">
        <v>11</v>
      </c>
      <c r="AK669" s="1">
        <v>119</v>
      </c>
      <c r="AL669" s="1" t="s">
        <v>156</v>
      </c>
      <c r="AM669" s="1" t="s">
        <v>157</v>
      </c>
      <c r="AN669" s="1" t="s">
        <v>158</v>
      </c>
      <c r="AO669" s="1" t="s">
        <v>1816</v>
      </c>
      <c r="AP669" s="1" t="s">
        <v>1817</v>
      </c>
      <c r="AQ669" s="1" t="s">
        <v>71</v>
      </c>
      <c r="AR669" s="1" t="s">
        <v>1818</v>
      </c>
      <c r="AS669" s="1" t="s">
        <v>1819</v>
      </c>
      <c r="AT669" s="1" t="s">
        <v>210</v>
      </c>
      <c r="AU669" s="1">
        <v>2020</v>
      </c>
      <c r="AV669" s="1">
        <v>163</v>
      </c>
      <c r="AW669" s="1" t="s">
        <v>71</v>
      </c>
      <c r="AX669" s="1" t="s">
        <v>71</v>
      </c>
      <c r="AY669" s="1" t="s">
        <v>71</v>
      </c>
      <c r="AZ669" s="1" t="s">
        <v>71</v>
      </c>
      <c r="BA669" s="1" t="s">
        <v>71</v>
      </c>
      <c r="BB669" s="1" t="s">
        <v>71</v>
      </c>
      <c r="BC669" s="1" t="s">
        <v>71</v>
      </c>
      <c r="BD669" s="1">
        <v>105102</v>
      </c>
      <c r="BE669" s="1" t="s">
        <v>11057</v>
      </c>
      <c r="BF669" s="1" t="str">
        <f>HYPERLINK("http://dx.doi.org/10.1016/j.resconrec.2020.105102","http://dx.doi.org/10.1016/j.resconrec.2020.105102")</f>
        <v>http://dx.doi.org/10.1016/j.resconrec.2020.105102</v>
      </c>
      <c r="BG669" s="1" t="s">
        <v>71</v>
      </c>
      <c r="BH669" s="1" t="s">
        <v>71</v>
      </c>
      <c r="BI669" s="1">
        <v>12</v>
      </c>
      <c r="BJ669" s="1" t="s">
        <v>554</v>
      </c>
      <c r="BK669" s="1" t="s">
        <v>93</v>
      </c>
      <c r="BL669" s="1" t="s">
        <v>556</v>
      </c>
      <c r="BM669" s="1" t="s">
        <v>11058</v>
      </c>
      <c r="BN669" s="1" t="s">
        <v>71</v>
      </c>
      <c r="BO669" s="1" t="s">
        <v>71</v>
      </c>
      <c r="BP669" s="1" t="s">
        <v>71</v>
      </c>
      <c r="BQ669" s="1" t="s">
        <v>71</v>
      </c>
    </row>
    <row r="670" spans="1:69">
      <c r="A670" s="3" t="s">
        <v>69</v>
      </c>
      <c r="B670" s="3" t="s">
        <v>11059</v>
      </c>
      <c r="C670" s="3" t="s">
        <v>71</v>
      </c>
      <c r="D670" s="3" t="s">
        <v>71</v>
      </c>
      <c r="E670" s="3" t="s">
        <v>71</v>
      </c>
      <c r="F670" s="3" t="s">
        <v>11059</v>
      </c>
      <c r="G670" s="3" t="s">
        <v>71</v>
      </c>
      <c r="H670" s="3" t="s">
        <v>71</v>
      </c>
      <c r="I670" s="3" t="s">
        <v>11060</v>
      </c>
      <c r="J670" s="3" t="s">
        <v>513</v>
      </c>
      <c r="K670" s="3" t="s">
        <v>71</v>
      </c>
      <c r="L670" s="3" t="s">
        <v>71</v>
      </c>
      <c r="M670" s="3" t="s">
        <v>74</v>
      </c>
      <c r="N670" s="3" t="s">
        <v>75</v>
      </c>
      <c r="O670" s="3" t="s">
        <v>71</v>
      </c>
      <c r="P670" s="3" t="s">
        <v>71</v>
      </c>
      <c r="Q670" s="3" t="s">
        <v>71</v>
      </c>
      <c r="R670" s="3" t="s">
        <v>71</v>
      </c>
      <c r="S670" s="3" t="s">
        <v>71</v>
      </c>
      <c r="T670" s="3" t="s">
        <v>11061</v>
      </c>
      <c r="U670" s="3" t="s">
        <v>11062</v>
      </c>
      <c r="V670" s="3" t="s">
        <v>11063</v>
      </c>
      <c r="W670" s="3" t="s">
        <v>11064</v>
      </c>
      <c r="X670" s="3" t="s">
        <v>71</v>
      </c>
      <c r="Y670" s="3" t="s">
        <v>11065</v>
      </c>
      <c r="Z670" s="3" t="s">
        <v>11066</v>
      </c>
      <c r="AA670" s="3" t="s">
        <v>71</v>
      </c>
      <c r="AB670" s="3" t="s">
        <v>11067</v>
      </c>
      <c r="AC670" s="3" t="s">
        <v>71</v>
      </c>
      <c r="AD670" s="3" t="s">
        <v>71</v>
      </c>
      <c r="AE670" s="3" t="s">
        <v>71</v>
      </c>
      <c r="AF670" s="3" t="s">
        <v>71</v>
      </c>
      <c r="AG670" s="3">
        <v>43</v>
      </c>
      <c r="AH670" s="3">
        <v>144</v>
      </c>
      <c r="AI670" s="3">
        <v>182</v>
      </c>
      <c r="AJ670" s="3">
        <v>5</v>
      </c>
      <c r="AK670" s="3">
        <v>116</v>
      </c>
      <c r="AL670" s="3" t="s">
        <v>1773</v>
      </c>
      <c r="AM670" s="3" t="s">
        <v>157</v>
      </c>
      <c r="AN670" s="3" t="s">
        <v>1774</v>
      </c>
      <c r="AO670" s="3" t="s">
        <v>520</v>
      </c>
      <c r="AP670" s="3" t="s">
        <v>521</v>
      </c>
      <c r="AQ670" s="3" t="s">
        <v>71</v>
      </c>
      <c r="AR670" s="3" t="s">
        <v>522</v>
      </c>
      <c r="AS670" s="3" t="s">
        <v>523</v>
      </c>
      <c r="AT670" s="3" t="s">
        <v>185</v>
      </c>
      <c r="AU670" s="3">
        <v>2006</v>
      </c>
      <c r="AV670" s="3">
        <v>112</v>
      </c>
      <c r="AW670" s="3">
        <v>4</v>
      </c>
      <c r="AX670" s="3" t="s">
        <v>71</v>
      </c>
      <c r="AY670" s="3" t="s">
        <v>71</v>
      </c>
      <c r="AZ670" s="3" t="s">
        <v>71</v>
      </c>
      <c r="BA670" s="3" t="s">
        <v>71</v>
      </c>
      <c r="BB670" s="3">
        <v>391</v>
      </c>
      <c r="BC670" s="3">
        <v>402</v>
      </c>
      <c r="BD670" s="3" t="s">
        <v>71</v>
      </c>
      <c r="BE670" s="3" t="s">
        <v>11068</v>
      </c>
      <c r="BF670" s="3" t="str">
        <f>HYPERLINK("http://dx.doi.org/10.1016/j.agee.2005.08.037","http://dx.doi.org/10.1016/j.agee.2005.08.037")</f>
        <v>http://dx.doi.org/10.1016/j.agee.2005.08.037</v>
      </c>
      <c r="BG670" s="3" t="s">
        <v>71</v>
      </c>
      <c r="BH670" s="3" t="s">
        <v>71</v>
      </c>
      <c r="BI670" s="3">
        <v>12</v>
      </c>
      <c r="BJ670" s="3" t="s">
        <v>527</v>
      </c>
      <c r="BK670" s="3" t="s">
        <v>93</v>
      </c>
      <c r="BL670" s="3" t="s">
        <v>528</v>
      </c>
      <c r="BM670" s="3" t="s">
        <v>11069</v>
      </c>
      <c r="BN670" s="3" t="s">
        <v>71</v>
      </c>
      <c r="BO670" s="3" t="s">
        <v>71</v>
      </c>
      <c r="BP670" s="3" t="s">
        <v>71</v>
      </c>
      <c r="BQ670" s="3" t="s">
        <v>71</v>
      </c>
    </row>
    <row r="671" spans="1:69">
      <c r="A671" s="1" t="s">
        <v>69</v>
      </c>
      <c r="B671" s="1" t="s">
        <v>11070</v>
      </c>
      <c r="C671" s="1" t="s">
        <v>71</v>
      </c>
      <c r="D671" s="1" t="s">
        <v>71</v>
      </c>
      <c r="E671" s="1" t="s">
        <v>71</v>
      </c>
      <c r="F671" s="1" t="s">
        <v>11071</v>
      </c>
      <c r="G671" s="1" t="s">
        <v>71</v>
      </c>
      <c r="H671" s="1" t="s">
        <v>71</v>
      </c>
      <c r="I671" s="1" t="s">
        <v>11072</v>
      </c>
      <c r="J671" s="1" t="s">
        <v>3495</v>
      </c>
      <c r="K671" s="1" t="s">
        <v>71</v>
      </c>
      <c r="L671" s="1" t="s">
        <v>71</v>
      </c>
      <c r="M671" s="1" t="s">
        <v>74</v>
      </c>
      <c r="N671" s="1" t="s">
        <v>75</v>
      </c>
      <c r="O671" s="1" t="s">
        <v>71</v>
      </c>
      <c r="P671" s="1" t="s">
        <v>71</v>
      </c>
      <c r="Q671" s="1" t="s">
        <v>71</v>
      </c>
      <c r="R671" s="1" t="s">
        <v>71</v>
      </c>
      <c r="S671" s="1" t="s">
        <v>71</v>
      </c>
      <c r="T671" s="1" t="s">
        <v>11073</v>
      </c>
      <c r="U671" s="1" t="s">
        <v>11074</v>
      </c>
      <c r="V671" s="1" t="s">
        <v>11075</v>
      </c>
      <c r="W671" s="1" t="s">
        <v>11076</v>
      </c>
      <c r="X671" s="1" t="s">
        <v>71</v>
      </c>
      <c r="Y671" s="1" t="s">
        <v>11077</v>
      </c>
      <c r="Z671" s="1" t="s">
        <v>11078</v>
      </c>
      <c r="AA671" s="1" t="s">
        <v>11079</v>
      </c>
      <c r="AB671" s="1" t="s">
        <v>11080</v>
      </c>
      <c r="AC671" s="1" t="s">
        <v>11081</v>
      </c>
      <c r="AD671" s="1" t="s">
        <v>11082</v>
      </c>
      <c r="AE671" s="1" t="s">
        <v>11083</v>
      </c>
      <c r="AF671" s="1" t="s">
        <v>71</v>
      </c>
      <c r="AG671" s="1">
        <v>64</v>
      </c>
      <c r="AH671" s="1">
        <v>2</v>
      </c>
      <c r="AI671" s="1">
        <v>2</v>
      </c>
      <c r="AJ671" s="1">
        <v>11</v>
      </c>
      <c r="AK671" s="1">
        <v>12</v>
      </c>
      <c r="AL671" s="1" t="s">
        <v>3504</v>
      </c>
      <c r="AM671" s="1" t="s">
        <v>3505</v>
      </c>
      <c r="AN671" s="1" t="s">
        <v>3506</v>
      </c>
      <c r="AO671" s="1" t="s">
        <v>71</v>
      </c>
      <c r="AP671" s="1" t="s">
        <v>3507</v>
      </c>
      <c r="AQ671" s="1" t="s">
        <v>71</v>
      </c>
      <c r="AR671" s="1" t="s">
        <v>3508</v>
      </c>
      <c r="AS671" s="1" t="s">
        <v>3509</v>
      </c>
      <c r="AT671" s="1" t="s">
        <v>11084</v>
      </c>
      <c r="AU671" s="1">
        <v>2021</v>
      </c>
      <c r="AV671" s="1">
        <v>8</v>
      </c>
      <c r="AW671" s="1" t="s">
        <v>71</v>
      </c>
      <c r="AX671" s="1" t="s">
        <v>71</v>
      </c>
      <c r="AY671" s="1" t="s">
        <v>71</v>
      </c>
      <c r="AZ671" s="1" t="s">
        <v>71</v>
      </c>
      <c r="BA671" s="1" t="s">
        <v>71</v>
      </c>
      <c r="BB671" s="1" t="s">
        <v>71</v>
      </c>
      <c r="BC671" s="1" t="s">
        <v>71</v>
      </c>
      <c r="BD671" s="1">
        <v>746916</v>
      </c>
      <c r="BE671" s="1" t="s">
        <v>11085</v>
      </c>
      <c r="BF671" s="1" t="str">
        <f>HYPERLINK("http://dx.doi.org/10.3389/fmars.2021.746916","http://dx.doi.org/10.3389/fmars.2021.746916")</f>
        <v>http://dx.doi.org/10.3389/fmars.2021.746916</v>
      </c>
      <c r="BG671" s="1" t="s">
        <v>71</v>
      </c>
      <c r="BH671" s="1" t="s">
        <v>71</v>
      </c>
      <c r="BI671" s="1">
        <v>18</v>
      </c>
      <c r="BJ671" s="1" t="s">
        <v>309</v>
      </c>
      <c r="BK671" s="1" t="s">
        <v>93</v>
      </c>
      <c r="BL671" s="1" t="s">
        <v>310</v>
      </c>
      <c r="BM671" s="1" t="s">
        <v>11086</v>
      </c>
      <c r="BN671" s="1" t="s">
        <v>71</v>
      </c>
      <c r="BO671" s="1" t="s">
        <v>287</v>
      </c>
      <c r="BP671" s="1" t="s">
        <v>71</v>
      </c>
      <c r="BQ671" s="1" t="s">
        <v>71</v>
      </c>
    </row>
    <row r="672" spans="1:69">
      <c r="A672" s="1" t="s">
        <v>69</v>
      </c>
      <c r="B672" s="1" t="s">
        <v>11087</v>
      </c>
      <c r="C672" s="1" t="s">
        <v>71</v>
      </c>
      <c r="D672" s="1" t="s">
        <v>71</v>
      </c>
      <c r="E672" s="1" t="s">
        <v>71</v>
      </c>
      <c r="F672" s="1" t="s">
        <v>11088</v>
      </c>
      <c r="G672" s="1" t="s">
        <v>71</v>
      </c>
      <c r="H672" s="1" t="s">
        <v>71</v>
      </c>
      <c r="I672" s="1" t="s">
        <v>11089</v>
      </c>
      <c r="J672" s="1" t="s">
        <v>975</v>
      </c>
      <c r="K672" s="1" t="s">
        <v>71</v>
      </c>
      <c r="L672" s="1" t="s">
        <v>71</v>
      </c>
      <c r="M672" s="1" t="s">
        <v>74</v>
      </c>
      <c r="N672" s="1" t="s">
        <v>75</v>
      </c>
      <c r="O672" s="1" t="s">
        <v>71</v>
      </c>
      <c r="P672" s="1" t="s">
        <v>71</v>
      </c>
      <c r="Q672" s="1" t="s">
        <v>71</v>
      </c>
      <c r="R672" s="1" t="s">
        <v>71</v>
      </c>
      <c r="S672" s="1" t="s">
        <v>71</v>
      </c>
      <c r="T672" s="1" t="s">
        <v>11090</v>
      </c>
      <c r="U672" s="1" t="s">
        <v>11091</v>
      </c>
      <c r="V672" s="1" t="s">
        <v>11092</v>
      </c>
      <c r="W672" s="1" t="s">
        <v>11093</v>
      </c>
      <c r="X672" s="1" t="s">
        <v>71</v>
      </c>
      <c r="Y672" s="1" t="s">
        <v>11094</v>
      </c>
      <c r="Z672" s="1" t="s">
        <v>11095</v>
      </c>
      <c r="AA672" s="1" t="s">
        <v>11096</v>
      </c>
      <c r="AB672" s="1" t="s">
        <v>11097</v>
      </c>
      <c r="AC672" s="1" t="s">
        <v>11098</v>
      </c>
      <c r="AD672" s="1" t="s">
        <v>11099</v>
      </c>
      <c r="AE672" s="1" t="s">
        <v>11100</v>
      </c>
      <c r="AF672" s="1" t="s">
        <v>71</v>
      </c>
      <c r="AG672" s="1">
        <v>47</v>
      </c>
      <c r="AH672" s="1">
        <v>6</v>
      </c>
      <c r="AI672" s="1">
        <v>6</v>
      </c>
      <c r="AJ672" s="1">
        <v>14</v>
      </c>
      <c r="AK672" s="1">
        <v>50</v>
      </c>
      <c r="AL672" s="1" t="s">
        <v>1179</v>
      </c>
      <c r="AM672" s="1" t="s">
        <v>987</v>
      </c>
      <c r="AN672" s="1" t="s">
        <v>988</v>
      </c>
      <c r="AO672" s="1" t="s">
        <v>989</v>
      </c>
      <c r="AP672" s="1" t="s">
        <v>71</v>
      </c>
      <c r="AQ672" s="1" t="s">
        <v>71</v>
      </c>
      <c r="AR672" s="1" t="s">
        <v>990</v>
      </c>
      <c r="AS672" s="1" t="s">
        <v>991</v>
      </c>
      <c r="AT672" s="1" t="s">
        <v>507</v>
      </c>
      <c r="AU672" s="1">
        <v>2019</v>
      </c>
      <c r="AV672" s="1">
        <v>14</v>
      </c>
      <c r="AW672" s="1">
        <v>9</v>
      </c>
      <c r="AX672" s="1" t="s">
        <v>71</v>
      </c>
      <c r="AY672" s="1" t="s">
        <v>71</v>
      </c>
      <c r="AZ672" s="1" t="s">
        <v>71</v>
      </c>
      <c r="BA672" s="1" t="s">
        <v>71</v>
      </c>
      <c r="BB672" s="1" t="s">
        <v>71</v>
      </c>
      <c r="BC672" s="1" t="s">
        <v>71</v>
      </c>
      <c r="BD672" s="1">
        <v>94021</v>
      </c>
      <c r="BE672" s="1" t="s">
        <v>11101</v>
      </c>
      <c r="BF672" s="1" t="str">
        <f>HYPERLINK("http://dx.doi.org/10.1088/1748-9326/ab3c10","http://dx.doi.org/10.1088/1748-9326/ab3c10")</f>
        <v>http://dx.doi.org/10.1088/1748-9326/ab3c10</v>
      </c>
      <c r="BG672" s="1" t="s">
        <v>71</v>
      </c>
      <c r="BH672" s="1" t="s">
        <v>71</v>
      </c>
      <c r="BI672" s="1">
        <v>12</v>
      </c>
      <c r="BJ672" s="1" t="s">
        <v>450</v>
      </c>
      <c r="BK672" s="1" t="s">
        <v>240</v>
      </c>
      <c r="BL672" s="1" t="s">
        <v>451</v>
      </c>
      <c r="BM672" s="1" t="s">
        <v>11102</v>
      </c>
      <c r="BN672" s="1" t="s">
        <v>71</v>
      </c>
      <c r="BO672" s="1" t="s">
        <v>598</v>
      </c>
      <c r="BP672" s="1" t="s">
        <v>71</v>
      </c>
      <c r="BQ672" s="1" t="s">
        <v>71</v>
      </c>
    </row>
    <row r="673" spans="1:69">
      <c r="A673" s="3" t="s">
        <v>69</v>
      </c>
      <c r="B673" s="3" t="s">
        <v>11103</v>
      </c>
      <c r="C673" s="3" t="s">
        <v>71</v>
      </c>
      <c r="D673" s="3" t="s">
        <v>71</v>
      </c>
      <c r="E673" s="3" t="s">
        <v>71</v>
      </c>
      <c r="F673" s="3" t="s">
        <v>11104</v>
      </c>
      <c r="G673" s="3" t="s">
        <v>71</v>
      </c>
      <c r="H673" s="3" t="s">
        <v>71</v>
      </c>
      <c r="I673" s="3" t="s">
        <v>11105</v>
      </c>
      <c r="J673" s="3" t="s">
        <v>73</v>
      </c>
      <c r="K673" s="3" t="s">
        <v>71</v>
      </c>
      <c r="L673" s="3" t="s">
        <v>71</v>
      </c>
      <c r="M673" s="3" t="s">
        <v>74</v>
      </c>
      <c r="N673" s="3" t="s">
        <v>75</v>
      </c>
      <c r="O673" s="3" t="s">
        <v>71</v>
      </c>
      <c r="P673" s="3" t="s">
        <v>71</v>
      </c>
      <c r="Q673" s="3" t="s">
        <v>71</v>
      </c>
      <c r="R673" s="3" t="s">
        <v>71</v>
      </c>
      <c r="S673" s="3" t="s">
        <v>71</v>
      </c>
      <c r="T673" s="3" t="s">
        <v>11106</v>
      </c>
      <c r="U673" s="3" t="s">
        <v>11107</v>
      </c>
      <c r="V673" s="3" t="s">
        <v>11108</v>
      </c>
      <c r="W673" s="3" t="s">
        <v>11109</v>
      </c>
      <c r="X673" s="3" t="s">
        <v>71</v>
      </c>
      <c r="Y673" s="3" t="s">
        <v>11110</v>
      </c>
      <c r="Z673" s="3" t="s">
        <v>11111</v>
      </c>
      <c r="AA673" s="3" t="s">
        <v>11112</v>
      </c>
      <c r="AB673" s="3" t="s">
        <v>11113</v>
      </c>
      <c r="AC673" s="3" t="s">
        <v>11114</v>
      </c>
      <c r="AD673" s="3" t="s">
        <v>7873</v>
      </c>
      <c r="AE673" s="3" t="s">
        <v>11115</v>
      </c>
      <c r="AF673" s="3" t="s">
        <v>71</v>
      </c>
      <c r="AG673" s="3">
        <v>43</v>
      </c>
      <c r="AH673" s="3">
        <v>231</v>
      </c>
      <c r="AI673" s="3">
        <v>253</v>
      </c>
      <c r="AJ673" s="3">
        <v>79</v>
      </c>
      <c r="AK673" s="3">
        <v>512</v>
      </c>
      <c r="AL673" s="3" t="s">
        <v>82</v>
      </c>
      <c r="AM673" s="3" t="s">
        <v>83</v>
      </c>
      <c r="AN673" s="3" t="s">
        <v>84</v>
      </c>
      <c r="AO673" s="3" t="s">
        <v>85</v>
      </c>
      <c r="AP673" s="3" t="s">
        <v>86</v>
      </c>
      <c r="AQ673" s="3" t="s">
        <v>71</v>
      </c>
      <c r="AR673" s="3" t="s">
        <v>87</v>
      </c>
      <c r="AS673" s="3" t="s">
        <v>88</v>
      </c>
      <c r="AT673" s="3" t="s">
        <v>6532</v>
      </c>
      <c r="AU673" s="3">
        <v>2017</v>
      </c>
      <c r="AV673" s="3">
        <v>159</v>
      </c>
      <c r="AW673" s="3" t="s">
        <v>71</v>
      </c>
      <c r="AX673" s="3" t="s">
        <v>71</v>
      </c>
      <c r="AY673" s="3" t="s">
        <v>71</v>
      </c>
      <c r="AZ673" s="3" t="s">
        <v>71</v>
      </c>
      <c r="BA673" s="3" t="s">
        <v>71</v>
      </c>
      <c r="BB673" s="3">
        <v>171</v>
      </c>
      <c r="BC673" s="3">
        <v>179</v>
      </c>
      <c r="BD673" s="3" t="s">
        <v>71</v>
      </c>
      <c r="BE673" s="3" t="s">
        <v>11116</v>
      </c>
      <c r="BF673" s="3" t="str">
        <f>HYPERLINK("http://dx.doi.org/10.1016/j.jclepro.2017.05.008","http://dx.doi.org/10.1016/j.jclepro.2017.05.008")</f>
        <v>http://dx.doi.org/10.1016/j.jclepro.2017.05.008</v>
      </c>
      <c r="BG673" s="3" t="s">
        <v>71</v>
      </c>
      <c r="BH673" s="3" t="s">
        <v>71</v>
      </c>
      <c r="BI673" s="3">
        <v>9</v>
      </c>
      <c r="BJ673" s="3" t="s">
        <v>92</v>
      </c>
      <c r="BK673" s="3" t="s">
        <v>93</v>
      </c>
      <c r="BL673" s="3" t="s">
        <v>94</v>
      </c>
      <c r="BM673" s="3" t="s">
        <v>11117</v>
      </c>
      <c r="BN673" s="3" t="s">
        <v>71</v>
      </c>
      <c r="BO673" s="3" t="s">
        <v>71</v>
      </c>
      <c r="BP673" s="3" t="s">
        <v>2204</v>
      </c>
      <c r="BQ673" s="3" t="s">
        <v>2205</v>
      </c>
    </row>
    <row r="674" spans="1:69">
      <c r="A674" s="1" t="s">
        <v>69</v>
      </c>
      <c r="B674" s="1" t="s">
        <v>11118</v>
      </c>
      <c r="C674" s="1" t="s">
        <v>71</v>
      </c>
      <c r="D674" s="1" t="s">
        <v>71</v>
      </c>
      <c r="E674" s="1" t="s">
        <v>71</v>
      </c>
      <c r="F674" s="1" t="s">
        <v>11119</v>
      </c>
      <c r="G674" s="1" t="s">
        <v>71</v>
      </c>
      <c r="H674" s="1" t="s">
        <v>71</v>
      </c>
      <c r="I674" s="1" t="s">
        <v>11120</v>
      </c>
      <c r="J674" s="1" t="s">
        <v>219</v>
      </c>
      <c r="K674" s="1" t="s">
        <v>71</v>
      </c>
      <c r="L674" s="1" t="s">
        <v>71</v>
      </c>
      <c r="M674" s="1" t="s">
        <v>74</v>
      </c>
      <c r="N674" s="1" t="s">
        <v>75</v>
      </c>
      <c r="O674" s="1" t="s">
        <v>71</v>
      </c>
      <c r="P674" s="1" t="s">
        <v>71</v>
      </c>
      <c r="Q674" s="1" t="s">
        <v>71</v>
      </c>
      <c r="R674" s="1" t="s">
        <v>71</v>
      </c>
      <c r="S674" s="1" t="s">
        <v>71</v>
      </c>
      <c r="T674" s="1" t="s">
        <v>11121</v>
      </c>
      <c r="U674" s="1" t="s">
        <v>11122</v>
      </c>
      <c r="V674" s="1" t="s">
        <v>11123</v>
      </c>
      <c r="W674" s="1" t="s">
        <v>11124</v>
      </c>
      <c r="X674" s="1" t="s">
        <v>71</v>
      </c>
      <c r="Y674" s="1" t="s">
        <v>11125</v>
      </c>
      <c r="Z674" s="1" t="s">
        <v>11126</v>
      </c>
      <c r="AA674" s="1" t="s">
        <v>71</v>
      </c>
      <c r="AB674" s="1" t="s">
        <v>71</v>
      </c>
      <c r="AC674" s="1" t="s">
        <v>11127</v>
      </c>
      <c r="AD674" s="1" t="s">
        <v>5446</v>
      </c>
      <c r="AE674" s="1" t="s">
        <v>11128</v>
      </c>
      <c r="AF674" s="1" t="s">
        <v>71</v>
      </c>
      <c r="AG674" s="1">
        <v>57</v>
      </c>
      <c r="AH674" s="1">
        <v>2</v>
      </c>
      <c r="AI674" s="1">
        <v>2</v>
      </c>
      <c r="AJ674" s="1">
        <v>9</v>
      </c>
      <c r="AK674" s="1">
        <v>25</v>
      </c>
      <c r="AL674" s="1" t="s">
        <v>231</v>
      </c>
      <c r="AM674" s="1" t="s">
        <v>232</v>
      </c>
      <c r="AN674" s="1" t="s">
        <v>233</v>
      </c>
      <c r="AO674" s="1" t="s">
        <v>71</v>
      </c>
      <c r="AP674" s="1" t="s">
        <v>234</v>
      </c>
      <c r="AQ674" s="1" t="s">
        <v>71</v>
      </c>
      <c r="AR674" s="1" t="s">
        <v>235</v>
      </c>
      <c r="AS674" s="1" t="s">
        <v>236</v>
      </c>
      <c r="AT674" s="1" t="s">
        <v>2577</v>
      </c>
      <c r="AU674" s="1">
        <v>2019</v>
      </c>
      <c r="AV674" s="1">
        <v>11</v>
      </c>
      <c r="AW674" s="1">
        <v>19</v>
      </c>
      <c r="AX674" s="1" t="s">
        <v>71</v>
      </c>
      <c r="AY674" s="1" t="s">
        <v>71</v>
      </c>
      <c r="AZ674" s="1" t="s">
        <v>71</v>
      </c>
      <c r="BA674" s="1" t="s">
        <v>71</v>
      </c>
      <c r="BB674" s="1" t="s">
        <v>71</v>
      </c>
      <c r="BC674" s="1" t="s">
        <v>71</v>
      </c>
      <c r="BD674" s="1">
        <v>5196</v>
      </c>
      <c r="BE674" s="1" t="s">
        <v>11129</v>
      </c>
      <c r="BF674" s="1" t="str">
        <f>HYPERLINK("http://dx.doi.org/10.3390/su11195196","http://dx.doi.org/10.3390/su11195196")</f>
        <v>http://dx.doi.org/10.3390/su11195196</v>
      </c>
      <c r="BG674" s="1" t="s">
        <v>71</v>
      </c>
      <c r="BH674" s="1" t="s">
        <v>71</v>
      </c>
      <c r="BI674" s="1">
        <v>18</v>
      </c>
      <c r="BJ674" s="1" t="s">
        <v>239</v>
      </c>
      <c r="BK674" s="1" t="s">
        <v>240</v>
      </c>
      <c r="BL674" s="1" t="s">
        <v>241</v>
      </c>
      <c r="BM674" s="1" t="s">
        <v>11130</v>
      </c>
      <c r="BN674" s="1" t="s">
        <v>71</v>
      </c>
      <c r="BO674" s="1" t="s">
        <v>243</v>
      </c>
      <c r="BP674" s="1" t="s">
        <v>71</v>
      </c>
      <c r="BQ674" s="1" t="s">
        <v>71</v>
      </c>
    </row>
    <row r="675" spans="1:69">
      <c r="A675" s="3" t="s">
        <v>69</v>
      </c>
      <c r="B675" s="3" t="s">
        <v>11131</v>
      </c>
      <c r="C675" s="3" t="s">
        <v>71</v>
      </c>
      <c r="D675" s="3" t="s">
        <v>71</v>
      </c>
      <c r="E675" s="3" t="s">
        <v>71</v>
      </c>
      <c r="F675" s="3" t="s">
        <v>11132</v>
      </c>
      <c r="G675" s="3" t="s">
        <v>71</v>
      </c>
      <c r="H675" s="3" t="s">
        <v>71</v>
      </c>
      <c r="I675" s="3" t="s">
        <v>11133</v>
      </c>
      <c r="J675" s="3" t="s">
        <v>219</v>
      </c>
      <c r="K675" s="3" t="s">
        <v>71</v>
      </c>
      <c r="L675" s="3" t="s">
        <v>71</v>
      </c>
      <c r="M675" s="3" t="s">
        <v>74</v>
      </c>
      <c r="N675" s="3" t="s">
        <v>75</v>
      </c>
      <c r="O675" s="3" t="s">
        <v>71</v>
      </c>
      <c r="P675" s="3" t="s">
        <v>71</v>
      </c>
      <c r="Q675" s="3" t="s">
        <v>71</v>
      </c>
      <c r="R675" s="3" t="s">
        <v>71</v>
      </c>
      <c r="S675" s="3" t="s">
        <v>71</v>
      </c>
      <c r="T675" s="3" t="s">
        <v>11134</v>
      </c>
      <c r="U675" s="3" t="s">
        <v>11135</v>
      </c>
      <c r="V675" s="3" t="s">
        <v>11136</v>
      </c>
      <c r="W675" s="3" t="s">
        <v>11137</v>
      </c>
      <c r="X675" s="3" t="s">
        <v>71</v>
      </c>
      <c r="Y675" s="3" t="s">
        <v>11138</v>
      </c>
      <c r="Z675" s="3" t="s">
        <v>11139</v>
      </c>
      <c r="AA675" s="3" t="s">
        <v>71</v>
      </c>
      <c r="AB675" s="3" t="s">
        <v>11140</v>
      </c>
      <c r="AC675" s="3" t="s">
        <v>11141</v>
      </c>
      <c r="AD675" s="3" t="s">
        <v>11142</v>
      </c>
      <c r="AE675" s="3" t="s">
        <v>11143</v>
      </c>
      <c r="AF675" s="3" t="s">
        <v>71</v>
      </c>
      <c r="AG675" s="3">
        <v>27</v>
      </c>
      <c r="AH675" s="3">
        <v>1</v>
      </c>
      <c r="AI675" s="3">
        <v>1</v>
      </c>
      <c r="AJ675" s="3">
        <v>8</v>
      </c>
      <c r="AK675" s="3">
        <v>27</v>
      </c>
      <c r="AL675" s="3" t="s">
        <v>231</v>
      </c>
      <c r="AM675" s="3" t="s">
        <v>232</v>
      </c>
      <c r="AN675" s="3" t="s">
        <v>233</v>
      </c>
      <c r="AO675" s="3" t="s">
        <v>71</v>
      </c>
      <c r="AP675" s="3" t="s">
        <v>234</v>
      </c>
      <c r="AQ675" s="3" t="s">
        <v>71</v>
      </c>
      <c r="AR675" s="3" t="s">
        <v>235</v>
      </c>
      <c r="AS675" s="3" t="s">
        <v>236</v>
      </c>
      <c r="AT675" s="3" t="s">
        <v>491</v>
      </c>
      <c r="AU675" s="3">
        <v>2018</v>
      </c>
      <c r="AV675" s="3">
        <v>10</v>
      </c>
      <c r="AW675" s="3">
        <v>2</v>
      </c>
      <c r="AX675" s="3" t="s">
        <v>71</v>
      </c>
      <c r="AY675" s="3" t="s">
        <v>71</v>
      </c>
      <c r="AZ675" s="3" t="s">
        <v>71</v>
      </c>
      <c r="BA675" s="3" t="s">
        <v>71</v>
      </c>
      <c r="BB675" s="3" t="s">
        <v>71</v>
      </c>
      <c r="BC675" s="3" t="s">
        <v>71</v>
      </c>
      <c r="BD675" s="3">
        <v>446</v>
      </c>
      <c r="BE675" s="3" t="s">
        <v>11144</v>
      </c>
      <c r="BF675" s="3" t="str">
        <f>HYPERLINK("http://dx.doi.org/10.3390/su10020446","http://dx.doi.org/10.3390/su10020446")</f>
        <v>http://dx.doi.org/10.3390/su10020446</v>
      </c>
      <c r="BG675" s="3" t="s">
        <v>71</v>
      </c>
      <c r="BH675" s="3" t="s">
        <v>71</v>
      </c>
      <c r="BI675" s="3">
        <v>12</v>
      </c>
      <c r="BJ675" s="3" t="s">
        <v>239</v>
      </c>
      <c r="BK675" s="3" t="s">
        <v>240</v>
      </c>
      <c r="BL675" s="3" t="s">
        <v>241</v>
      </c>
      <c r="BM675" s="3" t="s">
        <v>11145</v>
      </c>
      <c r="BN675" s="3" t="s">
        <v>71</v>
      </c>
      <c r="BO675" s="3" t="s">
        <v>9224</v>
      </c>
      <c r="BP675" s="3" t="s">
        <v>71</v>
      </c>
      <c r="BQ675" s="3" t="s">
        <v>71</v>
      </c>
    </row>
    <row r="676" spans="1:69">
      <c r="A676" s="1" t="s">
        <v>69</v>
      </c>
      <c r="B676" s="1" t="s">
        <v>11146</v>
      </c>
      <c r="C676" s="1" t="s">
        <v>71</v>
      </c>
      <c r="D676" s="1" t="s">
        <v>71</v>
      </c>
      <c r="E676" s="1" t="s">
        <v>71</v>
      </c>
      <c r="F676" s="1" t="s">
        <v>11147</v>
      </c>
      <c r="G676" s="1" t="s">
        <v>71</v>
      </c>
      <c r="H676" s="1" t="s">
        <v>71</v>
      </c>
      <c r="I676" s="1" t="s">
        <v>11148</v>
      </c>
      <c r="J676" s="1" t="s">
        <v>1018</v>
      </c>
      <c r="K676" s="1" t="s">
        <v>71</v>
      </c>
      <c r="L676" s="1" t="s">
        <v>71</v>
      </c>
      <c r="M676" s="1" t="s">
        <v>74</v>
      </c>
      <c r="N676" s="1" t="s">
        <v>75</v>
      </c>
      <c r="O676" s="1" t="s">
        <v>71</v>
      </c>
      <c r="P676" s="1" t="s">
        <v>71</v>
      </c>
      <c r="Q676" s="1" t="s">
        <v>71</v>
      </c>
      <c r="R676" s="1" t="s">
        <v>71</v>
      </c>
      <c r="S676" s="1" t="s">
        <v>71</v>
      </c>
      <c r="T676" s="1" t="s">
        <v>11149</v>
      </c>
      <c r="U676" s="1" t="s">
        <v>11150</v>
      </c>
      <c r="V676" s="1" t="s">
        <v>11151</v>
      </c>
      <c r="W676" s="1" t="s">
        <v>11152</v>
      </c>
      <c r="X676" s="1" t="s">
        <v>71</v>
      </c>
      <c r="Y676" s="1" t="s">
        <v>11153</v>
      </c>
      <c r="Z676" s="1" t="s">
        <v>11154</v>
      </c>
      <c r="AA676" s="1" t="s">
        <v>71</v>
      </c>
      <c r="AB676" s="1" t="s">
        <v>11155</v>
      </c>
      <c r="AC676" s="1" t="s">
        <v>11156</v>
      </c>
      <c r="AD676" s="1" t="s">
        <v>11157</v>
      </c>
      <c r="AE676" s="1" t="s">
        <v>11158</v>
      </c>
      <c r="AF676" s="1" t="s">
        <v>71</v>
      </c>
      <c r="AG676" s="1">
        <v>93</v>
      </c>
      <c r="AH676" s="1">
        <v>11</v>
      </c>
      <c r="AI676" s="1">
        <v>11</v>
      </c>
      <c r="AJ676" s="1">
        <v>6</v>
      </c>
      <c r="AK676" s="1">
        <v>46</v>
      </c>
      <c r="AL676" s="1" t="s">
        <v>156</v>
      </c>
      <c r="AM676" s="1" t="s">
        <v>157</v>
      </c>
      <c r="AN676" s="1" t="s">
        <v>158</v>
      </c>
      <c r="AO676" s="1" t="s">
        <v>1027</v>
      </c>
      <c r="AP676" s="1" t="s">
        <v>1028</v>
      </c>
      <c r="AQ676" s="1" t="s">
        <v>71</v>
      </c>
      <c r="AR676" s="1" t="s">
        <v>1029</v>
      </c>
      <c r="AS676" s="1" t="s">
        <v>1030</v>
      </c>
      <c r="AT676" s="1" t="s">
        <v>491</v>
      </c>
      <c r="AU676" s="1">
        <v>2021</v>
      </c>
      <c r="AV676" s="1">
        <v>121</v>
      </c>
      <c r="AW676" s="1" t="s">
        <v>71</v>
      </c>
      <c r="AX676" s="1" t="s">
        <v>71</v>
      </c>
      <c r="AY676" s="1" t="s">
        <v>71</v>
      </c>
      <c r="AZ676" s="1" t="s">
        <v>71</v>
      </c>
      <c r="BA676" s="1" t="s">
        <v>71</v>
      </c>
      <c r="BB676" s="1" t="s">
        <v>71</v>
      </c>
      <c r="BC676" s="1" t="s">
        <v>71</v>
      </c>
      <c r="BD676" s="1">
        <v>106976</v>
      </c>
      <c r="BE676" s="1" t="s">
        <v>11159</v>
      </c>
      <c r="BF676" s="1" t="str">
        <f>HYPERLINK("http://dx.doi.org/10.1016/j.ecolind.2020.106976","http://dx.doi.org/10.1016/j.ecolind.2020.106976")</f>
        <v>http://dx.doi.org/10.1016/j.ecolind.2020.106976</v>
      </c>
      <c r="BG676" s="1" t="s">
        <v>71</v>
      </c>
      <c r="BH676" s="1" t="s">
        <v>71</v>
      </c>
      <c r="BI676" s="1">
        <v>9</v>
      </c>
      <c r="BJ676" s="1" t="s">
        <v>410</v>
      </c>
      <c r="BK676" s="1" t="s">
        <v>93</v>
      </c>
      <c r="BL676" s="1" t="s">
        <v>111</v>
      </c>
      <c r="BM676" s="1" t="s">
        <v>11160</v>
      </c>
      <c r="BN676" s="1" t="s">
        <v>71</v>
      </c>
      <c r="BO676" s="1" t="s">
        <v>598</v>
      </c>
      <c r="BP676" s="1" t="s">
        <v>71</v>
      </c>
      <c r="BQ676" s="1" t="s">
        <v>71</v>
      </c>
    </row>
    <row r="677" spans="1:69">
      <c r="A677" s="1" t="s">
        <v>69</v>
      </c>
      <c r="B677" s="1" t="s">
        <v>11161</v>
      </c>
      <c r="C677" s="1" t="s">
        <v>71</v>
      </c>
      <c r="D677" s="1" t="s">
        <v>71</v>
      </c>
      <c r="E677" s="1" t="s">
        <v>71</v>
      </c>
      <c r="F677" s="1" t="s">
        <v>11162</v>
      </c>
      <c r="G677" s="1" t="s">
        <v>71</v>
      </c>
      <c r="H677" s="1" t="s">
        <v>71</v>
      </c>
      <c r="I677" s="1" t="s">
        <v>11163</v>
      </c>
      <c r="J677" s="1" t="s">
        <v>1507</v>
      </c>
      <c r="K677" s="1" t="s">
        <v>71</v>
      </c>
      <c r="L677" s="1" t="s">
        <v>71</v>
      </c>
      <c r="M677" s="1" t="s">
        <v>74</v>
      </c>
      <c r="N677" s="1" t="s">
        <v>75</v>
      </c>
      <c r="O677" s="1" t="s">
        <v>71</v>
      </c>
      <c r="P677" s="1" t="s">
        <v>71</v>
      </c>
      <c r="Q677" s="1" t="s">
        <v>71</v>
      </c>
      <c r="R677" s="1" t="s">
        <v>71</v>
      </c>
      <c r="S677" s="1" t="s">
        <v>71</v>
      </c>
      <c r="T677" s="1" t="s">
        <v>11164</v>
      </c>
      <c r="U677" s="1" t="s">
        <v>11165</v>
      </c>
      <c r="V677" s="1" t="s">
        <v>11166</v>
      </c>
      <c r="W677" s="1" t="s">
        <v>11167</v>
      </c>
      <c r="X677" s="1" t="s">
        <v>71</v>
      </c>
      <c r="Y677" s="1" t="s">
        <v>11168</v>
      </c>
      <c r="Z677" s="1" t="s">
        <v>11169</v>
      </c>
      <c r="AA677" s="1" t="s">
        <v>71</v>
      </c>
      <c r="AB677" s="1" t="s">
        <v>71</v>
      </c>
      <c r="AC677" s="1" t="s">
        <v>11170</v>
      </c>
      <c r="AD677" s="1" t="s">
        <v>11171</v>
      </c>
      <c r="AE677" s="1" t="s">
        <v>11172</v>
      </c>
      <c r="AF677" s="1" t="s">
        <v>71</v>
      </c>
      <c r="AG677" s="1">
        <v>53</v>
      </c>
      <c r="AH677" s="1">
        <v>0</v>
      </c>
      <c r="AI677" s="1">
        <v>0</v>
      </c>
      <c r="AJ677" s="1">
        <v>3</v>
      </c>
      <c r="AK677" s="1">
        <v>3</v>
      </c>
      <c r="AL677" s="1" t="s">
        <v>231</v>
      </c>
      <c r="AM677" s="1" t="s">
        <v>232</v>
      </c>
      <c r="AN677" s="1" t="s">
        <v>233</v>
      </c>
      <c r="AO677" s="1" t="s">
        <v>71</v>
      </c>
      <c r="AP677" s="1" t="s">
        <v>1519</v>
      </c>
      <c r="AQ677" s="1" t="s">
        <v>71</v>
      </c>
      <c r="AR677" s="1" t="s">
        <v>1520</v>
      </c>
      <c r="AS677" s="1" t="s">
        <v>1521</v>
      </c>
      <c r="AT677" s="1" t="s">
        <v>133</v>
      </c>
      <c r="AU677" s="1">
        <v>2022</v>
      </c>
      <c r="AV677" s="1">
        <v>14</v>
      </c>
      <c r="AW677" s="1">
        <v>12</v>
      </c>
      <c r="AX677" s="1" t="s">
        <v>71</v>
      </c>
      <c r="AY677" s="1" t="s">
        <v>71</v>
      </c>
      <c r="AZ677" s="1" t="s">
        <v>71</v>
      </c>
      <c r="BA677" s="1" t="s">
        <v>71</v>
      </c>
      <c r="BB677" s="1" t="s">
        <v>71</v>
      </c>
      <c r="BC677" s="1" t="s">
        <v>71</v>
      </c>
      <c r="BD677" s="1">
        <v>2733</v>
      </c>
      <c r="BE677" s="1" t="s">
        <v>11173</v>
      </c>
      <c r="BF677" s="1" t="str">
        <f>HYPERLINK("http://dx.doi.org/10.3390/rs14122733","http://dx.doi.org/10.3390/rs14122733")</f>
        <v>http://dx.doi.org/10.3390/rs14122733</v>
      </c>
      <c r="BG677" s="1" t="s">
        <v>71</v>
      </c>
      <c r="BH677" s="1" t="s">
        <v>71</v>
      </c>
      <c r="BI677" s="1">
        <v>15</v>
      </c>
      <c r="BJ677" s="1" t="s">
        <v>1523</v>
      </c>
      <c r="BK677" s="1" t="s">
        <v>93</v>
      </c>
      <c r="BL677" s="1" t="s">
        <v>1524</v>
      </c>
      <c r="BM677" s="1" t="s">
        <v>11174</v>
      </c>
      <c r="BN677" s="1" t="s">
        <v>71</v>
      </c>
      <c r="BO677" s="1" t="s">
        <v>598</v>
      </c>
      <c r="BP677" s="1" t="s">
        <v>71</v>
      </c>
      <c r="BQ677" s="1" t="s">
        <v>71</v>
      </c>
    </row>
    <row r="678" spans="1:69">
      <c r="A678" s="3" t="s">
        <v>69</v>
      </c>
      <c r="B678" s="3" t="s">
        <v>11175</v>
      </c>
      <c r="C678" s="3" t="s">
        <v>71</v>
      </c>
      <c r="D678" s="3" t="s">
        <v>71</v>
      </c>
      <c r="E678" s="3" t="s">
        <v>71</v>
      </c>
      <c r="F678" s="3" t="s">
        <v>11176</v>
      </c>
      <c r="G678" s="3" t="s">
        <v>71</v>
      </c>
      <c r="H678" s="3" t="s">
        <v>71</v>
      </c>
      <c r="I678" s="3" t="s">
        <v>11177</v>
      </c>
      <c r="J678" s="3" t="s">
        <v>1780</v>
      </c>
      <c r="K678" s="3" t="s">
        <v>71</v>
      </c>
      <c r="L678" s="3" t="s">
        <v>71</v>
      </c>
      <c r="M678" s="3" t="s">
        <v>74</v>
      </c>
      <c r="N678" s="3" t="s">
        <v>75</v>
      </c>
      <c r="O678" s="3" t="s">
        <v>71</v>
      </c>
      <c r="P678" s="3" t="s">
        <v>71</v>
      </c>
      <c r="Q678" s="3" t="s">
        <v>71</v>
      </c>
      <c r="R678" s="3" t="s">
        <v>71</v>
      </c>
      <c r="S678" s="3" t="s">
        <v>71</v>
      </c>
      <c r="T678" s="3" t="s">
        <v>11178</v>
      </c>
      <c r="U678" s="3" t="s">
        <v>11179</v>
      </c>
      <c r="V678" s="3" t="s">
        <v>11180</v>
      </c>
      <c r="W678" s="3" t="s">
        <v>11181</v>
      </c>
      <c r="X678" s="3" t="s">
        <v>71</v>
      </c>
      <c r="Y678" s="3" t="s">
        <v>11182</v>
      </c>
      <c r="Z678" s="3" t="s">
        <v>11183</v>
      </c>
      <c r="AA678" s="3" t="s">
        <v>11184</v>
      </c>
      <c r="AB678" s="3" t="s">
        <v>11185</v>
      </c>
      <c r="AC678" s="3" t="s">
        <v>11186</v>
      </c>
      <c r="AD678" s="3" t="s">
        <v>11187</v>
      </c>
      <c r="AE678" s="3" t="s">
        <v>11188</v>
      </c>
      <c r="AF678" s="3" t="s">
        <v>71</v>
      </c>
      <c r="AG678" s="3">
        <v>93</v>
      </c>
      <c r="AH678" s="3">
        <v>14</v>
      </c>
      <c r="AI678" s="3">
        <v>14</v>
      </c>
      <c r="AJ678" s="3">
        <v>1</v>
      </c>
      <c r="AK678" s="3">
        <v>27</v>
      </c>
      <c r="AL678" s="3" t="s">
        <v>1556</v>
      </c>
      <c r="AM678" s="3" t="s">
        <v>1557</v>
      </c>
      <c r="AN678" s="3" t="s">
        <v>1558</v>
      </c>
      <c r="AO678" s="3" t="s">
        <v>1792</v>
      </c>
      <c r="AP678" s="3" t="s">
        <v>1793</v>
      </c>
      <c r="AQ678" s="3" t="s">
        <v>71</v>
      </c>
      <c r="AR678" s="3" t="s">
        <v>1794</v>
      </c>
      <c r="AS678" s="3" t="s">
        <v>1795</v>
      </c>
      <c r="AT678" s="3" t="s">
        <v>133</v>
      </c>
      <c r="AU678" s="3">
        <v>2018</v>
      </c>
      <c r="AV678" s="3">
        <v>28</v>
      </c>
      <c r="AW678" s="3">
        <v>3</v>
      </c>
      <c r="AX678" s="3" t="s">
        <v>71</v>
      </c>
      <c r="AY678" s="3" t="s">
        <v>71</v>
      </c>
      <c r="AZ678" s="3" t="s">
        <v>71</v>
      </c>
      <c r="BA678" s="3" t="s">
        <v>71</v>
      </c>
      <c r="BB678" s="3">
        <v>733</v>
      </c>
      <c r="BC678" s="3">
        <v>743</v>
      </c>
      <c r="BD678" s="3" t="s">
        <v>71</v>
      </c>
      <c r="BE678" s="3" t="s">
        <v>11189</v>
      </c>
      <c r="BF678" s="3" t="str">
        <f>HYPERLINK("http://dx.doi.org/10.1002/aqc.2875","http://dx.doi.org/10.1002/aqc.2875")</f>
        <v>http://dx.doi.org/10.1002/aqc.2875</v>
      </c>
      <c r="BG678" s="3" t="s">
        <v>71</v>
      </c>
      <c r="BH678" s="3" t="s">
        <v>71</v>
      </c>
      <c r="BI678" s="3">
        <v>11</v>
      </c>
      <c r="BJ678" s="3" t="s">
        <v>1797</v>
      </c>
      <c r="BK678" s="3" t="s">
        <v>93</v>
      </c>
      <c r="BL678" s="3" t="s">
        <v>1798</v>
      </c>
      <c r="BM678" s="3" t="s">
        <v>11190</v>
      </c>
      <c r="BN678" s="3" t="s">
        <v>71</v>
      </c>
      <c r="BO678" s="3" t="s">
        <v>71</v>
      </c>
      <c r="BP678" s="3" t="s">
        <v>71</v>
      </c>
      <c r="BQ678" s="3" t="s">
        <v>71</v>
      </c>
    </row>
    <row r="679" spans="1:69">
      <c r="A679" s="1" t="s">
        <v>69</v>
      </c>
      <c r="B679" s="1" t="s">
        <v>11191</v>
      </c>
      <c r="C679" s="1" t="s">
        <v>71</v>
      </c>
      <c r="D679" s="1" t="s">
        <v>71</v>
      </c>
      <c r="E679" s="1" t="s">
        <v>71</v>
      </c>
      <c r="F679" s="1" t="s">
        <v>11192</v>
      </c>
      <c r="G679" s="1" t="s">
        <v>71</v>
      </c>
      <c r="H679" s="1" t="s">
        <v>71</v>
      </c>
      <c r="I679" s="1" t="s">
        <v>11193</v>
      </c>
      <c r="J679" s="1" t="s">
        <v>144</v>
      </c>
      <c r="K679" s="1" t="s">
        <v>71</v>
      </c>
      <c r="L679" s="1" t="s">
        <v>71</v>
      </c>
      <c r="M679" s="1" t="s">
        <v>74</v>
      </c>
      <c r="N679" s="1" t="s">
        <v>75</v>
      </c>
      <c r="O679" s="1" t="s">
        <v>71</v>
      </c>
      <c r="P679" s="1" t="s">
        <v>71</v>
      </c>
      <c r="Q679" s="1" t="s">
        <v>71</v>
      </c>
      <c r="R679" s="1" t="s">
        <v>71</v>
      </c>
      <c r="S679" s="1" t="s">
        <v>71</v>
      </c>
      <c r="T679" s="1" t="s">
        <v>11194</v>
      </c>
      <c r="U679" s="1" t="s">
        <v>11195</v>
      </c>
      <c r="V679" s="1" t="s">
        <v>11196</v>
      </c>
      <c r="W679" s="1" t="s">
        <v>11197</v>
      </c>
      <c r="X679" s="1" t="s">
        <v>71</v>
      </c>
      <c r="Y679" s="1" t="s">
        <v>11198</v>
      </c>
      <c r="Z679" s="1" t="s">
        <v>11199</v>
      </c>
      <c r="AA679" s="1" t="s">
        <v>11200</v>
      </c>
      <c r="AB679" s="1" t="s">
        <v>11201</v>
      </c>
      <c r="AC679" s="1" t="s">
        <v>11202</v>
      </c>
      <c r="AD679" s="1" t="s">
        <v>11203</v>
      </c>
      <c r="AE679" s="1" t="s">
        <v>11204</v>
      </c>
      <c r="AF679" s="1" t="s">
        <v>71</v>
      </c>
      <c r="AG679" s="1">
        <v>105</v>
      </c>
      <c r="AH679" s="1">
        <v>12</v>
      </c>
      <c r="AI679" s="1">
        <v>12</v>
      </c>
      <c r="AJ679" s="1">
        <v>5</v>
      </c>
      <c r="AK679" s="1">
        <v>59</v>
      </c>
      <c r="AL679" s="1" t="s">
        <v>156</v>
      </c>
      <c r="AM679" s="1" t="s">
        <v>157</v>
      </c>
      <c r="AN679" s="1" t="s">
        <v>158</v>
      </c>
      <c r="AO679" s="1" t="s">
        <v>159</v>
      </c>
      <c r="AP679" s="1" t="s">
        <v>160</v>
      </c>
      <c r="AQ679" s="1" t="s">
        <v>71</v>
      </c>
      <c r="AR679" s="1" t="s">
        <v>161</v>
      </c>
      <c r="AS679" s="1" t="s">
        <v>162</v>
      </c>
      <c r="AT679" s="1" t="s">
        <v>6532</v>
      </c>
      <c r="AU679" s="1">
        <v>2019</v>
      </c>
      <c r="AV679" s="1">
        <v>678</v>
      </c>
      <c r="AW679" s="1" t="s">
        <v>71</v>
      </c>
      <c r="AX679" s="1" t="s">
        <v>71</v>
      </c>
      <c r="AY679" s="1" t="s">
        <v>71</v>
      </c>
      <c r="AZ679" s="1" t="s">
        <v>71</v>
      </c>
      <c r="BA679" s="1" t="s">
        <v>71</v>
      </c>
      <c r="BB679" s="1">
        <v>801</v>
      </c>
      <c r="BC679" s="1">
        <v>812</v>
      </c>
      <c r="BD679" s="1" t="s">
        <v>71</v>
      </c>
      <c r="BE679" s="1" t="s">
        <v>11205</v>
      </c>
      <c r="BF679" s="1" t="str">
        <f>HYPERLINK("http://dx.doi.org/10.1016/j.scitotenv.2019.04.453","http://dx.doi.org/10.1016/j.scitotenv.2019.04.453")</f>
        <v>http://dx.doi.org/10.1016/j.scitotenv.2019.04.453</v>
      </c>
      <c r="BG679" s="1" t="s">
        <v>71</v>
      </c>
      <c r="BH679" s="1" t="s">
        <v>71</v>
      </c>
      <c r="BI679" s="1">
        <v>12</v>
      </c>
      <c r="BJ679" s="1" t="s">
        <v>137</v>
      </c>
      <c r="BK679" s="1" t="s">
        <v>93</v>
      </c>
      <c r="BL679" s="1" t="s">
        <v>138</v>
      </c>
      <c r="BM679" s="1" t="s">
        <v>11206</v>
      </c>
      <c r="BN679" s="1">
        <v>31085496</v>
      </c>
      <c r="BO679" s="1" t="s">
        <v>190</v>
      </c>
      <c r="BP679" s="1" t="s">
        <v>71</v>
      </c>
      <c r="BQ679" s="1" t="s">
        <v>71</v>
      </c>
    </row>
    <row r="680" spans="1:69">
      <c r="A680" s="3" t="s">
        <v>69</v>
      </c>
      <c r="B680" s="3" t="s">
        <v>11207</v>
      </c>
      <c r="C680" s="3" t="s">
        <v>71</v>
      </c>
      <c r="D680" s="3" t="s">
        <v>71</v>
      </c>
      <c r="E680" s="3" t="s">
        <v>71</v>
      </c>
      <c r="F680" s="3" t="s">
        <v>11208</v>
      </c>
      <c r="G680" s="3" t="s">
        <v>71</v>
      </c>
      <c r="H680" s="3" t="s">
        <v>71</v>
      </c>
      <c r="I680" s="3" t="s">
        <v>11209</v>
      </c>
      <c r="J680" s="3" t="s">
        <v>11210</v>
      </c>
      <c r="K680" s="3" t="s">
        <v>71</v>
      </c>
      <c r="L680" s="3" t="s">
        <v>71</v>
      </c>
      <c r="M680" s="3" t="s">
        <v>74</v>
      </c>
      <c r="N680" s="3" t="s">
        <v>75</v>
      </c>
      <c r="O680" s="3" t="s">
        <v>71</v>
      </c>
      <c r="P680" s="3" t="s">
        <v>71</v>
      </c>
      <c r="Q680" s="3" t="s">
        <v>71</v>
      </c>
      <c r="R680" s="3" t="s">
        <v>71</v>
      </c>
      <c r="S680" s="3" t="s">
        <v>71</v>
      </c>
      <c r="T680" s="3" t="s">
        <v>11211</v>
      </c>
      <c r="U680" s="3" t="s">
        <v>11212</v>
      </c>
      <c r="V680" s="3" t="s">
        <v>11213</v>
      </c>
      <c r="W680" s="3" t="s">
        <v>11214</v>
      </c>
      <c r="X680" s="3" t="s">
        <v>71</v>
      </c>
      <c r="Y680" s="3" t="s">
        <v>11215</v>
      </c>
      <c r="Z680" s="3" t="s">
        <v>11216</v>
      </c>
      <c r="AA680" s="3" t="s">
        <v>11217</v>
      </c>
      <c r="AB680" s="3" t="s">
        <v>11218</v>
      </c>
      <c r="AC680" s="3" t="s">
        <v>71</v>
      </c>
      <c r="AD680" s="3" t="s">
        <v>71</v>
      </c>
      <c r="AE680" s="3" t="s">
        <v>71</v>
      </c>
      <c r="AF680" s="3" t="s">
        <v>71</v>
      </c>
      <c r="AG680" s="3">
        <v>59</v>
      </c>
      <c r="AH680" s="3">
        <v>22</v>
      </c>
      <c r="AI680" s="3">
        <v>23</v>
      </c>
      <c r="AJ680" s="3">
        <v>2</v>
      </c>
      <c r="AK680" s="3">
        <v>46</v>
      </c>
      <c r="AL680" s="3" t="s">
        <v>82</v>
      </c>
      <c r="AM680" s="3" t="s">
        <v>83</v>
      </c>
      <c r="AN680" s="3" t="s">
        <v>84</v>
      </c>
      <c r="AO680" s="3" t="s">
        <v>11219</v>
      </c>
      <c r="AP680" s="3" t="s">
        <v>11220</v>
      </c>
      <c r="AQ680" s="3" t="s">
        <v>71</v>
      </c>
      <c r="AR680" s="3" t="s">
        <v>11221</v>
      </c>
      <c r="AS680" s="3" t="s">
        <v>11222</v>
      </c>
      <c r="AT680" s="3" t="s">
        <v>307</v>
      </c>
      <c r="AU680" s="3">
        <v>2008</v>
      </c>
      <c r="AV680" s="3">
        <v>141</v>
      </c>
      <c r="AW680" s="3">
        <v>1</v>
      </c>
      <c r="AX680" s="3" t="s">
        <v>71</v>
      </c>
      <c r="AY680" s="3" t="s">
        <v>71</v>
      </c>
      <c r="AZ680" s="3" t="s">
        <v>71</v>
      </c>
      <c r="BA680" s="3" t="s">
        <v>71</v>
      </c>
      <c r="BB680" s="3">
        <v>23</v>
      </c>
      <c r="BC680" s="3">
        <v>34</v>
      </c>
      <c r="BD680" s="3" t="s">
        <v>71</v>
      </c>
      <c r="BE680" s="3" t="s">
        <v>11223</v>
      </c>
      <c r="BF680" s="3" t="str">
        <f>HYPERLINK("http://dx.doi.org/10.1016/j.biocon.2007.08.004","http://dx.doi.org/10.1016/j.biocon.2007.08.004")</f>
        <v>http://dx.doi.org/10.1016/j.biocon.2007.08.004</v>
      </c>
      <c r="BG680" s="3" t="s">
        <v>71</v>
      </c>
      <c r="BH680" s="3" t="s">
        <v>71</v>
      </c>
      <c r="BI680" s="3">
        <v>12</v>
      </c>
      <c r="BJ680" s="3" t="s">
        <v>110</v>
      </c>
      <c r="BK680" s="3" t="s">
        <v>93</v>
      </c>
      <c r="BL680" s="3" t="s">
        <v>111</v>
      </c>
      <c r="BM680" s="3" t="s">
        <v>11224</v>
      </c>
      <c r="BN680" s="3" t="s">
        <v>71</v>
      </c>
      <c r="BO680" s="3" t="s">
        <v>71</v>
      </c>
      <c r="BP680" s="3" t="s">
        <v>71</v>
      </c>
      <c r="BQ680" s="3" t="s">
        <v>71</v>
      </c>
    </row>
    <row r="681" spans="1:69">
      <c r="A681" s="3" t="s">
        <v>69</v>
      </c>
      <c r="B681" s="3" t="s">
        <v>11225</v>
      </c>
      <c r="C681" s="3" t="s">
        <v>71</v>
      </c>
      <c r="D681" s="3" t="s">
        <v>71</v>
      </c>
      <c r="E681" s="3" t="s">
        <v>71</v>
      </c>
      <c r="F681" s="3" t="s">
        <v>11226</v>
      </c>
      <c r="G681" s="3" t="s">
        <v>71</v>
      </c>
      <c r="H681" s="3" t="s">
        <v>71</v>
      </c>
      <c r="I681" s="3" t="s">
        <v>11227</v>
      </c>
      <c r="J681" s="3" t="s">
        <v>4725</v>
      </c>
      <c r="K681" s="3" t="s">
        <v>71</v>
      </c>
      <c r="L681" s="3" t="s">
        <v>71</v>
      </c>
      <c r="M681" s="3" t="s">
        <v>74</v>
      </c>
      <c r="N681" s="3" t="s">
        <v>75</v>
      </c>
      <c r="O681" s="3" t="s">
        <v>71</v>
      </c>
      <c r="P681" s="3" t="s">
        <v>71</v>
      </c>
      <c r="Q681" s="3" t="s">
        <v>71</v>
      </c>
      <c r="R681" s="3" t="s">
        <v>71</v>
      </c>
      <c r="S681" s="3" t="s">
        <v>71</v>
      </c>
      <c r="T681" s="3" t="s">
        <v>71</v>
      </c>
      <c r="U681" s="3" t="s">
        <v>11228</v>
      </c>
      <c r="V681" s="3" t="s">
        <v>11229</v>
      </c>
      <c r="W681" s="3" t="s">
        <v>11230</v>
      </c>
      <c r="X681" s="3" t="s">
        <v>11231</v>
      </c>
      <c r="Y681" s="3" t="s">
        <v>11232</v>
      </c>
      <c r="Z681" s="3" t="s">
        <v>11233</v>
      </c>
      <c r="AA681" s="3" t="s">
        <v>11234</v>
      </c>
      <c r="AB681" s="3" t="s">
        <v>11235</v>
      </c>
      <c r="AC681" s="3" t="s">
        <v>11236</v>
      </c>
      <c r="AD681" s="3" t="s">
        <v>11237</v>
      </c>
      <c r="AE681" s="3" t="s">
        <v>11238</v>
      </c>
      <c r="AF681" s="3" t="s">
        <v>71</v>
      </c>
      <c r="AG681" s="3">
        <v>65</v>
      </c>
      <c r="AH681" s="3">
        <v>73</v>
      </c>
      <c r="AI681" s="3">
        <v>77</v>
      </c>
      <c r="AJ681" s="3">
        <v>47</v>
      </c>
      <c r="AK681" s="3">
        <v>243</v>
      </c>
      <c r="AL681" s="3" t="s">
        <v>3394</v>
      </c>
      <c r="AM681" s="3" t="s">
        <v>179</v>
      </c>
      <c r="AN681" s="3" t="s">
        <v>1860</v>
      </c>
      <c r="AO681" s="3" t="s">
        <v>4737</v>
      </c>
      <c r="AP681" s="3" t="s">
        <v>4738</v>
      </c>
      <c r="AQ681" s="3" t="s">
        <v>71</v>
      </c>
      <c r="AR681" s="3" t="s">
        <v>4725</v>
      </c>
      <c r="AS681" s="3" t="s">
        <v>4739</v>
      </c>
      <c r="AT681" s="3" t="s">
        <v>6284</v>
      </c>
      <c r="AU681" s="3">
        <v>2022</v>
      </c>
      <c r="AV681" s="3">
        <v>605</v>
      </c>
      <c r="AW681" s="3">
        <v>7908</v>
      </c>
      <c r="AX681" s="3" t="s">
        <v>71</v>
      </c>
      <c r="AY681" s="3" t="s">
        <v>71</v>
      </c>
      <c r="AZ681" s="3" t="s">
        <v>71</v>
      </c>
      <c r="BA681" s="3" t="s">
        <v>71</v>
      </c>
      <c r="BB681" s="3">
        <v>90</v>
      </c>
      <c r="BC681" s="3" t="s">
        <v>2938</v>
      </c>
      <c r="BD681" s="3" t="s">
        <v>71</v>
      </c>
      <c r="BE681" s="3" t="s">
        <v>11239</v>
      </c>
      <c r="BF681" s="3" t="str">
        <f>HYPERLINK("http://dx.doi.org/10.1038/s41586-022-04629-w","http://dx.doi.org/10.1038/s41586-022-04629-w")</f>
        <v>http://dx.doi.org/10.1038/s41586-022-04629-w</v>
      </c>
      <c r="BG681" s="3" t="s">
        <v>71</v>
      </c>
      <c r="BH681" s="3" t="s">
        <v>71</v>
      </c>
      <c r="BI681" s="3">
        <v>19</v>
      </c>
      <c r="BJ681" s="3" t="s">
        <v>1698</v>
      </c>
      <c r="BK681" s="3" t="s">
        <v>240</v>
      </c>
      <c r="BL681" s="3" t="s">
        <v>1699</v>
      </c>
      <c r="BM681" s="3" t="s">
        <v>11240</v>
      </c>
      <c r="BN681" s="3">
        <v>35508780</v>
      </c>
      <c r="BO681" s="3" t="s">
        <v>71</v>
      </c>
      <c r="BP681" s="3" t="s">
        <v>71</v>
      </c>
      <c r="BQ681" s="3" t="s">
        <v>71</v>
      </c>
    </row>
    <row r="682" spans="1:69">
      <c r="A682" s="1" t="s">
        <v>69</v>
      </c>
      <c r="B682" s="1" t="s">
        <v>11241</v>
      </c>
      <c r="C682" s="1" t="s">
        <v>71</v>
      </c>
      <c r="D682" s="1" t="s">
        <v>71</v>
      </c>
      <c r="E682" s="1" t="s">
        <v>71</v>
      </c>
      <c r="F682" s="1" t="s">
        <v>11242</v>
      </c>
      <c r="G682" s="1" t="s">
        <v>71</v>
      </c>
      <c r="H682" s="1" t="s">
        <v>71</v>
      </c>
      <c r="I682" s="1" t="s">
        <v>11243</v>
      </c>
      <c r="J682" s="1" t="s">
        <v>1358</v>
      </c>
      <c r="K682" s="1" t="s">
        <v>71</v>
      </c>
      <c r="L682" s="1" t="s">
        <v>71</v>
      </c>
      <c r="M682" s="1" t="s">
        <v>74</v>
      </c>
      <c r="N682" s="1" t="s">
        <v>75</v>
      </c>
      <c r="O682" s="1" t="s">
        <v>71</v>
      </c>
      <c r="P682" s="1" t="s">
        <v>71</v>
      </c>
      <c r="Q682" s="1" t="s">
        <v>71</v>
      </c>
      <c r="R682" s="1" t="s">
        <v>71</v>
      </c>
      <c r="S682" s="1" t="s">
        <v>71</v>
      </c>
      <c r="T682" s="1" t="s">
        <v>71</v>
      </c>
      <c r="U682" s="1" t="s">
        <v>11244</v>
      </c>
      <c r="V682" s="1" t="s">
        <v>11245</v>
      </c>
      <c r="W682" s="1" t="s">
        <v>11246</v>
      </c>
      <c r="X682" s="1" t="s">
        <v>71</v>
      </c>
      <c r="Y682" s="1" t="s">
        <v>11247</v>
      </c>
      <c r="Z682" s="1" t="s">
        <v>11248</v>
      </c>
      <c r="AA682" s="1" t="s">
        <v>11249</v>
      </c>
      <c r="AB682" s="1" t="s">
        <v>11250</v>
      </c>
      <c r="AC682" s="1" t="s">
        <v>11251</v>
      </c>
      <c r="AD682" s="1" t="s">
        <v>11252</v>
      </c>
      <c r="AE682" s="1" t="s">
        <v>11253</v>
      </c>
      <c r="AF682" s="1" t="s">
        <v>71</v>
      </c>
      <c r="AG682" s="1">
        <v>47</v>
      </c>
      <c r="AH682" s="1">
        <v>30</v>
      </c>
      <c r="AI682" s="1">
        <v>30</v>
      </c>
      <c r="AJ682" s="1">
        <v>6</v>
      </c>
      <c r="AK682" s="1">
        <v>50</v>
      </c>
      <c r="AL682" s="1" t="s">
        <v>1368</v>
      </c>
      <c r="AM682" s="1" t="s">
        <v>1369</v>
      </c>
      <c r="AN682" s="1" t="s">
        <v>1370</v>
      </c>
      <c r="AO682" s="1" t="s">
        <v>1371</v>
      </c>
      <c r="AP682" s="1" t="s">
        <v>1372</v>
      </c>
      <c r="AQ682" s="1" t="s">
        <v>71</v>
      </c>
      <c r="AR682" s="1" t="s">
        <v>1373</v>
      </c>
      <c r="AS682" s="1" t="s">
        <v>1374</v>
      </c>
      <c r="AT682" s="1" t="s">
        <v>11254</v>
      </c>
      <c r="AU682" s="1">
        <v>2019</v>
      </c>
      <c r="AV682" s="1">
        <v>53</v>
      </c>
      <c r="AW682" s="1">
        <v>3</v>
      </c>
      <c r="AX682" s="1" t="s">
        <v>71</v>
      </c>
      <c r="AY682" s="1" t="s">
        <v>71</v>
      </c>
      <c r="AZ682" s="1" t="s">
        <v>71</v>
      </c>
      <c r="BA682" s="1" t="s">
        <v>71</v>
      </c>
      <c r="BB682" s="1">
        <v>1344</v>
      </c>
      <c r="BC682" s="1">
        <v>1352</v>
      </c>
      <c r="BD682" s="1" t="s">
        <v>71</v>
      </c>
      <c r="BE682" s="1" t="s">
        <v>11255</v>
      </c>
      <c r="BF682" s="1" t="str">
        <f>HYPERLINK("http://dx.doi.org/10.1021/acs.est.8b02193","http://dx.doi.org/10.1021/acs.est.8b02193")</f>
        <v>http://dx.doi.org/10.1021/acs.est.8b02193</v>
      </c>
      <c r="BG682" s="1" t="s">
        <v>71</v>
      </c>
      <c r="BH682" s="1" t="s">
        <v>71</v>
      </c>
      <c r="BI682" s="1">
        <v>9</v>
      </c>
      <c r="BJ682" s="1" t="s">
        <v>554</v>
      </c>
      <c r="BK682" s="1" t="s">
        <v>93</v>
      </c>
      <c r="BL682" s="1" t="s">
        <v>556</v>
      </c>
      <c r="BM682" s="1" t="s">
        <v>11256</v>
      </c>
      <c r="BN682" s="1">
        <v>30608148</v>
      </c>
      <c r="BO682" s="1" t="s">
        <v>2116</v>
      </c>
      <c r="BP682" s="1" t="s">
        <v>71</v>
      </c>
      <c r="BQ682" s="1" t="s">
        <v>71</v>
      </c>
    </row>
    <row r="683" spans="1:69">
      <c r="A683" s="1" t="s">
        <v>69</v>
      </c>
      <c r="B683" s="1" t="s">
        <v>11257</v>
      </c>
      <c r="C683" s="1" t="s">
        <v>71</v>
      </c>
      <c r="D683" s="1" t="s">
        <v>71</v>
      </c>
      <c r="E683" s="1" t="s">
        <v>71</v>
      </c>
      <c r="F683" s="1" t="s">
        <v>11258</v>
      </c>
      <c r="G683" s="1" t="s">
        <v>71</v>
      </c>
      <c r="H683" s="1" t="s">
        <v>71</v>
      </c>
      <c r="I683" s="1" t="s">
        <v>11259</v>
      </c>
      <c r="J683" s="1" t="s">
        <v>1124</v>
      </c>
      <c r="K683" s="1" t="s">
        <v>71</v>
      </c>
      <c r="L683" s="1" t="s">
        <v>71</v>
      </c>
      <c r="M683" s="1" t="s">
        <v>74</v>
      </c>
      <c r="N683" s="1" t="s">
        <v>117</v>
      </c>
      <c r="O683" s="1" t="s">
        <v>71</v>
      </c>
      <c r="P683" s="1" t="s">
        <v>71</v>
      </c>
      <c r="Q683" s="1" t="s">
        <v>71</v>
      </c>
      <c r="R683" s="1" t="s">
        <v>71</v>
      </c>
      <c r="S683" s="1" t="s">
        <v>71</v>
      </c>
      <c r="T683" s="1" t="s">
        <v>11260</v>
      </c>
      <c r="U683" s="1" t="s">
        <v>11261</v>
      </c>
      <c r="V683" s="1" t="s">
        <v>11262</v>
      </c>
      <c r="W683" s="1" t="s">
        <v>11263</v>
      </c>
      <c r="X683" s="1" t="s">
        <v>71</v>
      </c>
      <c r="Y683" s="1" t="s">
        <v>11264</v>
      </c>
      <c r="Z683" s="1" t="s">
        <v>11265</v>
      </c>
      <c r="AA683" s="1" t="s">
        <v>11266</v>
      </c>
      <c r="AB683" s="1" t="s">
        <v>11267</v>
      </c>
      <c r="AC683" s="1" t="s">
        <v>11268</v>
      </c>
      <c r="AD683" s="1" t="s">
        <v>11269</v>
      </c>
      <c r="AE683" s="1" t="s">
        <v>11270</v>
      </c>
      <c r="AF683" s="1" t="s">
        <v>71</v>
      </c>
      <c r="AG683" s="1">
        <v>116</v>
      </c>
      <c r="AH683" s="1">
        <v>30</v>
      </c>
      <c r="AI683" s="1">
        <v>30</v>
      </c>
      <c r="AJ683" s="1">
        <v>3</v>
      </c>
      <c r="AK683" s="1">
        <v>44</v>
      </c>
      <c r="AL683" s="1" t="s">
        <v>100</v>
      </c>
      <c r="AM683" s="1" t="s">
        <v>1135</v>
      </c>
      <c r="AN683" s="1" t="s">
        <v>1136</v>
      </c>
      <c r="AO683" s="1" t="s">
        <v>1137</v>
      </c>
      <c r="AP683" s="1" t="s">
        <v>1138</v>
      </c>
      <c r="AQ683" s="1" t="s">
        <v>71</v>
      </c>
      <c r="AR683" s="1" t="s">
        <v>1139</v>
      </c>
      <c r="AS683" s="1" t="s">
        <v>1140</v>
      </c>
      <c r="AT683" s="1" t="s">
        <v>307</v>
      </c>
      <c r="AU683" s="1">
        <v>2020</v>
      </c>
      <c r="AV683" s="1">
        <v>192</v>
      </c>
      <c r="AW683" s="1">
        <v>1</v>
      </c>
      <c r="AX683" s="1" t="s">
        <v>71</v>
      </c>
      <c r="AY683" s="1" t="s">
        <v>71</v>
      </c>
      <c r="AZ683" s="1" t="s">
        <v>71</v>
      </c>
      <c r="BA683" s="1" t="s">
        <v>71</v>
      </c>
      <c r="BB683" s="1" t="s">
        <v>71</v>
      </c>
      <c r="BC683" s="1" t="s">
        <v>71</v>
      </c>
      <c r="BD683" s="1">
        <v>48</v>
      </c>
      <c r="BE683" s="1" t="s">
        <v>11271</v>
      </c>
      <c r="BF683" s="1" t="str">
        <f>HYPERLINK("http://dx.doi.org/10.1007/s10661-019-7956-4","http://dx.doi.org/10.1007/s10661-019-7956-4")</f>
        <v>http://dx.doi.org/10.1007/s10661-019-7956-4</v>
      </c>
      <c r="BG683" s="1" t="s">
        <v>71</v>
      </c>
      <c r="BH683" s="1" t="s">
        <v>71</v>
      </c>
      <c r="BI683" s="1">
        <v>20</v>
      </c>
      <c r="BJ683" s="1" t="s">
        <v>137</v>
      </c>
      <c r="BK683" s="1" t="s">
        <v>240</v>
      </c>
      <c r="BL683" s="1" t="s">
        <v>138</v>
      </c>
      <c r="BM683" s="1" t="s">
        <v>11272</v>
      </c>
      <c r="BN683" s="1">
        <v>31844992</v>
      </c>
      <c r="BO683" s="1" t="s">
        <v>71</v>
      </c>
      <c r="BP683" s="1" t="s">
        <v>71</v>
      </c>
      <c r="BQ683" s="1" t="s">
        <v>71</v>
      </c>
    </row>
    <row r="684" spans="1:69">
      <c r="A684" s="1" t="s">
        <v>69</v>
      </c>
      <c r="B684" s="1" t="s">
        <v>11273</v>
      </c>
      <c r="C684" s="1" t="s">
        <v>71</v>
      </c>
      <c r="D684" s="1" t="s">
        <v>71</v>
      </c>
      <c r="E684" s="1" t="s">
        <v>71</v>
      </c>
      <c r="F684" s="1" t="s">
        <v>11274</v>
      </c>
      <c r="G684" s="1" t="s">
        <v>71</v>
      </c>
      <c r="H684" s="1" t="s">
        <v>71</v>
      </c>
      <c r="I684" s="1" t="s">
        <v>11275</v>
      </c>
      <c r="J684" s="1" t="s">
        <v>144</v>
      </c>
      <c r="K684" s="1" t="s">
        <v>71</v>
      </c>
      <c r="L684" s="1" t="s">
        <v>71</v>
      </c>
      <c r="M684" s="1" t="s">
        <v>74</v>
      </c>
      <c r="N684" s="1" t="s">
        <v>75</v>
      </c>
      <c r="O684" s="1" t="s">
        <v>71</v>
      </c>
      <c r="P684" s="1" t="s">
        <v>71</v>
      </c>
      <c r="Q684" s="1" t="s">
        <v>71</v>
      </c>
      <c r="R684" s="1" t="s">
        <v>71</v>
      </c>
      <c r="S684" s="1" t="s">
        <v>71</v>
      </c>
      <c r="T684" s="1" t="s">
        <v>11276</v>
      </c>
      <c r="U684" s="1" t="s">
        <v>11277</v>
      </c>
      <c r="V684" s="1" t="s">
        <v>11278</v>
      </c>
      <c r="W684" s="1" t="s">
        <v>11279</v>
      </c>
      <c r="X684" s="1" t="s">
        <v>71</v>
      </c>
      <c r="Y684" s="1" t="s">
        <v>11280</v>
      </c>
      <c r="Z684" s="1" t="s">
        <v>11281</v>
      </c>
      <c r="AA684" s="1" t="s">
        <v>11282</v>
      </c>
      <c r="AB684" s="1" t="s">
        <v>11283</v>
      </c>
      <c r="AC684" s="1" t="s">
        <v>11284</v>
      </c>
      <c r="AD684" s="1" t="s">
        <v>11285</v>
      </c>
      <c r="AE684" s="1" t="s">
        <v>11286</v>
      </c>
      <c r="AF684" s="1" t="s">
        <v>71</v>
      </c>
      <c r="AG684" s="1">
        <v>234</v>
      </c>
      <c r="AH684" s="1">
        <v>24</v>
      </c>
      <c r="AI684" s="1">
        <v>24</v>
      </c>
      <c r="AJ684" s="1">
        <v>26</v>
      </c>
      <c r="AK684" s="1">
        <v>121</v>
      </c>
      <c r="AL684" s="1" t="s">
        <v>156</v>
      </c>
      <c r="AM684" s="1" t="s">
        <v>157</v>
      </c>
      <c r="AN684" s="1" t="s">
        <v>158</v>
      </c>
      <c r="AO684" s="1" t="s">
        <v>159</v>
      </c>
      <c r="AP684" s="1" t="s">
        <v>160</v>
      </c>
      <c r="AQ684" s="1" t="s">
        <v>71</v>
      </c>
      <c r="AR684" s="1" t="s">
        <v>161</v>
      </c>
      <c r="AS684" s="1" t="s">
        <v>162</v>
      </c>
      <c r="AT684" s="1" t="s">
        <v>7130</v>
      </c>
      <c r="AU684" s="1">
        <v>2021</v>
      </c>
      <c r="AV684" s="1">
        <v>773</v>
      </c>
      <c r="AW684" s="1" t="s">
        <v>71</v>
      </c>
      <c r="AX684" s="1" t="s">
        <v>71</v>
      </c>
      <c r="AY684" s="1" t="s">
        <v>71</v>
      </c>
      <c r="AZ684" s="1" t="s">
        <v>71</v>
      </c>
      <c r="BA684" s="1" t="s">
        <v>71</v>
      </c>
      <c r="BB684" s="1" t="s">
        <v>71</v>
      </c>
      <c r="BC684" s="1" t="s">
        <v>71</v>
      </c>
      <c r="BD684" s="1">
        <v>145040</v>
      </c>
      <c r="BE684" s="1" t="s">
        <v>11287</v>
      </c>
      <c r="BF684" s="1" t="str">
        <f>HYPERLINK("http://dx.doi.org/10.1016/j.scitotenv.2021.145040","http://dx.doi.org/10.1016/j.scitotenv.2021.145040")</f>
        <v>http://dx.doi.org/10.1016/j.scitotenv.2021.145040</v>
      </c>
      <c r="BG684" s="1" t="s">
        <v>71</v>
      </c>
      <c r="BH684" s="1" t="s">
        <v>6094</v>
      </c>
      <c r="BI684" s="1">
        <v>16</v>
      </c>
      <c r="BJ684" s="1" t="s">
        <v>137</v>
      </c>
      <c r="BK684" s="1" t="s">
        <v>93</v>
      </c>
      <c r="BL684" s="1" t="s">
        <v>138</v>
      </c>
      <c r="BM684" s="1" t="s">
        <v>11288</v>
      </c>
      <c r="BN684" s="1">
        <v>33581647</v>
      </c>
      <c r="BO684" s="1" t="s">
        <v>71</v>
      </c>
      <c r="BP684" s="1" t="s">
        <v>71</v>
      </c>
      <c r="BQ684" s="1" t="s">
        <v>71</v>
      </c>
    </row>
    <row r="685" spans="1:69">
      <c r="A685" s="3" t="s">
        <v>69</v>
      </c>
      <c r="B685" s="3" t="s">
        <v>11289</v>
      </c>
      <c r="C685" s="3" t="s">
        <v>71</v>
      </c>
      <c r="D685" s="3" t="s">
        <v>71</v>
      </c>
      <c r="E685" s="3" t="s">
        <v>71</v>
      </c>
      <c r="F685" s="3" t="s">
        <v>11290</v>
      </c>
      <c r="G685" s="3" t="s">
        <v>71</v>
      </c>
      <c r="H685" s="3" t="s">
        <v>71</v>
      </c>
      <c r="I685" s="3" t="s">
        <v>11291</v>
      </c>
      <c r="J685" s="3" t="s">
        <v>11292</v>
      </c>
      <c r="K685" s="3" t="s">
        <v>71</v>
      </c>
      <c r="L685" s="3" t="s">
        <v>71</v>
      </c>
      <c r="M685" s="3" t="s">
        <v>74</v>
      </c>
      <c r="N685" s="3" t="s">
        <v>117</v>
      </c>
      <c r="O685" s="3" t="s">
        <v>71</v>
      </c>
      <c r="P685" s="3" t="s">
        <v>71</v>
      </c>
      <c r="Q685" s="3" t="s">
        <v>71</v>
      </c>
      <c r="R685" s="3" t="s">
        <v>71</v>
      </c>
      <c r="S685" s="3" t="s">
        <v>71</v>
      </c>
      <c r="T685" s="3" t="s">
        <v>11293</v>
      </c>
      <c r="U685" s="3" t="s">
        <v>11294</v>
      </c>
      <c r="V685" s="3" t="s">
        <v>11295</v>
      </c>
      <c r="W685" s="3" t="s">
        <v>11296</v>
      </c>
      <c r="X685" s="3" t="s">
        <v>71</v>
      </c>
      <c r="Y685" s="3" t="s">
        <v>11297</v>
      </c>
      <c r="Z685" s="3" t="s">
        <v>11298</v>
      </c>
      <c r="AA685" s="3" t="s">
        <v>11299</v>
      </c>
      <c r="AB685" s="3" t="s">
        <v>11300</v>
      </c>
      <c r="AC685" s="3" t="s">
        <v>71</v>
      </c>
      <c r="AD685" s="3" t="s">
        <v>71</v>
      </c>
      <c r="AE685" s="3" t="s">
        <v>71</v>
      </c>
      <c r="AF685" s="3" t="s">
        <v>71</v>
      </c>
      <c r="AG685" s="3">
        <v>366</v>
      </c>
      <c r="AH685" s="3">
        <v>16</v>
      </c>
      <c r="AI685" s="3">
        <v>17</v>
      </c>
      <c r="AJ685" s="3">
        <v>14</v>
      </c>
      <c r="AK685" s="3">
        <v>376</v>
      </c>
      <c r="AL685" s="3" t="s">
        <v>4232</v>
      </c>
      <c r="AM685" s="3" t="s">
        <v>4233</v>
      </c>
      <c r="AN685" s="3" t="s">
        <v>4234</v>
      </c>
      <c r="AO685" s="3" t="s">
        <v>11301</v>
      </c>
      <c r="AP685" s="3" t="s">
        <v>11302</v>
      </c>
      <c r="AQ685" s="3" t="s">
        <v>71</v>
      </c>
      <c r="AR685" s="3" t="s">
        <v>11303</v>
      </c>
      <c r="AS685" s="3" t="s">
        <v>11304</v>
      </c>
      <c r="AT685" s="3" t="s">
        <v>71</v>
      </c>
      <c r="AU685" s="3">
        <v>2012</v>
      </c>
      <c r="AV685" s="3">
        <v>20</v>
      </c>
      <c r="AW685" s="3">
        <v>4</v>
      </c>
      <c r="AX685" s="3" t="s">
        <v>71</v>
      </c>
      <c r="AY685" s="3" t="s">
        <v>71</v>
      </c>
      <c r="AZ685" s="3" t="s">
        <v>71</v>
      </c>
      <c r="BA685" s="3" t="s">
        <v>71</v>
      </c>
      <c r="BB685" s="3">
        <v>220</v>
      </c>
      <c r="BC685" s="3">
        <v>311</v>
      </c>
      <c r="BD685" s="3" t="s">
        <v>71</v>
      </c>
      <c r="BE685" s="3" t="s">
        <v>11305</v>
      </c>
      <c r="BF685" s="3" t="str">
        <f>HYPERLINK("http://dx.doi.org/10.1139/a2012-011","http://dx.doi.org/10.1139/a2012-011")</f>
        <v>http://dx.doi.org/10.1139/a2012-011</v>
      </c>
      <c r="BG685" s="3" t="s">
        <v>71</v>
      </c>
      <c r="BH685" s="3" t="s">
        <v>71</v>
      </c>
      <c r="BI685" s="3">
        <v>92</v>
      </c>
      <c r="BJ685" s="3" t="s">
        <v>137</v>
      </c>
      <c r="BK685" s="3" t="s">
        <v>93</v>
      </c>
      <c r="BL685" s="3" t="s">
        <v>138</v>
      </c>
      <c r="BM685" s="3" t="s">
        <v>11306</v>
      </c>
      <c r="BN685" s="3" t="s">
        <v>71</v>
      </c>
      <c r="BO685" s="3" t="s">
        <v>71</v>
      </c>
      <c r="BP685" s="3" t="s">
        <v>71</v>
      </c>
      <c r="BQ685" s="3" t="s">
        <v>71</v>
      </c>
    </row>
    <row r="686" spans="1:69">
      <c r="A686" s="3" t="s">
        <v>69</v>
      </c>
      <c r="B686" s="3" t="s">
        <v>11307</v>
      </c>
      <c r="C686" s="3" t="s">
        <v>71</v>
      </c>
      <c r="D686" s="3" t="s">
        <v>71</v>
      </c>
      <c r="E686" s="3" t="s">
        <v>71</v>
      </c>
      <c r="F686" s="3" t="s">
        <v>11308</v>
      </c>
      <c r="G686" s="3" t="s">
        <v>71</v>
      </c>
      <c r="H686" s="3" t="s">
        <v>71</v>
      </c>
      <c r="I686" s="3" t="s">
        <v>11309</v>
      </c>
      <c r="J686" s="3" t="s">
        <v>3675</v>
      </c>
      <c r="K686" s="3" t="s">
        <v>71</v>
      </c>
      <c r="L686" s="3" t="s">
        <v>71</v>
      </c>
      <c r="M686" s="3" t="s">
        <v>74</v>
      </c>
      <c r="N686" s="3" t="s">
        <v>75</v>
      </c>
      <c r="O686" s="3" t="s">
        <v>71</v>
      </c>
      <c r="P686" s="3" t="s">
        <v>71</v>
      </c>
      <c r="Q686" s="3" t="s">
        <v>71</v>
      </c>
      <c r="R686" s="3" t="s">
        <v>71</v>
      </c>
      <c r="S686" s="3" t="s">
        <v>71</v>
      </c>
      <c r="T686" s="3" t="s">
        <v>11310</v>
      </c>
      <c r="U686" s="3" t="s">
        <v>11311</v>
      </c>
      <c r="V686" s="3" t="s">
        <v>11312</v>
      </c>
      <c r="W686" s="3" t="s">
        <v>11313</v>
      </c>
      <c r="X686" s="3" t="s">
        <v>71</v>
      </c>
      <c r="Y686" s="3" t="s">
        <v>11314</v>
      </c>
      <c r="Z686" s="3" t="s">
        <v>11315</v>
      </c>
      <c r="AA686" s="3" t="s">
        <v>11316</v>
      </c>
      <c r="AB686" s="3" t="s">
        <v>11317</v>
      </c>
      <c r="AC686" s="3" t="s">
        <v>11318</v>
      </c>
      <c r="AD686" s="3" t="s">
        <v>11319</v>
      </c>
      <c r="AE686" s="3" t="s">
        <v>11320</v>
      </c>
      <c r="AF686" s="3" t="s">
        <v>71</v>
      </c>
      <c r="AG686" s="3">
        <v>37</v>
      </c>
      <c r="AH686" s="3">
        <v>21</v>
      </c>
      <c r="AI686" s="3">
        <v>21</v>
      </c>
      <c r="AJ686" s="3">
        <v>1</v>
      </c>
      <c r="AK686" s="3">
        <v>17</v>
      </c>
      <c r="AL686" s="3" t="s">
        <v>100</v>
      </c>
      <c r="AM686" s="3" t="s">
        <v>101</v>
      </c>
      <c r="AN686" s="3" t="s">
        <v>102</v>
      </c>
      <c r="AO686" s="3" t="s">
        <v>3687</v>
      </c>
      <c r="AP686" s="3" t="s">
        <v>3688</v>
      </c>
      <c r="AQ686" s="3" t="s">
        <v>71</v>
      </c>
      <c r="AR686" s="3" t="s">
        <v>3689</v>
      </c>
      <c r="AS686" s="3" t="s">
        <v>3690</v>
      </c>
      <c r="AT686" s="3" t="s">
        <v>1458</v>
      </c>
      <c r="AU686" s="3">
        <v>2009</v>
      </c>
      <c r="AV686" s="3">
        <v>44</v>
      </c>
      <c r="AW686" s="3">
        <v>2</v>
      </c>
      <c r="AX686" s="3" t="s">
        <v>71</v>
      </c>
      <c r="AY686" s="3" t="s">
        <v>71</v>
      </c>
      <c r="AZ686" s="3" t="s">
        <v>71</v>
      </c>
      <c r="BA686" s="3" t="s">
        <v>71</v>
      </c>
      <c r="BB686" s="3">
        <v>256</v>
      </c>
      <c r="BC686" s="3">
        <v>267</v>
      </c>
      <c r="BD686" s="3" t="s">
        <v>71</v>
      </c>
      <c r="BE686" s="3" t="s">
        <v>11321</v>
      </c>
      <c r="BF686" s="3" t="str">
        <f>HYPERLINK("http://dx.doi.org/10.1007/s00267-009-9306-8","http://dx.doi.org/10.1007/s00267-009-9306-8")</f>
        <v>http://dx.doi.org/10.1007/s00267-009-9306-8</v>
      </c>
      <c r="BG686" s="3" t="s">
        <v>71</v>
      </c>
      <c r="BH686" s="3" t="s">
        <v>71</v>
      </c>
      <c r="BI686" s="3">
        <v>12</v>
      </c>
      <c r="BJ686" s="3" t="s">
        <v>137</v>
      </c>
      <c r="BK686" s="3" t="s">
        <v>93</v>
      </c>
      <c r="BL686" s="3" t="s">
        <v>138</v>
      </c>
      <c r="BM686" s="3" t="s">
        <v>11322</v>
      </c>
      <c r="BN686" s="3">
        <v>19488812</v>
      </c>
      <c r="BO686" s="3" t="s">
        <v>71</v>
      </c>
      <c r="BP686" s="3" t="s">
        <v>71</v>
      </c>
      <c r="BQ686" s="3" t="s">
        <v>71</v>
      </c>
    </row>
    <row r="687" spans="1:69">
      <c r="A687" s="3" t="s">
        <v>69</v>
      </c>
      <c r="B687" s="3" t="s">
        <v>11323</v>
      </c>
      <c r="C687" s="3" t="s">
        <v>71</v>
      </c>
      <c r="D687" s="3" t="s">
        <v>71</v>
      </c>
      <c r="E687" s="3" t="s">
        <v>71</v>
      </c>
      <c r="F687" s="3" t="s">
        <v>11324</v>
      </c>
      <c r="G687" s="3" t="s">
        <v>71</v>
      </c>
      <c r="H687" s="3" t="s">
        <v>71</v>
      </c>
      <c r="I687" s="3" t="s">
        <v>11325</v>
      </c>
      <c r="J687" s="3" t="s">
        <v>144</v>
      </c>
      <c r="K687" s="3" t="s">
        <v>71</v>
      </c>
      <c r="L687" s="3" t="s">
        <v>71</v>
      </c>
      <c r="M687" s="3" t="s">
        <v>74</v>
      </c>
      <c r="N687" s="3" t="s">
        <v>75</v>
      </c>
      <c r="O687" s="3" t="s">
        <v>71</v>
      </c>
      <c r="P687" s="3" t="s">
        <v>71</v>
      </c>
      <c r="Q687" s="3" t="s">
        <v>71</v>
      </c>
      <c r="R687" s="3" t="s">
        <v>71</v>
      </c>
      <c r="S687" s="3" t="s">
        <v>71</v>
      </c>
      <c r="T687" s="3" t="s">
        <v>11326</v>
      </c>
      <c r="U687" s="3" t="s">
        <v>11327</v>
      </c>
      <c r="V687" s="3" t="s">
        <v>11328</v>
      </c>
      <c r="W687" s="3" t="s">
        <v>11329</v>
      </c>
      <c r="X687" s="3" t="s">
        <v>71</v>
      </c>
      <c r="Y687" s="3" t="s">
        <v>11330</v>
      </c>
      <c r="Z687" s="3" t="s">
        <v>11315</v>
      </c>
      <c r="AA687" s="3" t="s">
        <v>11331</v>
      </c>
      <c r="AB687" s="3" t="s">
        <v>11332</v>
      </c>
      <c r="AC687" s="3" t="s">
        <v>11333</v>
      </c>
      <c r="AD687" s="3" t="s">
        <v>11334</v>
      </c>
      <c r="AE687" s="3" t="s">
        <v>11335</v>
      </c>
      <c r="AF687" s="3" t="s">
        <v>71</v>
      </c>
      <c r="AG687" s="3">
        <v>76</v>
      </c>
      <c r="AH687" s="3">
        <v>45</v>
      </c>
      <c r="AI687" s="3">
        <v>52</v>
      </c>
      <c r="AJ687" s="3">
        <v>5</v>
      </c>
      <c r="AK687" s="3">
        <v>55</v>
      </c>
      <c r="AL687" s="3" t="s">
        <v>1773</v>
      </c>
      <c r="AM687" s="3" t="s">
        <v>157</v>
      </c>
      <c r="AN687" s="3" t="s">
        <v>1774</v>
      </c>
      <c r="AO687" s="3" t="s">
        <v>159</v>
      </c>
      <c r="AP687" s="3" t="s">
        <v>71</v>
      </c>
      <c r="AQ687" s="3" t="s">
        <v>71</v>
      </c>
      <c r="AR687" s="3" t="s">
        <v>161</v>
      </c>
      <c r="AS687" s="3" t="s">
        <v>162</v>
      </c>
      <c r="AT687" s="3" t="s">
        <v>2577</v>
      </c>
      <c r="AU687" s="3">
        <v>2010</v>
      </c>
      <c r="AV687" s="3">
        <v>408</v>
      </c>
      <c r="AW687" s="3">
        <v>21</v>
      </c>
      <c r="AX687" s="3" t="s">
        <v>71</v>
      </c>
      <c r="AY687" s="3" t="s">
        <v>71</v>
      </c>
      <c r="AZ687" s="3" t="s">
        <v>71</v>
      </c>
      <c r="BA687" s="3" t="s">
        <v>71</v>
      </c>
      <c r="BB687" s="3">
        <v>5065</v>
      </c>
      <c r="BC687" s="3">
        <v>5077</v>
      </c>
      <c r="BD687" s="3" t="s">
        <v>71</v>
      </c>
      <c r="BE687" s="3" t="s">
        <v>11336</v>
      </c>
      <c r="BF687" s="3" t="str">
        <f>HYPERLINK("http://dx.doi.org/10.1016/j.scitotenv.2010.07.033","http://dx.doi.org/10.1016/j.scitotenv.2010.07.033")</f>
        <v>http://dx.doi.org/10.1016/j.scitotenv.2010.07.033</v>
      </c>
      <c r="BG687" s="3" t="s">
        <v>71</v>
      </c>
      <c r="BH687" s="3" t="s">
        <v>71</v>
      </c>
      <c r="BI687" s="3">
        <v>13</v>
      </c>
      <c r="BJ687" s="3" t="s">
        <v>137</v>
      </c>
      <c r="BK687" s="3" t="s">
        <v>93</v>
      </c>
      <c r="BL687" s="3" t="s">
        <v>138</v>
      </c>
      <c r="BM687" s="3" t="s">
        <v>11337</v>
      </c>
      <c r="BN687" s="3">
        <v>20692020</v>
      </c>
      <c r="BO687" s="3" t="s">
        <v>190</v>
      </c>
      <c r="BP687" s="3" t="s">
        <v>71</v>
      </c>
      <c r="BQ687" s="3" t="s">
        <v>71</v>
      </c>
    </row>
    <row r="688" spans="1:69">
      <c r="A688" s="3" t="s">
        <v>69</v>
      </c>
      <c r="B688" s="3" t="s">
        <v>11338</v>
      </c>
      <c r="C688" s="3" t="s">
        <v>71</v>
      </c>
      <c r="D688" s="3" t="s">
        <v>71</v>
      </c>
      <c r="E688" s="3" t="s">
        <v>71</v>
      </c>
      <c r="F688" s="3" t="s">
        <v>11339</v>
      </c>
      <c r="G688" s="3" t="s">
        <v>71</v>
      </c>
      <c r="H688" s="3" t="s">
        <v>71</v>
      </c>
      <c r="I688" s="3" t="s">
        <v>11340</v>
      </c>
      <c r="J688" s="3" t="s">
        <v>2394</v>
      </c>
      <c r="K688" s="3" t="s">
        <v>71</v>
      </c>
      <c r="L688" s="3" t="s">
        <v>71</v>
      </c>
      <c r="M688" s="3" t="s">
        <v>74</v>
      </c>
      <c r="N688" s="3" t="s">
        <v>75</v>
      </c>
      <c r="O688" s="3" t="s">
        <v>71</v>
      </c>
      <c r="P688" s="3" t="s">
        <v>71</v>
      </c>
      <c r="Q688" s="3" t="s">
        <v>71</v>
      </c>
      <c r="R688" s="3" t="s">
        <v>71</v>
      </c>
      <c r="S688" s="3" t="s">
        <v>71</v>
      </c>
      <c r="T688" s="3" t="s">
        <v>11341</v>
      </c>
      <c r="U688" s="3" t="s">
        <v>11342</v>
      </c>
      <c r="V688" s="3" t="s">
        <v>11343</v>
      </c>
      <c r="W688" s="3" t="s">
        <v>11344</v>
      </c>
      <c r="X688" s="3" t="s">
        <v>71</v>
      </c>
      <c r="Y688" s="3" t="s">
        <v>11345</v>
      </c>
      <c r="Z688" s="3" t="s">
        <v>11346</v>
      </c>
      <c r="AA688" s="3" t="s">
        <v>71</v>
      </c>
      <c r="AB688" s="3" t="s">
        <v>11347</v>
      </c>
      <c r="AC688" s="3" t="s">
        <v>11348</v>
      </c>
      <c r="AD688" s="3" t="s">
        <v>11348</v>
      </c>
      <c r="AE688" s="3" t="s">
        <v>11349</v>
      </c>
      <c r="AF688" s="3" t="s">
        <v>71</v>
      </c>
      <c r="AG688" s="3">
        <v>117</v>
      </c>
      <c r="AH688" s="3">
        <v>59</v>
      </c>
      <c r="AI688" s="3">
        <v>60</v>
      </c>
      <c r="AJ688" s="3">
        <v>9</v>
      </c>
      <c r="AK688" s="3">
        <v>186</v>
      </c>
      <c r="AL688" s="3" t="s">
        <v>951</v>
      </c>
      <c r="AM688" s="3" t="s">
        <v>83</v>
      </c>
      <c r="AN688" s="3" t="s">
        <v>1093</v>
      </c>
      <c r="AO688" s="3" t="s">
        <v>2406</v>
      </c>
      <c r="AP688" s="3" t="s">
        <v>2407</v>
      </c>
      <c r="AQ688" s="3" t="s">
        <v>71</v>
      </c>
      <c r="AR688" s="3" t="s">
        <v>2408</v>
      </c>
      <c r="AS688" s="3" t="s">
        <v>2409</v>
      </c>
      <c r="AT688" s="3" t="s">
        <v>11350</v>
      </c>
      <c r="AU688" s="3">
        <v>2013</v>
      </c>
      <c r="AV688" s="3">
        <v>74</v>
      </c>
      <c r="AW688" s="3">
        <v>2</v>
      </c>
      <c r="AX688" s="3" t="s">
        <v>71</v>
      </c>
      <c r="AY688" s="3" t="s">
        <v>71</v>
      </c>
      <c r="AZ688" s="3" t="s">
        <v>71</v>
      </c>
      <c r="BA688" s="3" t="s">
        <v>71</v>
      </c>
      <c r="BB688" s="3">
        <v>517</v>
      </c>
      <c r="BC688" s="3">
        <v>525</v>
      </c>
      <c r="BD688" s="3" t="s">
        <v>71</v>
      </c>
      <c r="BE688" s="3" t="s">
        <v>11351</v>
      </c>
      <c r="BF688" s="3" t="str">
        <f>HYPERLINK("http://dx.doi.org/10.1016/j.marpolbul.2013.06.012","http://dx.doi.org/10.1016/j.marpolbul.2013.06.012")</f>
        <v>http://dx.doi.org/10.1016/j.marpolbul.2013.06.012</v>
      </c>
      <c r="BG688" s="3" t="s">
        <v>71</v>
      </c>
      <c r="BH688" s="3" t="s">
        <v>71</v>
      </c>
      <c r="BI688" s="3">
        <v>9</v>
      </c>
      <c r="BJ688" s="3" t="s">
        <v>309</v>
      </c>
      <c r="BK688" s="3" t="s">
        <v>93</v>
      </c>
      <c r="BL688" s="3" t="s">
        <v>310</v>
      </c>
      <c r="BM688" s="3" t="s">
        <v>11352</v>
      </c>
      <c r="BN688" s="3">
        <v>23820191</v>
      </c>
      <c r="BO688" s="3" t="s">
        <v>71</v>
      </c>
      <c r="BP688" s="3" t="s">
        <v>71</v>
      </c>
      <c r="BQ688" s="3" t="s">
        <v>71</v>
      </c>
    </row>
    <row r="689" spans="1:69">
      <c r="A689" s="3" t="s">
        <v>69</v>
      </c>
      <c r="B689" s="3" t="s">
        <v>11353</v>
      </c>
      <c r="C689" s="3" t="s">
        <v>71</v>
      </c>
      <c r="D689" s="3" t="s">
        <v>71</v>
      </c>
      <c r="E689" s="3" t="s">
        <v>71</v>
      </c>
      <c r="F689" s="3" t="s">
        <v>11354</v>
      </c>
      <c r="G689" s="3" t="s">
        <v>71</v>
      </c>
      <c r="H689" s="3" t="s">
        <v>71</v>
      </c>
      <c r="I689" s="3" t="s">
        <v>11355</v>
      </c>
      <c r="J689" s="3" t="s">
        <v>2465</v>
      </c>
      <c r="K689" s="3" t="s">
        <v>71</v>
      </c>
      <c r="L689" s="3" t="s">
        <v>71</v>
      </c>
      <c r="M689" s="3" t="s">
        <v>74</v>
      </c>
      <c r="N689" s="3" t="s">
        <v>75</v>
      </c>
      <c r="O689" s="3" t="s">
        <v>71</v>
      </c>
      <c r="P689" s="3" t="s">
        <v>71</v>
      </c>
      <c r="Q689" s="3" t="s">
        <v>71</v>
      </c>
      <c r="R689" s="3" t="s">
        <v>71</v>
      </c>
      <c r="S689" s="3" t="s">
        <v>71</v>
      </c>
      <c r="T689" s="3" t="s">
        <v>11356</v>
      </c>
      <c r="U689" s="3" t="s">
        <v>11357</v>
      </c>
      <c r="V689" s="3" t="s">
        <v>11358</v>
      </c>
      <c r="W689" s="3" t="s">
        <v>11359</v>
      </c>
      <c r="X689" s="3" t="s">
        <v>71</v>
      </c>
      <c r="Y689" s="3" t="s">
        <v>11360</v>
      </c>
      <c r="Z689" s="3" t="s">
        <v>11361</v>
      </c>
      <c r="AA689" s="3" t="s">
        <v>71</v>
      </c>
      <c r="AB689" s="3" t="s">
        <v>71</v>
      </c>
      <c r="AC689" s="3" t="s">
        <v>11362</v>
      </c>
      <c r="AD689" s="3" t="s">
        <v>11363</v>
      </c>
      <c r="AE689" s="3" t="s">
        <v>11364</v>
      </c>
      <c r="AF689" s="3" t="s">
        <v>71</v>
      </c>
      <c r="AG689" s="3">
        <v>87</v>
      </c>
      <c r="AH689" s="3">
        <v>46</v>
      </c>
      <c r="AI689" s="3">
        <v>55</v>
      </c>
      <c r="AJ689" s="3">
        <v>6</v>
      </c>
      <c r="AK689" s="3">
        <v>57</v>
      </c>
      <c r="AL689" s="3" t="s">
        <v>100</v>
      </c>
      <c r="AM689" s="3" t="s">
        <v>1135</v>
      </c>
      <c r="AN689" s="3" t="s">
        <v>1136</v>
      </c>
      <c r="AO689" s="3" t="s">
        <v>2477</v>
      </c>
      <c r="AP689" s="3" t="s">
        <v>2478</v>
      </c>
      <c r="AQ689" s="3" t="s">
        <v>71</v>
      </c>
      <c r="AR689" s="3" t="s">
        <v>2465</v>
      </c>
      <c r="AS689" s="3" t="s">
        <v>2479</v>
      </c>
      <c r="AT689" s="3" t="s">
        <v>491</v>
      </c>
      <c r="AU689" s="3">
        <v>2009</v>
      </c>
      <c r="AV689" s="3">
        <v>92</v>
      </c>
      <c r="AW689" s="3">
        <v>3</v>
      </c>
      <c r="AX689" s="3" t="s">
        <v>71</v>
      </c>
      <c r="AY689" s="3" t="s">
        <v>71</v>
      </c>
      <c r="AZ689" s="3" t="s">
        <v>71</v>
      </c>
      <c r="BA689" s="3" t="s">
        <v>71</v>
      </c>
      <c r="BB689" s="3">
        <v>231</v>
      </c>
      <c r="BC689" s="3">
        <v>245</v>
      </c>
      <c r="BD689" s="3" t="s">
        <v>71</v>
      </c>
      <c r="BE689" s="3" t="s">
        <v>11365</v>
      </c>
      <c r="BF689" s="3" t="str">
        <f>HYPERLINK("http://dx.doi.org/10.1007/s10533-009-9287-y","http://dx.doi.org/10.1007/s10533-009-9287-y")</f>
        <v>http://dx.doi.org/10.1007/s10533-009-9287-y</v>
      </c>
      <c r="BG689" s="3" t="s">
        <v>71</v>
      </c>
      <c r="BH689" s="3" t="s">
        <v>71</v>
      </c>
      <c r="BI689" s="3">
        <v>15</v>
      </c>
      <c r="BJ689" s="3" t="s">
        <v>2482</v>
      </c>
      <c r="BK689" s="3" t="s">
        <v>93</v>
      </c>
      <c r="BL689" s="3" t="s">
        <v>2483</v>
      </c>
      <c r="BM689" s="3" t="s">
        <v>11366</v>
      </c>
      <c r="BN689" s="3" t="s">
        <v>71</v>
      </c>
      <c r="BO689" s="3" t="s">
        <v>71</v>
      </c>
      <c r="BP689" s="3" t="s">
        <v>71</v>
      </c>
      <c r="BQ689" s="3" t="s">
        <v>71</v>
      </c>
    </row>
    <row r="690" spans="1:69">
      <c r="A690" s="3" t="s">
        <v>558</v>
      </c>
      <c r="B690" s="3" t="s">
        <v>11367</v>
      </c>
      <c r="C690" s="3" t="s">
        <v>71</v>
      </c>
      <c r="D690" s="3" t="s">
        <v>71</v>
      </c>
      <c r="E690" s="3" t="s">
        <v>1166</v>
      </c>
      <c r="F690" s="3" t="s">
        <v>11368</v>
      </c>
      <c r="G690" s="3" t="s">
        <v>71</v>
      </c>
      <c r="H690" s="3" t="s">
        <v>71</v>
      </c>
      <c r="I690" s="3" t="s">
        <v>11369</v>
      </c>
      <c r="J690" s="3" t="s">
        <v>11370</v>
      </c>
      <c r="K690" s="3" t="s">
        <v>1170</v>
      </c>
      <c r="L690" s="3" t="s">
        <v>71</v>
      </c>
      <c r="M690" s="3" t="s">
        <v>74</v>
      </c>
      <c r="N690" s="3" t="s">
        <v>565</v>
      </c>
      <c r="O690" s="3" t="s">
        <v>11371</v>
      </c>
      <c r="P690" s="3" t="s">
        <v>11372</v>
      </c>
      <c r="Q690" s="3" t="s">
        <v>11373</v>
      </c>
      <c r="R690" s="3" t="s">
        <v>71</v>
      </c>
      <c r="S690" s="3" t="s">
        <v>71</v>
      </c>
      <c r="T690" s="3" t="s">
        <v>71</v>
      </c>
      <c r="U690" s="3" t="s">
        <v>11374</v>
      </c>
      <c r="V690" s="3" t="s">
        <v>11375</v>
      </c>
      <c r="W690" s="3" t="s">
        <v>11376</v>
      </c>
      <c r="X690" s="3" t="s">
        <v>71</v>
      </c>
      <c r="Y690" s="3" t="s">
        <v>11377</v>
      </c>
      <c r="Z690" s="3" t="s">
        <v>11378</v>
      </c>
      <c r="AA690" s="3" t="s">
        <v>71</v>
      </c>
      <c r="AB690" s="3" t="s">
        <v>71</v>
      </c>
      <c r="AC690" s="3" t="s">
        <v>11379</v>
      </c>
      <c r="AD690" s="3" t="s">
        <v>11379</v>
      </c>
      <c r="AE690" s="3" t="s">
        <v>11380</v>
      </c>
      <c r="AF690" s="3" t="s">
        <v>71</v>
      </c>
      <c r="AG690" s="3">
        <v>15</v>
      </c>
      <c r="AH690" s="3">
        <v>1</v>
      </c>
      <c r="AI690" s="3">
        <v>1</v>
      </c>
      <c r="AJ690" s="3">
        <v>1</v>
      </c>
      <c r="AK690" s="3">
        <v>1</v>
      </c>
      <c r="AL690" s="3" t="s">
        <v>1179</v>
      </c>
      <c r="AM690" s="3" t="s">
        <v>987</v>
      </c>
      <c r="AN690" s="3" t="s">
        <v>1180</v>
      </c>
      <c r="AO690" s="3" t="s">
        <v>1181</v>
      </c>
      <c r="AP690" s="3" t="s">
        <v>71</v>
      </c>
      <c r="AQ690" s="3" t="s">
        <v>71</v>
      </c>
      <c r="AR690" s="3" t="s">
        <v>1182</v>
      </c>
      <c r="AS690" s="3" t="s">
        <v>1183</v>
      </c>
      <c r="AT690" s="3" t="s">
        <v>71</v>
      </c>
      <c r="AU690" s="3">
        <v>2018</v>
      </c>
      <c r="AV690" s="3">
        <v>151</v>
      </c>
      <c r="AW690" s="3" t="s">
        <v>71</v>
      </c>
      <c r="AX690" s="3" t="s">
        <v>71</v>
      </c>
      <c r="AY690" s="3" t="s">
        <v>71</v>
      </c>
      <c r="AZ690" s="3" t="s">
        <v>71</v>
      </c>
      <c r="BA690" s="3" t="s">
        <v>71</v>
      </c>
      <c r="BB690" s="3" t="s">
        <v>71</v>
      </c>
      <c r="BC690" s="3" t="s">
        <v>71</v>
      </c>
      <c r="BD690" s="3">
        <v>12004</v>
      </c>
      <c r="BE690" s="3" t="s">
        <v>11381</v>
      </c>
      <c r="BF690" s="3" t="str">
        <f>HYPERLINK("http://dx.doi.org/10.1088/1755-1315/151/1/012004","http://dx.doi.org/10.1088/1755-1315/151/1/012004")</f>
        <v>http://dx.doi.org/10.1088/1755-1315/151/1/012004</v>
      </c>
      <c r="BG690" s="3" t="s">
        <v>71</v>
      </c>
      <c r="BH690" s="3" t="s">
        <v>71</v>
      </c>
      <c r="BI690" s="3">
        <v>6</v>
      </c>
      <c r="BJ690" s="3" t="s">
        <v>137</v>
      </c>
      <c r="BK690" s="3" t="s">
        <v>1223</v>
      </c>
      <c r="BL690" s="3" t="s">
        <v>138</v>
      </c>
      <c r="BM690" s="3" t="s">
        <v>11382</v>
      </c>
      <c r="BN690" s="3" t="s">
        <v>71</v>
      </c>
      <c r="BO690" s="3" t="s">
        <v>598</v>
      </c>
      <c r="BP690" s="3" t="s">
        <v>71</v>
      </c>
      <c r="BQ690" s="3" t="s">
        <v>71</v>
      </c>
    </row>
    <row r="691" spans="1:69">
      <c r="A691" s="1" t="s">
        <v>69</v>
      </c>
      <c r="B691" s="1" t="s">
        <v>11383</v>
      </c>
      <c r="C691" s="1" t="s">
        <v>71</v>
      </c>
      <c r="D691" s="1" t="s">
        <v>71</v>
      </c>
      <c r="E691" s="1" t="s">
        <v>71</v>
      </c>
      <c r="F691" s="1" t="s">
        <v>11384</v>
      </c>
      <c r="G691" s="1" t="s">
        <v>71</v>
      </c>
      <c r="H691" s="1" t="s">
        <v>71</v>
      </c>
      <c r="I691" s="1" t="s">
        <v>11385</v>
      </c>
      <c r="J691" s="1" t="s">
        <v>267</v>
      </c>
      <c r="K691" s="1" t="s">
        <v>71</v>
      </c>
      <c r="L691" s="1" t="s">
        <v>71</v>
      </c>
      <c r="M691" s="1" t="s">
        <v>74</v>
      </c>
      <c r="N691" s="1" t="s">
        <v>75</v>
      </c>
      <c r="O691" s="1" t="s">
        <v>71</v>
      </c>
      <c r="P691" s="1" t="s">
        <v>71</v>
      </c>
      <c r="Q691" s="1" t="s">
        <v>71</v>
      </c>
      <c r="R691" s="1" t="s">
        <v>71</v>
      </c>
      <c r="S691" s="1" t="s">
        <v>71</v>
      </c>
      <c r="T691" s="1" t="s">
        <v>11386</v>
      </c>
      <c r="U691" s="1" t="s">
        <v>11387</v>
      </c>
      <c r="V691" s="1" t="s">
        <v>11388</v>
      </c>
      <c r="W691" s="1" t="s">
        <v>11389</v>
      </c>
      <c r="X691" s="1" t="s">
        <v>71</v>
      </c>
      <c r="Y691" s="1" t="s">
        <v>11390</v>
      </c>
      <c r="Z691" s="1" t="s">
        <v>11391</v>
      </c>
      <c r="AA691" s="1" t="s">
        <v>71</v>
      </c>
      <c r="AB691" s="1" t="s">
        <v>71</v>
      </c>
      <c r="AC691" s="1" t="s">
        <v>71</v>
      </c>
      <c r="AD691" s="1" t="s">
        <v>71</v>
      </c>
      <c r="AE691" s="1" t="s">
        <v>71</v>
      </c>
      <c r="AF691" s="1" t="s">
        <v>71</v>
      </c>
      <c r="AG691" s="1">
        <v>52</v>
      </c>
      <c r="AH691" s="1">
        <v>6</v>
      </c>
      <c r="AI691" s="1">
        <v>6</v>
      </c>
      <c r="AJ691" s="1">
        <v>2</v>
      </c>
      <c r="AK691" s="1">
        <v>12</v>
      </c>
      <c r="AL691" s="1" t="s">
        <v>231</v>
      </c>
      <c r="AM691" s="1" t="s">
        <v>232</v>
      </c>
      <c r="AN691" s="1" t="s">
        <v>233</v>
      </c>
      <c r="AO691" s="1" t="s">
        <v>71</v>
      </c>
      <c r="AP691" s="1" t="s">
        <v>279</v>
      </c>
      <c r="AQ691" s="1" t="s">
        <v>71</v>
      </c>
      <c r="AR691" s="1" t="s">
        <v>280</v>
      </c>
      <c r="AS691" s="1" t="s">
        <v>281</v>
      </c>
      <c r="AT691" s="1" t="s">
        <v>307</v>
      </c>
      <c r="AU691" s="1">
        <v>2020</v>
      </c>
      <c r="AV691" s="1">
        <v>12</v>
      </c>
      <c r="AW691" s="1">
        <v>1</v>
      </c>
      <c r="AX691" s="1" t="s">
        <v>71</v>
      </c>
      <c r="AY691" s="1" t="s">
        <v>71</v>
      </c>
      <c r="AZ691" s="1" t="s">
        <v>71</v>
      </c>
      <c r="BA691" s="1" t="s">
        <v>71</v>
      </c>
      <c r="BB691" s="1" t="s">
        <v>71</v>
      </c>
      <c r="BC691" s="1" t="s">
        <v>71</v>
      </c>
      <c r="BD691" s="1">
        <v>158</v>
      </c>
      <c r="BE691" s="1" t="s">
        <v>11392</v>
      </c>
      <c r="BF691" s="1" t="str">
        <f>HYPERLINK("http://dx.doi.org/10.3390/w12010158","http://dx.doi.org/10.3390/w12010158")</f>
        <v>http://dx.doi.org/10.3390/w12010158</v>
      </c>
      <c r="BG691" s="1" t="s">
        <v>71</v>
      </c>
      <c r="BH691" s="1" t="s">
        <v>71</v>
      </c>
      <c r="BI691" s="1">
        <v>22</v>
      </c>
      <c r="BJ691" s="1" t="s">
        <v>284</v>
      </c>
      <c r="BK691" s="1" t="s">
        <v>93</v>
      </c>
      <c r="BL691" s="1" t="s">
        <v>285</v>
      </c>
      <c r="BM691" s="1" t="s">
        <v>11393</v>
      </c>
      <c r="BN691" s="1" t="s">
        <v>71</v>
      </c>
      <c r="BO691" s="1" t="s">
        <v>243</v>
      </c>
      <c r="BP691" s="1" t="s">
        <v>71</v>
      </c>
      <c r="BQ691" s="1" t="s">
        <v>71</v>
      </c>
    </row>
    <row r="692" spans="1:69">
      <c r="A692" s="1" t="s">
        <v>69</v>
      </c>
      <c r="B692" s="1" t="s">
        <v>11394</v>
      </c>
      <c r="C692" s="1" t="s">
        <v>71</v>
      </c>
      <c r="D692" s="1" t="s">
        <v>71</v>
      </c>
      <c r="E692" s="1" t="s">
        <v>71</v>
      </c>
      <c r="F692" s="1" t="s">
        <v>11395</v>
      </c>
      <c r="G692" s="1" t="s">
        <v>71</v>
      </c>
      <c r="H692" s="1" t="s">
        <v>71</v>
      </c>
      <c r="I692" s="1" t="s">
        <v>11396</v>
      </c>
      <c r="J692" s="1" t="s">
        <v>1507</v>
      </c>
      <c r="K692" s="1" t="s">
        <v>71</v>
      </c>
      <c r="L692" s="1" t="s">
        <v>71</v>
      </c>
      <c r="M692" s="1" t="s">
        <v>74</v>
      </c>
      <c r="N692" s="1" t="s">
        <v>75</v>
      </c>
      <c r="O692" s="1" t="s">
        <v>71</v>
      </c>
      <c r="P692" s="1" t="s">
        <v>71</v>
      </c>
      <c r="Q692" s="1" t="s">
        <v>71</v>
      </c>
      <c r="R692" s="1" t="s">
        <v>71</v>
      </c>
      <c r="S692" s="1" t="s">
        <v>71</v>
      </c>
      <c r="T692" s="1" t="s">
        <v>11397</v>
      </c>
      <c r="U692" s="1" t="s">
        <v>11398</v>
      </c>
      <c r="V692" s="1" t="s">
        <v>11399</v>
      </c>
      <c r="W692" s="1" t="s">
        <v>11400</v>
      </c>
      <c r="X692" s="1" t="s">
        <v>71</v>
      </c>
      <c r="Y692" s="1" t="s">
        <v>11401</v>
      </c>
      <c r="Z692" s="1" t="s">
        <v>11402</v>
      </c>
      <c r="AA692" s="1" t="s">
        <v>11403</v>
      </c>
      <c r="AB692" s="1" t="s">
        <v>11404</v>
      </c>
      <c r="AC692" s="1" t="s">
        <v>71</v>
      </c>
      <c r="AD692" s="1" t="s">
        <v>71</v>
      </c>
      <c r="AE692" s="1" t="s">
        <v>71</v>
      </c>
      <c r="AF692" s="1" t="s">
        <v>71</v>
      </c>
      <c r="AG692" s="1">
        <v>111</v>
      </c>
      <c r="AH692" s="1">
        <v>2</v>
      </c>
      <c r="AI692" s="1">
        <v>2</v>
      </c>
      <c r="AJ692" s="1">
        <v>4</v>
      </c>
      <c r="AK692" s="1">
        <v>21</v>
      </c>
      <c r="AL692" s="1" t="s">
        <v>231</v>
      </c>
      <c r="AM692" s="1" t="s">
        <v>232</v>
      </c>
      <c r="AN692" s="1" t="s">
        <v>233</v>
      </c>
      <c r="AO692" s="1" t="s">
        <v>71</v>
      </c>
      <c r="AP692" s="1" t="s">
        <v>1519</v>
      </c>
      <c r="AQ692" s="1" t="s">
        <v>71</v>
      </c>
      <c r="AR692" s="1" t="s">
        <v>1520</v>
      </c>
      <c r="AS692" s="1" t="s">
        <v>1521</v>
      </c>
      <c r="AT692" s="1" t="s">
        <v>1458</v>
      </c>
      <c r="AU692" s="1">
        <v>2021</v>
      </c>
      <c r="AV692" s="1">
        <v>13</v>
      </c>
      <c r="AW692" s="1">
        <v>15</v>
      </c>
      <c r="AX692" s="1" t="s">
        <v>71</v>
      </c>
      <c r="AY692" s="1" t="s">
        <v>71</v>
      </c>
      <c r="AZ692" s="1" t="s">
        <v>71</v>
      </c>
      <c r="BA692" s="1" t="s">
        <v>71</v>
      </c>
      <c r="BB692" s="1" t="s">
        <v>71</v>
      </c>
      <c r="BC692" s="1" t="s">
        <v>71</v>
      </c>
      <c r="BD692" s="1">
        <v>3032</v>
      </c>
      <c r="BE692" s="1" t="s">
        <v>11405</v>
      </c>
      <c r="BF692" s="1" t="str">
        <f>HYPERLINK("http://dx.doi.org/10.3390/rs13153032","http://dx.doi.org/10.3390/rs13153032")</f>
        <v>http://dx.doi.org/10.3390/rs13153032</v>
      </c>
      <c r="BG692" s="1" t="s">
        <v>71</v>
      </c>
      <c r="BH692" s="1" t="s">
        <v>71</v>
      </c>
      <c r="BI692" s="1">
        <v>26</v>
      </c>
      <c r="BJ692" s="1" t="s">
        <v>1523</v>
      </c>
      <c r="BK692" s="1" t="s">
        <v>93</v>
      </c>
      <c r="BL692" s="1" t="s">
        <v>1524</v>
      </c>
      <c r="BM692" s="1" t="s">
        <v>11406</v>
      </c>
      <c r="BN692" s="1" t="s">
        <v>71</v>
      </c>
      <c r="BO692" s="1" t="s">
        <v>598</v>
      </c>
      <c r="BP692" s="1" t="s">
        <v>71</v>
      </c>
      <c r="BQ692" s="1" t="s">
        <v>71</v>
      </c>
    </row>
    <row r="693" spans="1:69">
      <c r="A693" s="1" t="s">
        <v>69</v>
      </c>
      <c r="B693" s="1" t="s">
        <v>11407</v>
      </c>
      <c r="C693" s="1" t="s">
        <v>71</v>
      </c>
      <c r="D693" s="1" t="s">
        <v>71</v>
      </c>
      <c r="E693" s="1" t="s">
        <v>71</v>
      </c>
      <c r="F693" s="1" t="s">
        <v>11408</v>
      </c>
      <c r="G693" s="1" t="s">
        <v>71</v>
      </c>
      <c r="H693" s="1" t="s">
        <v>71</v>
      </c>
      <c r="I693" s="1" t="s">
        <v>11409</v>
      </c>
      <c r="J693" s="1" t="s">
        <v>267</v>
      </c>
      <c r="K693" s="1" t="s">
        <v>71</v>
      </c>
      <c r="L693" s="1" t="s">
        <v>71</v>
      </c>
      <c r="M693" s="1" t="s">
        <v>74</v>
      </c>
      <c r="N693" s="1" t="s">
        <v>75</v>
      </c>
      <c r="O693" s="1" t="s">
        <v>71</v>
      </c>
      <c r="P693" s="1" t="s">
        <v>71</v>
      </c>
      <c r="Q693" s="1" t="s">
        <v>71</v>
      </c>
      <c r="R693" s="1" t="s">
        <v>71</v>
      </c>
      <c r="S693" s="1" t="s">
        <v>71</v>
      </c>
      <c r="T693" s="1" t="s">
        <v>11410</v>
      </c>
      <c r="U693" s="1" t="s">
        <v>11411</v>
      </c>
      <c r="V693" s="1" t="s">
        <v>11412</v>
      </c>
      <c r="W693" s="1" t="s">
        <v>11413</v>
      </c>
      <c r="X693" s="1" t="s">
        <v>71</v>
      </c>
      <c r="Y693" s="1" t="s">
        <v>11414</v>
      </c>
      <c r="Z693" s="1" t="s">
        <v>11415</v>
      </c>
      <c r="AA693" s="1" t="s">
        <v>11416</v>
      </c>
      <c r="AB693" s="1" t="s">
        <v>11417</v>
      </c>
      <c r="AC693" s="1" t="s">
        <v>11418</v>
      </c>
      <c r="AD693" s="1" t="s">
        <v>11419</v>
      </c>
      <c r="AE693" s="1" t="s">
        <v>11420</v>
      </c>
      <c r="AF693" s="1" t="s">
        <v>71</v>
      </c>
      <c r="AG693" s="1">
        <v>68</v>
      </c>
      <c r="AH693" s="1">
        <v>8</v>
      </c>
      <c r="AI693" s="1">
        <v>8</v>
      </c>
      <c r="AJ693" s="1">
        <v>0</v>
      </c>
      <c r="AK693" s="1">
        <v>4</v>
      </c>
      <c r="AL693" s="1" t="s">
        <v>231</v>
      </c>
      <c r="AM693" s="1" t="s">
        <v>232</v>
      </c>
      <c r="AN693" s="1" t="s">
        <v>233</v>
      </c>
      <c r="AO693" s="1" t="s">
        <v>71</v>
      </c>
      <c r="AP693" s="1" t="s">
        <v>279</v>
      </c>
      <c r="AQ693" s="1" t="s">
        <v>71</v>
      </c>
      <c r="AR693" s="1" t="s">
        <v>280</v>
      </c>
      <c r="AS693" s="1" t="s">
        <v>281</v>
      </c>
      <c r="AT693" s="1" t="s">
        <v>185</v>
      </c>
      <c r="AU693" s="1">
        <v>2020</v>
      </c>
      <c r="AV693" s="1">
        <v>12</v>
      </c>
      <c r="AW693" s="1">
        <v>3</v>
      </c>
      <c r="AX693" s="1" t="s">
        <v>71</v>
      </c>
      <c r="AY693" s="1" t="s">
        <v>71</v>
      </c>
      <c r="AZ693" s="1" t="s">
        <v>71</v>
      </c>
      <c r="BA693" s="1" t="s">
        <v>71</v>
      </c>
      <c r="BB693" s="1" t="s">
        <v>71</v>
      </c>
      <c r="BC693" s="1" t="s">
        <v>71</v>
      </c>
      <c r="BD693" s="1">
        <v>824</v>
      </c>
      <c r="BE693" s="1" t="s">
        <v>11421</v>
      </c>
      <c r="BF693" s="1" t="str">
        <f>HYPERLINK("http://dx.doi.org/10.3390/w12030824","http://dx.doi.org/10.3390/w12030824")</f>
        <v>http://dx.doi.org/10.3390/w12030824</v>
      </c>
      <c r="BG693" s="1" t="s">
        <v>71</v>
      </c>
      <c r="BH693" s="1" t="s">
        <v>71</v>
      </c>
      <c r="BI693" s="1">
        <v>20</v>
      </c>
      <c r="BJ693" s="1" t="s">
        <v>284</v>
      </c>
      <c r="BK693" s="1" t="s">
        <v>93</v>
      </c>
      <c r="BL693" s="1" t="s">
        <v>285</v>
      </c>
      <c r="BM693" s="1" t="s">
        <v>11422</v>
      </c>
      <c r="BN693" s="1" t="s">
        <v>71</v>
      </c>
      <c r="BO693" s="1" t="s">
        <v>736</v>
      </c>
      <c r="BP693" s="1" t="s">
        <v>71</v>
      </c>
      <c r="BQ693" s="1" t="s">
        <v>71</v>
      </c>
    </row>
    <row r="694" spans="1:69">
      <c r="A694" s="1" t="s">
        <v>69</v>
      </c>
      <c r="B694" s="1" t="s">
        <v>11423</v>
      </c>
      <c r="C694" s="1" t="s">
        <v>71</v>
      </c>
      <c r="D694" s="1" t="s">
        <v>71</v>
      </c>
      <c r="E694" s="1" t="s">
        <v>71</v>
      </c>
      <c r="F694" s="1" t="s">
        <v>11424</v>
      </c>
      <c r="G694" s="1" t="s">
        <v>71</v>
      </c>
      <c r="H694" s="1" t="s">
        <v>71</v>
      </c>
      <c r="I694" s="1" t="s">
        <v>11425</v>
      </c>
      <c r="J694" s="1" t="s">
        <v>194</v>
      </c>
      <c r="K694" s="1" t="s">
        <v>71</v>
      </c>
      <c r="L694" s="1" t="s">
        <v>71</v>
      </c>
      <c r="M694" s="1" t="s">
        <v>74</v>
      </c>
      <c r="N694" s="1" t="s">
        <v>75</v>
      </c>
      <c r="O694" s="1" t="s">
        <v>71</v>
      </c>
      <c r="P694" s="1" t="s">
        <v>71</v>
      </c>
      <c r="Q694" s="1" t="s">
        <v>71</v>
      </c>
      <c r="R694" s="1" t="s">
        <v>71</v>
      </c>
      <c r="S694" s="1" t="s">
        <v>71</v>
      </c>
      <c r="T694" s="1" t="s">
        <v>11426</v>
      </c>
      <c r="U694" s="1" t="s">
        <v>11427</v>
      </c>
      <c r="V694" s="1" t="s">
        <v>11428</v>
      </c>
      <c r="W694" s="1" t="s">
        <v>11429</v>
      </c>
      <c r="X694" s="1" t="s">
        <v>71</v>
      </c>
      <c r="Y694" s="1" t="s">
        <v>11430</v>
      </c>
      <c r="Z694" s="1" t="s">
        <v>11431</v>
      </c>
      <c r="AA694" s="1" t="s">
        <v>11432</v>
      </c>
      <c r="AB694" s="1" t="s">
        <v>11433</v>
      </c>
      <c r="AC694" s="1" t="s">
        <v>71</v>
      </c>
      <c r="AD694" s="1" t="s">
        <v>71</v>
      </c>
      <c r="AE694" s="1" t="s">
        <v>71</v>
      </c>
      <c r="AF694" s="1" t="s">
        <v>71</v>
      </c>
      <c r="AG694" s="1">
        <v>79</v>
      </c>
      <c r="AH694" s="1">
        <v>26</v>
      </c>
      <c r="AI694" s="1">
        <v>27</v>
      </c>
      <c r="AJ694" s="1">
        <v>0</v>
      </c>
      <c r="AK694" s="1">
        <v>8</v>
      </c>
      <c r="AL694" s="1" t="s">
        <v>203</v>
      </c>
      <c r="AM694" s="1" t="s">
        <v>204</v>
      </c>
      <c r="AN694" s="1" t="s">
        <v>205</v>
      </c>
      <c r="AO694" s="1" t="s">
        <v>206</v>
      </c>
      <c r="AP694" s="1" t="s">
        <v>207</v>
      </c>
      <c r="AQ694" s="1" t="s">
        <v>71</v>
      </c>
      <c r="AR694" s="1" t="s">
        <v>208</v>
      </c>
      <c r="AS694" s="1" t="s">
        <v>209</v>
      </c>
      <c r="AT694" s="1" t="s">
        <v>185</v>
      </c>
      <c r="AU694" s="1">
        <v>2020</v>
      </c>
      <c r="AV694" s="1">
        <v>4</v>
      </c>
      <c r="AW694" s="1">
        <v>1</v>
      </c>
      <c r="AX694" s="1" t="s">
        <v>71</v>
      </c>
      <c r="AY694" s="1" t="s">
        <v>71</v>
      </c>
      <c r="AZ694" s="1" t="s">
        <v>71</v>
      </c>
      <c r="BA694" s="1" t="s">
        <v>71</v>
      </c>
      <c r="BB694" s="1">
        <v>117</v>
      </c>
      <c r="BC694" s="1">
        <v>130</v>
      </c>
      <c r="BD694" s="1" t="s">
        <v>71</v>
      </c>
      <c r="BE694" s="1" t="s">
        <v>11434</v>
      </c>
      <c r="BF694" s="1" t="str">
        <f>HYPERLINK("http://dx.doi.org/10.1007/s41748-020-00150-0","http://dx.doi.org/10.1007/s41748-020-00150-0")</f>
        <v>http://dx.doi.org/10.1007/s41748-020-00150-0</v>
      </c>
      <c r="BG694" s="1" t="s">
        <v>71</v>
      </c>
      <c r="BH694" s="1" t="s">
        <v>71</v>
      </c>
      <c r="BI694" s="1">
        <v>14</v>
      </c>
      <c r="BJ694" s="1" t="s">
        <v>212</v>
      </c>
      <c r="BK694" s="1" t="s">
        <v>213</v>
      </c>
      <c r="BL694" s="1" t="s">
        <v>214</v>
      </c>
      <c r="BM694" s="1" t="s">
        <v>11435</v>
      </c>
      <c r="BN694" s="1" t="s">
        <v>71</v>
      </c>
      <c r="BO694" s="1" t="s">
        <v>71</v>
      </c>
      <c r="BP694" s="1" t="s">
        <v>71</v>
      </c>
      <c r="BQ694" s="1" t="s">
        <v>71</v>
      </c>
    </row>
    <row r="695" spans="1:69">
      <c r="A695" s="1" t="s">
        <v>69</v>
      </c>
      <c r="B695" s="1" t="s">
        <v>11436</v>
      </c>
      <c r="C695" s="1" t="s">
        <v>71</v>
      </c>
      <c r="D695" s="1" t="s">
        <v>71</v>
      </c>
      <c r="E695" s="1" t="s">
        <v>71</v>
      </c>
      <c r="F695" s="1" t="s">
        <v>11437</v>
      </c>
      <c r="G695" s="1" t="s">
        <v>71</v>
      </c>
      <c r="H695" s="1" t="s">
        <v>71</v>
      </c>
      <c r="I695" s="1" t="s">
        <v>11438</v>
      </c>
      <c r="J695" s="1" t="s">
        <v>11439</v>
      </c>
      <c r="K695" s="1" t="s">
        <v>71</v>
      </c>
      <c r="L695" s="1" t="s">
        <v>71</v>
      </c>
      <c r="M695" s="1" t="s">
        <v>74</v>
      </c>
      <c r="N695" s="1" t="s">
        <v>75</v>
      </c>
      <c r="O695" s="1" t="s">
        <v>71</v>
      </c>
      <c r="P695" s="1" t="s">
        <v>71</v>
      </c>
      <c r="Q695" s="1" t="s">
        <v>71</v>
      </c>
      <c r="R695" s="1" t="s">
        <v>71</v>
      </c>
      <c r="S695" s="1" t="s">
        <v>71</v>
      </c>
      <c r="T695" s="1" t="s">
        <v>11440</v>
      </c>
      <c r="U695" s="1" t="s">
        <v>11441</v>
      </c>
      <c r="V695" s="1" t="s">
        <v>11442</v>
      </c>
      <c r="W695" s="1" t="s">
        <v>11443</v>
      </c>
      <c r="X695" s="1" t="s">
        <v>71</v>
      </c>
      <c r="Y695" s="1" t="s">
        <v>11444</v>
      </c>
      <c r="Z695" s="1" t="s">
        <v>11445</v>
      </c>
      <c r="AA695" s="1" t="s">
        <v>11446</v>
      </c>
      <c r="AB695" s="1" t="s">
        <v>11447</v>
      </c>
      <c r="AC695" s="1" t="s">
        <v>11448</v>
      </c>
      <c r="AD695" s="1" t="s">
        <v>11448</v>
      </c>
      <c r="AE695" s="1" t="s">
        <v>11449</v>
      </c>
      <c r="AF695" s="1" t="s">
        <v>71</v>
      </c>
      <c r="AG695" s="1">
        <v>73</v>
      </c>
      <c r="AH695" s="1">
        <v>4</v>
      </c>
      <c r="AI695" s="1">
        <v>4</v>
      </c>
      <c r="AJ695" s="1">
        <v>1</v>
      </c>
      <c r="AK695" s="1">
        <v>10</v>
      </c>
      <c r="AL695" s="1" t="s">
        <v>82</v>
      </c>
      <c r="AM695" s="1" t="s">
        <v>83</v>
      </c>
      <c r="AN695" s="1" t="s">
        <v>84</v>
      </c>
      <c r="AO695" s="1" t="s">
        <v>11450</v>
      </c>
      <c r="AP695" s="1" t="s">
        <v>11451</v>
      </c>
      <c r="AQ695" s="1" t="s">
        <v>71</v>
      </c>
      <c r="AR695" s="1" t="s">
        <v>11452</v>
      </c>
      <c r="AS695" s="1" t="s">
        <v>11453</v>
      </c>
      <c r="AT695" s="1" t="s">
        <v>524</v>
      </c>
      <c r="AU695" s="1">
        <v>2020</v>
      </c>
      <c r="AV695" s="1">
        <v>159</v>
      </c>
      <c r="AW695" s="1" t="s">
        <v>71</v>
      </c>
      <c r="AX695" s="1" t="s">
        <v>71</v>
      </c>
      <c r="AY695" s="1" t="s">
        <v>71</v>
      </c>
      <c r="AZ695" s="1" t="s">
        <v>71</v>
      </c>
      <c r="BA695" s="1" t="s">
        <v>71</v>
      </c>
      <c r="BB695" s="1" t="s">
        <v>71</v>
      </c>
      <c r="BC695" s="1" t="s">
        <v>71</v>
      </c>
      <c r="BD695" s="1">
        <v>105009</v>
      </c>
      <c r="BE695" s="1" t="s">
        <v>11454</v>
      </c>
      <c r="BF695" s="1" t="str">
        <f>HYPERLINK("http://dx.doi.org/10.1016/j.marenvres.2020.105009","http://dx.doi.org/10.1016/j.marenvres.2020.105009")</f>
        <v>http://dx.doi.org/10.1016/j.marenvres.2020.105009</v>
      </c>
      <c r="BG695" s="1" t="s">
        <v>71</v>
      </c>
      <c r="BH695" s="1" t="s">
        <v>71</v>
      </c>
      <c r="BI695" s="1">
        <v>9</v>
      </c>
      <c r="BJ695" s="1" t="s">
        <v>11455</v>
      </c>
      <c r="BK695" s="1" t="s">
        <v>93</v>
      </c>
      <c r="BL695" s="1" t="s">
        <v>11456</v>
      </c>
      <c r="BM695" s="1" t="s">
        <v>11457</v>
      </c>
      <c r="BN695" s="1">
        <v>32662439</v>
      </c>
      <c r="BO695" s="1" t="s">
        <v>71</v>
      </c>
      <c r="BP695" s="1" t="s">
        <v>71</v>
      </c>
      <c r="BQ695" s="1" t="s">
        <v>71</v>
      </c>
    </row>
    <row r="696" spans="1:69">
      <c r="A696" s="1" t="s">
        <v>69</v>
      </c>
      <c r="B696" s="1" t="s">
        <v>11458</v>
      </c>
      <c r="C696" s="1" t="s">
        <v>71</v>
      </c>
      <c r="D696" s="1" t="s">
        <v>71</v>
      </c>
      <c r="E696" s="1" t="s">
        <v>71</v>
      </c>
      <c r="F696" s="1" t="s">
        <v>11459</v>
      </c>
      <c r="G696" s="1" t="s">
        <v>71</v>
      </c>
      <c r="H696" s="1" t="s">
        <v>71</v>
      </c>
      <c r="I696" s="1" t="s">
        <v>11460</v>
      </c>
      <c r="J696" s="1" t="s">
        <v>116</v>
      </c>
      <c r="K696" s="1" t="s">
        <v>71</v>
      </c>
      <c r="L696" s="1" t="s">
        <v>71</v>
      </c>
      <c r="M696" s="1" t="s">
        <v>74</v>
      </c>
      <c r="N696" s="1" t="s">
        <v>75</v>
      </c>
      <c r="O696" s="1" t="s">
        <v>71</v>
      </c>
      <c r="P696" s="1" t="s">
        <v>71</v>
      </c>
      <c r="Q696" s="1" t="s">
        <v>71</v>
      </c>
      <c r="R696" s="1" t="s">
        <v>71</v>
      </c>
      <c r="S696" s="1" t="s">
        <v>71</v>
      </c>
      <c r="T696" s="1" t="s">
        <v>11461</v>
      </c>
      <c r="U696" s="1" t="s">
        <v>11462</v>
      </c>
      <c r="V696" s="1" t="s">
        <v>11463</v>
      </c>
      <c r="W696" s="1" t="s">
        <v>11464</v>
      </c>
      <c r="X696" s="1" t="s">
        <v>71</v>
      </c>
      <c r="Y696" s="1" t="s">
        <v>11465</v>
      </c>
      <c r="Z696" s="1" t="s">
        <v>11466</v>
      </c>
      <c r="AA696" s="1" t="s">
        <v>71</v>
      </c>
      <c r="AB696" s="1" t="s">
        <v>71</v>
      </c>
      <c r="AC696" s="1" t="s">
        <v>71</v>
      </c>
      <c r="AD696" s="1" t="s">
        <v>71</v>
      </c>
      <c r="AE696" s="1" t="s">
        <v>71</v>
      </c>
      <c r="AF696" s="1" t="s">
        <v>71</v>
      </c>
      <c r="AG696" s="1">
        <v>47</v>
      </c>
      <c r="AH696" s="1">
        <v>2</v>
      </c>
      <c r="AI696" s="1">
        <v>2</v>
      </c>
      <c r="AJ696" s="1">
        <v>1</v>
      </c>
      <c r="AK696" s="1">
        <v>32</v>
      </c>
      <c r="AL696" s="1" t="s">
        <v>126</v>
      </c>
      <c r="AM696" s="1" t="s">
        <v>127</v>
      </c>
      <c r="AN696" s="1" t="s">
        <v>128</v>
      </c>
      <c r="AO696" s="1" t="s">
        <v>129</v>
      </c>
      <c r="AP696" s="1" t="s">
        <v>130</v>
      </c>
      <c r="AQ696" s="1" t="s">
        <v>71</v>
      </c>
      <c r="AR696" s="1" t="s">
        <v>131</v>
      </c>
      <c r="AS696" s="1" t="s">
        <v>132</v>
      </c>
      <c r="AT696" s="1" t="s">
        <v>307</v>
      </c>
      <c r="AU696" s="1">
        <v>2019</v>
      </c>
      <c r="AV696" s="1">
        <v>26</v>
      </c>
      <c r="AW696" s="1">
        <v>2</v>
      </c>
      <c r="AX696" s="1" t="s">
        <v>71</v>
      </c>
      <c r="AY696" s="1" t="s">
        <v>71</v>
      </c>
      <c r="AZ696" s="1" t="s">
        <v>71</v>
      </c>
      <c r="BA696" s="1" t="s">
        <v>71</v>
      </c>
      <c r="BB696" s="1">
        <v>1474</v>
      </c>
      <c r="BC696" s="1">
        <v>1486</v>
      </c>
      <c r="BD696" s="1" t="s">
        <v>71</v>
      </c>
      <c r="BE696" s="1" t="s">
        <v>11467</v>
      </c>
      <c r="BF696" s="1" t="str">
        <f>HYPERLINK("http://dx.doi.org/10.1007/s11356-018-3672-9","http://dx.doi.org/10.1007/s11356-018-3672-9")</f>
        <v>http://dx.doi.org/10.1007/s11356-018-3672-9</v>
      </c>
      <c r="BG696" s="1" t="s">
        <v>71</v>
      </c>
      <c r="BH696" s="1" t="s">
        <v>71</v>
      </c>
      <c r="BI696" s="1">
        <v>13</v>
      </c>
      <c r="BJ696" s="1" t="s">
        <v>137</v>
      </c>
      <c r="BK696" s="1" t="s">
        <v>93</v>
      </c>
      <c r="BL696" s="1" t="s">
        <v>138</v>
      </c>
      <c r="BM696" s="1" t="s">
        <v>11468</v>
      </c>
      <c r="BN696" s="1">
        <v>30430445</v>
      </c>
      <c r="BO696" s="1" t="s">
        <v>71</v>
      </c>
      <c r="BP696" s="1" t="s">
        <v>71</v>
      </c>
      <c r="BQ696" s="1" t="s">
        <v>71</v>
      </c>
    </row>
    <row r="697" spans="1:69">
      <c r="A697" s="1" t="s">
        <v>69</v>
      </c>
      <c r="B697" s="1" t="s">
        <v>11469</v>
      </c>
      <c r="C697" s="1" t="s">
        <v>71</v>
      </c>
      <c r="D697" s="1" t="s">
        <v>71</v>
      </c>
      <c r="E697" s="1" t="s">
        <v>71</v>
      </c>
      <c r="F697" s="1" t="s">
        <v>11470</v>
      </c>
      <c r="G697" s="1" t="s">
        <v>71</v>
      </c>
      <c r="H697" s="1" t="s">
        <v>71</v>
      </c>
      <c r="I697" s="1" t="s">
        <v>11471</v>
      </c>
      <c r="J697" s="1" t="s">
        <v>3495</v>
      </c>
      <c r="K697" s="1" t="s">
        <v>71</v>
      </c>
      <c r="L697" s="1" t="s">
        <v>71</v>
      </c>
      <c r="M697" s="1" t="s">
        <v>74</v>
      </c>
      <c r="N697" s="1" t="s">
        <v>75</v>
      </c>
      <c r="O697" s="1" t="s">
        <v>71</v>
      </c>
      <c r="P697" s="1" t="s">
        <v>71</v>
      </c>
      <c r="Q697" s="1" t="s">
        <v>71</v>
      </c>
      <c r="R697" s="1" t="s">
        <v>71</v>
      </c>
      <c r="S697" s="1" t="s">
        <v>71</v>
      </c>
      <c r="T697" s="1" t="s">
        <v>11472</v>
      </c>
      <c r="U697" s="1" t="s">
        <v>11473</v>
      </c>
      <c r="V697" s="1" t="s">
        <v>11474</v>
      </c>
      <c r="W697" s="1" t="s">
        <v>11475</v>
      </c>
      <c r="X697" s="1" t="s">
        <v>71</v>
      </c>
      <c r="Y697" s="1" t="s">
        <v>11476</v>
      </c>
      <c r="Z697" s="1" t="s">
        <v>11477</v>
      </c>
      <c r="AA697" s="1" t="s">
        <v>71</v>
      </c>
      <c r="AB697" s="1" t="s">
        <v>71</v>
      </c>
      <c r="AC697" s="1" t="s">
        <v>11478</v>
      </c>
      <c r="AD697" s="1" t="s">
        <v>11478</v>
      </c>
      <c r="AE697" s="1" t="s">
        <v>11479</v>
      </c>
      <c r="AF697" s="1" t="s">
        <v>71</v>
      </c>
      <c r="AG697" s="1">
        <v>44</v>
      </c>
      <c r="AH697" s="1">
        <v>26</v>
      </c>
      <c r="AI697" s="1">
        <v>26</v>
      </c>
      <c r="AJ697" s="1">
        <v>2</v>
      </c>
      <c r="AK697" s="1">
        <v>10</v>
      </c>
      <c r="AL697" s="1" t="s">
        <v>3504</v>
      </c>
      <c r="AM697" s="1" t="s">
        <v>3505</v>
      </c>
      <c r="AN697" s="1" t="s">
        <v>3506</v>
      </c>
      <c r="AO697" s="1" t="s">
        <v>71</v>
      </c>
      <c r="AP697" s="1" t="s">
        <v>3507</v>
      </c>
      <c r="AQ697" s="1" t="s">
        <v>71</v>
      </c>
      <c r="AR697" s="1" t="s">
        <v>3508</v>
      </c>
      <c r="AS697" s="1" t="s">
        <v>3509</v>
      </c>
      <c r="AT697" s="1" t="s">
        <v>11480</v>
      </c>
      <c r="AU697" s="1">
        <v>2019</v>
      </c>
      <c r="AV697" s="1">
        <v>6</v>
      </c>
      <c r="AW697" s="1" t="s">
        <v>71</v>
      </c>
      <c r="AX697" s="1" t="s">
        <v>71</v>
      </c>
      <c r="AY697" s="1" t="s">
        <v>71</v>
      </c>
      <c r="AZ697" s="1" t="s">
        <v>71</v>
      </c>
      <c r="BA697" s="1" t="s">
        <v>71</v>
      </c>
      <c r="BB697" s="1" t="s">
        <v>71</v>
      </c>
      <c r="BC697" s="1" t="s">
        <v>71</v>
      </c>
      <c r="BD697" s="1">
        <v>510</v>
      </c>
      <c r="BE697" s="1" t="s">
        <v>11481</v>
      </c>
      <c r="BF697" s="1" t="str">
        <f>HYPERLINK("http://dx.doi.org/10.3389/fmars.2019.00510","http://dx.doi.org/10.3389/fmars.2019.00510")</f>
        <v>http://dx.doi.org/10.3389/fmars.2019.00510</v>
      </c>
      <c r="BG697" s="1" t="s">
        <v>71</v>
      </c>
      <c r="BH697" s="1" t="s">
        <v>71</v>
      </c>
      <c r="BI697" s="1">
        <v>12</v>
      </c>
      <c r="BJ697" s="1" t="s">
        <v>309</v>
      </c>
      <c r="BK697" s="1" t="s">
        <v>93</v>
      </c>
      <c r="BL697" s="1" t="s">
        <v>310</v>
      </c>
      <c r="BM697" s="1" t="s">
        <v>11482</v>
      </c>
      <c r="BN697" s="1" t="s">
        <v>71</v>
      </c>
      <c r="BO697" s="1" t="s">
        <v>598</v>
      </c>
      <c r="BP697" s="1" t="s">
        <v>71</v>
      </c>
      <c r="BQ697" s="1" t="s">
        <v>71</v>
      </c>
    </row>
    <row r="698" spans="1:69">
      <c r="A698" s="1" t="s">
        <v>69</v>
      </c>
      <c r="B698" s="1" t="s">
        <v>11483</v>
      </c>
      <c r="C698" s="1" t="s">
        <v>71</v>
      </c>
      <c r="D698" s="1" t="s">
        <v>71</v>
      </c>
      <c r="E698" s="1" t="s">
        <v>71</v>
      </c>
      <c r="F698" s="1" t="s">
        <v>11484</v>
      </c>
      <c r="G698" s="1" t="s">
        <v>71</v>
      </c>
      <c r="H698" s="1" t="s">
        <v>71</v>
      </c>
      <c r="I698" s="1" t="s">
        <v>11485</v>
      </c>
      <c r="J698" s="1" t="s">
        <v>6162</v>
      </c>
      <c r="K698" s="1" t="s">
        <v>71</v>
      </c>
      <c r="L698" s="1" t="s">
        <v>71</v>
      </c>
      <c r="M698" s="1" t="s">
        <v>74</v>
      </c>
      <c r="N698" s="1" t="s">
        <v>75</v>
      </c>
      <c r="O698" s="1" t="s">
        <v>71</v>
      </c>
      <c r="P698" s="1" t="s">
        <v>71</v>
      </c>
      <c r="Q698" s="1" t="s">
        <v>71</v>
      </c>
      <c r="R698" s="1" t="s">
        <v>71</v>
      </c>
      <c r="S698" s="1" t="s">
        <v>71</v>
      </c>
      <c r="T698" s="1" t="s">
        <v>11486</v>
      </c>
      <c r="U698" s="1" t="s">
        <v>11487</v>
      </c>
      <c r="V698" s="1" t="s">
        <v>11488</v>
      </c>
      <c r="W698" s="1" t="s">
        <v>11489</v>
      </c>
      <c r="X698" s="1" t="s">
        <v>71</v>
      </c>
      <c r="Y698" s="1" t="s">
        <v>11490</v>
      </c>
      <c r="Z698" s="1" t="s">
        <v>11491</v>
      </c>
      <c r="AA698" s="1" t="s">
        <v>71</v>
      </c>
      <c r="AB698" s="1" t="s">
        <v>11492</v>
      </c>
      <c r="AC698" s="1" t="s">
        <v>11493</v>
      </c>
      <c r="AD698" s="1" t="s">
        <v>11494</v>
      </c>
      <c r="AE698" s="1" t="s">
        <v>11495</v>
      </c>
      <c r="AF698" s="1" t="s">
        <v>71</v>
      </c>
      <c r="AG698" s="1">
        <v>101</v>
      </c>
      <c r="AH698" s="1">
        <v>0</v>
      </c>
      <c r="AI698" s="1">
        <v>0</v>
      </c>
      <c r="AJ698" s="1">
        <v>10</v>
      </c>
      <c r="AK698" s="1">
        <v>10</v>
      </c>
      <c r="AL698" s="1" t="s">
        <v>82</v>
      </c>
      <c r="AM698" s="1" t="s">
        <v>83</v>
      </c>
      <c r="AN698" s="1" t="s">
        <v>84</v>
      </c>
      <c r="AO698" s="1" t="s">
        <v>6174</v>
      </c>
      <c r="AP698" s="1" t="s">
        <v>71</v>
      </c>
      <c r="AQ698" s="1" t="s">
        <v>71</v>
      </c>
      <c r="AR698" s="1" t="s">
        <v>6175</v>
      </c>
      <c r="AS698" s="1" t="s">
        <v>6176</v>
      </c>
      <c r="AT698" s="1" t="s">
        <v>210</v>
      </c>
      <c r="AU698" s="1">
        <v>2021</v>
      </c>
      <c r="AV698" s="1">
        <v>47</v>
      </c>
      <c r="AW698" s="1">
        <v>6</v>
      </c>
      <c r="AX698" s="1" t="s">
        <v>71</v>
      </c>
      <c r="AY698" s="1" t="s">
        <v>71</v>
      </c>
      <c r="AZ698" s="1" t="s">
        <v>71</v>
      </c>
      <c r="BA698" s="1" t="s">
        <v>71</v>
      </c>
      <c r="BB698" s="1">
        <v>1656</v>
      </c>
      <c r="BC698" s="1">
        <v>1670</v>
      </c>
      <c r="BD698" s="1" t="s">
        <v>71</v>
      </c>
      <c r="BE698" s="1" t="s">
        <v>11496</v>
      </c>
      <c r="BF698" s="1" t="str">
        <f>HYPERLINK("http://dx.doi.org/10.1016/j.jglr.2021.09.011","http://dx.doi.org/10.1016/j.jglr.2021.09.011")</f>
        <v>http://dx.doi.org/10.1016/j.jglr.2021.09.011</v>
      </c>
      <c r="BG698" s="1" t="s">
        <v>71</v>
      </c>
      <c r="BH698" s="1" t="s">
        <v>3530</v>
      </c>
      <c r="BI698" s="1">
        <v>15</v>
      </c>
      <c r="BJ698" s="1" t="s">
        <v>6178</v>
      </c>
      <c r="BK698" s="1" t="s">
        <v>93</v>
      </c>
      <c r="BL698" s="1" t="s">
        <v>310</v>
      </c>
      <c r="BM698" s="1" t="s">
        <v>11497</v>
      </c>
      <c r="BN698" s="1" t="s">
        <v>71</v>
      </c>
      <c r="BO698" s="1" t="s">
        <v>71</v>
      </c>
      <c r="BP698" s="1" t="s">
        <v>71</v>
      </c>
      <c r="BQ698" s="1" t="s">
        <v>71</v>
      </c>
    </row>
    <row r="699" spans="1:69">
      <c r="A699" s="1" t="s">
        <v>69</v>
      </c>
      <c r="B699" s="1" t="s">
        <v>11498</v>
      </c>
      <c r="C699" s="1" t="s">
        <v>71</v>
      </c>
      <c r="D699" s="1" t="s">
        <v>71</v>
      </c>
      <c r="E699" s="1" t="s">
        <v>71</v>
      </c>
      <c r="F699" s="1" t="s">
        <v>11499</v>
      </c>
      <c r="G699" s="1" t="s">
        <v>71</v>
      </c>
      <c r="H699" s="1" t="s">
        <v>71</v>
      </c>
      <c r="I699" s="1" t="s">
        <v>11500</v>
      </c>
      <c r="J699" s="1" t="s">
        <v>267</v>
      </c>
      <c r="K699" s="1" t="s">
        <v>71</v>
      </c>
      <c r="L699" s="1" t="s">
        <v>71</v>
      </c>
      <c r="M699" s="1" t="s">
        <v>74</v>
      </c>
      <c r="N699" s="1" t="s">
        <v>75</v>
      </c>
      <c r="O699" s="1" t="s">
        <v>71</v>
      </c>
      <c r="P699" s="1" t="s">
        <v>71</v>
      </c>
      <c r="Q699" s="1" t="s">
        <v>71</v>
      </c>
      <c r="R699" s="1" t="s">
        <v>71</v>
      </c>
      <c r="S699" s="1" t="s">
        <v>71</v>
      </c>
      <c r="T699" s="1" t="s">
        <v>11501</v>
      </c>
      <c r="U699" s="1" t="s">
        <v>11502</v>
      </c>
      <c r="V699" s="1" t="s">
        <v>11503</v>
      </c>
      <c r="W699" s="1" t="s">
        <v>11504</v>
      </c>
      <c r="X699" s="1" t="s">
        <v>71</v>
      </c>
      <c r="Y699" s="1" t="s">
        <v>11505</v>
      </c>
      <c r="Z699" s="1" t="s">
        <v>11506</v>
      </c>
      <c r="AA699" s="1" t="s">
        <v>11507</v>
      </c>
      <c r="AB699" s="1" t="s">
        <v>11508</v>
      </c>
      <c r="AC699" s="1" t="s">
        <v>11509</v>
      </c>
      <c r="AD699" s="1" t="s">
        <v>11510</v>
      </c>
      <c r="AE699" s="1" t="s">
        <v>11511</v>
      </c>
      <c r="AF699" s="1" t="s">
        <v>71</v>
      </c>
      <c r="AG699" s="1">
        <v>78</v>
      </c>
      <c r="AH699" s="1">
        <v>2</v>
      </c>
      <c r="AI699" s="1">
        <v>2</v>
      </c>
      <c r="AJ699" s="1">
        <v>2</v>
      </c>
      <c r="AK699" s="1">
        <v>8</v>
      </c>
      <c r="AL699" s="1" t="s">
        <v>231</v>
      </c>
      <c r="AM699" s="1" t="s">
        <v>232</v>
      </c>
      <c r="AN699" s="1" t="s">
        <v>233</v>
      </c>
      <c r="AO699" s="1" t="s">
        <v>71</v>
      </c>
      <c r="AP699" s="1" t="s">
        <v>279</v>
      </c>
      <c r="AQ699" s="1" t="s">
        <v>71</v>
      </c>
      <c r="AR699" s="1" t="s">
        <v>280</v>
      </c>
      <c r="AS699" s="1" t="s">
        <v>281</v>
      </c>
      <c r="AT699" s="1" t="s">
        <v>282</v>
      </c>
      <c r="AU699" s="1">
        <v>2020</v>
      </c>
      <c r="AV699" s="1">
        <v>12</v>
      </c>
      <c r="AW699" s="1">
        <v>10</v>
      </c>
      <c r="AX699" s="1" t="s">
        <v>71</v>
      </c>
      <c r="AY699" s="1" t="s">
        <v>71</v>
      </c>
      <c r="AZ699" s="1" t="s">
        <v>71</v>
      </c>
      <c r="BA699" s="1" t="s">
        <v>71</v>
      </c>
      <c r="BB699" s="1" t="s">
        <v>71</v>
      </c>
      <c r="BC699" s="1" t="s">
        <v>71</v>
      </c>
      <c r="BD699" s="1">
        <v>2800</v>
      </c>
      <c r="BE699" s="1" t="s">
        <v>11512</v>
      </c>
      <c r="BF699" s="1" t="str">
        <f>HYPERLINK("http://dx.doi.org/10.3390/w12102800","http://dx.doi.org/10.3390/w12102800")</f>
        <v>http://dx.doi.org/10.3390/w12102800</v>
      </c>
      <c r="BG699" s="1" t="s">
        <v>71</v>
      </c>
      <c r="BH699" s="1" t="s">
        <v>71</v>
      </c>
      <c r="BI699" s="1">
        <v>18</v>
      </c>
      <c r="BJ699" s="1" t="s">
        <v>284</v>
      </c>
      <c r="BK699" s="1" t="s">
        <v>93</v>
      </c>
      <c r="BL699" s="1" t="s">
        <v>285</v>
      </c>
      <c r="BM699" s="1" t="s">
        <v>11513</v>
      </c>
      <c r="BN699" s="1" t="s">
        <v>71</v>
      </c>
      <c r="BO699" s="1" t="s">
        <v>598</v>
      </c>
      <c r="BP699" s="1" t="s">
        <v>71</v>
      </c>
      <c r="BQ699" s="1" t="s">
        <v>71</v>
      </c>
    </row>
    <row r="700" spans="1:69">
      <c r="A700" s="3" t="s">
        <v>69</v>
      </c>
      <c r="B700" s="3" t="s">
        <v>11514</v>
      </c>
      <c r="C700" s="3" t="s">
        <v>71</v>
      </c>
      <c r="D700" s="3" t="s">
        <v>71</v>
      </c>
      <c r="E700" s="3" t="s">
        <v>71</v>
      </c>
      <c r="F700" s="3" t="s">
        <v>11515</v>
      </c>
      <c r="G700" s="3" t="s">
        <v>71</v>
      </c>
      <c r="H700" s="3" t="s">
        <v>71</v>
      </c>
      <c r="I700" s="3" t="s">
        <v>11516</v>
      </c>
      <c r="J700" s="3" t="s">
        <v>11439</v>
      </c>
      <c r="K700" s="3" t="s">
        <v>71</v>
      </c>
      <c r="L700" s="3" t="s">
        <v>71</v>
      </c>
      <c r="M700" s="3" t="s">
        <v>74</v>
      </c>
      <c r="N700" s="3" t="s">
        <v>75</v>
      </c>
      <c r="O700" s="3" t="s">
        <v>71</v>
      </c>
      <c r="P700" s="3" t="s">
        <v>71</v>
      </c>
      <c r="Q700" s="3" t="s">
        <v>71</v>
      </c>
      <c r="R700" s="3" t="s">
        <v>71</v>
      </c>
      <c r="S700" s="3" t="s">
        <v>71</v>
      </c>
      <c r="T700" s="3" t="s">
        <v>11517</v>
      </c>
      <c r="U700" s="3" t="s">
        <v>11518</v>
      </c>
      <c r="V700" s="3" t="s">
        <v>11519</v>
      </c>
      <c r="W700" s="3" t="s">
        <v>11520</v>
      </c>
      <c r="X700" s="3" t="s">
        <v>11521</v>
      </c>
      <c r="Y700" s="3" t="s">
        <v>11522</v>
      </c>
      <c r="Z700" s="3" t="s">
        <v>11523</v>
      </c>
      <c r="AA700" s="3" t="s">
        <v>11524</v>
      </c>
      <c r="AB700" s="3" t="s">
        <v>11525</v>
      </c>
      <c r="AC700" s="3" t="s">
        <v>11526</v>
      </c>
      <c r="AD700" s="3" t="s">
        <v>11527</v>
      </c>
      <c r="AE700" s="3" t="s">
        <v>11528</v>
      </c>
      <c r="AF700" s="3" t="s">
        <v>71</v>
      </c>
      <c r="AG700" s="3">
        <v>80</v>
      </c>
      <c r="AH700" s="3">
        <v>18</v>
      </c>
      <c r="AI700" s="3">
        <v>23</v>
      </c>
      <c r="AJ700" s="3">
        <v>6</v>
      </c>
      <c r="AK700" s="3">
        <v>72</v>
      </c>
      <c r="AL700" s="3" t="s">
        <v>82</v>
      </c>
      <c r="AM700" s="3" t="s">
        <v>83</v>
      </c>
      <c r="AN700" s="3" t="s">
        <v>84</v>
      </c>
      <c r="AO700" s="3" t="s">
        <v>11450</v>
      </c>
      <c r="AP700" s="3" t="s">
        <v>11451</v>
      </c>
      <c r="AQ700" s="3" t="s">
        <v>71</v>
      </c>
      <c r="AR700" s="3" t="s">
        <v>11452</v>
      </c>
      <c r="AS700" s="3" t="s">
        <v>11453</v>
      </c>
      <c r="AT700" s="3" t="s">
        <v>210</v>
      </c>
      <c r="AU700" s="3">
        <v>2020</v>
      </c>
      <c r="AV700" s="3">
        <v>162</v>
      </c>
      <c r="AW700" s="3" t="s">
        <v>71</v>
      </c>
      <c r="AX700" s="3" t="s">
        <v>71</v>
      </c>
      <c r="AY700" s="3" t="s">
        <v>71</v>
      </c>
      <c r="AZ700" s="3" t="s">
        <v>71</v>
      </c>
      <c r="BA700" s="3" t="s">
        <v>71</v>
      </c>
      <c r="BB700" s="3" t="s">
        <v>71</v>
      </c>
      <c r="BC700" s="3" t="s">
        <v>71</v>
      </c>
      <c r="BD700" s="3">
        <v>105103</v>
      </c>
      <c r="BE700" s="3" t="s">
        <v>11529</v>
      </c>
      <c r="BF700" s="3" t="str">
        <f>HYPERLINK("http://dx.doi.org/10.1016/j.marenvres.2020.105103","http://dx.doi.org/10.1016/j.marenvres.2020.105103")</f>
        <v>http://dx.doi.org/10.1016/j.marenvres.2020.105103</v>
      </c>
      <c r="BG700" s="3" t="s">
        <v>71</v>
      </c>
      <c r="BH700" s="3" t="s">
        <v>71</v>
      </c>
      <c r="BI700" s="3">
        <v>10</v>
      </c>
      <c r="BJ700" s="3" t="s">
        <v>11455</v>
      </c>
      <c r="BK700" s="3" t="s">
        <v>93</v>
      </c>
      <c r="BL700" s="3" t="s">
        <v>11456</v>
      </c>
      <c r="BM700" s="3" t="s">
        <v>11530</v>
      </c>
      <c r="BN700" s="3">
        <v>33059212</v>
      </c>
      <c r="BO700" s="3" t="s">
        <v>2116</v>
      </c>
      <c r="BP700" s="3" t="s">
        <v>71</v>
      </c>
      <c r="BQ700" s="3" t="s">
        <v>71</v>
      </c>
    </row>
    <row r="701" spans="1:69">
      <c r="A701" s="3" t="s">
        <v>69</v>
      </c>
      <c r="B701" s="3" t="s">
        <v>11531</v>
      </c>
      <c r="C701" s="3" t="s">
        <v>71</v>
      </c>
      <c r="D701" s="3" t="s">
        <v>71</v>
      </c>
      <c r="E701" s="3" t="s">
        <v>71</v>
      </c>
      <c r="F701" s="3" t="s">
        <v>11532</v>
      </c>
      <c r="G701" s="3" t="s">
        <v>71</v>
      </c>
      <c r="H701" s="3" t="s">
        <v>71</v>
      </c>
      <c r="I701" s="3" t="s">
        <v>11533</v>
      </c>
      <c r="J701" s="3" t="s">
        <v>219</v>
      </c>
      <c r="K701" s="3" t="s">
        <v>71</v>
      </c>
      <c r="L701" s="3" t="s">
        <v>71</v>
      </c>
      <c r="M701" s="3" t="s">
        <v>74</v>
      </c>
      <c r="N701" s="3" t="s">
        <v>117</v>
      </c>
      <c r="O701" s="3" t="s">
        <v>71</v>
      </c>
      <c r="P701" s="3" t="s">
        <v>71</v>
      </c>
      <c r="Q701" s="3" t="s">
        <v>71</v>
      </c>
      <c r="R701" s="3" t="s">
        <v>71</v>
      </c>
      <c r="S701" s="3" t="s">
        <v>71</v>
      </c>
      <c r="T701" s="3" t="s">
        <v>11534</v>
      </c>
      <c r="U701" s="3" t="s">
        <v>11535</v>
      </c>
      <c r="V701" s="3" t="s">
        <v>11536</v>
      </c>
      <c r="W701" s="3" t="s">
        <v>11537</v>
      </c>
      <c r="X701" s="3" t="s">
        <v>71</v>
      </c>
      <c r="Y701" s="3" t="s">
        <v>11538</v>
      </c>
      <c r="Z701" s="3" t="s">
        <v>11539</v>
      </c>
      <c r="AA701" s="3" t="s">
        <v>11540</v>
      </c>
      <c r="AB701" s="3" t="s">
        <v>11541</v>
      </c>
      <c r="AC701" s="3" t="s">
        <v>11542</v>
      </c>
      <c r="AD701" s="3" t="s">
        <v>11543</v>
      </c>
      <c r="AE701" s="3" t="s">
        <v>11544</v>
      </c>
      <c r="AF701" s="3" t="s">
        <v>71</v>
      </c>
      <c r="AG701" s="3">
        <v>199</v>
      </c>
      <c r="AH701" s="3">
        <v>12</v>
      </c>
      <c r="AI701" s="3">
        <v>12</v>
      </c>
      <c r="AJ701" s="3">
        <v>1</v>
      </c>
      <c r="AK701" s="3">
        <v>41</v>
      </c>
      <c r="AL701" s="3" t="s">
        <v>231</v>
      </c>
      <c r="AM701" s="3" t="s">
        <v>232</v>
      </c>
      <c r="AN701" s="3" t="s">
        <v>233</v>
      </c>
      <c r="AO701" s="3" t="s">
        <v>71</v>
      </c>
      <c r="AP701" s="3" t="s">
        <v>234</v>
      </c>
      <c r="AQ701" s="3" t="s">
        <v>71</v>
      </c>
      <c r="AR701" s="3" t="s">
        <v>235</v>
      </c>
      <c r="AS701" s="3" t="s">
        <v>236</v>
      </c>
      <c r="AT701" s="3" t="s">
        <v>507</v>
      </c>
      <c r="AU701" s="3">
        <v>2017</v>
      </c>
      <c r="AV701" s="3">
        <v>9</v>
      </c>
      <c r="AW701" s="3">
        <v>9</v>
      </c>
      <c r="AX701" s="3" t="s">
        <v>71</v>
      </c>
      <c r="AY701" s="3" t="s">
        <v>71</v>
      </c>
      <c r="AZ701" s="3" t="s">
        <v>71</v>
      </c>
      <c r="BA701" s="3" t="s">
        <v>71</v>
      </c>
      <c r="BB701" s="3" t="s">
        <v>71</v>
      </c>
      <c r="BC701" s="3" t="s">
        <v>71</v>
      </c>
      <c r="BD701" s="3">
        <v>1594</v>
      </c>
      <c r="BE701" s="3" t="s">
        <v>11545</v>
      </c>
      <c r="BF701" s="3" t="str">
        <f>HYPERLINK("http://dx.doi.org/10.3390/su9091594","http://dx.doi.org/10.3390/su9091594")</f>
        <v>http://dx.doi.org/10.3390/su9091594</v>
      </c>
      <c r="BG701" s="3" t="s">
        <v>71</v>
      </c>
      <c r="BH701" s="3" t="s">
        <v>71</v>
      </c>
      <c r="BI701" s="3">
        <v>30</v>
      </c>
      <c r="BJ701" s="3" t="s">
        <v>239</v>
      </c>
      <c r="BK701" s="3" t="s">
        <v>240</v>
      </c>
      <c r="BL701" s="3" t="s">
        <v>241</v>
      </c>
      <c r="BM701" s="3" t="s">
        <v>11546</v>
      </c>
      <c r="BN701" s="3" t="s">
        <v>71</v>
      </c>
      <c r="BO701" s="3" t="s">
        <v>11547</v>
      </c>
      <c r="BP701" s="3" t="s">
        <v>71</v>
      </c>
      <c r="BQ701" s="3" t="s">
        <v>71</v>
      </c>
    </row>
    <row r="702" spans="1:69">
      <c r="A702" s="1" t="s">
        <v>69</v>
      </c>
      <c r="B702" s="1" t="s">
        <v>11548</v>
      </c>
      <c r="C702" s="1" t="s">
        <v>71</v>
      </c>
      <c r="D702" s="1" t="s">
        <v>71</v>
      </c>
      <c r="E702" s="1" t="s">
        <v>71</v>
      </c>
      <c r="F702" s="1" t="s">
        <v>11549</v>
      </c>
      <c r="G702" s="1" t="s">
        <v>71</v>
      </c>
      <c r="H702" s="1" t="s">
        <v>71</v>
      </c>
      <c r="I702" s="1" t="s">
        <v>11550</v>
      </c>
      <c r="J702" s="1" t="s">
        <v>975</v>
      </c>
      <c r="K702" s="1" t="s">
        <v>71</v>
      </c>
      <c r="L702" s="1" t="s">
        <v>71</v>
      </c>
      <c r="M702" s="1" t="s">
        <v>74</v>
      </c>
      <c r="N702" s="1" t="s">
        <v>75</v>
      </c>
      <c r="O702" s="1" t="s">
        <v>71</v>
      </c>
      <c r="P702" s="1" t="s">
        <v>71</v>
      </c>
      <c r="Q702" s="1" t="s">
        <v>71</v>
      </c>
      <c r="R702" s="1" t="s">
        <v>71</v>
      </c>
      <c r="S702" s="1" t="s">
        <v>71</v>
      </c>
      <c r="T702" s="1" t="s">
        <v>11551</v>
      </c>
      <c r="U702" s="1" t="s">
        <v>11552</v>
      </c>
      <c r="V702" s="1" t="s">
        <v>11553</v>
      </c>
      <c r="W702" s="1" t="s">
        <v>11554</v>
      </c>
      <c r="X702" s="1" t="s">
        <v>71</v>
      </c>
      <c r="Y702" s="1" t="s">
        <v>11555</v>
      </c>
      <c r="Z702" s="1" t="s">
        <v>11556</v>
      </c>
      <c r="AA702" s="1" t="s">
        <v>71</v>
      </c>
      <c r="AB702" s="1" t="s">
        <v>11557</v>
      </c>
      <c r="AC702" s="1" t="s">
        <v>11558</v>
      </c>
      <c r="AD702" s="1" t="s">
        <v>11559</v>
      </c>
      <c r="AE702" s="1" t="s">
        <v>11560</v>
      </c>
      <c r="AF702" s="1" t="s">
        <v>71</v>
      </c>
      <c r="AG702" s="1">
        <v>81</v>
      </c>
      <c r="AH702" s="1">
        <v>0</v>
      </c>
      <c r="AI702" s="1">
        <v>0</v>
      </c>
      <c r="AJ702" s="1">
        <v>10</v>
      </c>
      <c r="AK702" s="1">
        <v>10</v>
      </c>
      <c r="AL702" s="1" t="s">
        <v>986</v>
      </c>
      <c r="AM702" s="1" t="s">
        <v>987</v>
      </c>
      <c r="AN702" s="1" t="s">
        <v>988</v>
      </c>
      <c r="AO702" s="1" t="s">
        <v>989</v>
      </c>
      <c r="AP702" s="1" t="s">
        <v>71</v>
      </c>
      <c r="AQ702" s="1" t="s">
        <v>71</v>
      </c>
      <c r="AR702" s="1" t="s">
        <v>990</v>
      </c>
      <c r="AS702" s="1" t="s">
        <v>991</v>
      </c>
      <c r="AT702" s="1" t="s">
        <v>11561</v>
      </c>
      <c r="AU702" s="1">
        <v>2022</v>
      </c>
      <c r="AV702" s="1">
        <v>17</v>
      </c>
      <c r="AW702" s="1">
        <v>6</v>
      </c>
      <c r="AX702" s="1" t="s">
        <v>71</v>
      </c>
      <c r="AY702" s="1" t="s">
        <v>71</v>
      </c>
      <c r="AZ702" s="1" t="s">
        <v>71</v>
      </c>
      <c r="BA702" s="1" t="s">
        <v>71</v>
      </c>
      <c r="BB702" s="1" t="s">
        <v>71</v>
      </c>
      <c r="BC702" s="1" t="s">
        <v>71</v>
      </c>
      <c r="BD702" s="1">
        <v>64038</v>
      </c>
      <c r="BE702" s="1" t="s">
        <v>11562</v>
      </c>
      <c r="BF702" s="1" t="str">
        <f>HYPERLINK("http://dx.doi.org/10.1088/1748-9326/ac7060","http://dx.doi.org/10.1088/1748-9326/ac7060")</f>
        <v>http://dx.doi.org/10.1088/1748-9326/ac7060</v>
      </c>
      <c r="BG702" s="1" t="s">
        <v>71</v>
      </c>
      <c r="BH702" s="1" t="s">
        <v>71</v>
      </c>
      <c r="BI702" s="1">
        <v>16</v>
      </c>
      <c r="BJ702" s="1" t="s">
        <v>450</v>
      </c>
      <c r="BK702" s="1" t="s">
        <v>93</v>
      </c>
      <c r="BL702" s="1" t="s">
        <v>451</v>
      </c>
      <c r="BM702" s="1" t="s">
        <v>11563</v>
      </c>
      <c r="BN702" s="1" t="s">
        <v>71</v>
      </c>
      <c r="BO702" s="1" t="s">
        <v>287</v>
      </c>
      <c r="BP702" s="1" t="s">
        <v>71</v>
      </c>
      <c r="BQ702" s="1" t="s">
        <v>71</v>
      </c>
    </row>
    <row r="703" spans="1:69">
      <c r="A703" s="3" t="s">
        <v>69</v>
      </c>
      <c r="B703" s="3" t="s">
        <v>11564</v>
      </c>
      <c r="C703" s="3" t="s">
        <v>71</v>
      </c>
      <c r="D703" s="3" t="s">
        <v>71</v>
      </c>
      <c r="E703" s="3" t="s">
        <v>71</v>
      </c>
      <c r="F703" s="3" t="s">
        <v>11565</v>
      </c>
      <c r="G703" s="3" t="s">
        <v>71</v>
      </c>
      <c r="H703" s="3" t="s">
        <v>71</v>
      </c>
      <c r="I703" s="3" t="s">
        <v>11566</v>
      </c>
      <c r="J703" s="3" t="s">
        <v>10460</v>
      </c>
      <c r="K703" s="3" t="s">
        <v>71</v>
      </c>
      <c r="L703" s="3" t="s">
        <v>71</v>
      </c>
      <c r="M703" s="3" t="s">
        <v>74</v>
      </c>
      <c r="N703" s="3" t="s">
        <v>75</v>
      </c>
      <c r="O703" s="3" t="s">
        <v>71</v>
      </c>
      <c r="P703" s="3" t="s">
        <v>71</v>
      </c>
      <c r="Q703" s="3" t="s">
        <v>71</v>
      </c>
      <c r="R703" s="3" t="s">
        <v>71</v>
      </c>
      <c r="S703" s="3" t="s">
        <v>71</v>
      </c>
      <c r="T703" s="3" t="s">
        <v>11567</v>
      </c>
      <c r="U703" s="3" t="s">
        <v>11568</v>
      </c>
      <c r="V703" s="3" t="s">
        <v>11569</v>
      </c>
      <c r="W703" s="3" t="s">
        <v>11570</v>
      </c>
      <c r="X703" s="3" t="s">
        <v>71</v>
      </c>
      <c r="Y703" s="3" t="s">
        <v>11571</v>
      </c>
      <c r="Z703" s="3" t="s">
        <v>11572</v>
      </c>
      <c r="AA703" s="3" t="s">
        <v>11573</v>
      </c>
      <c r="AB703" s="3" t="s">
        <v>11574</v>
      </c>
      <c r="AC703" s="3" t="s">
        <v>11575</v>
      </c>
      <c r="AD703" s="3" t="s">
        <v>11576</v>
      </c>
      <c r="AE703" s="3" t="s">
        <v>11577</v>
      </c>
      <c r="AF703" s="3" t="s">
        <v>71</v>
      </c>
      <c r="AG703" s="3">
        <v>54</v>
      </c>
      <c r="AH703" s="3">
        <v>24</v>
      </c>
      <c r="AI703" s="3">
        <v>24</v>
      </c>
      <c r="AJ703" s="3">
        <v>1</v>
      </c>
      <c r="AK703" s="3">
        <v>22</v>
      </c>
      <c r="AL703" s="3" t="s">
        <v>10470</v>
      </c>
      <c r="AM703" s="3" t="s">
        <v>10471</v>
      </c>
      <c r="AN703" s="3" t="s">
        <v>10472</v>
      </c>
      <c r="AO703" s="3" t="s">
        <v>10473</v>
      </c>
      <c r="AP703" s="3" t="s">
        <v>10474</v>
      </c>
      <c r="AQ703" s="3" t="s">
        <v>71</v>
      </c>
      <c r="AR703" s="3" t="s">
        <v>10475</v>
      </c>
      <c r="AS703" s="3" t="s">
        <v>10476</v>
      </c>
      <c r="AT703" s="3" t="s">
        <v>210</v>
      </c>
      <c r="AU703" s="3">
        <v>2007</v>
      </c>
      <c r="AV703" s="3">
        <v>10</v>
      </c>
      <c r="AW703" s="3">
        <v>2</v>
      </c>
      <c r="AX703" s="3" t="s">
        <v>71</v>
      </c>
      <c r="AY703" s="3" t="s">
        <v>71</v>
      </c>
      <c r="AZ703" s="3" t="s">
        <v>71</v>
      </c>
      <c r="BA703" s="3" t="s">
        <v>71</v>
      </c>
      <c r="BB703" s="3">
        <v>55</v>
      </c>
      <c r="BC703" s="3">
        <v>67</v>
      </c>
      <c r="BD703" s="3" t="s">
        <v>71</v>
      </c>
      <c r="BE703" s="3" t="s">
        <v>11578</v>
      </c>
      <c r="BF703" s="3" t="str">
        <f>HYPERLINK("http://dx.doi.org/10.3808/jei.200700100","http://dx.doi.org/10.3808/jei.200700100")</f>
        <v>http://dx.doi.org/10.3808/jei.200700100</v>
      </c>
      <c r="BG703" s="3" t="s">
        <v>71</v>
      </c>
      <c r="BH703" s="3" t="s">
        <v>71</v>
      </c>
      <c r="BI703" s="3">
        <v>13</v>
      </c>
      <c r="BJ703" s="3" t="s">
        <v>137</v>
      </c>
      <c r="BK703" s="3" t="s">
        <v>93</v>
      </c>
      <c r="BL703" s="3" t="s">
        <v>138</v>
      </c>
      <c r="BM703" s="3" t="s">
        <v>11579</v>
      </c>
      <c r="BN703" s="3" t="s">
        <v>71</v>
      </c>
      <c r="BO703" s="3" t="s">
        <v>1225</v>
      </c>
      <c r="BP703" s="3" t="s">
        <v>71</v>
      </c>
      <c r="BQ703" s="3" t="s">
        <v>71</v>
      </c>
    </row>
    <row r="704" spans="1:69">
      <c r="A704" s="1" t="s">
        <v>69</v>
      </c>
      <c r="B704" s="1" t="s">
        <v>11580</v>
      </c>
      <c r="C704" s="1" t="s">
        <v>71</v>
      </c>
      <c r="D704" s="1" t="s">
        <v>71</v>
      </c>
      <c r="E704" s="1" t="s">
        <v>71</v>
      </c>
      <c r="F704" s="1" t="s">
        <v>11581</v>
      </c>
      <c r="G704" s="1" t="s">
        <v>71</v>
      </c>
      <c r="H704" s="1" t="s">
        <v>71</v>
      </c>
      <c r="I704" s="1" t="s">
        <v>11582</v>
      </c>
      <c r="J704" s="1" t="s">
        <v>1848</v>
      </c>
      <c r="K704" s="1" t="s">
        <v>71</v>
      </c>
      <c r="L704" s="1" t="s">
        <v>71</v>
      </c>
      <c r="M704" s="1" t="s">
        <v>74</v>
      </c>
      <c r="N704" s="1" t="s">
        <v>75</v>
      </c>
      <c r="O704" s="1" t="s">
        <v>71</v>
      </c>
      <c r="P704" s="1" t="s">
        <v>71</v>
      </c>
      <c r="Q704" s="1" t="s">
        <v>71</v>
      </c>
      <c r="R704" s="1" t="s">
        <v>71</v>
      </c>
      <c r="S704" s="1" t="s">
        <v>71</v>
      </c>
      <c r="T704" s="1" t="s">
        <v>71</v>
      </c>
      <c r="U704" s="1" t="s">
        <v>11583</v>
      </c>
      <c r="V704" s="1" t="s">
        <v>11584</v>
      </c>
      <c r="W704" s="1" t="s">
        <v>11585</v>
      </c>
      <c r="X704" s="1" t="s">
        <v>71</v>
      </c>
      <c r="Y704" s="1" t="s">
        <v>11586</v>
      </c>
      <c r="Z704" s="1" t="s">
        <v>11587</v>
      </c>
      <c r="AA704" s="1" t="s">
        <v>11588</v>
      </c>
      <c r="AB704" s="1" t="s">
        <v>11589</v>
      </c>
      <c r="AC704" s="1" t="s">
        <v>11590</v>
      </c>
      <c r="AD704" s="1" t="s">
        <v>11591</v>
      </c>
      <c r="AE704" s="1" t="s">
        <v>11592</v>
      </c>
      <c r="AF704" s="1" t="s">
        <v>71</v>
      </c>
      <c r="AG704" s="1">
        <v>55</v>
      </c>
      <c r="AH704" s="1">
        <v>778</v>
      </c>
      <c r="AI704" s="1">
        <v>897</v>
      </c>
      <c r="AJ704" s="1">
        <v>220</v>
      </c>
      <c r="AK704" s="1">
        <v>1224</v>
      </c>
      <c r="AL704" s="1" t="s">
        <v>2196</v>
      </c>
      <c r="AM704" s="1" t="s">
        <v>547</v>
      </c>
      <c r="AN704" s="1" t="s">
        <v>2197</v>
      </c>
      <c r="AO704" s="1" t="s">
        <v>1861</v>
      </c>
      <c r="AP704" s="1" t="s">
        <v>71</v>
      </c>
      <c r="AQ704" s="1" t="s">
        <v>71</v>
      </c>
      <c r="AR704" s="1" t="s">
        <v>1862</v>
      </c>
      <c r="AS704" s="1" t="s">
        <v>1863</v>
      </c>
      <c r="AT704" s="1" t="s">
        <v>491</v>
      </c>
      <c r="AU704" s="1">
        <v>2019</v>
      </c>
      <c r="AV704" s="1">
        <v>2</v>
      </c>
      <c r="AW704" s="1">
        <v>2</v>
      </c>
      <c r="AX704" s="1" t="s">
        <v>71</v>
      </c>
      <c r="AY704" s="1" t="s">
        <v>71</v>
      </c>
      <c r="AZ704" s="1" t="s">
        <v>71</v>
      </c>
      <c r="BA704" s="1" t="s">
        <v>71</v>
      </c>
      <c r="BB704" s="1">
        <v>122</v>
      </c>
      <c r="BC704" s="1">
        <v>129</v>
      </c>
      <c r="BD704" s="1" t="s">
        <v>71</v>
      </c>
      <c r="BE704" s="1" t="s">
        <v>11593</v>
      </c>
      <c r="BF704" s="1" t="str">
        <f>HYPERLINK("http://dx.doi.org/10.1038/s41893-019-0220-7","http://dx.doi.org/10.1038/s41893-019-0220-7")</f>
        <v>http://dx.doi.org/10.1038/s41893-019-0220-7</v>
      </c>
      <c r="BG704" s="1" t="s">
        <v>71</v>
      </c>
      <c r="BH704" s="1" t="s">
        <v>71</v>
      </c>
      <c r="BI704" s="1">
        <v>8</v>
      </c>
      <c r="BJ704" s="1" t="s">
        <v>239</v>
      </c>
      <c r="BK704" s="1" t="s">
        <v>240</v>
      </c>
      <c r="BL704" s="1" t="s">
        <v>241</v>
      </c>
      <c r="BM704" s="1" t="s">
        <v>11594</v>
      </c>
      <c r="BN704" s="1">
        <v>30778399</v>
      </c>
      <c r="BO704" s="1" t="s">
        <v>3397</v>
      </c>
      <c r="BP704" s="1" t="s">
        <v>2204</v>
      </c>
      <c r="BQ704" s="1" t="s">
        <v>2205</v>
      </c>
    </row>
    <row r="705" spans="1:69">
      <c r="A705" s="1" t="s">
        <v>69</v>
      </c>
      <c r="B705" s="1" t="s">
        <v>11595</v>
      </c>
      <c r="C705" s="1" t="s">
        <v>71</v>
      </c>
      <c r="D705" s="1" t="s">
        <v>71</v>
      </c>
      <c r="E705" s="1" t="s">
        <v>71</v>
      </c>
      <c r="F705" s="1" t="s">
        <v>11596</v>
      </c>
      <c r="G705" s="1" t="s">
        <v>71</v>
      </c>
      <c r="H705" s="1" t="s">
        <v>71</v>
      </c>
      <c r="I705" s="1" t="s">
        <v>11597</v>
      </c>
      <c r="J705" s="1" t="s">
        <v>144</v>
      </c>
      <c r="K705" s="1" t="s">
        <v>71</v>
      </c>
      <c r="L705" s="1" t="s">
        <v>71</v>
      </c>
      <c r="M705" s="1" t="s">
        <v>74</v>
      </c>
      <c r="N705" s="1" t="s">
        <v>75</v>
      </c>
      <c r="O705" s="1" t="s">
        <v>71</v>
      </c>
      <c r="P705" s="1" t="s">
        <v>71</v>
      </c>
      <c r="Q705" s="1" t="s">
        <v>71</v>
      </c>
      <c r="R705" s="1" t="s">
        <v>71</v>
      </c>
      <c r="S705" s="1" t="s">
        <v>71</v>
      </c>
      <c r="T705" s="1" t="s">
        <v>11598</v>
      </c>
      <c r="U705" s="1" t="s">
        <v>11599</v>
      </c>
      <c r="V705" s="1" t="s">
        <v>11600</v>
      </c>
      <c r="W705" s="1" t="s">
        <v>11601</v>
      </c>
      <c r="X705" s="1" t="s">
        <v>71</v>
      </c>
      <c r="Y705" s="1" t="s">
        <v>11602</v>
      </c>
      <c r="Z705" s="1" t="s">
        <v>11603</v>
      </c>
      <c r="AA705" s="1" t="s">
        <v>71</v>
      </c>
      <c r="AB705" s="1" t="s">
        <v>71</v>
      </c>
      <c r="AC705" s="1" t="s">
        <v>11604</v>
      </c>
      <c r="AD705" s="1" t="s">
        <v>11605</v>
      </c>
      <c r="AE705" s="1" t="s">
        <v>11606</v>
      </c>
      <c r="AF705" s="1" t="s">
        <v>71</v>
      </c>
      <c r="AG705" s="1">
        <v>46</v>
      </c>
      <c r="AH705" s="1">
        <v>7</v>
      </c>
      <c r="AI705" s="1">
        <v>7</v>
      </c>
      <c r="AJ705" s="1">
        <v>20</v>
      </c>
      <c r="AK705" s="1">
        <v>85</v>
      </c>
      <c r="AL705" s="1" t="s">
        <v>156</v>
      </c>
      <c r="AM705" s="1" t="s">
        <v>157</v>
      </c>
      <c r="AN705" s="1" t="s">
        <v>158</v>
      </c>
      <c r="AO705" s="1" t="s">
        <v>159</v>
      </c>
      <c r="AP705" s="1" t="s">
        <v>160</v>
      </c>
      <c r="AQ705" s="1" t="s">
        <v>71</v>
      </c>
      <c r="AR705" s="1" t="s">
        <v>161</v>
      </c>
      <c r="AS705" s="1" t="s">
        <v>162</v>
      </c>
      <c r="AT705" s="1" t="s">
        <v>1440</v>
      </c>
      <c r="AU705" s="1">
        <v>2020</v>
      </c>
      <c r="AV705" s="1">
        <v>703</v>
      </c>
      <c r="AW705" s="1" t="s">
        <v>71</v>
      </c>
      <c r="AX705" s="1" t="s">
        <v>71</v>
      </c>
      <c r="AY705" s="1" t="s">
        <v>71</v>
      </c>
      <c r="AZ705" s="1" t="s">
        <v>71</v>
      </c>
      <c r="BA705" s="1" t="s">
        <v>71</v>
      </c>
      <c r="BB705" s="1" t="s">
        <v>71</v>
      </c>
      <c r="BC705" s="1" t="s">
        <v>71</v>
      </c>
      <c r="BD705" s="1">
        <v>135506</v>
      </c>
      <c r="BE705" s="1" t="s">
        <v>11607</v>
      </c>
      <c r="BF705" s="1" t="str">
        <f>HYPERLINK("http://dx.doi.org/10.1016/j.scitotenv.2019.135506","http://dx.doi.org/10.1016/j.scitotenv.2019.135506")</f>
        <v>http://dx.doi.org/10.1016/j.scitotenv.2019.135506</v>
      </c>
      <c r="BG705" s="1" t="s">
        <v>71</v>
      </c>
      <c r="BH705" s="1" t="s">
        <v>71</v>
      </c>
      <c r="BI705" s="1">
        <v>13</v>
      </c>
      <c r="BJ705" s="1" t="s">
        <v>137</v>
      </c>
      <c r="BK705" s="1" t="s">
        <v>93</v>
      </c>
      <c r="BL705" s="1" t="s">
        <v>138</v>
      </c>
      <c r="BM705" s="1" t="s">
        <v>11608</v>
      </c>
      <c r="BN705" s="1">
        <v>31759702</v>
      </c>
      <c r="BO705" s="1" t="s">
        <v>71</v>
      </c>
      <c r="BP705" s="1" t="s">
        <v>71</v>
      </c>
      <c r="BQ705" s="1" t="s">
        <v>71</v>
      </c>
    </row>
    <row r="706" spans="1:69">
      <c r="A706" s="1" t="s">
        <v>69</v>
      </c>
      <c r="B706" s="1" t="s">
        <v>11609</v>
      </c>
      <c r="C706" s="1" t="s">
        <v>71</v>
      </c>
      <c r="D706" s="1" t="s">
        <v>71</v>
      </c>
      <c r="E706" s="1" t="s">
        <v>71</v>
      </c>
      <c r="F706" s="1" t="s">
        <v>11610</v>
      </c>
      <c r="G706" s="1" t="s">
        <v>71</v>
      </c>
      <c r="H706" s="1" t="s">
        <v>71</v>
      </c>
      <c r="I706" s="1" t="s">
        <v>11611</v>
      </c>
      <c r="J706" s="1" t="s">
        <v>73</v>
      </c>
      <c r="K706" s="1" t="s">
        <v>71</v>
      </c>
      <c r="L706" s="1" t="s">
        <v>71</v>
      </c>
      <c r="M706" s="1" t="s">
        <v>74</v>
      </c>
      <c r="N706" s="1" t="s">
        <v>75</v>
      </c>
      <c r="O706" s="1" t="s">
        <v>71</v>
      </c>
      <c r="P706" s="1" t="s">
        <v>71</v>
      </c>
      <c r="Q706" s="1" t="s">
        <v>71</v>
      </c>
      <c r="R706" s="1" t="s">
        <v>71</v>
      </c>
      <c r="S706" s="1" t="s">
        <v>71</v>
      </c>
      <c r="T706" s="1" t="s">
        <v>11612</v>
      </c>
      <c r="U706" s="1" t="s">
        <v>11613</v>
      </c>
      <c r="V706" s="1" t="s">
        <v>11614</v>
      </c>
      <c r="W706" s="1" t="s">
        <v>11615</v>
      </c>
      <c r="X706" s="1" t="s">
        <v>71</v>
      </c>
      <c r="Y706" s="1" t="s">
        <v>11616</v>
      </c>
      <c r="Z706" s="1" t="s">
        <v>11617</v>
      </c>
      <c r="AA706" s="1" t="s">
        <v>71</v>
      </c>
      <c r="AB706" s="1" t="s">
        <v>71</v>
      </c>
      <c r="AC706" s="1" t="s">
        <v>11618</v>
      </c>
      <c r="AD706" s="1" t="s">
        <v>11619</v>
      </c>
      <c r="AE706" s="1" t="s">
        <v>11620</v>
      </c>
      <c r="AF706" s="1" t="s">
        <v>71</v>
      </c>
      <c r="AG706" s="1">
        <v>59</v>
      </c>
      <c r="AH706" s="1">
        <v>3</v>
      </c>
      <c r="AI706" s="1">
        <v>3</v>
      </c>
      <c r="AJ706" s="1">
        <v>19</v>
      </c>
      <c r="AK706" s="1">
        <v>50</v>
      </c>
      <c r="AL706" s="1" t="s">
        <v>82</v>
      </c>
      <c r="AM706" s="1" t="s">
        <v>83</v>
      </c>
      <c r="AN706" s="1" t="s">
        <v>84</v>
      </c>
      <c r="AO706" s="1" t="s">
        <v>85</v>
      </c>
      <c r="AP706" s="1" t="s">
        <v>86</v>
      </c>
      <c r="AQ706" s="1" t="s">
        <v>71</v>
      </c>
      <c r="AR706" s="1" t="s">
        <v>87</v>
      </c>
      <c r="AS706" s="1" t="s">
        <v>88</v>
      </c>
      <c r="AT706" s="1" t="s">
        <v>4284</v>
      </c>
      <c r="AU706" s="1">
        <v>2021</v>
      </c>
      <c r="AV706" s="1">
        <v>286</v>
      </c>
      <c r="AW706" s="1" t="s">
        <v>71</v>
      </c>
      <c r="AX706" s="1" t="s">
        <v>71</v>
      </c>
      <c r="AY706" s="1" t="s">
        <v>71</v>
      </c>
      <c r="AZ706" s="1" t="s">
        <v>71</v>
      </c>
      <c r="BA706" s="1" t="s">
        <v>71</v>
      </c>
      <c r="BB706" s="1" t="s">
        <v>71</v>
      </c>
      <c r="BC706" s="1" t="s">
        <v>71</v>
      </c>
      <c r="BD706" s="1">
        <v>124925</v>
      </c>
      <c r="BE706" s="1" t="s">
        <v>11621</v>
      </c>
      <c r="BF706" s="1" t="str">
        <f>HYPERLINK("http://dx.doi.org/10.1016/j.jclepro.2020.124925","http://dx.doi.org/10.1016/j.jclepro.2020.124925")</f>
        <v>http://dx.doi.org/10.1016/j.jclepro.2020.124925</v>
      </c>
      <c r="BG706" s="1" t="s">
        <v>71</v>
      </c>
      <c r="BH706" s="1" t="s">
        <v>635</v>
      </c>
      <c r="BI706" s="1">
        <v>12</v>
      </c>
      <c r="BJ706" s="1" t="s">
        <v>92</v>
      </c>
      <c r="BK706" s="1" t="s">
        <v>93</v>
      </c>
      <c r="BL706" s="1" t="s">
        <v>94</v>
      </c>
      <c r="BM706" s="1" t="s">
        <v>11622</v>
      </c>
      <c r="BN706" s="1" t="s">
        <v>71</v>
      </c>
      <c r="BO706" s="1" t="s">
        <v>71</v>
      </c>
      <c r="BP706" s="1" t="s">
        <v>71</v>
      </c>
      <c r="BQ706" s="1" t="s">
        <v>71</v>
      </c>
    </row>
    <row r="707" spans="1:69">
      <c r="A707" s="3" t="s">
        <v>69</v>
      </c>
      <c r="B707" s="3" t="s">
        <v>11623</v>
      </c>
      <c r="C707" s="3" t="s">
        <v>71</v>
      </c>
      <c r="D707" s="3" t="s">
        <v>71</v>
      </c>
      <c r="E707" s="3" t="s">
        <v>71</v>
      </c>
      <c r="F707" s="3" t="s">
        <v>11624</v>
      </c>
      <c r="G707" s="3" t="s">
        <v>71</v>
      </c>
      <c r="H707" s="3" t="s">
        <v>71</v>
      </c>
      <c r="I707" s="3" t="s">
        <v>11625</v>
      </c>
      <c r="J707" s="3" t="s">
        <v>656</v>
      </c>
      <c r="K707" s="3" t="s">
        <v>71</v>
      </c>
      <c r="L707" s="3" t="s">
        <v>71</v>
      </c>
      <c r="M707" s="3" t="s">
        <v>74</v>
      </c>
      <c r="N707" s="3" t="s">
        <v>117</v>
      </c>
      <c r="O707" s="3" t="s">
        <v>71</v>
      </c>
      <c r="P707" s="3" t="s">
        <v>71</v>
      </c>
      <c r="Q707" s="3" t="s">
        <v>71</v>
      </c>
      <c r="R707" s="3" t="s">
        <v>71</v>
      </c>
      <c r="S707" s="3" t="s">
        <v>71</v>
      </c>
      <c r="T707" s="3" t="s">
        <v>11626</v>
      </c>
      <c r="U707" s="3" t="s">
        <v>11627</v>
      </c>
      <c r="V707" s="3" t="s">
        <v>11628</v>
      </c>
      <c r="W707" s="3" t="s">
        <v>11629</v>
      </c>
      <c r="X707" s="3" t="s">
        <v>71</v>
      </c>
      <c r="Y707" s="3" t="s">
        <v>11630</v>
      </c>
      <c r="Z707" s="3" t="s">
        <v>11631</v>
      </c>
      <c r="AA707" s="3" t="s">
        <v>71</v>
      </c>
      <c r="AB707" s="3" t="s">
        <v>71</v>
      </c>
      <c r="AC707" s="3" t="s">
        <v>11632</v>
      </c>
      <c r="AD707" s="3" t="s">
        <v>11633</v>
      </c>
      <c r="AE707" s="3" t="s">
        <v>11634</v>
      </c>
      <c r="AF707" s="3" t="s">
        <v>71</v>
      </c>
      <c r="AG707" s="3">
        <v>37</v>
      </c>
      <c r="AH707" s="3">
        <v>2</v>
      </c>
      <c r="AI707" s="3">
        <v>2</v>
      </c>
      <c r="AJ707" s="3">
        <v>4</v>
      </c>
      <c r="AK707" s="3">
        <v>35</v>
      </c>
      <c r="AL707" s="3" t="s">
        <v>668</v>
      </c>
      <c r="AM707" s="3" t="s">
        <v>669</v>
      </c>
      <c r="AN707" s="3" t="s">
        <v>670</v>
      </c>
      <c r="AO707" s="3" t="s">
        <v>671</v>
      </c>
      <c r="AP707" s="3" t="s">
        <v>672</v>
      </c>
      <c r="AQ707" s="3" t="s">
        <v>71</v>
      </c>
      <c r="AR707" s="3" t="s">
        <v>673</v>
      </c>
      <c r="AS707" s="3" t="s">
        <v>674</v>
      </c>
      <c r="AT707" s="3" t="s">
        <v>71</v>
      </c>
      <c r="AU707" s="3">
        <v>2018</v>
      </c>
      <c r="AV707" s="3">
        <v>16</v>
      </c>
      <c r="AW707" s="3">
        <v>6</v>
      </c>
      <c r="AX707" s="3" t="s">
        <v>71</v>
      </c>
      <c r="AY707" s="3" t="s">
        <v>71</v>
      </c>
      <c r="AZ707" s="3" t="s">
        <v>71</v>
      </c>
      <c r="BA707" s="3" t="s">
        <v>71</v>
      </c>
      <c r="BB707" s="3">
        <v>7969</v>
      </c>
      <c r="BC707" s="3">
        <v>7987</v>
      </c>
      <c r="BD707" s="3" t="s">
        <v>71</v>
      </c>
      <c r="BE707" s="3" t="s">
        <v>11635</v>
      </c>
      <c r="BF707" s="3" t="str">
        <f>HYPERLINK("http://dx.doi.org/10.15666/aeer/1606_79697987","http://dx.doi.org/10.15666/aeer/1606_79697987")</f>
        <v>http://dx.doi.org/10.15666/aeer/1606_79697987</v>
      </c>
      <c r="BG707" s="3" t="s">
        <v>71</v>
      </c>
      <c r="BH707" s="3" t="s">
        <v>71</v>
      </c>
      <c r="BI707" s="3">
        <v>19</v>
      </c>
      <c r="BJ707" s="3" t="s">
        <v>676</v>
      </c>
      <c r="BK707" s="3" t="s">
        <v>93</v>
      </c>
      <c r="BL707" s="3" t="s">
        <v>138</v>
      </c>
      <c r="BM707" s="3" t="s">
        <v>11636</v>
      </c>
      <c r="BN707" s="3" t="s">
        <v>71</v>
      </c>
      <c r="BO707" s="3" t="s">
        <v>598</v>
      </c>
      <c r="BP707" s="3" t="s">
        <v>71</v>
      </c>
      <c r="BQ707" s="3" t="s">
        <v>71</v>
      </c>
    </row>
    <row r="708" spans="1:69">
      <c r="A708" s="1" t="s">
        <v>69</v>
      </c>
      <c r="B708" s="1" t="s">
        <v>11637</v>
      </c>
      <c r="C708" s="1" t="s">
        <v>71</v>
      </c>
      <c r="D708" s="1" t="s">
        <v>71</v>
      </c>
      <c r="E708" s="1" t="s">
        <v>71</v>
      </c>
      <c r="F708" s="1" t="s">
        <v>11638</v>
      </c>
      <c r="G708" s="1" t="s">
        <v>71</v>
      </c>
      <c r="H708" s="1" t="s">
        <v>71</v>
      </c>
      <c r="I708" s="1" t="s">
        <v>11639</v>
      </c>
      <c r="J708" s="1" t="s">
        <v>817</v>
      </c>
      <c r="K708" s="1" t="s">
        <v>71</v>
      </c>
      <c r="L708" s="1" t="s">
        <v>71</v>
      </c>
      <c r="M708" s="1" t="s">
        <v>74</v>
      </c>
      <c r="N708" s="1" t="s">
        <v>75</v>
      </c>
      <c r="O708" s="1" t="s">
        <v>71</v>
      </c>
      <c r="P708" s="1" t="s">
        <v>71</v>
      </c>
      <c r="Q708" s="1" t="s">
        <v>71</v>
      </c>
      <c r="R708" s="1" t="s">
        <v>71</v>
      </c>
      <c r="S708" s="1" t="s">
        <v>71</v>
      </c>
      <c r="T708" s="1" t="s">
        <v>11640</v>
      </c>
      <c r="U708" s="1" t="s">
        <v>11641</v>
      </c>
      <c r="V708" s="1" t="s">
        <v>11642</v>
      </c>
      <c r="W708" s="1" t="s">
        <v>11643</v>
      </c>
      <c r="X708" s="1" t="s">
        <v>71</v>
      </c>
      <c r="Y708" s="1" t="s">
        <v>11644</v>
      </c>
      <c r="Z708" s="1" t="s">
        <v>11645</v>
      </c>
      <c r="AA708" s="1" t="s">
        <v>71</v>
      </c>
      <c r="AB708" s="1" t="s">
        <v>71</v>
      </c>
      <c r="AC708" s="1" t="s">
        <v>11646</v>
      </c>
      <c r="AD708" s="1" t="s">
        <v>11647</v>
      </c>
      <c r="AE708" s="1" t="s">
        <v>11648</v>
      </c>
      <c r="AF708" s="1" t="s">
        <v>71</v>
      </c>
      <c r="AG708" s="1">
        <v>76</v>
      </c>
      <c r="AH708" s="1">
        <v>9</v>
      </c>
      <c r="AI708" s="1">
        <v>9</v>
      </c>
      <c r="AJ708" s="1">
        <v>24</v>
      </c>
      <c r="AK708" s="1">
        <v>121</v>
      </c>
      <c r="AL708" s="1" t="s">
        <v>826</v>
      </c>
      <c r="AM708" s="1" t="s">
        <v>547</v>
      </c>
      <c r="AN708" s="1" t="s">
        <v>827</v>
      </c>
      <c r="AO708" s="1" t="s">
        <v>828</v>
      </c>
      <c r="AP708" s="1" t="s">
        <v>829</v>
      </c>
      <c r="AQ708" s="1" t="s">
        <v>71</v>
      </c>
      <c r="AR708" s="1" t="s">
        <v>830</v>
      </c>
      <c r="AS708" s="1" t="s">
        <v>831</v>
      </c>
      <c r="AT708" s="1" t="s">
        <v>6532</v>
      </c>
      <c r="AU708" s="1">
        <v>2021</v>
      </c>
      <c r="AV708" s="1">
        <v>292</v>
      </c>
      <c r="AW708" s="1" t="s">
        <v>71</v>
      </c>
      <c r="AX708" s="1" t="s">
        <v>71</v>
      </c>
      <c r="AY708" s="1" t="s">
        <v>71</v>
      </c>
      <c r="AZ708" s="1" t="s">
        <v>71</v>
      </c>
      <c r="BA708" s="1" t="s">
        <v>71</v>
      </c>
      <c r="BB708" s="1" t="s">
        <v>71</v>
      </c>
      <c r="BC708" s="1" t="s">
        <v>71</v>
      </c>
      <c r="BD708" s="1">
        <v>112734</v>
      </c>
      <c r="BE708" s="1" t="s">
        <v>11649</v>
      </c>
      <c r="BF708" s="1" t="str">
        <f>HYPERLINK("http://dx.doi.org/10.1016/j.jenvman.2021.112734","http://dx.doi.org/10.1016/j.jenvman.2021.112734")</f>
        <v>http://dx.doi.org/10.1016/j.jenvman.2021.112734</v>
      </c>
      <c r="BG708" s="1" t="s">
        <v>71</v>
      </c>
      <c r="BH708" s="1" t="s">
        <v>889</v>
      </c>
      <c r="BI708" s="1">
        <v>16</v>
      </c>
      <c r="BJ708" s="1" t="s">
        <v>137</v>
      </c>
      <c r="BK708" s="1" t="s">
        <v>240</v>
      </c>
      <c r="BL708" s="1" t="s">
        <v>138</v>
      </c>
      <c r="BM708" s="1" t="s">
        <v>11650</v>
      </c>
      <c r="BN708" s="1">
        <v>33984640</v>
      </c>
      <c r="BO708" s="1" t="s">
        <v>71</v>
      </c>
      <c r="BP708" s="1" t="s">
        <v>71</v>
      </c>
      <c r="BQ708" s="1" t="s">
        <v>71</v>
      </c>
    </row>
    <row r="709" spans="1:69">
      <c r="A709" s="1" t="s">
        <v>69</v>
      </c>
      <c r="B709" s="1" t="s">
        <v>11651</v>
      </c>
      <c r="C709" s="1" t="s">
        <v>71</v>
      </c>
      <c r="D709" s="1" t="s">
        <v>71</v>
      </c>
      <c r="E709" s="1" t="s">
        <v>71</v>
      </c>
      <c r="F709" s="1" t="s">
        <v>11652</v>
      </c>
      <c r="G709" s="1" t="s">
        <v>71</v>
      </c>
      <c r="H709" s="1" t="s">
        <v>71</v>
      </c>
      <c r="I709" s="1" t="s">
        <v>11653</v>
      </c>
      <c r="J709" s="1" t="s">
        <v>456</v>
      </c>
      <c r="K709" s="1" t="s">
        <v>71</v>
      </c>
      <c r="L709" s="1" t="s">
        <v>71</v>
      </c>
      <c r="M709" s="1" t="s">
        <v>74</v>
      </c>
      <c r="N709" s="1" t="s">
        <v>75</v>
      </c>
      <c r="O709" s="1" t="s">
        <v>71</v>
      </c>
      <c r="P709" s="1" t="s">
        <v>71</v>
      </c>
      <c r="Q709" s="1" t="s">
        <v>71</v>
      </c>
      <c r="R709" s="1" t="s">
        <v>71</v>
      </c>
      <c r="S709" s="1" t="s">
        <v>71</v>
      </c>
      <c r="T709" s="1" t="s">
        <v>11654</v>
      </c>
      <c r="U709" s="1" t="s">
        <v>11655</v>
      </c>
      <c r="V709" s="1" t="s">
        <v>11656</v>
      </c>
      <c r="W709" s="1" t="s">
        <v>11657</v>
      </c>
      <c r="X709" s="1" t="s">
        <v>71</v>
      </c>
      <c r="Y709" s="1" t="s">
        <v>11658</v>
      </c>
      <c r="Z709" s="1" t="s">
        <v>11659</v>
      </c>
      <c r="AA709" s="1" t="s">
        <v>71</v>
      </c>
      <c r="AB709" s="1" t="s">
        <v>11660</v>
      </c>
      <c r="AC709" s="1" t="s">
        <v>11661</v>
      </c>
      <c r="AD709" s="1" t="s">
        <v>11662</v>
      </c>
      <c r="AE709" s="1" t="s">
        <v>11663</v>
      </c>
      <c r="AF709" s="1" t="s">
        <v>71</v>
      </c>
      <c r="AG709" s="1">
        <v>55</v>
      </c>
      <c r="AH709" s="1">
        <v>4</v>
      </c>
      <c r="AI709" s="1">
        <v>4</v>
      </c>
      <c r="AJ709" s="1">
        <v>11</v>
      </c>
      <c r="AK709" s="1">
        <v>39</v>
      </c>
      <c r="AL709" s="1" t="s">
        <v>231</v>
      </c>
      <c r="AM709" s="1" t="s">
        <v>232</v>
      </c>
      <c r="AN709" s="1" t="s">
        <v>233</v>
      </c>
      <c r="AO709" s="1" t="s">
        <v>71</v>
      </c>
      <c r="AP709" s="1" t="s">
        <v>467</v>
      </c>
      <c r="AQ709" s="1" t="s">
        <v>71</v>
      </c>
      <c r="AR709" s="1" t="s">
        <v>468</v>
      </c>
      <c r="AS709" s="1" t="s">
        <v>469</v>
      </c>
      <c r="AT709" s="1" t="s">
        <v>282</v>
      </c>
      <c r="AU709" s="1">
        <v>2020</v>
      </c>
      <c r="AV709" s="1">
        <v>17</v>
      </c>
      <c r="AW709" s="1">
        <v>20</v>
      </c>
      <c r="AX709" s="1" t="s">
        <v>71</v>
      </c>
      <c r="AY709" s="1" t="s">
        <v>71</v>
      </c>
      <c r="AZ709" s="1" t="s">
        <v>71</v>
      </c>
      <c r="BA709" s="1" t="s">
        <v>71</v>
      </c>
      <c r="BB709" s="1" t="s">
        <v>71</v>
      </c>
      <c r="BC709" s="1" t="s">
        <v>71</v>
      </c>
      <c r="BD709" s="1">
        <v>7508</v>
      </c>
      <c r="BE709" s="1" t="s">
        <v>11664</v>
      </c>
      <c r="BF709" s="1" t="str">
        <f>HYPERLINK("http://dx.doi.org/10.3390/ijerph17207508","http://dx.doi.org/10.3390/ijerph17207508")</f>
        <v>http://dx.doi.org/10.3390/ijerph17207508</v>
      </c>
      <c r="BG709" s="1" t="s">
        <v>71</v>
      </c>
      <c r="BH709" s="1" t="s">
        <v>71</v>
      </c>
      <c r="BI709" s="1">
        <v>18</v>
      </c>
      <c r="BJ709" s="1" t="s">
        <v>187</v>
      </c>
      <c r="BK709" s="1" t="s">
        <v>240</v>
      </c>
      <c r="BL709" s="1" t="s">
        <v>188</v>
      </c>
      <c r="BM709" s="1" t="s">
        <v>11665</v>
      </c>
      <c r="BN709" s="1">
        <v>33076471</v>
      </c>
      <c r="BO709" s="1" t="s">
        <v>243</v>
      </c>
      <c r="BP709" s="1" t="s">
        <v>71</v>
      </c>
      <c r="BQ709" s="1" t="s">
        <v>71</v>
      </c>
    </row>
    <row r="710" spans="1:69">
      <c r="A710" s="1" t="s">
        <v>69</v>
      </c>
      <c r="B710" s="1" t="s">
        <v>11666</v>
      </c>
      <c r="C710" s="1" t="s">
        <v>71</v>
      </c>
      <c r="D710" s="1" t="s">
        <v>71</v>
      </c>
      <c r="E710" s="1" t="s">
        <v>71</v>
      </c>
      <c r="F710" s="1" t="s">
        <v>11667</v>
      </c>
      <c r="G710" s="1" t="s">
        <v>71</v>
      </c>
      <c r="H710" s="1" t="s">
        <v>71</v>
      </c>
      <c r="I710" s="1" t="s">
        <v>11668</v>
      </c>
      <c r="J710" s="1" t="s">
        <v>116</v>
      </c>
      <c r="K710" s="1" t="s">
        <v>71</v>
      </c>
      <c r="L710" s="1" t="s">
        <v>71</v>
      </c>
      <c r="M710" s="1" t="s">
        <v>74</v>
      </c>
      <c r="N710" s="1" t="s">
        <v>75</v>
      </c>
      <c r="O710" s="1" t="s">
        <v>71</v>
      </c>
      <c r="P710" s="1" t="s">
        <v>71</v>
      </c>
      <c r="Q710" s="1" t="s">
        <v>71</v>
      </c>
      <c r="R710" s="1" t="s">
        <v>71</v>
      </c>
      <c r="S710" s="1" t="s">
        <v>71</v>
      </c>
      <c r="T710" s="1" t="s">
        <v>11669</v>
      </c>
      <c r="U710" s="1" t="s">
        <v>11670</v>
      </c>
      <c r="V710" s="1" t="s">
        <v>11671</v>
      </c>
      <c r="W710" s="1" t="s">
        <v>11672</v>
      </c>
      <c r="X710" s="1" t="s">
        <v>71</v>
      </c>
      <c r="Y710" s="1" t="s">
        <v>11673</v>
      </c>
      <c r="Z710" s="1" t="s">
        <v>11674</v>
      </c>
      <c r="AA710" s="1" t="s">
        <v>11675</v>
      </c>
      <c r="AB710" s="1" t="s">
        <v>11676</v>
      </c>
      <c r="AC710" s="1" t="s">
        <v>11677</v>
      </c>
      <c r="AD710" s="1" t="s">
        <v>11677</v>
      </c>
      <c r="AE710" s="1" t="s">
        <v>11678</v>
      </c>
      <c r="AF710" s="1" t="s">
        <v>71</v>
      </c>
      <c r="AG710" s="1">
        <v>24</v>
      </c>
      <c r="AH710" s="1">
        <v>20</v>
      </c>
      <c r="AI710" s="1">
        <v>20</v>
      </c>
      <c r="AJ710" s="1">
        <v>6</v>
      </c>
      <c r="AK710" s="1">
        <v>55</v>
      </c>
      <c r="AL710" s="1" t="s">
        <v>126</v>
      </c>
      <c r="AM710" s="1" t="s">
        <v>127</v>
      </c>
      <c r="AN710" s="1" t="s">
        <v>128</v>
      </c>
      <c r="AO710" s="1" t="s">
        <v>129</v>
      </c>
      <c r="AP710" s="1" t="s">
        <v>130</v>
      </c>
      <c r="AQ710" s="1" t="s">
        <v>71</v>
      </c>
      <c r="AR710" s="1" t="s">
        <v>131</v>
      </c>
      <c r="AS710" s="1" t="s">
        <v>132</v>
      </c>
      <c r="AT710" s="1" t="s">
        <v>133</v>
      </c>
      <c r="AU710" s="1">
        <v>2019</v>
      </c>
      <c r="AV710" s="1">
        <v>26</v>
      </c>
      <c r="AW710" s="1">
        <v>18</v>
      </c>
      <c r="AX710" s="1" t="s">
        <v>71</v>
      </c>
      <c r="AY710" s="1" t="s">
        <v>71</v>
      </c>
      <c r="AZ710" s="1" t="s">
        <v>71</v>
      </c>
      <c r="BA710" s="1" t="s">
        <v>71</v>
      </c>
      <c r="BB710" s="1">
        <v>17965</v>
      </c>
      <c r="BC710" s="1">
        <v>17973</v>
      </c>
      <c r="BD710" s="1" t="s">
        <v>71</v>
      </c>
      <c r="BE710" s="1" t="s">
        <v>11679</v>
      </c>
      <c r="BF710" s="1" t="str">
        <f>HYPERLINK("http://dx.doi.org/10.1007/s11356-018-2161-5","http://dx.doi.org/10.1007/s11356-018-2161-5")</f>
        <v>http://dx.doi.org/10.1007/s11356-018-2161-5</v>
      </c>
      <c r="BG710" s="1" t="s">
        <v>71</v>
      </c>
      <c r="BH710" s="1" t="s">
        <v>71</v>
      </c>
      <c r="BI710" s="1">
        <v>9</v>
      </c>
      <c r="BJ710" s="1" t="s">
        <v>137</v>
      </c>
      <c r="BK710" s="1" t="s">
        <v>93</v>
      </c>
      <c r="BL710" s="1" t="s">
        <v>138</v>
      </c>
      <c r="BM710" s="1" t="s">
        <v>11680</v>
      </c>
      <c r="BN710" s="1">
        <v>29785607</v>
      </c>
      <c r="BO710" s="1" t="s">
        <v>71</v>
      </c>
      <c r="BP710" s="1" t="s">
        <v>71</v>
      </c>
      <c r="BQ710" s="1" t="s">
        <v>71</v>
      </c>
    </row>
    <row r="711" spans="1:69">
      <c r="A711" s="3" t="s">
        <v>69</v>
      </c>
      <c r="B711" s="3" t="s">
        <v>11681</v>
      </c>
      <c r="C711" s="3" t="s">
        <v>71</v>
      </c>
      <c r="D711" s="3" t="s">
        <v>71</v>
      </c>
      <c r="E711" s="3" t="s">
        <v>71</v>
      </c>
      <c r="F711" s="3" t="s">
        <v>11682</v>
      </c>
      <c r="G711" s="3" t="s">
        <v>71</v>
      </c>
      <c r="H711" s="3" t="s">
        <v>71</v>
      </c>
      <c r="I711" s="3" t="s">
        <v>11683</v>
      </c>
      <c r="J711" s="3" t="s">
        <v>144</v>
      </c>
      <c r="K711" s="3" t="s">
        <v>71</v>
      </c>
      <c r="L711" s="3" t="s">
        <v>71</v>
      </c>
      <c r="M711" s="3" t="s">
        <v>74</v>
      </c>
      <c r="N711" s="3" t="s">
        <v>75</v>
      </c>
      <c r="O711" s="3" t="s">
        <v>71</v>
      </c>
      <c r="P711" s="3" t="s">
        <v>71</v>
      </c>
      <c r="Q711" s="3" t="s">
        <v>71</v>
      </c>
      <c r="R711" s="3" t="s">
        <v>71</v>
      </c>
      <c r="S711" s="3" t="s">
        <v>71</v>
      </c>
      <c r="T711" s="3" t="s">
        <v>11684</v>
      </c>
      <c r="U711" s="3" t="s">
        <v>11685</v>
      </c>
      <c r="V711" s="3" t="s">
        <v>11686</v>
      </c>
      <c r="W711" s="3" t="s">
        <v>11687</v>
      </c>
      <c r="X711" s="3" t="s">
        <v>71</v>
      </c>
      <c r="Y711" s="3" t="s">
        <v>11688</v>
      </c>
      <c r="Z711" s="3" t="s">
        <v>11689</v>
      </c>
      <c r="AA711" s="3" t="s">
        <v>71</v>
      </c>
      <c r="AB711" s="3" t="s">
        <v>71</v>
      </c>
      <c r="AC711" s="3" t="s">
        <v>71</v>
      </c>
      <c r="AD711" s="3" t="s">
        <v>71</v>
      </c>
      <c r="AE711" s="3" t="s">
        <v>71</v>
      </c>
      <c r="AF711" s="3" t="s">
        <v>71</v>
      </c>
      <c r="AG711" s="3">
        <v>61</v>
      </c>
      <c r="AH711" s="3">
        <v>44</v>
      </c>
      <c r="AI711" s="3">
        <v>49</v>
      </c>
      <c r="AJ711" s="3">
        <v>4</v>
      </c>
      <c r="AK711" s="3">
        <v>87</v>
      </c>
      <c r="AL711" s="3" t="s">
        <v>156</v>
      </c>
      <c r="AM711" s="3" t="s">
        <v>157</v>
      </c>
      <c r="AN711" s="3" t="s">
        <v>158</v>
      </c>
      <c r="AO711" s="3" t="s">
        <v>159</v>
      </c>
      <c r="AP711" s="3" t="s">
        <v>160</v>
      </c>
      <c r="AQ711" s="3" t="s">
        <v>71</v>
      </c>
      <c r="AR711" s="3" t="s">
        <v>161</v>
      </c>
      <c r="AS711" s="3" t="s">
        <v>162</v>
      </c>
      <c r="AT711" s="3" t="s">
        <v>2577</v>
      </c>
      <c r="AU711" s="3">
        <v>2010</v>
      </c>
      <c r="AV711" s="3">
        <v>408</v>
      </c>
      <c r="AW711" s="3">
        <v>21</v>
      </c>
      <c r="AX711" s="3" t="s">
        <v>71</v>
      </c>
      <c r="AY711" s="3" t="s">
        <v>71</v>
      </c>
      <c r="AZ711" s="3" t="s">
        <v>71</v>
      </c>
      <c r="BA711" s="3" t="s">
        <v>71</v>
      </c>
      <c r="BB711" s="3">
        <v>5123</v>
      </c>
      <c r="BC711" s="3">
        <v>5136</v>
      </c>
      <c r="BD711" s="3" t="s">
        <v>71</v>
      </c>
      <c r="BE711" s="3" t="s">
        <v>11690</v>
      </c>
      <c r="BF711" s="3" t="str">
        <f>HYPERLINK("http://dx.doi.org/10.1016/j.scitotenv.2010.07.030","http://dx.doi.org/10.1016/j.scitotenv.2010.07.030")</f>
        <v>http://dx.doi.org/10.1016/j.scitotenv.2010.07.030</v>
      </c>
      <c r="BG711" s="3" t="s">
        <v>71</v>
      </c>
      <c r="BH711" s="3" t="s">
        <v>71</v>
      </c>
      <c r="BI711" s="3">
        <v>14</v>
      </c>
      <c r="BJ711" s="3" t="s">
        <v>137</v>
      </c>
      <c r="BK711" s="3" t="s">
        <v>93</v>
      </c>
      <c r="BL711" s="3" t="s">
        <v>138</v>
      </c>
      <c r="BM711" s="3" t="s">
        <v>11337</v>
      </c>
      <c r="BN711" s="3">
        <v>20691463</v>
      </c>
      <c r="BO711" s="3" t="s">
        <v>71</v>
      </c>
      <c r="BP711" s="3" t="s">
        <v>71</v>
      </c>
      <c r="BQ711" s="3" t="s">
        <v>71</v>
      </c>
    </row>
    <row r="712" spans="1:69">
      <c r="A712" s="3" t="s">
        <v>69</v>
      </c>
      <c r="B712" s="3" t="s">
        <v>11681</v>
      </c>
      <c r="C712" s="3" t="s">
        <v>71</v>
      </c>
      <c r="D712" s="3" t="s">
        <v>71</v>
      </c>
      <c r="E712" s="3" t="s">
        <v>71</v>
      </c>
      <c r="F712" s="3" t="s">
        <v>11682</v>
      </c>
      <c r="G712" s="3" t="s">
        <v>71</v>
      </c>
      <c r="H712" s="3" t="s">
        <v>71</v>
      </c>
      <c r="I712" s="3" t="s">
        <v>11691</v>
      </c>
      <c r="J712" s="3" t="s">
        <v>144</v>
      </c>
      <c r="K712" s="3" t="s">
        <v>71</v>
      </c>
      <c r="L712" s="3" t="s">
        <v>71</v>
      </c>
      <c r="M712" s="3" t="s">
        <v>74</v>
      </c>
      <c r="N712" s="3" t="s">
        <v>75</v>
      </c>
      <c r="O712" s="3" t="s">
        <v>71</v>
      </c>
      <c r="P712" s="3" t="s">
        <v>71</v>
      </c>
      <c r="Q712" s="3" t="s">
        <v>71</v>
      </c>
      <c r="R712" s="3" t="s">
        <v>71</v>
      </c>
      <c r="S712" s="3" t="s">
        <v>71</v>
      </c>
      <c r="T712" s="3" t="s">
        <v>11692</v>
      </c>
      <c r="U712" s="3" t="s">
        <v>11693</v>
      </c>
      <c r="V712" s="3" t="s">
        <v>11694</v>
      </c>
      <c r="W712" s="3" t="s">
        <v>11695</v>
      </c>
      <c r="X712" s="3" t="s">
        <v>71</v>
      </c>
      <c r="Y712" s="3" t="s">
        <v>11696</v>
      </c>
      <c r="Z712" s="3" t="s">
        <v>11689</v>
      </c>
      <c r="AA712" s="3" t="s">
        <v>71</v>
      </c>
      <c r="AB712" s="3" t="s">
        <v>71</v>
      </c>
      <c r="AC712" s="3" t="s">
        <v>11697</v>
      </c>
      <c r="AD712" s="3" t="s">
        <v>11697</v>
      </c>
      <c r="AE712" s="3" t="s">
        <v>11698</v>
      </c>
      <c r="AF712" s="3" t="s">
        <v>71</v>
      </c>
      <c r="AG712" s="3">
        <v>60</v>
      </c>
      <c r="AH712" s="3">
        <v>126</v>
      </c>
      <c r="AI712" s="3">
        <v>147</v>
      </c>
      <c r="AJ712" s="3">
        <v>8</v>
      </c>
      <c r="AK712" s="3">
        <v>133</v>
      </c>
      <c r="AL712" s="3" t="s">
        <v>156</v>
      </c>
      <c r="AM712" s="3" t="s">
        <v>157</v>
      </c>
      <c r="AN712" s="3" t="s">
        <v>158</v>
      </c>
      <c r="AO712" s="3" t="s">
        <v>159</v>
      </c>
      <c r="AP712" s="3" t="s">
        <v>160</v>
      </c>
      <c r="AQ712" s="3" t="s">
        <v>71</v>
      </c>
      <c r="AR712" s="3" t="s">
        <v>161</v>
      </c>
      <c r="AS712" s="3" t="s">
        <v>162</v>
      </c>
      <c r="AT712" s="3" t="s">
        <v>3194</v>
      </c>
      <c r="AU712" s="3">
        <v>2008</v>
      </c>
      <c r="AV712" s="3">
        <v>405</v>
      </c>
      <c r="AW712" s="3" t="s">
        <v>2480</v>
      </c>
      <c r="AX712" s="3" t="s">
        <v>71</v>
      </c>
      <c r="AY712" s="3" t="s">
        <v>71</v>
      </c>
      <c r="AZ712" s="3" t="s">
        <v>71</v>
      </c>
      <c r="BA712" s="3" t="s">
        <v>71</v>
      </c>
      <c r="BB712" s="3">
        <v>140</v>
      </c>
      <c r="BC712" s="3">
        <v>152</v>
      </c>
      <c r="BD712" s="3" t="s">
        <v>71</v>
      </c>
      <c r="BE712" s="3" t="s">
        <v>11699</v>
      </c>
      <c r="BF712" s="3" t="str">
        <f>HYPERLINK("http://dx.doi.org/10.1016/j.scitotenv.2008.06.031","http://dx.doi.org/10.1016/j.scitotenv.2008.06.031")</f>
        <v>http://dx.doi.org/10.1016/j.scitotenv.2008.06.031</v>
      </c>
      <c r="BG712" s="3" t="s">
        <v>71</v>
      </c>
      <c r="BH712" s="3" t="s">
        <v>71</v>
      </c>
      <c r="BI712" s="3">
        <v>13</v>
      </c>
      <c r="BJ712" s="3" t="s">
        <v>137</v>
      </c>
      <c r="BK712" s="3" t="s">
        <v>93</v>
      </c>
      <c r="BL712" s="3" t="s">
        <v>138</v>
      </c>
      <c r="BM712" s="3" t="s">
        <v>11700</v>
      </c>
      <c r="BN712" s="3">
        <v>18649924</v>
      </c>
      <c r="BO712" s="3" t="s">
        <v>71</v>
      </c>
      <c r="BP712" s="3" t="s">
        <v>71</v>
      </c>
      <c r="BQ712" s="3" t="s">
        <v>71</v>
      </c>
    </row>
    <row r="713" spans="1:69">
      <c r="A713" s="3" t="s">
        <v>69</v>
      </c>
      <c r="B713" s="3" t="s">
        <v>11701</v>
      </c>
      <c r="C713" s="3" t="s">
        <v>71</v>
      </c>
      <c r="D713" s="3" t="s">
        <v>71</v>
      </c>
      <c r="E713" s="3" t="s">
        <v>71</v>
      </c>
      <c r="F713" s="3" t="s">
        <v>11702</v>
      </c>
      <c r="G713" s="3" t="s">
        <v>71</v>
      </c>
      <c r="H713" s="3" t="s">
        <v>71</v>
      </c>
      <c r="I713" s="3" t="s">
        <v>11703</v>
      </c>
      <c r="J713" s="3" t="s">
        <v>894</v>
      </c>
      <c r="K713" s="3" t="s">
        <v>71</v>
      </c>
      <c r="L713" s="3" t="s">
        <v>71</v>
      </c>
      <c r="M713" s="3" t="s">
        <v>74</v>
      </c>
      <c r="N713" s="3" t="s">
        <v>75</v>
      </c>
      <c r="O713" s="3" t="s">
        <v>71</v>
      </c>
      <c r="P713" s="3" t="s">
        <v>71</v>
      </c>
      <c r="Q713" s="3" t="s">
        <v>71</v>
      </c>
      <c r="R713" s="3" t="s">
        <v>71</v>
      </c>
      <c r="S713" s="3" t="s">
        <v>71</v>
      </c>
      <c r="T713" s="3" t="s">
        <v>11704</v>
      </c>
      <c r="U713" s="3" t="s">
        <v>11705</v>
      </c>
      <c r="V713" s="3" t="s">
        <v>11706</v>
      </c>
      <c r="W713" s="3" t="s">
        <v>11707</v>
      </c>
      <c r="X713" s="3" t="s">
        <v>71</v>
      </c>
      <c r="Y713" s="3" t="s">
        <v>11708</v>
      </c>
      <c r="Z713" s="3" t="s">
        <v>11709</v>
      </c>
      <c r="AA713" s="3" t="s">
        <v>71</v>
      </c>
      <c r="AB713" s="3" t="s">
        <v>11710</v>
      </c>
      <c r="AC713" s="3" t="s">
        <v>11711</v>
      </c>
      <c r="AD713" s="3" t="s">
        <v>11712</v>
      </c>
      <c r="AE713" s="3" t="s">
        <v>11713</v>
      </c>
      <c r="AF713" s="3" t="s">
        <v>71</v>
      </c>
      <c r="AG713" s="3">
        <v>110</v>
      </c>
      <c r="AH713" s="3">
        <v>24</v>
      </c>
      <c r="AI713" s="3">
        <v>24</v>
      </c>
      <c r="AJ713" s="3">
        <v>8</v>
      </c>
      <c r="AK713" s="3">
        <v>52</v>
      </c>
      <c r="AL713" s="3" t="s">
        <v>906</v>
      </c>
      <c r="AM713" s="3" t="s">
        <v>907</v>
      </c>
      <c r="AN713" s="3" t="s">
        <v>908</v>
      </c>
      <c r="AO713" s="3" t="s">
        <v>909</v>
      </c>
      <c r="AP713" s="3" t="s">
        <v>910</v>
      </c>
      <c r="AQ713" s="3" t="s">
        <v>71</v>
      </c>
      <c r="AR713" s="3" t="s">
        <v>911</v>
      </c>
      <c r="AS713" s="3" t="s">
        <v>912</v>
      </c>
      <c r="AT713" s="3" t="s">
        <v>237</v>
      </c>
      <c r="AU713" s="3">
        <v>2018</v>
      </c>
      <c r="AV713" s="3">
        <v>162</v>
      </c>
      <c r="AW713" s="3" t="s">
        <v>71</v>
      </c>
      <c r="AX713" s="3" t="s">
        <v>71</v>
      </c>
      <c r="AY713" s="3" t="s">
        <v>71</v>
      </c>
      <c r="AZ713" s="3" t="s">
        <v>71</v>
      </c>
      <c r="BA713" s="3" t="s">
        <v>71</v>
      </c>
      <c r="BB713" s="3">
        <v>63</v>
      </c>
      <c r="BC713" s="3">
        <v>73</v>
      </c>
      <c r="BD713" s="3" t="s">
        <v>71</v>
      </c>
      <c r="BE713" s="3" t="s">
        <v>11714</v>
      </c>
      <c r="BF713" s="3" t="str">
        <f>HYPERLINK("http://dx.doi.org/10.1016/j.envres.2017.12.018","http://dx.doi.org/10.1016/j.envres.2017.12.018")</f>
        <v>http://dx.doi.org/10.1016/j.envres.2017.12.018</v>
      </c>
      <c r="BG713" s="3" t="s">
        <v>71</v>
      </c>
      <c r="BH713" s="3" t="s">
        <v>71</v>
      </c>
      <c r="BI713" s="3">
        <v>11</v>
      </c>
      <c r="BJ713" s="3" t="s">
        <v>187</v>
      </c>
      <c r="BK713" s="3" t="s">
        <v>93</v>
      </c>
      <c r="BL713" s="3" t="s">
        <v>188</v>
      </c>
      <c r="BM713" s="3" t="s">
        <v>11715</v>
      </c>
      <c r="BN713" s="3">
        <v>29287181</v>
      </c>
      <c r="BO713" s="3" t="s">
        <v>71</v>
      </c>
      <c r="BP713" s="3" t="s">
        <v>71</v>
      </c>
      <c r="BQ713" s="3" t="s">
        <v>71</v>
      </c>
    </row>
    <row r="714" spans="1:69">
      <c r="A714" s="1" t="s">
        <v>69</v>
      </c>
      <c r="B714" s="1" t="s">
        <v>11716</v>
      </c>
      <c r="C714" s="1" t="s">
        <v>71</v>
      </c>
      <c r="D714" s="1" t="s">
        <v>71</v>
      </c>
      <c r="E714" s="1" t="s">
        <v>71</v>
      </c>
      <c r="F714" s="1" t="s">
        <v>11717</v>
      </c>
      <c r="G714" s="1" t="s">
        <v>71</v>
      </c>
      <c r="H714" s="1" t="s">
        <v>71</v>
      </c>
      <c r="I714" s="1" t="s">
        <v>11718</v>
      </c>
      <c r="J714" s="1" t="s">
        <v>267</v>
      </c>
      <c r="K714" s="1" t="s">
        <v>71</v>
      </c>
      <c r="L714" s="1" t="s">
        <v>71</v>
      </c>
      <c r="M714" s="1" t="s">
        <v>74</v>
      </c>
      <c r="N714" s="1" t="s">
        <v>75</v>
      </c>
      <c r="O714" s="1" t="s">
        <v>71</v>
      </c>
      <c r="P714" s="1" t="s">
        <v>71</v>
      </c>
      <c r="Q714" s="1" t="s">
        <v>71</v>
      </c>
      <c r="R714" s="1" t="s">
        <v>71</v>
      </c>
      <c r="S714" s="1" t="s">
        <v>71</v>
      </c>
      <c r="T714" s="1" t="s">
        <v>11719</v>
      </c>
      <c r="U714" s="1" t="s">
        <v>11720</v>
      </c>
      <c r="V714" s="1" t="s">
        <v>11721</v>
      </c>
      <c r="W714" s="1" t="s">
        <v>11722</v>
      </c>
      <c r="X714" s="1" t="s">
        <v>71</v>
      </c>
      <c r="Y714" s="1" t="s">
        <v>11723</v>
      </c>
      <c r="Z714" s="1" t="s">
        <v>11724</v>
      </c>
      <c r="AA714" s="1" t="s">
        <v>11725</v>
      </c>
      <c r="AB714" s="1" t="s">
        <v>11726</v>
      </c>
      <c r="AC714" s="1" t="s">
        <v>11727</v>
      </c>
      <c r="AD714" s="1" t="s">
        <v>11728</v>
      </c>
      <c r="AE714" s="1" t="s">
        <v>11729</v>
      </c>
      <c r="AF714" s="1" t="s">
        <v>71</v>
      </c>
      <c r="AG714" s="1">
        <v>49</v>
      </c>
      <c r="AH714" s="1">
        <v>0</v>
      </c>
      <c r="AI714" s="1">
        <v>0</v>
      </c>
      <c r="AJ714" s="1">
        <v>1</v>
      </c>
      <c r="AK714" s="1">
        <v>2</v>
      </c>
      <c r="AL714" s="1" t="s">
        <v>231</v>
      </c>
      <c r="AM714" s="1" t="s">
        <v>232</v>
      </c>
      <c r="AN714" s="1" t="s">
        <v>233</v>
      </c>
      <c r="AO714" s="1" t="s">
        <v>71</v>
      </c>
      <c r="AP714" s="1" t="s">
        <v>279</v>
      </c>
      <c r="AQ714" s="1" t="s">
        <v>71</v>
      </c>
      <c r="AR714" s="1" t="s">
        <v>280</v>
      </c>
      <c r="AS714" s="1" t="s">
        <v>281</v>
      </c>
      <c r="AT714" s="1" t="s">
        <v>491</v>
      </c>
      <c r="AU714" s="1">
        <v>2021</v>
      </c>
      <c r="AV714" s="1">
        <v>13</v>
      </c>
      <c r="AW714" s="1">
        <v>4</v>
      </c>
      <c r="AX714" s="1" t="s">
        <v>71</v>
      </c>
      <c r="AY714" s="1" t="s">
        <v>71</v>
      </c>
      <c r="AZ714" s="1" t="s">
        <v>71</v>
      </c>
      <c r="BA714" s="1" t="s">
        <v>71</v>
      </c>
      <c r="BB714" s="1" t="s">
        <v>71</v>
      </c>
      <c r="BC714" s="1" t="s">
        <v>71</v>
      </c>
      <c r="BD714" s="1">
        <v>412</v>
      </c>
      <c r="BE714" s="1" t="s">
        <v>11730</v>
      </c>
      <c r="BF714" s="1" t="str">
        <f>HYPERLINK("http://dx.doi.org/10.3390/w13040412","http://dx.doi.org/10.3390/w13040412")</f>
        <v>http://dx.doi.org/10.3390/w13040412</v>
      </c>
      <c r="BG714" s="1" t="s">
        <v>71</v>
      </c>
      <c r="BH714" s="1" t="s">
        <v>71</v>
      </c>
      <c r="BI714" s="1">
        <v>18</v>
      </c>
      <c r="BJ714" s="1" t="s">
        <v>284</v>
      </c>
      <c r="BK714" s="1" t="s">
        <v>93</v>
      </c>
      <c r="BL714" s="1" t="s">
        <v>285</v>
      </c>
      <c r="BM714" s="1" t="s">
        <v>11731</v>
      </c>
      <c r="BN714" s="1" t="s">
        <v>71</v>
      </c>
      <c r="BO714" s="1" t="s">
        <v>312</v>
      </c>
      <c r="BP714" s="1" t="s">
        <v>71</v>
      </c>
      <c r="BQ714" s="1" t="s">
        <v>71</v>
      </c>
    </row>
    <row r="715" spans="1:69">
      <c r="A715" s="3" t="s">
        <v>69</v>
      </c>
      <c r="B715" s="3" t="s">
        <v>11732</v>
      </c>
      <c r="C715" s="3" t="s">
        <v>71</v>
      </c>
      <c r="D715" s="3" t="s">
        <v>71</v>
      </c>
      <c r="E715" s="3" t="s">
        <v>71</v>
      </c>
      <c r="F715" s="3" t="s">
        <v>11733</v>
      </c>
      <c r="G715" s="3" t="s">
        <v>71</v>
      </c>
      <c r="H715" s="3" t="s">
        <v>71</v>
      </c>
      <c r="I715" s="3" t="s">
        <v>11734</v>
      </c>
      <c r="J715" s="3" t="s">
        <v>73</v>
      </c>
      <c r="K715" s="3" t="s">
        <v>71</v>
      </c>
      <c r="L715" s="3" t="s">
        <v>71</v>
      </c>
      <c r="M715" s="3" t="s">
        <v>74</v>
      </c>
      <c r="N715" s="3" t="s">
        <v>75</v>
      </c>
      <c r="O715" s="3" t="s">
        <v>71</v>
      </c>
      <c r="P715" s="3" t="s">
        <v>71</v>
      </c>
      <c r="Q715" s="3" t="s">
        <v>71</v>
      </c>
      <c r="R715" s="3" t="s">
        <v>71</v>
      </c>
      <c r="S715" s="3" t="s">
        <v>71</v>
      </c>
      <c r="T715" s="3" t="s">
        <v>11735</v>
      </c>
      <c r="U715" s="3" t="s">
        <v>11736</v>
      </c>
      <c r="V715" s="3" t="s">
        <v>11737</v>
      </c>
      <c r="W715" s="3" t="s">
        <v>11738</v>
      </c>
      <c r="X715" s="3" t="s">
        <v>71</v>
      </c>
      <c r="Y715" s="3" t="s">
        <v>11739</v>
      </c>
      <c r="Z715" s="3" t="s">
        <v>11740</v>
      </c>
      <c r="AA715" s="3" t="s">
        <v>11741</v>
      </c>
      <c r="AB715" s="3" t="s">
        <v>11742</v>
      </c>
      <c r="AC715" s="3" t="s">
        <v>11743</v>
      </c>
      <c r="AD715" s="3" t="s">
        <v>11744</v>
      </c>
      <c r="AE715" s="3" t="s">
        <v>11745</v>
      </c>
      <c r="AF715" s="3" t="s">
        <v>71</v>
      </c>
      <c r="AG715" s="3">
        <v>51</v>
      </c>
      <c r="AH715" s="3">
        <v>21</v>
      </c>
      <c r="AI715" s="3">
        <v>22</v>
      </c>
      <c r="AJ715" s="3">
        <v>1</v>
      </c>
      <c r="AK715" s="3">
        <v>44</v>
      </c>
      <c r="AL715" s="3" t="s">
        <v>82</v>
      </c>
      <c r="AM715" s="3" t="s">
        <v>83</v>
      </c>
      <c r="AN715" s="3" t="s">
        <v>84</v>
      </c>
      <c r="AO715" s="3" t="s">
        <v>85</v>
      </c>
      <c r="AP715" s="3" t="s">
        <v>86</v>
      </c>
      <c r="AQ715" s="3" t="s">
        <v>71</v>
      </c>
      <c r="AR715" s="3" t="s">
        <v>87</v>
      </c>
      <c r="AS715" s="3" t="s">
        <v>88</v>
      </c>
      <c r="AT715" s="3" t="s">
        <v>6532</v>
      </c>
      <c r="AU715" s="3">
        <v>2013</v>
      </c>
      <c r="AV715" s="3">
        <v>53</v>
      </c>
      <c r="AW715" s="3" t="s">
        <v>71</v>
      </c>
      <c r="AX715" s="3" t="s">
        <v>71</v>
      </c>
      <c r="AY715" s="3" t="s">
        <v>71</v>
      </c>
      <c r="AZ715" s="3" t="s">
        <v>71</v>
      </c>
      <c r="BA715" s="3" t="s">
        <v>71</v>
      </c>
      <c r="BB715" s="3">
        <v>13</v>
      </c>
      <c r="BC715" s="3">
        <v>21</v>
      </c>
      <c r="BD715" s="3" t="s">
        <v>71</v>
      </c>
      <c r="BE715" s="3" t="s">
        <v>11746</v>
      </c>
      <c r="BF715" s="3" t="str">
        <f>HYPERLINK("http://dx.doi.org/10.1016/j.jclepro.2011.10.041","http://dx.doi.org/10.1016/j.jclepro.2011.10.041")</f>
        <v>http://dx.doi.org/10.1016/j.jclepro.2011.10.041</v>
      </c>
      <c r="BG715" s="3" t="s">
        <v>71</v>
      </c>
      <c r="BH715" s="3" t="s">
        <v>71</v>
      </c>
      <c r="BI715" s="3">
        <v>9</v>
      </c>
      <c r="BJ715" s="3" t="s">
        <v>92</v>
      </c>
      <c r="BK715" s="3" t="s">
        <v>93</v>
      </c>
      <c r="BL715" s="3" t="s">
        <v>94</v>
      </c>
      <c r="BM715" s="3" t="s">
        <v>11747</v>
      </c>
      <c r="BN715" s="3" t="s">
        <v>71</v>
      </c>
      <c r="BO715" s="3" t="s">
        <v>71</v>
      </c>
      <c r="BP715" s="3" t="s">
        <v>71</v>
      </c>
      <c r="BQ715" s="3" t="s">
        <v>71</v>
      </c>
    </row>
    <row r="716" spans="1:69">
      <c r="A716" s="1" t="s">
        <v>69</v>
      </c>
      <c r="B716" s="1" t="s">
        <v>11748</v>
      </c>
      <c r="C716" s="1" t="s">
        <v>71</v>
      </c>
      <c r="D716" s="1" t="s">
        <v>71</v>
      </c>
      <c r="E716" s="1" t="s">
        <v>71</v>
      </c>
      <c r="F716" s="1" t="s">
        <v>11749</v>
      </c>
      <c r="G716" s="1" t="s">
        <v>71</v>
      </c>
      <c r="H716" s="1" t="s">
        <v>71</v>
      </c>
      <c r="I716" s="1" t="s">
        <v>11750</v>
      </c>
      <c r="J716" s="1" t="s">
        <v>817</v>
      </c>
      <c r="K716" s="1" t="s">
        <v>71</v>
      </c>
      <c r="L716" s="1" t="s">
        <v>71</v>
      </c>
      <c r="M716" s="1" t="s">
        <v>74</v>
      </c>
      <c r="N716" s="1" t="s">
        <v>75</v>
      </c>
      <c r="O716" s="1" t="s">
        <v>71</v>
      </c>
      <c r="P716" s="1" t="s">
        <v>71</v>
      </c>
      <c r="Q716" s="1" t="s">
        <v>71</v>
      </c>
      <c r="R716" s="1" t="s">
        <v>71</v>
      </c>
      <c r="S716" s="1" t="s">
        <v>71</v>
      </c>
      <c r="T716" s="1" t="s">
        <v>11751</v>
      </c>
      <c r="U716" s="1" t="s">
        <v>11752</v>
      </c>
      <c r="V716" s="1" t="s">
        <v>11753</v>
      </c>
      <c r="W716" s="1" t="s">
        <v>11754</v>
      </c>
      <c r="X716" s="1" t="s">
        <v>71</v>
      </c>
      <c r="Y716" s="1" t="s">
        <v>11755</v>
      </c>
      <c r="Z716" s="1" t="s">
        <v>11756</v>
      </c>
      <c r="AA716" s="1" t="s">
        <v>71</v>
      </c>
      <c r="AB716" s="1" t="s">
        <v>71</v>
      </c>
      <c r="AC716" s="1" t="s">
        <v>11757</v>
      </c>
      <c r="AD716" s="1" t="s">
        <v>11758</v>
      </c>
      <c r="AE716" s="1" t="s">
        <v>11759</v>
      </c>
      <c r="AF716" s="1" t="s">
        <v>71</v>
      </c>
      <c r="AG716" s="1">
        <v>67</v>
      </c>
      <c r="AH716" s="1">
        <v>2</v>
      </c>
      <c r="AI716" s="1">
        <v>2</v>
      </c>
      <c r="AJ716" s="1">
        <v>3</v>
      </c>
      <c r="AK716" s="1">
        <v>23</v>
      </c>
      <c r="AL716" s="1" t="s">
        <v>826</v>
      </c>
      <c r="AM716" s="1" t="s">
        <v>547</v>
      </c>
      <c r="AN716" s="1" t="s">
        <v>827</v>
      </c>
      <c r="AO716" s="1" t="s">
        <v>828</v>
      </c>
      <c r="AP716" s="1" t="s">
        <v>829</v>
      </c>
      <c r="AQ716" s="1" t="s">
        <v>71</v>
      </c>
      <c r="AR716" s="1" t="s">
        <v>830</v>
      </c>
      <c r="AS716" s="1" t="s">
        <v>831</v>
      </c>
      <c r="AT716" s="1" t="s">
        <v>4688</v>
      </c>
      <c r="AU716" s="1">
        <v>2021</v>
      </c>
      <c r="AV716" s="1">
        <v>298</v>
      </c>
      <c r="AW716" s="1" t="s">
        <v>71</v>
      </c>
      <c r="AX716" s="1" t="s">
        <v>71</v>
      </c>
      <c r="AY716" s="1" t="s">
        <v>71</v>
      </c>
      <c r="AZ716" s="1" t="s">
        <v>71</v>
      </c>
      <c r="BA716" s="1" t="s">
        <v>71</v>
      </c>
      <c r="BB716" s="1" t="s">
        <v>71</v>
      </c>
      <c r="BC716" s="1" t="s">
        <v>71</v>
      </c>
      <c r="BD716" s="1">
        <v>113425</v>
      </c>
      <c r="BE716" s="1" t="s">
        <v>11760</v>
      </c>
      <c r="BF716" s="1" t="str">
        <f>HYPERLINK("http://dx.doi.org/10.1016/j.jenvman.2021.113425","http://dx.doi.org/10.1016/j.jenvman.2021.113425")</f>
        <v>http://dx.doi.org/10.1016/j.jenvman.2021.113425</v>
      </c>
      <c r="BG716" s="1" t="s">
        <v>71</v>
      </c>
      <c r="BH716" s="1" t="s">
        <v>91</v>
      </c>
      <c r="BI716" s="1">
        <v>12</v>
      </c>
      <c r="BJ716" s="1" t="s">
        <v>137</v>
      </c>
      <c r="BK716" s="1" t="s">
        <v>93</v>
      </c>
      <c r="BL716" s="1" t="s">
        <v>138</v>
      </c>
      <c r="BM716" s="1" t="s">
        <v>11761</v>
      </c>
      <c r="BN716" s="1">
        <v>34388543</v>
      </c>
      <c r="BO716" s="1" t="s">
        <v>71</v>
      </c>
      <c r="BP716" s="1" t="s">
        <v>71</v>
      </c>
      <c r="BQ716" s="1" t="s">
        <v>71</v>
      </c>
    </row>
    <row r="717" spans="1:69">
      <c r="A717" s="1" t="s">
        <v>69</v>
      </c>
      <c r="B717" s="1" t="s">
        <v>11762</v>
      </c>
      <c r="C717" s="1" t="s">
        <v>71</v>
      </c>
      <c r="D717" s="1" t="s">
        <v>71</v>
      </c>
      <c r="E717" s="1" t="s">
        <v>71</v>
      </c>
      <c r="F717" s="1" t="s">
        <v>11763</v>
      </c>
      <c r="G717" s="1" t="s">
        <v>71</v>
      </c>
      <c r="H717" s="1" t="s">
        <v>71</v>
      </c>
      <c r="I717" s="1" t="s">
        <v>11764</v>
      </c>
      <c r="J717" s="1" t="s">
        <v>947</v>
      </c>
      <c r="K717" s="1" t="s">
        <v>71</v>
      </c>
      <c r="L717" s="1" t="s">
        <v>71</v>
      </c>
      <c r="M717" s="1" t="s">
        <v>74</v>
      </c>
      <c r="N717" s="1" t="s">
        <v>75</v>
      </c>
      <c r="O717" s="1" t="s">
        <v>71</v>
      </c>
      <c r="P717" s="1" t="s">
        <v>71</v>
      </c>
      <c r="Q717" s="1" t="s">
        <v>71</v>
      </c>
      <c r="R717" s="1" t="s">
        <v>71</v>
      </c>
      <c r="S717" s="1" t="s">
        <v>71</v>
      </c>
      <c r="T717" s="1" t="s">
        <v>11765</v>
      </c>
      <c r="U717" s="1" t="s">
        <v>11766</v>
      </c>
      <c r="V717" s="1" t="s">
        <v>11767</v>
      </c>
      <c r="W717" s="1" t="s">
        <v>11768</v>
      </c>
      <c r="X717" s="1" t="s">
        <v>71</v>
      </c>
      <c r="Y717" s="1" t="s">
        <v>11769</v>
      </c>
      <c r="Z717" s="1" t="s">
        <v>11770</v>
      </c>
      <c r="AA717" s="1" t="s">
        <v>71</v>
      </c>
      <c r="AB717" s="1" t="s">
        <v>11771</v>
      </c>
      <c r="AC717" s="1" t="s">
        <v>11772</v>
      </c>
      <c r="AD717" s="1" t="s">
        <v>11773</v>
      </c>
      <c r="AE717" s="1" t="s">
        <v>11774</v>
      </c>
      <c r="AF717" s="1" t="s">
        <v>71</v>
      </c>
      <c r="AG717" s="1">
        <v>76</v>
      </c>
      <c r="AH717" s="1">
        <v>1</v>
      </c>
      <c r="AI717" s="1">
        <v>1</v>
      </c>
      <c r="AJ717" s="1">
        <v>24</v>
      </c>
      <c r="AK717" s="1">
        <v>43</v>
      </c>
      <c r="AL717" s="1" t="s">
        <v>951</v>
      </c>
      <c r="AM717" s="1" t="s">
        <v>83</v>
      </c>
      <c r="AN717" s="1" t="s">
        <v>1093</v>
      </c>
      <c r="AO717" s="1" t="s">
        <v>953</v>
      </c>
      <c r="AP717" s="1" t="s">
        <v>1094</v>
      </c>
      <c r="AQ717" s="1" t="s">
        <v>71</v>
      </c>
      <c r="AR717" s="1" t="s">
        <v>954</v>
      </c>
      <c r="AS717" s="1" t="s">
        <v>955</v>
      </c>
      <c r="AT717" s="1" t="s">
        <v>307</v>
      </c>
      <c r="AU717" s="1">
        <v>2022</v>
      </c>
      <c r="AV717" s="1">
        <v>158</v>
      </c>
      <c r="AW717" s="1" t="s">
        <v>71</v>
      </c>
      <c r="AX717" s="1" t="s">
        <v>71</v>
      </c>
      <c r="AY717" s="1" t="s">
        <v>71</v>
      </c>
      <c r="AZ717" s="1" t="s">
        <v>71</v>
      </c>
      <c r="BA717" s="1" t="s">
        <v>71</v>
      </c>
      <c r="BB717" s="1" t="s">
        <v>71</v>
      </c>
      <c r="BC717" s="1" t="s">
        <v>71</v>
      </c>
      <c r="BD717" s="1">
        <v>106950</v>
      </c>
      <c r="BE717" s="1" t="s">
        <v>11775</v>
      </c>
      <c r="BF717" s="1" t="str">
        <f>HYPERLINK("http://dx.doi.org/10.1016/j.envint.2021.106950","http://dx.doi.org/10.1016/j.envint.2021.106950")</f>
        <v>http://dx.doi.org/10.1016/j.envint.2021.106950</v>
      </c>
      <c r="BG717" s="1" t="s">
        <v>71</v>
      </c>
      <c r="BH717" s="1" t="s">
        <v>2051</v>
      </c>
      <c r="BI717" s="1">
        <v>11</v>
      </c>
      <c r="BJ717" s="1" t="s">
        <v>137</v>
      </c>
      <c r="BK717" s="1" t="s">
        <v>93</v>
      </c>
      <c r="BL717" s="1" t="s">
        <v>138</v>
      </c>
      <c r="BM717" s="1" t="s">
        <v>11776</v>
      </c>
      <c r="BN717" s="1">
        <v>34715430</v>
      </c>
      <c r="BO717" s="1" t="s">
        <v>598</v>
      </c>
      <c r="BP717" s="1" t="s">
        <v>71</v>
      </c>
      <c r="BQ717" s="1" t="s">
        <v>71</v>
      </c>
    </row>
    <row r="718" spans="1:69">
      <c r="A718" s="1" t="s">
        <v>69</v>
      </c>
      <c r="B718" s="1" t="s">
        <v>11777</v>
      </c>
      <c r="C718" s="1" t="s">
        <v>71</v>
      </c>
      <c r="D718" s="1" t="s">
        <v>71</v>
      </c>
      <c r="E718" s="1" t="s">
        <v>71</v>
      </c>
      <c r="F718" s="1" t="s">
        <v>11778</v>
      </c>
      <c r="G718" s="1" t="s">
        <v>71</v>
      </c>
      <c r="H718" s="1" t="s">
        <v>71</v>
      </c>
      <c r="I718" s="1" t="s">
        <v>11779</v>
      </c>
      <c r="J718" s="1" t="s">
        <v>73</v>
      </c>
      <c r="K718" s="1" t="s">
        <v>71</v>
      </c>
      <c r="L718" s="1" t="s">
        <v>71</v>
      </c>
      <c r="M718" s="1" t="s">
        <v>74</v>
      </c>
      <c r="N718" s="1" t="s">
        <v>75</v>
      </c>
      <c r="O718" s="1" t="s">
        <v>71</v>
      </c>
      <c r="P718" s="1" t="s">
        <v>71</v>
      </c>
      <c r="Q718" s="1" t="s">
        <v>71</v>
      </c>
      <c r="R718" s="1" t="s">
        <v>71</v>
      </c>
      <c r="S718" s="1" t="s">
        <v>71</v>
      </c>
      <c r="T718" s="1" t="s">
        <v>11780</v>
      </c>
      <c r="U718" s="1" t="s">
        <v>11781</v>
      </c>
      <c r="V718" s="1" t="s">
        <v>11782</v>
      </c>
      <c r="W718" s="1" t="s">
        <v>11783</v>
      </c>
      <c r="X718" s="1" t="s">
        <v>71</v>
      </c>
      <c r="Y718" s="1" t="s">
        <v>11784</v>
      </c>
      <c r="Z718" s="1" t="s">
        <v>11785</v>
      </c>
      <c r="AA718" s="1" t="s">
        <v>11786</v>
      </c>
      <c r="AB718" s="1" t="s">
        <v>11787</v>
      </c>
      <c r="AC718" s="1" t="s">
        <v>11788</v>
      </c>
      <c r="AD718" s="1" t="s">
        <v>11789</v>
      </c>
      <c r="AE718" s="1" t="s">
        <v>11790</v>
      </c>
      <c r="AF718" s="1" t="s">
        <v>71</v>
      </c>
      <c r="AG718" s="1">
        <v>48</v>
      </c>
      <c r="AH718" s="1">
        <v>14</v>
      </c>
      <c r="AI718" s="1">
        <v>14</v>
      </c>
      <c r="AJ718" s="1">
        <v>14</v>
      </c>
      <c r="AK718" s="1">
        <v>74</v>
      </c>
      <c r="AL718" s="1" t="s">
        <v>82</v>
      </c>
      <c r="AM718" s="1" t="s">
        <v>83</v>
      </c>
      <c r="AN718" s="1" t="s">
        <v>84</v>
      </c>
      <c r="AO718" s="1" t="s">
        <v>85</v>
      </c>
      <c r="AP718" s="1" t="s">
        <v>86</v>
      </c>
      <c r="AQ718" s="1" t="s">
        <v>71</v>
      </c>
      <c r="AR718" s="1" t="s">
        <v>87</v>
      </c>
      <c r="AS718" s="1" t="s">
        <v>88</v>
      </c>
      <c r="AT718" s="1" t="s">
        <v>3120</v>
      </c>
      <c r="AU718" s="1">
        <v>2020</v>
      </c>
      <c r="AV718" s="1">
        <v>245</v>
      </c>
      <c r="AW718" s="1" t="s">
        <v>71</v>
      </c>
      <c r="AX718" s="1" t="s">
        <v>71</v>
      </c>
      <c r="AY718" s="1" t="s">
        <v>71</v>
      </c>
      <c r="AZ718" s="1" t="s">
        <v>71</v>
      </c>
      <c r="BA718" s="1" t="s">
        <v>71</v>
      </c>
      <c r="BB718" s="1" t="s">
        <v>71</v>
      </c>
      <c r="BC718" s="1" t="s">
        <v>71</v>
      </c>
      <c r="BD718" s="1">
        <v>118883</v>
      </c>
      <c r="BE718" s="1" t="s">
        <v>11791</v>
      </c>
      <c r="BF718" s="1" t="str">
        <f>HYPERLINK("http://dx.doi.org/10.1016/j.jclepro.2019.118883","http://dx.doi.org/10.1016/j.jclepro.2019.118883")</f>
        <v>http://dx.doi.org/10.1016/j.jclepro.2019.118883</v>
      </c>
      <c r="BG718" s="1" t="s">
        <v>71</v>
      </c>
      <c r="BH718" s="1" t="s">
        <v>71</v>
      </c>
      <c r="BI718" s="1">
        <v>10</v>
      </c>
      <c r="BJ718" s="1" t="s">
        <v>92</v>
      </c>
      <c r="BK718" s="1" t="s">
        <v>93</v>
      </c>
      <c r="BL718" s="1" t="s">
        <v>94</v>
      </c>
      <c r="BM718" s="1" t="s">
        <v>11792</v>
      </c>
      <c r="BN718" s="1" t="s">
        <v>71</v>
      </c>
      <c r="BO718" s="1" t="s">
        <v>71</v>
      </c>
      <c r="BP718" s="1" t="s">
        <v>71</v>
      </c>
      <c r="BQ718" s="1" t="s">
        <v>71</v>
      </c>
    </row>
    <row r="719" spans="1:69">
      <c r="A719" s="1" t="s">
        <v>69</v>
      </c>
      <c r="B719" s="1" t="s">
        <v>11793</v>
      </c>
      <c r="C719" s="1" t="s">
        <v>71</v>
      </c>
      <c r="D719" s="1" t="s">
        <v>71</v>
      </c>
      <c r="E719" s="1" t="s">
        <v>71</v>
      </c>
      <c r="F719" s="1" t="s">
        <v>11794</v>
      </c>
      <c r="G719" s="1" t="s">
        <v>71</v>
      </c>
      <c r="H719" s="1" t="s">
        <v>71</v>
      </c>
      <c r="I719" s="1" t="s">
        <v>11795</v>
      </c>
      <c r="J719" s="1" t="s">
        <v>144</v>
      </c>
      <c r="K719" s="1" t="s">
        <v>71</v>
      </c>
      <c r="L719" s="1" t="s">
        <v>71</v>
      </c>
      <c r="M719" s="1" t="s">
        <v>74</v>
      </c>
      <c r="N719" s="1" t="s">
        <v>75</v>
      </c>
      <c r="O719" s="1" t="s">
        <v>71</v>
      </c>
      <c r="P719" s="1" t="s">
        <v>71</v>
      </c>
      <c r="Q719" s="1" t="s">
        <v>71</v>
      </c>
      <c r="R719" s="1" t="s">
        <v>71</v>
      </c>
      <c r="S719" s="1" t="s">
        <v>71</v>
      </c>
      <c r="T719" s="1" t="s">
        <v>11796</v>
      </c>
      <c r="U719" s="1" t="s">
        <v>71</v>
      </c>
      <c r="V719" s="1" t="s">
        <v>11797</v>
      </c>
      <c r="W719" s="1" t="s">
        <v>11798</v>
      </c>
      <c r="X719" s="1" t="s">
        <v>71</v>
      </c>
      <c r="Y719" s="1" t="s">
        <v>11799</v>
      </c>
      <c r="Z719" s="1" t="s">
        <v>11800</v>
      </c>
      <c r="AA719" s="1" t="s">
        <v>71</v>
      </c>
      <c r="AB719" s="1" t="s">
        <v>11801</v>
      </c>
      <c r="AC719" s="1" t="s">
        <v>11802</v>
      </c>
      <c r="AD719" s="1" t="s">
        <v>11803</v>
      </c>
      <c r="AE719" s="1" t="s">
        <v>11804</v>
      </c>
      <c r="AF719" s="1" t="s">
        <v>71</v>
      </c>
      <c r="AG719" s="1">
        <v>30</v>
      </c>
      <c r="AH719" s="1">
        <v>1</v>
      </c>
      <c r="AI719" s="1">
        <v>1</v>
      </c>
      <c r="AJ719" s="1">
        <v>32</v>
      </c>
      <c r="AK719" s="1">
        <v>50</v>
      </c>
      <c r="AL719" s="1" t="s">
        <v>156</v>
      </c>
      <c r="AM719" s="1" t="s">
        <v>157</v>
      </c>
      <c r="AN719" s="1" t="s">
        <v>158</v>
      </c>
      <c r="AO719" s="1" t="s">
        <v>159</v>
      </c>
      <c r="AP719" s="1" t="s">
        <v>160</v>
      </c>
      <c r="AQ719" s="1" t="s">
        <v>71</v>
      </c>
      <c r="AR719" s="1" t="s">
        <v>161</v>
      </c>
      <c r="AS719" s="1" t="s">
        <v>162</v>
      </c>
      <c r="AT719" s="1" t="s">
        <v>11805</v>
      </c>
      <c r="AU719" s="1">
        <v>2022</v>
      </c>
      <c r="AV719" s="1">
        <v>809</v>
      </c>
      <c r="AW719" s="1" t="s">
        <v>71</v>
      </c>
      <c r="AX719" s="1" t="s">
        <v>71</v>
      </c>
      <c r="AY719" s="1" t="s">
        <v>71</v>
      </c>
      <c r="AZ719" s="1" t="s">
        <v>71</v>
      </c>
      <c r="BA719" s="1" t="s">
        <v>71</v>
      </c>
      <c r="BB719" s="1" t="s">
        <v>71</v>
      </c>
      <c r="BC719" s="1" t="s">
        <v>71</v>
      </c>
      <c r="BD719" s="1">
        <v>151152</v>
      </c>
      <c r="BE719" s="1" t="s">
        <v>11806</v>
      </c>
      <c r="BF719" s="1" t="str">
        <f>HYPERLINK("http://dx.doi.org/10.1016/j.scitotenv.2021.151152","http://dx.doi.org/10.1016/j.scitotenv.2021.151152")</f>
        <v>http://dx.doi.org/10.1016/j.scitotenv.2021.151152</v>
      </c>
      <c r="BG719" s="1" t="s">
        <v>71</v>
      </c>
      <c r="BH719" s="1" t="s">
        <v>71</v>
      </c>
      <c r="BI719" s="1">
        <v>15</v>
      </c>
      <c r="BJ719" s="1" t="s">
        <v>137</v>
      </c>
      <c r="BK719" s="1" t="s">
        <v>93</v>
      </c>
      <c r="BL719" s="1" t="s">
        <v>138</v>
      </c>
      <c r="BM719" s="1" t="s">
        <v>11807</v>
      </c>
      <c r="BN719" s="1">
        <v>34688762</v>
      </c>
      <c r="BO719" s="1" t="s">
        <v>71</v>
      </c>
      <c r="BP719" s="1" t="s">
        <v>71</v>
      </c>
      <c r="BQ719" s="1" t="s">
        <v>71</v>
      </c>
    </row>
    <row r="720" spans="1:69">
      <c r="A720" s="1" t="s">
        <v>69</v>
      </c>
      <c r="B720" s="1" t="s">
        <v>11808</v>
      </c>
      <c r="C720" s="1" t="s">
        <v>71</v>
      </c>
      <c r="D720" s="1" t="s">
        <v>71</v>
      </c>
      <c r="E720" s="1" t="s">
        <v>71</v>
      </c>
      <c r="F720" s="1" t="s">
        <v>11809</v>
      </c>
      <c r="G720" s="1" t="s">
        <v>71</v>
      </c>
      <c r="H720" s="1" t="s">
        <v>71</v>
      </c>
      <c r="I720" s="1" t="s">
        <v>11810</v>
      </c>
      <c r="J720" s="1" t="s">
        <v>947</v>
      </c>
      <c r="K720" s="1" t="s">
        <v>71</v>
      </c>
      <c r="L720" s="1" t="s">
        <v>71</v>
      </c>
      <c r="M720" s="1" t="s">
        <v>74</v>
      </c>
      <c r="N720" s="1" t="s">
        <v>75</v>
      </c>
      <c r="O720" s="1" t="s">
        <v>71</v>
      </c>
      <c r="P720" s="1" t="s">
        <v>71</v>
      </c>
      <c r="Q720" s="1" t="s">
        <v>71</v>
      </c>
      <c r="R720" s="1" t="s">
        <v>71</v>
      </c>
      <c r="S720" s="1" t="s">
        <v>71</v>
      </c>
      <c r="T720" s="1" t="s">
        <v>11811</v>
      </c>
      <c r="U720" s="1" t="s">
        <v>11812</v>
      </c>
      <c r="V720" s="1" t="s">
        <v>11813</v>
      </c>
      <c r="W720" s="1" t="s">
        <v>11814</v>
      </c>
      <c r="X720" s="1" t="s">
        <v>71</v>
      </c>
      <c r="Y720" s="1" t="s">
        <v>11815</v>
      </c>
      <c r="Z720" s="1" t="s">
        <v>11816</v>
      </c>
      <c r="AA720" s="1" t="s">
        <v>71</v>
      </c>
      <c r="AB720" s="1" t="s">
        <v>71</v>
      </c>
      <c r="AC720" s="1" t="s">
        <v>11817</v>
      </c>
      <c r="AD720" s="1" t="s">
        <v>11818</v>
      </c>
      <c r="AE720" s="1" t="s">
        <v>11819</v>
      </c>
      <c r="AF720" s="1" t="s">
        <v>71</v>
      </c>
      <c r="AG720" s="1">
        <v>65</v>
      </c>
      <c r="AH720" s="1">
        <v>0</v>
      </c>
      <c r="AI720" s="1">
        <v>0</v>
      </c>
      <c r="AJ720" s="1">
        <v>14</v>
      </c>
      <c r="AK720" s="1">
        <v>14</v>
      </c>
      <c r="AL720" s="1" t="s">
        <v>951</v>
      </c>
      <c r="AM720" s="1" t="s">
        <v>83</v>
      </c>
      <c r="AN720" s="1" t="s">
        <v>1093</v>
      </c>
      <c r="AO720" s="1" t="s">
        <v>953</v>
      </c>
      <c r="AP720" s="1" t="s">
        <v>1094</v>
      </c>
      <c r="AQ720" s="1" t="s">
        <v>71</v>
      </c>
      <c r="AR720" s="1" t="s">
        <v>954</v>
      </c>
      <c r="AS720" s="1" t="s">
        <v>955</v>
      </c>
      <c r="AT720" s="1" t="s">
        <v>185</v>
      </c>
      <c r="AU720" s="1">
        <v>2022</v>
      </c>
      <c r="AV720" s="1">
        <v>161</v>
      </c>
      <c r="AW720" s="1" t="s">
        <v>71</v>
      </c>
      <c r="AX720" s="1" t="s">
        <v>71</v>
      </c>
      <c r="AY720" s="1" t="s">
        <v>71</v>
      </c>
      <c r="AZ720" s="1" t="s">
        <v>71</v>
      </c>
      <c r="BA720" s="1" t="s">
        <v>71</v>
      </c>
      <c r="BB720" s="1" t="s">
        <v>71</v>
      </c>
      <c r="BC720" s="1" t="s">
        <v>71</v>
      </c>
      <c r="BD720" s="1">
        <v>107101</v>
      </c>
      <c r="BE720" s="1" t="s">
        <v>11820</v>
      </c>
      <c r="BF720" s="1" t="str">
        <f>HYPERLINK("http://dx.doi.org/10.1016/j.envint.2022.107101","http://dx.doi.org/10.1016/j.envint.2022.107101")</f>
        <v>http://dx.doi.org/10.1016/j.envint.2022.107101</v>
      </c>
      <c r="BG720" s="1" t="s">
        <v>71</v>
      </c>
      <c r="BH720" s="1" t="s">
        <v>71</v>
      </c>
      <c r="BI720" s="1">
        <v>12</v>
      </c>
      <c r="BJ720" s="1" t="s">
        <v>137</v>
      </c>
      <c r="BK720" s="1" t="s">
        <v>93</v>
      </c>
      <c r="BL720" s="1" t="s">
        <v>138</v>
      </c>
      <c r="BM720" s="1" t="s">
        <v>11821</v>
      </c>
      <c r="BN720" s="1">
        <v>35121494</v>
      </c>
      <c r="BO720" s="1" t="s">
        <v>598</v>
      </c>
      <c r="BP720" s="1" t="s">
        <v>71</v>
      </c>
      <c r="BQ720" s="1" t="s">
        <v>71</v>
      </c>
    </row>
    <row r="721" spans="1:69">
      <c r="A721" s="3" t="s">
        <v>558</v>
      </c>
      <c r="B721" s="3" t="s">
        <v>11822</v>
      </c>
      <c r="C721" s="3" t="s">
        <v>71</v>
      </c>
      <c r="D721" s="3" t="s">
        <v>11823</v>
      </c>
      <c r="E721" s="3" t="s">
        <v>71</v>
      </c>
      <c r="F721" s="3" t="s">
        <v>11822</v>
      </c>
      <c r="G721" s="3" t="s">
        <v>71</v>
      </c>
      <c r="H721" s="3" t="s">
        <v>71</v>
      </c>
      <c r="I721" s="3" t="s">
        <v>11824</v>
      </c>
      <c r="J721" s="3" t="s">
        <v>11825</v>
      </c>
      <c r="K721" s="3" t="s">
        <v>71</v>
      </c>
      <c r="L721" s="3" t="s">
        <v>71</v>
      </c>
      <c r="M721" s="3" t="s">
        <v>74</v>
      </c>
      <c r="N721" s="3" t="s">
        <v>565</v>
      </c>
      <c r="O721" s="3" t="s">
        <v>11826</v>
      </c>
      <c r="P721" s="3" t="s">
        <v>11827</v>
      </c>
      <c r="Q721" s="3" t="s">
        <v>11828</v>
      </c>
      <c r="R721" s="3" t="s">
        <v>11829</v>
      </c>
      <c r="S721" s="3" t="s">
        <v>71</v>
      </c>
      <c r="T721" s="3" t="s">
        <v>11830</v>
      </c>
      <c r="U721" s="3" t="s">
        <v>11831</v>
      </c>
      <c r="V721" s="3" t="s">
        <v>11832</v>
      </c>
      <c r="W721" s="3" t="s">
        <v>11833</v>
      </c>
      <c r="X721" s="3" t="s">
        <v>71</v>
      </c>
      <c r="Y721" s="3" t="s">
        <v>11834</v>
      </c>
      <c r="Z721" s="3" t="s">
        <v>71</v>
      </c>
      <c r="AA721" s="3" t="s">
        <v>71</v>
      </c>
      <c r="AB721" s="3" t="s">
        <v>71</v>
      </c>
      <c r="AC721" s="3" t="s">
        <v>71</v>
      </c>
      <c r="AD721" s="3" t="s">
        <v>71</v>
      </c>
      <c r="AE721" s="3" t="s">
        <v>71</v>
      </c>
      <c r="AF721" s="3" t="s">
        <v>71</v>
      </c>
      <c r="AG721" s="3">
        <v>22</v>
      </c>
      <c r="AH721" s="3">
        <v>2</v>
      </c>
      <c r="AI721" s="3">
        <v>2</v>
      </c>
      <c r="AJ721" s="3">
        <v>0</v>
      </c>
      <c r="AK721" s="3">
        <v>2</v>
      </c>
      <c r="AL721" s="3" t="s">
        <v>1773</v>
      </c>
      <c r="AM721" s="3" t="s">
        <v>157</v>
      </c>
      <c r="AN721" s="3" t="s">
        <v>5301</v>
      </c>
      <c r="AO721" s="3" t="s">
        <v>71</v>
      </c>
      <c r="AP721" s="3" t="s">
        <v>71</v>
      </c>
      <c r="AQ721" s="3" t="s">
        <v>11835</v>
      </c>
      <c r="AR721" s="3" t="s">
        <v>71</v>
      </c>
      <c r="AS721" s="3" t="s">
        <v>71</v>
      </c>
      <c r="AT721" s="3" t="s">
        <v>71</v>
      </c>
      <c r="AU721" s="3">
        <v>1999</v>
      </c>
      <c r="AV721" s="3" t="s">
        <v>71</v>
      </c>
      <c r="AW721" s="3" t="s">
        <v>71</v>
      </c>
      <c r="AX721" s="3" t="s">
        <v>71</v>
      </c>
      <c r="AY721" s="3" t="s">
        <v>71</v>
      </c>
      <c r="AZ721" s="3" t="s">
        <v>71</v>
      </c>
      <c r="BA721" s="3" t="s">
        <v>71</v>
      </c>
      <c r="BB721" s="3">
        <v>223</v>
      </c>
      <c r="BC721" s="3">
        <v>228</v>
      </c>
      <c r="BD721" s="3" t="s">
        <v>71</v>
      </c>
      <c r="BE721" s="3" t="s">
        <v>11836</v>
      </c>
      <c r="BF721" s="3" t="str">
        <f>HYPERLINK("http://dx.doi.org/10.1016/B978-008043018-8/50036-9","http://dx.doi.org/10.1016/B978-008043018-8/50036-9")</f>
        <v>http://dx.doi.org/10.1016/B978-008043018-8/50036-9</v>
      </c>
      <c r="BG721" s="3" t="s">
        <v>71</v>
      </c>
      <c r="BH721" s="3" t="s">
        <v>71</v>
      </c>
      <c r="BI721" s="3">
        <v>4</v>
      </c>
      <c r="BJ721" s="3" t="s">
        <v>11837</v>
      </c>
      <c r="BK721" s="3" t="s">
        <v>1223</v>
      </c>
      <c r="BL721" s="3" t="s">
        <v>8497</v>
      </c>
      <c r="BM721" s="3" t="s">
        <v>11838</v>
      </c>
      <c r="BN721" s="3" t="s">
        <v>71</v>
      </c>
      <c r="BO721" s="3" t="s">
        <v>71</v>
      </c>
      <c r="BP721" s="3" t="s">
        <v>71</v>
      </c>
      <c r="BQ721" s="3" t="s">
        <v>71</v>
      </c>
    </row>
    <row r="722" spans="1:69">
      <c r="A722" s="1" t="s">
        <v>69</v>
      </c>
      <c r="B722" s="1" t="s">
        <v>11839</v>
      </c>
      <c r="C722" s="1" t="s">
        <v>71</v>
      </c>
      <c r="D722" s="1" t="s">
        <v>71</v>
      </c>
      <c r="E722" s="1" t="s">
        <v>71</v>
      </c>
      <c r="F722" s="1" t="s">
        <v>11840</v>
      </c>
      <c r="G722" s="1" t="s">
        <v>71</v>
      </c>
      <c r="H722" s="1" t="s">
        <v>71</v>
      </c>
      <c r="I722" s="1" t="s">
        <v>11841</v>
      </c>
      <c r="J722" s="1" t="s">
        <v>73</v>
      </c>
      <c r="K722" s="1" t="s">
        <v>71</v>
      </c>
      <c r="L722" s="1" t="s">
        <v>71</v>
      </c>
      <c r="M722" s="1" t="s">
        <v>74</v>
      </c>
      <c r="N722" s="1" t="s">
        <v>75</v>
      </c>
      <c r="O722" s="1" t="s">
        <v>71</v>
      </c>
      <c r="P722" s="1" t="s">
        <v>71</v>
      </c>
      <c r="Q722" s="1" t="s">
        <v>71</v>
      </c>
      <c r="R722" s="1" t="s">
        <v>71</v>
      </c>
      <c r="S722" s="1" t="s">
        <v>71</v>
      </c>
      <c r="T722" s="1" t="s">
        <v>11842</v>
      </c>
      <c r="U722" s="1" t="s">
        <v>11843</v>
      </c>
      <c r="V722" s="1" t="s">
        <v>11844</v>
      </c>
      <c r="W722" s="1" t="s">
        <v>11845</v>
      </c>
      <c r="X722" s="1" t="s">
        <v>71</v>
      </c>
      <c r="Y722" s="1" t="s">
        <v>11846</v>
      </c>
      <c r="Z722" s="1" t="s">
        <v>11847</v>
      </c>
      <c r="AA722" s="1" t="s">
        <v>11848</v>
      </c>
      <c r="AB722" s="1" t="s">
        <v>71</v>
      </c>
      <c r="AC722" s="1" t="s">
        <v>11849</v>
      </c>
      <c r="AD722" s="1" t="s">
        <v>11850</v>
      </c>
      <c r="AE722" s="1" t="s">
        <v>11851</v>
      </c>
      <c r="AF722" s="1" t="s">
        <v>71</v>
      </c>
      <c r="AG722" s="1">
        <v>28</v>
      </c>
      <c r="AH722" s="1">
        <v>29</v>
      </c>
      <c r="AI722" s="1">
        <v>29</v>
      </c>
      <c r="AJ722" s="1">
        <v>6</v>
      </c>
      <c r="AK722" s="1">
        <v>60</v>
      </c>
      <c r="AL722" s="1" t="s">
        <v>82</v>
      </c>
      <c r="AM722" s="1" t="s">
        <v>83</v>
      </c>
      <c r="AN722" s="1" t="s">
        <v>84</v>
      </c>
      <c r="AO722" s="1" t="s">
        <v>85</v>
      </c>
      <c r="AP722" s="1" t="s">
        <v>86</v>
      </c>
      <c r="AQ722" s="1" t="s">
        <v>71</v>
      </c>
      <c r="AR722" s="1" t="s">
        <v>87</v>
      </c>
      <c r="AS722" s="1" t="s">
        <v>88</v>
      </c>
      <c r="AT722" s="1" t="s">
        <v>4284</v>
      </c>
      <c r="AU722" s="1">
        <v>2019</v>
      </c>
      <c r="AV722" s="1">
        <v>212</v>
      </c>
      <c r="AW722" s="1" t="s">
        <v>71</v>
      </c>
      <c r="AX722" s="1" t="s">
        <v>71</v>
      </c>
      <c r="AY722" s="1" t="s">
        <v>71</v>
      </c>
      <c r="AZ722" s="1" t="s">
        <v>71</v>
      </c>
      <c r="BA722" s="1" t="s">
        <v>71</v>
      </c>
      <c r="BB722" s="1">
        <v>381</v>
      </c>
      <c r="BC722" s="1">
        <v>392</v>
      </c>
      <c r="BD722" s="1" t="s">
        <v>71</v>
      </c>
      <c r="BE722" s="1" t="s">
        <v>11852</v>
      </c>
      <c r="BF722" s="1" t="str">
        <f>HYPERLINK("http://dx.doi.org/10.1016/j.jclepro.2018.12.014","http://dx.doi.org/10.1016/j.jclepro.2018.12.014")</f>
        <v>http://dx.doi.org/10.1016/j.jclepro.2018.12.014</v>
      </c>
      <c r="BG722" s="1" t="s">
        <v>71</v>
      </c>
      <c r="BH722" s="1" t="s">
        <v>71</v>
      </c>
      <c r="BI722" s="1">
        <v>12</v>
      </c>
      <c r="BJ722" s="1" t="s">
        <v>92</v>
      </c>
      <c r="BK722" s="1" t="s">
        <v>240</v>
      </c>
      <c r="BL722" s="1" t="s">
        <v>94</v>
      </c>
      <c r="BM722" s="1" t="s">
        <v>11853</v>
      </c>
      <c r="BN722" s="1" t="s">
        <v>71</v>
      </c>
      <c r="BO722" s="1" t="s">
        <v>71</v>
      </c>
      <c r="BP722" s="1" t="s">
        <v>71</v>
      </c>
      <c r="BQ722" s="1" t="s">
        <v>71</v>
      </c>
    </row>
    <row r="723" spans="1:69">
      <c r="A723" s="3" t="s">
        <v>69</v>
      </c>
      <c r="B723" s="3" t="s">
        <v>11854</v>
      </c>
      <c r="C723" s="3" t="s">
        <v>71</v>
      </c>
      <c r="D723" s="3" t="s">
        <v>71</v>
      </c>
      <c r="E723" s="3" t="s">
        <v>71</v>
      </c>
      <c r="F723" s="3" t="s">
        <v>11855</v>
      </c>
      <c r="G723" s="3" t="s">
        <v>71</v>
      </c>
      <c r="H723" s="3" t="s">
        <v>71</v>
      </c>
      <c r="I723" s="3" t="s">
        <v>11856</v>
      </c>
      <c r="J723" s="3" t="s">
        <v>513</v>
      </c>
      <c r="K723" s="3" t="s">
        <v>71</v>
      </c>
      <c r="L723" s="3" t="s">
        <v>71</v>
      </c>
      <c r="M723" s="3" t="s">
        <v>74</v>
      </c>
      <c r="N723" s="3" t="s">
        <v>75</v>
      </c>
      <c r="O723" s="3" t="s">
        <v>71</v>
      </c>
      <c r="P723" s="3" t="s">
        <v>71</v>
      </c>
      <c r="Q723" s="3" t="s">
        <v>71</v>
      </c>
      <c r="R723" s="3" t="s">
        <v>71</v>
      </c>
      <c r="S723" s="3" t="s">
        <v>71</v>
      </c>
      <c r="T723" s="3" t="s">
        <v>11857</v>
      </c>
      <c r="U723" s="3" t="s">
        <v>11858</v>
      </c>
      <c r="V723" s="3" t="s">
        <v>11859</v>
      </c>
      <c r="W723" s="3" t="s">
        <v>11860</v>
      </c>
      <c r="X723" s="3" t="s">
        <v>71</v>
      </c>
      <c r="Y723" s="3" t="s">
        <v>11861</v>
      </c>
      <c r="Z723" s="3" t="s">
        <v>11862</v>
      </c>
      <c r="AA723" s="3" t="s">
        <v>11863</v>
      </c>
      <c r="AB723" s="3" t="s">
        <v>11864</v>
      </c>
      <c r="AC723" s="3" t="s">
        <v>11865</v>
      </c>
      <c r="AD723" s="3" t="s">
        <v>11865</v>
      </c>
      <c r="AE723" s="3" t="s">
        <v>11866</v>
      </c>
      <c r="AF723" s="3" t="s">
        <v>71</v>
      </c>
      <c r="AG723" s="3">
        <v>28</v>
      </c>
      <c r="AH723" s="3">
        <v>20</v>
      </c>
      <c r="AI723" s="3">
        <v>22</v>
      </c>
      <c r="AJ723" s="3">
        <v>2</v>
      </c>
      <c r="AK723" s="3">
        <v>57</v>
      </c>
      <c r="AL723" s="3" t="s">
        <v>1773</v>
      </c>
      <c r="AM723" s="3" t="s">
        <v>157</v>
      </c>
      <c r="AN723" s="3" t="s">
        <v>1774</v>
      </c>
      <c r="AO723" s="3" t="s">
        <v>520</v>
      </c>
      <c r="AP723" s="3" t="s">
        <v>71</v>
      </c>
      <c r="AQ723" s="3" t="s">
        <v>71</v>
      </c>
      <c r="AR723" s="3" t="s">
        <v>522</v>
      </c>
      <c r="AS723" s="3" t="s">
        <v>523</v>
      </c>
      <c r="AT723" s="3" t="s">
        <v>3718</v>
      </c>
      <c r="AU723" s="3">
        <v>2012</v>
      </c>
      <c r="AV723" s="3">
        <v>147</v>
      </c>
      <c r="AW723" s="3" t="s">
        <v>71</v>
      </c>
      <c r="AX723" s="3" t="s">
        <v>71</v>
      </c>
      <c r="AY723" s="3" t="s">
        <v>71</v>
      </c>
      <c r="AZ723" s="3" t="s">
        <v>134</v>
      </c>
      <c r="BA723" s="3" t="s">
        <v>71</v>
      </c>
      <c r="BB723" s="3">
        <v>82</v>
      </c>
      <c r="BC723" s="3">
        <v>88</v>
      </c>
      <c r="BD723" s="3" t="s">
        <v>71</v>
      </c>
      <c r="BE723" s="3" t="s">
        <v>11867</v>
      </c>
      <c r="BF723" s="3" t="str">
        <f>HYPERLINK("http://dx.doi.org/10.1016/j.agee.2011.06.021","http://dx.doi.org/10.1016/j.agee.2011.06.021")</f>
        <v>http://dx.doi.org/10.1016/j.agee.2011.06.021</v>
      </c>
      <c r="BG723" s="3" t="s">
        <v>71</v>
      </c>
      <c r="BH723" s="3" t="s">
        <v>71</v>
      </c>
      <c r="BI723" s="3">
        <v>7</v>
      </c>
      <c r="BJ723" s="3" t="s">
        <v>527</v>
      </c>
      <c r="BK723" s="3" t="s">
        <v>93</v>
      </c>
      <c r="BL723" s="3" t="s">
        <v>528</v>
      </c>
      <c r="BM723" s="3" t="s">
        <v>11868</v>
      </c>
      <c r="BN723" s="3" t="s">
        <v>71</v>
      </c>
      <c r="BO723" s="3" t="s">
        <v>71</v>
      </c>
      <c r="BP723" s="3" t="s">
        <v>71</v>
      </c>
      <c r="BQ723" s="3" t="s">
        <v>71</v>
      </c>
    </row>
    <row r="724" spans="1:69">
      <c r="A724" s="1" t="s">
        <v>69</v>
      </c>
      <c r="B724" s="1" t="s">
        <v>11869</v>
      </c>
      <c r="C724" s="1" t="s">
        <v>71</v>
      </c>
      <c r="D724" s="1" t="s">
        <v>71</v>
      </c>
      <c r="E724" s="1" t="s">
        <v>71</v>
      </c>
      <c r="F724" s="1" t="s">
        <v>11870</v>
      </c>
      <c r="G724" s="1" t="s">
        <v>71</v>
      </c>
      <c r="H724" s="1" t="s">
        <v>71</v>
      </c>
      <c r="I724" s="1" t="s">
        <v>11871</v>
      </c>
      <c r="J724" s="1" t="s">
        <v>10255</v>
      </c>
      <c r="K724" s="1" t="s">
        <v>71</v>
      </c>
      <c r="L724" s="1" t="s">
        <v>71</v>
      </c>
      <c r="M724" s="1" t="s">
        <v>74</v>
      </c>
      <c r="N724" s="1" t="s">
        <v>75</v>
      </c>
      <c r="O724" s="1" t="s">
        <v>71</v>
      </c>
      <c r="P724" s="1" t="s">
        <v>71</v>
      </c>
      <c r="Q724" s="1" t="s">
        <v>71</v>
      </c>
      <c r="R724" s="1" t="s">
        <v>71</v>
      </c>
      <c r="S724" s="1" t="s">
        <v>71</v>
      </c>
      <c r="T724" s="1" t="s">
        <v>11872</v>
      </c>
      <c r="U724" s="1" t="s">
        <v>11873</v>
      </c>
      <c r="V724" s="1" t="s">
        <v>11874</v>
      </c>
      <c r="W724" s="1" t="s">
        <v>11875</v>
      </c>
      <c r="X724" s="1" t="s">
        <v>71</v>
      </c>
      <c r="Y724" s="1" t="s">
        <v>11876</v>
      </c>
      <c r="Z724" s="1" t="s">
        <v>11877</v>
      </c>
      <c r="AA724" s="1" t="s">
        <v>71</v>
      </c>
      <c r="AB724" s="1" t="s">
        <v>11878</v>
      </c>
      <c r="AC724" s="1" t="s">
        <v>11879</v>
      </c>
      <c r="AD724" s="1" t="s">
        <v>11880</v>
      </c>
      <c r="AE724" s="1" t="s">
        <v>11881</v>
      </c>
      <c r="AF724" s="1" t="s">
        <v>71</v>
      </c>
      <c r="AG724" s="1">
        <v>78</v>
      </c>
      <c r="AH724" s="1">
        <v>1</v>
      </c>
      <c r="AI724" s="1">
        <v>1</v>
      </c>
      <c r="AJ724" s="1">
        <v>12</v>
      </c>
      <c r="AK724" s="1">
        <v>12</v>
      </c>
      <c r="AL724" s="1" t="s">
        <v>1556</v>
      </c>
      <c r="AM724" s="1" t="s">
        <v>1557</v>
      </c>
      <c r="AN724" s="1" t="s">
        <v>1558</v>
      </c>
      <c r="AO724" s="1" t="s">
        <v>10267</v>
      </c>
      <c r="AP724" s="1" t="s">
        <v>10268</v>
      </c>
      <c r="AQ724" s="1" t="s">
        <v>71</v>
      </c>
      <c r="AR724" s="1" t="s">
        <v>10269</v>
      </c>
      <c r="AS724" s="1" t="s">
        <v>10270</v>
      </c>
      <c r="AT724" s="1" t="s">
        <v>491</v>
      </c>
      <c r="AU724" s="1">
        <v>2022</v>
      </c>
      <c r="AV724" s="1">
        <v>41</v>
      </c>
      <c r="AW724" s="1">
        <v>2</v>
      </c>
      <c r="AX724" s="1" t="s">
        <v>71</v>
      </c>
      <c r="AY724" s="1" t="s">
        <v>71</v>
      </c>
      <c r="AZ724" s="1" t="s">
        <v>71</v>
      </c>
      <c r="BA724" s="1" t="s">
        <v>71</v>
      </c>
      <c r="BB724" s="1">
        <v>369</v>
      </c>
      <c r="BC724" s="1">
        <v>381</v>
      </c>
      <c r="BD724" s="1" t="s">
        <v>71</v>
      </c>
      <c r="BE724" s="1" t="s">
        <v>11882</v>
      </c>
      <c r="BF724" s="1" t="str">
        <f>HYPERLINK("http://dx.doi.org/10.1002/etc.5279","http://dx.doi.org/10.1002/etc.5279")</f>
        <v>http://dx.doi.org/10.1002/etc.5279</v>
      </c>
      <c r="BG724" s="1" t="s">
        <v>71</v>
      </c>
      <c r="BH724" s="1" t="s">
        <v>1740</v>
      </c>
      <c r="BI724" s="1">
        <v>13</v>
      </c>
      <c r="BJ724" s="1" t="s">
        <v>261</v>
      </c>
      <c r="BK724" s="1" t="s">
        <v>93</v>
      </c>
      <c r="BL724" s="1" t="s">
        <v>262</v>
      </c>
      <c r="BM724" s="1" t="s">
        <v>11883</v>
      </c>
      <c r="BN724" s="1">
        <v>34939696</v>
      </c>
      <c r="BO724" s="1" t="s">
        <v>71</v>
      </c>
      <c r="BP724" s="1" t="s">
        <v>71</v>
      </c>
      <c r="BQ724" s="1" t="s">
        <v>71</v>
      </c>
    </row>
    <row r="725" spans="1:69">
      <c r="A725" s="3" t="s">
        <v>69</v>
      </c>
      <c r="B725" s="3" t="s">
        <v>11884</v>
      </c>
      <c r="C725" s="3" t="s">
        <v>71</v>
      </c>
      <c r="D725" s="3" t="s">
        <v>71</v>
      </c>
      <c r="E725" s="3" t="s">
        <v>71</v>
      </c>
      <c r="F725" s="3" t="s">
        <v>11885</v>
      </c>
      <c r="G725" s="3" t="s">
        <v>71</v>
      </c>
      <c r="H725" s="3" t="s">
        <v>71</v>
      </c>
      <c r="I725" s="3" t="s">
        <v>11886</v>
      </c>
      <c r="J725" s="3" t="s">
        <v>11887</v>
      </c>
      <c r="K725" s="3" t="s">
        <v>71</v>
      </c>
      <c r="L725" s="3" t="s">
        <v>71</v>
      </c>
      <c r="M725" s="3" t="s">
        <v>74</v>
      </c>
      <c r="N725" s="3" t="s">
        <v>75</v>
      </c>
      <c r="O725" s="3" t="s">
        <v>71</v>
      </c>
      <c r="P725" s="3" t="s">
        <v>71</v>
      </c>
      <c r="Q725" s="3" t="s">
        <v>71</v>
      </c>
      <c r="R725" s="3" t="s">
        <v>71</v>
      </c>
      <c r="S725" s="3" t="s">
        <v>71</v>
      </c>
      <c r="T725" s="3" t="s">
        <v>71</v>
      </c>
      <c r="U725" s="3" t="s">
        <v>11888</v>
      </c>
      <c r="V725" s="3" t="s">
        <v>11889</v>
      </c>
      <c r="W725" s="3" t="s">
        <v>11890</v>
      </c>
      <c r="X725" s="3" t="s">
        <v>11891</v>
      </c>
      <c r="Y725" s="3" t="s">
        <v>11892</v>
      </c>
      <c r="Z725" s="3" t="s">
        <v>11893</v>
      </c>
      <c r="AA725" s="3" t="s">
        <v>11894</v>
      </c>
      <c r="AB725" s="3" t="s">
        <v>11895</v>
      </c>
      <c r="AC725" s="3" t="s">
        <v>11896</v>
      </c>
      <c r="AD725" s="3" t="s">
        <v>11897</v>
      </c>
      <c r="AE725" s="3" t="s">
        <v>11898</v>
      </c>
      <c r="AF725" s="3" t="s">
        <v>71</v>
      </c>
      <c r="AG725" s="3">
        <v>82</v>
      </c>
      <c r="AH725" s="3">
        <v>72</v>
      </c>
      <c r="AI725" s="3">
        <v>81</v>
      </c>
      <c r="AJ725" s="3">
        <v>7</v>
      </c>
      <c r="AK725" s="3">
        <v>70</v>
      </c>
      <c r="AL725" s="3" t="s">
        <v>11899</v>
      </c>
      <c r="AM725" s="3" t="s">
        <v>1369</v>
      </c>
      <c r="AN725" s="3" t="s">
        <v>11900</v>
      </c>
      <c r="AO725" s="3" t="s">
        <v>11901</v>
      </c>
      <c r="AP725" s="3" t="s">
        <v>71</v>
      </c>
      <c r="AQ725" s="3" t="s">
        <v>71</v>
      </c>
      <c r="AR725" s="3" t="s">
        <v>11902</v>
      </c>
      <c r="AS725" s="3" t="s">
        <v>11903</v>
      </c>
      <c r="AT725" s="3" t="s">
        <v>282</v>
      </c>
      <c r="AU725" s="3">
        <v>2021</v>
      </c>
      <c r="AV725" s="3">
        <v>7</v>
      </c>
      <c r="AW725" s="3">
        <v>40</v>
      </c>
      <c r="AX725" s="3" t="s">
        <v>71</v>
      </c>
      <c r="AY725" s="3" t="s">
        <v>71</v>
      </c>
      <c r="AZ725" s="3" t="s">
        <v>71</v>
      </c>
      <c r="BA725" s="3" t="s">
        <v>71</v>
      </c>
      <c r="BB725" s="3" t="s">
        <v>71</v>
      </c>
      <c r="BC725" s="3" t="s">
        <v>71</v>
      </c>
      <c r="BD725" s="3" t="s">
        <v>11904</v>
      </c>
      <c r="BE725" s="3" t="s">
        <v>11905</v>
      </c>
      <c r="BF725" s="3" t="str">
        <f>HYPERLINK("http://dx.doi.org/10.1126/sciadv.abh0895","http://dx.doi.org/10.1126/sciadv.abh0895")</f>
        <v>http://dx.doi.org/10.1126/sciadv.abh0895</v>
      </c>
      <c r="BG725" s="3" t="s">
        <v>71</v>
      </c>
      <c r="BH725" s="3" t="s">
        <v>71</v>
      </c>
      <c r="BI725" s="3">
        <v>15</v>
      </c>
      <c r="BJ725" s="3" t="s">
        <v>1698</v>
      </c>
      <c r="BK725" s="3" t="s">
        <v>240</v>
      </c>
      <c r="BL725" s="3" t="s">
        <v>1699</v>
      </c>
      <c r="BM725" s="3" t="s">
        <v>11906</v>
      </c>
      <c r="BN725" s="3">
        <v>34597142</v>
      </c>
      <c r="BO725" s="3" t="s">
        <v>312</v>
      </c>
      <c r="BP725" s="3" t="s">
        <v>71</v>
      </c>
      <c r="BQ725" s="3" t="s">
        <v>71</v>
      </c>
    </row>
    <row r="726" spans="1:69">
      <c r="A726" s="3" t="s">
        <v>69</v>
      </c>
      <c r="B726" s="3" t="s">
        <v>11907</v>
      </c>
      <c r="C726" s="3" t="s">
        <v>71</v>
      </c>
      <c r="D726" s="3" t="s">
        <v>71</v>
      </c>
      <c r="E726" s="3" t="s">
        <v>71</v>
      </c>
      <c r="F726" s="3" t="s">
        <v>11908</v>
      </c>
      <c r="G726" s="3" t="s">
        <v>71</v>
      </c>
      <c r="H726" s="3" t="s">
        <v>71</v>
      </c>
      <c r="I726" s="3" t="s">
        <v>11909</v>
      </c>
      <c r="J726" s="3" t="s">
        <v>11910</v>
      </c>
      <c r="K726" s="3" t="s">
        <v>71</v>
      </c>
      <c r="L726" s="3" t="s">
        <v>71</v>
      </c>
      <c r="M726" s="3" t="s">
        <v>74</v>
      </c>
      <c r="N726" s="3" t="s">
        <v>75</v>
      </c>
      <c r="O726" s="3" t="s">
        <v>71</v>
      </c>
      <c r="P726" s="3" t="s">
        <v>71</v>
      </c>
      <c r="Q726" s="3" t="s">
        <v>71</v>
      </c>
      <c r="R726" s="3" t="s">
        <v>71</v>
      </c>
      <c r="S726" s="3" t="s">
        <v>71</v>
      </c>
      <c r="T726" s="3" t="s">
        <v>11911</v>
      </c>
      <c r="U726" s="3" t="s">
        <v>11912</v>
      </c>
      <c r="V726" s="3" t="s">
        <v>11913</v>
      </c>
      <c r="W726" s="3" t="s">
        <v>11914</v>
      </c>
      <c r="X726" s="3" t="s">
        <v>11915</v>
      </c>
      <c r="Y726" s="3" t="s">
        <v>11916</v>
      </c>
      <c r="Z726" s="3" t="s">
        <v>11893</v>
      </c>
      <c r="AA726" s="3" t="s">
        <v>11917</v>
      </c>
      <c r="AB726" s="3" t="s">
        <v>11918</v>
      </c>
      <c r="AC726" s="3" t="s">
        <v>11919</v>
      </c>
      <c r="AD726" s="3" t="s">
        <v>11920</v>
      </c>
      <c r="AE726" s="3" t="s">
        <v>11921</v>
      </c>
      <c r="AF726" s="3" t="s">
        <v>71</v>
      </c>
      <c r="AG726" s="3">
        <v>48</v>
      </c>
      <c r="AH726" s="3">
        <v>6</v>
      </c>
      <c r="AI726" s="3">
        <v>7</v>
      </c>
      <c r="AJ726" s="3">
        <v>5</v>
      </c>
      <c r="AK726" s="3">
        <v>27</v>
      </c>
      <c r="AL726" s="3" t="s">
        <v>100</v>
      </c>
      <c r="AM726" s="3" t="s">
        <v>101</v>
      </c>
      <c r="AN726" s="3" t="s">
        <v>255</v>
      </c>
      <c r="AO726" s="3" t="s">
        <v>11922</v>
      </c>
      <c r="AP726" s="3" t="s">
        <v>11923</v>
      </c>
      <c r="AQ726" s="3" t="s">
        <v>71</v>
      </c>
      <c r="AR726" s="3" t="s">
        <v>11924</v>
      </c>
      <c r="AS726" s="3" t="s">
        <v>11925</v>
      </c>
      <c r="AT726" s="3" t="s">
        <v>282</v>
      </c>
      <c r="AU726" s="3">
        <v>2022</v>
      </c>
      <c r="AV726" s="3">
        <v>105</v>
      </c>
      <c r="AW726" s="3">
        <v>10</v>
      </c>
      <c r="AX726" s="3" t="s">
        <v>71</v>
      </c>
      <c r="AY726" s="3" t="s">
        <v>71</v>
      </c>
      <c r="AZ726" s="3" t="s">
        <v>134</v>
      </c>
      <c r="BA726" s="3" t="s">
        <v>71</v>
      </c>
      <c r="BB726" s="3">
        <v>1301</v>
      </c>
      <c r="BC726" s="3">
        <v>1315</v>
      </c>
      <c r="BD726" s="3" t="s">
        <v>71</v>
      </c>
      <c r="BE726" s="3" t="s">
        <v>11926</v>
      </c>
      <c r="BF726" s="3" t="str">
        <f>HYPERLINK("http://dx.doi.org/10.1007/s10641-022-01321-w","http://dx.doi.org/10.1007/s10641-022-01321-w")</f>
        <v>http://dx.doi.org/10.1007/s10641-022-01321-w</v>
      </c>
      <c r="BG726" s="3" t="s">
        <v>71</v>
      </c>
      <c r="BH726" s="3" t="s">
        <v>3794</v>
      </c>
      <c r="BI726" s="3">
        <v>15</v>
      </c>
      <c r="BJ726" s="3" t="s">
        <v>11927</v>
      </c>
      <c r="BK726" s="3" t="s">
        <v>93</v>
      </c>
      <c r="BL726" s="3" t="s">
        <v>310</v>
      </c>
      <c r="BM726" s="3" t="s">
        <v>11928</v>
      </c>
      <c r="BN726" s="3" t="s">
        <v>71</v>
      </c>
      <c r="BO726" s="3" t="s">
        <v>71</v>
      </c>
      <c r="BP726" s="3" t="s">
        <v>71</v>
      </c>
      <c r="BQ726" s="3" t="s">
        <v>71</v>
      </c>
    </row>
    <row r="727" spans="1:69">
      <c r="A727" s="1" t="s">
        <v>69</v>
      </c>
      <c r="B727" s="1" t="s">
        <v>11929</v>
      </c>
      <c r="C727" s="1" t="s">
        <v>71</v>
      </c>
      <c r="D727" s="1" t="s">
        <v>71</v>
      </c>
      <c r="E727" s="1" t="s">
        <v>71</v>
      </c>
      <c r="F727" s="1" t="s">
        <v>11930</v>
      </c>
      <c r="G727" s="1" t="s">
        <v>71</v>
      </c>
      <c r="H727" s="1" t="s">
        <v>71</v>
      </c>
      <c r="I727" s="1" t="s">
        <v>11931</v>
      </c>
      <c r="J727" s="1" t="s">
        <v>219</v>
      </c>
      <c r="K727" s="1" t="s">
        <v>71</v>
      </c>
      <c r="L727" s="1" t="s">
        <v>71</v>
      </c>
      <c r="M727" s="1" t="s">
        <v>74</v>
      </c>
      <c r="N727" s="1" t="s">
        <v>75</v>
      </c>
      <c r="O727" s="1" t="s">
        <v>71</v>
      </c>
      <c r="P727" s="1" t="s">
        <v>71</v>
      </c>
      <c r="Q727" s="1" t="s">
        <v>71</v>
      </c>
      <c r="R727" s="1" t="s">
        <v>71</v>
      </c>
      <c r="S727" s="1" t="s">
        <v>71</v>
      </c>
      <c r="T727" s="1" t="s">
        <v>11932</v>
      </c>
      <c r="U727" s="1" t="s">
        <v>11933</v>
      </c>
      <c r="V727" s="1" t="s">
        <v>11934</v>
      </c>
      <c r="W727" s="1" t="s">
        <v>11935</v>
      </c>
      <c r="X727" s="1" t="s">
        <v>71</v>
      </c>
      <c r="Y727" s="1" t="s">
        <v>11936</v>
      </c>
      <c r="Z727" s="1" t="s">
        <v>11937</v>
      </c>
      <c r="AA727" s="1" t="s">
        <v>11938</v>
      </c>
      <c r="AB727" s="1" t="s">
        <v>11939</v>
      </c>
      <c r="AC727" s="1" t="s">
        <v>11940</v>
      </c>
      <c r="AD727" s="1" t="s">
        <v>11940</v>
      </c>
      <c r="AE727" s="1" t="s">
        <v>11941</v>
      </c>
      <c r="AF727" s="1" t="s">
        <v>71</v>
      </c>
      <c r="AG727" s="1">
        <v>96</v>
      </c>
      <c r="AH727" s="1">
        <v>8</v>
      </c>
      <c r="AI727" s="1">
        <v>8</v>
      </c>
      <c r="AJ727" s="1">
        <v>2</v>
      </c>
      <c r="AK727" s="1">
        <v>12</v>
      </c>
      <c r="AL727" s="1" t="s">
        <v>231</v>
      </c>
      <c r="AM727" s="1" t="s">
        <v>232</v>
      </c>
      <c r="AN727" s="1" t="s">
        <v>233</v>
      </c>
      <c r="AO727" s="1" t="s">
        <v>71</v>
      </c>
      <c r="AP727" s="1" t="s">
        <v>234</v>
      </c>
      <c r="AQ727" s="1" t="s">
        <v>71</v>
      </c>
      <c r="AR727" s="1" t="s">
        <v>235</v>
      </c>
      <c r="AS727" s="1" t="s">
        <v>236</v>
      </c>
      <c r="AT727" s="1" t="s">
        <v>969</v>
      </c>
      <c r="AU727" s="1">
        <v>2020</v>
      </c>
      <c r="AV727" s="1">
        <v>12</v>
      </c>
      <c r="AW727" s="1">
        <v>10</v>
      </c>
      <c r="AX727" s="1" t="s">
        <v>71</v>
      </c>
      <c r="AY727" s="1" t="s">
        <v>71</v>
      </c>
      <c r="AZ727" s="1" t="s">
        <v>71</v>
      </c>
      <c r="BA727" s="1" t="s">
        <v>71</v>
      </c>
      <c r="BB727" s="1" t="s">
        <v>71</v>
      </c>
      <c r="BC727" s="1" t="s">
        <v>71</v>
      </c>
      <c r="BD727" s="1">
        <v>4319</v>
      </c>
      <c r="BE727" s="1" t="s">
        <v>11942</v>
      </c>
      <c r="BF727" s="1" t="str">
        <f>HYPERLINK("http://dx.doi.org/10.3390/su12104319","http://dx.doi.org/10.3390/su12104319")</f>
        <v>http://dx.doi.org/10.3390/su12104319</v>
      </c>
      <c r="BG727" s="1" t="s">
        <v>71</v>
      </c>
      <c r="BH727" s="1" t="s">
        <v>71</v>
      </c>
      <c r="BI727" s="1">
        <v>18</v>
      </c>
      <c r="BJ727" s="1" t="s">
        <v>239</v>
      </c>
      <c r="BK727" s="1" t="s">
        <v>240</v>
      </c>
      <c r="BL727" s="1" t="s">
        <v>241</v>
      </c>
      <c r="BM727" s="1" t="s">
        <v>11943</v>
      </c>
      <c r="BN727" s="1" t="s">
        <v>71</v>
      </c>
      <c r="BO727" s="1" t="s">
        <v>243</v>
      </c>
      <c r="BP727" s="1" t="s">
        <v>71</v>
      </c>
      <c r="BQ727" s="1" t="s">
        <v>71</v>
      </c>
    </row>
    <row r="728" spans="1:69">
      <c r="A728" s="1" t="s">
        <v>69</v>
      </c>
      <c r="B728" s="1" t="s">
        <v>11944</v>
      </c>
      <c r="C728" s="1" t="s">
        <v>71</v>
      </c>
      <c r="D728" s="1" t="s">
        <v>71</v>
      </c>
      <c r="E728" s="1" t="s">
        <v>71</v>
      </c>
      <c r="F728" s="1" t="s">
        <v>11945</v>
      </c>
      <c r="G728" s="1" t="s">
        <v>71</v>
      </c>
      <c r="H728" s="1" t="s">
        <v>71</v>
      </c>
      <c r="I728" s="1" t="s">
        <v>11946</v>
      </c>
      <c r="J728" s="1" t="s">
        <v>219</v>
      </c>
      <c r="K728" s="1" t="s">
        <v>71</v>
      </c>
      <c r="L728" s="1" t="s">
        <v>71</v>
      </c>
      <c r="M728" s="1" t="s">
        <v>74</v>
      </c>
      <c r="N728" s="1" t="s">
        <v>117</v>
      </c>
      <c r="O728" s="1" t="s">
        <v>71</v>
      </c>
      <c r="P728" s="1" t="s">
        <v>71</v>
      </c>
      <c r="Q728" s="1" t="s">
        <v>71</v>
      </c>
      <c r="R728" s="1" t="s">
        <v>71</v>
      </c>
      <c r="S728" s="1" t="s">
        <v>71</v>
      </c>
      <c r="T728" s="1" t="s">
        <v>11947</v>
      </c>
      <c r="U728" s="1" t="s">
        <v>11948</v>
      </c>
      <c r="V728" s="1" t="s">
        <v>11949</v>
      </c>
      <c r="W728" s="1" t="s">
        <v>11950</v>
      </c>
      <c r="X728" s="1" t="s">
        <v>71</v>
      </c>
      <c r="Y728" s="1" t="s">
        <v>11951</v>
      </c>
      <c r="Z728" s="1" t="s">
        <v>11952</v>
      </c>
      <c r="AA728" s="1" t="s">
        <v>71</v>
      </c>
      <c r="AB728" s="1" t="s">
        <v>11953</v>
      </c>
      <c r="AC728" s="1" t="s">
        <v>11954</v>
      </c>
      <c r="AD728" s="1" t="s">
        <v>11955</v>
      </c>
      <c r="AE728" s="1" t="s">
        <v>11956</v>
      </c>
      <c r="AF728" s="1" t="s">
        <v>71</v>
      </c>
      <c r="AG728" s="1">
        <v>91</v>
      </c>
      <c r="AH728" s="1">
        <v>0</v>
      </c>
      <c r="AI728" s="1">
        <v>0</v>
      </c>
      <c r="AJ728" s="1">
        <v>5</v>
      </c>
      <c r="AK728" s="1">
        <v>14</v>
      </c>
      <c r="AL728" s="1" t="s">
        <v>231</v>
      </c>
      <c r="AM728" s="1" t="s">
        <v>232</v>
      </c>
      <c r="AN728" s="1" t="s">
        <v>233</v>
      </c>
      <c r="AO728" s="1" t="s">
        <v>71</v>
      </c>
      <c r="AP728" s="1" t="s">
        <v>234</v>
      </c>
      <c r="AQ728" s="1" t="s">
        <v>71</v>
      </c>
      <c r="AR728" s="1" t="s">
        <v>235</v>
      </c>
      <c r="AS728" s="1" t="s">
        <v>236</v>
      </c>
      <c r="AT728" s="1" t="s">
        <v>1458</v>
      </c>
      <c r="AU728" s="1">
        <v>2021</v>
      </c>
      <c r="AV728" s="1">
        <v>13</v>
      </c>
      <c r="AW728" s="1">
        <v>15</v>
      </c>
      <c r="AX728" s="1" t="s">
        <v>71</v>
      </c>
      <c r="AY728" s="1" t="s">
        <v>71</v>
      </c>
      <c r="AZ728" s="1" t="s">
        <v>71</v>
      </c>
      <c r="BA728" s="1" t="s">
        <v>71</v>
      </c>
      <c r="BB728" s="1" t="s">
        <v>71</v>
      </c>
      <c r="BC728" s="1" t="s">
        <v>71</v>
      </c>
      <c r="BD728" s="1">
        <v>8200</v>
      </c>
      <c r="BE728" s="1" t="s">
        <v>11957</v>
      </c>
      <c r="BF728" s="1" t="str">
        <f>HYPERLINK("http://dx.doi.org/10.3390/su13158200","http://dx.doi.org/10.3390/su13158200")</f>
        <v>http://dx.doi.org/10.3390/su13158200</v>
      </c>
      <c r="BG728" s="1" t="s">
        <v>71</v>
      </c>
      <c r="BH728" s="1" t="s">
        <v>71</v>
      </c>
      <c r="BI728" s="1">
        <v>16</v>
      </c>
      <c r="BJ728" s="1" t="s">
        <v>239</v>
      </c>
      <c r="BK728" s="1" t="s">
        <v>240</v>
      </c>
      <c r="BL728" s="1" t="s">
        <v>241</v>
      </c>
      <c r="BM728" s="1" t="s">
        <v>11958</v>
      </c>
      <c r="BN728" s="1" t="s">
        <v>71</v>
      </c>
      <c r="BO728" s="1" t="s">
        <v>312</v>
      </c>
      <c r="BP728" s="1" t="s">
        <v>71</v>
      </c>
      <c r="BQ728" s="1" t="s">
        <v>71</v>
      </c>
    </row>
    <row r="729" spans="1:69">
      <c r="A729" s="1" t="s">
        <v>69</v>
      </c>
      <c r="B729" s="1" t="s">
        <v>11959</v>
      </c>
      <c r="C729" s="1" t="s">
        <v>71</v>
      </c>
      <c r="D729" s="1" t="s">
        <v>71</v>
      </c>
      <c r="E729" s="1" t="s">
        <v>71</v>
      </c>
      <c r="F729" s="1" t="s">
        <v>11960</v>
      </c>
      <c r="G729" s="1" t="s">
        <v>71</v>
      </c>
      <c r="H729" s="1" t="s">
        <v>71</v>
      </c>
      <c r="I729" s="1" t="s">
        <v>11961</v>
      </c>
      <c r="J729" s="1" t="s">
        <v>11962</v>
      </c>
      <c r="K729" s="1" t="s">
        <v>71</v>
      </c>
      <c r="L729" s="1" t="s">
        <v>71</v>
      </c>
      <c r="M729" s="1" t="s">
        <v>74</v>
      </c>
      <c r="N729" s="1" t="s">
        <v>75</v>
      </c>
      <c r="O729" s="1" t="s">
        <v>71</v>
      </c>
      <c r="P729" s="1" t="s">
        <v>71</v>
      </c>
      <c r="Q729" s="1" t="s">
        <v>71</v>
      </c>
      <c r="R729" s="1" t="s">
        <v>71</v>
      </c>
      <c r="S729" s="1" t="s">
        <v>71</v>
      </c>
      <c r="T729" s="1" t="s">
        <v>11963</v>
      </c>
      <c r="U729" s="1" t="s">
        <v>11964</v>
      </c>
      <c r="V729" s="1" t="s">
        <v>11965</v>
      </c>
      <c r="W729" s="1" t="s">
        <v>11966</v>
      </c>
      <c r="X729" s="1" t="s">
        <v>71</v>
      </c>
      <c r="Y729" s="1" t="s">
        <v>11967</v>
      </c>
      <c r="Z729" s="1" t="s">
        <v>11968</v>
      </c>
      <c r="AA729" s="1" t="s">
        <v>71</v>
      </c>
      <c r="AB729" s="1" t="s">
        <v>11969</v>
      </c>
      <c r="AC729" s="1" t="s">
        <v>11970</v>
      </c>
      <c r="AD729" s="1" t="s">
        <v>11970</v>
      </c>
      <c r="AE729" s="1" t="s">
        <v>11971</v>
      </c>
      <c r="AF729" s="1" t="s">
        <v>71</v>
      </c>
      <c r="AG729" s="1">
        <v>79</v>
      </c>
      <c r="AH729" s="1">
        <v>0</v>
      </c>
      <c r="AI729" s="1">
        <v>0</v>
      </c>
      <c r="AJ729" s="1">
        <v>2</v>
      </c>
      <c r="AK729" s="1">
        <v>2</v>
      </c>
      <c r="AL729" s="1" t="s">
        <v>546</v>
      </c>
      <c r="AM729" s="1" t="s">
        <v>547</v>
      </c>
      <c r="AN729" s="1" t="s">
        <v>548</v>
      </c>
      <c r="AO729" s="1" t="s">
        <v>11972</v>
      </c>
      <c r="AP729" s="1" t="s">
        <v>71</v>
      </c>
      <c r="AQ729" s="1" t="s">
        <v>71</v>
      </c>
      <c r="AR729" s="1" t="s">
        <v>11973</v>
      </c>
      <c r="AS729" s="1" t="s">
        <v>11974</v>
      </c>
      <c r="AT729" s="1" t="s">
        <v>237</v>
      </c>
      <c r="AU729" s="1">
        <v>2022</v>
      </c>
      <c r="AV729" s="1">
        <v>15</v>
      </c>
      <c r="AW729" s="1" t="s">
        <v>71</v>
      </c>
      <c r="AX729" s="1" t="s">
        <v>71</v>
      </c>
      <c r="AY729" s="1" t="s">
        <v>71</v>
      </c>
      <c r="AZ729" s="1" t="s">
        <v>71</v>
      </c>
      <c r="BA729" s="1" t="s">
        <v>71</v>
      </c>
      <c r="BB729" s="1" t="s">
        <v>71</v>
      </c>
      <c r="BC729" s="1" t="s">
        <v>71</v>
      </c>
      <c r="BD729" s="1">
        <v>1.1786221221092454E+16</v>
      </c>
      <c r="BE729" s="1" t="s">
        <v>11975</v>
      </c>
      <c r="BF729" s="1" t="str">
        <f>HYPERLINK("http://dx.doi.org/10.1177/11786221221092454","http://dx.doi.org/10.1177/11786221221092454")</f>
        <v>http://dx.doi.org/10.1177/11786221221092454</v>
      </c>
      <c r="BG729" s="1" t="s">
        <v>71</v>
      </c>
      <c r="BH729" s="1" t="s">
        <v>71</v>
      </c>
      <c r="BI729" s="1">
        <v>14</v>
      </c>
      <c r="BJ729" s="1" t="s">
        <v>137</v>
      </c>
      <c r="BK729" s="1" t="s">
        <v>213</v>
      </c>
      <c r="BL729" s="1" t="s">
        <v>138</v>
      </c>
      <c r="BM729" s="1" t="s">
        <v>11976</v>
      </c>
      <c r="BN729" s="1" t="s">
        <v>71</v>
      </c>
      <c r="BO729" s="1" t="s">
        <v>598</v>
      </c>
      <c r="BP729" s="1" t="s">
        <v>71</v>
      </c>
      <c r="BQ729" s="1" t="s">
        <v>71</v>
      </c>
    </row>
    <row r="730" spans="1:69">
      <c r="A730" s="3" t="s">
        <v>69</v>
      </c>
      <c r="B730" s="3" t="s">
        <v>11977</v>
      </c>
      <c r="C730" s="3" t="s">
        <v>71</v>
      </c>
      <c r="D730" s="3" t="s">
        <v>71</v>
      </c>
      <c r="E730" s="3" t="s">
        <v>71</v>
      </c>
      <c r="F730" s="3" t="s">
        <v>11978</v>
      </c>
      <c r="G730" s="3" t="s">
        <v>71</v>
      </c>
      <c r="H730" s="3" t="s">
        <v>71</v>
      </c>
      <c r="I730" s="3" t="s">
        <v>11979</v>
      </c>
      <c r="J730" s="3" t="s">
        <v>4199</v>
      </c>
      <c r="K730" s="3" t="s">
        <v>71</v>
      </c>
      <c r="L730" s="3" t="s">
        <v>71</v>
      </c>
      <c r="M730" s="3" t="s">
        <v>74</v>
      </c>
      <c r="N730" s="3" t="s">
        <v>75</v>
      </c>
      <c r="O730" s="3" t="s">
        <v>71</v>
      </c>
      <c r="P730" s="3" t="s">
        <v>71</v>
      </c>
      <c r="Q730" s="3" t="s">
        <v>71</v>
      </c>
      <c r="R730" s="3" t="s">
        <v>71</v>
      </c>
      <c r="S730" s="3" t="s">
        <v>71</v>
      </c>
      <c r="T730" s="3" t="s">
        <v>71</v>
      </c>
      <c r="U730" s="3" t="s">
        <v>11980</v>
      </c>
      <c r="V730" s="3" t="s">
        <v>11981</v>
      </c>
      <c r="W730" s="3" t="s">
        <v>11982</v>
      </c>
      <c r="X730" s="3" t="s">
        <v>71</v>
      </c>
      <c r="Y730" s="3" t="s">
        <v>11983</v>
      </c>
      <c r="Z730" s="3" t="s">
        <v>11984</v>
      </c>
      <c r="AA730" s="3" t="s">
        <v>11985</v>
      </c>
      <c r="AB730" s="3" t="s">
        <v>11986</v>
      </c>
      <c r="AC730" s="3" t="s">
        <v>11987</v>
      </c>
      <c r="AD730" s="3" t="s">
        <v>11987</v>
      </c>
      <c r="AE730" s="3" t="s">
        <v>11988</v>
      </c>
      <c r="AF730" s="3" t="s">
        <v>71</v>
      </c>
      <c r="AG730" s="3">
        <v>39</v>
      </c>
      <c r="AH730" s="3">
        <v>25</v>
      </c>
      <c r="AI730" s="3">
        <v>27</v>
      </c>
      <c r="AJ730" s="3">
        <v>1</v>
      </c>
      <c r="AK730" s="3">
        <v>34</v>
      </c>
      <c r="AL730" s="3" t="s">
        <v>100</v>
      </c>
      <c r="AM730" s="3" t="s">
        <v>1135</v>
      </c>
      <c r="AN730" s="3" t="s">
        <v>1136</v>
      </c>
      <c r="AO730" s="3" t="s">
        <v>4210</v>
      </c>
      <c r="AP730" s="3" t="s">
        <v>4211</v>
      </c>
      <c r="AQ730" s="3" t="s">
        <v>71</v>
      </c>
      <c r="AR730" s="3" t="s">
        <v>4199</v>
      </c>
      <c r="AS730" s="3" t="s">
        <v>4212</v>
      </c>
      <c r="AT730" s="3" t="s">
        <v>969</v>
      </c>
      <c r="AU730" s="3">
        <v>2017</v>
      </c>
      <c r="AV730" s="3">
        <v>142</v>
      </c>
      <c r="AW730" s="3" t="s">
        <v>525</v>
      </c>
      <c r="AX730" s="3" t="s">
        <v>71</v>
      </c>
      <c r="AY730" s="3" t="s">
        <v>71</v>
      </c>
      <c r="AZ730" s="3" t="s">
        <v>71</v>
      </c>
      <c r="BA730" s="3" t="s">
        <v>71</v>
      </c>
      <c r="BB730" s="3">
        <v>129</v>
      </c>
      <c r="BC730" s="3">
        <v>141</v>
      </c>
      <c r="BD730" s="3" t="s">
        <v>71</v>
      </c>
      <c r="BE730" s="3" t="s">
        <v>11989</v>
      </c>
      <c r="BF730" s="3" t="str">
        <f>HYPERLINK("http://dx.doi.org/10.1007/s10584-017-1924-1","http://dx.doi.org/10.1007/s10584-017-1924-1")</f>
        <v>http://dx.doi.org/10.1007/s10584-017-1924-1</v>
      </c>
      <c r="BG730" s="3" t="s">
        <v>71</v>
      </c>
      <c r="BH730" s="3" t="s">
        <v>71</v>
      </c>
      <c r="BI730" s="3">
        <v>13</v>
      </c>
      <c r="BJ730" s="3" t="s">
        <v>450</v>
      </c>
      <c r="BK730" s="3" t="s">
        <v>93</v>
      </c>
      <c r="BL730" s="3" t="s">
        <v>451</v>
      </c>
      <c r="BM730" s="3" t="s">
        <v>11990</v>
      </c>
      <c r="BN730" s="3" t="s">
        <v>71</v>
      </c>
      <c r="BO730" s="3" t="s">
        <v>71</v>
      </c>
      <c r="BP730" s="3" t="s">
        <v>71</v>
      </c>
      <c r="BQ730" s="3" t="s">
        <v>71</v>
      </c>
    </row>
    <row r="731" spans="1:69">
      <c r="A731" s="1" t="s">
        <v>69</v>
      </c>
      <c r="B731" s="1" t="s">
        <v>11991</v>
      </c>
      <c r="C731" s="1" t="s">
        <v>71</v>
      </c>
      <c r="D731" s="1" t="s">
        <v>71</v>
      </c>
      <c r="E731" s="1" t="s">
        <v>71</v>
      </c>
      <c r="F731" s="1" t="s">
        <v>11992</v>
      </c>
      <c r="G731" s="1" t="s">
        <v>71</v>
      </c>
      <c r="H731" s="1" t="s">
        <v>71</v>
      </c>
      <c r="I731" s="1" t="s">
        <v>11993</v>
      </c>
      <c r="J731" s="1" t="s">
        <v>533</v>
      </c>
      <c r="K731" s="1" t="s">
        <v>71</v>
      </c>
      <c r="L731" s="1" t="s">
        <v>71</v>
      </c>
      <c r="M731" s="1" t="s">
        <v>74</v>
      </c>
      <c r="N731" s="1" t="s">
        <v>117</v>
      </c>
      <c r="O731" s="1" t="s">
        <v>71</v>
      </c>
      <c r="P731" s="1" t="s">
        <v>71</v>
      </c>
      <c r="Q731" s="1" t="s">
        <v>71</v>
      </c>
      <c r="R731" s="1" t="s">
        <v>71</v>
      </c>
      <c r="S731" s="1" t="s">
        <v>71</v>
      </c>
      <c r="T731" s="1" t="s">
        <v>11994</v>
      </c>
      <c r="U731" s="1" t="s">
        <v>11995</v>
      </c>
      <c r="V731" s="1" t="s">
        <v>11996</v>
      </c>
      <c r="W731" s="1" t="s">
        <v>11997</v>
      </c>
      <c r="X731" s="1" t="s">
        <v>71</v>
      </c>
      <c r="Y731" s="1" t="s">
        <v>11998</v>
      </c>
      <c r="Z731" s="1" t="s">
        <v>11999</v>
      </c>
      <c r="AA731" s="1" t="s">
        <v>12000</v>
      </c>
      <c r="AB731" s="1" t="s">
        <v>12001</v>
      </c>
      <c r="AC731" s="1" t="s">
        <v>12002</v>
      </c>
      <c r="AD731" s="1" t="s">
        <v>12002</v>
      </c>
      <c r="AE731" s="1" t="s">
        <v>12003</v>
      </c>
      <c r="AF731" s="1" t="s">
        <v>71</v>
      </c>
      <c r="AG731" s="1">
        <v>81</v>
      </c>
      <c r="AH731" s="1">
        <v>6</v>
      </c>
      <c r="AI731" s="1">
        <v>6</v>
      </c>
      <c r="AJ731" s="1">
        <v>12</v>
      </c>
      <c r="AK731" s="1">
        <v>20</v>
      </c>
      <c r="AL731" s="1" t="s">
        <v>546</v>
      </c>
      <c r="AM731" s="1" t="s">
        <v>547</v>
      </c>
      <c r="AN731" s="1" t="s">
        <v>548</v>
      </c>
      <c r="AO731" s="1" t="s">
        <v>549</v>
      </c>
      <c r="AP731" s="1" t="s">
        <v>550</v>
      </c>
      <c r="AQ731" s="1" t="s">
        <v>71</v>
      </c>
      <c r="AR731" s="1" t="s">
        <v>551</v>
      </c>
      <c r="AS731" s="1" t="s">
        <v>552</v>
      </c>
      <c r="AT731" s="1" t="s">
        <v>507</v>
      </c>
      <c r="AU731" s="1">
        <v>2021</v>
      </c>
      <c r="AV731" s="1">
        <v>39</v>
      </c>
      <c r="AW731" s="1">
        <v>9</v>
      </c>
      <c r="AX731" s="1" t="s">
        <v>71</v>
      </c>
      <c r="AY731" s="1" t="s">
        <v>71</v>
      </c>
      <c r="AZ731" s="1" t="s">
        <v>71</v>
      </c>
      <c r="BA731" s="1" t="s">
        <v>71</v>
      </c>
      <c r="BB731" s="1">
        <v>1149</v>
      </c>
      <c r="BC731" s="1">
        <v>1163</v>
      </c>
      <c r="BD731" s="1" t="s">
        <v>12004</v>
      </c>
      <c r="BE731" s="1" t="s">
        <v>12005</v>
      </c>
      <c r="BF731" s="1" t="str">
        <f>HYPERLINK("http://dx.doi.org/10.1177/0734242X211029175","http://dx.doi.org/10.1177/0734242X211029175")</f>
        <v>http://dx.doi.org/10.1177/0734242X211029175</v>
      </c>
      <c r="BG731" s="1" t="s">
        <v>71</v>
      </c>
      <c r="BH731" s="1" t="s">
        <v>914</v>
      </c>
      <c r="BI731" s="1">
        <v>15</v>
      </c>
      <c r="BJ731" s="1" t="s">
        <v>554</v>
      </c>
      <c r="BK731" s="1" t="s">
        <v>93</v>
      </c>
      <c r="BL731" s="1" t="s">
        <v>556</v>
      </c>
      <c r="BM731" s="1" t="s">
        <v>12006</v>
      </c>
      <c r="BN731" s="1">
        <v>34218734</v>
      </c>
      <c r="BO731" s="1" t="s">
        <v>1479</v>
      </c>
      <c r="BP731" s="1" t="s">
        <v>71</v>
      </c>
      <c r="BQ731" s="1" t="s">
        <v>71</v>
      </c>
    </row>
    <row r="732" spans="1:69">
      <c r="A732" s="3" t="s">
        <v>69</v>
      </c>
      <c r="B732" s="3" t="s">
        <v>12007</v>
      </c>
      <c r="C732" s="3" t="s">
        <v>71</v>
      </c>
      <c r="D732" s="3" t="s">
        <v>71</v>
      </c>
      <c r="E732" s="3" t="s">
        <v>71</v>
      </c>
      <c r="F732" s="3" t="s">
        <v>12008</v>
      </c>
      <c r="G732" s="3" t="s">
        <v>71</v>
      </c>
      <c r="H732" s="3" t="s">
        <v>71</v>
      </c>
      <c r="I732" s="3" t="s">
        <v>12009</v>
      </c>
      <c r="J732" s="3" t="s">
        <v>456</v>
      </c>
      <c r="K732" s="3" t="s">
        <v>71</v>
      </c>
      <c r="L732" s="3" t="s">
        <v>71</v>
      </c>
      <c r="M732" s="3" t="s">
        <v>74</v>
      </c>
      <c r="N732" s="3" t="s">
        <v>98</v>
      </c>
      <c r="O732" s="3" t="s">
        <v>71</v>
      </c>
      <c r="P732" s="3" t="s">
        <v>71</v>
      </c>
      <c r="Q732" s="3" t="s">
        <v>71</v>
      </c>
      <c r="R732" s="3" t="s">
        <v>71</v>
      </c>
      <c r="S732" s="3" t="s">
        <v>71</v>
      </c>
      <c r="T732" s="3" t="s">
        <v>12010</v>
      </c>
      <c r="U732" s="3" t="s">
        <v>71</v>
      </c>
      <c r="V732" s="3" t="s">
        <v>12011</v>
      </c>
      <c r="W732" s="3" t="s">
        <v>12012</v>
      </c>
      <c r="X732" s="3" t="s">
        <v>71</v>
      </c>
      <c r="Y732" s="3" t="s">
        <v>12013</v>
      </c>
      <c r="Z732" s="3" t="s">
        <v>12014</v>
      </c>
      <c r="AA732" s="3" t="s">
        <v>12015</v>
      </c>
      <c r="AB732" s="3" t="s">
        <v>12016</v>
      </c>
      <c r="AC732" s="3" t="s">
        <v>71</v>
      </c>
      <c r="AD732" s="3" t="s">
        <v>71</v>
      </c>
      <c r="AE732" s="3" t="s">
        <v>71</v>
      </c>
      <c r="AF732" s="3" t="s">
        <v>71</v>
      </c>
      <c r="AG732" s="3">
        <v>0</v>
      </c>
      <c r="AH732" s="3">
        <v>149</v>
      </c>
      <c r="AI732" s="3">
        <v>153</v>
      </c>
      <c r="AJ732" s="3">
        <v>3</v>
      </c>
      <c r="AK732" s="3">
        <v>57</v>
      </c>
      <c r="AL732" s="3" t="s">
        <v>9885</v>
      </c>
      <c r="AM732" s="3" t="s">
        <v>232</v>
      </c>
      <c r="AN732" s="3" t="s">
        <v>12017</v>
      </c>
      <c r="AO732" s="3" t="s">
        <v>467</v>
      </c>
      <c r="AP732" s="3" t="s">
        <v>71</v>
      </c>
      <c r="AQ732" s="3" t="s">
        <v>71</v>
      </c>
      <c r="AR732" s="3" t="s">
        <v>468</v>
      </c>
      <c r="AS732" s="3" t="s">
        <v>469</v>
      </c>
      <c r="AT732" s="3" t="s">
        <v>133</v>
      </c>
      <c r="AU732" s="3">
        <v>2015</v>
      </c>
      <c r="AV732" s="3">
        <v>12</v>
      </c>
      <c r="AW732" s="3">
        <v>6</v>
      </c>
      <c r="AX732" s="3" t="s">
        <v>71</v>
      </c>
      <c r="AY732" s="3" t="s">
        <v>71</v>
      </c>
      <c r="AZ732" s="3" t="s">
        <v>71</v>
      </c>
      <c r="BA732" s="3" t="s">
        <v>71</v>
      </c>
      <c r="BB732" s="3">
        <v>5685</v>
      </c>
      <c r="BC732" s="3">
        <v>5711</v>
      </c>
      <c r="BD732" s="3" t="s">
        <v>71</v>
      </c>
      <c r="BE732" s="3" t="s">
        <v>12018</v>
      </c>
      <c r="BF732" s="3" t="str">
        <f>HYPERLINK("http://dx.doi.org/10.3390/ijerph120605685","http://dx.doi.org/10.3390/ijerph120605685")</f>
        <v>http://dx.doi.org/10.3390/ijerph120605685</v>
      </c>
      <c r="BG732" s="3" t="s">
        <v>71</v>
      </c>
      <c r="BH732" s="3" t="s">
        <v>71</v>
      </c>
      <c r="BI732" s="3">
        <v>27</v>
      </c>
      <c r="BJ732" s="3" t="s">
        <v>187</v>
      </c>
      <c r="BK732" s="3" t="s">
        <v>93</v>
      </c>
      <c r="BL732" s="3" t="s">
        <v>188</v>
      </c>
      <c r="BM732" s="3" t="s">
        <v>12019</v>
      </c>
      <c r="BN732" s="3">
        <v>26016431</v>
      </c>
      <c r="BO732" s="3" t="s">
        <v>4904</v>
      </c>
      <c r="BP732" s="3" t="s">
        <v>71</v>
      </c>
      <c r="BQ732" s="3" t="s">
        <v>71</v>
      </c>
    </row>
    <row r="733" spans="1:69">
      <c r="A733" s="3" t="s">
        <v>69</v>
      </c>
      <c r="B733" s="3" t="s">
        <v>12020</v>
      </c>
      <c r="C733" s="3" t="s">
        <v>71</v>
      </c>
      <c r="D733" s="3" t="s">
        <v>71</v>
      </c>
      <c r="E733" s="3" t="s">
        <v>71</v>
      </c>
      <c r="F733" s="3" t="s">
        <v>12021</v>
      </c>
      <c r="G733" s="3" t="s">
        <v>71</v>
      </c>
      <c r="H733" s="3" t="s">
        <v>71</v>
      </c>
      <c r="I733" s="3" t="s">
        <v>12022</v>
      </c>
      <c r="J733" s="3" t="s">
        <v>10498</v>
      </c>
      <c r="K733" s="3" t="s">
        <v>71</v>
      </c>
      <c r="L733" s="3" t="s">
        <v>71</v>
      </c>
      <c r="M733" s="3" t="s">
        <v>74</v>
      </c>
      <c r="N733" s="3" t="s">
        <v>75</v>
      </c>
      <c r="O733" s="3" t="s">
        <v>71</v>
      </c>
      <c r="P733" s="3" t="s">
        <v>71</v>
      </c>
      <c r="Q733" s="3" t="s">
        <v>71</v>
      </c>
      <c r="R733" s="3" t="s">
        <v>71</v>
      </c>
      <c r="S733" s="3" t="s">
        <v>71</v>
      </c>
      <c r="T733" s="3" t="s">
        <v>12023</v>
      </c>
      <c r="U733" s="3" t="s">
        <v>12024</v>
      </c>
      <c r="V733" s="3" t="s">
        <v>12025</v>
      </c>
      <c r="W733" s="3" t="s">
        <v>12026</v>
      </c>
      <c r="X733" s="3" t="s">
        <v>71</v>
      </c>
      <c r="Y733" s="3" t="s">
        <v>12027</v>
      </c>
      <c r="Z733" s="3" t="s">
        <v>12028</v>
      </c>
      <c r="AA733" s="3" t="s">
        <v>71</v>
      </c>
      <c r="AB733" s="3" t="s">
        <v>12029</v>
      </c>
      <c r="AC733" s="3" t="s">
        <v>12030</v>
      </c>
      <c r="AD733" s="3" t="s">
        <v>12030</v>
      </c>
      <c r="AE733" s="3" t="s">
        <v>12031</v>
      </c>
      <c r="AF733" s="3" t="s">
        <v>71</v>
      </c>
      <c r="AG733" s="3">
        <v>75</v>
      </c>
      <c r="AH733" s="3">
        <v>20</v>
      </c>
      <c r="AI733" s="3">
        <v>20</v>
      </c>
      <c r="AJ733" s="3">
        <v>3</v>
      </c>
      <c r="AK733" s="3">
        <v>50</v>
      </c>
      <c r="AL733" s="3" t="s">
        <v>126</v>
      </c>
      <c r="AM733" s="3" t="s">
        <v>127</v>
      </c>
      <c r="AN733" s="3" t="s">
        <v>128</v>
      </c>
      <c r="AO733" s="3" t="s">
        <v>10507</v>
      </c>
      <c r="AP733" s="3" t="s">
        <v>10508</v>
      </c>
      <c r="AQ733" s="3" t="s">
        <v>71</v>
      </c>
      <c r="AR733" s="3" t="s">
        <v>10509</v>
      </c>
      <c r="AS733" s="3" t="s">
        <v>10510</v>
      </c>
      <c r="AT733" s="3" t="s">
        <v>185</v>
      </c>
      <c r="AU733" s="3">
        <v>2016</v>
      </c>
      <c r="AV733" s="3">
        <v>21</v>
      </c>
      <c r="AW733" s="3">
        <v>3</v>
      </c>
      <c r="AX733" s="3" t="s">
        <v>71</v>
      </c>
      <c r="AY733" s="3" t="s">
        <v>71</v>
      </c>
      <c r="AZ733" s="3" t="s">
        <v>71</v>
      </c>
      <c r="BA733" s="3" t="s">
        <v>71</v>
      </c>
      <c r="BB733" s="3">
        <v>311</v>
      </c>
      <c r="BC733" s="3">
        <v>325</v>
      </c>
      <c r="BD733" s="3" t="s">
        <v>71</v>
      </c>
      <c r="BE733" s="3" t="s">
        <v>12032</v>
      </c>
      <c r="BF733" s="3" t="str">
        <f>HYPERLINK("http://dx.doi.org/10.1007/s11367-016-1033-9","http://dx.doi.org/10.1007/s11367-016-1033-9")</f>
        <v>http://dx.doi.org/10.1007/s11367-016-1033-9</v>
      </c>
      <c r="BG733" s="3" t="s">
        <v>71</v>
      </c>
      <c r="BH733" s="3" t="s">
        <v>71</v>
      </c>
      <c r="BI733" s="3">
        <v>15</v>
      </c>
      <c r="BJ733" s="3" t="s">
        <v>554</v>
      </c>
      <c r="BK733" s="3" t="s">
        <v>93</v>
      </c>
      <c r="BL733" s="3" t="s">
        <v>556</v>
      </c>
      <c r="BM733" s="3" t="s">
        <v>12033</v>
      </c>
      <c r="BN733" s="3" t="s">
        <v>71</v>
      </c>
      <c r="BO733" s="3" t="s">
        <v>71</v>
      </c>
      <c r="BP733" s="3" t="s">
        <v>71</v>
      </c>
      <c r="BQ733" s="3" t="s">
        <v>71</v>
      </c>
    </row>
    <row r="734" spans="1:69">
      <c r="A734" s="1" t="s">
        <v>69</v>
      </c>
      <c r="B734" s="1" t="s">
        <v>12034</v>
      </c>
      <c r="C734" s="1" t="s">
        <v>71</v>
      </c>
      <c r="D734" s="1" t="s">
        <v>71</v>
      </c>
      <c r="E734" s="1" t="s">
        <v>71</v>
      </c>
      <c r="F734" s="1" t="s">
        <v>12035</v>
      </c>
      <c r="G734" s="1" t="s">
        <v>71</v>
      </c>
      <c r="H734" s="1" t="s">
        <v>71</v>
      </c>
      <c r="I734" s="1" t="s">
        <v>12036</v>
      </c>
      <c r="J734" s="1" t="s">
        <v>1244</v>
      </c>
      <c r="K734" s="1" t="s">
        <v>71</v>
      </c>
      <c r="L734" s="1" t="s">
        <v>71</v>
      </c>
      <c r="M734" s="1" t="s">
        <v>74</v>
      </c>
      <c r="N734" s="1" t="s">
        <v>1245</v>
      </c>
      <c r="O734" s="1" t="s">
        <v>71</v>
      </c>
      <c r="P734" s="1" t="s">
        <v>71</v>
      </c>
      <c r="Q734" s="1" t="s">
        <v>71</v>
      </c>
      <c r="R734" s="1" t="s">
        <v>71</v>
      </c>
      <c r="S734" s="1" t="s">
        <v>71</v>
      </c>
      <c r="T734" s="1" t="s">
        <v>12037</v>
      </c>
      <c r="U734" s="1" t="s">
        <v>12038</v>
      </c>
      <c r="V734" s="1" t="s">
        <v>12039</v>
      </c>
      <c r="W734" s="1" t="s">
        <v>12040</v>
      </c>
      <c r="X734" s="1" t="s">
        <v>71</v>
      </c>
      <c r="Y734" s="1" t="s">
        <v>12041</v>
      </c>
      <c r="Z734" s="1" t="s">
        <v>12042</v>
      </c>
      <c r="AA734" s="1" t="s">
        <v>12043</v>
      </c>
      <c r="AB734" s="1" t="s">
        <v>71</v>
      </c>
      <c r="AC734" s="1" t="s">
        <v>71</v>
      </c>
      <c r="AD734" s="1" t="s">
        <v>71</v>
      </c>
      <c r="AE734" s="1" t="s">
        <v>71</v>
      </c>
      <c r="AF734" s="1" t="s">
        <v>71</v>
      </c>
      <c r="AG734" s="1">
        <v>45</v>
      </c>
      <c r="AH734" s="1">
        <v>3</v>
      </c>
      <c r="AI734" s="1">
        <v>3</v>
      </c>
      <c r="AJ734" s="1">
        <v>3</v>
      </c>
      <c r="AK734" s="1">
        <v>3</v>
      </c>
      <c r="AL734" s="1" t="s">
        <v>100</v>
      </c>
      <c r="AM734" s="1" t="s">
        <v>1135</v>
      </c>
      <c r="AN734" s="1" t="s">
        <v>1136</v>
      </c>
      <c r="AO734" s="1" t="s">
        <v>1256</v>
      </c>
      <c r="AP734" s="1" t="s">
        <v>1257</v>
      </c>
      <c r="AQ734" s="1" t="s">
        <v>71</v>
      </c>
      <c r="AR734" s="1" t="s">
        <v>1258</v>
      </c>
      <c r="AS734" s="1" t="s">
        <v>1259</v>
      </c>
      <c r="AT734" s="1" t="s">
        <v>71</v>
      </c>
      <c r="AU734" s="1" t="s">
        <v>71</v>
      </c>
      <c r="AV734" s="1" t="s">
        <v>71</v>
      </c>
      <c r="AW734" s="1" t="s">
        <v>71</v>
      </c>
      <c r="AX734" s="1" t="s">
        <v>71</v>
      </c>
      <c r="AY734" s="1" t="s">
        <v>71</v>
      </c>
      <c r="AZ734" s="1" t="s">
        <v>71</v>
      </c>
      <c r="BA734" s="1" t="s">
        <v>71</v>
      </c>
      <c r="BB734" s="1" t="s">
        <v>71</v>
      </c>
      <c r="BC734" s="1" t="s">
        <v>71</v>
      </c>
      <c r="BD734" s="1" t="s">
        <v>71</v>
      </c>
      <c r="BE734" s="1" t="s">
        <v>12044</v>
      </c>
      <c r="BF734" s="1" t="str">
        <f>HYPERLINK("http://dx.doi.org/10.1007/s10668-021-01997-7","http://dx.doi.org/10.1007/s10668-021-01997-7")</f>
        <v>http://dx.doi.org/10.1007/s10668-021-01997-7</v>
      </c>
      <c r="BG734" s="1" t="s">
        <v>71</v>
      </c>
      <c r="BH734" s="1" t="s">
        <v>1740</v>
      </c>
      <c r="BI734" s="1">
        <v>20</v>
      </c>
      <c r="BJ734" s="1" t="s">
        <v>1261</v>
      </c>
      <c r="BK734" s="1" t="s">
        <v>93</v>
      </c>
      <c r="BL734" s="1" t="s">
        <v>241</v>
      </c>
      <c r="BM734" s="1" t="s">
        <v>12045</v>
      </c>
      <c r="BN734" s="1">
        <v>35018137</v>
      </c>
      <c r="BO734" s="1" t="s">
        <v>140</v>
      </c>
      <c r="BP734" s="1" t="s">
        <v>71</v>
      </c>
      <c r="BQ734" s="1" t="s">
        <v>71</v>
      </c>
    </row>
    <row r="735" spans="1:69">
      <c r="A735" s="1" t="s">
        <v>69</v>
      </c>
      <c r="B735" s="1" t="s">
        <v>12046</v>
      </c>
      <c r="C735" s="1" t="s">
        <v>71</v>
      </c>
      <c r="D735" s="1" t="s">
        <v>71</v>
      </c>
      <c r="E735" s="1" t="s">
        <v>71</v>
      </c>
      <c r="F735" s="1" t="s">
        <v>12047</v>
      </c>
      <c r="G735" s="1" t="s">
        <v>71</v>
      </c>
      <c r="H735" s="1" t="s">
        <v>71</v>
      </c>
      <c r="I735" s="1" t="s">
        <v>12048</v>
      </c>
      <c r="J735" s="1" t="s">
        <v>12049</v>
      </c>
      <c r="K735" s="1" t="s">
        <v>71</v>
      </c>
      <c r="L735" s="1" t="s">
        <v>71</v>
      </c>
      <c r="M735" s="1" t="s">
        <v>74</v>
      </c>
      <c r="N735" s="1" t="s">
        <v>75</v>
      </c>
      <c r="O735" s="1" t="s">
        <v>71</v>
      </c>
      <c r="P735" s="1" t="s">
        <v>71</v>
      </c>
      <c r="Q735" s="1" t="s">
        <v>71</v>
      </c>
      <c r="R735" s="1" t="s">
        <v>71</v>
      </c>
      <c r="S735" s="1" t="s">
        <v>71</v>
      </c>
      <c r="T735" s="1" t="s">
        <v>12050</v>
      </c>
      <c r="U735" s="1" t="s">
        <v>12051</v>
      </c>
      <c r="V735" s="1" t="s">
        <v>12052</v>
      </c>
      <c r="W735" s="1" t="s">
        <v>12053</v>
      </c>
      <c r="X735" s="1" t="s">
        <v>71</v>
      </c>
      <c r="Y735" s="1" t="s">
        <v>12054</v>
      </c>
      <c r="Z735" s="1" t="s">
        <v>12055</v>
      </c>
      <c r="AA735" s="1" t="s">
        <v>71</v>
      </c>
      <c r="AB735" s="1" t="s">
        <v>12056</v>
      </c>
      <c r="AC735" s="1" t="s">
        <v>12057</v>
      </c>
      <c r="AD735" s="1" t="s">
        <v>12057</v>
      </c>
      <c r="AE735" s="1" t="s">
        <v>12058</v>
      </c>
      <c r="AF735" s="1" t="s">
        <v>71</v>
      </c>
      <c r="AG735" s="1">
        <v>74</v>
      </c>
      <c r="AH735" s="1">
        <v>5</v>
      </c>
      <c r="AI735" s="1">
        <v>5</v>
      </c>
      <c r="AJ735" s="1">
        <v>0</v>
      </c>
      <c r="AK735" s="1">
        <v>2</v>
      </c>
      <c r="AL735" s="1" t="s">
        <v>156</v>
      </c>
      <c r="AM735" s="1" t="s">
        <v>157</v>
      </c>
      <c r="AN735" s="1" t="s">
        <v>158</v>
      </c>
      <c r="AO735" s="1" t="s">
        <v>12059</v>
      </c>
      <c r="AP735" s="1" t="s">
        <v>71</v>
      </c>
      <c r="AQ735" s="1" t="s">
        <v>71</v>
      </c>
      <c r="AR735" s="1" t="s">
        <v>12060</v>
      </c>
      <c r="AS735" s="1" t="s">
        <v>12061</v>
      </c>
      <c r="AT735" s="1" t="s">
        <v>507</v>
      </c>
      <c r="AU735" s="1">
        <v>2020</v>
      </c>
      <c r="AV735" s="1">
        <v>7</v>
      </c>
      <c r="AW735" s="1" t="s">
        <v>71</v>
      </c>
      <c r="AX735" s="1" t="s">
        <v>71</v>
      </c>
      <c r="AY735" s="1" t="s">
        <v>71</v>
      </c>
      <c r="AZ735" s="1" t="s">
        <v>71</v>
      </c>
      <c r="BA735" s="1" t="s">
        <v>71</v>
      </c>
      <c r="BB735" s="1" t="s">
        <v>71</v>
      </c>
      <c r="BC735" s="1" t="s">
        <v>71</v>
      </c>
      <c r="BD735" s="1">
        <v>100048</v>
      </c>
      <c r="BE735" s="1" t="s">
        <v>12062</v>
      </c>
      <c r="BF735" s="1" t="str">
        <f>HYPERLINK("http://dx.doi.org/10.1016/j.indic.2020.100048","http://dx.doi.org/10.1016/j.indic.2020.100048")</f>
        <v>http://dx.doi.org/10.1016/j.indic.2020.100048</v>
      </c>
      <c r="BG735" s="1" t="s">
        <v>71</v>
      </c>
      <c r="BH735" s="1" t="s">
        <v>71</v>
      </c>
      <c r="BI735" s="1">
        <v>13</v>
      </c>
      <c r="BJ735" s="1" t="s">
        <v>812</v>
      </c>
      <c r="BK735" s="1" t="s">
        <v>213</v>
      </c>
      <c r="BL735" s="1" t="s">
        <v>138</v>
      </c>
      <c r="BM735" s="1" t="s">
        <v>12063</v>
      </c>
      <c r="BN735" s="1" t="s">
        <v>71</v>
      </c>
      <c r="BO735" s="1" t="s">
        <v>598</v>
      </c>
      <c r="BP735" s="1" t="s">
        <v>71</v>
      </c>
      <c r="BQ735" s="1" t="s">
        <v>71</v>
      </c>
    </row>
    <row r="736" spans="1:69">
      <c r="A736" s="3" t="s">
        <v>69</v>
      </c>
      <c r="B736" s="3" t="s">
        <v>12064</v>
      </c>
      <c r="C736" s="3" t="s">
        <v>71</v>
      </c>
      <c r="D736" s="3" t="s">
        <v>71</v>
      </c>
      <c r="E736" s="3" t="s">
        <v>71</v>
      </c>
      <c r="F736" s="3" t="s">
        <v>12065</v>
      </c>
      <c r="G736" s="3" t="s">
        <v>71</v>
      </c>
      <c r="H736" s="3" t="s">
        <v>71</v>
      </c>
      <c r="I736" s="3" t="s">
        <v>12066</v>
      </c>
      <c r="J736" s="3" t="s">
        <v>116</v>
      </c>
      <c r="K736" s="3" t="s">
        <v>71</v>
      </c>
      <c r="L736" s="3" t="s">
        <v>71</v>
      </c>
      <c r="M736" s="3" t="s">
        <v>74</v>
      </c>
      <c r="N736" s="3" t="s">
        <v>75</v>
      </c>
      <c r="O736" s="3" t="s">
        <v>71</v>
      </c>
      <c r="P736" s="3" t="s">
        <v>71</v>
      </c>
      <c r="Q736" s="3" t="s">
        <v>71</v>
      </c>
      <c r="R736" s="3" t="s">
        <v>71</v>
      </c>
      <c r="S736" s="3" t="s">
        <v>71</v>
      </c>
      <c r="T736" s="3" t="s">
        <v>12067</v>
      </c>
      <c r="U736" s="3" t="s">
        <v>12068</v>
      </c>
      <c r="V736" s="3" t="s">
        <v>12069</v>
      </c>
      <c r="W736" s="3" t="s">
        <v>12070</v>
      </c>
      <c r="X736" s="3" t="s">
        <v>71</v>
      </c>
      <c r="Y736" s="3" t="s">
        <v>12071</v>
      </c>
      <c r="Z736" s="3" t="s">
        <v>12072</v>
      </c>
      <c r="AA736" s="3" t="s">
        <v>12073</v>
      </c>
      <c r="AB736" s="3" t="s">
        <v>71</v>
      </c>
      <c r="AC736" s="3" t="s">
        <v>71</v>
      </c>
      <c r="AD736" s="3" t="s">
        <v>71</v>
      </c>
      <c r="AE736" s="3" t="s">
        <v>71</v>
      </c>
      <c r="AF736" s="3" t="s">
        <v>71</v>
      </c>
      <c r="AG736" s="3">
        <v>75</v>
      </c>
      <c r="AH736" s="3">
        <v>17</v>
      </c>
      <c r="AI736" s="3">
        <v>17</v>
      </c>
      <c r="AJ736" s="3">
        <v>0</v>
      </c>
      <c r="AK736" s="3">
        <v>133</v>
      </c>
      <c r="AL736" s="3" t="s">
        <v>126</v>
      </c>
      <c r="AM736" s="3" t="s">
        <v>127</v>
      </c>
      <c r="AN736" s="3" t="s">
        <v>128</v>
      </c>
      <c r="AO736" s="3" t="s">
        <v>129</v>
      </c>
      <c r="AP736" s="3" t="s">
        <v>130</v>
      </c>
      <c r="AQ736" s="3" t="s">
        <v>71</v>
      </c>
      <c r="AR736" s="3" t="s">
        <v>131</v>
      </c>
      <c r="AS736" s="3" t="s">
        <v>132</v>
      </c>
      <c r="AT736" s="3" t="s">
        <v>491</v>
      </c>
      <c r="AU736" s="3">
        <v>2013</v>
      </c>
      <c r="AV736" s="3">
        <v>20</v>
      </c>
      <c r="AW736" s="3">
        <v>2</v>
      </c>
      <c r="AX736" s="3" t="s">
        <v>71</v>
      </c>
      <c r="AY736" s="3" t="s">
        <v>71</v>
      </c>
      <c r="AZ736" s="3" t="s">
        <v>71</v>
      </c>
      <c r="BA736" s="3" t="s">
        <v>71</v>
      </c>
      <c r="BB736" s="3">
        <v>601</v>
      </c>
      <c r="BC736" s="3">
        <v>611</v>
      </c>
      <c r="BD736" s="3" t="s">
        <v>71</v>
      </c>
      <c r="BE736" s="3" t="s">
        <v>12074</v>
      </c>
      <c r="BF736" s="3" t="str">
        <f>HYPERLINK("http://dx.doi.org/10.1007/s11356-012-1160-1","http://dx.doi.org/10.1007/s11356-012-1160-1")</f>
        <v>http://dx.doi.org/10.1007/s11356-012-1160-1</v>
      </c>
      <c r="BG736" s="3" t="s">
        <v>71</v>
      </c>
      <c r="BH736" s="3" t="s">
        <v>71</v>
      </c>
      <c r="BI736" s="3">
        <v>11</v>
      </c>
      <c r="BJ736" s="3" t="s">
        <v>137</v>
      </c>
      <c r="BK736" s="3" t="s">
        <v>93</v>
      </c>
      <c r="BL736" s="3" t="s">
        <v>138</v>
      </c>
      <c r="BM736" s="3" t="s">
        <v>12075</v>
      </c>
      <c r="BN736" s="3">
        <v>22992987</v>
      </c>
      <c r="BO736" s="3" t="s">
        <v>71</v>
      </c>
      <c r="BP736" s="3" t="s">
        <v>71</v>
      </c>
      <c r="BQ736" s="3" t="s">
        <v>71</v>
      </c>
    </row>
    <row r="737" spans="1:69">
      <c r="A737" s="1" t="s">
        <v>69</v>
      </c>
      <c r="B737" s="1" t="s">
        <v>12076</v>
      </c>
      <c r="C737" s="1" t="s">
        <v>71</v>
      </c>
      <c r="D737" s="1" t="s">
        <v>71</v>
      </c>
      <c r="E737" s="1" t="s">
        <v>71</v>
      </c>
      <c r="F737" s="1" t="s">
        <v>12077</v>
      </c>
      <c r="G737" s="1" t="s">
        <v>71</v>
      </c>
      <c r="H737" s="1" t="s">
        <v>71</v>
      </c>
      <c r="I737" s="1" t="s">
        <v>12078</v>
      </c>
      <c r="J737" s="1" t="s">
        <v>12079</v>
      </c>
      <c r="K737" s="1" t="s">
        <v>71</v>
      </c>
      <c r="L737" s="1" t="s">
        <v>71</v>
      </c>
      <c r="M737" s="1" t="s">
        <v>74</v>
      </c>
      <c r="N737" s="1" t="s">
        <v>75</v>
      </c>
      <c r="O737" s="1" t="s">
        <v>71</v>
      </c>
      <c r="P737" s="1" t="s">
        <v>71</v>
      </c>
      <c r="Q737" s="1" t="s">
        <v>71</v>
      </c>
      <c r="R737" s="1" t="s">
        <v>71</v>
      </c>
      <c r="S737" s="1" t="s">
        <v>71</v>
      </c>
      <c r="T737" s="1" t="s">
        <v>12080</v>
      </c>
      <c r="U737" s="1" t="s">
        <v>12081</v>
      </c>
      <c r="V737" s="1" t="s">
        <v>12082</v>
      </c>
      <c r="W737" s="1" t="s">
        <v>12083</v>
      </c>
      <c r="X737" s="1" t="s">
        <v>71</v>
      </c>
      <c r="Y737" s="1" t="s">
        <v>12084</v>
      </c>
      <c r="Z737" s="1" t="s">
        <v>12085</v>
      </c>
      <c r="AA737" s="1" t="s">
        <v>71</v>
      </c>
      <c r="AB737" s="1" t="s">
        <v>12086</v>
      </c>
      <c r="AC737" s="1" t="s">
        <v>12087</v>
      </c>
      <c r="AD737" s="1" t="s">
        <v>12088</v>
      </c>
      <c r="AE737" s="1" t="s">
        <v>12089</v>
      </c>
      <c r="AF737" s="1" t="s">
        <v>71</v>
      </c>
      <c r="AG737" s="1">
        <v>45</v>
      </c>
      <c r="AH737" s="1">
        <v>1</v>
      </c>
      <c r="AI737" s="1">
        <v>1</v>
      </c>
      <c r="AJ737" s="1">
        <v>6</v>
      </c>
      <c r="AK737" s="1">
        <v>8</v>
      </c>
      <c r="AL737" s="1" t="s">
        <v>1556</v>
      </c>
      <c r="AM737" s="1" t="s">
        <v>1557</v>
      </c>
      <c r="AN737" s="1" t="s">
        <v>1558</v>
      </c>
      <c r="AO737" s="1" t="s">
        <v>12090</v>
      </c>
      <c r="AP737" s="1" t="s">
        <v>12091</v>
      </c>
      <c r="AQ737" s="1" t="s">
        <v>71</v>
      </c>
      <c r="AR737" s="1" t="s">
        <v>12092</v>
      </c>
      <c r="AS737" s="1" t="s">
        <v>12093</v>
      </c>
      <c r="AT737" s="1" t="s">
        <v>307</v>
      </c>
      <c r="AU737" s="1">
        <v>2022</v>
      </c>
      <c r="AV737" s="1">
        <v>94</v>
      </c>
      <c r="AW737" s="1">
        <v>1</v>
      </c>
      <c r="AX737" s="1" t="s">
        <v>71</v>
      </c>
      <c r="AY737" s="1" t="s">
        <v>71</v>
      </c>
      <c r="AZ737" s="1" t="s">
        <v>71</v>
      </c>
      <c r="BA737" s="1" t="s">
        <v>71</v>
      </c>
      <c r="BB737" s="1" t="s">
        <v>71</v>
      </c>
      <c r="BC737" s="1" t="s">
        <v>71</v>
      </c>
      <c r="BD737" s="1" t="s">
        <v>12094</v>
      </c>
      <c r="BE737" s="1" t="s">
        <v>12095</v>
      </c>
      <c r="BF737" s="1" t="str">
        <f>HYPERLINK("http://dx.doi.org/10.1002/wer.1661","http://dx.doi.org/10.1002/wer.1661")</f>
        <v>http://dx.doi.org/10.1002/wer.1661</v>
      </c>
      <c r="BG737" s="1" t="s">
        <v>71</v>
      </c>
      <c r="BH737" s="1" t="s">
        <v>3530</v>
      </c>
      <c r="BI737" s="1">
        <v>18</v>
      </c>
      <c r="BJ737" s="1" t="s">
        <v>12096</v>
      </c>
      <c r="BK737" s="1" t="s">
        <v>93</v>
      </c>
      <c r="BL737" s="1" t="s">
        <v>12097</v>
      </c>
      <c r="BM737" s="1" t="s">
        <v>12098</v>
      </c>
      <c r="BN737" s="1">
        <v>34779546</v>
      </c>
      <c r="BO737" s="1" t="s">
        <v>166</v>
      </c>
      <c r="BP737" s="1" t="s">
        <v>71</v>
      </c>
      <c r="BQ737" s="1" t="s">
        <v>71</v>
      </c>
    </row>
    <row r="738" spans="1:69">
      <c r="A738" s="1" t="s">
        <v>69</v>
      </c>
      <c r="B738" s="1" t="s">
        <v>12099</v>
      </c>
      <c r="C738" s="1" t="s">
        <v>71</v>
      </c>
      <c r="D738" s="1" t="s">
        <v>71</v>
      </c>
      <c r="E738" s="1" t="s">
        <v>71</v>
      </c>
      <c r="F738" s="1" t="s">
        <v>12100</v>
      </c>
      <c r="G738" s="1" t="s">
        <v>71</v>
      </c>
      <c r="H738" s="1" t="s">
        <v>71</v>
      </c>
      <c r="I738" s="1" t="s">
        <v>12101</v>
      </c>
      <c r="J738" s="1" t="s">
        <v>894</v>
      </c>
      <c r="K738" s="1" t="s">
        <v>71</v>
      </c>
      <c r="L738" s="1" t="s">
        <v>71</v>
      </c>
      <c r="M738" s="1" t="s">
        <v>74</v>
      </c>
      <c r="N738" s="1" t="s">
        <v>75</v>
      </c>
      <c r="O738" s="1" t="s">
        <v>71</v>
      </c>
      <c r="P738" s="1" t="s">
        <v>71</v>
      </c>
      <c r="Q738" s="1" t="s">
        <v>71</v>
      </c>
      <c r="R738" s="1" t="s">
        <v>71</v>
      </c>
      <c r="S738" s="1" t="s">
        <v>71</v>
      </c>
      <c r="T738" s="1" t="s">
        <v>12102</v>
      </c>
      <c r="U738" s="1" t="s">
        <v>12103</v>
      </c>
      <c r="V738" s="1" t="s">
        <v>12104</v>
      </c>
      <c r="W738" s="1" t="s">
        <v>12105</v>
      </c>
      <c r="X738" s="1" t="s">
        <v>71</v>
      </c>
      <c r="Y738" s="1" t="s">
        <v>12106</v>
      </c>
      <c r="Z738" s="1" t="s">
        <v>12107</v>
      </c>
      <c r="AA738" s="1" t="s">
        <v>71</v>
      </c>
      <c r="AB738" s="1" t="s">
        <v>71</v>
      </c>
      <c r="AC738" s="1" t="s">
        <v>12108</v>
      </c>
      <c r="AD738" s="1" t="s">
        <v>12108</v>
      </c>
      <c r="AE738" s="1" t="s">
        <v>12109</v>
      </c>
      <c r="AF738" s="1" t="s">
        <v>71</v>
      </c>
      <c r="AG738" s="1">
        <v>110</v>
      </c>
      <c r="AH738" s="1">
        <v>0</v>
      </c>
      <c r="AI738" s="1">
        <v>0</v>
      </c>
      <c r="AJ738" s="1">
        <v>17</v>
      </c>
      <c r="AK738" s="1">
        <v>17</v>
      </c>
      <c r="AL738" s="1" t="s">
        <v>906</v>
      </c>
      <c r="AM738" s="1" t="s">
        <v>907</v>
      </c>
      <c r="AN738" s="1" t="s">
        <v>908</v>
      </c>
      <c r="AO738" s="1" t="s">
        <v>909</v>
      </c>
      <c r="AP738" s="1" t="s">
        <v>910</v>
      </c>
      <c r="AQ738" s="1" t="s">
        <v>71</v>
      </c>
      <c r="AR738" s="1" t="s">
        <v>911</v>
      </c>
      <c r="AS738" s="1" t="s">
        <v>912</v>
      </c>
      <c r="AT738" s="1" t="s">
        <v>524</v>
      </c>
      <c r="AU738" s="1">
        <v>2022</v>
      </c>
      <c r="AV738" s="1">
        <v>210</v>
      </c>
      <c r="AW738" s="1" t="s">
        <v>71</v>
      </c>
      <c r="AX738" s="1" t="s">
        <v>71</v>
      </c>
      <c r="AY738" s="1" t="s">
        <v>71</v>
      </c>
      <c r="AZ738" s="1" t="s">
        <v>71</v>
      </c>
      <c r="BA738" s="1" t="s">
        <v>71</v>
      </c>
      <c r="BB738" s="1" t="s">
        <v>71</v>
      </c>
      <c r="BC738" s="1" t="s">
        <v>71</v>
      </c>
      <c r="BD738" s="1">
        <v>112901</v>
      </c>
      <c r="BE738" s="1" t="s">
        <v>12110</v>
      </c>
      <c r="BF738" s="1" t="str">
        <f>HYPERLINK("http://dx.doi.org/10.1016/j.envres.2022.112901","http://dx.doi.org/10.1016/j.envres.2022.112901")</f>
        <v>http://dx.doi.org/10.1016/j.envres.2022.112901</v>
      </c>
      <c r="BG738" s="1" t="s">
        <v>71</v>
      </c>
      <c r="BH738" s="1" t="s">
        <v>71</v>
      </c>
      <c r="BI738" s="1">
        <v>12</v>
      </c>
      <c r="BJ738" s="1" t="s">
        <v>187</v>
      </c>
      <c r="BK738" s="1" t="s">
        <v>93</v>
      </c>
      <c r="BL738" s="1" t="s">
        <v>188</v>
      </c>
      <c r="BM738" s="1" t="s">
        <v>12111</v>
      </c>
      <c r="BN738" s="1">
        <v>35227678</v>
      </c>
      <c r="BO738" s="1" t="s">
        <v>71</v>
      </c>
      <c r="BP738" s="1" t="s">
        <v>71</v>
      </c>
      <c r="BQ738" s="1" t="s">
        <v>71</v>
      </c>
    </row>
    <row r="739" spans="1:69">
      <c r="A739" s="1" t="s">
        <v>69</v>
      </c>
      <c r="B739" s="1" t="s">
        <v>12112</v>
      </c>
      <c r="C739" s="1" t="s">
        <v>71</v>
      </c>
      <c r="D739" s="1" t="s">
        <v>71</v>
      </c>
      <c r="E739" s="1" t="s">
        <v>71</v>
      </c>
      <c r="F739" s="1" t="s">
        <v>12113</v>
      </c>
      <c r="G739" s="1" t="s">
        <v>71</v>
      </c>
      <c r="H739" s="1" t="s">
        <v>71</v>
      </c>
      <c r="I739" s="1" t="s">
        <v>12114</v>
      </c>
      <c r="J739" s="1" t="s">
        <v>5280</v>
      </c>
      <c r="K739" s="1" t="s">
        <v>71</v>
      </c>
      <c r="L739" s="1" t="s">
        <v>71</v>
      </c>
      <c r="M739" s="1" t="s">
        <v>74</v>
      </c>
      <c r="N739" s="1" t="s">
        <v>75</v>
      </c>
      <c r="O739" s="1" t="s">
        <v>71</v>
      </c>
      <c r="P739" s="1" t="s">
        <v>71</v>
      </c>
      <c r="Q739" s="1" t="s">
        <v>71</v>
      </c>
      <c r="R739" s="1" t="s">
        <v>71</v>
      </c>
      <c r="S739" s="1" t="s">
        <v>71</v>
      </c>
      <c r="T739" s="1" t="s">
        <v>12115</v>
      </c>
      <c r="U739" s="1" t="s">
        <v>12116</v>
      </c>
      <c r="V739" s="1" t="s">
        <v>12117</v>
      </c>
      <c r="W739" s="1" t="s">
        <v>12118</v>
      </c>
      <c r="X739" s="1" t="s">
        <v>71</v>
      </c>
      <c r="Y739" s="1" t="s">
        <v>12119</v>
      </c>
      <c r="Z739" s="1" t="s">
        <v>12120</v>
      </c>
      <c r="AA739" s="1" t="s">
        <v>71</v>
      </c>
      <c r="AB739" s="1" t="s">
        <v>71</v>
      </c>
      <c r="AC739" s="1" t="s">
        <v>12121</v>
      </c>
      <c r="AD739" s="1" t="s">
        <v>12122</v>
      </c>
      <c r="AE739" s="1" t="s">
        <v>12123</v>
      </c>
      <c r="AF739" s="1" t="s">
        <v>71</v>
      </c>
      <c r="AG739" s="1">
        <v>77</v>
      </c>
      <c r="AH739" s="1">
        <v>1</v>
      </c>
      <c r="AI739" s="1">
        <v>1</v>
      </c>
      <c r="AJ739" s="1">
        <v>19</v>
      </c>
      <c r="AK739" s="1">
        <v>43</v>
      </c>
      <c r="AL739" s="1" t="s">
        <v>82</v>
      </c>
      <c r="AM739" s="1" t="s">
        <v>83</v>
      </c>
      <c r="AN739" s="1" t="s">
        <v>84</v>
      </c>
      <c r="AO739" s="1" t="s">
        <v>5290</v>
      </c>
      <c r="AP739" s="1" t="s">
        <v>5464</v>
      </c>
      <c r="AQ739" s="1" t="s">
        <v>71</v>
      </c>
      <c r="AR739" s="1" t="s">
        <v>5291</v>
      </c>
      <c r="AS739" s="1" t="s">
        <v>5292</v>
      </c>
      <c r="AT739" s="1" t="s">
        <v>1317</v>
      </c>
      <c r="AU739" s="1">
        <v>2021</v>
      </c>
      <c r="AV739" s="1">
        <v>290</v>
      </c>
      <c r="AW739" s="1" t="s">
        <v>71</v>
      </c>
      <c r="AX739" s="1" t="s">
        <v>71</v>
      </c>
      <c r="AY739" s="1" t="s">
        <v>71</v>
      </c>
      <c r="AZ739" s="1" t="s">
        <v>71</v>
      </c>
      <c r="BA739" s="1" t="s">
        <v>71</v>
      </c>
      <c r="BB739" s="1" t="s">
        <v>71</v>
      </c>
      <c r="BC739" s="1" t="s">
        <v>71</v>
      </c>
      <c r="BD739" s="1">
        <v>118059</v>
      </c>
      <c r="BE739" s="1" t="s">
        <v>12124</v>
      </c>
      <c r="BF739" s="1" t="str">
        <f>HYPERLINK("http://dx.doi.org/10.1016/j.envpol.2021.118059","http://dx.doi.org/10.1016/j.envpol.2021.118059")</f>
        <v>http://dx.doi.org/10.1016/j.envpol.2021.118059</v>
      </c>
      <c r="BG739" s="1" t="s">
        <v>71</v>
      </c>
      <c r="BH739" s="1" t="s">
        <v>6419</v>
      </c>
      <c r="BI739" s="1">
        <v>11</v>
      </c>
      <c r="BJ739" s="1" t="s">
        <v>137</v>
      </c>
      <c r="BK739" s="1" t="s">
        <v>93</v>
      </c>
      <c r="BL739" s="1" t="s">
        <v>138</v>
      </c>
      <c r="BM739" s="1" t="s">
        <v>12125</v>
      </c>
      <c r="BN739" s="1">
        <v>34488158</v>
      </c>
      <c r="BO739" s="1" t="s">
        <v>71</v>
      </c>
      <c r="BP739" s="1" t="s">
        <v>71</v>
      </c>
      <c r="BQ739" s="1" t="s">
        <v>71</v>
      </c>
    </row>
    <row r="740" spans="1:69">
      <c r="A740" s="1" t="s">
        <v>69</v>
      </c>
      <c r="B740" s="1" t="s">
        <v>12126</v>
      </c>
      <c r="C740" s="1" t="s">
        <v>71</v>
      </c>
      <c r="D740" s="1" t="s">
        <v>71</v>
      </c>
      <c r="E740" s="1" t="s">
        <v>71</v>
      </c>
      <c r="F740" s="1" t="s">
        <v>12127</v>
      </c>
      <c r="G740" s="1" t="s">
        <v>71</v>
      </c>
      <c r="H740" s="1" t="s">
        <v>71</v>
      </c>
      <c r="I740" s="1" t="s">
        <v>12128</v>
      </c>
      <c r="J740" s="1" t="s">
        <v>12129</v>
      </c>
      <c r="K740" s="1" t="s">
        <v>71</v>
      </c>
      <c r="L740" s="1" t="s">
        <v>71</v>
      </c>
      <c r="M740" s="1" t="s">
        <v>74</v>
      </c>
      <c r="N740" s="1" t="s">
        <v>75</v>
      </c>
      <c r="O740" s="1" t="s">
        <v>71</v>
      </c>
      <c r="P740" s="1" t="s">
        <v>71</v>
      </c>
      <c r="Q740" s="1" t="s">
        <v>71</v>
      </c>
      <c r="R740" s="1" t="s">
        <v>71</v>
      </c>
      <c r="S740" s="1" t="s">
        <v>71</v>
      </c>
      <c r="T740" s="1" t="s">
        <v>12130</v>
      </c>
      <c r="U740" s="1" t="s">
        <v>12131</v>
      </c>
      <c r="V740" s="1" t="s">
        <v>12132</v>
      </c>
      <c r="W740" s="1" t="s">
        <v>12133</v>
      </c>
      <c r="X740" s="1" t="s">
        <v>71</v>
      </c>
      <c r="Y740" s="1" t="s">
        <v>12134</v>
      </c>
      <c r="Z740" s="1" t="s">
        <v>12135</v>
      </c>
      <c r="AA740" s="1" t="s">
        <v>12136</v>
      </c>
      <c r="AB740" s="1" t="s">
        <v>12137</v>
      </c>
      <c r="AC740" s="1" t="s">
        <v>12138</v>
      </c>
      <c r="AD740" s="1" t="s">
        <v>12139</v>
      </c>
      <c r="AE740" s="1" t="s">
        <v>12140</v>
      </c>
      <c r="AF740" s="1" t="s">
        <v>71</v>
      </c>
      <c r="AG740" s="1">
        <v>63</v>
      </c>
      <c r="AH740" s="1">
        <v>6</v>
      </c>
      <c r="AI740" s="1">
        <v>7</v>
      </c>
      <c r="AJ740" s="1">
        <v>2</v>
      </c>
      <c r="AK740" s="1">
        <v>40</v>
      </c>
      <c r="AL740" s="1" t="s">
        <v>1556</v>
      </c>
      <c r="AM740" s="1" t="s">
        <v>1557</v>
      </c>
      <c r="AN740" s="1" t="s">
        <v>1558</v>
      </c>
      <c r="AO740" s="1" t="s">
        <v>12141</v>
      </c>
      <c r="AP740" s="1" t="s">
        <v>12142</v>
      </c>
      <c r="AQ740" s="1" t="s">
        <v>71</v>
      </c>
      <c r="AR740" s="1" t="s">
        <v>12143</v>
      </c>
      <c r="AS740" s="1" t="s">
        <v>12144</v>
      </c>
      <c r="AT740" s="1" t="s">
        <v>185</v>
      </c>
      <c r="AU740" s="1">
        <v>2019</v>
      </c>
      <c r="AV740" s="1">
        <v>35</v>
      </c>
      <c r="AW740" s="1">
        <v>3</v>
      </c>
      <c r="AX740" s="1" t="s">
        <v>71</v>
      </c>
      <c r="AY740" s="1" t="s">
        <v>71</v>
      </c>
      <c r="AZ740" s="1" t="s">
        <v>71</v>
      </c>
      <c r="BA740" s="1" t="s">
        <v>71</v>
      </c>
      <c r="BB740" s="1">
        <v>259</v>
      </c>
      <c r="BC740" s="1">
        <v>267</v>
      </c>
      <c r="BD740" s="1" t="s">
        <v>71</v>
      </c>
      <c r="BE740" s="1" t="s">
        <v>12145</v>
      </c>
      <c r="BF740" s="1" t="str">
        <f>HYPERLINK("http://dx.doi.org/10.1002/rra.3410","http://dx.doi.org/10.1002/rra.3410")</f>
        <v>http://dx.doi.org/10.1002/rra.3410</v>
      </c>
      <c r="BG740" s="1" t="s">
        <v>71</v>
      </c>
      <c r="BH740" s="1" t="s">
        <v>71</v>
      </c>
      <c r="BI740" s="1">
        <v>9</v>
      </c>
      <c r="BJ740" s="1" t="s">
        <v>284</v>
      </c>
      <c r="BK740" s="1" t="s">
        <v>93</v>
      </c>
      <c r="BL740" s="1" t="s">
        <v>285</v>
      </c>
      <c r="BM740" s="1" t="s">
        <v>12146</v>
      </c>
      <c r="BN740" s="1" t="s">
        <v>71</v>
      </c>
      <c r="BO740" s="1" t="s">
        <v>71</v>
      </c>
      <c r="BP740" s="1" t="s">
        <v>71</v>
      </c>
      <c r="BQ740" s="1" t="s">
        <v>71</v>
      </c>
    </row>
    <row r="741" spans="1:69">
      <c r="A741" s="1" t="s">
        <v>69</v>
      </c>
      <c r="B741" s="1" t="s">
        <v>12147</v>
      </c>
      <c r="C741" s="1" t="s">
        <v>71</v>
      </c>
      <c r="D741" s="1" t="s">
        <v>71</v>
      </c>
      <c r="E741" s="1" t="s">
        <v>71</v>
      </c>
      <c r="F741" s="1" t="s">
        <v>12148</v>
      </c>
      <c r="G741" s="1" t="s">
        <v>71</v>
      </c>
      <c r="H741" s="1" t="s">
        <v>71</v>
      </c>
      <c r="I741" s="1" t="s">
        <v>12149</v>
      </c>
      <c r="J741" s="1" t="s">
        <v>1036</v>
      </c>
      <c r="K741" s="1" t="s">
        <v>71</v>
      </c>
      <c r="L741" s="1" t="s">
        <v>71</v>
      </c>
      <c r="M741" s="1" t="s">
        <v>74</v>
      </c>
      <c r="N741" s="1" t="s">
        <v>75</v>
      </c>
      <c r="O741" s="1" t="s">
        <v>71</v>
      </c>
      <c r="P741" s="1" t="s">
        <v>71</v>
      </c>
      <c r="Q741" s="1" t="s">
        <v>71</v>
      </c>
      <c r="R741" s="1" t="s">
        <v>71</v>
      </c>
      <c r="S741" s="1" t="s">
        <v>71</v>
      </c>
      <c r="T741" s="1" t="s">
        <v>12150</v>
      </c>
      <c r="U741" s="1" t="s">
        <v>12151</v>
      </c>
      <c r="V741" s="1" t="s">
        <v>12152</v>
      </c>
      <c r="W741" s="1" t="s">
        <v>12153</v>
      </c>
      <c r="X741" s="1" t="s">
        <v>71</v>
      </c>
      <c r="Y741" s="1" t="s">
        <v>12154</v>
      </c>
      <c r="Z741" s="1" t="s">
        <v>12155</v>
      </c>
      <c r="AA741" s="1" t="s">
        <v>71</v>
      </c>
      <c r="AB741" s="1" t="s">
        <v>71</v>
      </c>
      <c r="AC741" s="1" t="s">
        <v>12156</v>
      </c>
      <c r="AD741" s="1" t="s">
        <v>12157</v>
      </c>
      <c r="AE741" s="1" t="s">
        <v>12158</v>
      </c>
      <c r="AF741" s="1" t="s">
        <v>71</v>
      </c>
      <c r="AG741" s="1">
        <v>53</v>
      </c>
      <c r="AH741" s="1">
        <v>0</v>
      </c>
      <c r="AI741" s="1">
        <v>0</v>
      </c>
      <c r="AJ741" s="1">
        <v>79</v>
      </c>
      <c r="AK741" s="1">
        <v>117</v>
      </c>
      <c r="AL741" s="1" t="s">
        <v>82</v>
      </c>
      <c r="AM741" s="1" t="s">
        <v>83</v>
      </c>
      <c r="AN741" s="1" t="s">
        <v>84</v>
      </c>
      <c r="AO741" s="1" t="s">
        <v>1048</v>
      </c>
      <c r="AP741" s="1" t="s">
        <v>1049</v>
      </c>
      <c r="AQ741" s="1" t="s">
        <v>71</v>
      </c>
      <c r="AR741" s="1" t="s">
        <v>1050</v>
      </c>
      <c r="AS741" s="1" t="s">
        <v>1051</v>
      </c>
      <c r="AT741" s="1" t="s">
        <v>282</v>
      </c>
      <c r="AU741" s="1">
        <v>2021</v>
      </c>
      <c r="AV741" s="1">
        <v>124</v>
      </c>
      <c r="AW741" s="1" t="s">
        <v>71</v>
      </c>
      <c r="AX741" s="1" t="s">
        <v>71</v>
      </c>
      <c r="AY741" s="1" t="s">
        <v>71</v>
      </c>
      <c r="AZ741" s="1" t="s">
        <v>71</v>
      </c>
      <c r="BA741" s="1" t="s">
        <v>71</v>
      </c>
      <c r="BB741" s="1">
        <v>635</v>
      </c>
      <c r="BC741" s="1">
        <v>644</v>
      </c>
      <c r="BD741" s="1" t="s">
        <v>71</v>
      </c>
      <c r="BE741" s="1" t="s">
        <v>12159</v>
      </c>
      <c r="BF741" s="1" t="str">
        <f>HYPERLINK("http://dx.doi.org/10.1016/j.envsci.2021.08.001","http://dx.doi.org/10.1016/j.envsci.2021.08.001")</f>
        <v>http://dx.doi.org/10.1016/j.envsci.2021.08.001</v>
      </c>
      <c r="BG741" s="1" t="s">
        <v>71</v>
      </c>
      <c r="BH741" s="1" t="s">
        <v>91</v>
      </c>
      <c r="BI741" s="1">
        <v>10</v>
      </c>
      <c r="BJ741" s="1" t="s">
        <v>137</v>
      </c>
      <c r="BK741" s="1" t="s">
        <v>240</v>
      </c>
      <c r="BL741" s="1" t="s">
        <v>138</v>
      </c>
      <c r="BM741" s="1" t="s">
        <v>12160</v>
      </c>
      <c r="BN741" s="1" t="s">
        <v>71</v>
      </c>
      <c r="BO741" s="1" t="s">
        <v>71</v>
      </c>
      <c r="BP741" s="1" t="s">
        <v>71</v>
      </c>
      <c r="BQ741" s="1" t="s">
        <v>71</v>
      </c>
    </row>
    <row r="742" spans="1:69">
      <c r="A742" s="1" t="s">
        <v>69</v>
      </c>
      <c r="B742" s="1" t="s">
        <v>12161</v>
      </c>
      <c r="C742" s="1" t="s">
        <v>71</v>
      </c>
      <c r="D742" s="1" t="s">
        <v>71</v>
      </c>
      <c r="E742" s="1" t="s">
        <v>71</v>
      </c>
      <c r="F742" s="1" t="s">
        <v>12162</v>
      </c>
      <c r="G742" s="1" t="s">
        <v>71</v>
      </c>
      <c r="H742" s="1" t="s">
        <v>71</v>
      </c>
      <c r="I742" s="1" t="s">
        <v>12163</v>
      </c>
      <c r="J742" s="1" t="s">
        <v>1244</v>
      </c>
      <c r="K742" s="1" t="s">
        <v>71</v>
      </c>
      <c r="L742" s="1" t="s">
        <v>71</v>
      </c>
      <c r="M742" s="1" t="s">
        <v>74</v>
      </c>
      <c r="N742" s="1" t="s">
        <v>75</v>
      </c>
      <c r="O742" s="1" t="s">
        <v>71</v>
      </c>
      <c r="P742" s="1" t="s">
        <v>71</v>
      </c>
      <c r="Q742" s="1" t="s">
        <v>71</v>
      </c>
      <c r="R742" s="1" t="s">
        <v>71</v>
      </c>
      <c r="S742" s="1" t="s">
        <v>71</v>
      </c>
      <c r="T742" s="1" t="s">
        <v>12164</v>
      </c>
      <c r="U742" s="1" t="s">
        <v>12165</v>
      </c>
      <c r="V742" s="1" t="s">
        <v>12166</v>
      </c>
      <c r="W742" s="1" t="s">
        <v>12167</v>
      </c>
      <c r="X742" s="1" t="s">
        <v>71</v>
      </c>
      <c r="Y742" s="1" t="s">
        <v>12168</v>
      </c>
      <c r="Z742" s="1" t="s">
        <v>12169</v>
      </c>
      <c r="AA742" s="1" t="s">
        <v>71</v>
      </c>
      <c r="AB742" s="1" t="s">
        <v>71</v>
      </c>
      <c r="AC742" s="1" t="s">
        <v>12170</v>
      </c>
      <c r="AD742" s="1" t="s">
        <v>12171</v>
      </c>
      <c r="AE742" s="1" t="s">
        <v>12172</v>
      </c>
      <c r="AF742" s="1" t="s">
        <v>71</v>
      </c>
      <c r="AG742" s="1">
        <v>50</v>
      </c>
      <c r="AH742" s="1">
        <v>1</v>
      </c>
      <c r="AI742" s="1">
        <v>1</v>
      </c>
      <c r="AJ742" s="1">
        <v>8</v>
      </c>
      <c r="AK742" s="1">
        <v>34</v>
      </c>
      <c r="AL742" s="1" t="s">
        <v>100</v>
      </c>
      <c r="AM742" s="1" t="s">
        <v>1135</v>
      </c>
      <c r="AN742" s="1" t="s">
        <v>1136</v>
      </c>
      <c r="AO742" s="1" t="s">
        <v>1256</v>
      </c>
      <c r="AP742" s="1" t="s">
        <v>1257</v>
      </c>
      <c r="AQ742" s="1" t="s">
        <v>71</v>
      </c>
      <c r="AR742" s="1" t="s">
        <v>1258</v>
      </c>
      <c r="AS742" s="1" t="s">
        <v>1259</v>
      </c>
      <c r="AT742" s="1" t="s">
        <v>185</v>
      </c>
      <c r="AU742" s="1">
        <v>2021</v>
      </c>
      <c r="AV742" s="1">
        <v>23</v>
      </c>
      <c r="AW742" s="1">
        <v>3</v>
      </c>
      <c r="AX742" s="1" t="s">
        <v>71</v>
      </c>
      <c r="AY742" s="1" t="s">
        <v>71</v>
      </c>
      <c r="AZ742" s="1" t="s">
        <v>71</v>
      </c>
      <c r="BA742" s="1" t="s">
        <v>71</v>
      </c>
      <c r="BB742" s="1">
        <v>3673</v>
      </c>
      <c r="BC742" s="1">
        <v>3695</v>
      </c>
      <c r="BD742" s="1" t="s">
        <v>71</v>
      </c>
      <c r="BE742" s="1" t="s">
        <v>12173</v>
      </c>
      <c r="BF742" s="1" t="str">
        <f>HYPERLINK("http://dx.doi.org/10.1007/s10668-020-00738-6","http://dx.doi.org/10.1007/s10668-020-00738-6")</f>
        <v>http://dx.doi.org/10.1007/s10668-020-00738-6</v>
      </c>
      <c r="BG742" s="1" t="s">
        <v>71</v>
      </c>
      <c r="BH742" s="1" t="s">
        <v>2147</v>
      </c>
      <c r="BI742" s="1">
        <v>23</v>
      </c>
      <c r="BJ742" s="1" t="s">
        <v>1261</v>
      </c>
      <c r="BK742" s="1" t="s">
        <v>93</v>
      </c>
      <c r="BL742" s="1" t="s">
        <v>241</v>
      </c>
      <c r="BM742" s="1" t="s">
        <v>8145</v>
      </c>
      <c r="BN742" s="1" t="s">
        <v>71</v>
      </c>
      <c r="BO742" s="1" t="s">
        <v>71</v>
      </c>
      <c r="BP742" s="1" t="s">
        <v>71</v>
      </c>
      <c r="BQ742" s="1" t="s">
        <v>71</v>
      </c>
    </row>
    <row r="743" spans="1:69">
      <c r="A743" s="1" t="s">
        <v>69</v>
      </c>
      <c r="B743" s="1" t="s">
        <v>12174</v>
      </c>
      <c r="C743" s="1" t="s">
        <v>71</v>
      </c>
      <c r="D743" s="1" t="s">
        <v>71</v>
      </c>
      <c r="E743" s="1" t="s">
        <v>71</v>
      </c>
      <c r="F743" s="1" t="s">
        <v>12175</v>
      </c>
      <c r="G743" s="1" t="s">
        <v>71</v>
      </c>
      <c r="H743" s="1" t="s">
        <v>71</v>
      </c>
      <c r="I743" s="1" t="s">
        <v>12176</v>
      </c>
      <c r="J743" s="1" t="s">
        <v>144</v>
      </c>
      <c r="K743" s="1" t="s">
        <v>71</v>
      </c>
      <c r="L743" s="1" t="s">
        <v>71</v>
      </c>
      <c r="M743" s="1" t="s">
        <v>74</v>
      </c>
      <c r="N743" s="1" t="s">
        <v>75</v>
      </c>
      <c r="O743" s="1" t="s">
        <v>71</v>
      </c>
      <c r="P743" s="1" t="s">
        <v>71</v>
      </c>
      <c r="Q743" s="1" t="s">
        <v>71</v>
      </c>
      <c r="R743" s="1" t="s">
        <v>71</v>
      </c>
      <c r="S743" s="1" t="s">
        <v>71</v>
      </c>
      <c r="T743" s="1" t="s">
        <v>12177</v>
      </c>
      <c r="U743" s="1" t="s">
        <v>12178</v>
      </c>
      <c r="V743" s="1" t="s">
        <v>12179</v>
      </c>
      <c r="W743" s="1" t="s">
        <v>12180</v>
      </c>
      <c r="X743" s="1" t="s">
        <v>71</v>
      </c>
      <c r="Y743" s="1" t="s">
        <v>12181</v>
      </c>
      <c r="Z743" s="1" t="s">
        <v>12182</v>
      </c>
      <c r="AA743" s="1" t="s">
        <v>12183</v>
      </c>
      <c r="AB743" s="1" t="s">
        <v>12184</v>
      </c>
      <c r="AC743" s="1" t="s">
        <v>12185</v>
      </c>
      <c r="AD743" s="1" t="s">
        <v>12186</v>
      </c>
      <c r="AE743" s="1" t="s">
        <v>12187</v>
      </c>
      <c r="AF743" s="1" t="s">
        <v>71</v>
      </c>
      <c r="AG743" s="1">
        <v>70</v>
      </c>
      <c r="AH743" s="1">
        <v>10</v>
      </c>
      <c r="AI743" s="1">
        <v>10</v>
      </c>
      <c r="AJ743" s="1">
        <v>4</v>
      </c>
      <c r="AK743" s="1">
        <v>25</v>
      </c>
      <c r="AL743" s="1" t="s">
        <v>156</v>
      </c>
      <c r="AM743" s="1" t="s">
        <v>157</v>
      </c>
      <c r="AN743" s="1" t="s">
        <v>158</v>
      </c>
      <c r="AO743" s="1" t="s">
        <v>159</v>
      </c>
      <c r="AP743" s="1" t="s">
        <v>160</v>
      </c>
      <c r="AQ743" s="1" t="s">
        <v>71</v>
      </c>
      <c r="AR743" s="1" t="s">
        <v>161</v>
      </c>
      <c r="AS743" s="1" t="s">
        <v>162</v>
      </c>
      <c r="AT743" s="1" t="s">
        <v>11805</v>
      </c>
      <c r="AU743" s="1">
        <v>2020</v>
      </c>
      <c r="AV743" s="1">
        <v>705</v>
      </c>
      <c r="AW743" s="1" t="s">
        <v>71</v>
      </c>
      <c r="AX743" s="1" t="s">
        <v>71</v>
      </c>
      <c r="AY743" s="1" t="s">
        <v>71</v>
      </c>
      <c r="AZ743" s="1" t="s">
        <v>71</v>
      </c>
      <c r="BA743" s="1" t="s">
        <v>71</v>
      </c>
      <c r="BB743" s="1" t="s">
        <v>71</v>
      </c>
      <c r="BC743" s="1" t="s">
        <v>71</v>
      </c>
      <c r="BD743" s="1">
        <v>135925</v>
      </c>
      <c r="BE743" s="1" t="s">
        <v>12188</v>
      </c>
      <c r="BF743" s="1" t="str">
        <f>HYPERLINK("http://dx.doi.org/10.1016/j.scitotenv.2019.135925","http://dx.doi.org/10.1016/j.scitotenv.2019.135925")</f>
        <v>http://dx.doi.org/10.1016/j.scitotenv.2019.135925</v>
      </c>
      <c r="BG743" s="1" t="s">
        <v>71</v>
      </c>
      <c r="BH743" s="1" t="s">
        <v>71</v>
      </c>
      <c r="BI743" s="1">
        <v>13</v>
      </c>
      <c r="BJ743" s="1" t="s">
        <v>137</v>
      </c>
      <c r="BK743" s="1" t="s">
        <v>93</v>
      </c>
      <c r="BL743" s="1" t="s">
        <v>138</v>
      </c>
      <c r="BM743" s="1" t="s">
        <v>12189</v>
      </c>
      <c r="BN743" s="1">
        <v>31841921</v>
      </c>
      <c r="BO743" s="1" t="s">
        <v>353</v>
      </c>
      <c r="BP743" s="1" t="s">
        <v>71</v>
      </c>
      <c r="BQ743" s="1" t="s">
        <v>71</v>
      </c>
    </row>
    <row r="744" spans="1:69">
      <c r="A744" s="1" t="s">
        <v>69</v>
      </c>
      <c r="B744" s="1" t="s">
        <v>12190</v>
      </c>
      <c r="C744" s="1" t="s">
        <v>71</v>
      </c>
      <c r="D744" s="1" t="s">
        <v>71</v>
      </c>
      <c r="E744" s="1" t="s">
        <v>71</v>
      </c>
      <c r="F744" s="1" t="s">
        <v>12191</v>
      </c>
      <c r="G744" s="1" t="s">
        <v>71</v>
      </c>
      <c r="H744" s="1" t="s">
        <v>71</v>
      </c>
      <c r="I744" s="1" t="s">
        <v>12192</v>
      </c>
      <c r="J744" s="1" t="s">
        <v>8502</v>
      </c>
      <c r="K744" s="1" t="s">
        <v>71</v>
      </c>
      <c r="L744" s="1" t="s">
        <v>71</v>
      </c>
      <c r="M744" s="1" t="s">
        <v>74</v>
      </c>
      <c r="N744" s="1" t="s">
        <v>75</v>
      </c>
      <c r="O744" s="1" t="s">
        <v>71</v>
      </c>
      <c r="P744" s="1" t="s">
        <v>71</v>
      </c>
      <c r="Q744" s="1" t="s">
        <v>71</v>
      </c>
      <c r="R744" s="1" t="s">
        <v>71</v>
      </c>
      <c r="S744" s="1" t="s">
        <v>71</v>
      </c>
      <c r="T744" s="1" t="s">
        <v>12193</v>
      </c>
      <c r="U744" s="1" t="s">
        <v>12194</v>
      </c>
      <c r="V744" s="1" t="s">
        <v>12195</v>
      </c>
      <c r="W744" s="1" t="s">
        <v>12196</v>
      </c>
      <c r="X744" s="1" t="s">
        <v>71</v>
      </c>
      <c r="Y744" s="1" t="s">
        <v>12197</v>
      </c>
      <c r="Z744" s="1" t="s">
        <v>12198</v>
      </c>
      <c r="AA744" s="1" t="s">
        <v>12199</v>
      </c>
      <c r="AB744" s="1" t="s">
        <v>12200</v>
      </c>
      <c r="AC744" s="1" t="s">
        <v>71</v>
      </c>
      <c r="AD744" s="1" t="s">
        <v>71</v>
      </c>
      <c r="AE744" s="1" t="s">
        <v>71</v>
      </c>
      <c r="AF744" s="1" t="s">
        <v>71</v>
      </c>
      <c r="AG744" s="1">
        <v>57</v>
      </c>
      <c r="AH744" s="1">
        <v>5</v>
      </c>
      <c r="AI744" s="1">
        <v>5</v>
      </c>
      <c r="AJ744" s="1">
        <v>6</v>
      </c>
      <c r="AK744" s="1">
        <v>28</v>
      </c>
      <c r="AL744" s="1" t="s">
        <v>8512</v>
      </c>
      <c r="AM744" s="1" t="s">
        <v>5551</v>
      </c>
      <c r="AN744" s="1" t="s">
        <v>8513</v>
      </c>
      <c r="AO744" s="1" t="s">
        <v>8514</v>
      </c>
      <c r="AP744" s="1" t="s">
        <v>8515</v>
      </c>
      <c r="AQ744" s="1" t="s">
        <v>71</v>
      </c>
      <c r="AR744" s="1" t="s">
        <v>8516</v>
      </c>
      <c r="AS744" s="1" t="s">
        <v>8517</v>
      </c>
      <c r="AT744" s="1" t="s">
        <v>210</v>
      </c>
      <c r="AU744" s="1">
        <v>2020</v>
      </c>
      <c r="AV744" s="1">
        <v>17</v>
      </c>
      <c r="AW744" s="1">
        <v>12</v>
      </c>
      <c r="AX744" s="1" t="s">
        <v>71</v>
      </c>
      <c r="AY744" s="1" t="s">
        <v>71</v>
      </c>
      <c r="AZ744" s="1" t="s">
        <v>71</v>
      </c>
      <c r="BA744" s="1" t="s">
        <v>71</v>
      </c>
      <c r="BB744" s="1">
        <v>3070</v>
      </c>
      <c r="BC744" s="1">
        <v>3084</v>
      </c>
      <c r="BD744" s="1" t="s">
        <v>71</v>
      </c>
      <c r="BE744" s="1" t="s">
        <v>12201</v>
      </c>
      <c r="BF744" s="1" t="str">
        <f>HYPERLINK("http://dx.doi.org/10.1007/s11629-020-6108-1","http://dx.doi.org/10.1007/s11629-020-6108-1")</f>
        <v>http://dx.doi.org/10.1007/s11629-020-6108-1</v>
      </c>
      <c r="BG744" s="1" t="s">
        <v>71</v>
      </c>
      <c r="BH744" s="1" t="s">
        <v>71</v>
      </c>
      <c r="BI744" s="1">
        <v>15</v>
      </c>
      <c r="BJ744" s="1" t="s">
        <v>137</v>
      </c>
      <c r="BK744" s="1" t="s">
        <v>93</v>
      </c>
      <c r="BL744" s="1" t="s">
        <v>138</v>
      </c>
      <c r="BM744" s="1" t="s">
        <v>12202</v>
      </c>
      <c r="BN744" s="1" t="s">
        <v>71</v>
      </c>
      <c r="BO744" s="1" t="s">
        <v>71</v>
      </c>
      <c r="BP744" s="1" t="s">
        <v>71</v>
      </c>
      <c r="BQ744" s="1" t="s">
        <v>71</v>
      </c>
    </row>
    <row r="745" spans="1:69">
      <c r="A745" s="3" t="s">
        <v>69</v>
      </c>
      <c r="B745" s="3" t="s">
        <v>12203</v>
      </c>
      <c r="C745" s="3" t="s">
        <v>71</v>
      </c>
      <c r="D745" s="3" t="s">
        <v>71</v>
      </c>
      <c r="E745" s="3" t="s">
        <v>71</v>
      </c>
      <c r="F745" s="3" t="s">
        <v>12204</v>
      </c>
      <c r="G745" s="3" t="s">
        <v>71</v>
      </c>
      <c r="H745" s="3" t="s">
        <v>71</v>
      </c>
      <c r="I745" s="3" t="s">
        <v>12205</v>
      </c>
      <c r="J745" s="3" t="s">
        <v>2730</v>
      </c>
      <c r="K745" s="3" t="s">
        <v>71</v>
      </c>
      <c r="L745" s="3" t="s">
        <v>71</v>
      </c>
      <c r="M745" s="3" t="s">
        <v>74</v>
      </c>
      <c r="N745" s="3" t="s">
        <v>117</v>
      </c>
      <c r="O745" s="3" t="s">
        <v>71</v>
      </c>
      <c r="P745" s="3" t="s">
        <v>71</v>
      </c>
      <c r="Q745" s="3" t="s">
        <v>71</v>
      </c>
      <c r="R745" s="3" t="s">
        <v>71</v>
      </c>
      <c r="S745" s="3" t="s">
        <v>71</v>
      </c>
      <c r="T745" s="3" t="s">
        <v>12206</v>
      </c>
      <c r="U745" s="3" t="s">
        <v>12207</v>
      </c>
      <c r="V745" s="3" t="s">
        <v>12208</v>
      </c>
      <c r="W745" s="3" t="s">
        <v>12209</v>
      </c>
      <c r="X745" s="3" t="s">
        <v>71</v>
      </c>
      <c r="Y745" s="3" t="s">
        <v>12210</v>
      </c>
      <c r="Z745" s="3" t="s">
        <v>12211</v>
      </c>
      <c r="AA745" s="3" t="s">
        <v>12212</v>
      </c>
      <c r="AB745" s="3" t="s">
        <v>12213</v>
      </c>
      <c r="AC745" s="3" t="s">
        <v>71</v>
      </c>
      <c r="AD745" s="3" t="s">
        <v>71</v>
      </c>
      <c r="AE745" s="3" t="s">
        <v>71</v>
      </c>
      <c r="AF745" s="3" t="s">
        <v>71</v>
      </c>
      <c r="AG745" s="3">
        <v>110</v>
      </c>
      <c r="AH745" s="3">
        <v>54</v>
      </c>
      <c r="AI745" s="3">
        <v>60</v>
      </c>
      <c r="AJ745" s="3">
        <v>8</v>
      </c>
      <c r="AK745" s="3">
        <v>143</v>
      </c>
      <c r="AL745" s="3" t="s">
        <v>1404</v>
      </c>
      <c r="AM745" s="3" t="s">
        <v>1405</v>
      </c>
      <c r="AN745" s="3" t="s">
        <v>12214</v>
      </c>
      <c r="AO745" s="3" t="s">
        <v>2739</v>
      </c>
      <c r="AP745" s="3" t="s">
        <v>71</v>
      </c>
      <c r="AQ745" s="3" t="s">
        <v>71</v>
      </c>
      <c r="AR745" s="3" t="s">
        <v>2741</v>
      </c>
      <c r="AS745" s="3" t="s">
        <v>2742</v>
      </c>
      <c r="AT745" s="3" t="s">
        <v>71</v>
      </c>
      <c r="AU745" s="3">
        <v>2012</v>
      </c>
      <c r="AV745" s="3">
        <v>42</v>
      </c>
      <c r="AW745" s="3">
        <v>14</v>
      </c>
      <c r="AX745" s="3" t="s">
        <v>71</v>
      </c>
      <c r="AY745" s="3" t="s">
        <v>71</v>
      </c>
      <c r="AZ745" s="3" t="s">
        <v>71</v>
      </c>
      <c r="BA745" s="3" t="s">
        <v>71</v>
      </c>
      <c r="BB745" s="3">
        <v>1485</v>
      </c>
      <c r="BC745" s="3">
        <v>1508</v>
      </c>
      <c r="BD745" s="3" t="s">
        <v>71</v>
      </c>
      <c r="BE745" s="3" t="s">
        <v>12215</v>
      </c>
      <c r="BF745" s="3" t="str">
        <f>HYPERLINK("http://dx.doi.org/10.1080/10643389.2011.556897","http://dx.doi.org/10.1080/10643389.2011.556897")</f>
        <v>http://dx.doi.org/10.1080/10643389.2011.556897</v>
      </c>
      <c r="BG745" s="3" t="s">
        <v>71</v>
      </c>
      <c r="BH745" s="3" t="s">
        <v>71</v>
      </c>
      <c r="BI745" s="3">
        <v>24</v>
      </c>
      <c r="BJ745" s="3" t="s">
        <v>137</v>
      </c>
      <c r="BK745" s="3" t="s">
        <v>93</v>
      </c>
      <c r="BL745" s="3" t="s">
        <v>138</v>
      </c>
      <c r="BM745" s="3" t="s">
        <v>12216</v>
      </c>
      <c r="BN745" s="3" t="s">
        <v>71</v>
      </c>
      <c r="BO745" s="3" t="s">
        <v>71</v>
      </c>
      <c r="BP745" s="3" t="s">
        <v>71</v>
      </c>
      <c r="BQ745" s="3" t="s">
        <v>71</v>
      </c>
    </row>
    <row r="746" spans="1:69">
      <c r="A746" s="1" t="s">
        <v>69</v>
      </c>
      <c r="B746" s="1" t="s">
        <v>12217</v>
      </c>
      <c r="C746" s="1" t="s">
        <v>71</v>
      </c>
      <c r="D746" s="1" t="s">
        <v>71</v>
      </c>
      <c r="E746" s="1" t="s">
        <v>71</v>
      </c>
      <c r="F746" s="1" t="s">
        <v>12218</v>
      </c>
      <c r="G746" s="1" t="s">
        <v>71</v>
      </c>
      <c r="H746" s="1" t="s">
        <v>71</v>
      </c>
      <c r="I746" s="1" t="s">
        <v>12219</v>
      </c>
      <c r="J746" s="1" t="s">
        <v>116</v>
      </c>
      <c r="K746" s="1" t="s">
        <v>71</v>
      </c>
      <c r="L746" s="1" t="s">
        <v>71</v>
      </c>
      <c r="M746" s="1" t="s">
        <v>74</v>
      </c>
      <c r="N746" s="1" t="s">
        <v>117</v>
      </c>
      <c r="O746" s="1" t="s">
        <v>71</v>
      </c>
      <c r="P746" s="1" t="s">
        <v>71</v>
      </c>
      <c r="Q746" s="1" t="s">
        <v>71</v>
      </c>
      <c r="R746" s="1" t="s">
        <v>71</v>
      </c>
      <c r="S746" s="1" t="s">
        <v>71</v>
      </c>
      <c r="T746" s="1" t="s">
        <v>12220</v>
      </c>
      <c r="U746" s="1" t="s">
        <v>12221</v>
      </c>
      <c r="V746" s="1" t="s">
        <v>12222</v>
      </c>
      <c r="W746" s="1" t="s">
        <v>12223</v>
      </c>
      <c r="X746" s="1" t="s">
        <v>71</v>
      </c>
      <c r="Y746" s="1" t="s">
        <v>12224</v>
      </c>
      <c r="Z746" s="1" t="s">
        <v>12225</v>
      </c>
      <c r="AA746" s="1" t="s">
        <v>12226</v>
      </c>
      <c r="AB746" s="1" t="s">
        <v>12227</v>
      </c>
      <c r="AC746" s="1" t="s">
        <v>71</v>
      </c>
      <c r="AD746" s="1" t="s">
        <v>71</v>
      </c>
      <c r="AE746" s="1" t="s">
        <v>71</v>
      </c>
      <c r="AF746" s="1" t="s">
        <v>71</v>
      </c>
      <c r="AG746" s="1">
        <v>103</v>
      </c>
      <c r="AH746" s="1">
        <v>16</v>
      </c>
      <c r="AI746" s="1">
        <v>16</v>
      </c>
      <c r="AJ746" s="1">
        <v>9</v>
      </c>
      <c r="AK746" s="1">
        <v>47</v>
      </c>
      <c r="AL746" s="1" t="s">
        <v>126</v>
      </c>
      <c r="AM746" s="1" t="s">
        <v>127</v>
      </c>
      <c r="AN746" s="1" t="s">
        <v>128</v>
      </c>
      <c r="AO746" s="1" t="s">
        <v>129</v>
      </c>
      <c r="AP746" s="1" t="s">
        <v>130</v>
      </c>
      <c r="AQ746" s="1" t="s">
        <v>71</v>
      </c>
      <c r="AR746" s="1" t="s">
        <v>131</v>
      </c>
      <c r="AS746" s="1" t="s">
        <v>132</v>
      </c>
      <c r="AT746" s="1" t="s">
        <v>307</v>
      </c>
      <c r="AU746" s="1">
        <v>2021</v>
      </c>
      <c r="AV746" s="1">
        <v>28</v>
      </c>
      <c r="AW746" s="1">
        <v>3</v>
      </c>
      <c r="AX746" s="1" t="s">
        <v>71</v>
      </c>
      <c r="AY746" s="1" t="s">
        <v>71</v>
      </c>
      <c r="AZ746" s="1" t="s">
        <v>71</v>
      </c>
      <c r="BA746" s="1" t="s">
        <v>71</v>
      </c>
      <c r="BB746" s="1">
        <v>2655</v>
      </c>
      <c r="BC746" s="1">
        <v>2668</v>
      </c>
      <c r="BD746" s="1" t="s">
        <v>71</v>
      </c>
      <c r="BE746" s="1" t="s">
        <v>12228</v>
      </c>
      <c r="BF746" s="1" t="str">
        <f>HYPERLINK("http://dx.doi.org/10.1007/s11356-020-11521-5","http://dx.doi.org/10.1007/s11356-020-11521-5")</f>
        <v>http://dx.doi.org/10.1007/s11356-020-11521-5</v>
      </c>
      <c r="BG746" s="1" t="s">
        <v>71</v>
      </c>
      <c r="BH746" s="1" t="s">
        <v>7999</v>
      </c>
      <c r="BI746" s="1">
        <v>14</v>
      </c>
      <c r="BJ746" s="1" t="s">
        <v>137</v>
      </c>
      <c r="BK746" s="1" t="s">
        <v>93</v>
      </c>
      <c r="BL746" s="1" t="s">
        <v>138</v>
      </c>
      <c r="BM746" s="1" t="s">
        <v>12229</v>
      </c>
      <c r="BN746" s="1">
        <v>33164125</v>
      </c>
      <c r="BO746" s="1" t="s">
        <v>71</v>
      </c>
      <c r="BP746" s="1" t="s">
        <v>71</v>
      </c>
      <c r="BQ746" s="1" t="s">
        <v>71</v>
      </c>
    </row>
    <row r="747" spans="1:69">
      <c r="A747" s="3" t="s">
        <v>69</v>
      </c>
      <c r="B747" s="3" t="s">
        <v>12230</v>
      </c>
      <c r="C747" s="3" t="s">
        <v>71</v>
      </c>
      <c r="D747" s="3" t="s">
        <v>71</v>
      </c>
      <c r="E747" s="3" t="s">
        <v>71</v>
      </c>
      <c r="F747" s="3" t="s">
        <v>12231</v>
      </c>
      <c r="G747" s="3" t="s">
        <v>71</v>
      </c>
      <c r="H747" s="3" t="s">
        <v>71</v>
      </c>
      <c r="I747" s="3" t="s">
        <v>12232</v>
      </c>
      <c r="J747" s="3" t="s">
        <v>1057</v>
      </c>
      <c r="K747" s="3" t="s">
        <v>71</v>
      </c>
      <c r="L747" s="3" t="s">
        <v>71</v>
      </c>
      <c r="M747" s="3" t="s">
        <v>74</v>
      </c>
      <c r="N747" s="3" t="s">
        <v>75</v>
      </c>
      <c r="O747" s="3" t="s">
        <v>71</v>
      </c>
      <c r="P747" s="3" t="s">
        <v>71</v>
      </c>
      <c r="Q747" s="3" t="s">
        <v>71</v>
      </c>
      <c r="R747" s="3" t="s">
        <v>71</v>
      </c>
      <c r="S747" s="3" t="s">
        <v>71</v>
      </c>
      <c r="T747" s="3" t="s">
        <v>12233</v>
      </c>
      <c r="U747" s="3" t="s">
        <v>12234</v>
      </c>
      <c r="V747" s="3" t="s">
        <v>12235</v>
      </c>
      <c r="W747" s="3" t="s">
        <v>12236</v>
      </c>
      <c r="X747" s="3" t="s">
        <v>71</v>
      </c>
      <c r="Y747" s="3" t="s">
        <v>12237</v>
      </c>
      <c r="Z747" s="3" t="s">
        <v>12238</v>
      </c>
      <c r="AA747" s="3" t="s">
        <v>12239</v>
      </c>
      <c r="AB747" s="3" t="s">
        <v>12240</v>
      </c>
      <c r="AC747" s="3" t="s">
        <v>12241</v>
      </c>
      <c r="AD747" s="3" t="s">
        <v>12242</v>
      </c>
      <c r="AE747" s="3" t="s">
        <v>12243</v>
      </c>
      <c r="AF747" s="3" t="s">
        <v>71</v>
      </c>
      <c r="AG747" s="3">
        <v>28</v>
      </c>
      <c r="AH747" s="3">
        <v>7</v>
      </c>
      <c r="AI747" s="3">
        <v>7</v>
      </c>
      <c r="AJ747" s="3">
        <v>3</v>
      </c>
      <c r="AK747" s="3">
        <v>24</v>
      </c>
      <c r="AL747" s="3" t="s">
        <v>1773</v>
      </c>
      <c r="AM747" s="3" t="s">
        <v>157</v>
      </c>
      <c r="AN747" s="3" t="s">
        <v>1774</v>
      </c>
      <c r="AO747" s="3" t="s">
        <v>1070</v>
      </c>
      <c r="AP747" s="3" t="s">
        <v>1071</v>
      </c>
      <c r="AQ747" s="3" t="s">
        <v>71</v>
      </c>
      <c r="AR747" s="3" t="s">
        <v>1072</v>
      </c>
      <c r="AS747" s="3" t="s">
        <v>1073</v>
      </c>
      <c r="AT747" s="3" t="s">
        <v>524</v>
      </c>
      <c r="AU747" s="3">
        <v>2017</v>
      </c>
      <c r="AV747" s="3">
        <v>137</v>
      </c>
      <c r="AW747" s="3" t="s">
        <v>71</v>
      </c>
      <c r="AX747" s="3" t="s">
        <v>71</v>
      </c>
      <c r="AY747" s="3" t="s">
        <v>71</v>
      </c>
      <c r="AZ747" s="3" t="s">
        <v>71</v>
      </c>
      <c r="BA747" s="3" t="s">
        <v>71</v>
      </c>
      <c r="BB747" s="3">
        <v>13</v>
      </c>
      <c r="BC747" s="3">
        <v>19</v>
      </c>
      <c r="BD747" s="3" t="s">
        <v>71</v>
      </c>
      <c r="BE747" s="3" t="s">
        <v>12244</v>
      </c>
      <c r="BF747" s="3" t="str">
        <f>HYPERLINK("http://dx.doi.org/10.1016/j.ecolecon.2017.02.023","http://dx.doi.org/10.1016/j.ecolecon.2017.02.023")</f>
        <v>http://dx.doi.org/10.1016/j.ecolecon.2017.02.023</v>
      </c>
      <c r="BG747" s="3" t="s">
        <v>71</v>
      </c>
      <c r="BH747" s="3" t="s">
        <v>71</v>
      </c>
      <c r="BI747" s="3">
        <v>7</v>
      </c>
      <c r="BJ747" s="3" t="s">
        <v>1075</v>
      </c>
      <c r="BK747" s="3" t="s">
        <v>240</v>
      </c>
      <c r="BL747" s="3" t="s">
        <v>1076</v>
      </c>
      <c r="BM747" s="3" t="s">
        <v>12245</v>
      </c>
      <c r="BN747" s="3" t="s">
        <v>71</v>
      </c>
      <c r="BO747" s="3" t="s">
        <v>71</v>
      </c>
      <c r="BP747" s="3" t="s">
        <v>71</v>
      </c>
      <c r="BQ747" s="3" t="s">
        <v>71</v>
      </c>
    </row>
    <row r="748" spans="1:69">
      <c r="A748" s="1" t="s">
        <v>69</v>
      </c>
      <c r="B748" s="1" t="s">
        <v>12246</v>
      </c>
      <c r="C748" s="1" t="s">
        <v>71</v>
      </c>
      <c r="D748" s="1" t="s">
        <v>71</v>
      </c>
      <c r="E748" s="1" t="s">
        <v>71</v>
      </c>
      <c r="F748" s="1" t="s">
        <v>12247</v>
      </c>
      <c r="G748" s="1" t="s">
        <v>71</v>
      </c>
      <c r="H748" s="1" t="s">
        <v>71</v>
      </c>
      <c r="I748" s="1" t="s">
        <v>12248</v>
      </c>
      <c r="J748" s="1" t="s">
        <v>6424</v>
      </c>
      <c r="K748" s="1" t="s">
        <v>71</v>
      </c>
      <c r="L748" s="1" t="s">
        <v>71</v>
      </c>
      <c r="M748" s="1" t="s">
        <v>74</v>
      </c>
      <c r="N748" s="1" t="s">
        <v>75</v>
      </c>
      <c r="O748" s="1" t="s">
        <v>71</v>
      </c>
      <c r="P748" s="1" t="s">
        <v>71</v>
      </c>
      <c r="Q748" s="1" t="s">
        <v>71</v>
      </c>
      <c r="R748" s="1" t="s">
        <v>71</v>
      </c>
      <c r="S748" s="1" t="s">
        <v>71</v>
      </c>
      <c r="T748" s="1" t="s">
        <v>12249</v>
      </c>
      <c r="U748" s="1" t="s">
        <v>12250</v>
      </c>
      <c r="V748" s="1" t="s">
        <v>12251</v>
      </c>
      <c r="W748" s="1" t="s">
        <v>12252</v>
      </c>
      <c r="X748" s="1" t="s">
        <v>71</v>
      </c>
      <c r="Y748" s="1" t="s">
        <v>12253</v>
      </c>
      <c r="Z748" s="1" t="s">
        <v>12254</v>
      </c>
      <c r="AA748" s="1" t="s">
        <v>71</v>
      </c>
      <c r="AB748" s="1" t="s">
        <v>12255</v>
      </c>
      <c r="AC748" s="1" t="s">
        <v>12256</v>
      </c>
      <c r="AD748" s="1" t="s">
        <v>12257</v>
      </c>
      <c r="AE748" s="1" t="s">
        <v>12258</v>
      </c>
      <c r="AF748" s="1" t="s">
        <v>71</v>
      </c>
      <c r="AG748" s="1">
        <v>93</v>
      </c>
      <c r="AH748" s="1">
        <v>2</v>
      </c>
      <c r="AI748" s="1">
        <v>2</v>
      </c>
      <c r="AJ748" s="1">
        <v>6</v>
      </c>
      <c r="AK748" s="1">
        <v>11</v>
      </c>
      <c r="AL748" s="1" t="s">
        <v>2969</v>
      </c>
      <c r="AM748" s="1" t="s">
        <v>1369</v>
      </c>
      <c r="AN748" s="1" t="s">
        <v>2970</v>
      </c>
      <c r="AO748" s="1" t="s">
        <v>6435</v>
      </c>
      <c r="AP748" s="1" t="s">
        <v>6436</v>
      </c>
      <c r="AQ748" s="1" t="s">
        <v>71</v>
      </c>
      <c r="AR748" s="1" t="s">
        <v>6437</v>
      </c>
      <c r="AS748" s="1" t="s">
        <v>6438</v>
      </c>
      <c r="AT748" s="1" t="s">
        <v>282</v>
      </c>
      <c r="AU748" s="1">
        <v>2021</v>
      </c>
      <c r="AV748" s="1">
        <v>57</v>
      </c>
      <c r="AW748" s="1">
        <v>10</v>
      </c>
      <c r="AX748" s="1" t="s">
        <v>71</v>
      </c>
      <c r="AY748" s="1" t="s">
        <v>71</v>
      </c>
      <c r="AZ748" s="1" t="s">
        <v>71</v>
      </c>
      <c r="BA748" s="1" t="s">
        <v>71</v>
      </c>
      <c r="BB748" s="1" t="s">
        <v>71</v>
      </c>
      <c r="BC748" s="1" t="s">
        <v>71</v>
      </c>
      <c r="BD748" s="1" t="s">
        <v>12259</v>
      </c>
      <c r="BE748" s="1" t="s">
        <v>12260</v>
      </c>
      <c r="BF748" s="1" t="str">
        <f>HYPERLINK("http://dx.doi.org/10.1029/2020WR028946","http://dx.doi.org/10.1029/2020WR028946")</f>
        <v>http://dx.doi.org/10.1029/2020WR028946</v>
      </c>
      <c r="BG748" s="1" t="s">
        <v>71</v>
      </c>
      <c r="BH748" s="1" t="s">
        <v>71</v>
      </c>
      <c r="BI748" s="1">
        <v>21</v>
      </c>
      <c r="BJ748" s="1" t="s">
        <v>6440</v>
      </c>
      <c r="BK748" s="1" t="s">
        <v>93</v>
      </c>
      <c r="BL748" s="1" t="s">
        <v>1798</v>
      </c>
      <c r="BM748" s="1" t="s">
        <v>12261</v>
      </c>
      <c r="BN748" s="1" t="s">
        <v>71</v>
      </c>
      <c r="BO748" s="1" t="s">
        <v>2116</v>
      </c>
      <c r="BP748" s="1" t="s">
        <v>71</v>
      </c>
      <c r="BQ748" s="1" t="s">
        <v>71</v>
      </c>
    </row>
    <row r="749" spans="1:69">
      <c r="A749" s="3" t="s">
        <v>69</v>
      </c>
      <c r="B749" s="3" t="s">
        <v>12262</v>
      </c>
      <c r="C749" s="3" t="s">
        <v>71</v>
      </c>
      <c r="D749" s="3" t="s">
        <v>71</v>
      </c>
      <c r="E749" s="3" t="s">
        <v>71</v>
      </c>
      <c r="F749" s="3" t="s">
        <v>12263</v>
      </c>
      <c r="G749" s="3" t="s">
        <v>71</v>
      </c>
      <c r="H749" s="3" t="s">
        <v>71</v>
      </c>
      <c r="I749" s="3" t="s">
        <v>12264</v>
      </c>
      <c r="J749" s="3" t="s">
        <v>2776</v>
      </c>
      <c r="K749" s="3" t="s">
        <v>71</v>
      </c>
      <c r="L749" s="3" t="s">
        <v>71</v>
      </c>
      <c r="M749" s="3" t="s">
        <v>74</v>
      </c>
      <c r="N749" s="3" t="s">
        <v>75</v>
      </c>
      <c r="O749" s="3" t="s">
        <v>71</v>
      </c>
      <c r="P749" s="3" t="s">
        <v>71</v>
      </c>
      <c r="Q749" s="3" t="s">
        <v>71</v>
      </c>
      <c r="R749" s="3" t="s">
        <v>71</v>
      </c>
      <c r="S749" s="3" t="s">
        <v>71</v>
      </c>
      <c r="T749" s="3" t="s">
        <v>12265</v>
      </c>
      <c r="U749" s="3" t="s">
        <v>12266</v>
      </c>
      <c r="V749" s="3" t="s">
        <v>12267</v>
      </c>
      <c r="W749" s="3" t="s">
        <v>12268</v>
      </c>
      <c r="X749" s="3" t="s">
        <v>71</v>
      </c>
      <c r="Y749" s="3" t="s">
        <v>12269</v>
      </c>
      <c r="Z749" s="3" t="s">
        <v>12270</v>
      </c>
      <c r="AA749" s="3" t="s">
        <v>12271</v>
      </c>
      <c r="AB749" s="3" t="s">
        <v>12272</v>
      </c>
      <c r="AC749" s="3" t="s">
        <v>71</v>
      </c>
      <c r="AD749" s="3" t="s">
        <v>71</v>
      </c>
      <c r="AE749" s="3" t="s">
        <v>71</v>
      </c>
      <c r="AF749" s="3" t="s">
        <v>71</v>
      </c>
      <c r="AG749" s="3">
        <v>29</v>
      </c>
      <c r="AH749" s="3">
        <v>11</v>
      </c>
      <c r="AI749" s="3">
        <v>11</v>
      </c>
      <c r="AJ749" s="3">
        <v>4</v>
      </c>
      <c r="AK749" s="3">
        <v>35</v>
      </c>
      <c r="AL749" s="3" t="s">
        <v>82</v>
      </c>
      <c r="AM749" s="3" t="s">
        <v>83</v>
      </c>
      <c r="AN749" s="3" t="s">
        <v>84</v>
      </c>
      <c r="AO749" s="3" t="s">
        <v>2787</v>
      </c>
      <c r="AP749" s="3" t="s">
        <v>2788</v>
      </c>
      <c r="AQ749" s="3" t="s">
        <v>71</v>
      </c>
      <c r="AR749" s="3" t="s">
        <v>2789</v>
      </c>
      <c r="AS749" s="3" t="s">
        <v>2790</v>
      </c>
      <c r="AT749" s="3" t="s">
        <v>507</v>
      </c>
      <c r="AU749" s="3">
        <v>2018</v>
      </c>
      <c r="AV749" s="3">
        <v>95</v>
      </c>
      <c r="AW749" s="3" t="s">
        <v>71</v>
      </c>
      <c r="AX749" s="3" t="s">
        <v>71</v>
      </c>
      <c r="AY749" s="3" t="s">
        <v>71</v>
      </c>
      <c r="AZ749" s="3" t="s">
        <v>71</v>
      </c>
      <c r="BA749" s="3" t="s">
        <v>71</v>
      </c>
      <c r="BB749" s="3">
        <v>77</v>
      </c>
      <c r="BC749" s="3">
        <v>84</v>
      </c>
      <c r="BD749" s="3" t="s">
        <v>71</v>
      </c>
      <c r="BE749" s="3" t="s">
        <v>12273</v>
      </c>
      <c r="BF749" s="3" t="str">
        <f>HYPERLINK("http://dx.doi.org/10.1016/j.marpol.2018.07.006","http://dx.doi.org/10.1016/j.marpol.2018.07.006")</f>
        <v>http://dx.doi.org/10.1016/j.marpol.2018.07.006</v>
      </c>
      <c r="BG749" s="3" t="s">
        <v>71</v>
      </c>
      <c r="BH749" s="3" t="s">
        <v>71</v>
      </c>
      <c r="BI749" s="3">
        <v>8</v>
      </c>
      <c r="BJ749" s="3" t="s">
        <v>2792</v>
      </c>
      <c r="BK749" s="3" t="s">
        <v>1353</v>
      </c>
      <c r="BL749" s="3" t="s">
        <v>2793</v>
      </c>
      <c r="BM749" s="3" t="s">
        <v>12274</v>
      </c>
      <c r="BN749" s="3" t="s">
        <v>71</v>
      </c>
      <c r="BO749" s="3" t="s">
        <v>71</v>
      </c>
      <c r="BP749" s="3" t="s">
        <v>71</v>
      </c>
      <c r="BQ749" s="3" t="s">
        <v>71</v>
      </c>
    </row>
    <row r="750" spans="1:69">
      <c r="A750" s="1" t="s">
        <v>69</v>
      </c>
      <c r="B750" s="1" t="s">
        <v>12275</v>
      </c>
      <c r="C750" s="1" t="s">
        <v>71</v>
      </c>
      <c r="D750" s="1" t="s">
        <v>71</v>
      </c>
      <c r="E750" s="1" t="s">
        <v>71</v>
      </c>
      <c r="F750" s="1" t="s">
        <v>12276</v>
      </c>
      <c r="G750" s="1" t="s">
        <v>71</v>
      </c>
      <c r="H750" s="1" t="s">
        <v>71</v>
      </c>
      <c r="I750" s="1" t="s">
        <v>12277</v>
      </c>
      <c r="J750" s="1" t="s">
        <v>73</v>
      </c>
      <c r="K750" s="1" t="s">
        <v>71</v>
      </c>
      <c r="L750" s="1" t="s">
        <v>71</v>
      </c>
      <c r="M750" s="1" t="s">
        <v>74</v>
      </c>
      <c r="N750" s="1" t="s">
        <v>117</v>
      </c>
      <c r="O750" s="1" t="s">
        <v>71</v>
      </c>
      <c r="P750" s="1" t="s">
        <v>71</v>
      </c>
      <c r="Q750" s="1" t="s">
        <v>71</v>
      </c>
      <c r="R750" s="1" t="s">
        <v>71</v>
      </c>
      <c r="S750" s="1" t="s">
        <v>71</v>
      </c>
      <c r="T750" s="1" t="s">
        <v>12278</v>
      </c>
      <c r="U750" s="1" t="s">
        <v>12279</v>
      </c>
      <c r="V750" s="1" t="s">
        <v>12280</v>
      </c>
      <c r="W750" s="1" t="s">
        <v>12281</v>
      </c>
      <c r="X750" s="1" t="s">
        <v>71</v>
      </c>
      <c r="Y750" s="1" t="s">
        <v>12282</v>
      </c>
      <c r="Z750" s="1" t="s">
        <v>12283</v>
      </c>
      <c r="AA750" s="1" t="s">
        <v>12284</v>
      </c>
      <c r="AB750" s="1" t="s">
        <v>12285</v>
      </c>
      <c r="AC750" s="1" t="s">
        <v>71</v>
      </c>
      <c r="AD750" s="1" t="s">
        <v>71</v>
      </c>
      <c r="AE750" s="1" t="s">
        <v>71</v>
      </c>
      <c r="AF750" s="1" t="s">
        <v>71</v>
      </c>
      <c r="AG750" s="1">
        <v>85</v>
      </c>
      <c r="AH750" s="1">
        <v>7</v>
      </c>
      <c r="AI750" s="1">
        <v>7</v>
      </c>
      <c r="AJ750" s="1">
        <v>2</v>
      </c>
      <c r="AK750" s="1">
        <v>36</v>
      </c>
      <c r="AL750" s="1" t="s">
        <v>82</v>
      </c>
      <c r="AM750" s="1" t="s">
        <v>83</v>
      </c>
      <c r="AN750" s="1" t="s">
        <v>84</v>
      </c>
      <c r="AO750" s="1" t="s">
        <v>85</v>
      </c>
      <c r="AP750" s="1" t="s">
        <v>86</v>
      </c>
      <c r="AQ750" s="1" t="s">
        <v>71</v>
      </c>
      <c r="AR750" s="1" t="s">
        <v>87</v>
      </c>
      <c r="AS750" s="1" t="s">
        <v>88</v>
      </c>
      <c r="AT750" s="1" t="s">
        <v>3194</v>
      </c>
      <c r="AU750" s="1">
        <v>2020</v>
      </c>
      <c r="AV750" s="1">
        <v>272</v>
      </c>
      <c r="AW750" s="1" t="s">
        <v>71</v>
      </c>
      <c r="AX750" s="1" t="s">
        <v>71</v>
      </c>
      <c r="AY750" s="1" t="s">
        <v>71</v>
      </c>
      <c r="AZ750" s="1" t="s">
        <v>71</v>
      </c>
      <c r="BA750" s="1" t="s">
        <v>71</v>
      </c>
      <c r="BB750" s="1" t="s">
        <v>71</v>
      </c>
      <c r="BC750" s="1" t="s">
        <v>71</v>
      </c>
      <c r="BD750" s="1">
        <v>123104</v>
      </c>
      <c r="BE750" s="1" t="s">
        <v>12286</v>
      </c>
      <c r="BF750" s="1" t="str">
        <f>HYPERLINK("http://dx.doi.org/10.1016/j.jclepro.2020.123104","http://dx.doi.org/10.1016/j.jclepro.2020.123104")</f>
        <v>http://dx.doi.org/10.1016/j.jclepro.2020.123104</v>
      </c>
      <c r="BG750" s="1" t="s">
        <v>71</v>
      </c>
      <c r="BH750" s="1" t="s">
        <v>71</v>
      </c>
      <c r="BI750" s="1">
        <v>9</v>
      </c>
      <c r="BJ750" s="1" t="s">
        <v>92</v>
      </c>
      <c r="BK750" s="1" t="s">
        <v>93</v>
      </c>
      <c r="BL750" s="1" t="s">
        <v>94</v>
      </c>
      <c r="BM750" s="1" t="s">
        <v>12287</v>
      </c>
      <c r="BN750" s="1" t="s">
        <v>71</v>
      </c>
      <c r="BO750" s="1" t="s">
        <v>71</v>
      </c>
      <c r="BP750" s="1" t="s">
        <v>71</v>
      </c>
      <c r="BQ750" s="1" t="s">
        <v>71</v>
      </c>
    </row>
    <row r="751" spans="1:69">
      <c r="A751" s="1" t="s">
        <v>69</v>
      </c>
      <c r="B751" s="1" t="s">
        <v>12288</v>
      </c>
      <c r="C751" s="1" t="s">
        <v>71</v>
      </c>
      <c r="D751" s="1" t="s">
        <v>71</v>
      </c>
      <c r="E751" s="1" t="s">
        <v>71</v>
      </c>
      <c r="F751" s="1" t="s">
        <v>12289</v>
      </c>
      <c r="G751" s="1" t="s">
        <v>71</v>
      </c>
      <c r="H751" s="1" t="s">
        <v>71</v>
      </c>
      <c r="I751" s="1" t="s">
        <v>12290</v>
      </c>
      <c r="J751" s="1" t="s">
        <v>73</v>
      </c>
      <c r="K751" s="1" t="s">
        <v>71</v>
      </c>
      <c r="L751" s="1" t="s">
        <v>71</v>
      </c>
      <c r="M751" s="1" t="s">
        <v>74</v>
      </c>
      <c r="N751" s="1" t="s">
        <v>75</v>
      </c>
      <c r="O751" s="1" t="s">
        <v>71</v>
      </c>
      <c r="P751" s="1" t="s">
        <v>71</v>
      </c>
      <c r="Q751" s="1" t="s">
        <v>71</v>
      </c>
      <c r="R751" s="1" t="s">
        <v>71</v>
      </c>
      <c r="S751" s="1" t="s">
        <v>71</v>
      </c>
      <c r="T751" s="1" t="s">
        <v>12291</v>
      </c>
      <c r="U751" s="1" t="s">
        <v>12292</v>
      </c>
      <c r="V751" s="1" t="s">
        <v>12293</v>
      </c>
      <c r="W751" s="1" t="s">
        <v>12294</v>
      </c>
      <c r="X751" s="1" t="s">
        <v>71</v>
      </c>
      <c r="Y751" s="1" t="s">
        <v>12295</v>
      </c>
      <c r="Z751" s="1" t="s">
        <v>12296</v>
      </c>
      <c r="AA751" s="1" t="s">
        <v>12297</v>
      </c>
      <c r="AB751" s="1" t="s">
        <v>12298</v>
      </c>
      <c r="AC751" s="1" t="s">
        <v>71</v>
      </c>
      <c r="AD751" s="1" t="s">
        <v>71</v>
      </c>
      <c r="AE751" s="1" t="s">
        <v>71</v>
      </c>
      <c r="AF751" s="1" t="s">
        <v>71</v>
      </c>
      <c r="AG751" s="1">
        <v>26</v>
      </c>
      <c r="AH751" s="1">
        <v>4</v>
      </c>
      <c r="AI751" s="1">
        <v>4</v>
      </c>
      <c r="AJ751" s="1">
        <v>4</v>
      </c>
      <c r="AK751" s="1">
        <v>63</v>
      </c>
      <c r="AL751" s="1" t="s">
        <v>82</v>
      </c>
      <c r="AM751" s="1" t="s">
        <v>83</v>
      </c>
      <c r="AN751" s="1" t="s">
        <v>84</v>
      </c>
      <c r="AO751" s="1" t="s">
        <v>85</v>
      </c>
      <c r="AP751" s="1" t="s">
        <v>86</v>
      </c>
      <c r="AQ751" s="1" t="s">
        <v>71</v>
      </c>
      <c r="AR751" s="1" t="s">
        <v>87</v>
      </c>
      <c r="AS751" s="1" t="s">
        <v>88</v>
      </c>
      <c r="AT751" s="1" t="s">
        <v>3194</v>
      </c>
      <c r="AU751" s="1">
        <v>2019</v>
      </c>
      <c r="AV751" s="1">
        <v>236</v>
      </c>
      <c r="AW751" s="1" t="s">
        <v>71</v>
      </c>
      <c r="AX751" s="1" t="s">
        <v>71</v>
      </c>
      <c r="AY751" s="1" t="s">
        <v>71</v>
      </c>
      <c r="AZ751" s="1" t="s">
        <v>71</v>
      </c>
      <c r="BA751" s="1" t="s">
        <v>71</v>
      </c>
      <c r="BB751" s="1" t="s">
        <v>71</v>
      </c>
      <c r="BC751" s="1" t="s">
        <v>71</v>
      </c>
      <c r="BD751" s="1">
        <v>117638</v>
      </c>
      <c r="BE751" s="1" t="s">
        <v>12299</v>
      </c>
      <c r="BF751" s="1" t="str">
        <f>HYPERLINK("http://dx.doi.org/10.1016/j.jclepro.2019.117638","http://dx.doi.org/10.1016/j.jclepro.2019.117638")</f>
        <v>http://dx.doi.org/10.1016/j.jclepro.2019.117638</v>
      </c>
      <c r="BG751" s="1" t="s">
        <v>71</v>
      </c>
      <c r="BH751" s="1" t="s">
        <v>71</v>
      </c>
      <c r="BI751" s="1">
        <v>9</v>
      </c>
      <c r="BJ751" s="1" t="s">
        <v>92</v>
      </c>
      <c r="BK751" s="1" t="s">
        <v>93</v>
      </c>
      <c r="BL751" s="1" t="s">
        <v>94</v>
      </c>
      <c r="BM751" s="1" t="s">
        <v>12300</v>
      </c>
      <c r="BN751" s="1" t="s">
        <v>71</v>
      </c>
      <c r="BO751" s="1" t="s">
        <v>71</v>
      </c>
      <c r="BP751" s="1" t="s">
        <v>71</v>
      </c>
      <c r="BQ751" s="1" t="s">
        <v>71</v>
      </c>
    </row>
    <row r="752" spans="1:69">
      <c r="A752" s="3" t="s">
        <v>69</v>
      </c>
      <c r="B752" s="3" t="s">
        <v>12301</v>
      </c>
      <c r="C752" s="3" t="s">
        <v>71</v>
      </c>
      <c r="D752" s="3" t="s">
        <v>71</v>
      </c>
      <c r="E752" s="3" t="s">
        <v>71</v>
      </c>
      <c r="F752" s="3" t="s">
        <v>12302</v>
      </c>
      <c r="G752" s="3" t="s">
        <v>71</v>
      </c>
      <c r="H752" s="3" t="s">
        <v>71</v>
      </c>
      <c r="I752" s="3" t="s">
        <v>12303</v>
      </c>
      <c r="J752" s="3" t="s">
        <v>513</v>
      </c>
      <c r="K752" s="3" t="s">
        <v>71</v>
      </c>
      <c r="L752" s="3" t="s">
        <v>71</v>
      </c>
      <c r="M752" s="3" t="s">
        <v>74</v>
      </c>
      <c r="N752" s="3" t="s">
        <v>75</v>
      </c>
      <c r="O752" s="3" t="s">
        <v>71</v>
      </c>
      <c r="P752" s="3" t="s">
        <v>71</v>
      </c>
      <c r="Q752" s="3" t="s">
        <v>71</v>
      </c>
      <c r="R752" s="3" t="s">
        <v>71</v>
      </c>
      <c r="S752" s="3" t="s">
        <v>71</v>
      </c>
      <c r="T752" s="3" t="s">
        <v>12304</v>
      </c>
      <c r="U752" s="3" t="s">
        <v>12305</v>
      </c>
      <c r="V752" s="3" t="s">
        <v>12306</v>
      </c>
      <c r="W752" s="3" t="s">
        <v>12307</v>
      </c>
      <c r="X752" s="3" t="s">
        <v>71</v>
      </c>
      <c r="Y752" s="3" t="s">
        <v>12308</v>
      </c>
      <c r="Z752" s="3" t="s">
        <v>12309</v>
      </c>
      <c r="AA752" s="3" t="s">
        <v>71</v>
      </c>
      <c r="AB752" s="3" t="s">
        <v>71</v>
      </c>
      <c r="AC752" s="3" t="s">
        <v>71</v>
      </c>
      <c r="AD752" s="3" t="s">
        <v>71</v>
      </c>
      <c r="AE752" s="3" t="s">
        <v>71</v>
      </c>
      <c r="AF752" s="3" t="s">
        <v>71</v>
      </c>
      <c r="AG752" s="3">
        <v>39</v>
      </c>
      <c r="AH752" s="3">
        <v>72</v>
      </c>
      <c r="AI752" s="3">
        <v>74</v>
      </c>
      <c r="AJ752" s="3">
        <v>1</v>
      </c>
      <c r="AK752" s="3">
        <v>101</v>
      </c>
      <c r="AL752" s="3" t="s">
        <v>156</v>
      </c>
      <c r="AM752" s="3" t="s">
        <v>157</v>
      </c>
      <c r="AN752" s="3" t="s">
        <v>158</v>
      </c>
      <c r="AO752" s="3" t="s">
        <v>520</v>
      </c>
      <c r="AP752" s="3" t="s">
        <v>521</v>
      </c>
      <c r="AQ752" s="3" t="s">
        <v>71</v>
      </c>
      <c r="AR752" s="3" t="s">
        <v>522</v>
      </c>
      <c r="AS752" s="3" t="s">
        <v>523</v>
      </c>
      <c r="AT752" s="3" t="s">
        <v>133</v>
      </c>
      <c r="AU752" s="3">
        <v>2008</v>
      </c>
      <c r="AV752" s="3">
        <v>126</v>
      </c>
      <c r="AW752" s="3" t="s">
        <v>525</v>
      </c>
      <c r="AX752" s="3" t="s">
        <v>71</v>
      </c>
      <c r="AY752" s="3" t="s">
        <v>71</v>
      </c>
      <c r="AZ752" s="3" t="s">
        <v>71</v>
      </c>
      <c r="BA752" s="3" t="s">
        <v>71</v>
      </c>
      <c r="BB752" s="3">
        <v>4</v>
      </c>
      <c r="BC752" s="3">
        <v>12</v>
      </c>
      <c r="BD752" s="3" t="s">
        <v>71</v>
      </c>
      <c r="BE752" s="3" t="s">
        <v>12310</v>
      </c>
      <c r="BF752" s="3" t="str">
        <f>HYPERLINK("http://dx.doi.org/10.1016/j.agee.2008.01.009","http://dx.doi.org/10.1016/j.agee.2008.01.009")</f>
        <v>http://dx.doi.org/10.1016/j.agee.2008.01.009</v>
      </c>
      <c r="BG752" s="3" t="s">
        <v>71</v>
      </c>
      <c r="BH752" s="3" t="s">
        <v>71</v>
      </c>
      <c r="BI752" s="3">
        <v>9</v>
      </c>
      <c r="BJ752" s="3" t="s">
        <v>527</v>
      </c>
      <c r="BK752" s="3" t="s">
        <v>93</v>
      </c>
      <c r="BL752" s="3" t="s">
        <v>528</v>
      </c>
      <c r="BM752" s="3" t="s">
        <v>12311</v>
      </c>
      <c r="BN752" s="3" t="s">
        <v>71</v>
      </c>
      <c r="BO752" s="3" t="s">
        <v>71</v>
      </c>
      <c r="BP752" s="3" t="s">
        <v>71</v>
      </c>
      <c r="BQ752" s="3" t="s">
        <v>71</v>
      </c>
    </row>
    <row r="753" spans="1:69">
      <c r="A753" s="3" t="s">
        <v>69</v>
      </c>
      <c r="B753" s="3" t="s">
        <v>12312</v>
      </c>
      <c r="C753" s="3" t="s">
        <v>71</v>
      </c>
      <c r="D753" s="3" t="s">
        <v>71</v>
      </c>
      <c r="E753" s="3" t="s">
        <v>71</v>
      </c>
      <c r="F753" s="3" t="s">
        <v>12313</v>
      </c>
      <c r="G753" s="3" t="s">
        <v>71</v>
      </c>
      <c r="H753" s="3" t="s">
        <v>71</v>
      </c>
      <c r="I753" s="3" t="s">
        <v>12314</v>
      </c>
      <c r="J753" s="3" t="s">
        <v>817</v>
      </c>
      <c r="K753" s="3" t="s">
        <v>71</v>
      </c>
      <c r="L753" s="3" t="s">
        <v>71</v>
      </c>
      <c r="M753" s="3" t="s">
        <v>74</v>
      </c>
      <c r="N753" s="3" t="s">
        <v>75</v>
      </c>
      <c r="O753" s="3" t="s">
        <v>71</v>
      </c>
      <c r="P753" s="3" t="s">
        <v>71</v>
      </c>
      <c r="Q753" s="3" t="s">
        <v>71</v>
      </c>
      <c r="R753" s="3" t="s">
        <v>71</v>
      </c>
      <c r="S753" s="3" t="s">
        <v>71</v>
      </c>
      <c r="T753" s="3" t="s">
        <v>12315</v>
      </c>
      <c r="U753" s="3" t="s">
        <v>12316</v>
      </c>
      <c r="V753" s="3" t="s">
        <v>12317</v>
      </c>
      <c r="W753" s="3" t="s">
        <v>12318</v>
      </c>
      <c r="X753" s="3" t="s">
        <v>71</v>
      </c>
      <c r="Y753" s="3" t="s">
        <v>12319</v>
      </c>
      <c r="Z753" s="3" t="s">
        <v>12320</v>
      </c>
      <c r="AA753" s="3" t="s">
        <v>12321</v>
      </c>
      <c r="AB753" s="3" t="s">
        <v>12322</v>
      </c>
      <c r="AC753" s="3" t="s">
        <v>12323</v>
      </c>
      <c r="AD753" s="3" t="s">
        <v>12324</v>
      </c>
      <c r="AE753" s="3" t="s">
        <v>12325</v>
      </c>
      <c r="AF753" s="3" t="s">
        <v>71</v>
      </c>
      <c r="AG753" s="3">
        <v>69</v>
      </c>
      <c r="AH753" s="3">
        <v>10</v>
      </c>
      <c r="AI753" s="3">
        <v>10</v>
      </c>
      <c r="AJ753" s="3">
        <v>6</v>
      </c>
      <c r="AK753" s="3">
        <v>46</v>
      </c>
      <c r="AL753" s="3" t="s">
        <v>826</v>
      </c>
      <c r="AM753" s="3" t="s">
        <v>547</v>
      </c>
      <c r="AN753" s="3" t="s">
        <v>827</v>
      </c>
      <c r="AO753" s="3" t="s">
        <v>828</v>
      </c>
      <c r="AP753" s="3" t="s">
        <v>829</v>
      </c>
      <c r="AQ753" s="3" t="s">
        <v>71</v>
      </c>
      <c r="AR753" s="3" t="s">
        <v>830</v>
      </c>
      <c r="AS753" s="3" t="s">
        <v>831</v>
      </c>
      <c r="AT753" s="3" t="s">
        <v>4284</v>
      </c>
      <c r="AU753" s="3">
        <v>2018</v>
      </c>
      <c r="AV753" s="3">
        <v>209</v>
      </c>
      <c r="AW753" s="3" t="s">
        <v>71</v>
      </c>
      <c r="AX753" s="3" t="s">
        <v>71</v>
      </c>
      <c r="AY753" s="3" t="s">
        <v>71</v>
      </c>
      <c r="AZ753" s="3" t="s">
        <v>71</v>
      </c>
      <c r="BA753" s="3" t="s">
        <v>71</v>
      </c>
      <c r="BB753" s="3">
        <v>393</v>
      </c>
      <c r="BC753" s="3">
        <v>408</v>
      </c>
      <c r="BD753" s="3" t="s">
        <v>71</v>
      </c>
      <c r="BE753" s="3" t="s">
        <v>12326</v>
      </c>
      <c r="BF753" s="3" t="str">
        <f>HYPERLINK("http://dx.doi.org/10.1016/j.jenvman.2017.12.027","http://dx.doi.org/10.1016/j.jenvman.2017.12.027")</f>
        <v>http://dx.doi.org/10.1016/j.jenvman.2017.12.027</v>
      </c>
      <c r="BG753" s="3" t="s">
        <v>71</v>
      </c>
      <c r="BH753" s="3" t="s">
        <v>71</v>
      </c>
      <c r="BI753" s="3">
        <v>16</v>
      </c>
      <c r="BJ753" s="3" t="s">
        <v>137</v>
      </c>
      <c r="BK753" s="3" t="s">
        <v>240</v>
      </c>
      <c r="BL753" s="3" t="s">
        <v>138</v>
      </c>
      <c r="BM753" s="3" t="s">
        <v>10528</v>
      </c>
      <c r="BN753" s="3">
        <v>29309964</v>
      </c>
      <c r="BO753" s="3" t="s">
        <v>71</v>
      </c>
      <c r="BP753" s="3" t="s">
        <v>71</v>
      </c>
      <c r="BQ753" s="3" t="s">
        <v>71</v>
      </c>
    </row>
    <row r="754" spans="1:69">
      <c r="A754" s="1" t="s">
        <v>69</v>
      </c>
      <c r="B754" s="1" t="s">
        <v>12327</v>
      </c>
      <c r="C754" s="1" t="s">
        <v>71</v>
      </c>
      <c r="D754" s="1" t="s">
        <v>71</v>
      </c>
      <c r="E754" s="1" t="s">
        <v>71</v>
      </c>
      <c r="F754" s="1" t="s">
        <v>12328</v>
      </c>
      <c r="G754" s="1" t="s">
        <v>71</v>
      </c>
      <c r="H754" s="1" t="s">
        <v>71</v>
      </c>
      <c r="I754" s="1" t="s">
        <v>12329</v>
      </c>
      <c r="J754" s="1" t="s">
        <v>456</v>
      </c>
      <c r="K754" s="1" t="s">
        <v>71</v>
      </c>
      <c r="L754" s="1" t="s">
        <v>71</v>
      </c>
      <c r="M754" s="1" t="s">
        <v>74</v>
      </c>
      <c r="N754" s="1" t="s">
        <v>75</v>
      </c>
      <c r="O754" s="1" t="s">
        <v>71</v>
      </c>
      <c r="P754" s="1" t="s">
        <v>71</v>
      </c>
      <c r="Q754" s="1" t="s">
        <v>71</v>
      </c>
      <c r="R754" s="1" t="s">
        <v>71</v>
      </c>
      <c r="S754" s="1" t="s">
        <v>71</v>
      </c>
      <c r="T754" s="1" t="s">
        <v>12330</v>
      </c>
      <c r="U754" s="1" t="s">
        <v>12331</v>
      </c>
      <c r="V754" s="1" t="s">
        <v>12332</v>
      </c>
      <c r="W754" s="1" t="s">
        <v>12333</v>
      </c>
      <c r="X754" s="1" t="s">
        <v>71</v>
      </c>
      <c r="Y754" s="1" t="s">
        <v>12334</v>
      </c>
      <c r="Z754" s="1" t="s">
        <v>12335</v>
      </c>
      <c r="AA754" s="1" t="s">
        <v>12336</v>
      </c>
      <c r="AB754" s="1" t="s">
        <v>12337</v>
      </c>
      <c r="AC754" s="1" t="s">
        <v>12338</v>
      </c>
      <c r="AD754" s="1" t="s">
        <v>12338</v>
      </c>
      <c r="AE754" s="1" t="s">
        <v>12339</v>
      </c>
      <c r="AF754" s="1" t="s">
        <v>71</v>
      </c>
      <c r="AG754" s="1">
        <v>44</v>
      </c>
      <c r="AH754" s="1">
        <v>5</v>
      </c>
      <c r="AI754" s="1">
        <v>5</v>
      </c>
      <c r="AJ754" s="1">
        <v>0</v>
      </c>
      <c r="AK754" s="1">
        <v>3</v>
      </c>
      <c r="AL754" s="1" t="s">
        <v>231</v>
      </c>
      <c r="AM754" s="1" t="s">
        <v>232</v>
      </c>
      <c r="AN754" s="1" t="s">
        <v>233</v>
      </c>
      <c r="AO754" s="1" t="s">
        <v>71</v>
      </c>
      <c r="AP754" s="1" t="s">
        <v>467</v>
      </c>
      <c r="AQ754" s="1" t="s">
        <v>71</v>
      </c>
      <c r="AR754" s="1" t="s">
        <v>468</v>
      </c>
      <c r="AS754" s="1" t="s">
        <v>469</v>
      </c>
      <c r="AT754" s="1" t="s">
        <v>210</v>
      </c>
      <c r="AU754" s="1">
        <v>2018</v>
      </c>
      <c r="AV754" s="1">
        <v>15</v>
      </c>
      <c r="AW754" s="1">
        <v>12</v>
      </c>
      <c r="AX754" s="1" t="s">
        <v>71</v>
      </c>
      <c r="AY754" s="1" t="s">
        <v>71</v>
      </c>
      <c r="AZ754" s="1" t="s">
        <v>71</v>
      </c>
      <c r="BA754" s="1" t="s">
        <v>71</v>
      </c>
      <c r="BB754" s="1" t="s">
        <v>71</v>
      </c>
      <c r="BC754" s="1" t="s">
        <v>71</v>
      </c>
      <c r="BD754" s="1">
        <v>2680</v>
      </c>
      <c r="BE754" s="1" t="s">
        <v>12340</v>
      </c>
      <c r="BF754" s="1" t="str">
        <f>HYPERLINK("http://dx.doi.org/10.3390/ijerph15122680","http://dx.doi.org/10.3390/ijerph15122680")</f>
        <v>http://dx.doi.org/10.3390/ijerph15122680</v>
      </c>
      <c r="BG754" s="1" t="s">
        <v>71</v>
      </c>
      <c r="BH754" s="1" t="s">
        <v>71</v>
      </c>
      <c r="BI754" s="1">
        <v>20</v>
      </c>
      <c r="BJ754" s="1" t="s">
        <v>187</v>
      </c>
      <c r="BK754" s="1" t="s">
        <v>240</v>
      </c>
      <c r="BL754" s="1" t="s">
        <v>188</v>
      </c>
      <c r="BM754" s="1" t="s">
        <v>12341</v>
      </c>
      <c r="BN754" s="1">
        <v>30487416</v>
      </c>
      <c r="BO754" s="1" t="s">
        <v>2889</v>
      </c>
      <c r="BP754" s="1" t="s">
        <v>71</v>
      </c>
      <c r="BQ754" s="1" t="s">
        <v>71</v>
      </c>
    </row>
    <row r="755" spans="1:69">
      <c r="A755" s="1" t="s">
        <v>69</v>
      </c>
      <c r="B755" s="1" t="s">
        <v>12342</v>
      </c>
      <c r="C755" s="1" t="s">
        <v>71</v>
      </c>
      <c r="D755" s="1" t="s">
        <v>71</v>
      </c>
      <c r="E755" s="1" t="s">
        <v>71</v>
      </c>
      <c r="F755" s="1" t="s">
        <v>12343</v>
      </c>
      <c r="G755" s="1" t="s">
        <v>71</v>
      </c>
      <c r="H755" s="1" t="s">
        <v>71</v>
      </c>
      <c r="I755" s="1" t="s">
        <v>12344</v>
      </c>
      <c r="J755" s="1" t="s">
        <v>875</v>
      </c>
      <c r="K755" s="1" t="s">
        <v>71</v>
      </c>
      <c r="L755" s="1" t="s">
        <v>71</v>
      </c>
      <c r="M755" s="1" t="s">
        <v>74</v>
      </c>
      <c r="N755" s="1" t="s">
        <v>75</v>
      </c>
      <c r="O755" s="1" t="s">
        <v>71</v>
      </c>
      <c r="P755" s="1" t="s">
        <v>71</v>
      </c>
      <c r="Q755" s="1" t="s">
        <v>71</v>
      </c>
      <c r="R755" s="1" t="s">
        <v>71</v>
      </c>
      <c r="S755" s="1" t="s">
        <v>71</v>
      </c>
      <c r="T755" s="1" t="s">
        <v>12345</v>
      </c>
      <c r="U755" s="1" t="s">
        <v>12346</v>
      </c>
      <c r="V755" s="1" t="s">
        <v>12347</v>
      </c>
      <c r="W755" s="1" t="s">
        <v>12348</v>
      </c>
      <c r="X755" s="1" t="s">
        <v>71</v>
      </c>
      <c r="Y755" s="1" t="s">
        <v>12349</v>
      </c>
      <c r="Z755" s="1" t="s">
        <v>12350</v>
      </c>
      <c r="AA755" s="1" t="s">
        <v>71</v>
      </c>
      <c r="AB755" s="1" t="s">
        <v>12351</v>
      </c>
      <c r="AC755" s="1" t="s">
        <v>71</v>
      </c>
      <c r="AD755" s="1" t="s">
        <v>71</v>
      </c>
      <c r="AE755" s="1" t="s">
        <v>71</v>
      </c>
      <c r="AF755" s="1" t="s">
        <v>71</v>
      </c>
      <c r="AG755" s="1">
        <v>69</v>
      </c>
      <c r="AH755" s="1">
        <v>3</v>
      </c>
      <c r="AI755" s="1">
        <v>3</v>
      </c>
      <c r="AJ755" s="1">
        <v>3</v>
      </c>
      <c r="AK755" s="1">
        <v>6</v>
      </c>
      <c r="AL755" s="1" t="s">
        <v>100</v>
      </c>
      <c r="AM755" s="1" t="s">
        <v>101</v>
      </c>
      <c r="AN755" s="1" t="s">
        <v>255</v>
      </c>
      <c r="AO755" s="1" t="s">
        <v>884</v>
      </c>
      <c r="AP755" s="1" t="s">
        <v>885</v>
      </c>
      <c r="AQ755" s="1" t="s">
        <v>71</v>
      </c>
      <c r="AR755" s="1" t="s">
        <v>886</v>
      </c>
      <c r="AS755" s="1" t="s">
        <v>887</v>
      </c>
      <c r="AT755" s="1" t="s">
        <v>185</v>
      </c>
      <c r="AU755" s="1">
        <v>2022</v>
      </c>
      <c r="AV755" s="1">
        <v>19</v>
      </c>
      <c r="AW755" s="1">
        <v>3</v>
      </c>
      <c r="AX755" s="1" t="s">
        <v>71</v>
      </c>
      <c r="AY755" s="1" t="s">
        <v>71</v>
      </c>
      <c r="AZ755" s="1" t="s">
        <v>71</v>
      </c>
      <c r="BA755" s="1" t="s">
        <v>71</v>
      </c>
      <c r="BB755" s="1">
        <v>1925</v>
      </c>
      <c r="BC755" s="1">
        <v>1936</v>
      </c>
      <c r="BD755" s="1" t="s">
        <v>71</v>
      </c>
      <c r="BE755" s="1" t="s">
        <v>12352</v>
      </c>
      <c r="BF755" s="1" t="str">
        <f>HYPERLINK("http://dx.doi.org/10.1007/s13762-021-03237-x","http://dx.doi.org/10.1007/s13762-021-03237-x")</f>
        <v>http://dx.doi.org/10.1007/s13762-021-03237-x</v>
      </c>
      <c r="BG755" s="1" t="s">
        <v>71</v>
      </c>
      <c r="BH755" s="1" t="s">
        <v>719</v>
      </c>
      <c r="BI755" s="1">
        <v>12</v>
      </c>
      <c r="BJ755" s="1" t="s">
        <v>137</v>
      </c>
      <c r="BK755" s="1" t="s">
        <v>93</v>
      </c>
      <c r="BL755" s="1" t="s">
        <v>138</v>
      </c>
      <c r="BM755" s="1" t="s">
        <v>12353</v>
      </c>
      <c r="BN755" s="1" t="s">
        <v>71</v>
      </c>
      <c r="BO755" s="1" t="s">
        <v>71</v>
      </c>
      <c r="BP755" s="1" t="s">
        <v>71</v>
      </c>
      <c r="BQ755" s="1" t="s">
        <v>71</v>
      </c>
    </row>
    <row r="756" spans="1:69">
      <c r="A756" s="1" t="s">
        <v>69</v>
      </c>
      <c r="B756" s="1" t="s">
        <v>12354</v>
      </c>
      <c r="C756" s="1" t="s">
        <v>71</v>
      </c>
      <c r="D756" s="1" t="s">
        <v>71</v>
      </c>
      <c r="E756" s="1" t="s">
        <v>71</v>
      </c>
      <c r="F756" s="1" t="s">
        <v>12355</v>
      </c>
      <c r="G756" s="1" t="s">
        <v>71</v>
      </c>
      <c r="H756" s="1" t="s">
        <v>71</v>
      </c>
      <c r="I756" s="1" t="s">
        <v>12356</v>
      </c>
      <c r="J756" s="1" t="s">
        <v>3495</v>
      </c>
      <c r="K756" s="1" t="s">
        <v>71</v>
      </c>
      <c r="L756" s="1" t="s">
        <v>71</v>
      </c>
      <c r="M756" s="1" t="s">
        <v>74</v>
      </c>
      <c r="N756" s="1" t="s">
        <v>75</v>
      </c>
      <c r="O756" s="1" t="s">
        <v>71</v>
      </c>
      <c r="P756" s="1" t="s">
        <v>71</v>
      </c>
      <c r="Q756" s="1" t="s">
        <v>71</v>
      </c>
      <c r="R756" s="1" t="s">
        <v>71</v>
      </c>
      <c r="S756" s="1" t="s">
        <v>71</v>
      </c>
      <c r="T756" s="1" t="s">
        <v>12357</v>
      </c>
      <c r="U756" s="1" t="s">
        <v>12358</v>
      </c>
      <c r="V756" s="1" t="s">
        <v>12359</v>
      </c>
      <c r="W756" s="1" t="s">
        <v>12360</v>
      </c>
      <c r="X756" s="1" t="s">
        <v>71</v>
      </c>
      <c r="Y756" s="1" t="s">
        <v>12361</v>
      </c>
      <c r="Z756" s="1" t="s">
        <v>12362</v>
      </c>
      <c r="AA756" s="1" t="s">
        <v>71</v>
      </c>
      <c r="AB756" s="1" t="s">
        <v>71</v>
      </c>
      <c r="AC756" s="1" t="s">
        <v>12363</v>
      </c>
      <c r="AD756" s="1" t="s">
        <v>12364</v>
      </c>
      <c r="AE756" s="1" t="s">
        <v>12365</v>
      </c>
      <c r="AF756" s="1" t="s">
        <v>71</v>
      </c>
      <c r="AG756" s="1">
        <v>32</v>
      </c>
      <c r="AH756" s="1">
        <v>22</v>
      </c>
      <c r="AI756" s="1">
        <v>22</v>
      </c>
      <c r="AJ756" s="1">
        <v>1</v>
      </c>
      <c r="AK756" s="1">
        <v>11</v>
      </c>
      <c r="AL756" s="1" t="s">
        <v>3504</v>
      </c>
      <c r="AM756" s="1" t="s">
        <v>3505</v>
      </c>
      <c r="AN756" s="1" t="s">
        <v>3506</v>
      </c>
      <c r="AO756" s="1" t="s">
        <v>71</v>
      </c>
      <c r="AP756" s="1" t="s">
        <v>3507</v>
      </c>
      <c r="AQ756" s="1" t="s">
        <v>71</v>
      </c>
      <c r="AR756" s="1" t="s">
        <v>3508</v>
      </c>
      <c r="AS756" s="1" t="s">
        <v>3509</v>
      </c>
      <c r="AT756" s="1" t="s">
        <v>12366</v>
      </c>
      <c r="AU756" s="1">
        <v>2018</v>
      </c>
      <c r="AV756" s="1">
        <v>5</v>
      </c>
      <c r="AW756" s="1" t="s">
        <v>71</v>
      </c>
      <c r="AX756" s="1" t="s">
        <v>71</v>
      </c>
      <c r="AY756" s="1" t="s">
        <v>71</v>
      </c>
      <c r="AZ756" s="1" t="s">
        <v>71</v>
      </c>
      <c r="BA756" s="1" t="s">
        <v>71</v>
      </c>
      <c r="BB756" s="1" t="s">
        <v>71</v>
      </c>
      <c r="BC756" s="1" t="s">
        <v>71</v>
      </c>
      <c r="BD756" s="1">
        <v>360</v>
      </c>
      <c r="BE756" s="1" t="s">
        <v>12367</v>
      </c>
      <c r="BF756" s="1" t="str">
        <f>HYPERLINK("http://dx.doi.org/10.3389/fmars.2018.00360","http://dx.doi.org/10.3389/fmars.2018.00360")</f>
        <v>http://dx.doi.org/10.3389/fmars.2018.00360</v>
      </c>
      <c r="BG756" s="1" t="s">
        <v>71</v>
      </c>
      <c r="BH756" s="1" t="s">
        <v>71</v>
      </c>
      <c r="BI756" s="1">
        <v>7</v>
      </c>
      <c r="BJ756" s="1" t="s">
        <v>309</v>
      </c>
      <c r="BK756" s="1" t="s">
        <v>93</v>
      </c>
      <c r="BL756" s="1" t="s">
        <v>310</v>
      </c>
      <c r="BM756" s="1" t="s">
        <v>12368</v>
      </c>
      <c r="BN756" s="1" t="s">
        <v>71</v>
      </c>
      <c r="BO756" s="1" t="s">
        <v>598</v>
      </c>
      <c r="BP756" s="1" t="s">
        <v>71</v>
      </c>
      <c r="BQ756" s="1" t="s">
        <v>71</v>
      </c>
    </row>
    <row r="757" spans="1:69">
      <c r="A757" s="1" t="s">
        <v>69</v>
      </c>
      <c r="B757" s="1" t="s">
        <v>12369</v>
      </c>
      <c r="C757" s="1" t="s">
        <v>71</v>
      </c>
      <c r="D757" s="1" t="s">
        <v>71</v>
      </c>
      <c r="E757" s="1" t="s">
        <v>71</v>
      </c>
      <c r="F757" s="1" t="s">
        <v>12370</v>
      </c>
      <c r="G757" s="1" t="s">
        <v>71</v>
      </c>
      <c r="H757" s="1" t="s">
        <v>71</v>
      </c>
      <c r="I757" s="1" t="s">
        <v>12371</v>
      </c>
      <c r="J757" s="1" t="s">
        <v>12372</v>
      </c>
      <c r="K757" s="1" t="s">
        <v>71</v>
      </c>
      <c r="L757" s="1" t="s">
        <v>71</v>
      </c>
      <c r="M757" s="1" t="s">
        <v>74</v>
      </c>
      <c r="N757" s="1" t="s">
        <v>75</v>
      </c>
      <c r="O757" s="1" t="s">
        <v>71</v>
      </c>
      <c r="P757" s="1" t="s">
        <v>71</v>
      </c>
      <c r="Q757" s="1" t="s">
        <v>71</v>
      </c>
      <c r="R757" s="1" t="s">
        <v>71</v>
      </c>
      <c r="S757" s="1" t="s">
        <v>71</v>
      </c>
      <c r="T757" s="1" t="s">
        <v>12373</v>
      </c>
      <c r="U757" s="1" t="s">
        <v>12374</v>
      </c>
      <c r="V757" s="1" t="s">
        <v>12375</v>
      </c>
      <c r="W757" s="1" t="s">
        <v>12376</v>
      </c>
      <c r="X757" s="1" t="s">
        <v>71</v>
      </c>
      <c r="Y757" s="1" t="s">
        <v>12377</v>
      </c>
      <c r="Z757" s="1" t="s">
        <v>12362</v>
      </c>
      <c r="AA757" s="1" t="s">
        <v>71</v>
      </c>
      <c r="AB757" s="1" t="s">
        <v>12378</v>
      </c>
      <c r="AC757" s="1" t="s">
        <v>12379</v>
      </c>
      <c r="AD757" s="1" t="s">
        <v>12380</v>
      </c>
      <c r="AE757" s="1" t="s">
        <v>12381</v>
      </c>
      <c r="AF757" s="1" t="s">
        <v>71</v>
      </c>
      <c r="AG757" s="1">
        <v>55</v>
      </c>
      <c r="AH757" s="1">
        <v>6</v>
      </c>
      <c r="AI757" s="1">
        <v>6</v>
      </c>
      <c r="AJ757" s="1">
        <v>0</v>
      </c>
      <c r="AK757" s="1">
        <v>6</v>
      </c>
      <c r="AL757" s="1" t="s">
        <v>1834</v>
      </c>
      <c r="AM757" s="1" t="s">
        <v>1835</v>
      </c>
      <c r="AN757" s="1" t="s">
        <v>1836</v>
      </c>
      <c r="AO757" s="1" t="s">
        <v>12382</v>
      </c>
      <c r="AP757" s="1" t="s">
        <v>12383</v>
      </c>
      <c r="AQ757" s="1" t="s">
        <v>71</v>
      </c>
      <c r="AR757" s="1" t="s">
        <v>12384</v>
      </c>
      <c r="AS757" s="1" t="s">
        <v>12385</v>
      </c>
      <c r="AT757" s="1" t="s">
        <v>2068</v>
      </c>
      <c r="AU757" s="1">
        <v>2018</v>
      </c>
      <c r="AV757" s="1">
        <v>50</v>
      </c>
      <c r="AW757" s="1">
        <v>1</v>
      </c>
      <c r="AX757" s="1" t="s">
        <v>71</v>
      </c>
      <c r="AY757" s="1" t="s">
        <v>71</v>
      </c>
      <c r="AZ757" s="1" t="s">
        <v>71</v>
      </c>
      <c r="BA757" s="1" t="s">
        <v>71</v>
      </c>
      <c r="BB757" s="1" t="s">
        <v>71</v>
      </c>
      <c r="BC757" s="1" t="s">
        <v>71</v>
      </c>
      <c r="BD757" s="1" t="s">
        <v>12386</v>
      </c>
      <c r="BE757" s="1" t="s">
        <v>12387</v>
      </c>
      <c r="BF757" s="1" t="str">
        <f>HYPERLINK("http://dx.doi.org/10.1080/15230430.2018.1525186","http://dx.doi.org/10.1080/15230430.2018.1525186")</f>
        <v>http://dx.doi.org/10.1080/15230430.2018.1525186</v>
      </c>
      <c r="BG757" s="1" t="s">
        <v>71</v>
      </c>
      <c r="BH757" s="1" t="s">
        <v>71</v>
      </c>
      <c r="BI757" s="1">
        <v>13</v>
      </c>
      <c r="BJ757" s="1" t="s">
        <v>10152</v>
      </c>
      <c r="BK757" s="1" t="s">
        <v>93</v>
      </c>
      <c r="BL757" s="1" t="s">
        <v>10153</v>
      </c>
      <c r="BM757" s="1" t="s">
        <v>12388</v>
      </c>
      <c r="BN757" s="1" t="s">
        <v>71</v>
      </c>
      <c r="BO757" s="1" t="s">
        <v>598</v>
      </c>
      <c r="BP757" s="1" t="s">
        <v>71</v>
      </c>
      <c r="BQ757" s="1" t="s">
        <v>71</v>
      </c>
    </row>
    <row r="758" spans="1:69">
      <c r="A758" s="3" t="s">
        <v>69</v>
      </c>
      <c r="B758" s="3" t="s">
        <v>12389</v>
      </c>
      <c r="C758" s="3" t="s">
        <v>71</v>
      </c>
      <c r="D758" s="3" t="s">
        <v>71</v>
      </c>
      <c r="E758" s="3" t="s">
        <v>71</v>
      </c>
      <c r="F758" s="3" t="s">
        <v>12390</v>
      </c>
      <c r="G758" s="3" t="s">
        <v>71</v>
      </c>
      <c r="H758" s="3" t="s">
        <v>71</v>
      </c>
      <c r="I758" s="3" t="s">
        <v>12391</v>
      </c>
      <c r="J758" s="3" t="s">
        <v>1780</v>
      </c>
      <c r="K758" s="3" t="s">
        <v>71</v>
      </c>
      <c r="L758" s="3" t="s">
        <v>71</v>
      </c>
      <c r="M758" s="3" t="s">
        <v>74</v>
      </c>
      <c r="N758" s="3" t="s">
        <v>117</v>
      </c>
      <c r="O758" s="3" t="s">
        <v>71</v>
      </c>
      <c r="P758" s="3" t="s">
        <v>71</v>
      </c>
      <c r="Q758" s="3" t="s">
        <v>71</v>
      </c>
      <c r="R758" s="3" t="s">
        <v>71</v>
      </c>
      <c r="S758" s="3" t="s">
        <v>71</v>
      </c>
      <c r="T758" s="3" t="s">
        <v>12392</v>
      </c>
      <c r="U758" s="3" t="s">
        <v>12393</v>
      </c>
      <c r="V758" s="3" t="s">
        <v>12394</v>
      </c>
      <c r="W758" s="3" t="s">
        <v>12395</v>
      </c>
      <c r="X758" s="3" t="s">
        <v>71</v>
      </c>
      <c r="Y758" s="3" t="s">
        <v>12396</v>
      </c>
      <c r="Z758" s="3" t="s">
        <v>12397</v>
      </c>
      <c r="AA758" s="3" t="s">
        <v>12398</v>
      </c>
      <c r="AB758" s="3" t="s">
        <v>12399</v>
      </c>
      <c r="AC758" s="3" t="s">
        <v>71</v>
      </c>
      <c r="AD758" s="3" t="s">
        <v>71</v>
      </c>
      <c r="AE758" s="3" t="s">
        <v>71</v>
      </c>
      <c r="AF758" s="3" t="s">
        <v>71</v>
      </c>
      <c r="AG758" s="3">
        <v>191</v>
      </c>
      <c r="AH758" s="3">
        <v>11</v>
      </c>
      <c r="AI758" s="3">
        <v>11</v>
      </c>
      <c r="AJ758" s="3">
        <v>1</v>
      </c>
      <c r="AK758" s="3">
        <v>30</v>
      </c>
      <c r="AL758" s="3" t="s">
        <v>1556</v>
      </c>
      <c r="AM758" s="3" t="s">
        <v>1557</v>
      </c>
      <c r="AN758" s="3" t="s">
        <v>1558</v>
      </c>
      <c r="AO758" s="3" t="s">
        <v>1792</v>
      </c>
      <c r="AP758" s="3" t="s">
        <v>1793</v>
      </c>
      <c r="AQ758" s="3" t="s">
        <v>71</v>
      </c>
      <c r="AR758" s="3" t="s">
        <v>1794</v>
      </c>
      <c r="AS758" s="3" t="s">
        <v>1795</v>
      </c>
      <c r="AT758" s="3" t="s">
        <v>507</v>
      </c>
      <c r="AU758" s="3">
        <v>2016</v>
      </c>
      <c r="AV758" s="3">
        <v>26</v>
      </c>
      <c r="AW758" s="3">
        <v>5</v>
      </c>
      <c r="AX758" s="3" t="s">
        <v>71</v>
      </c>
      <c r="AY758" s="3" t="s">
        <v>71</v>
      </c>
      <c r="AZ758" s="3" t="s">
        <v>71</v>
      </c>
      <c r="BA758" s="3" t="s">
        <v>71</v>
      </c>
      <c r="BB758" s="3">
        <v>917</v>
      </c>
      <c r="BC758" s="3">
        <v>941</v>
      </c>
      <c r="BD758" s="3" t="s">
        <v>71</v>
      </c>
      <c r="BE758" s="3" t="s">
        <v>12400</v>
      </c>
      <c r="BF758" s="3" t="str">
        <f>HYPERLINK("http://dx.doi.org/10.1002/aqc.2706","http://dx.doi.org/10.1002/aqc.2706")</f>
        <v>http://dx.doi.org/10.1002/aqc.2706</v>
      </c>
      <c r="BG758" s="3" t="s">
        <v>71</v>
      </c>
      <c r="BH758" s="3" t="s">
        <v>71</v>
      </c>
      <c r="BI758" s="3">
        <v>25</v>
      </c>
      <c r="BJ758" s="3" t="s">
        <v>1797</v>
      </c>
      <c r="BK758" s="3" t="s">
        <v>93</v>
      </c>
      <c r="BL758" s="3" t="s">
        <v>1798</v>
      </c>
      <c r="BM758" s="3" t="s">
        <v>1799</v>
      </c>
      <c r="BN758" s="3" t="s">
        <v>71</v>
      </c>
      <c r="BO758" s="3" t="s">
        <v>71</v>
      </c>
      <c r="BP758" s="3" t="s">
        <v>71</v>
      </c>
      <c r="BQ758" s="3" t="s">
        <v>71</v>
      </c>
    </row>
    <row r="759" spans="1:69">
      <c r="A759" s="3" t="s">
        <v>69</v>
      </c>
      <c r="B759" s="3" t="s">
        <v>12401</v>
      </c>
      <c r="C759" s="3" t="s">
        <v>71</v>
      </c>
      <c r="D759" s="3" t="s">
        <v>71</v>
      </c>
      <c r="E759" s="3" t="s">
        <v>71</v>
      </c>
      <c r="F759" s="3" t="s">
        <v>12402</v>
      </c>
      <c r="G759" s="3" t="s">
        <v>71</v>
      </c>
      <c r="H759" s="3" t="s">
        <v>71</v>
      </c>
      <c r="I759" s="3" t="s">
        <v>12403</v>
      </c>
      <c r="J759" s="3" t="s">
        <v>3855</v>
      </c>
      <c r="K759" s="3" t="s">
        <v>71</v>
      </c>
      <c r="L759" s="3" t="s">
        <v>71</v>
      </c>
      <c r="M759" s="3" t="s">
        <v>74</v>
      </c>
      <c r="N759" s="3" t="s">
        <v>75</v>
      </c>
      <c r="O759" s="3" t="s">
        <v>71</v>
      </c>
      <c r="P759" s="3" t="s">
        <v>71</v>
      </c>
      <c r="Q759" s="3" t="s">
        <v>71</v>
      </c>
      <c r="R759" s="3" t="s">
        <v>71</v>
      </c>
      <c r="S759" s="3" t="s">
        <v>71</v>
      </c>
      <c r="T759" s="3" t="s">
        <v>12404</v>
      </c>
      <c r="U759" s="3" t="s">
        <v>12405</v>
      </c>
      <c r="V759" s="3" t="s">
        <v>12406</v>
      </c>
      <c r="W759" s="3" t="s">
        <v>12407</v>
      </c>
      <c r="X759" s="3" t="s">
        <v>71</v>
      </c>
      <c r="Y759" s="3" t="s">
        <v>12408</v>
      </c>
      <c r="Z759" s="3" t="s">
        <v>12409</v>
      </c>
      <c r="AA759" s="3" t="s">
        <v>12410</v>
      </c>
      <c r="AB759" s="3" t="s">
        <v>12411</v>
      </c>
      <c r="AC759" s="3" t="s">
        <v>12412</v>
      </c>
      <c r="AD759" s="3" t="s">
        <v>12413</v>
      </c>
      <c r="AE759" s="3" t="s">
        <v>12414</v>
      </c>
      <c r="AF759" s="3" t="s">
        <v>71</v>
      </c>
      <c r="AG759" s="3">
        <v>124</v>
      </c>
      <c r="AH759" s="3">
        <v>33</v>
      </c>
      <c r="AI759" s="3">
        <v>34</v>
      </c>
      <c r="AJ759" s="3">
        <v>3</v>
      </c>
      <c r="AK759" s="3">
        <v>39</v>
      </c>
      <c r="AL759" s="3" t="s">
        <v>2969</v>
      </c>
      <c r="AM759" s="3" t="s">
        <v>1369</v>
      </c>
      <c r="AN759" s="3" t="s">
        <v>2970</v>
      </c>
      <c r="AO759" s="3" t="s">
        <v>71</v>
      </c>
      <c r="AP759" s="3" t="s">
        <v>3863</v>
      </c>
      <c r="AQ759" s="3" t="s">
        <v>71</v>
      </c>
      <c r="AR759" s="3" t="s">
        <v>3855</v>
      </c>
      <c r="AS759" s="3" t="s">
        <v>3864</v>
      </c>
      <c r="AT759" s="3" t="s">
        <v>307</v>
      </c>
      <c r="AU759" s="3">
        <v>2017</v>
      </c>
      <c r="AV759" s="3">
        <v>5</v>
      </c>
      <c r="AW759" s="3">
        <v>1</v>
      </c>
      <c r="AX759" s="3" t="s">
        <v>71</v>
      </c>
      <c r="AY759" s="3" t="s">
        <v>71</v>
      </c>
      <c r="AZ759" s="3" t="s">
        <v>71</v>
      </c>
      <c r="BA759" s="3" t="s">
        <v>71</v>
      </c>
      <c r="BB759" s="3">
        <v>93</v>
      </c>
      <c r="BC759" s="3">
        <v>106</v>
      </c>
      <c r="BD759" s="3" t="s">
        <v>71</v>
      </c>
      <c r="BE759" s="3" t="s">
        <v>12415</v>
      </c>
      <c r="BF759" s="3" t="str">
        <f>HYPERLINK("http://dx.doi.org/10.1002/2016EF000389","http://dx.doi.org/10.1002/2016EF000389")</f>
        <v>http://dx.doi.org/10.1002/2016EF000389</v>
      </c>
      <c r="BG759" s="3" t="s">
        <v>71</v>
      </c>
      <c r="BH759" s="3" t="s">
        <v>71</v>
      </c>
      <c r="BI759" s="3">
        <v>14</v>
      </c>
      <c r="BJ759" s="3" t="s">
        <v>212</v>
      </c>
      <c r="BK759" s="3" t="s">
        <v>93</v>
      </c>
      <c r="BL759" s="3" t="s">
        <v>214</v>
      </c>
      <c r="BM759" s="3" t="s">
        <v>12416</v>
      </c>
      <c r="BN759" s="3" t="s">
        <v>71</v>
      </c>
      <c r="BO759" s="3" t="s">
        <v>12417</v>
      </c>
      <c r="BP759" s="3" t="s">
        <v>71</v>
      </c>
      <c r="BQ759" s="3" t="s">
        <v>71</v>
      </c>
    </row>
    <row r="760" spans="1:69">
      <c r="A760" s="3" t="s">
        <v>69</v>
      </c>
      <c r="B760" s="3" t="s">
        <v>12418</v>
      </c>
      <c r="C760" s="3" t="s">
        <v>71</v>
      </c>
      <c r="D760" s="3" t="s">
        <v>71</v>
      </c>
      <c r="E760" s="3" t="s">
        <v>71</v>
      </c>
      <c r="F760" s="3" t="s">
        <v>12419</v>
      </c>
      <c r="G760" s="3" t="s">
        <v>71</v>
      </c>
      <c r="H760" s="3" t="s">
        <v>71</v>
      </c>
      <c r="I760" s="3" t="s">
        <v>12420</v>
      </c>
      <c r="J760" s="3" t="s">
        <v>947</v>
      </c>
      <c r="K760" s="3" t="s">
        <v>71</v>
      </c>
      <c r="L760" s="3" t="s">
        <v>71</v>
      </c>
      <c r="M760" s="3" t="s">
        <v>74</v>
      </c>
      <c r="N760" s="3" t="s">
        <v>117</v>
      </c>
      <c r="O760" s="3" t="s">
        <v>71</v>
      </c>
      <c r="P760" s="3" t="s">
        <v>71</v>
      </c>
      <c r="Q760" s="3" t="s">
        <v>71</v>
      </c>
      <c r="R760" s="3" t="s">
        <v>71</v>
      </c>
      <c r="S760" s="3" t="s">
        <v>71</v>
      </c>
      <c r="T760" s="3" t="s">
        <v>12421</v>
      </c>
      <c r="U760" s="3" t="s">
        <v>12422</v>
      </c>
      <c r="V760" s="3" t="s">
        <v>12423</v>
      </c>
      <c r="W760" s="3" t="s">
        <v>12424</v>
      </c>
      <c r="X760" s="3" t="s">
        <v>71</v>
      </c>
      <c r="Y760" s="3" t="s">
        <v>12425</v>
      </c>
      <c r="Z760" s="3" t="s">
        <v>12426</v>
      </c>
      <c r="AA760" s="3" t="s">
        <v>12427</v>
      </c>
      <c r="AB760" s="3" t="s">
        <v>12428</v>
      </c>
      <c r="AC760" s="3" t="s">
        <v>12429</v>
      </c>
      <c r="AD760" s="3" t="s">
        <v>12430</v>
      </c>
      <c r="AE760" s="3" t="s">
        <v>12431</v>
      </c>
      <c r="AF760" s="3" t="s">
        <v>71</v>
      </c>
      <c r="AG760" s="3">
        <v>257</v>
      </c>
      <c r="AH760" s="3">
        <v>140</v>
      </c>
      <c r="AI760" s="3">
        <v>146</v>
      </c>
      <c r="AJ760" s="3">
        <v>43</v>
      </c>
      <c r="AK760" s="3">
        <v>211</v>
      </c>
      <c r="AL760" s="3" t="s">
        <v>951</v>
      </c>
      <c r="AM760" s="3" t="s">
        <v>83</v>
      </c>
      <c r="AN760" s="3" t="s">
        <v>1093</v>
      </c>
      <c r="AO760" s="3" t="s">
        <v>953</v>
      </c>
      <c r="AP760" s="3" t="s">
        <v>1094</v>
      </c>
      <c r="AQ760" s="3" t="s">
        <v>71</v>
      </c>
      <c r="AR760" s="3" t="s">
        <v>954</v>
      </c>
      <c r="AS760" s="3" t="s">
        <v>955</v>
      </c>
      <c r="AT760" s="3" t="s">
        <v>491</v>
      </c>
      <c r="AU760" s="3">
        <v>2018</v>
      </c>
      <c r="AV760" s="3">
        <v>111</v>
      </c>
      <c r="AW760" s="3" t="s">
        <v>71</v>
      </c>
      <c r="AX760" s="3" t="s">
        <v>71</v>
      </c>
      <c r="AY760" s="3" t="s">
        <v>71</v>
      </c>
      <c r="AZ760" s="3" t="s">
        <v>71</v>
      </c>
      <c r="BA760" s="3" t="s">
        <v>71</v>
      </c>
      <c r="BB760" s="3">
        <v>332</v>
      </c>
      <c r="BC760" s="3">
        <v>351</v>
      </c>
      <c r="BD760" s="3" t="s">
        <v>71</v>
      </c>
      <c r="BE760" s="3" t="s">
        <v>12432</v>
      </c>
      <c r="BF760" s="3" t="str">
        <f>HYPERLINK("http://dx.doi.org/10.1016/j.envint.2017.10.020","http://dx.doi.org/10.1016/j.envint.2017.10.020")</f>
        <v>http://dx.doi.org/10.1016/j.envint.2017.10.020</v>
      </c>
      <c r="BG760" s="3" t="s">
        <v>71</v>
      </c>
      <c r="BH760" s="3" t="s">
        <v>71</v>
      </c>
      <c r="BI760" s="3">
        <v>20</v>
      </c>
      <c r="BJ760" s="3" t="s">
        <v>137</v>
      </c>
      <c r="BK760" s="3" t="s">
        <v>93</v>
      </c>
      <c r="BL760" s="3" t="s">
        <v>138</v>
      </c>
      <c r="BM760" s="3" t="s">
        <v>12433</v>
      </c>
      <c r="BN760" s="3">
        <v>29203058</v>
      </c>
      <c r="BO760" s="3" t="s">
        <v>71</v>
      </c>
      <c r="BP760" s="3" t="s">
        <v>2204</v>
      </c>
      <c r="BQ760" s="3" t="s">
        <v>2205</v>
      </c>
    </row>
    <row r="761" spans="1:69">
      <c r="A761" s="3" t="s">
        <v>69</v>
      </c>
      <c r="B761" s="3" t="s">
        <v>12434</v>
      </c>
      <c r="C761" s="3" t="s">
        <v>71</v>
      </c>
      <c r="D761" s="3" t="s">
        <v>71</v>
      </c>
      <c r="E761" s="3" t="s">
        <v>71</v>
      </c>
      <c r="F761" s="3" t="s">
        <v>12435</v>
      </c>
      <c r="G761" s="3" t="s">
        <v>71</v>
      </c>
      <c r="H761" s="3" t="s">
        <v>71</v>
      </c>
      <c r="I761" s="3" t="s">
        <v>12436</v>
      </c>
      <c r="J761" s="3" t="s">
        <v>219</v>
      </c>
      <c r="K761" s="3" t="s">
        <v>71</v>
      </c>
      <c r="L761" s="3" t="s">
        <v>71</v>
      </c>
      <c r="M761" s="3" t="s">
        <v>74</v>
      </c>
      <c r="N761" s="3" t="s">
        <v>75</v>
      </c>
      <c r="O761" s="3" t="s">
        <v>71</v>
      </c>
      <c r="P761" s="3" t="s">
        <v>71</v>
      </c>
      <c r="Q761" s="3" t="s">
        <v>71</v>
      </c>
      <c r="R761" s="3" t="s">
        <v>71</v>
      </c>
      <c r="S761" s="3" t="s">
        <v>71</v>
      </c>
      <c r="T761" s="3" t="s">
        <v>12437</v>
      </c>
      <c r="U761" s="3" t="s">
        <v>12438</v>
      </c>
      <c r="V761" s="3" t="s">
        <v>12439</v>
      </c>
      <c r="W761" s="3" t="s">
        <v>12440</v>
      </c>
      <c r="X761" s="3" t="s">
        <v>71</v>
      </c>
      <c r="Y761" s="3" t="s">
        <v>12441</v>
      </c>
      <c r="Z761" s="3" t="s">
        <v>12442</v>
      </c>
      <c r="AA761" s="3" t="s">
        <v>12443</v>
      </c>
      <c r="AB761" s="3" t="s">
        <v>12444</v>
      </c>
      <c r="AC761" s="3" t="s">
        <v>71</v>
      </c>
      <c r="AD761" s="3" t="s">
        <v>71</v>
      </c>
      <c r="AE761" s="3" t="s">
        <v>71</v>
      </c>
      <c r="AF761" s="3" t="s">
        <v>71</v>
      </c>
      <c r="AG761" s="3">
        <v>36</v>
      </c>
      <c r="AH761" s="3">
        <v>1</v>
      </c>
      <c r="AI761" s="3">
        <v>1</v>
      </c>
      <c r="AJ761" s="3">
        <v>1</v>
      </c>
      <c r="AK761" s="3">
        <v>11</v>
      </c>
      <c r="AL761" s="3" t="s">
        <v>231</v>
      </c>
      <c r="AM761" s="3" t="s">
        <v>232</v>
      </c>
      <c r="AN761" s="3" t="s">
        <v>233</v>
      </c>
      <c r="AO761" s="3" t="s">
        <v>234</v>
      </c>
      <c r="AP761" s="3" t="s">
        <v>71</v>
      </c>
      <c r="AQ761" s="3" t="s">
        <v>71</v>
      </c>
      <c r="AR761" s="3" t="s">
        <v>235</v>
      </c>
      <c r="AS761" s="3" t="s">
        <v>236</v>
      </c>
      <c r="AT761" s="3" t="s">
        <v>133</v>
      </c>
      <c r="AU761" s="3">
        <v>2018</v>
      </c>
      <c r="AV761" s="3">
        <v>10</v>
      </c>
      <c r="AW761" s="3">
        <v>6</v>
      </c>
      <c r="AX761" s="3" t="s">
        <v>71</v>
      </c>
      <c r="AY761" s="3" t="s">
        <v>71</v>
      </c>
      <c r="AZ761" s="3" t="s">
        <v>71</v>
      </c>
      <c r="BA761" s="3" t="s">
        <v>71</v>
      </c>
      <c r="BB761" s="3" t="s">
        <v>71</v>
      </c>
      <c r="BC761" s="3" t="s">
        <v>71</v>
      </c>
      <c r="BD761" s="3">
        <v>1734</v>
      </c>
      <c r="BE761" s="3" t="s">
        <v>12445</v>
      </c>
      <c r="BF761" s="3" t="str">
        <f>HYPERLINK("http://dx.doi.org/10.3390/su10061734","http://dx.doi.org/10.3390/su10061734")</f>
        <v>http://dx.doi.org/10.3390/su10061734</v>
      </c>
      <c r="BG761" s="3" t="s">
        <v>71</v>
      </c>
      <c r="BH761" s="3" t="s">
        <v>71</v>
      </c>
      <c r="BI761" s="3">
        <v>15</v>
      </c>
      <c r="BJ761" s="3" t="s">
        <v>239</v>
      </c>
      <c r="BK761" s="3" t="s">
        <v>240</v>
      </c>
      <c r="BL761" s="3" t="s">
        <v>241</v>
      </c>
      <c r="BM761" s="3" t="s">
        <v>12446</v>
      </c>
      <c r="BN761" s="3" t="s">
        <v>71</v>
      </c>
      <c r="BO761" s="3" t="s">
        <v>1526</v>
      </c>
      <c r="BP761" s="3" t="s">
        <v>71</v>
      </c>
      <c r="BQ761" s="3" t="s">
        <v>71</v>
      </c>
    </row>
    <row r="762" spans="1:69">
      <c r="A762" s="1" t="s">
        <v>69</v>
      </c>
      <c r="B762" s="1" t="s">
        <v>12447</v>
      </c>
      <c r="C762" s="1" t="s">
        <v>71</v>
      </c>
      <c r="D762" s="1" t="s">
        <v>71</v>
      </c>
      <c r="E762" s="1" t="s">
        <v>71</v>
      </c>
      <c r="F762" s="1" t="s">
        <v>12448</v>
      </c>
      <c r="G762" s="1" t="s">
        <v>71</v>
      </c>
      <c r="H762" s="1" t="s">
        <v>71</v>
      </c>
      <c r="I762" s="1" t="s">
        <v>12449</v>
      </c>
      <c r="J762" s="1" t="s">
        <v>219</v>
      </c>
      <c r="K762" s="1" t="s">
        <v>71</v>
      </c>
      <c r="L762" s="1" t="s">
        <v>71</v>
      </c>
      <c r="M762" s="1" t="s">
        <v>74</v>
      </c>
      <c r="N762" s="1" t="s">
        <v>75</v>
      </c>
      <c r="O762" s="1" t="s">
        <v>71</v>
      </c>
      <c r="P762" s="1" t="s">
        <v>71</v>
      </c>
      <c r="Q762" s="1" t="s">
        <v>71</v>
      </c>
      <c r="R762" s="1" t="s">
        <v>71</v>
      </c>
      <c r="S762" s="1" t="s">
        <v>71</v>
      </c>
      <c r="T762" s="1" t="s">
        <v>12450</v>
      </c>
      <c r="U762" s="1" t="s">
        <v>12451</v>
      </c>
      <c r="V762" s="1" t="s">
        <v>12452</v>
      </c>
      <c r="W762" s="1" t="s">
        <v>12453</v>
      </c>
      <c r="X762" s="1" t="s">
        <v>71</v>
      </c>
      <c r="Y762" s="1" t="s">
        <v>12454</v>
      </c>
      <c r="Z762" s="1" t="s">
        <v>12455</v>
      </c>
      <c r="AA762" s="1" t="s">
        <v>71</v>
      </c>
      <c r="AB762" s="1" t="s">
        <v>71</v>
      </c>
      <c r="AC762" s="1" t="s">
        <v>12456</v>
      </c>
      <c r="AD762" s="1" t="s">
        <v>12457</v>
      </c>
      <c r="AE762" s="1" t="s">
        <v>12458</v>
      </c>
      <c r="AF762" s="1" t="s">
        <v>71</v>
      </c>
      <c r="AG762" s="1">
        <v>43</v>
      </c>
      <c r="AH762" s="1">
        <v>0</v>
      </c>
      <c r="AI762" s="1">
        <v>0</v>
      </c>
      <c r="AJ762" s="1">
        <v>1</v>
      </c>
      <c r="AK762" s="1">
        <v>1</v>
      </c>
      <c r="AL762" s="1" t="s">
        <v>231</v>
      </c>
      <c r="AM762" s="1" t="s">
        <v>232</v>
      </c>
      <c r="AN762" s="1" t="s">
        <v>233</v>
      </c>
      <c r="AO762" s="1" t="s">
        <v>71</v>
      </c>
      <c r="AP762" s="1" t="s">
        <v>234</v>
      </c>
      <c r="AQ762" s="1" t="s">
        <v>71</v>
      </c>
      <c r="AR762" s="1" t="s">
        <v>235</v>
      </c>
      <c r="AS762" s="1" t="s">
        <v>236</v>
      </c>
      <c r="AT762" s="1" t="s">
        <v>237</v>
      </c>
      <c r="AU762" s="1">
        <v>2022</v>
      </c>
      <c r="AV762" s="1">
        <v>14</v>
      </c>
      <c r="AW762" s="1">
        <v>7</v>
      </c>
      <c r="AX762" s="1" t="s">
        <v>71</v>
      </c>
      <c r="AY762" s="1" t="s">
        <v>71</v>
      </c>
      <c r="AZ762" s="1" t="s">
        <v>71</v>
      </c>
      <c r="BA762" s="1" t="s">
        <v>71</v>
      </c>
      <c r="BB762" s="1" t="s">
        <v>71</v>
      </c>
      <c r="BC762" s="1" t="s">
        <v>71</v>
      </c>
      <c r="BD762" s="1">
        <v>4337</v>
      </c>
      <c r="BE762" s="1" t="s">
        <v>12459</v>
      </c>
      <c r="BF762" s="1" t="str">
        <f>HYPERLINK("http://dx.doi.org/10.3390/su14074337","http://dx.doi.org/10.3390/su14074337")</f>
        <v>http://dx.doi.org/10.3390/su14074337</v>
      </c>
      <c r="BG762" s="1" t="s">
        <v>71</v>
      </c>
      <c r="BH762" s="1" t="s">
        <v>71</v>
      </c>
      <c r="BI762" s="1">
        <v>15</v>
      </c>
      <c r="BJ762" s="1" t="s">
        <v>239</v>
      </c>
      <c r="BK762" s="1" t="s">
        <v>240</v>
      </c>
      <c r="BL762" s="1" t="s">
        <v>241</v>
      </c>
      <c r="BM762" s="1" t="s">
        <v>12460</v>
      </c>
      <c r="BN762" s="1" t="s">
        <v>71</v>
      </c>
      <c r="BO762" s="1" t="s">
        <v>243</v>
      </c>
      <c r="BP762" s="1" t="s">
        <v>71</v>
      </c>
      <c r="BQ762" s="1" t="s">
        <v>71</v>
      </c>
    </row>
    <row r="763" spans="1:69">
      <c r="A763" s="1" t="s">
        <v>69</v>
      </c>
      <c r="B763" s="1" t="s">
        <v>12461</v>
      </c>
      <c r="C763" s="1" t="s">
        <v>71</v>
      </c>
      <c r="D763" s="1" t="s">
        <v>71</v>
      </c>
      <c r="E763" s="1" t="s">
        <v>71</v>
      </c>
      <c r="F763" s="1" t="s">
        <v>12462</v>
      </c>
      <c r="G763" s="1" t="s">
        <v>71</v>
      </c>
      <c r="H763" s="1" t="s">
        <v>71</v>
      </c>
      <c r="I763" s="1" t="s">
        <v>12463</v>
      </c>
      <c r="J763" s="1" t="s">
        <v>817</v>
      </c>
      <c r="K763" s="1" t="s">
        <v>71</v>
      </c>
      <c r="L763" s="1" t="s">
        <v>71</v>
      </c>
      <c r="M763" s="1" t="s">
        <v>74</v>
      </c>
      <c r="N763" s="1" t="s">
        <v>75</v>
      </c>
      <c r="O763" s="1" t="s">
        <v>71</v>
      </c>
      <c r="P763" s="1" t="s">
        <v>71</v>
      </c>
      <c r="Q763" s="1" t="s">
        <v>71</v>
      </c>
      <c r="R763" s="1" t="s">
        <v>71</v>
      </c>
      <c r="S763" s="1" t="s">
        <v>71</v>
      </c>
      <c r="T763" s="1" t="s">
        <v>12464</v>
      </c>
      <c r="U763" s="1" t="s">
        <v>12465</v>
      </c>
      <c r="V763" s="1" t="s">
        <v>12466</v>
      </c>
      <c r="W763" s="1" t="s">
        <v>12467</v>
      </c>
      <c r="X763" s="1" t="s">
        <v>71</v>
      </c>
      <c r="Y763" s="1" t="s">
        <v>12468</v>
      </c>
      <c r="Z763" s="1" t="s">
        <v>12469</v>
      </c>
      <c r="AA763" s="1" t="s">
        <v>12470</v>
      </c>
      <c r="AB763" s="1" t="s">
        <v>12471</v>
      </c>
      <c r="AC763" s="1" t="s">
        <v>12472</v>
      </c>
      <c r="AD763" s="1" t="s">
        <v>12473</v>
      </c>
      <c r="AE763" s="1" t="s">
        <v>12474</v>
      </c>
      <c r="AF763" s="1" t="s">
        <v>71</v>
      </c>
      <c r="AG763" s="1">
        <v>50</v>
      </c>
      <c r="AH763" s="1">
        <v>3</v>
      </c>
      <c r="AI763" s="1">
        <v>3</v>
      </c>
      <c r="AJ763" s="1">
        <v>42</v>
      </c>
      <c r="AK763" s="1">
        <v>42</v>
      </c>
      <c r="AL763" s="1" t="s">
        <v>826</v>
      </c>
      <c r="AM763" s="1" t="s">
        <v>547</v>
      </c>
      <c r="AN763" s="1" t="s">
        <v>827</v>
      </c>
      <c r="AO763" s="1" t="s">
        <v>828</v>
      </c>
      <c r="AP763" s="1" t="s">
        <v>829</v>
      </c>
      <c r="AQ763" s="1" t="s">
        <v>71</v>
      </c>
      <c r="AR763" s="1" t="s">
        <v>830</v>
      </c>
      <c r="AS763" s="1" t="s">
        <v>831</v>
      </c>
      <c r="AT763" s="1" t="s">
        <v>333</v>
      </c>
      <c r="AU763" s="1">
        <v>2022</v>
      </c>
      <c r="AV763" s="1">
        <v>307</v>
      </c>
      <c r="AW763" s="1" t="s">
        <v>71</v>
      </c>
      <c r="AX763" s="1" t="s">
        <v>71</v>
      </c>
      <c r="AY763" s="1" t="s">
        <v>71</v>
      </c>
      <c r="AZ763" s="1" t="s">
        <v>71</v>
      </c>
      <c r="BA763" s="1" t="s">
        <v>71</v>
      </c>
      <c r="BB763" s="1" t="s">
        <v>71</v>
      </c>
      <c r="BC763" s="1" t="s">
        <v>71</v>
      </c>
      <c r="BD763" s="1">
        <v>114520</v>
      </c>
      <c r="BE763" s="1" t="s">
        <v>12475</v>
      </c>
      <c r="BF763" s="1" t="str">
        <f>HYPERLINK("http://dx.doi.org/10.1016/j.jenvman.2022.114520","http://dx.doi.org/10.1016/j.jenvman.2022.114520")</f>
        <v>http://dx.doi.org/10.1016/j.jenvman.2022.114520</v>
      </c>
      <c r="BG763" s="1" t="s">
        <v>71</v>
      </c>
      <c r="BH763" s="1" t="s">
        <v>71</v>
      </c>
      <c r="BI763" s="1">
        <v>10</v>
      </c>
      <c r="BJ763" s="1" t="s">
        <v>137</v>
      </c>
      <c r="BK763" s="1" t="s">
        <v>93</v>
      </c>
      <c r="BL763" s="1" t="s">
        <v>138</v>
      </c>
      <c r="BM763" s="1" t="s">
        <v>12476</v>
      </c>
      <c r="BN763" s="1">
        <v>35066193</v>
      </c>
      <c r="BO763" s="1" t="s">
        <v>2116</v>
      </c>
      <c r="BP763" s="1" t="s">
        <v>71</v>
      </c>
      <c r="BQ763" s="1" t="s">
        <v>71</v>
      </c>
    </row>
    <row r="764" spans="1:69">
      <c r="A764" s="1" t="s">
        <v>69</v>
      </c>
      <c r="B764" s="1" t="s">
        <v>12477</v>
      </c>
      <c r="C764" s="1" t="s">
        <v>71</v>
      </c>
      <c r="D764" s="1" t="s">
        <v>71</v>
      </c>
      <c r="E764" s="1" t="s">
        <v>71</v>
      </c>
      <c r="F764" s="1" t="s">
        <v>12478</v>
      </c>
      <c r="G764" s="1" t="s">
        <v>71</v>
      </c>
      <c r="H764" s="1" t="s">
        <v>71</v>
      </c>
      <c r="I764" s="1" t="s">
        <v>12479</v>
      </c>
      <c r="J764" s="1" t="s">
        <v>817</v>
      </c>
      <c r="K764" s="1" t="s">
        <v>71</v>
      </c>
      <c r="L764" s="1" t="s">
        <v>71</v>
      </c>
      <c r="M764" s="1" t="s">
        <v>74</v>
      </c>
      <c r="N764" s="1" t="s">
        <v>75</v>
      </c>
      <c r="O764" s="1" t="s">
        <v>71</v>
      </c>
      <c r="P764" s="1" t="s">
        <v>71</v>
      </c>
      <c r="Q764" s="1" t="s">
        <v>71</v>
      </c>
      <c r="R764" s="1" t="s">
        <v>71</v>
      </c>
      <c r="S764" s="1" t="s">
        <v>71</v>
      </c>
      <c r="T764" s="1" t="s">
        <v>12480</v>
      </c>
      <c r="U764" s="1" t="s">
        <v>12481</v>
      </c>
      <c r="V764" s="1" t="s">
        <v>12482</v>
      </c>
      <c r="W764" s="1" t="s">
        <v>12483</v>
      </c>
      <c r="X764" s="1" t="s">
        <v>71</v>
      </c>
      <c r="Y764" s="1" t="s">
        <v>12484</v>
      </c>
      <c r="Z764" s="1" t="s">
        <v>12485</v>
      </c>
      <c r="AA764" s="1" t="s">
        <v>12486</v>
      </c>
      <c r="AB764" s="1" t="s">
        <v>12487</v>
      </c>
      <c r="AC764" s="1" t="s">
        <v>12488</v>
      </c>
      <c r="AD764" s="1" t="s">
        <v>12489</v>
      </c>
      <c r="AE764" s="1" t="s">
        <v>12490</v>
      </c>
      <c r="AF764" s="1" t="s">
        <v>71</v>
      </c>
      <c r="AG764" s="1">
        <v>72</v>
      </c>
      <c r="AH764" s="1">
        <v>6</v>
      </c>
      <c r="AI764" s="1">
        <v>6</v>
      </c>
      <c r="AJ764" s="1">
        <v>2</v>
      </c>
      <c r="AK764" s="1">
        <v>33</v>
      </c>
      <c r="AL764" s="1" t="s">
        <v>826</v>
      </c>
      <c r="AM764" s="1" t="s">
        <v>547</v>
      </c>
      <c r="AN764" s="1" t="s">
        <v>827</v>
      </c>
      <c r="AO764" s="1" t="s">
        <v>828</v>
      </c>
      <c r="AP764" s="1" t="s">
        <v>829</v>
      </c>
      <c r="AQ764" s="1" t="s">
        <v>71</v>
      </c>
      <c r="AR764" s="1" t="s">
        <v>830</v>
      </c>
      <c r="AS764" s="1" t="s">
        <v>831</v>
      </c>
      <c r="AT764" s="1" t="s">
        <v>2068</v>
      </c>
      <c r="AU764" s="1">
        <v>2019</v>
      </c>
      <c r="AV764" s="1">
        <v>248</v>
      </c>
      <c r="AW764" s="1" t="s">
        <v>71</v>
      </c>
      <c r="AX764" s="1" t="s">
        <v>71</v>
      </c>
      <c r="AY764" s="1" t="s">
        <v>71</v>
      </c>
      <c r="AZ764" s="1" t="s">
        <v>71</v>
      </c>
      <c r="BA764" s="1" t="s">
        <v>71</v>
      </c>
      <c r="BB764" s="1" t="s">
        <v>71</v>
      </c>
      <c r="BC764" s="1" t="s">
        <v>71</v>
      </c>
      <c r="BD764" s="1">
        <v>109329</v>
      </c>
      <c r="BE764" s="1" t="s">
        <v>12491</v>
      </c>
      <c r="BF764" s="1" t="str">
        <f>HYPERLINK("http://dx.doi.org/10.1016/j.jenvman.2019.109329","http://dx.doi.org/10.1016/j.jenvman.2019.109329")</f>
        <v>http://dx.doi.org/10.1016/j.jenvman.2019.109329</v>
      </c>
      <c r="BG764" s="1" t="s">
        <v>71</v>
      </c>
      <c r="BH764" s="1" t="s">
        <v>71</v>
      </c>
      <c r="BI764" s="1">
        <v>12</v>
      </c>
      <c r="BJ764" s="1" t="s">
        <v>137</v>
      </c>
      <c r="BK764" s="1" t="s">
        <v>93</v>
      </c>
      <c r="BL764" s="1" t="s">
        <v>138</v>
      </c>
      <c r="BM764" s="1" t="s">
        <v>12492</v>
      </c>
      <c r="BN764" s="1">
        <v>31466181</v>
      </c>
      <c r="BO764" s="1" t="s">
        <v>71</v>
      </c>
      <c r="BP764" s="1" t="s">
        <v>71</v>
      </c>
      <c r="BQ764" s="1" t="s">
        <v>71</v>
      </c>
    </row>
    <row r="765" spans="1:69">
      <c r="A765" s="1" t="s">
        <v>69</v>
      </c>
      <c r="B765" s="1" t="s">
        <v>12493</v>
      </c>
      <c r="C765" s="1" t="s">
        <v>71</v>
      </c>
      <c r="D765" s="1" t="s">
        <v>71</v>
      </c>
      <c r="E765" s="1" t="s">
        <v>71</v>
      </c>
      <c r="F765" s="1" t="s">
        <v>12494</v>
      </c>
      <c r="G765" s="1" t="s">
        <v>71</v>
      </c>
      <c r="H765" s="1" t="s">
        <v>71</v>
      </c>
      <c r="I765" s="1" t="s">
        <v>12495</v>
      </c>
      <c r="J765" s="1" t="s">
        <v>12496</v>
      </c>
      <c r="K765" s="1" t="s">
        <v>71</v>
      </c>
      <c r="L765" s="1" t="s">
        <v>71</v>
      </c>
      <c r="M765" s="1" t="s">
        <v>74</v>
      </c>
      <c r="N765" s="1" t="s">
        <v>98</v>
      </c>
      <c r="O765" s="1" t="s">
        <v>71</v>
      </c>
      <c r="P765" s="1" t="s">
        <v>71</v>
      </c>
      <c r="Q765" s="1" t="s">
        <v>71</v>
      </c>
      <c r="R765" s="1" t="s">
        <v>71</v>
      </c>
      <c r="S765" s="1" t="s">
        <v>71</v>
      </c>
      <c r="T765" s="1" t="s">
        <v>71</v>
      </c>
      <c r="U765" s="1" t="s">
        <v>12497</v>
      </c>
      <c r="V765" s="1" t="s">
        <v>12498</v>
      </c>
      <c r="W765" s="1" t="s">
        <v>12499</v>
      </c>
      <c r="X765" s="1" t="s">
        <v>71</v>
      </c>
      <c r="Y765" s="1" t="s">
        <v>12500</v>
      </c>
      <c r="Z765" s="1" t="s">
        <v>12501</v>
      </c>
      <c r="AA765" s="1" t="s">
        <v>71</v>
      </c>
      <c r="AB765" s="1" t="s">
        <v>12502</v>
      </c>
      <c r="AC765" s="1" t="s">
        <v>12503</v>
      </c>
      <c r="AD765" s="1" t="s">
        <v>12504</v>
      </c>
      <c r="AE765" s="1" t="s">
        <v>12505</v>
      </c>
      <c r="AF765" s="1" t="s">
        <v>71</v>
      </c>
      <c r="AG765" s="1">
        <v>59</v>
      </c>
      <c r="AH765" s="1">
        <v>1</v>
      </c>
      <c r="AI765" s="1">
        <v>1</v>
      </c>
      <c r="AJ765" s="1">
        <v>3</v>
      </c>
      <c r="AK765" s="1">
        <v>3</v>
      </c>
      <c r="AL765" s="1" t="s">
        <v>1556</v>
      </c>
      <c r="AM765" s="1" t="s">
        <v>1557</v>
      </c>
      <c r="AN765" s="1" t="s">
        <v>1558</v>
      </c>
      <c r="AO765" s="1" t="s">
        <v>71</v>
      </c>
      <c r="AP765" s="1" t="s">
        <v>12506</v>
      </c>
      <c r="AQ765" s="1" t="s">
        <v>71</v>
      </c>
      <c r="AR765" s="1" t="s">
        <v>12507</v>
      </c>
      <c r="AS765" s="1" t="s">
        <v>12508</v>
      </c>
      <c r="AT765" s="1" t="s">
        <v>71</v>
      </c>
      <c r="AU765" s="1">
        <v>2022</v>
      </c>
      <c r="AV765" s="1">
        <v>7</v>
      </c>
      <c r="AW765" s="1">
        <v>1</v>
      </c>
      <c r="AX765" s="1" t="s">
        <v>71</v>
      </c>
      <c r="AY765" s="1" t="s">
        <v>71</v>
      </c>
      <c r="AZ765" s="1" t="s">
        <v>71</v>
      </c>
      <c r="BA765" s="1" t="s">
        <v>71</v>
      </c>
      <c r="BB765" s="1" t="s">
        <v>71</v>
      </c>
      <c r="BC765" s="1" t="s">
        <v>71</v>
      </c>
      <c r="BD765" s="1" t="s">
        <v>12509</v>
      </c>
      <c r="BE765" s="1" t="s">
        <v>12510</v>
      </c>
      <c r="BF765" s="1" t="str">
        <f>HYPERLINK("http://dx.doi.org/10.1002/ael2.20059","http://dx.doi.org/10.1002/ael2.20059")</f>
        <v>http://dx.doi.org/10.1002/ael2.20059</v>
      </c>
      <c r="BG765" s="1" t="s">
        <v>71</v>
      </c>
      <c r="BH765" s="1" t="s">
        <v>71</v>
      </c>
      <c r="BI765" s="1">
        <v>7</v>
      </c>
      <c r="BJ765" s="1" t="s">
        <v>12511</v>
      </c>
      <c r="BK765" s="1" t="s">
        <v>93</v>
      </c>
      <c r="BL765" s="1" t="s">
        <v>528</v>
      </c>
      <c r="BM765" s="1" t="s">
        <v>12512</v>
      </c>
      <c r="BN765" s="1" t="s">
        <v>71</v>
      </c>
      <c r="BO765" s="1" t="s">
        <v>598</v>
      </c>
      <c r="BP765" s="1" t="s">
        <v>71</v>
      </c>
      <c r="BQ765" s="1" t="s">
        <v>71</v>
      </c>
    </row>
    <row r="766" spans="1:69">
      <c r="A766" s="3" t="s">
        <v>69</v>
      </c>
      <c r="B766" s="3" t="s">
        <v>12513</v>
      </c>
      <c r="C766" s="3" t="s">
        <v>71</v>
      </c>
      <c r="D766" s="3" t="s">
        <v>71</v>
      </c>
      <c r="E766" s="3" t="s">
        <v>71</v>
      </c>
      <c r="F766" s="3" t="s">
        <v>12514</v>
      </c>
      <c r="G766" s="3" t="s">
        <v>71</v>
      </c>
      <c r="H766" s="3" t="s">
        <v>71</v>
      </c>
      <c r="I766" s="3" t="s">
        <v>12515</v>
      </c>
      <c r="J766" s="3" t="s">
        <v>8848</v>
      </c>
      <c r="K766" s="3" t="s">
        <v>71</v>
      </c>
      <c r="L766" s="3" t="s">
        <v>71</v>
      </c>
      <c r="M766" s="3" t="s">
        <v>74</v>
      </c>
      <c r="N766" s="3" t="s">
        <v>75</v>
      </c>
      <c r="O766" s="3" t="s">
        <v>71</v>
      </c>
      <c r="P766" s="3" t="s">
        <v>71</v>
      </c>
      <c r="Q766" s="3" t="s">
        <v>71</v>
      </c>
      <c r="R766" s="3" t="s">
        <v>71</v>
      </c>
      <c r="S766" s="3" t="s">
        <v>71</v>
      </c>
      <c r="T766" s="3" t="s">
        <v>12516</v>
      </c>
      <c r="U766" s="3" t="s">
        <v>12517</v>
      </c>
      <c r="V766" s="3" t="s">
        <v>12518</v>
      </c>
      <c r="W766" s="3" t="s">
        <v>12519</v>
      </c>
      <c r="X766" s="3" t="s">
        <v>71</v>
      </c>
      <c r="Y766" s="3" t="s">
        <v>12520</v>
      </c>
      <c r="Z766" s="3" t="s">
        <v>12521</v>
      </c>
      <c r="AA766" s="3" t="s">
        <v>12522</v>
      </c>
      <c r="AB766" s="3" t="s">
        <v>12523</v>
      </c>
      <c r="AC766" s="3" t="s">
        <v>71</v>
      </c>
      <c r="AD766" s="3" t="s">
        <v>71</v>
      </c>
      <c r="AE766" s="3" t="s">
        <v>71</v>
      </c>
      <c r="AF766" s="3" t="s">
        <v>71</v>
      </c>
      <c r="AG766" s="3">
        <v>63</v>
      </c>
      <c r="AH766" s="3">
        <v>10</v>
      </c>
      <c r="AI766" s="3">
        <v>10</v>
      </c>
      <c r="AJ766" s="3">
        <v>1</v>
      </c>
      <c r="AK766" s="3">
        <v>40</v>
      </c>
      <c r="AL766" s="3" t="s">
        <v>8859</v>
      </c>
      <c r="AM766" s="3" t="s">
        <v>8860</v>
      </c>
      <c r="AN766" s="3" t="s">
        <v>8861</v>
      </c>
      <c r="AO766" s="3" t="s">
        <v>8862</v>
      </c>
      <c r="AP766" s="3" t="s">
        <v>8863</v>
      </c>
      <c r="AQ766" s="3" t="s">
        <v>71</v>
      </c>
      <c r="AR766" s="3" t="s">
        <v>8864</v>
      </c>
      <c r="AS766" s="3" t="s">
        <v>8865</v>
      </c>
      <c r="AT766" s="3" t="s">
        <v>71</v>
      </c>
      <c r="AU766" s="3">
        <v>2014</v>
      </c>
      <c r="AV766" s="3">
        <v>6</v>
      </c>
      <c r="AW766" s="3">
        <v>3</v>
      </c>
      <c r="AX766" s="3" t="s">
        <v>71</v>
      </c>
      <c r="AY766" s="3" t="s">
        <v>71</v>
      </c>
      <c r="AZ766" s="3" t="s">
        <v>71</v>
      </c>
      <c r="BA766" s="3" t="s">
        <v>71</v>
      </c>
      <c r="BB766" s="3">
        <v>272</v>
      </c>
      <c r="BC766" s="3">
        <v>295</v>
      </c>
      <c r="BD766" s="3" t="s">
        <v>71</v>
      </c>
      <c r="BE766" s="3" t="s">
        <v>12524</v>
      </c>
      <c r="BF766" s="3" t="str">
        <f>HYPERLINK("http://dx.doi.org/10.1108/IJCCSM-12-2012-0071","http://dx.doi.org/10.1108/IJCCSM-12-2012-0071")</f>
        <v>http://dx.doi.org/10.1108/IJCCSM-12-2012-0071</v>
      </c>
      <c r="BG766" s="3" t="s">
        <v>71</v>
      </c>
      <c r="BH766" s="3" t="s">
        <v>71</v>
      </c>
      <c r="BI766" s="3">
        <v>24</v>
      </c>
      <c r="BJ766" s="3" t="s">
        <v>389</v>
      </c>
      <c r="BK766" s="3" t="s">
        <v>1353</v>
      </c>
      <c r="BL766" s="3" t="s">
        <v>138</v>
      </c>
      <c r="BM766" s="3" t="s">
        <v>12525</v>
      </c>
      <c r="BN766" s="3" t="s">
        <v>71</v>
      </c>
      <c r="BO766" s="3" t="s">
        <v>166</v>
      </c>
      <c r="BP766" s="3" t="s">
        <v>71</v>
      </c>
      <c r="BQ766" s="3" t="s">
        <v>71</v>
      </c>
    </row>
    <row r="767" spans="1:69">
      <c r="A767" s="3" t="s">
        <v>69</v>
      </c>
      <c r="B767" s="3" t="s">
        <v>12526</v>
      </c>
      <c r="C767" s="3" t="s">
        <v>71</v>
      </c>
      <c r="D767" s="3" t="s">
        <v>71</v>
      </c>
      <c r="E767" s="3" t="s">
        <v>71</v>
      </c>
      <c r="F767" s="3" t="s">
        <v>12527</v>
      </c>
      <c r="G767" s="3" t="s">
        <v>71</v>
      </c>
      <c r="H767" s="3" t="s">
        <v>71</v>
      </c>
      <c r="I767" s="3" t="s">
        <v>12528</v>
      </c>
      <c r="J767" s="3" t="s">
        <v>7721</v>
      </c>
      <c r="K767" s="3" t="s">
        <v>71</v>
      </c>
      <c r="L767" s="3" t="s">
        <v>71</v>
      </c>
      <c r="M767" s="3" t="s">
        <v>74</v>
      </c>
      <c r="N767" s="3" t="s">
        <v>117</v>
      </c>
      <c r="O767" s="3" t="s">
        <v>71</v>
      </c>
      <c r="P767" s="3" t="s">
        <v>71</v>
      </c>
      <c r="Q767" s="3" t="s">
        <v>71</v>
      </c>
      <c r="R767" s="3" t="s">
        <v>71</v>
      </c>
      <c r="S767" s="3" t="s">
        <v>71</v>
      </c>
      <c r="T767" s="3" t="s">
        <v>12529</v>
      </c>
      <c r="U767" s="3" t="s">
        <v>12530</v>
      </c>
      <c r="V767" s="3" t="s">
        <v>12531</v>
      </c>
      <c r="W767" s="3" t="s">
        <v>12532</v>
      </c>
      <c r="X767" s="3" t="s">
        <v>71</v>
      </c>
      <c r="Y767" s="3" t="s">
        <v>12533</v>
      </c>
      <c r="Z767" s="3" t="s">
        <v>12534</v>
      </c>
      <c r="AA767" s="3" t="s">
        <v>71</v>
      </c>
      <c r="AB767" s="3" t="s">
        <v>71</v>
      </c>
      <c r="AC767" s="3" t="s">
        <v>71</v>
      </c>
      <c r="AD767" s="3" t="s">
        <v>71</v>
      </c>
      <c r="AE767" s="3" t="s">
        <v>71</v>
      </c>
      <c r="AF767" s="3" t="s">
        <v>71</v>
      </c>
      <c r="AG767" s="3">
        <v>68</v>
      </c>
      <c r="AH767" s="3">
        <v>5</v>
      </c>
      <c r="AI767" s="3">
        <v>5</v>
      </c>
      <c r="AJ767" s="3">
        <v>1</v>
      </c>
      <c r="AK767" s="3">
        <v>108</v>
      </c>
      <c r="AL767" s="3" t="s">
        <v>100</v>
      </c>
      <c r="AM767" s="3" t="s">
        <v>1135</v>
      </c>
      <c r="AN767" s="3" t="s">
        <v>1136</v>
      </c>
      <c r="AO767" s="3" t="s">
        <v>7728</v>
      </c>
      <c r="AP767" s="3" t="s">
        <v>7729</v>
      </c>
      <c r="AQ767" s="3" t="s">
        <v>71</v>
      </c>
      <c r="AR767" s="3" t="s">
        <v>7730</v>
      </c>
      <c r="AS767" s="3" t="s">
        <v>7731</v>
      </c>
      <c r="AT767" s="3" t="s">
        <v>210</v>
      </c>
      <c r="AU767" s="3">
        <v>2015</v>
      </c>
      <c r="AV767" s="3">
        <v>28</v>
      </c>
      <c r="AW767" s="3">
        <v>6</v>
      </c>
      <c r="AX767" s="3" t="s">
        <v>71</v>
      </c>
      <c r="AY767" s="3" t="s">
        <v>71</v>
      </c>
      <c r="AZ767" s="3" t="s">
        <v>71</v>
      </c>
      <c r="BA767" s="3" t="s">
        <v>71</v>
      </c>
      <c r="BB767" s="3">
        <v>1145</v>
      </c>
      <c r="BC767" s="3">
        <v>1157</v>
      </c>
      <c r="BD767" s="3" t="s">
        <v>71</v>
      </c>
      <c r="BE767" s="3" t="s">
        <v>12535</v>
      </c>
      <c r="BF767" s="3" t="str">
        <f>HYPERLINK("http://dx.doi.org/10.1007/s10806-015-9581-8","http://dx.doi.org/10.1007/s10806-015-9581-8")</f>
        <v>http://dx.doi.org/10.1007/s10806-015-9581-8</v>
      </c>
      <c r="BG767" s="3" t="s">
        <v>71</v>
      </c>
      <c r="BH767" s="3" t="s">
        <v>71</v>
      </c>
      <c r="BI767" s="3">
        <v>13</v>
      </c>
      <c r="BJ767" s="3" t="s">
        <v>7733</v>
      </c>
      <c r="BK767" s="3" t="s">
        <v>7734</v>
      </c>
      <c r="BL767" s="3" t="s">
        <v>7735</v>
      </c>
      <c r="BM767" s="3" t="s">
        <v>12536</v>
      </c>
      <c r="BN767" s="3" t="s">
        <v>71</v>
      </c>
      <c r="BO767" s="3" t="s">
        <v>71</v>
      </c>
      <c r="BP767" s="3" t="s">
        <v>71</v>
      </c>
      <c r="BQ767" s="3" t="s">
        <v>71</v>
      </c>
    </row>
    <row r="768" spans="1:69">
      <c r="A768" s="3" t="s">
        <v>69</v>
      </c>
      <c r="B768" s="3" t="s">
        <v>12537</v>
      </c>
      <c r="C768" s="3" t="s">
        <v>71</v>
      </c>
      <c r="D768" s="3" t="s">
        <v>71</v>
      </c>
      <c r="E768" s="3" t="s">
        <v>71</v>
      </c>
      <c r="F768" s="3" t="s">
        <v>12538</v>
      </c>
      <c r="G768" s="3" t="s">
        <v>71</v>
      </c>
      <c r="H768" s="3" t="s">
        <v>71</v>
      </c>
      <c r="I768" s="3" t="s">
        <v>12539</v>
      </c>
      <c r="J768" s="3" t="s">
        <v>3238</v>
      </c>
      <c r="K768" s="3" t="s">
        <v>71</v>
      </c>
      <c r="L768" s="3" t="s">
        <v>71</v>
      </c>
      <c r="M768" s="3" t="s">
        <v>74</v>
      </c>
      <c r="N768" s="3" t="s">
        <v>75</v>
      </c>
      <c r="O768" s="3" t="s">
        <v>71</v>
      </c>
      <c r="P768" s="3" t="s">
        <v>71</v>
      </c>
      <c r="Q768" s="3" t="s">
        <v>71</v>
      </c>
      <c r="R768" s="3" t="s">
        <v>71</v>
      </c>
      <c r="S768" s="3" t="s">
        <v>71</v>
      </c>
      <c r="T768" s="3" t="s">
        <v>12540</v>
      </c>
      <c r="U768" s="3" t="s">
        <v>12541</v>
      </c>
      <c r="V768" s="3" t="s">
        <v>12542</v>
      </c>
      <c r="W768" s="3" t="s">
        <v>12543</v>
      </c>
      <c r="X768" s="3" t="s">
        <v>71</v>
      </c>
      <c r="Y768" s="3" t="s">
        <v>12544</v>
      </c>
      <c r="Z768" s="3" t="s">
        <v>12545</v>
      </c>
      <c r="AA768" s="3" t="s">
        <v>12546</v>
      </c>
      <c r="AB768" s="3" t="s">
        <v>12547</v>
      </c>
      <c r="AC768" s="3" t="s">
        <v>12548</v>
      </c>
      <c r="AD768" s="3" t="s">
        <v>12549</v>
      </c>
      <c r="AE768" s="3" t="s">
        <v>12550</v>
      </c>
      <c r="AF768" s="3" t="s">
        <v>71</v>
      </c>
      <c r="AG768" s="3">
        <v>43</v>
      </c>
      <c r="AH768" s="3">
        <v>74</v>
      </c>
      <c r="AI768" s="3">
        <v>81</v>
      </c>
      <c r="AJ768" s="3">
        <v>29</v>
      </c>
      <c r="AK768" s="3">
        <v>160</v>
      </c>
      <c r="AL768" s="3" t="s">
        <v>951</v>
      </c>
      <c r="AM768" s="3" t="s">
        <v>83</v>
      </c>
      <c r="AN768" s="3" t="s">
        <v>1093</v>
      </c>
      <c r="AO768" s="3" t="s">
        <v>3249</v>
      </c>
      <c r="AP768" s="3" t="s">
        <v>71</v>
      </c>
      <c r="AQ768" s="3" t="s">
        <v>71</v>
      </c>
      <c r="AR768" s="3" t="s">
        <v>3250</v>
      </c>
      <c r="AS768" s="3" t="s">
        <v>3251</v>
      </c>
      <c r="AT768" s="3" t="s">
        <v>6267</v>
      </c>
      <c r="AU768" s="3">
        <v>2017</v>
      </c>
      <c r="AV768" s="3">
        <v>119</v>
      </c>
      <c r="AW768" s="3" t="s">
        <v>71</v>
      </c>
      <c r="AX768" s="3" t="s">
        <v>71</v>
      </c>
      <c r="AY768" s="3" t="s">
        <v>71</v>
      </c>
      <c r="AZ768" s="3" t="s">
        <v>71</v>
      </c>
      <c r="BA768" s="3" t="s">
        <v>71</v>
      </c>
      <c r="BB768" s="3">
        <v>276</v>
      </c>
      <c r="BC768" s="3">
        <v>287</v>
      </c>
      <c r="BD768" s="3" t="s">
        <v>71</v>
      </c>
      <c r="BE768" s="3" t="s">
        <v>12551</v>
      </c>
      <c r="BF768" s="3" t="str">
        <f>HYPERLINK("http://dx.doi.org/10.1016/j.watres.2017.04.045","http://dx.doi.org/10.1016/j.watres.2017.04.045")</f>
        <v>http://dx.doi.org/10.1016/j.watres.2017.04.045</v>
      </c>
      <c r="BG768" s="3" t="s">
        <v>71</v>
      </c>
      <c r="BH768" s="3" t="s">
        <v>71</v>
      </c>
      <c r="BI768" s="3">
        <v>12</v>
      </c>
      <c r="BJ768" s="3" t="s">
        <v>335</v>
      </c>
      <c r="BK768" s="3" t="s">
        <v>93</v>
      </c>
      <c r="BL768" s="3" t="s">
        <v>336</v>
      </c>
      <c r="BM768" s="3" t="s">
        <v>12552</v>
      </c>
      <c r="BN768" s="3">
        <v>28477543</v>
      </c>
      <c r="BO768" s="3" t="s">
        <v>353</v>
      </c>
      <c r="BP768" s="3" t="s">
        <v>71</v>
      </c>
      <c r="BQ768" s="3" t="s">
        <v>71</v>
      </c>
    </row>
    <row r="769" spans="1:69">
      <c r="A769" s="1" t="s">
        <v>69</v>
      </c>
      <c r="B769" s="1" t="s">
        <v>12553</v>
      </c>
      <c r="C769" s="1" t="s">
        <v>71</v>
      </c>
      <c r="D769" s="1" t="s">
        <v>71</v>
      </c>
      <c r="E769" s="1" t="s">
        <v>71</v>
      </c>
      <c r="F769" s="1" t="s">
        <v>12554</v>
      </c>
      <c r="G769" s="1" t="s">
        <v>71</v>
      </c>
      <c r="H769" s="1" t="s">
        <v>71</v>
      </c>
      <c r="I769" s="1" t="s">
        <v>12555</v>
      </c>
      <c r="J769" s="1" t="s">
        <v>144</v>
      </c>
      <c r="K769" s="1" t="s">
        <v>71</v>
      </c>
      <c r="L769" s="1" t="s">
        <v>71</v>
      </c>
      <c r="M769" s="1" t="s">
        <v>74</v>
      </c>
      <c r="N769" s="1" t="s">
        <v>75</v>
      </c>
      <c r="O769" s="1" t="s">
        <v>71</v>
      </c>
      <c r="P769" s="1" t="s">
        <v>71</v>
      </c>
      <c r="Q769" s="1" t="s">
        <v>71</v>
      </c>
      <c r="R769" s="1" t="s">
        <v>71</v>
      </c>
      <c r="S769" s="1" t="s">
        <v>71</v>
      </c>
      <c r="T769" s="1" t="s">
        <v>12556</v>
      </c>
      <c r="U769" s="1" t="s">
        <v>12557</v>
      </c>
      <c r="V769" s="1" t="s">
        <v>12558</v>
      </c>
      <c r="W769" s="1" t="s">
        <v>12559</v>
      </c>
      <c r="X769" s="1" t="s">
        <v>71</v>
      </c>
      <c r="Y769" s="1" t="s">
        <v>12560</v>
      </c>
      <c r="Z769" s="1" t="s">
        <v>12561</v>
      </c>
      <c r="AA769" s="1" t="s">
        <v>71</v>
      </c>
      <c r="AB769" s="1" t="s">
        <v>12562</v>
      </c>
      <c r="AC769" s="1" t="s">
        <v>12563</v>
      </c>
      <c r="AD769" s="1" t="s">
        <v>12564</v>
      </c>
      <c r="AE769" s="1" t="s">
        <v>12565</v>
      </c>
      <c r="AF769" s="1" t="s">
        <v>71</v>
      </c>
      <c r="AG769" s="1">
        <v>82</v>
      </c>
      <c r="AH769" s="1">
        <v>3</v>
      </c>
      <c r="AI769" s="1">
        <v>3</v>
      </c>
      <c r="AJ769" s="1">
        <v>10</v>
      </c>
      <c r="AK769" s="1">
        <v>27</v>
      </c>
      <c r="AL769" s="1" t="s">
        <v>156</v>
      </c>
      <c r="AM769" s="1" t="s">
        <v>157</v>
      </c>
      <c r="AN769" s="1" t="s">
        <v>158</v>
      </c>
      <c r="AO769" s="1" t="s">
        <v>159</v>
      </c>
      <c r="AP769" s="1" t="s">
        <v>160</v>
      </c>
      <c r="AQ769" s="1" t="s">
        <v>71</v>
      </c>
      <c r="AR769" s="1" t="s">
        <v>161</v>
      </c>
      <c r="AS769" s="1" t="s">
        <v>162</v>
      </c>
      <c r="AT769" s="1" t="s">
        <v>1440</v>
      </c>
      <c r="AU769" s="1">
        <v>2022</v>
      </c>
      <c r="AV769" s="1">
        <v>807</v>
      </c>
      <c r="AW769" s="1" t="s">
        <v>71</v>
      </c>
      <c r="AX769" s="1">
        <v>1</v>
      </c>
      <c r="AY769" s="1" t="s">
        <v>71</v>
      </c>
      <c r="AZ769" s="1" t="s">
        <v>71</v>
      </c>
      <c r="BA769" s="1" t="s">
        <v>71</v>
      </c>
      <c r="BB769" s="1" t="s">
        <v>71</v>
      </c>
      <c r="BC769" s="1" t="s">
        <v>71</v>
      </c>
      <c r="BD769" s="1">
        <v>150811</v>
      </c>
      <c r="BE769" s="1" t="s">
        <v>12566</v>
      </c>
      <c r="BF769" s="1" t="str">
        <f>HYPERLINK("http://dx.doi.org/10.1016/j.scitotenv.2021.150811","http://dx.doi.org/10.1016/j.scitotenv.2021.150811")</f>
        <v>http://dx.doi.org/10.1016/j.scitotenv.2021.150811</v>
      </c>
      <c r="BG769" s="1" t="s">
        <v>71</v>
      </c>
      <c r="BH769" s="1" t="s">
        <v>2051</v>
      </c>
      <c r="BI769" s="1">
        <v>12</v>
      </c>
      <c r="BJ769" s="1" t="s">
        <v>137</v>
      </c>
      <c r="BK769" s="1" t="s">
        <v>93</v>
      </c>
      <c r="BL769" s="1" t="s">
        <v>138</v>
      </c>
      <c r="BM769" s="1" t="s">
        <v>12567</v>
      </c>
      <c r="BN769" s="1">
        <v>34626637</v>
      </c>
      <c r="BO769" s="1" t="s">
        <v>2116</v>
      </c>
      <c r="BP769" s="1" t="s">
        <v>71</v>
      </c>
      <c r="BQ769" s="1" t="s">
        <v>71</v>
      </c>
    </row>
    <row r="770" spans="1:69">
      <c r="A770" s="1" t="s">
        <v>69</v>
      </c>
      <c r="B770" s="1" t="s">
        <v>12568</v>
      </c>
      <c r="C770" s="1" t="s">
        <v>71</v>
      </c>
      <c r="D770" s="1" t="s">
        <v>71</v>
      </c>
      <c r="E770" s="1" t="s">
        <v>71</v>
      </c>
      <c r="F770" s="1" t="s">
        <v>12569</v>
      </c>
      <c r="G770" s="1" t="s">
        <v>71</v>
      </c>
      <c r="H770" s="1" t="s">
        <v>71</v>
      </c>
      <c r="I770" s="1" t="s">
        <v>12570</v>
      </c>
      <c r="J770" s="1" t="s">
        <v>975</v>
      </c>
      <c r="K770" s="1" t="s">
        <v>71</v>
      </c>
      <c r="L770" s="1" t="s">
        <v>71</v>
      </c>
      <c r="M770" s="1" t="s">
        <v>74</v>
      </c>
      <c r="N770" s="1" t="s">
        <v>117</v>
      </c>
      <c r="O770" s="1" t="s">
        <v>71</v>
      </c>
      <c r="P770" s="1" t="s">
        <v>71</v>
      </c>
      <c r="Q770" s="1" t="s">
        <v>71</v>
      </c>
      <c r="R770" s="1" t="s">
        <v>71</v>
      </c>
      <c r="S770" s="1" t="s">
        <v>71</v>
      </c>
      <c r="T770" s="1" t="s">
        <v>12571</v>
      </c>
      <c r="U770" s="1" t="s">
        <v>12572</v>
      </c>
      <c r="V770" s="1" t="s">
        <v>12573</v>
      </c>
      <c r="W770" s="1" t="s">
        <v>12574</v>
      </c>
      <c r="X770" s="1" t="s">
        <v>71</v>
      </c>
      <c r="Y770" s="1" t="s">
        <v>980</v>
      </c>
      <c r="Z770" s="1" t="s">
        <v>12575</v>
      </c>
      <c r="AA770" s="1" t="s">
        <v>71</v>
      </c>
      <c r="AB770" s="1" t="s">
        <v>12576</v>
      </c>
      <c r="AC770" s="1" t="s">
        <v>12577</v>
      </c>
      <c r="AD770" s="1" t="s">
        <v>12578</v>
      </c>
      <c r="AE770" s="1" t="s">
        <v>12579</v>
      </c>
      <c r="AF770" s="1" t="s">
        <v>71</v>
      </c>
      <c r="AG770" s="1">
        <v>52</v>
      </c>
      <c r="AH770" s="1">
        <v>9</v>
      </c>
      <c r="AI770" s="1">
        <v>9</v>
      </c>
      <c r="AJ770" s="1">
        <v>13</v>
      </c>
      <c r="AK770" s="1">
        <v>66</v>
      </c>
      <c r="AL770" s="1" t="s">
        <v>986</v>
      </c>
      <c r="AM770" s="1" t="s">
        <v>987</v>
      </c>
      <c r="AN770" s="1" t="s">
        <v>988</v>
      </c>
      <c r="AO770" s="1" t="s">
        <v>989</v>
      </c>
      <c r="AP770" s="1" t="s">
        <v>71</v>
      </c>
      <c r="AQ770" s="1" t="s">
        <v>71</v>
      </c>
      <c r="AR770" s="1" t="s">
        <v>990</v>
      </c>
      <c r="AS770" s="1" t="s">
        <v>991</v>
      </c>
      <c r="AT770" s="1" t="s">
        <v>210</v>
      </c>
      <c r="AU770" s="1">
        <v>2020</v>
      </c>
      <c r="AV770" s="1">
        <v>15</v>
      </c>
      <c r="AW770" s="1">
        <v>12</v>
      </c>
      <c r="AX770" s="1" t="s">
        <v>71</v>
      </c>
      <c r="AY770" s="1" t="s">
        <v>71</v>
      </c>
      <c r="AZ770" s="1" t="s">
        <v>71</v>
      </c>
      <c r="BA770" s="1" t="s">
        <v>71</v>
      </c>
      <c r="BB770" s="1" t="s">
        <v>71</v>
      </c>
      <c r="BC770" s="1" t="s">
        <v>71</v>
      </c>
      <c r="BD770" s="1">
        <v>123014</v>
      </c>
      <c r="BE770" s="1" t="s">
        <v>12580</v>
      </c>
      <c r="BF770" s="1" t="str">
        <f>HYPERLINK("http://dx.doi.org/10.1088/1748-9326/abc2f7","http://dx.doi.org/10.1088/1748-9326/abc2f7")</f>
        <v>http://dx.doi.org/10.1088/1748-9326/abc2f7</v>
      </c>
      <c r="BG770" s="1" t="s">
        <v>71</v>
      </c>
      <c r="BH770" s="1" t="s">
        <v>71</v>
      </c>
      <c r="BI770" s="1">
        <v>47</v>
      </c>
      <c r="BJ770" s="1" t="s">
        <v>450</v>
      </c>
      <c r="BK770" s="1" t="s">
        <v>93</v>
      </c>
      <c r="BL770" s="1" t="s">
        <v>451</v>
      </c>
      <c r="BM770" s="1" t="s">
        <v>12581</v>
      </c>
      <c r="BN770" s="1">
        <v>33897807</v>
      </c>
      <c r="BO770" s="1" t="s">
        <v>994</v>
      </c>
      <c r="BP770" s="1" t="s">
        <v>71</v>
      </c>
      <c r="BQ770" s="1" t="s">
        <v>71</v>
      </c>
    </row>
    <row r="771" spans="1:69">
      <c r="A771" s="1" t="s">
        <v>69</v>
      </c>
      <c r="B771" s="1" t="s">
        <v>12582</v>
      </c>
      <c r="C771" s="1" t="s">
        <v>71</v>
      </c>
      <c r="D771" s="1" t="s">
        <v>71</v>
      </c>
      <c r="E771" s="1" t="s">
        <v>71</v>
      </c>
      <c r="F771" s="1" t="s">
        <v>12583</v>
      </c>
      <c r="G771" s="1" t="s">
        <v>71</v>
      </c>
      <c r="H771" s="1" t="s">
        <v>71</v>
      </c>
      <c r="I771" s="1" t="s">
        <v>12584</v>
      </c>
      <c r="J771" s="1" t="s">
        <v>219</v>
      </c>
      <c r="K771" s="1" t="s">
        <v>71</v>
      </c>
      <c r="L771" s="1" t="s">
        <v>71</v>
      </c>
      <c r="M771" s="1" t="s">
        <v>74</v>
      </c>
      <c r="N771" s="1" t="s">
        <v>75</v>
      </c>
      <c r="O771" s="1" t="s">
        <v>71</v>
      </c>
      <c r="P771" s="1" t="s">
        <v>71</v>
      </c>
      <c r="Q771" s="1" t="s">
        <v>71</v>
      </c>
      <c r="R771" s="1" t="s">
        <v>71</v>
      </c>
      <c r="S771" s="1" t="s">
        <v>71</v>
      </c>
      <c r="T771" s="1" t="s">
        <v>12585</v>
      </c>
      <c r="U771" s="1" t="s">
        <v>12586</v>
      </c>
      <c r="V771" s="1" t="s">
        <v>12587</v>
      </c>
      <c r="W771" s="1" t="s">
        <v>12588</v>
      </c>
      <c r="X771" s="1" t="s">
        <v>71</v>
      </c>
      <c r="Y771" s="1" t="s">
        <v>12589</v>
      </c>
      <c r="Z771" s="1" t="s">
        <v>12590</v>
      </c>
      <c r="AA771" s="1" t="s">
        <v>12591</v>
      </c>
      <c r="AB771" s="1" t="s">
        <v>12592</v>
      </c>
      <c r="AC771" s="1" t="s">
        <v>71</v>
      </c>
      <c r="AD771" s="1" t="s">
        <v>71</v>
      </c>
      <c r="AE771" s="1" t="s">
        <v>71</v>
      </c>
      <c r="AF771" s="1" t="s">
        <v>71</v>
      </c>
      <c r="AG771" s="1">
        <v>37</v>
      </c>
      <c r="AH771" s="1">
        <v>0</v>
      </c>
      <c r="AI771" s="1">
        <v>0</v>
      </c>
      <c r="AJ771" s="1">
        <v>3</v>
      </c>
      <c r="AK771" s="1">
        <v>3</v>
      </c>
      <c r="AL771" s="1" t="s">
        <v>231</v>
      </c>
      <c r="AM771" s="1" t="s">
        <v>232</v>
      </c>
      <c r="AN771" s="1" t="s">
        <v>233</v>
      </c>
      <c r="AO771" s="1" t="s">
        <v>71</v>
      </c>
      <c r="AP771" s="1" t="s">
        <v>234</v>
      </c>
      <c r="AQ771" s="1" t="s">
        <v>71</v>
      </c>
      <c r="AR771" s="1" t="s">
        <v>235</v>
      </c>
      <c r="AS771" s="1" t="s">
        <v>236</v>
      </c>
      <c r="AT771" s="1" t="s">
        <v>237</v>
      </c>
      <c r="AU771" s="1">
        <v>2022</v>
      </c>
      <c r="AV771" s="1">
        <v>14</v>
      </c>
      <c r="AW771" s="1">
        <v>8</v>
      </c>
      <c r="AX771" s="1" t="s">
        <v>71</v>
      </c>
      <c r="AY771" s="1" t="s">
        <v>71</v>
      </c>
      <c r="AZ771" s="1" t="s">
        <v>71</v>
      </c>
      <c r="BA771" s="1" t="s">
        <v>71</v>
      </c>
      <c r="BB771" s="1" t="s">
        <v>71</v>
      </c>
      <c r="BC771" s="1" t="s">
        <v>71</v>
      </c>
      <c r="BD771" s="1">
        <v>4538</v>
      </c>
      <c r="BE771" s="1" t="s">
        <v>12593</v>
      </c>
      <c r="BF771" s="1" t="str">
        <f>HYPERLINK("http://dx.doi.org/10.3390/su14084538","http://dx.doi.org/10.3390/su14084538")</f>
        <v>http://dx.doi.org/10.3390/su14084538</v>
      </c>
      <c r="BG771" s="1" t="s">
        <v>71</v>
      </c>
      <c r="BH771" s="1" t="s">
        <v>71</v>
      </c>
      <c r="BI771" s="1">
        <v>20</v>
      </c>
      <c r="BJ771" s="1" t="s">
        <v>239</v>
      </c>
      <c r="BK771" s="1" t="s">
        <v>240</v>
      </c>
      <c r="BL771" s="1" t="s">
        <v>241</v>
      </c>
      <c r="BM771" s="1" t="s">
        <v>12594</v>
      </c>
      <c r="BN771" s="1" t="s">
        <v>71</v>
      </c>
      <c r="BO771" s="1" t="s">
        <v>598</v>
      </c>
      <c r="BP771" s="1" t="s">
        <v>71</v>
      </c>
      <c r="BQ771" s="1" t="s">
        <v>71</v>
      </c>
    </row>
    <row r="772" spans="1:69">
      <c r="A772" s="3" t="s">
        <v>69</v>
      </c>
      <c r="B772" s="3" t="s">
        <v>12595</v>
      </c>
      <c r="C772" s="3" t="s">
        <v>71</v>
      </c>
      <c r="D772" s="3" t="s">
        <v>71</v>
      </c>
      <c r="E772" s="3" t="s">
        <v>71</v>
      </c>
      <c r="F772" s="3" t="s">
        <v>12596</v>
      </c>
      <c r="G772" s="3" t="s">
        <v>71</v>
      </c>
      <c r="H772" s="3" t="s">
        <v>71</v>
      </c>
      <c r="I772" s="3" t="s">
        <v>12597</v>
      </c>
      <c r="J772" s="3" t="s">
        <v>394</v>
      </c>
      <c r="K772" s="3" t="s">
        <v>71</v>
      </c>
      <c r="L772" s="3" t="s">
        <v>71</v>
      </c>
      <c r="M772" s="3" t="s">
        <v>74</v>
      </c>
      <c r="N772" s="3" t="s">
        <v>75</v>
      </c>
      <c r="O772" s="3" t="s">
        <v>71</v>
      </c>
      <c r="P772" s="3" t="s">
        <v>71</v>
      </c>
      <c r="Q772" s="3" t="s">
        <v>71</v>
      </c>
      <c r="R772" s="3" t="s">
        <v>71</v>
      </c>
      <c r="S772" s="3" t="s">
        <v>71</v>
      </c>
      <c r="T772" s="3" t="s">
        <v>12598</v>
      </c>
      <c r="U772" s="3" t="s">
        <v>12599</v>
      </c>
      <c r="V772" s="3" t="s">
        <v>12600</v>
      </c>
      <c r="W772" s="3" t="s">
        <v>12601</v>
      </c>
      <c r="X772" s="3" t="s">
        <v>71</v>
      </c>
      <c r="Y772" s="3" t="s">
        <v>12602</v>
      </c>
      <c r="Z772" s="3" t="s">
        <v>12603</v>
      </c>
      <c r="AA772" s="3" t="s">
        <v>71</v>
      </c>
      <c r="AB772" s="3" t="s">
        <v>12604</v>
      </c>
      <c r="AC772" s="3" t="s">
        <v>71</v>
      </c>
      <c r="AD772" s="3" t="s">
        <v>71</v>
      </c>
      <c r="AE772" s="3" t="s">
        <v>71</v>
      </c>
      <c r="AF772" s="3" t="s">
        <v>71</v>
      </c>
      <c r="AG772" s="3">
        <v>88</v>
      </c>
      <c r="AH772" s="3">
        <v>7</v>
      </c>
      <c r="AI772" s="3">
        <v>7</v>
      </c>
      <c r="AJ772" s="3">
        <v>0</v>
      </c>
      <c r="AK772" s="3">
        <v>36</v>
      </c>
      <c r="AL772" s="3" t="s">
        <v>403</v>
      </c>
      <c r="AM772" s="3" t="s">
        <v>101</v>
      </c>
      <c r="AN772" s="3" t="s">
        <v>404</v>
      </c>
      <c r="AO772" s="3" t="s">
        <v>405</v>
      </c>
      <c r="AP772" s="3" t="s">
        <v>406</v>
      </c>
      <c r="AQ772" s="3" t="s">
        <v>71</v>
      </c>
      <c r="AR772" s="3" t="s">
        <v>407</v>
      </c>
      <c r="AS772" s="3" t="s">
        <v>408</v>
      </c>
      <c r="AT772" s="3" t="s">
        <v>133</v>
      </c>
      <c r="AU772" s="3">
        <v>2018</v>
      </c>
      <c r="AV772" s="3">
        <v>45</v>
      </c>
      <c r="AW772" s="3">
        <v>2</v>
      </c>
      <c r="AX772" s="3" t="s">
        <v>71</v>
      </c>
      <c r="AY772" s="3" t="s">
        <v>71</v>
      </c>
      <c r="AZ772" s="3" t="s">
        <v>71</v>
      </c>
      <c r="BA772" s="3" t="s">
        <v>71</v>
      </c>
      <c r="BB772" s="3">
        <v>125</v>
      </c>
      <c r="BC772" s="3">
        <v>136</v>
      </c>
      <c r="BD772" s="3" t="s">
        <v>71</v>
      </c>
      <c r="BE772" s="3" t="s">
        <v>12605</v>
      </c>
      <c r="BF772" s="3" t="str">
        <f>HYPERLINK("http://dx.doi.org/10.1017/S0376892918000061","http://dx.doi.org/10.1017/S0376892918000061")</f>
        <v>http://dx.doi.org/10.1017/S0376892918000061</v>
      </c>
      <c r="BG772" s="3" t="s">
        <v>71</v>
      </c>
      <c r="BH772" s="3" t="s">
        <v>71</v>
      </c>
      <c r="BI772" s="3">
        <v>12</v>
      </c>
      <c r="BJ772" s="3" t="s">
        <v>410</v>
      </c>
      <c r="BK772" s="3" t="s">
        <v>240</v>
      </c>
      <c r="BL772" s="3" t="s">
        <v>111</v>
      </c>
      <c r="BM772" s="3" t="s">
        <v>12606</v>
      </c>
      <c r="BN772" s="3" t="s">
        <v>71</v>
      </c>
      <c r="BO772" s="3" t="s">
        <v>71</v>
      </c>
      <c r="BP772" s="3" t="s">
        <v>71</v>
      </c>
      <c r="BQ772" s="3" t="s">
        <v>71</v>
      </c>
    </row>
    <row r="773" spans="1:69">
      <c r="A773" s="1" t="s">
        <v>69</v>
      </c>
      <c r="B773" s="1" t="s">
        <v>12607</v>
      </c>
      <c r="C773" s="1" t="s">
        <v>71</v>
      </c>
      <c r="D773" s="1" t="s">
        <v>71</v>
      </c>
      <c r="E773" s="1" t="s">
        <v>71</v>
      </c>
      <c r="F773" s="1" t="s">
        <v>12608</v>
      </c>
      <c r="G773" s="1" t="s">
        <v>71</v>
      </c>
      <c r="H773" s="1" t="s">
        <v>71</v>
      </c>
      <c r="I773" s="1" t="s">
        <v>12609</v>
      </c>
      <c r="J773" s="1" t="s">
        <v>2832</v>
      </c>
      <c r="K773" s="1" t="s">
        <v>71</v>
      </c>
      <c r="L773" s="1" t="s">
        <v>71</v>
      </c>
      <c r="M773" s="1" t="s">
        <v>74</v>
      </c>
      <c r="N773" s="1" t="s">
        <v>75</v>
      </c>
      <c r="O773" s="1" t="s">
        <v>71</v>
      </c>
      <c r="P773" s="1" t="s">
        <v>71</v>
      </c>
      <c r="Q773" s="1" t="s">
        <v>71</v>
      </c>
      <c r="R773" s="1" t="s">
        <v>71</v>
      </c>
      <c r="S773" s="1" t="s">
        <v>71</v>
      </c>
      <c r="T773" s="1" t="s">
        <v>12610</v>
      </c>
      <c r="U773" s="1" t="s">
        <v>12611</v>
      </c>
      <c r="V773" s="1" t="s">
        <v>12612</v>
      </c>
      <c r="W773" s="1" t="s">
        <v>12613</v>
      </c>
      <c r="X773" s="1" t="s">
        <v>71</v>
      </c>
      <c r="Y773" s="1" t="s">
        <v>12614</v>
      </c>
      <c r="Z773" s="1" t="s">
        <v>12615</v>
      </c>
      <c r="AA773" s="1" t="s">
        <v>12616</v>
      </c>
      <c r="AB773" s="1" t="s">
        <v>12617</v>
      </c>
      <c r="AC773" s="1" t="s">
        <v>71</v>
      </c>
      <c r="AD773" s="1" t="s">
        <v>71</v>
      </c>
      <c r="AE773" s="1" t="s">
        <v>71</v>
      </c>
      <c r="AF773" s="1" t="s">
        <v>71</v>
      </c>
      <c r="AG773" s="1">
        <v>87</v>
      </c>
      <c r="AH773" s="1">
        <v>3</v>
      </c>
      <c r="AI773" s="1">
        <v>3</v>
      </c>
      <c r="AJ773" s="1">
        <v>1</v>
      </c>
      <c r="AK773" s="1">
        <v>24</v>
      </c>
      <c r="AL773" s="1" t="s">
        <v>100</v>
      </c>
      <c r="AM773" s="1" t="s">
        <v>1135</v>
      </c>
      <c r="AN773" s="1" t="s">
        <v>1136</v>
      </c>
      <c r="AO773" s="1" t="s">
        <v>2844</v>
      </c>
      <c r="AP773" s="1" t="s">
        <v>2845</v>
      </c>
      <c r="AQ773" s="1" t="s">
        <v>71</v>
      </c>
      <c r="AR773" s="1" t="s">
        <v>2846</v>
      </c>
      <c r="AS773" s="1" t="s">
        <v>2847</v>
      </c>
      <c r="AT773" s="1" t="s">
        <v>307</v>
      </c>
      <c r="AU773" s="1">
        <v>2020</v>
      </c>
      <c r="AV773" s="1">
        <v>63</v>
      </c>
      <c r="AW773" s="1">
        <v>1</v>
      </c>
      <c r="AX773" s="1" t="s">
        <v>71</v>
      </c>
      <c r="AY773" s="1" t="s">
        <v>71</v>
      </c>
      <c r="AZ773" s="1" t="s">
        <v>71</v>
      </c>
      <c r="BA773" s="1" t="s">
        <v>71</v>
      </c>
      <c r="BB773" s="1">
        <v>1</v>
      </c>
      <c r="BC773" s="1">
        <v>20</v>
      </c>
      <c r="BD773" s="1" t="s">
        <v>71</v>
      </c>
      <c r="BE773" s="1" t="s">
        <v>12618</v>
      </c>
      <c r="BF773" s="1" t="str">
        <f>HYPERLINK("http://dx.doi.org/10.1007/s10933-019-00100-5","http://dx.doi.org/10.1007/s10933-019-00100-5")</f>
        <v>http://dx.doi.org/10.1007/s10933-019-00100-5</v>
      </c>
      <c r="BG773" s="1" t="s">
        <v>71</v>
      </c>
      <c r="BH773" s="1" t="s">
        <v>71</v>
      </c>
      <c r="BI773" s="1">
        <v>20</v>
      </c>
      <c r="BJ773" s="1" t="s">
        <v>2849</v>
      </c>
      <c r="BK773" s="1" t="s">
        <v>93</v>
      </c>
      <c r="BL773" s="1" t="s">
        <v>2850</v>
      </c>
      <c r="BM773" s="1" t="s">
        <v>12619</v>
      </c>
      <c r="BN773" s="1" t="s">
        <v>71</v>
      </c>
      <c r="BO773" s="1" t="s">
        <v>166</v>
      </c>
      <c r="BP773" s="1" t="s">
        <v>71</v>
      </c>
      <c r="BQ773" s="1" t="s">
        <v>71</v>
      </c>
    </row>
    <row r="774" spans="1:69">
      <c r="A774" s="3" t="s">
        <v>558</v>
      </c>
      <c r="B774" s="3" t="s">
        <v>12620</v>
      </c>
      <c r="C774" s="3" t="s">
        <v>71</v>
      </c>
      <c r="D774" s="3" t="s">
        <v>8777</v>
      </c>
      <c r="E774" s="3" t="s">
        <v>71</v>
      </c>
      <c r="F774" s="3" t="s">
        <v>12621</v>
      </c>
      <c r="G774" s="3" t="s">
        <v>71</v>
      </c>
      <c r="H774" s="3" t="s">
        <v>71</v>
      </c>
      <c r="I774" s="3" t="s">
        <v>12622</v>
      </c>
      <c r="J774" s="3" t="s">
        <v>12623</v>
      </c>
      <c r="K774" s="3" t="s">
        <v>8781</v>
      </c>
      <c r="L774" s="3" t="s">
        <v>71</v>
      </c>
      <c r="M774" s="3" t="s">
        <v>74</v>
      </c>
      <c r="N774" s="3" t="s">
        <v>565</v>
      </c>
      <c r="O774" s="3" t="s">
        <v>12624</v>
      </c>
      <c r="P774" s="3" t="s">
        <v>12625</v>
      </c>
      <c r="Q774" s="3" t="s">
        <v>12626</v>
      </c>
      <c r="R774" s="3" t="s">
        <v>12627</v>
      </c>
      <c r="S774" s="3" t="s">
        <v>71</v>
      </c>
      <c r="T774" s="3" t="s">
        <v>12628</v>
      </c>
      <c r="U774" s="3" t="s">
        <v>71</v>
      </c>
      <c r="V774" s="3" t="s">
        <v>12629</v>
      </c>
      <c r="W774" s="3" t="s">
        <v>12630</v>
      </c>
      <c r="X774" s="3" t="s">
        <v>71</v>
      </c>
      <c r="Y774" s="3" t="s">
        <v>12631</v>
      </c>
      <c r="Z774" s="3" t="s">
        <v>12632</v>
      </c>
      <c r="AA774" s="3" t="s">
        <v>71</v>
      </c>
      <c r="AB774" s="3" t="s">
        <v>71</v>
      </c>
      <c r="AC774" s="3" t="s">
        <v>71</v>
      </c>
      <c r="AD774" s="3" t="s">
        <v>71</v>
      </c>
      <c r="AE774" s="3" t="s">
        <v>71</v>
      </c>
      <c r="AF774" s="3" t="s">
        <v>71</v>
      </c>
      <c r="AG774" s="3">
        <v>23</v>
      </c>
      <c r="AH774" s="3">
        <v>2</v>
      </c>
      <c r="AI774" s="3">
        <v>2</v>
      </c>
      <c r="AJ774" s="3">
        <v>0</v>
      </c>
      <c r="AK774" s="3">
        <v>37</v>
      </c>
      <c r="AL774" s="3" t="s">
        <v>12633</v>
      </c>
      <c r="AM774" s="3" t="s">
        <v>7316</v>
      </c>
      <c r="AN774" s="3" t="s">
        <v>12634</v>
      </c>
      <c r="AO774" s="3" t="s">
        <v>8799</v>
      </c>
      <c r="AP774" s="3" t="s">
        <v>71</v>
      </c>
      <c r="AQ774" s="3" t="s">
        <v>12635</v>
      </c>
      <c r="AR774" s="3" t="s">
        <v>8801</v>
      </c>
      <c r="AS774" s="3" t="s">
        <v>71</v>
      </c>
      <c r="AT774" s="3" t="s">
        <v>71</v>
      </c>
      <c r="AU774" s="3">
        <v>2003</v>
      </c>
      <c r="AV774" s="3" t="s">
        <v>71</v>
      </c>
      <c r="AW774" s="3" t="s">
        <v>71</v>
      </c>
      <c r="AX774" s="3" t="s">
        <v>71</v>
      </c>
      <c r="AY774" s="3" t="s">
        <v>71</v>
      </c>
      <c r="AZ774" s="3" t="s">
        <v>71</v>
      </c>
      <c r="BA774" s="3" t="s">
        <v>71</v>
      </c>
      <c r="BB774" s="3">
        <v>357</v>
      </c>
      <c r="BC774" s="3">
        <v>364</v>
      </c>
      <c r="BD774" s="3" t="s">
        <v>71</v>
      </c>
      <c r="BE774" s="3" t="s">
        <v>71</v>
      </c>
      <c r="BF774" s="3" t="s">
        <v>71</v>
      </c>
      <c r="BG774" s="3" t="s">
        <v>71</v>
      </c>
      <c r="BH774" s="3" t="s">
        <v>71</v>
      </c>
      <c r="BI774" s="3">
        <v>8</v>
      </c>
      <c r="BJ774" s="3" t="s">
        <v>554</v>
      </c>
      <c r="BK774" s="3" t="s">
        <v>1223</v>
      </c>
      <c r="BL774" s="3" t="s">
        <v>556</v>
      </c>
      <c r="BM774" s="3" t="s">
        <v>12636</v>
      </c>
      <c r="BN774" s="3" t="s">
        <v>71</v>
      </c>
      <c r="BO774" s="3" t="s">
        <v>71</v>
      </c>
      <c r="BP774" s="3" t="s">
        <v>71</v>
      </c>
      <c r="BQ774" s="3" t="s">
        <v>71</v>
      </c>
    </row>
    <row r="775" spans="1:69">
      <c r="A775" s="1" t="s">
        <v>69</v>
      </c>
      <c r="B775" s="1" t="s">
        <v>12637</v>
      </c>
      <c r="C775" s="1" t="s">
        <v>71</v>
      </c>
      <c r="D775" s="1" t="s">
        <v>71</v>
      </c>
      <c r="E775" s="1" t="s">
        <v>71</v>
      </c>
      <c r="F775" s="1" t="s">
        <v>12638</v>
      </c>
      <c r="G775" s="1" t="s">
        <v>71</v>
      </c>
      <c r="H775" s="1" t="s">
        <v>71</v>
      </c>
      <c r="I775" s="1" t="s">
        <v>12639</v>
      </c>
      <c r="J775" s="1" t="s">
        <v>9007</v>
      </c>
      <c r="K775" s="1" t="s">
        <v>71</v>
      </c>
      <c r="L775" s="1" t="s">
        <v>71</v>
      </c>
      <c r="M775" s="1" t="s">
        <v>74</v>
      </c>
      <c r="N775" s="1" t="s">
        <v>117</v>
      </c>
      <c r="O775" s="1" t="s">
        <v>71</v>
      </c>
      <c r="P775" s="1" t="s">
        <v>71</v>
      </c>
      <c r="Q775" s="1" t="s">
        <v>71</v>
      </c>
      <c r="R775" s="1" t="s">
        <v>71</v>
      </c>
      <c r="S775" s="1" t="s">
        <v>71</v>
      </c>
      <c r="T775" s="1" t="s">
        <v>12640</v>
      </c>
      <c r="U775" s="1" t="s">
        <v>12641</v>
      </c>
      <c r="V775" s="1" t="s">
        <v>12642</v>
      </c>
      <c r="W775" s="1" t="s">
        <v>12643</v>
      </c>
      <c r="X775" s="1" t="s">
        <v>71</v>
      </c>
      <c r="Y775" s="1" t="s">
        <v>12644</v>
      </c>
      <c r="Z775" s="1" t="s">
        <v>12645</v>
      </c>
      <c r="AA775" s="1" t="s">
        <v>12646</v>
      </c>
      <c r="AB775" s="1" t="s">
        <v>12647</v>
      </c>
      <c r="AC775" s="1" t="s">
        <v>12648</v>
      </c>
      <c r="AD775" s="1" t="s">
        <v>12649</v>
      </c>
      <c r="AE775" s="1" t="s">
        <v>12650</v>
      </c>
      <c r="AF775" s="1" t="s">
        <v>71</v>
      </c>
      <c r="AG775" s="1">
        <v>106</v>
      </c>
      <c r="AH775" s="1">
        <v>5</v>
      </c>
      <c r="AI775" s="1">
        <v>5</v>
      </c>
      <c r="AJ775" s="1">
        <v>31</v>
      </c>
      <c r="AK775" s="1">
        <v>76</v>
      </c>
      <c r="AL775" s="1" t="s">
        <v>126</v>
      </c>
      <c r="AM775" s="1" t="s">
        <v>127</v>
      </c>
      <c r="AN775" s="1" t="s">
        <v>128</v>
      </c>
      <c r="AO775" s="1" t="s">
        <v>9017</v>
      </c>
      <c r="AP775" s="1" t="s">
        <v>71</v>
      </c>
      <c r="AQ775" s="1" t="s">
        <v>71</v>
      </c>
      <c r="AR775" s="1" t="s">
        <v>9018</v>
      </c>
      <c r="AS775" s="1" t="s">
        <v>9019</v>
      </c>
      <c r="AT775" s="1" t="s">
        <v>507</v>
      </c>
      <c r="AU775" s="1">
        <v>2021</v>
      </c>
      <c r="AV775" s="1">
        <v>7</v>
      </c>
      <c r="AW775" s="1">
        <v>3</v>
      </c>
      <c r="AX775" s="1" t="s">
        <v>71</v>
      </c>
      <c r="AY775" s="1" t="s">
        <v>71</v>
      </c>
      <c r="AZ775" s="1" t="s">
        <v>71</v>
      </c>
      <c r="BA775" s="1" t="s">
        <v>71</v>
      </c>
      <c r="BB775" s="1">
        <v>286</v>
      </c>
      <c r="BC775" s="1">
        <v>299</v>
      </c>
      <c r="BD775" s="1" t="s">
        <v>71</v>
      </c>
      <c r="BE775" s="1" t="s">
        <v>12651</v>
      </c>
      <c r="BF775" s="1" t="str">
        <f>HYPERLINK("http://dx.doi.org/10.1007/s40726-021-00188-2","http://dx.doi.org/10.1007/s40726-021-00188-2")</f>
        <v>http://dx.doi.org/10.1007/s40726-021-00188-2</v>
      </c>
      <c r="BG775" s="1" t="s">
        <v>71</v>
      </c>
      <c r="BH775" s="1" t="s">
        <v>914</v>
      </c>
      <c r="BI775" s="1">
        <v>14</v>
      </c>
      <c r="BJ775" s="1" t="s">
        <v>187</v>
      </c>
      <c r="BK775" s="1" t="s">
        <v>93</v>
      </c>
      <c r="BL775" s="1" t="s">
        <v>188</v>
      </c>
      <c r="BM775" s="1" t="s">
        <v>12652</v>
      </c>
      <c r="BN775" s="1" t="s">
        <v>71</v>
      </c>
      <c r="BO775" s="1" t="s">
        <v>71</v>
      </c>
      <c r="BP775" s="1" t="s">
        <v>71</v>
      </c>
      <c r="BQ775" s="1" t="s">
        <v>71</v>
      </c>
    </row>
    <row r="776" spans="1:69">
      <c r="A776" s="3" t="s">
        <v>69</v>
      </c>
      <c r="B776" s="3" t="s">
        <v>12653</v>
      </c>
      <c r="C776" s="3" t="s">
        <v>71</v>
      </c>
      <c r="D776" s="3" t="s">
        <v>71</v>
      </c>
      <c r="E776" s="3" t="s">
        <v>71</v>
      </c>
      <c r="F776" s="3" t="s">
        <v>12654</v>
      </c>
      <c r="G776" s="3" t="s">
        <v>71</v>
      </c>
      <c r="H776" s="3" t="s">
        <v>71</v>
      </c>
      <c r="I776" s="3" t="s">
        <v>12655</v>
      </c>
      <c r="J776" s="3" t="s">
        <v>267</v>
      </c>
      <c r="K776" s="3" t="s">
        <v>71</v>
      </c>
      <c r="L776" s="3" t="s">
        <v>71</v>
      </c>
      <c r="M776" s="3" t="s">
        <v>74</v>
      </c>
      <c r="N776" s="3" t="s">
        <v>75</v>
      </c>
      <c r="O776" s="3" t="s">
        <v>71</v>
      </c>
      <c r="P776" s="3" t="s">
        <v>71</v>
      </c>
      <c r="Q776" s="3" t="s">
        <v>71</v>
      </c>
      <c r="R776" s="3" t="s">
        <v>71</v>
      </c>
      <c r="S776" s="3" t="s">
        <v>71</v>
      </c>
      <c r="T776" s="3" t="s">
        <v>12656</v>
      </c>
      <c r="U776" s="3" t="s">
        <v>12657</v>
      </c>
      <c r="V776" s="3" t="s">
        <v>12658</v>
      </c>
      <c r="W776" s="3" t="s">
        <v>12659</v>
      </c>
      <c r="X776" s="3" t="s">
        <v>71</v>
      </c>
      <c r="Y776" s="3" t="s">
        <v>12660</v>
      </c>
      <c r="Z776" s="3" t="s">
        <v>12661</v>
      </c>
      <c r="AA776" s="3" t="s">
        <v>12662</v>
      </c>
      <c r="AB776" s="3" t="s">
        <v>12663</v>
      </c>
      <c r="AC776" s="3" t="s">
        <v>71</v>
      </c>
      <c r="AD776" s="3" t="s">
        <v>71</v>
      </c>
      <c r="AE776" s="3" t="s">
        <v>71</v>
      </c>
      <c r="AF776" s="3" t="s">
        <v>71</v>
      </c>
      <c r="AG776" s="3">
        <v>29</v>
      </c>
      <c r="AH776" s="3">
        <v>32</v>
      </c>
      <c r="AI776" s="3">
        <v>32</v>
      </c>
      <c r="AJ776" s="3">
        <v>3</v>
      </c>
      <c r="AK776" s="3">
        <v>41</v>
      </c>
      <c r="AL776" s="3" t="s">
        <v>231</v>
      </c>
      <c r="AM776" s="3" t="s">
        <v>232</v>
      </c>
      <c r="AN776" s="3" t="s">
        <v>233</v>
      </c>
      <c r="AO776" s="3" t="s">
        <v>71</v>
      </c>
      <c r="AP776" s="3" t="s">
        <v>279</v>
      </c>
      <c r="AQ776" s="3" t="s">
        <v>71</v>
      </c>
      <c r="AR776" s="3" t="s">
        <v>280</v>
      </c>
      <c r="AS776" s="3" t="s">
        <v>281</v>
      </c>
      <c r="AT776" s="3" t="s">
        <v>133</v>
      </c>
      <c r="AU776" s="3">
        <v>2011</v>
      </c>
      <c r="AV776" s="3">
        <v>3</v>
      </c>
      <c r="AW776" s="3">
        <v>2</v>
      </c>
      <c r="AX776" s="3" t="s">
        <v>71</v>
      </c>
      <c r="AY776" s="3" t="s">
        <v>71</v>
      </c>
      <c r="AZ776" s="3" t="s">
        <v>71</v>
      </c>
      <c r="BA776" s="3" t="s">
        <v>71</v>
      </c>
      <c r="BB776" s="3">
        <v>604</v>
      </c>
      <c r="BC776" s="3">
        <v>617</v>
      </c>
      <c r="BD776" s="3" t="s">
        <v>71</v>
      </c>
      <c r="BE776" s="3" t="s">
        <v>12664</v>
      </c>
      <c r="BF776" s="3" t="str">
        <f>HYPERLINK("http://dx.doi.org/10.3390/w3020604","http://dx.doi.org/10.3390/w3020604")</f>
        <v>http://dx.doi.org/10.3390/w3020604</v>
      </c>
      <c r="BG776" s="3" t="s">
        <v>71</v>
      </c>
      <c r="BH776" s="3" t="s">
        <v>71</v>
      </c>
      <c r="BI776" s="3">
        <v>14</v>
      </c>
      <c r="BJ776" s="3" t="s">
        <v>284</v>
      </c>
      <c r="BK776" s="3" t="s">
        <v>93</v>
      </c>
      <c r="BL776" s="3" t="s">
        <v>285</v>
      </c>
      <c r="BM776" s="3" t="s">
        <v>12665</v>
      </c>
      <c r="BN776" s="3" t="s">
        <v>71</v>
      </c>
      <c r="BO776" s="3" t="s">
        <v>736</v>
      </c>
      <c r="BP776" s="3" t="s">
        <v>71</v>
      </c>
      <c r="BQ776" s="3" t="s">
        <v>71</v>
      </c>
    </row>
    <row r="777" spans="1:69">
      <c r="A777" s="3" t="s">
        <v>69</v>
      </c>
      <c r="B777" s="3" t="s">
        <v>12666</v>
      </c>
      <c r="C777" s="3" t="s">
        <v>71</v>
      </c>
      <c r="D777" s="3" t="s">
        <v>71</v>
      </c>
      <c r="E777" s="3" t="s">
        <v>71</v>
      </c>
      <c r="F777" s="3" t="s">
        <v>12667</v>
      </c>
      <c r="G777" s="3" t="s">
        <v>71</v>
      </c>
      <c r="H777" s="3" t="s">
        <v>71</v>
      </c>
      <c r="I777" s="3" t="s">
        <v>12668</v>
      </c>
      <c r="J777" s="3" t="s">
        <v>1018</v>
      </c>
      <c r="K777" s="3" t="s">
        <v>71</v>
      </c>
      <c r="L777" s="3" t="s">
        <v>71</v>
      </c>
      <c r="M777" s="3" t="s">
        <v>74</v>
      </c>
      <c r="N777" s="3" t="s">
        <v>75</v>
      </c>
      <c r="O777" s="3" t="s">
        <v>71</v>
      </c>
      <c r="P777" s="3" t="s">
        <v>71</v>
      </c>
      <c r="Q777" s="3" t="s">
        <v>71</v>
      </c>
      <c r="R777" s="3" t="s">
        <v>71</v>
      </c>
      <c r="S777" s="3" t="s">
        <v>71</v>
      </c>
      <c r="T777" s="3" t="s">
        <v>12669</v>
      </c>
      <c r="U777" s="3" t="s">
        <v>12670</v>
      </c>
      <c r="V777" s="3" t="s">
        <v>12671</v>
      </c>
      <c r="W777" s="3" t="s">
        <v>12672</v>
      </c>
      <c r="X777" s="3" t="s">
        <v>71</v>
      </c>
      <c r="Y777" s="3" t="s">
        <v>12673</v>
      </c>
      <c r="Z777" s="3" t="s">
        <v>12674</v>
      </c>
      <c r="AA777" s="3" t="s">
        <v>71</v>
      </c>
      <c r="AB777" s="3" t="s">
        <v>71</v>
      </c>
      <c r="AC777" s="3" t="s">
        <v>12675</v>
      </c>
      <c r="AD777" s="3" t="s">
        <v>12676</v>
      </c>
      <c r="AE777" s="3" t="s">
        <v>12677</v>
      </c>
      <c r="AF777" s="3" t="s">
        <v>71</v>
      </c>
      <c r="AG777" s="3">
        <v>73</v>
      </c>
      <c r="AH777" s="3">
        <v>87</v>
      </c>
      <c r="AI777" s="3">
        <v>98</v>
      </c>
      <c r="AJ777" s="3">
        <v>23</v>
      </c>
      <c r="AK777" s="3">
        <v>240</v>
      </c>
      <c r="AL777" s="3" t="s">
        <v>156</v>
      </c>
      <c r="AM777" s="3" t="s">
        <v>157</v>
      </c>
      <c r="AN777" s="3" t="s">
        <v>158</v>
      </c>
      <c r="AO777" s="3" t="s">
        <v>1027</v>
      </c>
      <c r="AP777" s="3" t="s">
        <v>1028</v>
      </c>
      <c r="AQ777" s="3" t="s">
        <v>71</v>
      </c>
      <c r="AR777" s="3" t="s">
        <v>1029</v>
      </c>
      <c r="AS777" s="3" t="s">
        <v>1030</v>
      </c>
      <c r="AT777" s="3" t="s">
        <v>524</v>
      </c>
      <c r="AU777" s="3">
        <v>2016</v>
      </c>
      <c r="AV777" s="3">
        <v>66</v>
      </c>
      <c r="AW777" s="3" t="s">
        <v>71</v>
      </c>
      <c r="AX777" s="3" t="s">
        <v>71</v>
      </c>
      <c r="AY777" s="3" t="s">
        <v>71</v>
      </c>
      <c r="AZ777" s="3" t="s">
        <v>71</v>
      </c>
      <c r="BA777" s="3" t="s">
        <v>71</v>
      </c>
      <c r="BB777" s="3">
        <v>199</v>
      </c>
      <c r="BC777" s="3">
        <v>211</v>
      </c>
      <c r="BD777" s="3" t="s">
        <v>71</v>
      </c>
      <c r="BE777" s="3" t="s">
        <v>12678</v>
      </c>
      <c r="BF777" s="3" t="str">
        <f>HYPERLINK("http://dx.doi.org/10.1016/j.ecolind.2016.01.051","http://dx.doi.org/10.1016/j.ecolind.2016.01.051")</f>
        <v>http://dx.doi.org/10.1016/j.ecolind.2016.01.051</v>
      </c>
      <c r="BG777" s="3" t="s">
        <v>71</v>
      </c>
      <c r="BH777" s="3" t="s">
        <v>71</v>
      </c>
      <c r="BI777" s="3">
        <v>13</v>
      </c>
      <c r="BJ777" s="3" t="s">
        <v>410</v>
      </c>
      <c r="BK777" s="3" t="s">
        <v>240</v>
      </c>
      <c r="BL777" s="3" t="s">
        <v>111</v>
      </c>
      <c r="BM777" s="3" t="s">
        <v>12679</v>
      </c>
      <c r="BN777" s="3" t="s">
        <v>71</v>
      </c>
      <c r="BO777" s="3" t="s">
        <v>71</v>
      </c>
      <c r="BP777" s="3" t="s">
        <v>71</v>
      </c>
      <c r="BQ777" s="3" t="s">
        <v>71</v>
      </c>
    </row>
    <row r="778" spans="1:69">
      <c r="A778" s="3" t="s">
        <v>69</v>
      </c>
      <c r="B778" s="3" t="s">
        <v>12680</v>
      </c>
      <c r="C778" s="3" t="s">
        <v>71</v>
      </c>
      <c r="D778" s="3" t="s">
        <v>71</v>
      </c>
      <c r="E778" s="3" t="s">
        <v>71</v>
      </c>
      <c r="F778" s="3" t="s">
        <v>12681</v>
      </c>
      <c r="G778" s="3" t="s">
        <v>71</v>
      </c>
      <c r="H778" s="3" t="s">
        <v>71</v>
      </c>
      <c r="I778" s="3" t="s">
        <v>12682</v>
      </c>
      <c r="J778" s="3" t="s">
        <v>4372</v>
      </c>
      <c r="K778" s="3" t="s">
        <v>71</v>
      </c>
      <c r="L778" s="3" t="s">
        <v>71</v>
      </c>
      <c r="M778" s="3" t="s">
        <v>74</v>
      </c>
      <c r="N778" s="3" t="s">
        <v>75</v>
      </c>
      <c r="O778" s="3" t="s">
        <v>71</v>
      </c>
      <c r="P778" s="3" t="s">
        <v>71</v>
      </c>
      <c r="Q778" s="3" t="s">
        <v>71</v>
      </c>
      <c r="R778" s="3" t="s">
        <v>71</v>
      </c>
      <c r="S778" s="3" t="s">
        <v>71</v>
      </c>
      <c r="T778" s="3" t="s">
        <v>12683</v>
      </c>
      <c r="U778" s="3" t="s">
        <v>12684</v>
      </c>
      <c r="V778" s="3" t="s">
        <v>12685</v>
      </c>
      <c r="W778" s="3" t="s">
        <v>12686</v>
      </c>
      <c r="X778" s="3" t="s">
        <v>71</v>
      </c>
      <c r="Y778" s="3" t="s">
        <v>12687</v>
      </c>
      <c r="Z778" s="3" t="s">
        <v>12688</v>
      </c>
      <c r="AA778" s="3" t="s">
        <v>71</v>
      </c>
      <c r="AB778" s="3" t="s">
        <v>71</v>
      </c>
      <c r="AC778" s="3" t="s">
        <v>12689</v>
      </c>
      <c r="AD778" s="3" t="s">
        <v>12690</v>
      </c>
      <c r="AE778" s="3" t="s">
        <v>12691</v>
      </c>
      <c r="AF778" s="3" t="s">
        <v>71</v>
      </c>
      <c r="AG778" s="3">
        <v>66</v>
      </c>
      <c r="AH778" s="3">
        <v>35</v>
      </c>
      <c r="AI778" s="3">
        <v>37</v>
      </c>
      <c r="AJ778" s="3">
        <v>15</v>
      </c>
      <c r="AK778" s="3">
        <v>92</v>
      </c>
      <c r="AL778" s="3" t="s">
        <v>82</v>
      </c>
      <c r="AM778" s="3" t="s">
        <v>83</v>
      </c>
      <c r="AN778" s="3" t="s">
        <v>84</v>
      </c>
      <c r="AO778" s="3" t="s">
        <v>4381</v>
      </c>
      <c r="AP778" s="3" t="s">
        <v>4382</v>
      </c>
      <c r="AQ778" s="3" t="s">
        <v>71</v>
      </c>
      <c r="AR778" s="3" t="s">
        <v>4372</v>
      </c>
      <c r="AS778" s="3" t="s">
        <v>4383</v>
      </c>
      <c r="AT778" s="3" t="s">
        <v>133</v>
      </c>
      <c r="AU778" s="3">
        <v>2018</v>
      </c>
      <c r="AV778" s="3">
        <v>75</v>
      </c>
      <c r="AW778" s="3" t="s">
        <v>71</v>
      </c>
      <c r="AX778" s="3" t="s">
        <v>71</v>
      </c>
      <c r="AY778" s="3" t="s">
        <v>71</v>
      </c>
      <c r="AZ778" s="3" t="s">
        <v>71</v>
      </c>
      <c r="BA778" s="3" t="s">
        <v>71</v>
      </c>
      <c r="BB778" s="3">
        <v>201</v>
      </c>
      <c r="BC778" s="3">
        <v>214</v>
      </c>
      <c r="BD778" s="3" t="s">
        <v>71</v>
      </c>
      <c r="BE778" s="3" t="s">
        <v>12692</v>
      </c>
      <c r="BF778" s="3" t="str">
        <f>HYPERLINK("http://dx.doi.org/10.1016/j.landusepol.2018.03.018","http://dx.doi.org/10.1016/j.landusepol.2018.03.018")</f>
        <v>http://dx.doi.org/10.1016/j.landusepol.2018.03.018</v>
      </c>
      <c r="BG778" s="3" t="s">
        <v>71</v>
      </c>
      <c r="BH778" s="3" t="s">
        <v>71</v>
      </c>
      <c r="BI778" s="3">
        <v>14</v>
      </c>
      <c r="BJ778" s="3" t="s">
        <v>389</v>
      </c>
      <c r="BK778" s="3" t="s">
        <v>1353</v>
      </c>
      <c r="BL778" s="3" t="s">
        <v>138</v>
      </c>
      <c r="BM778" s="3" t="s">
        <v>12693</v>
      </c>
      <c r="BN778" s="3" t="s">
        <v>71</v>
      </c>
      <c r="BO778" s="3" t="s">
        <v>71</v>
      </c>
      <c r="BP778" s="3" t="s">
        <v>71</v>
      </c>
      <c r="BQ778" s="3" t="s">
        <v>71</v>
      </c>
    </row>
    <row r="779" spans="1:69">
      <c r="A779" s="3" t="s">
        <v>69</v>
      </c>
      <c r="B779" s="3" t="s">
        <v>12694</v>
      </c>
      <c r="C779" s="3" t="s">
        <v>71</v>
      </c>
      <c r="D779" s="3" t="s">
        <v>71</v>
      </c>
      <c r="E779" s="3" t="s">
        <v>71</v>
      </c>
      <c r="F779" s="3" t="s">
        <v>12695</v>
      </c>
      <c r="G779" s="3" t="s">
        <v>71</v>
      </c>
      <c r="H779" s="3" t="s">
        <v>71</v>
      </c>
      <c r="I779" s="3" t="s">
        <v>12696</v>
      </c>
      <c r="J779" s="3" t="s">
        <v>1301</v>
      </c>
      <c r="K779" s="3" t="s">
        <v>71</v>
      </c>
      <c r="L779" s="3" t="s">
        <v>71</v>
      </c>
      <c r="M779" s="3" t="s">
        <v>74</v>
      </c>
      <c r="N779" s="3" t="s">
        <v>75</v>
      </c>
      <c r="O779" s="3" t="s">
        <v>71</v>
      </c>
      <c r="P779" s="3" t="s">
        <v>71</v>
      </c>
      <c r="Q779" s="3" t="s">
        <v>71</v>
      </c>
      <c r="R779" s="3" t="s">
        <v>71</v>
      </c>
      <c r="S779" s="3" t="s">
        <v>71</v>
      </c>
      <c r="T779" s="3" t="s">
        <v>12697</v>
      </c>
      <c r="U779" s="3" t="s">
        <v>12698</v>
      </c>
      <c r="V779" s="3" t="s">
        <v>12699</v>
      </c>
      <c r="W779" s="3" t="s">
        <v>12700</v>
      </c>
      <c r="X779" s="3" t="s">
        <v>71</v>
      </c>
      <c r="Y779" s="3" t="s">
        <v>12701</v>
      </c>
      <c r="Z779" s="3" t="s">
        <v>12702</v>
      </c>
      <c r="AA779" s="3" t="s">
        <v>12703</v>
      </c>
      <c r="AB779" s="3" t="s">
        <v>12704</v>
      </c>
      <c r="AC779" s="3" t="s">
        <v>12705</v>
      </c>
      <c r="AD779" s="3" t="s">
        <v>12706</v>
      </c>
      <c r="AE779" s="3" t="s">
        <v>12707</v>
      </c>
      <c r="AF779" s="3" t="s">
        <v>71</v>
      </c>
      <c r="AG779" s="3">
        <v>66</v>
      </c>
      <c r="AH779" s="3">
        <v>66</v>
      </c>
      <c r="AI779" s="3">
        <v>78</v>
      </c>
      <c r="AJ779" s="3">
        <v>26</v>
      </c>
      <c r="AK779" s="3">
        <v>217</v>
      </c>
      <c r="AL779" s="3" t="s">
        <v>156</v>
      </c>
      <c r="AM779" s="3" t="s">
        <v>157</v>
      </c>
      <c r="AN779" s="3" t="s">
        <v>158</v>
      </c>
      <c r="AO779" s="3" t="s">
        <v>1313</v>
      </c>
      <c r="AP779" s="3" t="s">
        <v>1314</v>
      </c>
      <c r="AQ779" s="3" t="s">
        <v>71</v>
      </c>
      <c r="AR779" s="3" t="s">
        <v>1315</v>
      </c>
      <c r="AS779" s="3" t="s">
        <v>1316</v>
      </c>
      <c r="AT779" s="3" t="s">
        <v>210</v>
      </c>
      <c r="AU779" s="3">
        <v>2016</v>
      </c>
      <c r="AV779" s="3">
        <v>97</v>
      </c>
      <c r="AW779" s="3" t="s">
        <v>71</v>
      </c>
      <c r="AX779" s="3" t="s">
        <v>71</v>
      </c>
      <c r="AY779" s="3" t="s">
        <v>71</v>
      </c>
      <c r="AZ779" s="3" t="s">
        <v>71</v>
      </c>
      <c r="BA779" s="3" t="s">
        <v>71</v>
      </c>
      <c r="BB779" s="3">
        <v>258</v>
      </c>
      <c r="BC779" s="3">
        <v>271</v>
      </c>
      <c r="BD779" s="3" t="s">
        <v>71</v>
      </c>
      <c r="BE779" s="3" t="s">
        <v>12708</v>
      </c>
      <c r="BF779" s="3" t="str">
        <f>HYPERLINK("http://dx.doi.org/10.1016/j.ecoleng.2016.10.030","http://dx.doi.org/10.1016/j.ecoleng.2016.10.030")</f>
        <v>http://dx.doi.org/10.1016/j.ecoleng.2016.10.030</v>
      </c>
      <c r="BG779" s="3" t="s">
        <v>71</v>
      </c>
      <c r="BH779" s="3" t="s">
        <v>71</v>
      </c>
      <c r="BI779" s="3">
        <v>14</v>
      </c>
      <c r="BJ779" s="3" t="s">
        <v>1319</v>
      </c>
      <c r="BK779" s="3" t="s">
        <v>93</v>
      </c>
      <c r="BL779" s="3" t="s">
        <v>1320</v>
      </c>
      <c r="BM779" s="3" t="s">
        <v>12709</v>
      </c>
      <c r="BN779" s="3" t="s">
        <v>71</v>
      </c>
      <c r="BO779" s="3" t="s">
        <v>71</v>
      </c>
      <c r="BP779" s="3" t="s">
        <v>71</v>
      </c>
      <c r="BQ779" s="3" t="s">
        <v>71</v>
      </c>
    </row>
    <row r="780" spans="1:69">
      <c r="A780" s="1" t="s">
        <v>69</v>
      </c>
      <c r="B780" s="1" t="s">
        <v>12710</v>
      </c>
      <c r="C780" s="1" t="s">
        <v>71</v>
      </c>
      <c r="D780" s="1" t="s">
        <v>71</v>
      </c>
      <c r="E780" s="1" t="s">
        <v>71</v>
      </c>
      <c r="F780" s="1" t="s">
        <v>12711</v>
      </c>
      <c r="G780" s="1" t="s">
        <v>71</v>
      </c>
      <c r="H780" s="1" t="s">
        <v>71</v>
      </c>
      <c r="I780" s="1" t="s">
        <v>12712</v>
      </c>
      <c r="J780" s="1" t="s">
        <v>12713</v>
      </c>
      <c r="K780" s="1" t="s">
        <v>71</v>
      </c>
      <c r="L780" s="1" t="s">
        <v>71</v>
      </c>
      <c r="M780" s="1" t="s">
        <v>74</v>
      </c>
      <c r="N780" s="1" t="s">
        <v>75</v>
      </c>
      <c r="O780" s="1" t="s">
        <v>71</v>
      </c>
      <c r="P780" s="1" t="s">
        <v>71</v>
      </c>
      <c r="Q780" s="1" t="s">
        <v>71</v>
      </c>
      <c r="R780" s="1" t="s">
        <v>71</v>
      </c>
      <c r="S780" s="1" t="s">
        <v>71</v>
      </c>
      <c r="T780" s="1" t="s">
        <v>12714</v>
      </c>
      <c r="U780" s="1" t="s">
        <v>12715</v>
      </c>
      <c r="V780" s="1" t="s">
        <v>12716</v>
      </c>
      <c r="W780" s="1" t="s">
        <v>12717</v>
      </c>
      <c r="X780" s="1" t="s">
        <v>71</v>
      </c>
      <c r="Y780" s="1" t="s">
        <v>12718</v>
      </c>
      <c r="Z780" s="1" t="s">
        <v>12719</v>
      </c>
      <c r="AA780" s="1" t="s">
        <v>71</v>
      </c>
      <c r="AB780" s="1" t="s">
        <v>12720</v>
      </c>
      <c r="AC780" s="1" t="s">
        <v>12721</v>
      </c>
      <c r="AD780" s="1" t="s">
        <v>12722</v>
      </c>
      <c r="AE780" s="1" t="s">
        <v>12723</v>
      </c>
      <c r="AF780" s="1" t="s">
        <v>71</v>
      </c>
      <c r="AG780" s="1">
        <v>59</v>
      </c>
      <c r="AH780" s="1">
        <v>2</v>
      </c>
      <c r="AI780" s="1">
        <v>2</v>
      </c>
      <c r="AJ780" s="1">
        <v>11</v>
      </c>
      <c r="AK780" s="1">
        <v>14</v>
      </c>
      <c r="AL780" s="1" t="s">
        <v>986</v>
      </c>
      <c r="AM780" s="1" t="s">
        <v>987</v>
      </c>
      <c r="AN780" s="1" t="s">
        <v>988</v>
      </c>
      <c r="AO780" s="1" t="s">
        <v>12724</v>
      </c>
      <c r="AP780" s="1" t="s">
        <v>71</v>
      </c>
      <c r="AQ780" s="1" t="s">
        <v>71</v>
      </c>
      <c r="AR780" s="1" t="s">
        <v>12725</v>
      </c>
      <c r="AS780" s="1" t="s">
        <v>12726</v>
      </c>
      <c r="AT780" s="1" t="s">
        <v>3194</v>
      </c>
      <c r="AU780" s="1">
        <v>2021</v>
      </c>
      <c r="AV780" s="1">
        <v>3</v>
      </c>
      <c r="AW780" s="1">
        <v>11</v>
      </c>
      <c r="AX780" s="1" t="s">
        <v>71</v>
      </c>
      <c r="AY780" s="1" t="s">
        <v>71</v>
      </c>
      <c r="AZ780" s="1" t="s">
        <v>71</v>
      </c>
      <c r="BA780" s="1" t="s">
        <v>71</v>
      </c>
      <c r="BB780" s="1" t="s">
        <v>71</v>
      </c>
      <c r="BC780" s="1" t="s">
        <v>71</v>
      </c>
      <c r="BD780" s="1">
        <v>115005</v>
      </c>
      <c r="BE780" s="1" t="s">
        <v>12727</v>
      </c>
      <c r="BF780" s="1" t="str">
        <f>HYPERLINK("http://dx.doi.org/10.1088/2515-7620/ac35bd","http://dx.doi.org/10.1088/2515-7620/ac35bd")</f>
        <v>http://dx.doi.org/10.1088/2515-7620/ac35bd</v>
      </c>
      <c r="BG780" s="1" t="s">
        <v>71</v>
      </c>
      <c r="BH780" s="1" t="s">
        <v>71</v>
      </c>
      <c r="BI780" s="1">
        <v>25</v>
      </c>
      <c r="BJ780" s="1" t="s">
        <v>137</v>
      </c>
      <c r="BK780" s="1" t="s">
        <v>240</v>
      </c>
      <c r="BL780" s="1" t="s">
        <v>138</v>
      </c>
      <c r="BM780" s="1" t="s">
        <v>12728</v>
      </c>
      <c r="BN780" s="1" t="s">
        <v>71</v>
      </c>
      <c r="BO780" s="1" t="s">
        <v>598</v>
      </c>
      <c r="BP780" s="1" t="s">
        <v>71</v>
      </c>
      <c r="BQ780" s="1" t="s">
        <v>71</v>
      </c>
    </row>
    <row r="781" spans="1:69">
      <c r="A781" s="1" t="s">
        <v>69</v>
      </c>
      <c r="B781" s="1" t="s">
        <v>12729</v>
      </c>
      <c r="C781" s="1" t="s">
        <v>71</v>
      </c>
      <c r="D781" s="1" t="s">
        <v>71</v>
      </c>
      <c r="E781" s="1" t="s">
        <v>71</v>
      </c>
      <c r="F781" s="1" t="s">
        <v>12730</v>
      </c>
      <c r="G781" s="1" t="s">
        <v>71</v>
      </c>
      <c r="H781" s="1" t="s">
        <v>71</v>
      </c>
      <c r="I781" s="1" t="s">
        <v>12731</v>
      </c>
      <c r="J781" s="1" t="s">
        <v>12732</v>
      </c>
      <c r="K781" s="1" t="s">
        <v>71</v>
      </c>
      <c r="L781" s="1" t="s">
        <v>71</v>
      </c>
      <c r="M781" s="1" t="s">
        <v>74</v>
      </c>
      <c r="N781" s="1" t="s">
        <v>75</v>
      </c>
      <c r="O781" s="1" t="s">
        <v>71</v>
      </c>
      <c r="P781" s="1" t="s">
        <v>71</v>
      </c>
      <c r="Q781" s="1" t="s">
        <v>71</v>
      </c>
      <c r="R781" s="1" t="s">
        <v>71</v>
      </c>
      <c r="S781" s="1" t="s">
        <v>71</v>
      </c>
      <c r="T781" s="1" t="s">
        <v>12733</v>
      </c>
      <c r="U781" s="1" t="s">
        <v>12734</v>
      </c>
      <c r="V781" s="1" t="s">
        <v>12735</v>
      </c>
      <c r="W781" s="1" t="s">
        <v>12736</v>
      </c>
      <c r="X781" s="1" t="s">
        <v>71</v>
      </c>
      <c r="Y781" s="1" t="s">
        <v>12737</v>
      </c>
      <c r="Z781" s="1" t="s">
        <v>12738</v>
      </c>
      <c r="AA781" s="1" t="s">
        <v>71</v>
      </c>
      <c r="AB781" s="1" t="s">
        <v>71</v>
      </c>
      <c r="AC781" s="1" t="s">
        <v>12739</v>
      </c>
      <c r="AD781" s="1" t="s">
        <v>12740</v>
      </c>
      <c r="AE781" s="1" t="s">
        <v>12741</v>
      </c>
      <c r="AF781" s="1" t="s">
        <v>71</v>
      </c>
      <c r="AG781" s="1">
        <v>90</v>
      </c>
      <c r="AH781" s="1">
        <v>2</v>
      </c>
      <c r="AI781" s="1">
        <v>2</v>
      </c>
      <c r="AJ781" s="1">
        <v>19</v>
      </c>
      <c r="AK781" s="1">
        <v>19</v>
      </c>
      <c r="AL781" s="1" t="s">
        <v>156</v>
      </c>
      <c r="AM781" s="1" t="s">
        <v>157</v>
      </c>
      <c r="AN781" s="1" t="s">
        <v>158</v>
      </c>
      <c r="AO781" s="1" t="s">
        <v>12742</v>
      </c>
      <c r="AP781" s="1" t="s">
        <v>12743</v>
      </c>
      <c r="AQ781" s="1" t="s">
        <v>71</v>
      </c>
      <c r="AR781" s="1" t="s">
        <v>12744</v>
      </c>
      <c r="AS781" s="1" t="s">
        <v>12745</v>
      </c>
      <c r="AT781" s="1" t="s">
        <v>237</v>
      </c>
      <c r="AU781" s="1">
        <v>2022</v>
      </c>
      <c r="AV781" s="1">
        <v>246</v>
      </c>
      <c r="AW781" s="1" t="s">
        <v>71</v>
      </c>
      <c r="AX781" s="1" t="s">
        <v>71</v>
      </c>
      <c r="AY781" s="1" t="s">
        <v>71</v>
      </c>
      <c r="AZ781" s="1" t="s">
        <v>71</v>
      </c>
      <c r="BA781" s="1" t="s">
        <v>71</v>
      </c>
      <c r="BB781" s="1" t="s">
        <v>71</v>
      </c>
      <c r="BC781" s="1" t="s">
        <v>71</v>
      </c>
      <c r="BD781" s="1">
        <v>103963</v>
      </c>
      <c r="BE781" s="1" t="s">
        <v>12746</v>
      </c>
      <c r="BF781" s="1" t="str">
        <f>HYPERLINK("http://dx.doi.org/10.1016/j.jconhyd.2022.103963","http://dx.doi.org/10.1016/j.jconhyd.2022.103963")</f>
        <v>http://dx.doi.org/10.1016/j.jconhyd.2022.103963</v>
      </c>
      <c r="BG781" s="1" t="s">
        <v>71</v>
      </c>
      <c r="BH781" s="1" t="s">
        <v>71</v>
      </c>
      <c r="BI781" s="1">
        <v>13</v>
      </c>
      <c r="BJ781" s="1" t="s">
        <v>2706</v>
      </c>
      <c r="BK781" s="1" t="s">
        <v>93</v>
      </c>
      <c r="BL781" s="1" t="s">
        <v>2707</v>
      </c>
      <c r="BM781" s="1" t="s">
        <v>12747</v>
      </c>
      <c r="BN781" s="1">
        <v>35168031</v>
      </c>
      <c r="BO781" s="1" t="s">
        <v>71</v>
      </c>
      <c r="BP781" s="1" t="s">
        <v>71</v>
      </c>
      <c r="BQ781" s="1" t="s">
        <v>71</v>
      </c>
    </row>
    <row r="782" spans="1:69">
      <c r="A782" s="1" t="s">
        <v>69</v>
      </c>
      <c r="B782" s="1" t="s">
        <v>12748</v>
      </c>
      <c r="C782" s="1" t="s">
        <v>71</v>
      </c>
      <c r="D782" s="1" t="s">
        <v>71</v>
      </c>
      <c r="E782" s="1" t="s">
        <v>71</v>
      </c>
      <c r="F782" s="1" t="s">
        <v>12749</v>
      </c>
      <c r="G782" s="1" t="s">
        <v>71</v>
      </c>
      <c r="H782" s="1" t="s">
        <v>71</v>
      </c>
      <c r="I782" s="1" t="s">
        <v>12750</v>
      </c>
      <c r="J782" s="1" t="s">
        <v>1804</v>
      </c>
      <c r="K782" s="1" t="s">
        <v>71</v>
      </c>
      <c r="L782" s="1" t="s">
        <v>71</v>
      </c>
      <c r="M782" s="1" t="s">
        <v>74</v>
      </c>
      <c r="N782" s="1" t="s">
        <v>75</v>
      </c>
      <c r="O782" s="1" t="s">
        <v>71</v>
      </c>
      <c r="P782" s="1" t="s">
        <v>71</v>
      </c>
      <c r="Q782" s="1" t="s">
        <v>71</v>
      </c>
      <c r="R782" s="1" t="s">
        <v>71</v>
      </c>
      <c r="S782" s="1" t="s">
        <v>71</v>
      </c>
      <c r="T782" s="1" t="s">
        <v>12751</v>
      </c>
      <c r="U782" s="1" t="s">
        <v>12752</v>
      </c>
      <c r="V782" s="1" t="s">
        <v>12753</v>
      </c>
      <c r="W782" s="1" t="s">
        <v>12754</v>
      </c>
      <c r="X782" s="1" t="s">
        <v>71</v>
      </c>
      <c r="Y782" s="1" t="s">
        <v>12755</v>
      </c>
      <c r="Z782" s="1" t="s">
        <v>12756</v>
      </c>
      <c r="AA782" s="1" t="s">
        <v>71</v>
      </c>
      <c r="AB782" s="1" t="s">
        <v>12757</v>
      </c>
      <c r="AC782" s="1" t="s">
        <v>12758</v>
      </c>
      <c r="AD782" s="1" t="s">
        <v>12759</v>
      </c>
      <c r="AE782" s="1" t="s">
        <v>12760</v>
      </c>
      <c r="AF782" s="1" t="s">
        <v>71</v>
      </c>
      <c r="AG782" s="1">
        <v>59</v>
      </c>
      <c r="AH782" s="1">
        <v>0</v>
      </c>
      <c r="AI782" s="1">
        <v>0</v>
      </c>
      <c r="AJ782" s="1">
        <v>31</v>
      </c>
      <c r="AK782" s="1">
        <v>31</v>
      </c>
      <c r="AL782" s="1" t="s">
        <v>156</v>
      </c>
      <c r="AM782" s="1" t="s">
        <v>157</v>
      </c>
      <c r="AN782" s="1" t="s">
        <v>158</v>
      </c>
      <c r="AO782" s="1" t="s">
        <v>1816</v>
      </c>
      <c r="AP782" s="1" t="s">
        <v>1817</v>
      </c>
      <c r="AQ782" s="1" t="s">
        <v>71</v>
      </c>
      <c r="AR782" s="1" t="s">
        <v>1818</v>
      </c>
      <c r="AS782" s="1" t="s">
        <v>1819</v>
      </c>
      <c r="AT782" s="1" t="s">
        <v>969</v>
      </c>
      <c r="AU782" s="1">
        <v>2022</v>
      </c>
      <c r="AV782" s="1">
        <v>180</v>
      </c>
      <c r="AW782" s="1" t="s">
        <v>71</v>
      </c>
      <c r="AX782" s="1" t="s">
        <v>71</v>
      </c>
      <c r="AY782" s="1" t="s">
        <v>71</v>
      </c>
      <c r="AZ782" s="1" t="s">
        <v>71</v>
      </c>
      <c r="BA782" s="1" t="s">
        <v>71</v>
      </c>
      <c r="BB782" s="1" t="s">
        <v>71</v>
      </c>
      <c r="BC782" s="1" t="s">
        <v>71</v>
      </c>
      <c r="BD782" s="1">
        <v>106183</v>
      </c>
      <c r="BE782" s="1" t="s">
        <v>12761</v>
      </c>
      <c r="BF782" s="1" t="str">
        <f>HYPERLINK("http://dx.doi.org/10.1016/j.resconrec.2022.106183","http://dx.doi.org/10.1016/j.resconrec.2022.106183")</f>
        <v>http://dx.doi.org/10.1016/j.resconrec.2022.106183</v>
      </c>
      <c r="BG782" s="1" t="s">
        <v>71</v>
      </c>
      <c r="BH782" s="1" t="s">
        <v>71</v>
      </c>
      <c r="BI782" s="1">
        <v>9</v>
      </c>
      <c r="BJ782" s="1" t="s">
        <v>554</v>
      </c>
      <c r="BK782" s="1" t="s">
        <v>240</v>
      </c>
      <c r="BL782" s="1" t="s">
        <v>556</v>
      </c>
      <c r="BM782" s="1" t="s">
        <v>12762</v>
      </c>
      <c r="BN782" s="1" t="s">
        <v>71</v>
      </c>
      <c r="BO782" s="1" t="s">
        <v>71</v>
      </c>
      <c r="BP782" s="1" t="s">
        <v>71</v>
      </c>
      <c r="BQ782" s="1" t="s">
        <v>71</v>
      </c>
    </row>
    <row r="783" spans="1:69">
      <c r="A783" s="3" t="s">
        <v>69</v>
      </c>
      <c r="B783" s="3" t="s">
        <v>12763</v>
      </c>
      <c r="C783" s="3" t="s">
        <v>71</v>
      </c>
      <c r="D783" s="3" t="s">
        <v>71</v>
      </c>
      <c r="E783" s="3" t="s">
        <v>71</v>
      </c>
      <c r="F783" s="3" t="s">
        <v>12764</v>
      </c>
      <c r="G783" s="3" t="s">
        <v>71</v>
      </c>
      <c r="H783" s="3" t="s">
        <v>71</v>
      </c>
      <c r="I783" s="3" t="s">
        <v>12765</v>
      </c>
      <c r="J783" s="3" t="s">
        <v>1036</v>
      </c>
      <c r="K783" s="3" t="s">
        <v>71</v>
      </c>
      <c r="L783" s="3" t="s">
        <v>71</v>
      </c>
      <c r="M783" s="3" t="s">
        <v>74</v>
      </c>
      <c r="N783" s="3" t="s">
        <v>117</v>
      </c>
      <c r="O783" s="3" t="s">
        <v>71</v>
      </c>
      <c r="P783" s="3" t="s">
        <v>71</v>
      </c>
      <c r="Q783" s="3" t="s">
        <v>71</v>
      </c>
      <c r="R783" s="3" t="s">
        <v>71</v>
      </c>
      <c r="S783" s="3" t="s">
        <v>71</v>
      </c>
      <c r="T783" s="3" t="s">
        <v>12766</v>
      </c>
      <c r="U783" s="3" t="s">
        <v>12767</v>
      </c>
      <c r="V783" s="3" t="s">
        <v>12768</v>
      </c>
      <c r="W783" s="3" t="s">
        <v>12769</v>
      </c>
      <c r="X783" s="3" t="s">
        <v>71</v>
      </c>
      <c r="Y783" s="3" t="s">
        <v>12770</v>
      </c>
      <c r="Z783" s="3" t="s">
        <v>12771</v>
      </c>
      <c r="AA783" s="3" t="s">
        <v>12772</v>
      </c>
      <c r="AB783" s="3" t="s">
        <v>12773</v>
      </c>
      <c r="AC783" s="3" t="s">
        <v>71</v>
      </c>
      <c r="AD783" s="3" t="s">
        <v>71</v>
      </c>
      <c r="AE783" s="3" t="s">
        <v>71</v>
      </c>
      <c r="AF783" s="3" t="s">
        <v>71</v>
      </c>
      <c r="AG783" s="3">
        <v>129</v>
      </c>
      <c r="AH783" s="3">
        <v>150</v>
      </c>
      <c r="AI783" s="3">
        <v>157</v>
      </c>
      <c r="AJ783" s="3">
        <v>29</v>
      </c>
      <c r="AK783" s="3">
        <v>431</v>
      </c>
      <c r="AL783" s="3" t="s">
        <v>82</v>
      </c>
      <c r="AM783" s="3" t="s">
        <v>83</v>
      </c>
      <c r="AN783" s="3" t="s">
        <v>84</v>
      </c>
      <c r="AO783" s="3" t="s">
        <v>1048</v>
      </c>
      <c r="AP783" s="3" t="s">
        <v>1049</v>
      </c>
      <c r="AQ783" s="3" t="s">
        <v>71</v>
      </c>
      <c r="AR783" s="3" t="s">
        <v>1050</v>
      </c>
      <c r="AS783" s="3" t="s">
        <v>1051</v>
      </c>
      <c r="AT783" s="3" t="s">
        <v>210</v>
      </c>
      <c r="AU783" s="3">
        <v>2015</v>
      </c>
      <c r="AV783" s="3">
        <v>54</v>
      </c>
      <c r="AW783" s="3" t="s">
        <v>71</v>
      </c>
      <c r="AX783" s="3" t="s">
        <v>71</v>
      </c>
      <c r="AY783" s="3" t="s">
        <v>71</v>
      </c>
      <c r="AZ783" s="3" t="s">
        <v>71</v>
      </c>
      <c r="BA783" s="3" t="s">
        <v>71</v>
      </c>
      <c r="BB783" s="3">
        <v>106</v>
      </c>
      <c r="BC783" s="3">
        <v>125</v>
      </c>
      <c r="BD783" s="3" t="s">
        <v>71</v>
      </c>
      <c r="BE783" s="3" t="s">
        <v>12774</v>
      </c>
      <c r="BF783" s="3" t="str">
        <f>HYPERLINK("http://dx.doi.org/10.1016/j.envsci.2015.06.006","http://dx.doi.org/10.1016/j.envsci.2015.06.006")</f>
        <v>http://dx.doi.org/10.1016/j.envsci.2015.06.006</v>
      </c>
      <c r="BG783" s="3" t="s">
        <v>71</v>
      </c>
      <c r="BH783" s="3" t="s">
        <v>71</v>
      </c>
      <c r="BI783" s="3">
        <v>20</v>
      </c>
      <c r="BJ783" s="3" t="s">
        <v>137</v>
      </c>
      <c r="BK783" s="3" t="s">
        <v>240</v>
      </c>
      <c r="BL783" s="3" t="s">
        <v>138</v>
      </c>
      <c r="BM783" s="3" t="s">
        <v>12775</v>
      </c>
      <c r="BN783" s="3" t="s">
        <v>71</v>
      </c>
      <c r="BO783" s="3" t="s">
        <v>71</v>
      </c>
      <c r="BP783" s="3" t="s">
        <v>71</v>
      </c>
      <c r="BQ783" s="3" t="s">
        <v>71</v>
      </c>
    </row>
    <row r="784" spans="1:69">
      <c r="A784" s="3" t="s">
        <v>69</v>
      </c>
      <c r="B784" s="3" t="s">
        <v>12776</v>
      </c>
      <c r="C784" s="3" t="s">
        <v>71</v>
      </c>
      <c r="D784" s="3" t="s">
        <v>71</v>
      </c>
      <c r="E784" s="3" t="s">
        <v>71</v>
      </c>
      <c r="F784" s="3" t="s">
        <v>12777</v>
      </c>
      <c r="G784" s="3" t="s">
        <v>71</v>
      </c>
      <c r="H784" s="3" t="s">
        <v>71</v>
      </c>
      <c r="I784" s="3" t="s">
        <v>12778</v>
      </c>
      <c r="J784" s="3" t="s">
        <v>1358</v>
      </c>
      <c r="K784" s="3" t="s">
        <v>71</v>
      </c>
      <c r="L784" s="3" t="s">
        <v>71</v>
      </c>
      <c r="M784" s="3" t="s">
        <v>74</v>
      </c>
      <c r="N784" s="3" t="s">
        <v>75</v>
      </c>
      <c r="O784" s="3" t="s">
        <v>71</v>
      </c>
      <c r="P784" s="3" t="s">
        <v>71</v>
      </c>
      <c r="Q784" s="3" t="s">
        <v>71</v>
      </c>
      <c r="R784" s="3" t="s">
        <v>71</v>
      </c>
      <c r="S784" s="3" t="s">
        <v>71</v>
      </c>
      <c r="T784" s="3" t="s">
        <v>71</v>
      </c>
      <c r="U784" s="3" t="s">
        <v>12779</v>
      </c>
      <c r="V784" s="3" t="s">
        <v>12780</v>
      </c>
      <c r="W784" s="3" t="s">
        <v>12781</v>
      </c>
      <c r="X784" s="3" t="s">
        <v>71</v>
      </c>
      <c r="Y784" s="3" t="s">
        <v>12782</v>
      </c>
      <c r="Z784" s="3" t="s">
        <v>12783</v>
      </c>
      <c r="AA784" s="3" t="s">
        <v>71</v>
      </c>
      <c r="AB784" s="3" t="s">
        <v>12784</v>
      </c>
      <c r="AC784" s="3" t="s">
        <v>12785</v>
      </c>
      <c r="AD784" s="3" t="s">
        <v>12786</v>
      </c>
      <c r="AE784" s="3" t="s">
        <v>12787</v>
      </c>
      <c r="AF784" s="3" t="s">
        <v>71</v>
      </c>
      <c r="AG784" s="3">
        <v>46</v>
      </c>
      <c r="AH784" s="3">
        <v>45</v>
      </c>
      <c r="AI784" s="3">
        <v>57</v>
      </c>
      <c r="AJ784" s="3">
        <v>7</v>
      </c>
      <c r="AK784" s="3">
        <v>80</v>
      </c>
      <c r="AL784" s="3" t="s">
        <v>1368</v>
      </c>
      <c r="AM784" s="3" t="s">
        <v>1369</v>
      </c>
      <c r="AN784" s="3" t="s">
        <v>1370</v>
      </c>
      <c r="AO784" s="3" t="s">
        <v>1371</v>
      </c>
      <c r="AP784" s="3" t="s">
        <v>1372</v>
      </c>
      <c r="AQ784" s="3" t="s">
        <v>71</v>
      </c>
      <c r="AR784" s="3" t="s">
        <v>1373</v>
      </c>
      <c r="AS784" s="3" t="s">
        <v>1374</v>
      </c>
      <c r="AT784" s="3" t="s">
        <v>2068</v>
      </c>
      <c r="AU784" s="3">
        <v>2009</v>
      </c>
      <c r="AV784" s="3">
        <v>43</v>
      </c>
      <c r="AW784" s="3">
        <v>20</v>
      </c>
      <c r="AX784" s="3" t="s">
        <v>71</v>
      </c>
      <c r="AY784" s="3" t="s">
        <v>71</v>
      </c>
      <c r="AZ784" s="3" t="s">
        <v>71</v>
      </c>
      <c r="BA784" s="3" t="s">
        <v>71</v>
      </c>
      <c r="BB784" s="3">
        <v>7676</v>
      </c>
      <c r="BC784" s="3">
        <v>7683</v>
      </c>
      <c r="BD784" s="3" t="s">
        <v>71</v>
      </c>
      <c r="BE784" s="3" t="s">
        <v>12788</v>
      </c>
      <c r="BF784" s="3" t="str">
        <f>HYPERLINK("http://dx.doi.org/10.1021/es901502t","http://dx.doi.org/10.1021/es901502t")</f>
        <v>http://dx.doi.org/10.1021/es901502t</v>
      </c>
      <c r="BG784" s="3" t="s">
        <v>71</v>
      </c>
      <c r="BH784" s="3" t="s">
        <v>71</v>
      </c>
      <c r="BI784" s="3">
        <v>8</v>
      </c>
      <c r="BJ784" s="3" t="s">
        <v>554</v>
      </c>
      <c r="BK784" s="3" t="s">
        <v>93</v>
      </c>
      <c r="BL784" s="3" t="s">
        <v>556</v>
      </c>
      <c r="BM784" s="3" t="s">
        <v>12789</v>
      </c>
      <c r="BN784" s="3">
        <v>19921878</v>
      </c>
      <c r="BO784" s="3" t="s">
        <v>71</v>
      </c>
      <c r="BP784" s="3" t="s">
        <v>71</v>
      </c>
      <c r="BQ784" s="3" t="s">
        <v>71</v>
      </c>
    </row>
    <row r="785" spans="1:69">
      <c r="A785" s="3" t="s">
        <v>69</v>
      </c>
      <c r="B785" s="3" t="s">
        <v>12790</v>
      </c>
      <c r="C785" s="3" t="s">
        <v>71</v>
      </c>
      <c r="D785" s="3" t="s">
        <v>71</v>
      </c>
      <c r="E785" s="3" t="s">
        <v>71</v>
      </c>
      <c r="F785" s="3" t="s">
        <v>12791</v>
      </c>
      <c r="G785" s="3" t="s">
        <v>71</v>
      </c>
      <c r="H785" s="3" t="s">
        <v>71</v>
      </c>
      <c r="I785" s="3" t="s">
        <v>12792</v>
      </c>
      <c r="J785" s="3" t="s">
        <v>5562</v>
      </c>
      <c r="K785" s="3" t="s">
        <v>71</v>
      </c>
      <c r="L785" s="3" t="s">
        <v>71</v>
      </c>
      <c r="M785" s="3" t="s">
        <v>74</v>
      </c>
      <c r="N785" s="3" t="s">
        <v>75</v>
      </c>
      <c r="O785" s="3" t="s">
        <v>71</v>
      </c>
      <c r="P785" s="3" t="s">
        <v>71</v>
      </c>
      <c r="Q785" s="3" t="s">
        <v>71</v>
      </c>
      <c r="R785" s="3" t="s">
        <v>71</v>
      </c>
      <c r="S785" s="3" t="s">
        <v>71</v>
      </c>
      <c r="T785" s="3" t="s">
        <v>12793</v>
      </c>
      <c r="U785" s="3" t="s">
        <v>12794</v>
      </c>
      <c r="V785" s="3" t="s">
        <v>12795</v>
      </c>
      <c r="W785" s="3" t="s">
        <v>12796</v>
      </c>
      <c r="X785" s="3" t="s">
        <v>71</v>
      </c>
      <c r="Y785" s="3" t="s">
        <v>12797</v>
      </c>
      <c r="Z785" s="3" t="s">
        <v>12798</v>
      </c>
      <c r="AA785" s="3" t="s">
        <v>12799</v>
      </c>
      <c r="AB785" s="3" t="s">
        <v>12800</v>
      </c>
      <c r="AC785" s="3" t="s">
        <v>12801</v>
      </c>
      <c r="AD785" s="3" t="s">
        <v>12802</v>
      </c>
      <c r="AE785" s="3" t="s">
        <v>12803</v>
      </c>
      <c r="AF785" s="3" t="s">
        <v>71</v>
      </c>
      <c r="AG785" s="3">
        <v>36</v>
      </c>
      <c r="AH785" s="3">
        <v>3</v>
      </c>
      <c r="AI785" s="3">
        <v>7</v>
      </c>
      <c r="AJ785" s="3">
        <v>2</v>
      </c>
      <c r="AK785" s="3">
        <v>24</v>
      </c>
      <c r="AL785" s="3" t="s">
        <v>126</v>
      </c>
      <c r="AM785" s="3" t="s">
        <v>127</v>
      </c>
      <c r="AN785" s="3" t="s">
        <v>128</v>
      </c>
      <c r="AO785" s="3" t="s">
        <v>5574</v>
      </c>
      <c r="AP785" s="3" t="s">
        <v>5575</v>
      </c>
      <c r="AQ785" s="3" t="s">
        <v>71</v>
      </c>
      <c r="AR785" s="3" t="s">
        <v>5576</v>
      </c>
      <c r="AS785" s="3" t="s">
        <v>5577</v>
      </c>
      <c r="AT785" s="3" t="s">
        <v>237</v>
      </c>
      <c r="AU785" s="3">
        <v>2010</v>
      </c>
      <c r="AV785" s="3">
        <v>10</v>
      </c>
      <c r="AW785" s="3">
        <v>3</v>
      </c>
      <c r="AX785" s="3" t="s">
        <v>71</v>
      </c>
      <c r="AY785" s="3" t="s">
        <v>71</v>
      </c>
      <c r="AZ785" s="3" t="s">
        <v>71</v>
      </c>
      <c r="BA785" s="3" t="s">
        <v>71</v>
      </c>
      <c r="BB785" s="3">
        <v>461</v>
      </c>
      <c r="BC785" s="3">
        <v>472</v>
      </c>
      <c r="BD785" s="3" t="s">
        <v>71</v>
      </c>
      <c r="BE785" s="3" t="s">
        <v>12804</v>
      </c>
      <c r="BF785" s="3" t="str">
        <f>HYPERLINK("http://dx.doi.org/10.1007/s11368-009-0135-4","http://dx.doi.org/10.1007/s11368-009-0135-4")</f>
        <v>http://dx.doi.org/10.1007/s11368-009-0135-4</v>
      </c>
      <c r="BG785" s="3" t="s">
        <v>71</v>
      </c>
      <c r="BH785" s="3" t="s">
        <v>71</v>
      </c>
      <c r="BI785" s="3">
        <v>12</v>
      </c>
      <c r="BJ785" s="3" t="s">
        <v>5579</v>
      </c>
      <c r="BK785" s="3" t="s">
        <v>93</v>
      </c>
      <c r="BL785" s="3" t="s">
        <v>5580</v>
      </c>
      <c r="BM785" s="3" t="s">
        <v>12805</v>
      </c>
      <c r="BN785" s="3" t="s">
        <v>71</v>
      </c>
      <c r="BO785" s="3" t="s">
        <v>71</v>
      </c>
      <c r="BP785" s="3" t="s">
        <v>71</v>
      </c>
      <c r="BQ785" s="3" t="s">
        <v>71</v>
      </c>
    </row>
    <row r="786" spans="1:69">
      <c r="A786" s="3" t="s">
        <v>69</v>
      </c>
      <c r="B786" s="3" t="s">
        <v>12806</v>
      </c>
      <c r="C786" s="3" t="s">
        <v>71</v>
      </c>
      <c r="D786" s="3" t="s">
        <v>71</v>
      </c>
      <c r="E786" s="3" t="s">
        <v>71</v>
      </c>
      <c r="F786" s="3" t="s">
        <v>12807</v>
      </c>
      <c r="G786" s="3" t="s">
        <v>71</v>
      </c>
      <c r="H786" s="3" t="s">
        <v>71</v>
      </c>
      <c r="I786" s="3" t="s">
        <v>12808</v>
      </c>
      <c r="J786" s="3" t="s">
        <v>7253</v>
      </c>
      <c r="K786" s="3" t="s">
        <v>71</v>
      </c>
      <c r="L786" s="3" t="s">
        <v>71</v>
      </c>
      <c r="M786" s="3" t="s">
        <v>74</v>
      </c>
      <c r="N786" s="3" t="s">
        <v>75</v>
      </c>
      <c r="O786" s="3" t="s">
        <v>71</v>
      </c>
      <c r="P786" s="3" t="s">
        <v>71</v>
      </c>
      <c r="Q786" s="3" t="s">
        <v>71</v>
      </c>
      <c r="R786" s="3" t="s">
        <v>71</v>
      </c>
      <c r="S786" s="3" t="s">
        <v>71</v>
      </c>
      <c r="T786" s="3" t="s">
        <v>12809</v>
      </c>
      <c r="U786" s="3" t="s">
        <v>12810</v>
      </c>
      <c r="V786" s="3" t="s">
        <v>12811</v>
      </c>
      <c r="W786" s="3" t="s">
        <v>12812</v>
      </c>
      <c r="X786" s="3" t="s">
        <v>71</v>
      </c>
      <c r="Y786" s="3" t="s">
        <v>12813</v>
      </c>
      <c r="Z786" s="3" t="s">
        <v>12814</v>
      </c>
      <c r="AA786" s="3" t="s">
        <v>12815</v>
      </c>
      <c r="AB786" s="3" t="s">
        <v>12816</v>
      </c>
      <c r="AC786" s="3" t="s">
        <v>71</v>
      </c>
      <c r="AD786" s="3" t="s">
        <v>71</v>
      </c>
      <c r="AE786" s="3" t="s">
        <v>71</v>
      </c>
      <c r="AF786" s="3" t="s">
        <v>71</v>
      </c>
      <c r="AG786" s="3">
        <v>82</v>
      </c>
      <c r="AH786" s="3">
        <v>21</v>
      </c>
      <c r="AI786" s="3">
        <v>23</v>
      </c>
      <c r="AJ786" s="3">
        <v>1</v>
      </c>
      <c r="AK786" s="3">
        <v>19</v>
      </c>
      <c r="AL786" s="3" t="s">
        <v>126</v>
      </c>
      <c r="AM786" s="3" t="s">
        <v>127</v>
      </c>
      <c r="AN786" s="3" t="s">
        <v>128</v>
      </c>
      <c r="AO786" s="3" t="s">
        <v>7262</v>
      </c>
      <c r="AP786" s="3" t="s">
        <v>7263</v>
      </c>
      <c r="AQ786" s="3" t="s">
        <v>71</v>
      </c>
      <c r="AR786" s="3" t="s">
        <v>7264</v>
      </c>
      <c r="AS786" s="3" t="s">
        <v>7265</v>
      </c>
      <c r="AT786" s="3" t="s">
        <v>210</v>
      </c>
      <c r="AU786" s="3">
        <v>2017</v>
      </c>
      <c r="AV786" s="3">
        <v>3</v>
      </c>
      <c r="AW786" s="3">
        <v>4</v>
      </c>
      <c r="AX786" s="3" t="s">
        <v>71</v>
      </c>
      <c r="AY786" s="3" t="s">
        <v>71</v>
      </c>
      <c r="AZ786" s="3" t="s">
        <v>71</v>
      </c>
      <c r="BA786" s="3" t="s">
        <v>71</v>
      </c>
      <c r="BB786" s="3">
        <v>1691</v>
      </c>
      <c r="BC786" s="3">
        <v>1705</v>
      </c>
      <c r="BD786" s="3" t="s">
        <v>71</v>
      </c>
      <c r="BE786" s="3" t="s">
        <v>12817</v>
      </c>
      <c r="BF786" s="3" t="str">
        <f>HYPERLINK("http://dx.doi.org/10.1007/s40808-017-0368-y","http://dx.doi.org/10.1007/s40808-017-0368-y")</f>
        <v>http://dx.doi.org/10.1007/s40808-017-0368-y</v>
      </c>
      <c r="BG786" s="3" t="s">
        <v>71</v>
      </c>
      <c r="BH786" s="3" t="s">
        <v>71</v>
      </c>
      <c r="BI786" s="3">
        <v>15</v>
      </c>
      <c r="BJ786" s="3" t="s">
        <v>137</v>
      </c>
      <c r="BK786" s="3" t="s">
        <v>213</v>
      </c>
      <c r="BL786" s="3" t="s">
        <v>138</v>
      </c>
      <c r="BM786" s="3" t="s">
        <v>12818</v>
      </c>
      <c r="BN786" s="3" t="s">
        <v>71</v>
      </c>
      <c r="BO786" s="3" t="s">
        <v>71</v>
      </c>
      <c r="BP786" s="3" t="s">
        <v>71</v>
      </c>
      <c r="BQ786" s="3" t="s">
        <v>71</v>
      </c>
    </row>
    <row r="787" spans="1:69">
      <c r="A787" s="1" t="s">
        <v>69</v>
      </c>
      <c r="B787" s="1" t="s">
        <v>12819</v>
      </c>
      <c r="C787" s="1" t="s">
        <v>71</v>
      </c>
      <c r="D787" s="1" t="s">
        <v>71</v>
      </c>
      <c r="E787" s="1" t="s">
        <v>71</v>
      </c>
      <c r="F787" s="1" t="s">
        <v>12820</v>
      </c>
      <c r="G787" s="1" t="s">
        <v>71</v>
      </c>
      <c r="H787" s="1" t="s">
        <v>71</v>
      </c>
      <c r="I787" s="1" t="s">
        <v>12821</v>
      </c>
      <c r="J787" s="1" t="s">
        <v>219</v>
      </c>
      <c r="K787" s="1" t="s">
        <v>71</v>
      </c>
      <c r="L787" s="1" t="s">
        <v>71</v>
      </c>
      <c r="M787" s="1" t="s">
        <v>74</v>
      </c>
      <c r="N787" s="1" t="s">
        <v>75</v>
      </c>
      <c r="O787" s="1" t="s">
        <v>71</v>
      </c>
      <c r="P787" s="1" t="s">
        <v>71</v>
      </c>
      <c r="Q787" s="1" t="s">
        <v>71</v>
      </c>
      <c r="R787" s="1" t="s">
        <v>71</v>
      </c>
      <c r="S787" s="1" t="s">
        <v>71</v>
      </c>
      <c r="T787" s="1" t="s">
        <v>12822</v>
      </c>
      <c r="U787" s="1" t="s">
        <v>12823</v>
      </c>
      <c r="V787" s="1" t="s">
        <v>12824</v>
      </c>
      <c r="W787" s="1" t="s">
        <v>12825</v>
      </c>
      <c r="X787" s="1" t="s">
        <v>71</v>
      </c>
      <c r="Y787" s="1" t="s">
        <v>12826</v>
      </c>
      <c r="Z787" s="1" t="s">
        <v>12827</v>
      </c>
      <c r="AA787" s="1" t="s">
        <v>12828</v>
      </c>
      <c r="AB787" s="1" t="s">
        <v>12829</v>
      </c>
      <c r="AC787" s="1" t="s">
        <v>12830</v>
      </c>
      <c r="AD787" s="1" t="s">
        <v>12831</v>
      </c>
      <c r="AE787" s="1" t="s">
        <v>12832</v>
      </c>
      <c r="AF787" s="1" t="s">
        <v>71</v>
      </c>
      <c r="AG787" s="1">
        <v>71</v>
      </c>
      <c r="AH787" s="1">
        <v>2</v>
      </c>
      <c r="AI787" s="1">
        <v>2</v>
      </c>
      <c r="AJ787" s="1">
        <v>1</v>
      </c>
      <c r="AK787" s="1">
        <v>4</v>
      </c>
      <c r="AL787" s="1" t="s">
        <v>231</v>
      </c>
      <c r="AM787" s="1" t="s">
        <v>232</v>
      </c>
      <c r="AN787" s="1" t="s">
        <v>233</v>
      </c>
      <c r="AO787" s="1" t="s">
        <v>71</v>
      </c>
      <c r="AP787" s="1" t="s">
        <v>234</v>
      </c>
      <c r="AQ787" s="1" t="s">
        <v>71</v>
      </c>
      <c r="AR787" s="1" t="s">
        <v>235</v>
      </c>
      <c r="AS787" s="1" t="s">
        <v>236</v>
      </c>
      <c r="AT787" s="1" t="s">
        <v>524</v>
      </c>
      <c r="AU787" s="1">
        <v>2020</v>
      </c>
      <c r="AV787" s="1">
        <v>12</v>
      </c>
      <c r="AW787" s="1">
        <v>13</v>
      </c>
      <c r="AX787" s="1" t="s">
        <v>71</v>
      </c>
      <c r="AY787" s="1" t="s">
        <v>71</v>
      </c>
      <c r="AZ787" s="1" t="s">
        <v>71</v>
      </c>
      <c r="BA787" s="1" t="s">
        <v>71</v>
      </c>
      <c r="BB787" s="1" t="s">
        <v>71</v>
      </c>
      <c r="BC787" s="1" t="s">
        <v>71</v>
      </c>
      <c r="BD787" s="1">
        <v>5310</v>
      </c>
      <c r="BE787" s="1" t="s">
        <v>12833</v>
      </c>
      <c r="BF787" s="1" t="str">
        <f>HYPERLINK("http://dx.doi.org/10.3390/su12135310","http://dx.doi.org/10.3390/su12135310")</f>
        <v>http://dx.doi.org/10.3390/su12135310</v>
      </c>
      <c r="BG787" s="1" t="s">
        <v>71</v>
      </c>
      <c r="BH787" s="1" t="s">
        <v>71</v>
      </c>
      <c r="BI787" s="1">
        <v>14</v>
      </c>
      <c r="BJ787" s="1" t="s">
        <v>239</v>
      </c>
      <c r="BK787" s="1" t="s">
        <v>240</v>
      </c>
      <c r="BL787" s="1" t="s">
        <v>241</v>
      </c>
      <c r="BM787" s="1" t="s">
        <v>12834</v>
      </c>
      <c r="BN787" s="1" t="s">
        <v>71</v>
      </c>
      <c r="BO787" s="1" t="s">
        <v>287</v>
      </c>
      <c r="BP787" s="1" t="s">
        <v>71</v>
      </c>
      <c r="BQ787" s="1" t="s">
        <v>71</v>
      </c>
    </row>
    <row r="788" spans="1:69">
      <c r="A788" s="3" t="s">
        <v>69</v>
      </c>
      <c r="B788" s="3" t="s">
        <v>12835</v>
      </c>
      <c r="C788" s="3" t="s">
        <v>71</v>
      </c>
      <c r="D788" s="3" t="s">
        <v>71</v>
      </c>
      <c r="E788" s="3" t="s">
        <v>71</v>
      </c>
      <c r="F788" s="3" t="s">
        <v>12836</v>
      </c>
      <c r="G788" s="3" t="s">
        <v>71</v>
      </c>
      <c r="H788" s="3" t="s">
        <v>71</v>
      </c>
      <c r="I788" s="3" t="s">
        <v>12837</v>
      </c>
      <c r="J788" s="3" t="s">
        <v>144</v>
      </c>
      <c r="K788" s="3" t="s">
        <v>71</v>
      </c>
      <c r="L788" s="3" t="s">
        <v>71</v>
      </c>
      <c r="M788" s="3" t="s">
        <v>74</v>
      </c>
      <c r="N788" s="3" t="s">
        <v>75</v>
      </c>
      <c r="O788" s="3" t="s">
        <v>71</v>
      </c>
      <c r="P788" s="3" t="s">
        <v>71</v>
      </c>
      <c r="Q788" s="3" t="s">
        <v>71</v>
      </c>
      <c r="R788" s="3" t="s">
        <v>71</v>
      </c>
      <c r="S788" s="3" t="s">
        <v>71</v>
      </c>
      <c r="T788" s="3" t="s">
        <v>12838</v>
      </c>
      <c r="U788" s="3" t="s">
        <v>12839</v>
      </c>
      <c r="V788" s="3" t="s">
        <v>12840</v>
      </c>
      <c r="W788" s="3" t="s">
        <v>12841</v>
      </c>
      <c r="X788" s="3" t="s">
        <v>71</v>
      </c>
      <c r="Y788" s="3" t="s">
        <v>12842</v>
      </c>
      <c r="Z788" s="3" t="s">
        <v>12843</v>
      </c>
      <c r="AA788" s="3" t="s">
        <v>71</v>
      </c>
      <c r="AB788" s="3" t="s">
        <v>71</v>
      </c>
      <c r="AC788" s="3" t="s">
        <v>71</v>
      </c>
      <c r="AD788" s="3" t="s">
        <v>71</v>
      </c>
      <c r="AE788" s="3" t="s">
        <v>71</v>
      </c>
      <c r="AF788" s="3" t="s">
        <v>71</v>
      </c>
      <c r="AG788" s="3">
        <v>75</v>
      </c>
      <c r="AH788" s="3">
        <v>22</v>
      </c>
      <c r="AI788" s="3">
        <v>24</v>
      </c>
      <c r="AJ788" s="3">
        <v>5</v>
      </c>
      <c r="AK788" s="3">
        <v>85</v>
      </c>
      <c r="AL788" s="3" t="s">
        <v>156</v>
      </c>
      <c r="AM788" s="3" t="s">
        <v>157</v>
      </c>
      <c r="AN788" s="3" t="s">
        <v>158</v>
      </c>
      <c r="AO788" s="3" t="s">
        <v>159</v>
      </c>
      <c r="AP788" s="3" t="s">
        <v>160</v>
      </c>
      <c r="AQ788" s="3" t="s">
        <v>71</v>
      </c>
      <c r="AR788" s="3" t="s">
        <v>161</v>
      </c>
      <c r="AS788" s="3" t="s">
        <v>162</v>
      </c>
      <c r="AT788" s="3" t="s">
        <v>6532</v>
      </c>
      <c r="AU788" s="3">
        <v>2018</v>
      </c>
      <c r="AV788" s="3">
        <v>633</v>
      </c>
      <c r="AW788" s="3" t="s">
        <v>71</v>
      </c>
      <c r="AX788" s="3" t="s">
        <v>71</v>
      </c>
      <c r="AY788" s="3" t="s">
        <v>71</v>
      </c>
      <c r="AZ788" s="3" t="s">
        <v>71</v>
      </c>
      <c r="BA788" s="3" t="s">
        <v>71</v>
      </c>
      <c r="BB788" s="3">
        <v>167</v>
      </c>
      <c r="BC788" s="3">
        <v>178</v>
      </c>
      <c r="BD788" s="3" t="s">
        <v>71</v>
      </c>
      <c r="BE788" s="3" t="s">
        <v>12844</v>
      </c>
      <c r="BF788" s="3" t="str">
        <f>HYPERLINK("http://dx.doi.org/10.1016/j.scitotenv.2018.03.065","http://dx.doi.org/10.1016/j.scitotenv.2018.03.065")</f>
        <v>http://dx.doi.org/10.1016/j.scitotenv.2018.03.065</v>
      </c>
      <c r="BG788" s="3" t="s">
        <v>71</v>
      </c>
      <c r="BH788" s="3" t="s">
        <v>71</v>
      </c>
      <c r="BI788" s="3">
        <v>12</v>
      </c>
      <c r="BJ788" s="3" t="s">
        <v>137</v>
      </c>
      <c r="BK788" s="3" t="s">
        <v>93</v>
      </c>
      <c r="BL788" s="3" t="s">
        <v>138</v>
      </c>
      <c r="BM788" s="3" t="s">
        <v>12845</v>
      </c>
      <c r="BN788" s="3">
        <v>29573683</v>
      </c>
      <c r="BO788" s="3" t="s">
        <v>71</v>
      </c>
      <c r="BP788" s="3" t="s">
        <v>71</v>
      </c>
      <c r="BQ788" s="3" t="s">
        <v>71</v>
      </c>
    </row>
    <row r="789" spans="1:69">
      <c r="A789" s="3" t="s">
        <v>69</v>
      </c>
      <c r="B789" s="3" t="s">
        <v>12846</v>
      </c>
      <c r="C789" s="3" t="s">
        <v>71</v>
      </c>
      <c r="D789" s="3" t="s">
        <v>71</v>
      </c>
      <c r="E789" s="3" t="s">
        <v>71</v>
      </c>
      <c r="F789" s="3" t="s">
        <v>12847</v>
      </c>
      <c r="G789" s="3" t="s">
        <v>71</v>
      </c>
      <c r="H789" s="3" t="s">
        <v>71</v>
      </c>
      <c r="I789" s="3" t="s">
        <v>12848</v>
      </c>
      <c r="J789" s="3" t="s">
        <v>12849</v>
      </c>
      <c r="K789" s="3" t="s">
        <v>71</v>
      </c>
      <c r="L789" s="3" t="s">
        <v>71</v>
      </c>
      <c r="M789" s="3" t="s">
        <v>74</v>
      </c>
      <c r="N789" s="3" t="s">
        <v>75</v>
      </c>
      <c r="O789" s="3" t="s">
        <v>71</v>
      </c>
      <c r="P789" s="3" t="s">
        <v>71</v>
      </c>
      <c r="Q789" s="3" t="s">
        <v>71</v>
      </c>
      <c r="R789" s="3" t="s">
        <v>71</v>
      </c>
      <c r="S789" s="3" t="s">
        <v>71</v>
      </c>
      <c r="T789" s="3" t="s">
        <v>12850</v>
      </c>
      <c r="U789" s="3" t="s">
        <v>12851</v>
      </c>
      <c r="V789" s="3" t="s">
        <v>12852</v>
      </c>
      <c r="W789" s="3" t="s">
        <v>12853</v>
      </c>
      <c r="X789" s="3" t="s">
        <v>71</v>
      </c>
      <c r="Y789" s="3" t="s">
        <v>12854</v>
      </c>
      <c r="Z789" s="3" t="s">
        <v>12855</v>
      </c>
      <c r="AA789" s="3" t="s">
        <v>12856</v>
      </c>
      <c r="AB789" s="3" t="s">
        <v>12857</v>
      </c>
      <c r="AC789" s="3" t="s">
        <v>12858</v>
      </c>
      <c r="AD789" s="3" t="s">
        <v>12859</v>
      </c>
      <c r="AE789" s="3" t="s">
        <v>12860</v>
      </c>
      <c r="AF789" s="3" t="s">
        <v>71</v>
      </c>
      <c r="AG789" s="3">
        <v>143</v>
      </c>
      <c r="AH789" s="3">
        <v>63</v>
      </c>
      <c r="AI789" s="3">
        <v>65</v>
      </c>
      <c r="AJ789" s="3">
        <v>2</v>
      </c>
      <c r="AK789" s="3">
        <v>53</v>
      </c>
      <c r="AL789" s="3" t="s">
        <v>12861</v>
      </c>
      <c r="AM789" s="3" t="s">
        <v>232</v>
      </c>
      <c r="AN789" s="3" t="s">
        <v>12862</v>
      </c>
      <c r="AO789" s="3" t="s">
        <v>12863</v>
      </c>
      <c r="AP789" s="3" t="s">
        <v>12864</v>
      </c>
      <c r="AQ789" s="3" t="s">
        <v>71</v>
      </c>
      <c r="AR789" s="3" t="s">
        <v>12865</v>
      </c>
      <c r="AS789" s="3" t="s">
        <v>12866</v>
      </c>
      <c r="AT789" s="3" t="s">
        <v>133</v>
      </c>
      <c r="AU789" s="3">
        <v>2010</v>
      </c>
      <c r="AV789" s="3">
        <v>72</v>
      </c>
      <c r="AW789" s="3">
        <v>3</v>
      </c>
      <c r="AX789" s="3" t="s">
        <v>71</v>
      </c>
      <c r="AY789" s="3" t="s">
        <v>71</v>
      </c>
      <c r="AZ789" s="3" t="s">
        <v>71</v>
      </c>
      <c r="BA789" s="3" t="s">
        <v>71</v>
      </c>
      <c r="BB789" s="3">
        <v>255</v>
      </c>
      <c r="BC789" s="3">
        <v>268</v>
      </c>
      <c r="BD789" s="3" t="s">
        <v>71</v>
      </c>
      <c r="BE789" s="3" t="s">
        <v>12867</v>
      </c>
      <c r="BF789" s="3" t="str">
        <f>HYPERLINK("http://dx.doi.org/10.1007/s00027-010-0133-z","http://dx.doi.org/10.1007/s00027-010-0133-z")</f>
        <v>http://dx.doi.org/10.1007/s00027-010-0133-z</v>
      </c>
      <c r="BG789" s="3" t="s">
        <v>71</v>
      </c>
      <c r="BH789" s="3" t="s">
        <v>71</v>
      </c>
      <c r="BI789" s="3">
        <v>14</v>
      </c>
      <c r="BJ789" s="3" t="s">
        <v>6178</v>
      </c>
      <c r="BK789" s="3" t="s">
        <v>93</v>
      </c>
      <c r="BL789" s="3" t="s">
        <v>310</v>
      </c>
      <c r="BM789" s="3" t="s">
        <v>12868</v>
      </c>
      <c r="BN789" s="3" t="s">
        <v>71</v>
      </c>
      <c r="BO789" s="3" t="s">
        <v>71</v>
      </c>
      <c r="BP789" s="3" t="s">
        <v>71</v>
      </c>
      <c r="BQ789" s="3" t="s">
        <v>71</v>
      </c>
    </row>
    <row r="790" spans="1:69">
      <c r="A790" s="1" t="s">
        <v>69</v>
      </c>
      <c r="B790" s="1" t="s">
        <v>12869</v>
      </c>
      <c r="C790" s="1" t="s">
        <v>71</v>
      </c>
      <c r="D790" s="1" t="s">
        <v>71</v>
      </c>
      <c r="E790" s="1" t="s">
        <v>71</v>
      </c>
      <c r="F790" s="1" t="s">
        <v>12870</v>
      </c>
      <c r="G790" s="1" t="s">
        <v>71</v>
      </c>
      <c r="H790" s="1" t="s">
        <v>71</v>
      </c>
      <c r="I790" s="1" t="s">
        <v>12871</v>
      </c>
      <c r="J790" s="1" t="s">
        <v>1018</v>
      </c>
      <c r="K790" s="1" t="s">
        <v>71</v>
      </c>
      <c r="L790" s="1" t="s">
        <v>71</v>
      </c>
      <c r="M790" s="1" t="s">
        <v>74</v>
      </c>
      <c r="N790" s="1" t="s">
        <v>75</v>
      </c>
      <c r="O790" s="1" t="s">
        <v>71</v>
      </c>
      <c r="P790" s="1" t="s">
        <v>71</v>
      </c>
      <c r="Q790" s="1" t="s">
        <v>71</v>
      </c>
      <c r="R790" s="1" t="s">
        <v>71</v>
      </c>
      <c r="S790" s="1" t="s">
        <v>71</v>
      </c>
      <c r="T790" s="1" t="s">
        <v>12872</v>
      </c>
      <c r="U790" s="1" t="s">
        <v>12873</v>
      </c>
      <c r="V790" s="1" t="s">
        <v>12874</v>
      </c>
      <c r="W790" s="1" t="s">
        <v>12875</v>
      </c>
      <c r="X790" s="1" t="s">
        <v>71</v>
      </c>
      <c r="Y790" s="1" t="s">
        <v>12876</v>
      </c>
      <c r="Z790" s="1" t="s">
        <v>12877</v>
      </c>
      <c r="AA790" s="1" t="s">
        <v>71</v>
      </c>
      <c r="AB790" s="1" t="s">
        <v>71</v>
      </c>
      <c r="AC790" s="1" t="s">
        <v>12878</v>
      </c>
      <c r="AD790" s="1" t="s">
        <v>12879</v>
      </c>
      <c r="AE790" s="1" t="s">
        <v>12880</v>
      </c>
      <c r="AF790" s="1" t="s">
        <v>71</v>
      </c>
      <c r="AG790" s="1">
        <v>51</v>
      </c>
      <c r="AH790" s="1">
        <v>8</v>
      </c>
      <c r="AI790" s="1">
        <v>8</v>
      </c>
      <c r="AJ790" s="1">
        <v>2</v>
      </c>
      <c r="AK790" s="1">
        <v>49</v>
      </c>
      <c r="AL790" s="1" t="s">
        <v>156</v>
      </c>
      <c r="AM790" s="1" t="s">
        <v>157</v>
      </c>
      <c r="AN790" s="1" t="s">
        <v>158</v>
      </c>
      <c r="AO790" s="1" t="s">
        <v>1027</v>
      </c>
      <c r="AP790" s="1" t="s">
        <v>1028</v>
      </c>
      <c r="AQ790" s="1" t="s">
        <v>71</v>
      </c>
      <c r="AR790" s="1" t="s">
        <v>1029</v>
      </c>
      <c r="AS790" s="1" t="s">
        <v>1030</v>
      </c>
      <c r="AT790" s="1" t="s">
        <v>507</v>
      </c>
      <c r="AU790" s="1">
        <v>2019</v>
      </c>
      <c r="AV790" s="1">
        <v>104</v>
      </c>
      <c r="AW790" s="1" t="s">
        <v>71</v>
      </c>
      <c r="AX790" s="1" t="s">
        <v>71</v>
      </c>
      <c r="AY790" s="1" t="s">
        <v>71</v>
      </c>
      <c r="AZ790" s="1" t="s">
        <v>71</v>
      </c>
      <c r="BA790" s="1" t="s">
        <v>71</v>
      </c>
      <c r="BB790" s="1">
        <v>686</v>
      </c>
      <c r="BC790" s="1">
        <v>694</v>
      </c>
      <c r="BD790" s="1" t="s">
        <v>71</v>
      </c>
      <c r="BE790" s="1" t="s">
        <v>12881</v>
      </c>
      <c r="BF790" s="1" t="str">
        <f>HYPERLINK("http://dx.doi.org/10.1016/j.ecolind.2019.05.040","http://dx.doi.org/10.1016/j.ecolind.2019.05.040")</f>
        <v>http://dx.doi.org/10.1016/j.ecolind.2019.05.040</v>
      </c>
      <c r="BG790" s="1" t="s">
        <v>71</v>
      </c>
      <c r="BH790" s="1" t="s">
        <v>71</v>
      </c>
      <c r="BI790" s="1">
        <v>9</v>
      </c>
      <c r="BJ790" s="1" t="s">
        <v>410</v>
      </c>
      <c r="BK790" s="1" t="s">
        <v>93</v>
      </c>
      <c r="BL790" s="1" t="s">
        <v>111</v>
      </c>
      <c r="BM790" s="1" t="s">
        <v>12882</v>
      </c>
      <c r="BN790" s="1" t="s">
        <v>71</v>
      </c>
      <c r="BO790" s="1" t="s">
        <v>353</v>
      </c>
      <c r="BP790" s="1" t="s">
        <v>71</v>
      </c>
      <c r="BQ790" s="1" t="s">
        <v>71</v>
      </c>
    </row>
    <row r="791" spans="1:69">
      <c r="A791" s="1" t="s">
        <v>69</v>
      </c>
      <c r="B791" s="1" t="s">
        <v>12883</v>
      </c>
      <c r="C791" s="1" t="s">
        <v>71</v>
      </c>
      <c r="D791" s="1" t="s">
        <v>71</v>
      </c>
      <c r="E791" s="1" t="s">
        <v>71</v>
      </c>
      <c r="F791" s="1" t="s">
        <v>12884</v>
      </c>
      <c r="G791" s="1" t="s">
        <v>71</v>
      </c>
      <c r="H791" s="1" t="s">
        <v>71</v>
      </c>
      <c r="I791" s="1" t="s">
        <v>12885</v>
      </c>
      <c r="J791" s="1" t="s">
        <v>5280</v>
      </c>
      <c r="K791" s="1" t="s">
        <v>71</v>
      </c>
      <c r="L791" s="1" t="s">
        <v>71</v>
      </c>
      <c r="M791" s="1" t="s">
        <v>74</v>
      </c>
      <c r="N791" s="1" t="s">
        <v>75</v>
      </c>
      <c r="O791" s="1" t="s">
        <v>71</v>
      </c>
      <c r="P791" s="1" t="s">
        <v>71</v>
      </c>
      <c r="Q791" s="1" t="s">
        <v>71</v>
      </c>
      <c r="R791" s="1" t="s">
        <v>71</v>
      </c>
      <c r="S791" s="1" t="s">
        <v>71</v>
      </c>
      <c r="T791" s="1" t="s">
        <v>12886</v>
      </c>
      <c r="U791" s="1" t="s">
        <v>12887</v>
      </c>
      <c r="V791" s="1" t="s">
        <v>12888</v>
      </c>
      <c r="W791" s="1" t="s">
        <v>12889</v>
      </c>
      <c r="X791" s="1" t="s">
        <v>71</v>
      </c>
      <c r="Y791" s="1" t="s">
        <v>12890</v>
      </c>
      <c r="Z791" s="1" t="s">
        <v>12891</v>
      </c>
      <c r="AA791" s="1" t="s">
        <v>12892</v>
      </c>
      <c r="AB791" s="1" t="s">
        <v>12893</v>
      </c>
      <c r="AC791" s="1" t="s">
        <v>12894</v>
      </c>
      <c r="AD791" s="1" t="s">
        <v>12895</v>
      </c>
      <c r="AE791" s="1" t="s">
        <v>12896</v>
      </c>
      <c r="AF791" s="1" t="s">
        <v>71</v>
      </c>
      <c r="AG791" s="1">
        <v>48</v>
      </c>
      <c r="AH791" s="1">
        <v>7</v>
      </c>
      <c r="AI791" s="1">
        <v>7</v>
      </c>
      <c r="AJ791" s="1">
        <v>11</v>
      </c>
      <c r="AK791" s="1">
        <v>23</v>
      </c>
      <c r="AL791" s="1" t="s">
        <v>82</v>
      </c>
      <c r="AM791" s="1" t="s">
        <v>83</v>
      </c>
      <c r="AN791" s="1" t="s">
        <v>84</v>
      </c>
      <c r="AO791" s="1" t="s">
        <v>5290</v>
      </c>
      <c r="AP791" s="1" t="s">
        <v>5464</v>
      </c>
      <c r="AQ791" s="1" t="s">
        <v>71</v>
      </c>
      <c r="AR791" s="1" t="s">
        <v>5291</v>
      </c>
      <c r="AS791" s="1" t="s">
        <v>5292</v>
      </c>
      <c r="AT791" s="1" t="s">
        <v>3306</v>
      </c>
      <c r="AU791" s="1">
        <v>2021</v>
      </c>
      <c r="AV791" s="1">
        <v>281</v>
      </c>
      <c r="AW791" s="1" t="s">
        <v>71</v>
      </c>
      <c r="AX791" s="1" t="s">
        <v>71</v>
      </c>
      <c r="AY791" s="1" t="s">
        <v>71</v>
      </c>
      <c r="AZ791" s="1" t="s">
        <v>71</v>
      </c>
      <c r="BA791" s="1" t="s">
        <v>71</v>
      </c>
      <c r="BB791" s="1" t="s">
        <v>71</v>
      </c>
      <c r="BC791" s="1" t="s">
        <v>71</v>
      </c>
      <c r="BD791" s="1">
        <v>116963</v>
      </c>
      <c r="BE791" s="1" t="s">
        <v>12897</v>
      </c>
      <c r="BF791" s="1" t="str">
        <f>HYPERLINK("http://dx.doi.org/10.1016/j.envpol.2021.116963","http://dx.doi.org/10.1016/j.envpol.2021.116963")</f>
        <v>http://dx.doi.org/10.1016/j.envpol.2021.116963</v>
      </c>
      <c r="BG791" s="1" t="s">
        <v>71</v>
      </c>
      <c r="BH791" s="1" t="s">
        <v>5482</v>
      </c>
      <c r="BI791" s="1">
        <v>10</v>
      </c>
      <c r="BJ791" s="1" t="s">
        <v>137</v>
      </c>
      <c r="BK791" s="1" t="s">
        <v>93</v>
      </c>
      <c r="BL791" s="1" t="s">
        <v>138</v>
      </c>
      <c r="BM791" s="1" t="s">
        <v>12898</v>
      </c>
      <c r="BN791" s="1">
        <v>33823300</v>
      </c>
      <c r="BO791" s="1" t="s">
        <v>1479</v>
      </c>
      <c r="BP791" s="1" t="s">
        <v>71</v>
      </c>
      <c r="BQ791" s="1" t="s">
        <v>71</v>
      </c>
    </row>
    <row r="792" spans="1:69">
      <c r="A792" s="3" t="s">
        <v>558</v>
      </c>
      <c r="B792" s="3" t="s">
        <v>12899</v>
      </c>
      <c r="C792" s="3" t="s">
        <v>71</v>
      </c>
      <c r="D792" s="3" t="s">
        <v>12900</v>
      </c>
      <c r="E792" s="3" t="s">
        <v>71</v>
      </c>
      <c r="F792" s="3" t="s">
        <v>12899</v>
      </c>
      <c r="G792" s="3" t="s">
        <v>71</v>
      </c>
      <c r="H792" s="3" t="s">
        <v>71</v>
      </c>
      <c r="I792" s="3" t="s">
        <v>12901</v>
      </c>
      <c r="J792" s="3" t="s">
        <v>12902</v>
      </c>
      <c r="K792" s="3" t="s">
        <v>71</v>
      </c>
      <c r="L792" s="3" t="s">
        <v>71</v>
      </c>
      <c r="M792" s="3" t="s">
        <v>74</v>
      </c>
      <c r="N792" s="3" t="s">
        <v>565</v>
      </c>
      <c r="O792" s="3" t="s">
        <v>12903</v>
      </c>
      <c r="P792" s="3" t="s">
        <v>12904</v>
      </c>
      <c r="Q792" s="3" t="s">
        <v>12905</v>
      </c>
      <c r="R792" s="3" t="s">
        <v>12906</v>
      </c>
      <c r="S792" s="3" t="s">
        <v>71</v>
      </c>
      <c r="T792" s="3" t="s">
        <v>12907</v>
      </c>
      <c r="U792" s="3" t="s">
        <v>71</v>
      </c>
      <c r="V792" s="3" t="s">
        <v>12908</v>
      </c>
      <c r="W792" s="3" t="s">
        <v>71</v>
      </c>
      <c r="X792" s="3" t="s">
        <v>71</v>
      </c>
      <c r="Y792" s="3" t="s">
        <v>12909</v>
      </c>
      <c r="Z792" s="3" t="s">
        <v>71</v>
      </c>
      <c r="AA792" s="3" t="s">
        <v>71</v>
      </c>
      <c r="AB792" s="3" t="s">
        <v>71</v>
      </c>
      <c r="AC792" s="3" t="s">
        <v>71</v>
      </c>
      <c r="AD792" s="3" t="s">
        <v>71</v>
      </c>
      <c r="AE792" s="3" t="s">
        <v>71</v>
      </c>
      <c r="AF792" s="3" t="s">
        <v>71</v>
      </c>
      <c r="AG792" s="3">
        <v>0</v>
      </c>
      <c r="AH792" s="3">
        <v>1</v>
      </c>
      <c r="AI792" s="3">
        <v>1</v>
      </c>
      <c r="AJ792" s="3">
        <v>0</v>
      </c>
      <c r="AK792" s="3">
        <v>8</v>
      </c>
      <c r="AL792" s="3" t="s">
        <v>12910</v>
      </c>
      <c r="AM792" s="3" t="s">
        <v>547</v>
      </c>
      <c r="AN792" s="3" t="s">
        <v>12911</v>
      </c>
      <c r="AO792" s="3" t="s">
        <v>71</v>
      </c>
      <c r="AP792" s="3" t="s">
        <v>71</v>
      </c>
      <c r="AQ792" s="3" t="s">
        <v>12912</v>
      </c>
      <c r="AR792" s="3" t="s">
        <v>71</v>
      </c>
      <c r="AS792" s="3" t="s">
        <v>71</v>
      </c>
      <c r="AT792" s="3" t="s">
        <v>71</v>
      </c>
      <c r="AU792" s="3">
        <v>1996</v>
      </c>
      <c r="AV792" s="3" t="s">
        <v>71</v>
      </c>
      <c r="AW792" s="3" t="s">
        <v>71</v>
      </c>
      <c r="AX792" s="3" t="s">
        <v>71</v>
      </c>
      <c r="AY792" s="3" t="s">
        <v>71</v>
      </c>
      <c r="AZ792" s="3" t="s">
        <v>71</v>
      </c>
      <c r="BA792" s="3" t="s">
        <v>71</v>
      </c>
      <c r="BB792" s="3">
        <v>85</v>
      </c>
      <c r="BC792" s="3">
        <v>91</v>
      </c>
      <c r="BD792" s="3" t="s">
        <v>71</v>
      </c>
      <c r="BE792" s="3" t="s">
        <v>71</v>
      </c>
      <c r="BF792" s="3" t="s">
        <v>71</v>
      </c>
      <c r="BG792" s="3" t="s">
        <v>71</v>
      </c>
      <c r="BH792" s="3" t="s">
        <v>71</v>
      </c>
      <c r="BI792" s="3">
        <v>7</v>
      </c>
      <c r="BJ792" s="3" t="s">
        <v>12913</v>
      </c>
      <c r="BK792" s="3" t="s">
        <v>1119</v>
      </c>
      <c r="BL792" s="3" t="s">
        <v>1970</v>
      </c>
      <c r="BM792" s="3" t="s">
        <v>12914</v>
      </c>
      <c r="BN792" s="3" t="s">
        <v>71</v>
      </c>
      <c r="BO792" s="3" t="s">
        <v>71</v>
      </c>
      <c r="BP792" s="3" t="s">
        <v>71</v>
      </c>
      <c r="BQ792" s="3" t="s">
        <v>71</v>
      </c>
    </row>
    <row r="793" spans="1:69">
      <c r="A793" s="1" t="s">
        <v>69</v>
      </c>
      <c r="B793" s="1" t="s">
        <v>12915</v>
      </c>
      <c r="C793" s="1" t="s">
        <v>71</v>
      </c>
      <c r="D793" s="1" t="s">
        <v>71</v>
      </c>
      <c r="E793" s="1" t="s">
        <v>71</v>
      </c>
      <c r="F793" s="1" t="s">
        <v>12916</v>
      </c>
      <c r="G793" s="1" t="s">
        <v>71</v>
      </c>
      <c r="H793" s="1" t="s">
        <v>71</v>
      </c>
      <c r="I793" s="1" t="s">
        <v>12917</v>
      </c>
      <c r="J793" s="1" t="s">
        <v>219</v>
      </c>
      <c r="K793" s="1" t="s">
        <v>71</v>
      </c>
      <c r="L793" s="1" t="s">
        <v>71</v>
      </c>
      <c r="M793" s="1" t="s">
        <v>74</v>
      </c>
      <c r="N793" s="1" t="s">
        <v>75</v>
      </c>
      <c r="O793" s="1" t="s">
        <v>71</v>
      </c>
      <c r="P793" s="1" t="s">
        <v>71</v>
      </c>
      <c r="Q793" s="1" t="s">
        <v>71</v>
      </c>
      <c r="R793" s="1" t="s">
        <v>71</v>
      </c>
      <c r="S793" s="1" t="s">
        <v>71</v>
      </c>
      <c r="T793" s="1" t="s">
        <v>12918</v>
      </c>
      <c r="U793" s="1" t="s">
        <v>12919</v>
      </c>
      <c r="V793" s="1" t="s">
        <v>12920</v>
      </c>
      <c r="W793" s="1" t="s">
        <v>12921</v>
      </c>
      <c r="X793" s="1" t="s">
        <v>71</v>
      </c>
      <c r="Y793" s="1" t="s">
        <v>12922</v>
      </c>
      <c r="Z793" s="1" t="s">
        <v>12923</v>
      </c>
      <c r="AA793" s="1" t="s">
        <v>71</v>
      </c>
      <c r="AB793" s="1" t="s">
        <v>12924</v>
      </c>
      <c r="AC793" s="1" t="s">
        <v>71</v>
      </c>
      <c r="AD793" s="1" t="s">
        <v>71</v>
      </c>
      <c r="AE793" s="1" t="s">
        <v>71</v>
      </c>
      <c r="AF793" s="1" t="s">
        <v>71</v>
      </c>
      <c r="AG793" s="1">
        <v>62</v>
      </c>
      <c r="AH793" s="1">
        <v>0</v>
      </c>
      <c r="AI793" s="1">
        <v>0</v>
      </c>
      <c r="AJ793" s="1">
        <v>3</v>
      </c>
      <c r="AK793" s="1">
        <v>3</v>
      </c>
      <c r="AL793" s="1" t="s">
        <v>231</v>
      </c>
      <c r="AM793" s="1" t="s">
        <v>232</v>
      </c>
      <c r="AN793" s="1" t="s">
        <v>233</v>
      </c>
      <c r="AO793" s="1" t="s">
        <v>71</v>
      </c>
      <c r="AP793" s="1" t="s">
        <v>234</v>
      </c>
      <c r="AQ793" s="1" t="s">
        <v>71</v>
      </c>
      <c r="AR793" s="1" t="s">
        <v>235</v>
      </c>
      <c r="AS793" s="1" t="s">
        <v>236</v>
      </c>
      <c r="AT793" s="1" t="s">
        <v>210</v>
      </c>
      <c r="AU793" s="1">
        <v>2021</v>
      </c>
      <c r="AV793" s="1">
        <v>13</v>
      </c>
      <c r="AW793" s="1">
        <v>23</v>
      </c>
      <c r="AX793" s="1" t="s">
        <v>71</v>
      </c>
      <c r="AY793" s="1" t="s">
        <v>71</v>
      </c>
      <c r="AZ793" s="1" t="s">
        <v>71</v>
      </c>
      <c r="BA793" s="1" t="s">
        <v>71</v>
      </c>
      <c r="BB793" s="1" t="s">
        <v>71</v>
      </c>
      <c r="BC793" s="1" t="s">
        <v>71</v>
      </c>
      <c r="BD793" s="1">
        <v>13245</v>
      </c>
      <c r="BE793" s="1" t="s">
        <v>12925</v>
      </c>
      <c r="BF793" s="1" t="str">
        <f>HYPERLINK("http://dx.doi.org/10.3390/su132313245","http://dx.doi.org/10.3390/su132313245")</f>
        <v>http://dx.doi.org/10.3390/su132313245</v>
      </c>
      <c r="BG793" s="1" t="s">
        <v>71</v>
      </c>
      <c r="BH793" s="1" t="s">
        <v>71</v>
      </c>
      <c r="BI793" s="1">
        <v>18</v>
      </c>
      <c r="BJ793" s="1" t="s">
        <v>239</v>
      </c>
      <c r="BK793" s="1" t="s">
        <v>240</v>
      </c>
      <c r="BL793" s="1" t="s">
        <v>241</v>
      </c>
      <c r="BM793" s="1" t="s">
        <v>12926</v>
      </c>
      <c r="BN793" s="1" t="s">
        <v>71</v>
      </c>
      <c r="BO793" s="1" t="s">
        <v>598</v>
      </c>
      <c r="BP793" s="1" t="s">
        <v>71</v>
      </c>
      <c r="BQ793" s="1" t="s">
        <v>71</v>
      </c>
    </row>
    <row r="794" spans="1:69">
      <c r="A794" s="3" t="s">
        <v>69</v>
      </c>
      <c r="B794" s="3" t="s">
        <v>12927</v>
      </c>
      <c r="C794" s="3" t="s">
        <v>71</v>
      </c>
      <c r="D794" s="3" t="s">
        <v>71</v>
      </c>
      <c r="E794" s="3" t="s">
        <v>71</v>
      </c>
      <c r="F794" s="3" t="s">
        <v>12927</v>
      </c>
      <c r="G794" s="3" t="s">
        <v>71</v>
      </c>
      <c r="H794" s="3" t="s">
        <v>71</v>
      </c>
      <c r="I794" s="3" t="s">
        <v>12928</v>
      </c>
      <c r="J794" s="3" t="s">
        <v>7547</v>
      </c>
      <c r="K794" s="3" t="s">
        <v>71</v>
      </c>
      <c r="L794" s="3" t="s">
        <v>71</v>
      </c>
      <c r="M794" s="3" t="s">
        <v>74</v>
      </c>
      <c r="N794" s="3" t="s">
        <v>534</v>
      </c>
      <c r="O794" s="3" t="s">
        <v>12929</v>
      </c>
      <c r="P794" s="3" t="s">
        <v>12930</v>
      </c>
      <c r="Q794" s="3" t="s">
        <v>12905</v>
      </c>
      <c r="R794" s="3" t="s">
        <v>71</v>
      </c>
      <c r="S794" s="3" t="s">
        <v>71</v>
      </c>
      <c r="T794" s="3" t="s">
        <v>12931</v>
      </c>
      <c r="U794" s="3" t="s">
        <v>12932</v>
      </c>
      <c r="V794" s="3" t="s">
        <v>12933</v>
      </c>
      <c r="W794" s="3" t="s">
        <v>12934</v>
      </c>
      <c r="X794" s="3" t="s">
        <v>71</v>
      </c>
      <c r="Y794" s="3" t="s">
        <v>12935</v>
      </c>
      <c r="Z794" s="3" t="s">
        <v>71</v>
      </c>
      <c r="AA794" s="3" t="s">
        <v>71</v>
      </c>
      <c r="AB794" s="3" t="s">
        <v>71</v>
      </c>
      <c r="AC794" s="3" t="s">
        <v>71</v>
      </c>
      <c r="AD794" s="3" t="s">
        <v>71</v>
      </c>
      <c r="AE794" s="3" t="s">
        <v>71</v>
      </c>
      <c r="AF794" s="3" t="s">
        <v>71</v>
      </c>
      <c r="AG794" s="3">
        <v>18</v>
      </c>
      <c r="AH794" s="3">
        <v>12</v>
      </c>
      <c r="AI794" s="3">
        <v>13</v>
      </c>
      <c r="AJ794" s="3">
        <v>3</v>
      </c>
      <c r="AK794" s="3">
        <v>42</v>
      </c>
      <c r="AL794" s="3" t="s">
        <v>12936</v>
      </c>
      <c r="AM794" s="3" t="s">
        <v>907</v>
      </c>
      <c r="AN794" s="3" t="s">
        <v>908</v>
      </c>
      <c r="AO794" s="3" t="s">
        <v>7559</v>
      </c>
      <c r="AP794" s="3" t="s">
        <v>71</v>
      </c>
      <c r="AQ794" s="3" t="s">
        <v>71</v>
      </c>
      <c r="AR794" s="3" t="s">
        <v>7561</v>
      </c>
      <c r="AS794" s="3" t="s">
        <v>7562</v>
      </c>
      <c r="AT794" s="3" t="s">
        <v>282</v>
      </c>
      <c r="AU794" s="3">
        <v>2001</v>
      </c>
      <c r="AV794" s="3">
        <v>50</v>
      </c>
      <c r="AW794" s="3">
        <v>2</v>
      </c>
      <c r="AX794" s="3" t="s">
        <v>71</v>
      </c>
      <c r="AY794" s="3" t="s">
        <v>71</v>
      </c>
      <c r="AZ794" s="3" t="s">
        <v>71</v>
      </c>
      <c r="BA794" s="3" t="s">
        <v>71</v>
      </c>
      <c r="BB794" s="3">
        <v>107</v>
      </c>
      <c r="BC794" s="3">
        <v>113</v>
      </c>
      <c r="BD794" s="3" t="s">
        <v>71</v>
      </c>
      <c r="BE794" s="3" t="s">
        <v>71</v>
      </c>
      <c r="BF794" s="3" t="s">
        <v>71</v>
      </c>
      <c r="BG794" s="3" t="s">
        <v>71</v>
      </c>
      <c r="BH794" s="3" t="s">
        <v>71</v>
      </c>
      <c r="BI794" s="3">
        <v>7</v>
      </c>
      <c r="BJ794" s="3" t="s">
        <v>261</v>
      </c>
      <c r="BK794" s="3" t="s">
        <v>2725</v>
      </c>
      <c r="BL794" s="3" t="s">
        <v>262</v>
      </c>
      <c r="BM794" s="3" t="s">
        <v>12937</v>
      </c>
      <c r="BN794" s="3">
        <v>11689026</v>
      </c>
      <c r="BO794" s="3" t="s">
        <v>71</v>
      </c>
      <c r="BP794" s="3" t="s">
        <v>71</v>
      </c>
      <c r="BQ794" s="3" t="s">
        <v>71</v>
      </c>
    </row>
    <row r="795" spans="1:69">
      <c r="A795" s="3" t="s">
        <v>69</v>
      </c>
      <c r="B795" s="3" t="s">
        <v>12938</v>
      </c>
      <c r="C795" s="3" t="s">
        <v>71</v>
      </c>
      <c r="D795" s="3" t="s">
        <v>71</v>
      </c>
      <c r="E795" s="3" t="s">
        <v>71</v>
      </c>
      <c r="F795" s="3" t="s">
        <v>12939</v>
      </c>
      <c r="G795" s="3" t="s">
        <v>71</v>
      </c>
      <c r="H795" s="3" t="s">
        <v>71</v>
      </c>
      <c r="I795" s="3" t="s">
        <v>12940</v>
      </c>
      <c r="J795" s="3" t="s">
        <v>5895</v>
      </c>
      <c r="K795" s="3" t="s">
        <v>71</v>
      </c>
      <c r="L795" s="3" t="s">
        <v>71</v>
      </c>
      <c r="M795" s="3" t="s">
        <v>74</v>
      </c>
      <c r="N795" s="3" t="s">
        <v>117</v>
      </c>
      <c r="O795" s="3" t="s">
        <v>71</v>
      </c>
      <c r="P795" s="3" t="s">
        <v>71</v>
      </c>
      <c r="Q795" s="3" t="s">
        <v>71</v>
      </c>
      <c r="R795" s="3" t="s">
        <v>71</v>
      </c>
      <c r="S795" s="3" t="s">
        <v>71</v>
      </c>
      <c r="T795" s="3" t="s">
        <v>12941</v>
      </c>
      <c r="U795" s="3" t="s">
        <v>12942</v>
      </c>
      <c r="V795" s="3" t="s">
        <v>12943</v>
      </c>
      <c r="W795" s="3" t="s">
        <v>12944</v>
      </c>
      <c r="X795" s="3" t="s">
        <v>71</v>
      </c>
      <c r="Y795" s="3" t="s">
        <v>12945</v>
      </c>
      <c r="Z795" s="3" t="s">
        <v>12946</v>
      </c>
      <c r="AA795" s="3" t="s">
        <v>71</v>
      </c>
      <c r="AB795" s="3" t="s">
        <v>71</v>
      </c>
      <c r="AC795" s="3" t="s">
        <v>71</v>
      </c>
      <c r="AD795" s="3" t="s">
        <v>71</v>
      </c>
      <c r="AE795" s="3" t="s">
        <v>71</v>
      </c>
      <c r="AF795" s="3" t="s">
        <v>71</v>
      </c>
      <c r="AG795" s="3">
        <v>212</v>
      </c>
      <c r="AH795" s="3">
        <v>75</v>
      </c>
      <c r="AI795" s="3">
        <v>79</v>
      </c>
      <c r="AJ795" s="3">
        <v>14</v>
      </c>
      <c r="AK795" s="3">
        <v>281</v>
      </c>
      <c r="AL795" s="3" t="s">
        <v>156</v>
      </c>
      <c r="AM795" s="3" t="s">
        <v>157</v>
      </c>
      <c r="AN795" s="3" t="s">
        <v>158</v>
      </c>
      <c r="AO795" s="3" t="s">
        <v>5902</v>
      </c>
      <c r="AP795" s="3" t="s">
        <v>5903</v>
      </c>
      <c r="AQ795" s="3" t="s">
        <v>71</v>
      </c>
      <c r="AR795" s="3" t="s">
        <v>5904</v>
      </c>
      <c r="AS795" s="3" t="s">
        <v>5905</v>
      </c>
      <c r="AT795" s="3" t="s">
        <v>3718</v>
      </c>
      <c r="AU795" s="3">
        <v>2017</v>
      </c>
      <c r="AV795" s="3">
        <v>322</v>
      </c>
      <c r="AW795" s="3" t="s">
        <v>71</v>
      </c>
      <c r="AX795" s="3" t="s">
        <v>2658</v>
      </c>
      <c r="AY795" s="3" t="s">
        <v>71</v>
      </c>
      <c r="AZ795" s="3" t="s">
        <v>134</v>
      </c>
      <c r="BA795" s="3" t="s">
        <v>71</v>
      </c>
      <c r="BB795" s="3">
        <v>29</v>
      </c>
      <c r="BC795" s="3">
        <v>47</v>
      </c>
      <c r="BD795" s="3" t="s">
        <v>71</v>
      </c>
      <c r="BE795" s="3" t="s">
        <v>12947</v>
      </c>
      <c r="BF795" s="3" t="str">
        <f>HYPERLINK("http://dx.doi.org/10.1016/j.jhazmat.2016.02.068","http://dx.doi.org/10.1016/j.jhazmat.2016.02.068")</f>
        <v>http://dx.doi.org/10.1016/j.jhazmat.2016.02.068</v>
      </c>
      <c r="BG795" s="3" t="s">
        <v>71</v>
      </c>
      <c r="BH795" s="3" t="s">
        <v>71</v>
      </c>
      <c r="BI795" s="3">
        <v>19</v>
      </c>
      <c r="BJ795" s="3" t="s">
        <v>554</v>
      </c>
      <c r="BK795" s="3" t="s">
        <v>93</v>
      </c>
      <c r="BL795" s="3" t="s">
        <v>556</v>
      </c>
      <c r="BM795" s="3" t="s">
        <v>12948</v>
      </c>
      <c r="BN795" s="3">
        <v>26961405</v>
      </c>
      <c r="BO795" s="3" t="s">
        <v>71</v>
      </c>
      <c r="BP795" s="3" t="s">
        <v>71</v>
      </c>
      <c r="BQ795" s="3" t="s">
        <v>71</v>
      </c>
    </row>
    <row r="796" spans="1:69">
      <c r="A796" s="3" t="s">
        <v>558</v>
      </c>
      <c r="B796" s="3" t="s">
        <v>12949</v>
      </c>
      <c r="C796" s="3" t="s">
        <v>71</v>
      </c>
      <c r="D796" s="3" t="s">
        <v>12950</v>
      </c>
      <c r="E796" s="3" t="s">
        <v>71</v>
      </c>
      <c r="F796" s="3" t="s">
        <v>12951</v>
      </c>
      <c r="G796" s="3" t="s">
        <v>71</v>
      </c>
      <c r="H796" s="3" t="s">
        <v>71</v>
      </c>
      <c r="I796" s="3" t="s">
        <v>12952</v>
      </c>
      <c r="J796" s="3" t="s">
        <v>12953</v>
      </c>
      <c r="K796" s="3" t="s">
        <v>1204</v>
      </c>
      <c r="L796" s="3" t="s">
        <v>71</v>
      </c>
      <c r="M796" s="3" t="s">
        <v>74</v>
      </c>
      <c r="N796" s="3" t="s">
        <v>565</v>
      </c>
      <c r="O796" s="3" t="s">
        <v>12954</v>
      </c>
      <c r="P796" s="3">
        <v>2009</v>
      </c>
      <c r="Q796" s="3" t="s">
        <v>12955</v>
      </c>
      <c r="R796" s="3" t="s">
        <v>7199</v>
      </c>
      <c r="S796" s="3" t="s">
        <v>71</v>
      </c>
      <c r="T796" s="3" t="s">
        <v>12956</v>
      </c>
      <c r="U796" s="3" t="s">
        <v>12957</v>
      </c>
      <c r="V796" s="3" t="s">
        <v>12958</v>
      </c>
      <c r="W796" s="3" t="s">
        <v>71</v>
      </c>
      <c r="X796" s="3" t="s">
        <v>71</v>
      </c>
      <c r="Y796" s="3" t="s">
        <v>71</v>
      </c>
      <c r="Z796" s="3" t="s">
        <v>71</v>
      </c>
      <c r="AA796" s="3" t="s">
        <v>71</v>
      </c>
      <c r="AB796" s="3" t="s">
        <v>71</v>
      </c>
      <c r="AC796" s="3" t="s">
        <v>71</v>
      </c>
      <c r="AD796" s="3" t="s">
        <v>71</v>
      </c>
      <c r="AE796" s="3" t="s">
        <v>71</v>
      </c>
      <c r="AF796" s="3" t="s">
        <v>71</v>
      </c>
      <c r="AG796" s="3">
        <v>11</v>
      </c>
      <c r="AH796" s="3">
        <v>0</v>
      </c>
      <c r="AI796" s="3">
        <v>0</v>
      </c>
      <c r="AJ796" s="3">
        <v>1</v>
      </c>
      <c r="AK796" s="3">
        <v>15</v>
      </c>
      <c r="AL796" s="3" t="s">
        <v>1215</v>
      </c>
      <c r="AM796" s="3" t="s">
        <v>1216</v>
      </c>
      <c r="AN796" s="3" t="s">
        <v>1217</v>
      </c>
      <c r="AO796" s="3" t="s">
        <v>1218</v>
      </c>
      <c r="AP796" s="3" t="s">
        <v>71</v>
      </c>
      <c r="AQ796" s="3" t="s">
        <v>12959</v>
      </c>
      <c r="AR796" s="3" t="s">
        <v>1220</v>
      </c>
      <c r="AS796" s="3" t="s">
        <v>1221</v>
      </c>
      <c r="AT796" s="3" t="s">
        <v>71</v>
      </c>
      <c r="AU796" s="3">
        <v>2010</v>
      </c>
      <c r="AV796" s="3">
        <v>127</v>
      </c>
      <c r="AW796" s="3" t="s">
        <v>71</v>
      </c>
      <c r="AX796" s="3" t="s">
        <v>71</v>
      </c>
      <c r="AY796" s="3" t="s">
        <v>71</v>
      </c>
      <c r="AZ796" s="3" t="s">
        <v>71</v>
      </c>
      <c r="BA796" s="3" t="s">
        <v>71</v>
      </c>
      <c r="BB796" s="3">
        <v>415</v>
      </c>
      <c r="BC796" s="3">
        <v>426</v>
      </c>
      <c r="BD796" s="3" t="s">
        <v>71</v>
      </c>
      <c r="BE796" s="3" t="s">
        <v>12960</v>
      </c>
      <c r="BF796" s="3" t="str">
        <f>HYPERLINK("http://dx.doi.org/10.2495/RAV090361","http://dx.doi.org/10.2495/RAV090361")</f>
        <v>http://dx.doi.org/10.2495/RAV090361</v>
      </c>
      <c r="BG796" s="3" t="s">
        <v>71</v>
      </c>
      <c r="BH796" s="3" t="s">
        <v>71</v>
      </c>
      <c r="BI796" s="3">
        <v>12</v>
      </c>
      <c r="BJ796" s="3" t="s">
        <v>676</v>
      </c>
      <c r="BK796" s="3" t="s">
        <v>1223</v>
      </c>
      <c r="BL796" s="3" t="s">
        <v>138</v>
      </c>
      <c r="BM796" s="3" t="s">
        <v>12961</v>
      </c>
      <c r="BN796" s="3" t="s">
        <v>71</v>
      </c>
      <c r="BO796" s="3" t="s">
        <v>1225</v>
      </c>
      <c r="BP796" s="3" t="s">
        <v>71</v>
      </c>
      <c r="BQ796" s="3" t="s">
        <v>71</v>
      </c>
    </row>
    <row r="797" spans="1:69">
      <c r="A797" s="3" t="s">
        <v>69</v>
      </c>
      <c r="B797" s="3" t="s">
        <v>12962</v>
      </c>
      <c r="C797" s="3" t="s">
        <v>71</v>
      </c>
      <c r="D797" s="3" t="s">
        <v>71</v>
      </c>
      <c r="E797" s="3" t="s">
        <v>71</v>
      </c>
      <c r="F797" s="3" t="s">
        <v>12963</v>
      </c>
      <c r="G797" s="3" t="s">
        <v>71</v>
      </c>
      <c r="H797" s="3" t="s">
        <v>71</v>
      </c>
      <c r="I797" s="3" t="s">
        <v>12964</v>
      </c>
      <c r="J797" s="3" t="s">
        <v>4199</v>
      </c>
      <c r="K797" s="3" t="s">
        <v>71</v>
      </c>
      <c r="L797" s="3" t="s">
        <v>71</v>
      </c>
      <c r="M797" s="3" t="s">
        <v>74</v>
      </c>
      <c r="N797" s="3" t="s">
        <v>75</v>
      </c>
      <c r="O797" s="3" t="s">
        <v>71</v>
      </c>
      <c r="P797" s="3" t="s">
        <v>71</v>
      </c>
      <c r="Q797" s="3" t="s">
        <v>71</v>
      </c>
      <c r="R797" s="3" t="s">
        <v>71</v>
      </c>
      <c r="S797" s="3" t="s">
        <v>71</v>
      </c>
      <c r="T797" s="3" t="s">
        <v>71</v>
      </c>
      <c r="U797" s="3" t="s">
        <v>12965</v>
      </c>
      <c r="V797" s="3" t="s">
        <v>12966</v>
      </c>
      <c r="W797" s="3" t="s">
        <v>12967</v>
      </c>
      <c r="X797" s="3" t="s">
        <v>71</v>
      </c>
      <c r="Y797" s="3" t="s">
        <v>12968</v>
      </c>
      <c r="Z797" s="3" t="s">
        <v>12969</v>
      </c>
      <c r="AA797" s="3" t="s">
        <v>12970</v>
      </c>
      <c r="AB797" s="3" t="s">
        <v>12971</v>
      </c>
      <c r="AC797" s="3" t="s">
        <v>12972</v>
      </c>
      <c r="AD797" s="3" t="s">
        <v>12973</v>
      </c>
      <c r="AE797" s="3" t="s">
        <v>12974</v>
      </c>
      <c r="AF797" s="3" t="s">
        <v>71</v>
      </c>
      <c r="AG797" s="3">
        <v>63</v>
      </c>
      <c r="AH797" s="3">
        <v>66</v>
      </c>
      <c r="AI797" s="3">
        <v>77</v>
      </c>
      <c r="AJ797" s="3">
        <v>10</v>
      </c>
      <c r="AK797" s="3">
        <v>246</v>
      </c>
      <c r="AL797" s="3" t="s">
        <v>100</v>
      </c>
      <c r="AM797" s="3" t="s">
        <v>1135</v>
      </c>
      <c r="AN797" s="3" t="s">
        <v>1136</v>
      </c>
      <c r="AO797" s="3" t="s">
        <v>4210</v>
      </c>
      <c r="AP797" s="3" t="s">
        <v>4211</v>
      </c>
      <c r="AQ797" s="3" t="s">
        <v>71</v>
      </c>
      <c r="AR797" s="3" t="s">
        <v>4199</v>
      </c>
      <c r="AS797" s="3" t="s">
        <v>4212</v>
      </c>
      <c r="AT797" s="3" t="s">
        <v>507</v>
      </c>
      <c r="AU797" s="3">
        <v>2013</v>
      </c>
      <c r="AV797" s="3">
        <v>120</v>
      </c>
      <c r="AW797" s="3" t="s">
        <v>525</v>
      </c>
      <c r="AX797" s="3" t="s">
        <v>71</v>
      </c>
      <c r="AY797" s="3" t="s">
        <v>71</v>
      </c>
      <c r="AZ797" s="3" t="s">
        <v>71</v>
      </c>
      <c r="BA797" s="3" t="s">
        <v>71</v>
      </c>
      <c r="BB797" s="3">
        <v>313</v>
      </c>
      <c r="BC797" s="3">
        <v>324</v>
      </c>
      <c r="BD797" s="3" t="s">
        <v>71</v>
      </c>
      <c r="BE797" s="3" t="s">
        <v>12975</v>
      </c>
      <c r="BF797" s="3" t="str">
        <f>HYPERLINK("http://dx.doi.org/10.1007/s10584-013-0803-7","http://dx.doi.org/10.1007/s10584-013-0803-7")</f>
        <v>http://dx.doi.org/10.1007/s10584-013-0803-7</v>
      </c>
      <c r="BG797" s="3" t="s">
        <v>71</v>
      </c>
      <c r="BH797" s="3" t="s">
        <v>71</v>
      </c>
      <c r="BI797" s="3">
        <v>12</v>
      </c>
      <c r="BJ797" s="3" t="s">
        <v>450</v>
      </c>
      <c r="BK797" s="3" t="s">
        <v>93</v>
      </c>
      <c r="BL797" s="3" t="s">
        <v>451</v>
      </c>
      <c r="BM797" s="3" t="s">
        <v>12976</v>
      </c>
      <c r="BN797" s="3" t="s">
        <v>71</v>
      </c>
      <c r="BO797" s="3" t="s">
        <v>71</v>
      </c>
      <c r="BP797" s="3" t="s">
        <v>71</v>
      </c>
      <c r="BQ797" s="3" t="s">
        <v>71</v>
      </c>
    </row>
    <row r="798" spans="1:69">
      <c r="A798" s="3" t="s">
        <v>69</v>
      </c>
      <c r="B798" s="3" t="s">
        <v>12977</v>
      </c>
      <c r="C798" s="3" t="s">
        <v>71</v>
      </c>
      <c r="D798" s="3" t="s">
        <v>71</v>
      </c>
      <c r="E798" s="3" t="s">
        <v>71</v>
      </c>
      <c r="F798" s="3" t="s">
        <v>12978</v>
      </c>
      <c r="G798" s="3" t="s">
        <v>71</v>
      </c>
      <c r="H798" s="3" t="s">
        <v>71</v>
      </c>
      <c r="I798" s="3" t="s">
        <v>12979</v>
      </c>
      <c r="J798" s="3" t="s">
        <v>3367</v>
      </c>
      <c r="K798" s="3" t="s">
        <v>71</v>
      </c>
      <c r="L798" s="3" t="s">
        <v>71</v>
      </c>
      <c r="M798" s="3" t="s">
        <v>74</v>
      </c>
      <c r="N798" s="3" t="s">
        <v>75</v>
      </c>
      <c r="O798" s="3" t="s">
        <v>71</v>
      </c>
      <c r="P798" s="3" t="s">
        <v>71</v>
      </c>
      <c r="Q798" s="3" t="s">
        <v>71</v>
      </c>
      <c r="R798" s="3" t="s">
        <v>71</v>
      </c>
      <c r="S798" s="3" t="s">
        <v>71</v>
      </c>
      <c r="T798" s="3" t="s">
        <v>71</v>
      </c>
      <c r="U798" s="3" t="s">
        <v>12980</v>
      </c>
      <c r="V798" s="3" t="s">
        <v>12981</v>
      </c>
      <c r="W798" s="3" t="s">
        <v>12982</v>
      </c>
      <c r="X798" s="3" t="s">
        <v>12983</v>
      </c>
      <c r="Y798" s="3" t="s">
        <v>12984</v>
      </c>
      <c r="Z798" s="3" t="s">
        <v>12985</v>
      </c>
      <c r="AA798" s="3" t="s">
        <v>12986</v>
      </c>
      <c r="AB798" s="3" t="s">
        <v>12987</v>
      </c>
      <c r="AC798" s="3" t="s">
        <v>12988</v>
      </c>
      <c r="AD798" s="3" t="s">
        <v>12989</v>
      </c>
      <c r="AE798" s="3" t="s">
        <v>12990</v>
      </c>
      <c r="AF798" s="3" t="s">
        <v>71</v>
      </c>
      <c r="AG798" s="3">
        <v>92</v>
      </c>
      <c r="AH798" s="3">
        <v>141</v>
      </c>
      <c r="AI798" s="3">
        <v>148</v>
      </c>
      <c r="AJ798" s="3">
        <v>29</v>
      </c>
      <c r="AK798" s="3">
        <v>185</v>
      </c>
      <c r="AL798" s="3" t="s">
        <v>3394</v>
      </c>
      <c r="AM798" s="3" t="s">
        <v>179</v>
      </c>
      <c r="AN798" s="3" t="s">
        <v>1860</v>
      </c>
      <c r="AO798" s="3" t="s">
        <v>3379</v>
      </c>
      <c r="AP798" s="3" t="s">
        <v>71</v>
      </c>
      <c r="AQ798" s="3" t="s">
        <v>71</v>
      </c>
      <c r="AR798" s="3" t="s">
        <v>3380</v>
      </c>
      <c r="AS798" s="3" t="s">
        <v>3381</v>
      </c>
      <c r="AT798" s="3" t="s">
        <v>106</v>
      </c>
      <c r="AU798" s="3">
        <v>2021</v>
      </c>
      <c r="AV798" s="3">
        <v>5</v>
      </c>
      <c r="AW798" s="3">
        <v>11</v>
      </c>
      <c r="AX798" s="3" t="s">
        <v>71</v>
      </c>
      <c r="AY798" s="3" t="s">
        <v>71</v>
      </c>
      <c r="AZ798" s="3" t="s">
        <v>71</v>
      </c>
      <c r="BA798" s="3" t="s">
        <v>71</v>
      </c>
      <c r="BB798" s="3">
        <v>1499</v>
      </c>
      <c r="BC798" s="3" t="s">
        <v>2938</v>
      </c>
      <c r="BD798" s="3" t="s">
        <v>71</v>
      </c>
      <c r="BE798" s="3" t="s">
        <v>12991</v>
      </c>
      <c r="BF798" s="3" t="str">
        <f>HYPERLINK("http://dx.doi.org/10.1038/s41559-021-01528-7","http://dx.doi.org/10.1038/s41559-021-01528-7")</f>
        <v>http://dx.doi.org/10.1038/s41559-021-01528-7</v>
      </c>
      <c r="BG798" s="3" t="s">
        <v>71</v>
      </c>
      <c r="BH798" s="3" t="s">
        <v>91</v>
      </c>
      <c r="BI798" s="3">
        <v>23</v>
      </c>
      <c r="BJ798" s="3" t="s">
        <v>3383</v>
      </c>
      <c r="BK798" s="3" t="s">
        <v>93</v>
      </c>
      <c r="BL798" s="3" t="s">
        <v>3384</v>
      </c>
      <c r="BM798" s="3" t="s">
        <v>12992</v>
      </c>
      <c r="BN798" s="3">
        <v>34429536</v>
      </c>
      <c r="BO798" s="3" t="s">
        <v>166</v>
      </c>
      <c r="BP798" s="3" t="s">
        <v>71</v>
      </c>
      <c r="BQ798" s="3" t="s">
        <v>71</v>
      </c>
    </row>
    <row r="799" spans="1:69">
      <c r="A799" s="3" t="s">
        <v>69</v>
      </c>
      <c r="B799" s="3" t="s">
        <v>12993</v>
      </c>
      <c r="C799" s="3" t="s">
        <v>71</v>
      </c>
      <c r="D799" s="3" t="s">
        <v>71</v>
      </c>
      <c r="E799" s="3" t="s">
        <v>71</v>
      </c>
      <c r="F799" s="3" t="s">
        <v>12994</v>
      </c>
      <c r="G799" s="3" t="s">
        <v>71</v>
      </c>
      <c r="H799" s="3" t="s">
        <v>71</v>
      </c>
      <c r="I799" s="3" t="s">
        <v>12995</v>
      </c>
      <c r="J799" s="3" t="s">
        <v>267</v>
      </c>
      <c r="K799" s="3" t="s">
        <v>71</v>
      </c>
      <c r="L799" s="3" t="s">
        <v>71</v>
      </c>
      <c r="M799" s="3" t="s">
        <v>74</v>
      </c>
      <c r="N799" s="3" t="s">
        <v>98</v>
      </c>
      <c r="O799" s="3" t="s">
        <v>71</v>
      </c>
      <c r="P799" s="3" t="s">
        <v>71</v>
      </c>
      <c r="Q799" s="3" t="s">
        <v>71</v>
      </c>
      <c r="R799" s="3" t="s">
        <v>71</v>
      </c>
      <c r="S799" s="3" t="s">
        <v>71</v>
      </c>
      <c r="T799" s="3" t="s">
        <v>12996</v>
      </c>
      <c r="U799" s="3" t="s">
        <v>12997</v>
      </c>
      <c r="V799" s="3" t="s">
        <v>12998</v>
      </c>
      <c r="W799" s="3" t="s">
        <v>12999</v>
      </c>
      <c r="X799" s="3" t="s">
        <v>71</v>
      </c>
      <c r="Y799" s="3" t="s">
        <v>13000</v>
      </c>
      <c r="Z799" s="3" t="s">
        <v>13001</v>
      </c>
      <c r="AA799" s="3" t="s">
        <v>13002</v>
      </c>
      <c r="AB799" s="3" t="s">
        <v>13003</v>
      </c>
      <c r="AC799" s="3" t="s">
        <v>13004</v>
      </c>
      <c r="AD799" s="3" t="s">
        <v>13005</v>
      </c>
      <c r="AE799" s="3" t="s">
        <v>13006</v>
      </c>
      <c r="AF799" s="3" t="s">
        <v>71</v>
      </c>
      <c r="AG799" s="3">
        <v>35</v>
      </c>
      <c r="AH799" s="3">
        <v>52</v>
      </c>
      <c r="AI799" s="3">
        <v>53</v>
      </c>
      <c r="AJ799" s="3">
        <v>8</v>
      </c>
      <c r="AK799" s="3">
        <v>105</v>
      </c>
      <c r="AL799" s="3" t="s">
        <v>231</v>
      </c>
      <c r="AM799" s="3" t="s">
        <v>232</v>
      </c>
      <c r="AN799" s="3" t="s">
        <v>233</v>
      </c>
      <c r="AO799" s="3" t="s">
        <v>71</v>
      </c>
      <c r="AP799" s="3" t="s">
        <v>279</v>
      </c>
      <c r="AQ799" s="3" t="s">
        <v>71</v>
      </c>
      <c r="AR799" s="3" t="s">
        <v>280</v>
      </c>
      <c r="AS799" s="3" t="s">
        <v>281</v>
      </c>
      <c r="AT799" s="3" t="s">
        <v>185</v>
      </c>
      <c r="AU799" s="3">
        <v>2017</v>
      </c>
      <c r="AV799" s="3">
        <v>9</v>
      </c>
      <c r="AW799" s="3">
        <v>3</v>
      </c>
      <c r="AX799" s="3" t="s">
        <v>71</v>
      </c>
      <c r="AY799" s="3" t="s">
        <v>71</v>
      </c>
      <c r="AZ799" s="3" t="s">
        <v>71</v>
      </c>
      <c r="BA799" s="3" t="s">
        <v>71</v>
      </c>
      <c r="BB799" s="3" t="s">
        <v>71</v>
      </c>
      <c r="BC799" s="3" t="s">
        <v>71</v>
      </c>
      <c r="BD799" s="3">
        <v>182</v>
      </c>
      <c r="BE799" s="3" t="s">
        <v>13007</v>
      </c>
      <c r="BF799" s="3" t="str">
        <f>HYPERLINK("http://dx.doi.org/10.3390/w9030182","http://dx.doi.org/10.3390/w9030182")</f>
        <v>http://dx.doi.org/10.3390/w9030182</v>
      </c>
      <c r="BG799" s="3" t="s">
        <v>71</v>
      </c>
      <c r="BH799" s="3" t="s">
        <v>71</v>
      </c>
      <c r="BI799" s="3">
        <v>9</v>
      </c>
      <c r="BJ799" s="3" t="s">
        <v>284</v>
      </c>
      <c r="BK799" s="3" t="s">
        <v>93</v>
      </c>
      <c r="BL799" s="3" t="s">
        <v>285</v>
      </c>
      <c r="BM799" s="3" t="s">
        <v>6391</v>
      </c>
      <c r="BN799" s="3" t="s">
        <v>71</v>
      </c>
      <c r="BO799" s="3" t="s">
        <v>4904</v>
      </c>
      <c r="BP799" s="3" t="s">
        <v>71</v>
      </c>
      <c r="BQ799" s="3" t="s">
        <v>71</v>
      </c>
    </row>
    <row r="800" spans="1:69">
      <c r="A800" s="1" t="s">
        <v>69</v>
      </c>
      <c r="B800" s="1" t="s">
        <v>13008</v>
      </c>
      <c r="C800" s="1" t="s">
        <v>71</v>
      </c>
      <c r="D800" s="1" t="s">
        <v>71</v>
      </c>
      <c r="E800" s="1" t="s">
        <v>71</v>
      </c>
      <c r="F800" s="1" t="s">
        <v>13009</v>
      </c>
      <c r="G800" s="1" t="s">
        <v>71</v>
      </c>
      <c r="H800" s="1" t="s">
        <v>71</v>
      </c>
      <c r="I800" s="1" t="s">
        <v>13010</v>
      </c>
      <c r="J800" s="1" t="s">
        <v>144</v>
      </c>
      <c r="K800" s="1" t="s">
        <v>71</v>
      </c>
      <c r="L800" s="1" t="s">
        <v>71</v>
      </c>
      <c r="M800" s="1" t="s">
        <v>74</v>
      </c>
      <c r="N800" s="1" t="s">
        <v>75</v>
      </c>
      <c r="O800" s="1" t="s">
        <v>71</v>
      </c>
      <c r="P800" s="1" t="s">
        <v>71</v>
      </c>
      <c r="Q800" s="1" t="s">
        <v>71</v>
      </c>
      <c r="R800" s="1" t="s">
        <v>71</v>
      </c>
      <c r="S800" s="1" t="s">
        <v>71</v>
      </c>
      <c r="T800" s="1" t="s">
        <v>13011</v>
      </c>
      <c r="U800" s="1" t="s">
        <v>13012</v>
      </c>
      <c r="V800" s="1" t="s">
        <v>13013</v>
      </c>
      <c r="W800" s="1" t="s">
        <v>13014</v>
      </c>
      <c r="X800" s="1" t="s">
        <v>71</v>
      </c>
      <c r="Y800" s="1" t="s">
        <v>13015</v>
      </c>
      <c r="Z800" s="1" t="s">
        <v>13016</v>
      </c>
      <c r="AA800" s="1" t="s">
        <v>13017</v>
      </c>
      <c r="AB800" s="1" t="s">
        <v>13018</v>
      </c>
      <c r="AC800" s="1" t="s">
        <v>13019</v>
      </c>
      <c r="AD800" s="1" t="s">
        <v>13020</v>
      </c>
      <c r="AE800" s="1" t="s">
        <v>13021</v>
      </c>
      <c r="AF800" s="1" t="s">
        <v>71</v>
      </c>
      <c r="AG800" s="1">
        <v>120</v>
      </c>
      <c r="AH800" s="1">
        <v>12</v>
      </c>
      <c r="AI800" s="1">
        <v>12</v>
      </c>
      <c r="AJ800" s="1">
        <v>3</v>
      </c>
      <c r="AK800" s="1">
        <v>77</v>
      </c>
      <c r="AL800" s="1" t="s">
        <v>156</v>
      </c>
      <c r="AM800" s="1" t="s">
        <v>157</v>
      </c>
      <c r="AN800" s="1" t="s">
        <v>158</v>
      </c>
      <c r="AO800" s="1" t="s">
        <v>159</v>
      </c>
      <c r="AP800" s="1" t="s">
        <v>160</v>
      </c>
      <c r="AQ800" s="1" t="s">
        <v>71</v>
      </c>
      <c r="AR800" s="1" t="s">
        <v>161</v>
      </c>
      <c r="AS800" s="1" t="s">
        <v>162</v>
      </c>
      <c r="AT800" s="1" t="s">
        <v>13022</v>
      </c>
      <c r="AU800" s="1">
        <v>2019</v>
      </c>
      <c r="AV800" s="1">
        <v>664</v>
      </c>
      <c r="AW800" s="1" t="s">
        <v>71</v>
      </c>
      <c r="AX800" s="1" t="s">
        <v>71</v>
      </c>
      <c r="AY800" s="1" t="s">
        <v>71</v>
      </c>
      <c r="AZ800" s="1" t="s">
        <v>71</v>
      </c>
      <c r="BA800" s="1" t="s">
        <v>71</v>
      </c>
      <c r="BB800" s="1">
        <v>283</v>
      </c>
      <c r="BC800" s="1">
        <v>295</v>
      </c>
      <c r="BD800" s="1" t="s">
        <v>71</v>
      </c>
      <c r="BE800" s="1" t="s">
        <v>13023</v>
      </c>
      <c r="BF800" s="1" t="str">
        <f>HYPERLINK("http://dx.doi.org/10.1016/j.scitotenv.2019.01.273","http://dx.doi.org/10.1016/j.scitotenv.2019.01.273")</f>
        <v>http://dx.doi.org/10.1016/j.scitotenv.2019.01.273</v>
      </c>
      <c r="BG800" s="1" t="s">
        <v>71</v>
      </c>
      <c r="BH800" s="1" t="s">
        <v>71</v>
      </c>
      <c r="BI800" s="1">
        <v>13</v>
      </c>
      <c r="BJ800" s="1" t="s">
        <v>137</v>
      </c>
      <c r="BK800" s="1" t="s">
        <v>93</v>
      </c>
      <c r="BL800" s="1" t="s">
        <v>138</v>
      </c>
      <c r="BM800" s="1" t="s">
        <v>13024</v>
      </c>
      <c r="BN800" s="1">
        <v>30743122</v>
      </c>
      <c r="BO800" s="1" t="s">
        <v>71</v>
      </c>
      <c r="BP800" s="1" t="s">
        <v>71</v>
      </c>
      <c r="BQ800" s="1" t="s">
        <v>71</v>
      </c>
    </row>
    <row r="801" spans="1:69">
      <c r="A801" s="3" t="s">
        <v>69</v>
      </c>
      <c r="B801" s="3" t="s">
        <v>13025</v>
      </c>
      <c r="C801" s="3" t="s">
        <v>71</v>
      </c>
      <c r="D801" s="3" t="s">
        <v>71</v>
      </c>
      <c r="E801" s="3" t="s">
        <v>71</v>
      </c>
      <c r="F801" s="3" t="s">
        <v>13026</v>
      </c>
      <c r="G801" s="3" t="s">
        <v>71</v>
      </c>
      <c r="H801" s="3" t="s">
        <v>71</v>
      </c>
      <c r="I801" s="3" t="s">
        <v>13027</v>
      </c>
      <c r="J801" s="3" t="s">
        <v>13028</v>
      </c>
      <c r="K801" s="3" t="s">
        <v>71</v>
      </c>
      <c r="L801" s="3" t="s">
        <v>71</v>
      </c>
      <c r="M801" s="3" t="s">
        <v>74</v>
      </c>
      <c r="N801" s="3" t="s">
        <v>75</v>
      </c>
      <c r="O801" s="3" t="s">
        <v>71</v>
      </c>
      <c r="P801" s="3" t="s">
        <v>71</v>
      </c>
      <c r="Q801" s="3" t="s">
        <v>71</v>
      </c>
      <c r="R801" s="3" t="s">
        <v>71</v>
      </c>
      <c r="S801" s="3" t="s">
        <v>71</v>
      </c>
      <c r="T801" s="3" t="s">
        <v>13029</v>
      </c>
      <c r="U801" s="3" t="s">
        <v>13030</v>
      </c>
      <c r="V801" s="3" t="s">
        <v>13031</v>
      </c>
      <c r="W801" s="3" t="s">
        <v>13032</v>
      </c>
      <c r="X801" s="3" t="s">
        <v>71</v>
      </c>
      <c r="Y801" s="3" t="s">
        <v>13033</v>
      </c>
      <c r="Z801" s="3" t="s">
        <v>13034</v>
      </c>
      <c r="AA801" s="3" t="s">
        <v>13035</v>
      </c>
      <c r="AB801" s="3" t="s">
        <v>71</v>
      </c>
      <c r="AC801" s="3" t="s">
        <v>71</v>
      </c>
      <c r="AD801" s="3" t="s">
        <v>71</v>
      </c>
      <c r="AE801" s="3" t="s">
        <v>71</v>
      </c>
      <c r="AF801" s="3" t="s">
        <v>71</v>
      </c>
      <c r="AG801" s="3">
        <v>38</v>
      </c>
      <c r="AH801" s="3">
        <v>19</v>
      </c>
      <c r="AI801" s="3">
        <v>20</v>
      </c>
      <c r="AJ801" s="3">
        <v>1</v>
      </c>
      <c r="AK801" s="3">
        <v>47</v>
      </c>
      <c r="AL801" s="3" t="s">
        <v>1404</v>
      </c>
      <c r="AM801" s="3" t="s">
        <v>1405</v>
      </c>
      <c r="AN801" s="3" t="s">
        <v>1406</v>
      </c>
      <c r="AO801" s="3" t="s">
        <v>13036</v>
      </c>
      <c r="AP801" s="3" t="s">
        <v>13037</v>
      </c>
      <c r="AQ801" s="3" t="s">
        <v>71</v>
      </c>
      <c r="AR801" s="3" t="s">
        <v>13038</v>
      </c>
      <c r="AS801" s="3" t="s">
        <v>13039</v>
      </c>
      <c r="AT801" s="3" t="s">
        <v>13040</v>
      </c>
      <c r="AU801" s="3">
        <v>2007</v>
      </c>
      <c r="AV801" s="3">
        <v>10</v>
      </c>
      <c r="AW801" s="3">
        <v>2</v>
      </c>
      <c r="AX801" s="3" t="s">
        <v>71</v>
      </c>
      <c r="AY801" s="3" t="s">
        <v>71</v>
      </c>
      <c r="AZ801" s="3" t="s">
        <v>71</v>
      </c>
      <c r="BA801" s="3" t="s">
        <v>71</v>
      </c>
      <c r="BB801" s="3">
        <v>228</v>
      </c>
      <c r="BC801" s="3">
        <v>242</v>
      </c>
      <c r="BD801" s="3" t="s">
        <v>71</v>
      </c>
      <c r="BE801" s="3" t="s">
        <v>13041</v>
      </c>
      <c r="BF801" s="3" t="str">
        <f>HYPERLINK("http://dx.doi.org/10.1080/14634980701356733","http://dx.doi.org/10.1080/14634980701356733")</f>
        <v>http://dx.doi.org/10.1080/14634980701356733</v>
      </c>
      <c r="BG801" s="3" t="s">
        <v>71</v>
      </c>
      <c r="BH801" s="3" t="s">
        <v>71</v>
      </c>
      <c r="BI801" s="3">
        <v>15</v>
      </c>
      <c r="BJ801" s="3" t="s">
        <v>13042</v>
      </c>
      <c r="BK801" s="3" t="s">
        <v>93</v>
      </c>
      <c r="BL801" s="3" t="s">
        <v>1798</v>
      </c>
      <c r="BM801" s="3" t="s">
        <v>13043</v>
      </c>
      <c r="BN801" s="3" t="s">
        <v>71</v>
      </c>
      <c r="BO801" s="3" t="s">
        <v>71</v>
      </c>
      <c r="BP801" s="3" t="s">
        <v>71</v>
      </c>
      <c r="BQ801" s="3" t="s">
        <v>71</v>
      </c>
    </row>
    <row r="802" spans="1:69">
      <c r="A802" s="3" t="s">
        <v>69</v>
      </c>
      <c r="B802" s="3" t="s">
        <v>13044</v>
      </c>
      <c r="C802" s="3" t="s">
        <v>71</v>
      </c>
      <c r="D802" s="3" t="s">
        <v>71</v>
      </c>
      <c r="E802" s="3" t="s">
        <v>71</v>
      </c>
      <c r="F802" s="3" t="s">
        <v>13045</v>
      </c>
      <c r="G802" s="3" t="s">
        <v>71</v>
      </c>
      <c r="H802" s="3" t="s">
        <v>71</v>
      </c>
      <c r="I802" s="3" t="s">
        <v>13046</v>
      </c>
      <c r="J802" s="3" t="s">
        <v>13047</v>
      </c>
      <c r="K802" s="3" t="s">
        <v>71</v>
      </c>
      <c r="L802" s="3" t="s">
        <v>71</v>
      </c>
      <c r="M802" s="3" t="s">
        <v>74</v>
      </c>
      <c r="N802" s="3" t="s">
        <v>75</v>
      </c>
      <c r="O802" s="3" t="s">
        <v>71</v>
      </c>
      <c r="P802" s="3" t="s">
        <v>71</v>
      </c>
      <c r="Q802" s="3" t="s">
        <v>71</v>
      </c>
      <c r="R802" s="3" t="s">
        <v>71</v>
      </c>
      <c r="S802" s="3" t="s">
        <v>71</v>
      </c>
      <c r="T802" s="3" t="s">
        <v>71</v>
      </c>
      <c r="U802" s="3" t="s">
        <v>13048</v>
      </c>
      <c r="V802" s="3" t="s">
        <v>13049</v>
      </c>
      <c r="W802" s="3" t="s">
        <v>13050</v>
      </c>
      <c r="X802" s="3" t="s">
        <v>71</v>
      </c>
      <c r="Y802" s="3" t="s">
        <v>13051</v>
      </c>
      <c r="Z802" s="3" t="s">
        <v>13052</v>
      </c>
      <c r="AA802" s="3" t="s">
        <v>13053</v>
      </c>
      <c r="AB802" s="3" t="s">
        <v>13054</v>
      </c>
      <c r="AC802" s="3" t="s">
        <v>13055</v>
      </c>
      <c r="AD802" s="3" t="s">
        <v>13056</v>
      </c>
      <c r="AE802" s="3" t="s">
        <v>13057</v>
      </c>
      <c r="AF802" s="3" t="s">
        <v>71</v>
      </c>
      <c r="AG802" s="3">
        <v>40</v>
      </c>
      <c r="AH802" s="3">
        <v>42</v>
      </c>
      <c r="AI802" s="3">
        <v>42</v>
      </c>
      <c r="AJ802" s="3">
        <v>1</v>
      </c>
      <c r="AK802" s="3">
        <v>18</v>
      </c>
      <c r="AL802" s="3" t="s">
        <v>13058</v>
      </c>
      <c r="AM802" s="3" t="s">
        <v>13059</v>
      </c>
      <c r="AN802" s="3" t="s">
        <v>13060</v>
      </c>
      <c r="AO802" s="3" t="s">
        <v>13061</v>
      </c>
      <c r="AP802" s="3" t="s">
        <v>71</v>
      </c>
      <c r="AQ802" s="3" t="s">
        <v>71</v>
      </c>
      <c r="AR802" s="3" t="s">
        <v>13062</v>
      </c>
      <c r="AS802" s="3" t="s">
        <v>13063</v>
      </c>
      <c r="AT802" s="3" t="s">
        <v>71</v>
      </c>
      <c r="AU802" s="3">
        <v>2009</v>
      </c>
      <c r="AV802" s="3">
        <v>9</v>
      </c>
      <c r="AW802" s="3">
        <v>17</v>
      </c>
      <c r="AX802" s="3" t="s">
        <v>71</v>
      </c>
      <c r="AY802" s="3" t="s">
        <v>71</v>
      </c>
      <c r="AZ802" s="3" t="s">
        <v>71</v>
      </c>
      <c r="BA802" s="3" t="s">
        <v>71</v>
      </c>
      <c r="BB802" s="3">
        <v>6531</v>
      </c>
      <c r="BC802" s="3">
        <v>6539</v>
      </c>
      <c r="BD802" s="3" t="s">
        <v>71</v>
      </c>
      <c r="BE802" s="3" t="s">
        <v>13064</v>
      </c>
      <c r="BF802" s="3" t="str">
        <f>HYPERLINK("http://dx.doi.org/10.5194/acp-9-6531-2009","http://dx.doi.org/10.5194/acp-9-6531-2009")</f>
        <v>http://dx.doi.org/10.5194/acp-9-6531-2009</v>
      </c>
      <c r="BG802" s="3" t="s">
        <v>71</v>
      </c>
      <c r="BH802" s="3" t="s">
        <v>71</v>
      </c>
      <c r="BI802" s="3">
        <v>9</v>
      </c>
      <c r="BJ802" s="3" t="s">
        <v>450</v>
      </c>
      <c r="BK802" s="3" t="s">
        <v>93</v>
      </c>
      <c r="BL802" s="3" t="s">
        <v>451</v>
      </c>
      <c r="BM802" s="3" t="s">
        <v>13065</v>
      </c>
      <c r="BN802" s="3" t="s">
        <v>71</v>
      </c>
      <c r="BO802" s="3" t="s">
        <v>2889</v>
      </c>
      <c r="BP802" s="3" t="s">
        <v>71</v>
      </c>
      <c r="BQ802" s="3" t="s">
        <v>71</v>
      </c>
    </row>
    <row r="803" spans="1:69">
      <c r="A803" s="3" t="s">
        <v>69</v>
      </c>
      <c r="B803" s="3" t="s">
        <v>13066</v>
      </c>
      <c r="C803" s="3" t="s">
        <v>71</v>
      </c>
      <c r="D803" s="3" t="s">
        <v>71</v>
      </c>
      <c r="E803" s="3" t="s">
        <v>71</v>
      </c>
      <c r="F803" s="3" t="s">
        <v>13066</v>
      </c>
      <c r="G803" s="3" t="s">
        <v>71</v>
      </c>
      <c r="H803" s="3" t="s">
        <v>71</v>
      </c>
      <c r="I803" s="3" t="s">
        <v>13067</v>
      </c>
      <c r="J803" s="3" t="s">
        <v>13068</v>
      </c>
      <c r="K803" s="3" t="s">
        <v>71</v>
      </c>
      <c r="L803" s="3" t="s">
        <v>71</v>
      </c>
      <c r="M803" s="3" t="s">
        <v>74</v>
      </c>
      <c r="N803" s="3" t="s">
        <v>534</v>
      </c>
      <c r="O803" s="3" t="s">
        <v>13069</v>
      </c>
      <c r="P803" s="3" t="s">
        <v>13070</v>
      </c>
      <c r="Q803" s="3" t="s">
        <v>13071</v>
      </c>
      <c r="R803" s="3" t="s">
        <v>13072</v>
      </c>
      <c r="S803" s="3" t="s">
        <v>71</v>
      </c>
      <c r="T803" s="3" t="s">
        <v>13073</v>
      </c>
      <c r="U803" s="3" t="s">
        <v>13074</v>
      </c>
      <c r="V803" s="3" t="s">
        <v>13075</v>
      </c>
      <c r="W803" s="3" t="s">
        <v>13076</v>
      </c>
      <c r="X803" s="3" t="s">
        <v>71</v>
      </c>
      <c r="Y803" s="3" t="s">
        <v>13077</v>
      </c>
      <c r="Z803" s="3" t="s">
        <v>13078</v>
      </c>
      <c r="AA803" s="3" t="s">
        <v>71</v>
      </c>
      <c r="AB803" s="3" t="s">
        <v>71</v>
      </c>
      <c r="AC803" s="3" t="s">
        <v>71</v>
      </c>
      <c r="AD803" s="3" t="s">
        <v>71</v>
      </c>
      <c r="AE803" s="3" t="s">
        <v>71</v>
      </c>
      <c r="AF803" s="3" t="s">
        <v>71</v>
      </c>
      <c r="AG803" s="3">
        <v>57</v>
      </c>
      <c r="AH803" s="3">
        <v>44</v>
      </c>
      <c r="AI803" s="3">
        <v>44</v>
      </c>
      <c r="AJ803" s="3">
        <v>1</v>
      </c>
      <c r="AK803" s="3">
        <v>39</v>
      </c>
      <c r="AL803" s="3" t="s">
        <v>1404</v>
      </c>
      <c r="AM803" s="3" t="s">
        <v>1405</v>
      </c>
      <c r="AN803" s="3" t="s">
        <v>1406</v>
      </c>
      <c r="AO803" s="3" t="s">
        <v>13079</v>
      </c>
      <c r="AP803" s="3" t="s">
        <v>13080</v>
      </c>
      <c r="AQ803" s="3" t="s">
        <v>71</v>
      </c>
      <c r="AR803" s="3" t="s">
        <v>13081</v>
      </c>
      <c r="AS803" s="3" t="s">
        <v>13082</v>
      </c>
      <c r="AT803" s="3" t="s">
        <v>71</v>
      </c>
      <c r="AU803" s="3">
        <v>2005</v>
      </c>
      <c r="AV803" s="3">
        <v>40</v>
      </c>
      <c r="AW803" s="3" t="s">
        <v>13083</v>
      </c>
      <c r="AX803" s="3" t="s">
        <v>71</v>
      </c>
      <c r="AY803" s="3" t="s">
        <v>71</v>
      </c>
      <c r="AZ803" s="3" t="s">
        <v>71</v>
      </c>
      <c r="BA803" s="3" t="s">
        <v>71</v>
      </c>
      <c r="BB803" s="3">
        <v>1307</v>
      </c>
      <c r="BC803" s="3">
        <v>1330</v>
      </c>
      <c r="BD803" s="3" t="s">
        <v>71</v>
      </c>
      <c r="BE803" s="3" t="s">
        <v>13084</v>
      </c>
      <c r="BF803" s="3" t="str">
        <f>HYPERLINK("http://dx.doi.org/10.1081/ESE-200055836","http://dx.doi.org/10.1081/ESE-200055836")</f>
        <v>http://dx.doi.org/10.1081/ESE-200055836</v>
      </c>
      <c r="BG803" s="3" t="s">
        <v>71</v>
      </c>
      <c r="BH803" s="3" t="s">
        <v>71</v>
      </c>
      <c r="BI803" s="3">
        <v>24</v>
      </c>
      <c r="BJ803" s="3" t="s">
        <v>554</v>
      </c>
      <c r="BK803" s="3" t="s">
        <v>555</v>
      </c>
      <c r="BL803" s="3" t="s">
        <v>556</v>
      </c>
      <c r="BM803" s="3" t="s">
        <v>13085</v>
      </c>
      <c r="BN803" s="3">
        <v>15921284</v>
      </c>
      <c r="BO803" s="3" t="s">
        <v>71</v>
      </c>
      <c r="BP803" s="3" t="s">
        <v>71</v>
      </c>
      <c r="BQ803" s="3" t="s">
        <v>71</v>
      </c>
    </row>
    <row r="804" spans="1:69">
      <c r="A804" s="1" t="s">
        <v>69</v>
      </c>
      <c r="B804" s="1" t="s">
        <v>13086</v>
      </c>
      <c r="C804" s="1" t="s">
        <v>71</v>
      </c>
      <c r="D804" s="1" t="s">
        <v>71</v>
      </c>
      <c r="E804" s="1" t="s">
        <v>71</v>
      </c>
      <c r="F804" s="1" t="s">
        <v>13087</v>
      </c>
      <c r="G804" s="1" t="s">
        <v>71</v>
      </c>
      <c r="H804" s="1" t="s">
        <v>71</v>
      </c>
      <c r="I804" s="1" t="s">
        <v>13088</v>
      </c>
      <c r="J804" s="1" t="s">
        <v>2776</v>
      </c>
      <c r="K804" s="1" t="s">
        <v>71</v>
      </c>
      <c r="L804" s="1" t="s">
        <v>71</v>
      </c>
      <c r="M804" s="1" t="s">
        <v>74</v>
      </c>
      <c r="N804" s="1" t="s">
        <v>75</v>
      </c>
      <c r="O804" s="1" t="s">
        <v>71</v>
      </c>
      <c r="P804" s="1" t="s">
        <v>71</v>
      </c>
      <c r="Q804" s="1" t="s">
        <v>71</v>
      </c>
      <c r="R804" s="1" t="s">
        <v>71</v>
      </c>
      <c r="S804" s="1" t="s">
        <v>71</v>
      </c>
      <c r="T804" s="1" t="s">
        <v>13089</v>
      </c>
      <c r="U804" s="1" t="s">
        <v>13090</v>
      </c>
      <c r="V804" s="1" t="s">
        <v>13091</v>
      </c>
      <c r="W804" s="1" t="s">
        <v>13092</v>
      </c>
      <c r="X804" s="1" t="s">
        <v>71</v>
      </c>
      <c r="Y804" s="1" t="s">
        <v>13093</v>
      </c>
      <c r="Z804" s="1" t="s">
        <v>13094</v>
      </c>
      <c r="AA804" s="1" t="s">
        <v>13095</v>
      </c>
      <c r="AB804" s="1" t="s">
        <v>13096</v>
      </c>
      <c r="AC804" s="1" t="s">
        <v>13097</v>
      </c>
      <c r="AD804" s="1" t="s">
        <v>13098</v>
      </c>
      <c r="AE804" s="1" t="s">
        <v>13099</v>
      </c>
      <c r="AF804" s="1" t="s">
        <v>71</v>
      </c>
      <c r="AG804" s="1">
        <v>93</v>
      </c>
      <c r="AH804" s="1">
        <v>0</v>
      </c>
      <c r="AI804" s="1">
        <v>0</v>
      </c>
      <c r="AJ804" s="1">
        <v>0</v>
      </c>
      <c r="AK804" s="1">
        <v>4</v>
      </c>
      <c r="AL804" s="1" t="s">
        <v>82</v>
      </c>
      <c r="AM804" s="1" t="s">
        <v>83</v>
      </c>
      <c r="AN804" s="1" t="s">
        <v>84</v>
      </c>
      <c r="AO804" s="1" t="s">
        <v>2787</v>
      </c>
      <c r="AP804" s="1" t="s">
        <v>2788</v>
      </c>
      <c r="AQ804" s="1" t="s">
        <v>71</v>
      </c>
      <c r="AR804" s="1" t="s">
        <v>2789</v>
      </c>
      <c r="AS804" s="1" t="s">
        <v>2790</v>
      </c>
      <c r="AT804" s="1" t="s">
        <v>969</v>
      </c>
      <c r="AU804" s="1">
        <v>2021</v>
      </c>
      <c r="AV804" s="1">
        <v>127</v>
      </c>
      <c r="AW804" s="1" t="s">
        <v>71</v>
      </c>
      <c r="AX804" s="1" t="s">
        <v>71</v>
      </c>
      <c r="AY804" s="1" t="s">
        <v>71</v>
      </c>
      <c r="AZ804" s="1" t="s">
        <v>71</v>
      </c>
      <c r="BA804" s="1" t="s">
        <v>71</v>
      </c>
      <c r="BB804" s="1" t="s">
        <v>71</v>
      </c>
      <c r="BC804" s="1" t="s">
        <v>71</v>
      </c>
      <c r="BD804" s="1">
        <v>104442</v>
      </c>
      <c r="BE804" s="1" t="s">
        <v>13100</v>
      </c>
      <c r="BF804" s="1" t="str">
        <f>HYPERLINK("http://dx.doi.org/10.1016/j.marpol.2021.104442","http://dx.doi.org/10.1016/j.marpol.2021.104442")</f>
        <v>http://dx.doi.org/10.1016/j.marpol.2021.104442</v>
      </c>
      <c r="BG804" s="1" t="s">
        <v>71</v>
      </c>
      <c r="BH804" s="1" t="s">
        <v>6094</v>
      </c>
      <c r="BI804" s="1">
        <v>11</v>
      </c>
      <c r="BJ804" s="1" t="s">
        <v>2792</v>
      </c>
      <c r="BK804" s="1" t="s">
        <v>1353</v>
      </c>
      <c r="BL804" s="1" t="s">
        <v>2793</v>
      </c>
      <c r="BM804" s="1" t="s">
        <v>13101</v>
      </c>
      <c r="BN804" s="1" t="s">
        <v>71</v>
      </c>
      <c r="BO804" s="1" t="s">
        <v>71</v>
      </c>
      <c r="BP804" s="1" t="s">
        <v>71</v>
      </c>
      <c r="BQ804" s="1" t="s">
        <v>71</v>
      </c>
    </row>
    <row r="805" spans="1:69">
      <c r="A805" s="3" t="s">
        <v>69</v>
      </c>
      <c r="B805" s="3" t="s">
        <v>13102</v>
      </c>
      <c r="C805" s="3" t="s">
        <v>71</v>
      </c>
      <c r="D805" s="3" t="s">
        <v>71</v>
      </c>
      <c r="E805" s="3" t="s">
        <v>71</v>
      </c>
      <c r="F805" s="3" t="s">
        <v>13103</v>
      </c>
      <c r="G805" s="3" t="s">
        <v>71</v>
      </c>
      <c r="H805" s="3" t="s">
        <v>71</v>
      </c>
      <c r="I805" s="3" t="s">
        <v>13104</v>
      </c>
      <c r="J805" s="3" t="s">
        <v>817</v>
      </c>
      <c r="K805" s="3" t="s">
        <v>71</v>
      </c>
      <c r="L805" s="3" t="s">
        <v>71</v>
      </c>
      <c r="M805" s="3" t="s">
        <v>74</v>
      </c>
      <c r="N805" s="3" t="s">
        <v>75</v>
      </c>
      <c r="O805" s="3" t="s">
        <v>71</v>
      </c>
      <c r="P805" s="3" t="s">
        <v>71</v>
      </c>
      <c r="Q805" s="3" t="s">
        <v>71</v>
      </c>
      <c r="R805" s="3" t="s">
        <v>71</v>
      </c>
      <c r="S805" s="3" t="s">
        <v>71</v>
      </c>
      <c r="T805" s="3" t="s">
        <v>13105</v>
      </c>
      <c r="U805" s="3" t="s">
        <v>13106</v>
      </c>
      <c r="V805" s="3" t="s">
        <v>13107</v>
      </c>
      <c r="W805" s="3" t="s">
        <v>13108</v>
      </c>
      <c r="X805" s="3" t="s">
        <v>71</v>
      </c>
      <c r="Y805" s="3" t="s">
        <v>13109</v>
      </c>
      <c r="Z805" s="3" t="s">
        <v>13094</v>
      </c>
      <c r="AA805" s="3" t="s">
        <v>71</v>
      </c>
      <c r="AB805" s="3" t="s">
        <v>13110</v>
      </c>
      <c r="AC805" s="3" t="s">
        <v>13111</v>
      </c>
      <c r="AD805" s="3" t="s">
        <v>13112</v>
      </c>
      <c r="AE805" s="3" t="s">
        <v>13113</v>
      </c>
      <c r="AF805" s="3" t="s">
        <v>71</v>
      </c>
      <c r="AG805" s="3">
        <v>93</v>
      </c>
      <c r="AH805" s="3">
        <v>10</v>
      </c>
      <c r="AI805" s="3">
        <v>10</v>
      </c>
      <c r="AJ805" s="3">
        <v>1</v>
      </c>
      <c r="AK805" s="3">
        <v>42</v>
      </c>
      <c r="AL805" s="3" t="s">
        <v>826</v>
      </c>
      <c r="AM805" s="3" t="s">
        <v>547</v>
      </c>
      <c r="AN805" s="3" t="s">
        <v>827</v>
      </c>
      <c r="AO805" s="3" t="s">
        <v>828</v>
      </c>
      <c r="AP805" s="3" t="s">
        <v>829</v>
      </c>
      <c r="AQ805" s="3" t="s">
        <v>71</v>
      </c>
      <c r="AR805" s="3" t="s">
        <v>830</v>
      </c>
      <c r="AS805" s="3" t="s">
        <v>831</v>
      </c>
      <c r="AT805" s="3" t="s">
        <v>2459</v>
      </c>
      <c r="AU805" s="3">
        <v>2018</v>
      </c>
      <c r="AV805" s="3">
        <v>210</v>
      </c>
      <c r="AW805" s="3" t="s">
        <v>71</v>
      </c>
      <c r="AX805" s="3" t="s">
        <v>71</v>
      </c>
      <c r="AY805" s="3" t="s">
        <v>71</v>
      </c>
      <c r="AZ805" s="3" t="s">
        <v>71</v>
      </c>
      <c r="BA805" s="3" t="s">
        <v>71</v>
      </c>
      <c r="BB805" s="3">
        <v>338</v>
      </c>
      <c r="BC805" s="3">
        <v>348</v>
      </c>
      <c r="BD805" s="3" t="s">
        <v>71</v>
      </c>
      <c r="BE805" s="3" t="s">
        <v>13114</v>
      </c>
      <c r="BF805" s="3" t="str">
        <f>HYPERLINK("http://dx.doi.org/10.1016/j.jenvman.2018.01.007","http://dx.doi.org/10.1016/j.jenvman.2018.01.007")</f>
        <v>http://dx.doi.org/10.1016/j.jenvman.2018.01.007</v>
      </c>
      <c r="BG805" s="3" t="s">
        <v>71</v>
      </c>
      <c r="BH805" s="3" t="s">
        <v>71</v>
      </c>
      <c r="BI805" s="3">
        <v>11</v>
      </c>
      <c r="BJ805" s="3" t="s">
        <v>137</v>
      </c>
      <c r="BK805" s="3" t="s">
        <v>240</v>
      </c>
      <c r="BL805" s="3" t="s">
        <v>138</v>
      </c>
      <c r="BM805" s="3" t="s">
        <v>13115</v>
      </c>
      <c r="BN805" s="3">
        <v>29367142</v>
      </c>
      <c r="BO805" s="3" t="s">
        <v>71</v>
      </c>
      <c r="BP805" s="3" t="s">
        <v>71</v>
      </c>
      <c r="BQ805" s="3" t="s">
        <v>71</v>
      </c>
    </row>
    <row r="806" spans="1:69">
      <c r="A806" s="1" t="s">
        <v>69</v>
      </c>
      <c r="B806" s="1" t="s">
        <v>13116</v>
      </c>
      <c r="C806" s="1" t="s">
        <v>71</v>
      </c>
      <c r="D806" s="1" t="s">
        <v>71</v>
      </c>
      <c r="E806" s="1" t="s">
        <v>71</v>
      </c>
      <c r="F806" s="1" t="s">
        <v>13117</v>
      </c>
      <c r="G806" s="1" t="s">
        <v>71</v>
      </c>
      <c r="H806" s="1" t="s">
        <v>71</v>
      </c>
      <c r="I806" s="1" t="s">
        <v>13118</v>
      </c>
      <c r="J806" s="1" t="s">
        <v>144</v>
      </c>
      <c r="K806" s="1" t="s">
        <v>71</v>
      </c>
      <c r="L806" s="1" t="s">
        <v>71</v>
      </c>
      <c r="M806" s="1" t="s">
        <v>74</v>
      </c>
      <c r="N806" s="1" t="s">
        <v>75</v>
      </c>
      <c r="O806" s="1" t="s">
        <v>71</v>
      </c>
      <c r="P806" s="1" t="s">
        <v>71</v>
      </c>
      <c r="Q806" s="1" t="s">
        <v>71</v>
      </c>
      <c r="R806" s="1" t="s">
        <v>71</v>
      </c>
      <c r="S806" s="1" t="s">
        <v>71</v>
      </c>
      <c r="T806" s="1" t="s">
        <v>13119</v>
      </c>
      <c r="U806" s="1" t="s">
        <v>13120</v>
      </c>
      <c r="V806" s="1" t="s">
        <v>13121</v>
      </c>
      <c r="W806" s="1" t="s">
        <v>13122</v>
      </c>
      <c r="X806" s="1" t="s">
        <v>71</v>
      </c>
      <c r="Y806" s="1" t="s">
        <v>13123</v>
      </c>
      <c r="Z806" s="1" t="s">
        <v>13124</v>
      </c>
      <c r="AA806" s="1" t="s">
        <v>71</v>
      </c>
      <c r="AB806" s="1" t="s">
        <v>71</v>
      </c>
      <c r="AC806" s="1" t="s">
        <v>13125</v>
      </c>
      <c r="AD806" s="1" t="s">
        <v>13126</v>
      </c>
      <c r="AE806" s="1" t="s">
        <v>13127</v>
      </c>
      <c r="AF806" s="1" t="s">
        <v>71</v>
      </c>
      <c r="AG806" s="1">
        <v>69</v>
      </c>
      <c r="AH806" s="1">
        <v>0</v>
      </c>
      <c r="AI806" s="1">
        <v>0</v>
      </c>
      <c r="AJ806" s="1">
        <v>5</v>
      </c>
      <c r="AK806" s="1">
        <v>14</v>
      </c>
      <c r="AL806" s="1" t="s">
        <v>156</v>
      </c>
      <c r="AM806" s="1" t="s">
        <v>157</v>
      </c>
      <c r="AN806" s="1" t="s">
        <v>158</v>
      </c>
      <c r="AO806" s="1" t="s">
        <v>159</v>
      </c>
      <c r="AP806" s="1" t="s">
        <v>160</v>
      </c>
      <c r="AQ806" s="1" t="s">
        <v>71</v>
      </c>
      <c r="AR806" s="1" t="s">
        <v>161</v>
      </c>
      <c r="AS806" s="1" t="s">
        <v>162</v>
      </c>
      <c r="AT806" s="1" t="s">
        <v>89</v>
      </c>
      <c r="AU806" s="1">
        <v>2021</v>
      </c>
      <c r="AV806" s="1">
        <v>792</v>
      </c>
      <c r="AW806" s="1" t="s">
        <v>71</v>
      </c>
      <c r="AX806" s="1" t="s">
        <v>71</v>
      </c>
      <c r="AY806" s="1" t="s">
        <v>71</v>
      </c>
      <c r="AZ806" s="1" t="s">
        <v>71</v>
      </c>
      <c r="BA806" s="1" t="s">
        <v>71</v>
      </c>
      <c r="BB806" s="1" t="s">
        <v>71</v>
      </c>
      <c r="BC806" s="1" t="s">
        <v>71</v>
      </c>
      <c r="BD806" s="1">
        <v>148321</v>
      </c>
      <c r="BE806" s="1" t="s">
        <v>13128</v>
      </c>
      <c r="BF806" s="1" t="str">
        <f>HYPERLINK("http://dx.doi.org/10.1016/j.scitotenv.2021.148321","http://dx.doi.org/10.1016/j.scitotenv.2021.148321")</f>
        <v>http://dx.doi.org/10.1016/j.scitotenv.2021.148321</v>
      </c>
      <c r="BG806" s="1" t="s">
        <v>71</v>
      </c>
      <c r="BH806" s="1" t="s">
        <v>834</v>
      </c>
      <c r="BI806" s="1">
        <v>12</v>
      </c>
      <c r="BJ806" s="1" t="s">
        <v>137</v>
      </c>
      <c r="BK806" s="1" t="s">
        <v>93</v>
      </c>
      <c r="BL806" s="1" t="s">
        <v>138</v>
      </c>
      <c r="BM806" s="1" t="s">
        <v>13129</v>
      </c>
      <c r="BN806" s="1">
        <v>34153761</v>
      </c>
      <c r="BO806" s="1" t="s">
        <v>2116</v>
      </c>
      <c r="BP806" s="1" t="s">
        <v>71</v>
      </c>
      <c r="BQ806" s="1" t="s">
        <v>71</v>
      </c>
    </row>
    <row r="807" spans="1:69">
      <c r="A807" s="3" t="s">
        <v>69</v>
      </c>
      <c r="B807" s="3" t="s">
        <v>13130</v>
      </c>
      <c r="C807" s="3" t="s">
        <v>71</v>
      </c>
      <c r="D807" s="3" t="s">
        <v>71</v>
      </c>
      <c r="E807" s="3" t="s">
        <v>71</v>
      </c>
      <c r="F807" s="3" t="s">
        <v>13131</v>
      </c>
      <c r="G807" s="3" t="s">
        <v>71</v>
      </c>
      <c r="H807" s="3" t="s">
        <v>71</v>
      </c>
      <c r="I807" s="3" t="s">
        <v>13132</v>
      </c>
      <c r="J807" s="3" t="s">
        <v>1631</v>
      </c>
      <c r="K807" s="3" t="s">
        <v>71</v>
      </c>
      <c r="L807" s="3" t="s">
        <v>71</v>
      </c>
      <c r="M807" s="3" t="s">
        <v>74</v>
      </c>
      <c r="N807" s="3" t="s">
        <v>75</v>
      </c>
      <c r="O807" s="3" t="s">
        <v>71</v>
      </c>
      <c r="P807" s="3" t="s">
        <v>71</v>
      </c>
      <c r="Q807" s="3" t="s">
        <v>71</v>
      </c>
      <c r="R807" s="3" t="s">
        <v>71</v>
      </c>
      <c r="S807" s="3" t="s">
        <v>71</v>
      </c>
      <c r="T807" s="3" t="s">
        <v>13133</v>
      </c>
      <c r="U807" s="3" t="s">
        <v>13134</v>
      </c>
      <c r="V807" s="3" t="s">
        <v>13135</v>
      </c>
      <c r="W807" s="3" t="s">
        <v>13136</v>
      </c>
      <c r="X807" s="3" t="s">
        <v>71</v>
      </c>
      <c r="Y807" s="3" t="s">
        <v>13137</v>
      </c>
      <c r="Z807" s="3" t="s">
        <v>13138</v>
      </c>
      <c r="AA807" s="3" t="s">
        <v>13139</v>
      </c>
      <c r="AB807" s="3" t="s">
        <v>13140</v>
      </c>
      <c r="AC807" s="3" t="s">
        <v>13141</v>
      </c>
      <c r="AD807" s="3" t="s">
        <v>13141</v>
      </c>
      <c r="AE807" s="3" t="s">
        <v>13141</v>
      </c>
      <c r="AF807" s="3" t="s">
        <v>71</v>
      </c>
      <c r="AG807" s="3">
        <v>66</v>
      </c>
      <c r="AH807" s="3">
        <v>11</v>
      </c>
      <c r="AI807" s="3">
        <v>11</v>
      </c>
      <c r="AJ807" s="3">
        <v>0</v>
      </c>
      <c r="AK807" s="3">
        <v>34</v>
      </c>
      <c r="AL807" s="3" t="s">
        <v>1556</v>
      </c>
      <c r="AM807" s="3" t="s">
        <v>1557</v>
      </c>
      <c r="AN807" s="3" t="s">
        <v>1558</v>
      </c>
      <c r="AO807" s="3" t="s">
        <v>1642</v>
      </c>
      <c r="AP807" s="3" t="s">
        <v>1643</v>
      </c>
      <c r="AQ807" s="3" t="s">
        <v>71</v>
      </c>
      <c r="AR807" s="3" t="s">
        <v>1644</v>
      </c>
      <c r="AS807" s="3" t="s">
        <v>1645</v>
      </c>
      <c r="AT807" s="3" t="s">
        <v>307</v>
      </c>
      <c r="AU807" s="3">
        <v>2018</v>
      </c>
      <c r="AV807" s="3">
        <v>24</v>
      </c>
      <c r="AW807" s="3">
        <v>1</v>
      </c>
      <c r="AX807" s="3" t="s">
        <v>71</v>
      </c>
      <c r="AY807" s="3" t="s">
        <v>71</v>
      </c>
      <c r="AZ807" s="3" t="s">
        <v>71</v>
      </c>
      <c r="BA807" s="3" t="s">
        <v>71</v>
      </c>
      <c r="BB807" s="3" t="s">
        <v>13142</v>
      </c>
      <c r="BC807" s="3" t="s">
        <v>13143</v>
      </c>
      <c r="BD807" s="3" t="s">
        <v>71</v>
      </c>
      <c r="BE807" s="3" t="s">
        <v>13144</v>
      </c>
      <c r="BF807" s="3" t="str">
        <f>HYPERLINK("http://dx.doi.org/10.1111/gcb.13861","http://dx.doi.org/10.1111/gcb.13861")</f>
        <v>http://dx.doi.org/10.1111/gcb.13861</v>
      </c>
      <c r="BG807" s="3" t="s">
        <v>71</v>
      </c>
      <c r="BH807" s="3" t="s">
        <v>71</v>
      </c>
      <c r="BI807" s="3">
        <v>13</v>
      </c>
      <c r="BJ807" s="3" t="s">
        <v>110</v>
      </c>
      <c r="BK807" s="3" t="s">
        <v>93</v>
      </c>
      <c r="BL807" s="3" t="s">
        <v>111</v>
      </c>
      <c r="BM807" s="3" t="s">
        <v>13145</v>
      </c>
      <c r="BN807" s="3">
        <v>28799245</v>
      </c>
      <c r="BO807" s="3" t="s">
        <v>71</v>
      </c>
      <c r="BP807" s="3" t="s">
        <v>71</v>
      </c>
      <c r="BQ807" s="3" t="s">
        <v>71</v>
      </c>
    </row>
    <row r="808" spans="1:69">
      <c r="A808" s="1" t="s">
        <v>69</v>
      </c>
      <c r="B808" s="1" t="s">
        <v>13146</v>
      </c>
      <c r="C808" s="1" t="s">
        <v>71</v>
      </c>
      <c r="D808" s="1" t="s">
        <v>71</v>
      </c>
      <c r="E808" s="1" t="s">
        <v>71</v>
      </c>
      <c r="F808" s="1" t="s">
        <v>13147</v>
      </c>
      <c r="G808" s="1" t="s">
        <v>71</v>
      </c>
      <c r="H808" s="1" t="s">
        <v>71</v>
      </c>
      <c r="I808" s="1" t="s">
        <v>13148</v>
      </c>
      <c r="J808" s="1" t="s">
        <v>13149</v>
      </c>
      <c r="K808" s="1" t="s">
        <v>71</v>
      </c>
      <c r="L808" s="1" t="s">
        <v>71</v>
      </c>
      <c r="M808" s="1" t="s">
        <v>74</v>
      </c>
      <c r="N808" s="1" t="s">
        <v>534</v>
      </c>
      <c r="O808" s="1" t="s">
        <v>13150</v>
      </c>
      <c r="P808" s="1" t="s">
        <v>13151</v>
      </c>
      <c r="Q808" s="1" t="s">
        <v>13152</v>
      </c>
      <c r="R808" s="1" t="s">
        <v>13153</v>
      </c>
      <c r="S808" s="1" t="s">
        <v>71</v>
      </c>
      <c r="T808" s="1" t="s">
        <v>13154</v>
      </c>
      <c r="U808" s="1" t="s">
        <v>13155</v>
      </c>
      <c r="V808" s="1" t="s">
        <v>13156</v>
      </c>
      <c r="W808" s="1" t="s">
        <v>13157</v>
      </c>
      <c r="X808" s="1" t="s">
        <v>71</v>
      </c>
      <c r="Y808" s="1" t="s">
        <v>13158</v>
      </c>
      <c r="Z808" s="1" t="s">
        <v>13159</v>
      </c>
      <c r="AA808" s="1" t="s">
        <v>13160</v>
      </c>
      <c r="AB808" s="1" t="s">
        <v>13161</v>
      </c>
      <c r="AC808" s="1" t="s">
        <v>71</v>
      </c>
      <c r="AD808" s="1" t="s">
        <v>71</v>
      </c>
      <c r="AE808" s="1" t="s">
        <v>71</v>
      </c>
      <c r="AF808" s="1" t="s">
        <v>71</v>
      </c>
      <c r="AG808" s="1">
        <v>199</v>
      </c>
      <c r="AH808" s="1">
        <v>24</v>
      </c>
      <c r="AI808" s="1">
        <v>24</v>
      </c>
      <c r="AJ808" s="1">
        <v>17</v>
      </c>
      <c r="AK808" s="1">
        <v>56</v>
      </c>
      <c r="AL808" s="1" t="s">
        <v>100</v>
      </c>
      <c r="AM808" s="1" t="s">
        <v>1135</v>
      </c>
      <c r="AN808" s="1" t="s">
        <v>1136</v>
      </c>
      <c r="AO808" s="1" t="s">
        <v>13162</v>
      </c>
      <c r="AP808" s="1" t="s">
        <v>13163</v>
      </c>
      <c r="AQ808" s="1" t="s">
        <v>71</v>
      </c>
      <c r="AR808" s="1" t="s">
        <v>13164</v>
      </c>
      <c r="AS808" s="1" t="s">
        <v>13165</v>
      </c>
      <c r="AT808" s="1" t="s">
        <v>237</v>
      </c>
      <c r="AU808" s="1">
        <v>2020</v>
      </c>
      <c r="AV808" s="1">
        <v>42</v>
      </c>
      <c r="AW808" s="1">
        <v>4</v>
      </c>
      <c r="AX808" s="1" t="s">
        <v>71</v>
      </c>
      <c r="AY808" s="1" t="s">
        <v>71</v>
      </c>
      <c r="AZ808" s="1" t="s">
        <v>134</v>
      </c>
      <c r="BA808" s="1" t="s">
        <v>71</v>
      </c>
      <c r="BB808" s="1">
        <v>1069</v>
      </c>
      <c r="BC808" s="1">
        <v>1094</v>
      </c>
      <c r="BD808" s="1" t="s">
        <v>71</v>
      </c>
      <c r="BE808" s="1" t="s">
        <v>13166</v>
      </c>
      <c r="BF808" s="1" t="str">
        <f>HYPERLINK("http://dx.doi.org/10.1007/s10653-019-00326-2","http://dx.doi.org/10.1007/s10653-019-00326-2")</f>
        <v>http://dx.doi.org/10.1007/s10653-019-00326-2</v>
      </c>
      <c r="BG808" s="1" t="s">
        <v>71</v>
      </c>
      <c r="BH808" s="1" t="s">
        <v>71</v>
      </c>
      <c r="BI808" s="1">
        <v>26</v>
      </c>
      <c r="BJ808" s="1" t="s">
        <v>13167</v>
      </c>
      <c r="BK808" s="1" t="s">
        <v>555</v>
      </c>
      <c r="BL808" s="1" t="s">
        <v>13168</v>
      </c>
      <c r="BM808" s="1" t="s">
        <v>13169</v>
      </c>
      <c r="BN808" s="1">
        <v>31134395</v>
      </c>
      <c r="BO808" s="1" t="s">
        <v>71</v>
      </c>
      <c r="BP808" s="1" t="s">
        <v>71</v>
      </c>
      <c r="BQ808" s="1" t="s">
        <v>71</v>
      </c>
    </row>
    <row r="809" spans="1:69">
      <c r="A809" s="1" t="s">
        <v>69</v>
      </c>
      <c r="B809" s="1" t="s">
        <v>13170</v>
      </c>
      <c r="C809" s="1" t="s">
        <v>71</v>
      </c>
      <c r="D809" s="1" t="s">
        <v>71</v>
      </c>
      <c r="E809" s="1" t="s">
        <v>71</v>
      </c>
      <c r="F809" s="1" t="s">
        <v>13171</v>
      </c>
      <c r="G809" s="1" t="s">
        <v>71</v>
      </c>
      <c r="H809" s="1" t="s">
        <v>71</v>
      </c>
      <c r="I809" s="1" t="s">
        <v>13172</v>
      </c>
      <c r="J809" s="1" t="s">
        <v>13173</v>
      </c>
      <c r="K809" s="1" t="s">
        <v>71</v>
      </c>
      <c r="L809" s="1" t="s">
        <v>71</v>
      </c>
      <c r="M809" s="1" t="s">
        <v>74</v>
      </c>
      <c r="N809" s="1" t="s">
        <v>75</v>
      </c>
      <c r="O809" s="1" t="s">
        <v>71</v>
      </c>
      <c r="P809" s="1" t="s">
        <v>71</v>
      </c>
      <c r="Q809" s="1" t="s">
        <v>71</v>
      </c>
      <c r="R809" s="1" t="s">
        <v>71</v>
      </c>
      <c r="S809" s="1" t="s">
        <v>71</v>
      </c>
      <c r="T809" s="1" t="s">
        <v>13174</v>
      </c>
      <c r="U809" s="1" t="s">
        <v>71</v>
      </c>
      <c r="V809" s="1" t="s">
        <v>13175</v>
      </c>
      <c r="W809" s="1" t="s">
        <v>13176</v>
      </c>
      <c r="X809" s="1" t="s">
        <v>71</v>
      </c>
      <c r="Y809" s="1" t="s">
        <v>13177</v>
      </c>
      <c r="Z809" s="1" t="s">
        <v>13178</v>
      </c>
      <c r="AA809" s="1" t="s">
        <v>71</v>
      </c>
      <c r="AB809" s="1" t="s">
        <v>71</v>
      </c>
      <c r="AC809" s="1" t="s">
        <v>13179</v>
      </c>
      <c r="AD809" s="1" t="s">
        <v>13180</v>
      </c>
      <c r="AE809" s="1" t="s">
        <v>13181</v>
      </c>
      <c r="AF809" s="1" t="s">
        <v>71</v>
      </c>
      <c r="AG809" s="1">
        <v>66</v>
      </c>
      <c r="AH809" s="1">
        <v>0</v>
      </c>
      <c r="AI809" s="1">
        <v>0</v>
      </c>
      <c r="AJ809" s="1">
        <v>1</v>
      </c>
      <c r="AK809" s="1">
        <v>2</v>
      </c>
      <c r="AL809" s="1" t="s">
        <v>100</v>
      </c>
      <c r="AM809" s="1" t="s">
        <v>101</v>
      </c>
      <c r="AN809" s="1" t="s">
        <v>255</v>
      </c>
      <c r="AO809" s="1" t="s">
        <v>13182</v>
      </c>
      <c r="AP809" s="1" t="s">
        <v>13183</v>
      </c>
      <c r="AQ809" s="1" t="s">
        <v>71</v>
      </c>
      <c r="AR809" s="1" t="s">
        <v>13184</v>
      </c>
      <c r="AS809" s="1" t="s">
        <v>13185</v>
      </c>
      <c r="AT809" s="1" t="s">
        <v>1458</v>
      </c>
      <c r="AU809" s="1">
        <v>2021</v>
      </c>
      <c r="AV809" s="1">
        <v>49</v>
      </c>
      <c r="AW809" s="1">
        <v>8</v>
      </c>
      <c r="AX809" s="1" t="s">
        <v>71</v>
      </c>
      <c r="AY809" s="1" t="s">
        <v>71</v>
      </c>
      <c r="AZ809" s="1" t="s">
        <v>71</v>
      </c>
      <c r="BA809" s="1" t="s">
        <v>71</v>
      </c>
      <c r="BB809" s="1">
        <v>1853</v>
      </c>
      <c r="BC809" s="1">
        <v>1868</v>
      </c>
      <c r="BD809" s="1" t="s">
        <v>71</v>
      </c>
      <c r="BE809" s="1" t="s">
        <v>13186</v>
      </c>
      <c r="BF809" s="1" t="str">
        <f>HYPERLINK("http://dx.doi.org/10.1007/s12524-021-01356-z","http://dx.doi.org/10.1007/s12524-021-01356-z")</f>
        <v>http://dx.doi.org/10.1007/s12524-021-01356-z</v>
      </c>
      <c r="BG809" s="1" t="s">
        <v>71</v>
      </c>
      <c r="BH809" s="1" t="s">
        <v>5482</v>
      </c>
      <c r="BI809" s="1">
        <v>16</v>
      </c>
      <c r="BJ809" s="1" t="s">
        <v>13187</v>
      </c>
      <c r="BK809" s="1" t="s">
        <v>93</v>
      </c>
      <c r="BL809" s="1" t="s">
        <v>13188</v>
      </c>
      <c r="BM809" s="1" t="s">
        <v>13189</v>
      </c>
      <c r="BN809" s="1" t="s">
        <v>71</v>
      </c>
      <c r="BO809" s="1" t="s">
        <v>71</v>
      </c>
      <c r="BP809" s="1" t="s">
        <v>71</v>
      </c>
      <c r="BQ809" s="1" t="s">
        <v>71</v>
      </c>
    </row>
    <row r="810" spans="1:69">
      <c r="A810" s="3" t="s">
        <v>69</v>
      </c>
      <c r="B810" s="3" t="s">
        <v>13190</v>
      </c>
      <c r="C810" s="3" t="s">
        <v>71</v>
      </c>
      <c r="D810" s="3" t="s">
        <v>71</v>
      </c>
      <c r="E810" s="3" t="s">
        <v>71</v>
      </c>
      <c r="F810" s="3" t="s">
        <v>13191</v>
      </c>
      <c r="G810" s="3" t="s">
        <v>71</v>
      </c>
      <c r="H810" s="3" t="s">
        <v>71</v>
      </c>
      <c r="I810" s="3" t="s">
        <v>13192</v>
      </c>
      <c r="J810" s="3" t="s">
        <v>5366</v>
      </c>
      <c r="K810" s="3" t="s">
        <v>71</v>
      </c>
      <c r="L810" s="3" t="s">
        <v>71</v>
      </c>
      <c r="M810" s="3" t="s">
        <v>74</v>
      </c>
      <c r="N810" s="3" t="s">
        <v>117</v>
      </c>
      <c r="O810" s="3" t="s">
        <v>71</v>
      </c>
      <c r="P810" s="3" t="s">
        <v>71</v>
      </c>
      <c r="Q810" s="3" t="s">
        <v>71</v>
      </c>
      <c r="R810" s="3" t="s">
        <v>71</v>
      </c>
      <c r="S810" s="3" t="s">
        <v>71</v>
      </c>
      <c r="T810" s="3" t="s">
        <v>13193</v>
      </c>
      <c r="U810" s="3" t="s">
        <v>13194</v>
      </c>
      <c r="V810" s="3" t="s">
        <v>13195</v>
      </c>
      <c r="W810" s="3" t="s">
        <v>13196</v>
      </c>
      <c r="X810" s="3" t="s">
        <v>71</v>
      </c>
      <c r="Y810" s="3" t="s">
        <v>13197</v>
      </c>
      <c r="Z810" s="3" t="s">
        <v>13198</v>
      </c>
      <c r="AA810" s="3" t="s">
        <v>13199</v>
      </c>
      <c r="AB810" s="3" t="s">
        <v>13200</v>
      </c>
      <c r="AC810" s="3" t="s">
        <v>71</v>
      </c>
      <c r="AD810" s="3" t="s">
        <v>71</v>
      </c>
      <c r="AE810" s="3" t="s">
        <v>71</v>
      </c>
      <c r="AF810" s="3" t="s">
        <v>71</v>
      </c>
      <c r="AG810" s="3">
        <v>180</v>
      </c>
      <c r="AH810" s="3">
        <v>58</v>
      </c>
      <c r="AI810" s="3">
        <v>60</v>
      </c>
      <c r="AJ810" s="3">
        <v>22</v>
      </c>
      <c r="AK810" s="3">
        <v>195</v>
      </c>
      <c r="AL810" s="3" t="s">
        <v>126</v>
      </c>
      <c r="AM810" s="3" t="s">
        <v>127</v>
      </c>
      <c r="AN810" s="3" t="s">
        <v>128</v>
      </c>
      <c r="AO810" s="3" t="s">
        <v>5375</v>
      </c>
      <c r="AP810" s="3" t="s">
        <v>5376</v>
      </c>
      <c r="AQ810" s="3" t="s">
        <v>71</v>
      </c>
      <c r="AR810" s="3" t="s">
        <v>5377</v>
      </c>
      <c r="AS810" s="3" t="s">
        <v>5378</v>
      </c>
      <c r="AT810" s="3" t="s">
        <v>185</v>
      </c>
      <c r="AU810" s="3">
        <v>2018</v>
      </c>
      <c r="AV810" s="3">
        <v>16</v>
      </c>
      <c r="AW810" s="3">
        <v>1</v>
      </c>
      <c r="AX810" s="3" t="s">
        <v>71</v>
      </c>
      <c r="AY810" s="3" t="s">
        <v>71</v>
      </c>
      <c r="AZ810" s="3" t="s">
        <v>71</v>
      </c>
      <c r="BA810" s="3" t="s">
        <v>71</v>
      </c>
      <c r="BB810" s="3">
        <v>43</v>
      </c>
      <c r="BC810" s="3">
        <v>58</v>
      </c>
      <c r="BD810" s="3" t="s">
        <v>71</v>
      </c>
      <c r="BE810" s="3" t="s">
        <v>13201</v>
      </c>
      <c r="BF810" s="3" t="str">
        <f>HYPERLINK("http://dx.doi.org/10.1007/s10311-017-0662-y","http://dx.doi.org/10.1007/s10311-017-0662-y")</f>
        <v>http://dx.doi.org/10.1007/s10311-017-0662-y</v>
      </c>
      <c r="BG810" s="3" t="s">
        <v>71</v>
      </c>
      <c r="BH810" s="3" t="s">
        <v>71</v>
      </c>
      <c r="BI810" s="3">
        <v>16</v>
      </c>
      <c r="BJ810" s="3" t="s">
        <v>5380</v>
      </c>
      <c r="BK810" s="3" t="s">
        <v>93</v>
      </c>
      <c r="BL810" s="3" t="s">
        <v>5381</v>
      </c>
      <c r="BM810" s="3" t="s">
        <v>13202</v>
      </c>
      <c r="BN810" s="3" t="s">
        <v>71</v>
      </c>
      <c r="BO810" s="3" t="s">
        <v>71</v>
      </c>
      <c r="BP810" s="3" t="s">
        <v>71</v>
      </c>
      <c r="BQ810" s="3" t="s">
        <v>71</v>
      </c>
    </row>
    <row r="811" spans="1:69">
      <c r="A811" s="1" t="s">
        <v>69</v>
      </c>
      <c r="B811" s="1" t="s">
        <v>13203</v>
      </c>
      <c r="C811" s="1" t="s">
        <v>71</v>
      </c>
      <c r="D811" s="1" t="s">
        <v>71</v>
      </c>
      <c r="E811" s="1" t="s">
        <v>71</v>
      </c>
      <c r="F811" s="1" t="s">
        <v>13204</v>
      </c>
      <c r="G811" s="1" t="s">
        <v>71</v>
      </c>
      <c r="H811" s="1" t="s">
        <v>71</v>
      </c>
      <c r="I811" s="1" t="s">
        <v>13205</v>
      </c>
      <c r="J811" s="1" t="s">
        <v>1953</v>
      </c>
      <c r="K811" s="1" t="s">
        <v>71</v>
      </c>
      <c r="L811" s="1" t="s">
        <v>71</v>
      </c>
      <c r="M811" s="1" t="s">
        <v>74</v>
      </c>
      <c r="N811" s="1" t="s">
        <v>117</v>
      </c>
      <c r="O811" s="1" t="s">
        <v>71</v>
      </c>
      <c r="P811" s="1" t="s">
        <v>71</v>
      </c>
      <c r="Q811" s="1" t="s">
        <v>71</v>
      </c>
      <c r="R811" s="1" t="s">
        <v>71</v>
      </c>
      <c r="S811" s="1" t="s">
        <v>71</v>
      </c>
      <c r="T811" s="1" t="s">
        <v>13206</v>
      </c>
      <c r="U811" s="1" t="s">
        <v>13207</v>
      </c>
      <c r="V811" s="1" t="s">
        <v>13208</v>
      </c>
      <c r="W811" s="1" t="s">
        <v>13209</v>
      </c>
      <c r="X811" s="1" t="s">
        <v>71</v>
      </c>
      <c r="Y811" s="1" t="s">
        <v>13210</v>
      </c>
      <c r="Z811" s="1" t="s">
        <v>13211</v>
      </c>
      <c r="AA811" s="1" t="s">
        <v>71</v>
      </c>
      <c r="AB811" s="1" t="s">
        <v>13212</v>
      </c>
      <c r="AC811" s="1" t="s">
        <v>13213</v>
      </c>
      <c r="AD811" s="1" t="s">
        <v>13214</v>
      </c>
      <c r="AE811" s="1" t="s">
        <v>13215</v>
      </c>
      <c r="AF811" s="1" t="s">
        <v>71</v>
      </c>
      <c r="AG811" s="1">
        <v>251</v>
      </c>
      <c r="AH811" s="1">
        <v>37</v>
      </c>
      <c r="AI811" s="1">
        <v>37</v>
      </c>
      <c r="AJ811" s="1">
        <v>11</v>
      </c>
      <c r="AK811" s="1">
        <v>54</v>
      </c>
      <c r="AL811" s="1" t="s">
        <v>1834</v>
      </c>
      <c r="AM811" s="1" t="s">
        <v>1835</v>
      </c>
      <c r="AN811" s="1" t="s">
        <v>1836</v>
      </c>
      <c r="AO811" s="1" t="s">
        <v>1962</v>
      </c>
      <c r="AP811" s="1" t="s">
        <v>1963</v>
      </c>
      <c r="AQ811" s="1" t="s">
        <v>71</v>
      </c>
      <c r="AR811" s="1" t="s">
        <v>1964</v>
      </c>
      <c r="AS811" s="1" t="s">
        <v>1965</v>
      </c>
      <c r="AT811" s="1" t="s">
        <v>2459</v>
      </c>
      <c r="AU811" s="1">
        <v>2020</v>
      </c>
      <c r="AV811" s="1">
        <v>20</v>
      </c>
      <c r="AW811" s="1">
        <v>3</v>
      </c>
      <c r="AX811" s="1" t="s">
        <v>71</v>
      </c>
      <c r="AY811" s="1" t="s">
        <v>71</v>
      </c>
      <c r="AZ811" s="1" t="s">
        <v>71</v>
      </c>
      <c r="BA811" s="1" t="s">
        <v>71</v>
      </c>
      <c r="BB811" s="1">
        <v>292</v>
      </c>
      <c r="BC811" s="1">
        <v>316</v>
      </c>
      <c r="BD811" s="1" t="s">
        <v>71</v>
      </c>
      <c r="BE811" s="1" t="s">
        <v>13216</v>
      </c>
      <c r="BF811" s="1" t="str">
        <f>HYPERLINK("http://dx.doi.org/10.1080/14693062.2020.1724070","http://dx.doi.org/10.1080/14693062.2020.1724070")</f>
        <v>http://dx.doi.org/10.1080/14693062.2020.1724070</v>
      </c>
      <c r="BG811" s="1" t="s">
        <v>71</v>
      </c>
      <c r="BH811" s="1" t="s">
        <v>4999</v>
      </c>
      <c r="BI811" s="1">
        <v>25</v>
      </c>
      <c r="BJ811" s="1" t="s">
        <v>1969</v>
      </c>
      <c r="BK811" s="1" t="s">
        <v>1353</v>
      </c>
      <c r="BL811" s="1" t="s">
        <v>1970</v>
      </c>
      <c r="BM811" s="1" t="s">
        <v>13217</v>
      </c>
      <c r="BN811" s="1" t="s">
        <v>71</v>
      </c>
      <c r="BO811" s="1" t="s">
        <v>2116</v>
      </c>
      <c r="BP811" s="1" t="s">
        <v>71</v>
      </c>
      <c r="BQ811" s="1" t="s">
        <v>71</v>
      </c>
    </row>
    <row r="812" spans="1:69">
      <c r="A812" s="1" t="s">
        <v>69</v>
      </c>
      <c r="B812" s="1" t="s">
        <v>13218</v>
      </c>
      <c r="C812" s="1" t="s">
        <v>71</v>
      </c>
      <c r="D812" s="1" t="s">
        <v>71</v>
      </c>
      <c r="E812" s="1" t="s">
        <v>71</v>
      </c>
      <c r="F812" s="1" t="s">
        <v>13219</v>
      </c>
      <c r="G812" s="1" t="s">
        <v>71</v>
      </c>
      <c r="H812" s="1" t="s">
        <v>71</v>
      </c>
      <c r="I812" s="1" t="s">
        <v>13220</v>
      </c>
      <c r="J812" s="1" t="s">
        <v>1124</v>
      </c>
      <c r="K812" s="1" t="s">
        <v>71</v>
      </c>
      <c r="L812" s="1" t="s">
        <v>71</v>
      </c>
      <c r="M812" s="1" t="s">
        <v>74</v>
      </c>
      <c r="N812" s="1" t="s">
        <v>75</v>
      </c>
      <c r="O812" s="1" t="s">
        <v>71</v>
      </c>
      <c r="P812" s="1" t="s">
        <v>71</v>
      </c>
      <c r="Q812" s="1" t="s">
        <v>71</v>
      </c>
      <c r="R812" s="1" t="s">
        <v>71</v>
      </c>
      <c r="S812" s="1" t="s">
        <v>71</v>
      </c>
      <c r="T812" s="1" t="s">
        <v>13221</v>
      </c>
      <c r="U812" s="1" t="s">
        <v>13222</v>
      </c>
      <c r="V812" s="1" t="s">
        <v>13223</v>
      </c>
      <c r="W812" s="1" t="s">
        <v>13224</v>
      </c>
      <c r="X812" s="1" t="s">
        <v>71</v>
      </c>
      <c r="Y812" s="1" t="s">
        <v>13225</v>
      </c>
      <c r="Z812" s="1" t="s">
        <v>13226</v>
      </c>
      <c r="AA812" s="1" t="s">
        <v>71</v>
      </c>
      <c r="AB812" s="1" t="s">
        <v>71</v>
      </c>
      <c r="AC812" s="1" t="s">
        <v>13227</v>
      </c>
      <c r="AD812" s="1" t="s">
        <v>13227</v>
      </c>
      <c r="AE812" s="1" t="s">
        <v>13228</v>
      </c>
      <c r="AF812" s="1" t="s">
        <v>71</v>
      </c>
      <c r="AG812" s="1">
        <v>45</v>
      </c>
      <c r="AH812" s="1">
        <v>0</v>
      </c>
      <c r="AI812" s="1">
        <v>0</v>
      </c>
      <c r="AJ812" s="1">
        <v>2</v>
      </c>
      <c r="AK812" s="1">
        <v>2</v>
      </c>
      <c r="AL812" s="1" t="s">
        <v>100</v>
      </c>
      <c r="AM812" s="1" t="s">
        <v>1135</v>
      </c>
      <c r="AN812" s="1" t="s">
        <v>1136</v>
      </c>
      <c r="AO812" s="1" t="s">
        <v>1137</v>
      </c>
      <c r="AP812" s="1" t="s">
        <v>1138</v>
      </c>
      <c r="AQ812" s="1" t="s">
        <v>71</v>
      </c>
      <c r="AR812" s="1" t="s">
        <v>1139</v>
      </c>
      <c r="AS812" s="1" t="s">
        <v>1140</v>
      </c>
      <c r="AT812" s="1" t="s">
        <v>133</v>
      </c>
      <c r="AU812" s="1">
        <v>2022</v>
      </c>
      <c r="AV812" s="1">
        <v>194</v>
      </c>
      <c r="AW812" s="1">
        <v>6</v>
      </c>
      <c r="AX812" s="1" t="s">
        <v>71</v>
      </c>
      <c r="AY812" s="1" t="s">
        <v>71</v>
      </c>
      <c r="AZ812" s="1" t="s">
        <v>71</v>
      </c>
      <c r="BA812" s="1" t="s">
        <v>71</v>
      </c>
      <c r="BB812" s="1" t="s">
        <v>71</v>
      </c>
      <c r="BC812" s="1" t="s">
        <v>71</v>
      </c>
      <c r="BD812" s="1">
        <v>406</v>
      </c>
      <c r="BE812" s="1" t="s">
        <v>13229</v>
      </c>
      <c r="BF812" s="1" t="str">
        <f>HYPERLINK("http://dx.doi.org/10.1007/s10661-022-10073-0","http://dx.doi.org/10.1007/s10661-022-10073-0")</f>
        <v>http://dx.doi.org/10.1007/s10661-022-10073-0</v>
      </c>
      <c r="BG812" s="1" t="s">
        <v>71</v>
      </c>
      <c r="BH812" s="1" t="s">
        <v>71</v>
      </c>
      <c r="BI812" s="1">
        <v>13</v>
      </c>
      <c r="BJ812" s="1" t="s">
        <v>137</v>
      </c>
      <c r="BK812" s="1" t="s">
        <v>93</v>
      </c>
      <c r="BL812" s="1" t="s">
        <v>138</v>
      </c>
      <c r="BM812" s="1" t="s">
        <v>13230</v>
      </c>
      <c r="BN812" s="1">
        <v>35522351</v>
      </c>
      <c r="BO812" s="1" t="s">
        <v>1800</v>
      </c>
      <c r="BP812" s="1" t="s">
        <v>71</v>
      </c>
      <c r="BQ812" s="1" t="s">
        <v>71</v>
      </c>
    </row>
    <row r="813" spans="1:69">
      <c r="A813" s="3" t="s">
        <v>69</v>
      </c>
      <c r="B813" s="3" t="s">
        <v>13231</v>
      </c>
      <c r="C813" s="3" t="s">
        <v>71</v>
      </c>
      <c r="D813" s="3" t="s">
        <v>71</v>
      </c>
      <c r="E813" s="3" t="s">
        <v>71</v>
      </c>
      <c r="F813" s="3" t="s">
        <v>13232</v>
      </c>
      <c r="G813" s="3" t="s">
        <v>71</v>
      </c>
      <c r="H813" s="3" t="s">
        <v>71</v>
      </c>
      <c r="I813" s="3" t="s">
        <v>13233</v>
      </c>
      <c r="J813" s="3" t="s">
        <v>5487</v>
      </c>
      <c r="K813" s="3" t="s">
        <v>71</v>
      </c>
      <c r="L813" s="3" t="s">
        <v>71</v>
      </c>
      <c r="M813" s="3" t="s">
        <v>74</v>
      </c>
      <c r="N813" s="3" t="s">
        <v>75</v>
      </c>
      <c r="O813" s="3" t="s">
        <v>71</v>
      </c>
      <c r="P813" s="3" t="s">
        <v>71</v>
      </c>
      <c r="Q813" s="3" t="s">
        <v>71</v>
      </c>
      <c r="R813" s="3" t="s">
        <v>71</v>
      </c>
      <c r="S813" s="3" t="s">
        <v>71</v>
      </c>
      <c r="T813" s="3" t="s">
        <v>13234</v>
      </c>
      <c r="U813" s="3" t="s">
        <v>13235</v>
      </c>
      <c r="V813" s="3" t="s">
        <v>13236</v>
      </c>
      <c r="W813" s="3" t="s">
        <v>13237</v>
      </c>
      <c r="X813" s="3" t="s">
        <v>71</v>
      </c>
      <c r="Y813" s="3" t="s">
        <v>13238</v>
      </c>
      <c r="Z813" s="3" t="s">
        <v>13239</v>
      </c>
      <c r="AA813" s="3" t="s">
        <v>13240</v>
      </c>
      <c r="AB813" s="3" t="s">
        <v>13241</v>
      </c>
      <c r="AC813" s="3" t="s">
        <v>13242</v>
      </c>
      <c r="AD813" s="3" t="s">
        <v>13243</v>
      </c>
      <c r="AE813" s="3" t="s">
        <v>13244</v>
      </c>
      <c r="AF813" s="3" t="s">
        <v>71</v>
      </c>
      <c r="AG813" s="3">
        <v>63</v>
      </c>
      <c r="AH813" s="3">
        <v>20</v>
      </c>
      <c r="AI813" s="3">
        <v>22</v>
      </c>
      <c r="AJ813" s="3">
        <v>1</v>
      </c>
      <c r="AK813" s="3">
        <v>106</v>
      </c>
      <c r="AL813" s="3" t="s">
        <v>82</v>
      </c>
      <c r="AM813" s="3" t="s">
        <v>83</v>
      </c>
      <c r="AN813" s="3" t="s">
        <v>84</v>
      </c>
      <c r="AO813" s="3" t="s">
        <v>5497</v>
      </c>
      <c r="AP813" s="3" t="s">
        <v>5498</v>
      </c>
      <c r="AQ813" s="3" t="s">
        <v>71</v>
      </c>
      <c r="AR813" s="3" t="s">
        <v>5499</v>
      </c>
      <c r="AS813" s="3" t="s">
        <v>5500</v>
      </c>
      <c r="AT813" s="3" t="s">
        <v>106</v>
      </c>
      <c r="AU813" s="3">
        <v>2015</v>
      </c>
      <c r="AV813" s="3">
        <v>35</v>
      </c>
      <c r="AW813" s="3" t="s">
        <v>71</v>
      </c>
      <c r="AX813" s="3" t="s">
        <v>71</v>
      </c>
      <c r="AY813" s="3" t="s">
        <v>71</v>
      </c>
      <c r="AZ813" s="3" t="s">
        <v>71</v>
      </c>
      <c r="BA813" s="3" t="s">
        <v>71</v>
      </c>
      <c r="BB813" s="3">
        <v>12</v>
      </c>
      <c r="BC813" s="3">
        <v>21</v>
      </c>
      <c r="BD813" s="3" t="s">
        <v>71</v>
      </c>
      <c r="BE813" s="3" t="s">
        <v>13245</v>
      </c>
      <c r="BF813" s="3" t="str">
        <f>HYPERLINK("http://dx.doi.org/10.1016/j.gloenvcha.2015.07.014","http://dx.doi.org/10.1016/j.gloenvcha.2015.07.014")</f>
        <v>http://dx.doi.org/10.1016/j.gloenvcha.2015.07.014</v>
      </c>
      <c r="BG813" s="3" t="s">
        <v>71</v>
      </c>
      <c r="BH813" s="3" t="s">
        <v>71</v>
      </c>
      <c r="BI813" s="3">
        <v>10</v>
      </c>
      <c r="BJ813" s="3" t="s">
        <v>5502</v>
      </c>
      <c r="BK813" s="3" t="s">
        <v>240</v>
      </c>
      <c r="BL813" s="3" t="s">
        <v>5503</v>
      </c>
      <c r="BM813" s="3" t="s">
        <v>13246</v>
      </c>
      <c r="BN813" s="3" t="s">
        <v>71</v>
      </c>
      <c r="BO813" s="3" t="s">
        <v>71</v>
      </c>
      <c r="BP813" s="3" t="s">
        <v>71</v>
      </c>
      <c r="BQ813" s="3" t="s">
        <v>71</v>
      </c>
    </row>
    <row r="814" spans="1:69">
      <c r="A814" s="3" t="s">
        <v>69</v>
      </c>
      <c r="B814" s="3" t="s">
        <v>13247</v>
      </c>
      <c r="C814" s="3" t="s">
        <v>71</v>
      </c>
      <c r="D814" s="3" t="s">
        <v>71</v>
      </c>
      <c r="E814" s="3" t="s">
        <v>71</v>
      </c>
      <c r="F814" s="3" t="s">
        <v>13248</v>
      </c>
      <c r="G814" s="3" t="s">
        <v>71</v>
      </c>
      <c r="H814" s="3" t="s">
        <v>71</v>
      </c>
      <c r="I814" s="3" t="s">
        <v>13249</v>
      </c>
      <c r="J814" s="3" t="s">
        <v>2692</v>
      </c>
      <c r="K814" s="3" t="s">
        <v>71</v>
      </c>
      <c r="L814" s="3" t="s">
        <v>71</v>
      </c>
      <c r="M814" s="3" t="s">
        <v>74</v>
      </c>
      <c r="N814" s="3" t="s">
        <v>98</v>
      </c>
      <c r="O814" s="3" t="s">
        <v>71</v>
      </c>
      <c r="P814" s="3" t="s">
        <v>71</v>
      </c>
      <c r="Q814" s="3" t="s">
        <v>71</v>
      </c>
      <c r="R814" s="3" t="s">
        <v>71</v>
      </c>
      <c r="S814" s="3" t="s">
        <v>71</v>
      </c>
      <c r="T814" s="3" t="s">
        <v>13250</v>
      </c>
      <c r="U814" s="3" t="s">
        <v>13251</v>
      </c>
      <c r="V814" s="3" t="s">
        <v>13252</v>
      </c>
      <c r="W814" s="3" t="s">
        <v>13253</v>
      </c>
      <c r="X814" s="3" t="s">
        <v>71</v>
      </c>
      <c r="Y814" s="3" t="s">
        <v>13254</v>
      </c>
      <c r="Z814" s="3" t="s">
        <v>13255</v>
      </c>
      <c r="AA814" s="3" t="s">
        <v>13256</v>
      </c>
      <c r="AB814" s="3" t="s">
        <v>13257</v>
      </c>
      <c r="AC814" s="3" t="s">
        <v>13258</v>
      </c>
      <c r="AD814" s="3" t="s">
        <v>13259</v>
      </c>
      <c r="AE814" s="3" t="s">
        <v>13260</v>
      </c>
      <c r="AF814" s="3" t="s">
        <v>71</v>
      </c>
      <c r="AG814" s="3">
        <v>107</v>
      </c>
      <c r="AH814" s="3">
        <v>33</v>
      </c>
      <c r="AI814" s="3">
        <v>35</v>
      </c>
      <c r="AJ814" s="3">
        <v>6</v>
      </c>
      <c r="AK814" s="3">
        <v>60</v>
      </c>
      <c r="AL814" s="3" t="s">
        <v>100</v>
      </c>
      <c r="AM814" s="3" t="s">
        <v>101</v>
      </c>
      <c r="AN814" s="3" t="s">
        <v>102</v>
      </c>
      <c r="AO814" s="3" t="s">
        <v>2701</v>
      </c>
      <c r="AP814" s="3" t="s">
        <v>2702</v>
      </c>
      <c r="AQ814" s="3" t="s">
        <v>71</v>
      </c>
      <c r="AR814" s="3" t="s">
        <v>2703</v>
      </c>
      <c r="AS814" s="3" t="s">
        <v>2704</v>
      </c>
      <c r="AT814" s="3" t="s">
        <v>282</v>
      </c>
      <c r="AU814" s="3">
        <v>2017</v>
      </c>
      <c r="AV814" s="3">
        <v>76</v>
      </c>
      <c r="AW814" s="3">
        <v>20</v>
      </c>
      <c r="AX814" s="3" t="s">
        <v>71</v>
      </c>
      <c r="AY814" s="3" t="s">
        <v>71</v>
      </c>
      <c r="AZ814" s="3" t="s">
        <v>71</v>
      </c>
      <c r="BA814" s="3" t="s">
        <v>71</v>
      </c>
      <c r="BB814" s="3" t="s">
        <v>71</v>
      </c>
      <c r="BC814" s="3" t="s">
        <v>71</v>
      </c>
      <c r="BD814" s="3">
        <v>690</v>
      </c>
      <c r="BE814" s="3" t="s">
        <v>13261</v>
      </c>
      <c r="BF814" s="3" t="str">
        <f>HYPERLINK("http://dx.doi.org/10.1007/s12665-017-6994-x","http://dx.doi.org/10.1007/s12665-017-6994-x")</f>
        <v>http://dx.doi.org/10.1007/s12665-017-6994-x</v>
      </c>
      <c r="BG814" s="3" t="s">
        <v>71</v>
      </c>
      <c r="BH814" s="3" t="s">
        <v>71</v>
      </c>
      <c r="BI814" s="3">
        <v>15</v>
      </c>
      <c r="BJ814" s="3" t="s">
        <v>2706</v>
      </c>
      <c r="BK814" s="3" t="s">
        <v>93</v>
      </c>
      <c r="BL814" s="3" t="s">
        <v>2707</v>
      </c>
      <c r="BM814" s="3" t="s">
        <v>13262</v>
      </c>
      <c r="BN814" s="3" t="s">
        <v>71</v>
      </c>
      <c r="BO814" s="3" t="s">
        <v>1225</v>
      </c>
      <c r="BP814" s="3" t="s">
        <v>71</v>
      </c>
      <c r="BQ814" s="3" t="s">
        <v>71</v>
      </c>
    </row>
    <row r="815" spans="1:69">
      <c r="A815" s="1" t="s">
        <v>69</v>
      </c>
      <c r="B815" s="1" t="s">
        <v>13263</v>
      </c>
      <c r="C815" s="1" t="s">
        <v>71</v>
      </c>
      <c r="D815" s="1" t="s">
        <v>71</v>
      </c>
      <c r="E815" s="1" t="s">
        <v>71</v>
      </c>
      <c r="F815" s="1" t="s">
        <v>13264</v>
      </c>
      <c r="G815" s="1" t="s">
        <v>71</v>
      </c>
      <c r="H815" s="1" t="s">
        <v>71</v>
      </c>
      <c r="I815" s="1" t="s">
        <v>13265</v>
      </c>
      <c r="J815" s="1" t="s">
        <v>267</v>
      </c>
      <c r="K815" s="1" t="s">
        <v>71</v>
      </c>
      <c r="L815" s="1" t="s">
        <v>71</v>
      </c>
      <c r="M815" s="1" t="s">
        <v>74</v>
      </c>
      <c r="N815" s="1" t="s">
        <v>75</v>
      </c>
      <c r="O815" s="1" t="s">
        <v>71</v>
      </c>
      <c r="P815" s="1" t="s">
        <v>71</v>
      </c>
      <c r="Q815" s="1" t="s">
        <v>71</v>
      </c>
      <c r="R815" s="1" t="s">
        <v>71</v>
      </c>
      <c r="S815" s="1" t="s">
        <v>71</v>
      </c>
      <c r="T815" s="1" t="s">
        <v>13266</v>
      </c>
      <c r="U815" s="1" t="s">
        <v>13267</v>
      </c>
      <c r="V815" s="1" t="s">
        <v>13268</v>
      </c>
      <c r="W815" s="1" t="s">
        <v>13269</v>
      </c>
      <c r="X815" s="1" t="s">
        <v>71</v>
      </c>
      <c r="Y815" s="1" t="s">
        <v>13270</v>
      </c>
      <c r="Z815" s="1" t="s">
        <v>13271</v>
      </c>
      <c r="AA815" s="1" t="s">
        <v>13272</v>
      </c>
      <c r="AB815" s="1" t="s">
        <v>13273</v>
      </c>
      <c r="AC815" s="1" t="s">
        <v>13274</v>
      </c>
      <c r="AD815" s="1" t="s">
        <v>13275</v>
      </c>
      <c r="AE815" s="1" t="s">
        <v>13276</v>
      </c>
      <c r="AF815" s="1" t="s">
        <v>71</v>
      </c>
      <c r="AG815" s="1">
        <v>104</v>
      </c>
      <c r="AH815" s="1">
        <v>9</v>
      </c>
      <c r="AI815" s="1">
        <v>10</v>
      </c>
      <c r="AJ815" s="1">
        <v>4</v>
      </c>
      <c r="AK815" s="1">
        <v>7</v>
      </c>
      <c r="AL815" s="1" t="s">
        <v>231</v>
      </c>
      <c r="AM815" s="1" t="s">
        <v>232</v>
      </c>
      <c r="AN815" s="1" t="s">
        <v>233</v>
      </c>
      <c r="AO815" s="1" t="s">
        <v>71</v>
      </c>
      <c r="AP815" s="1" t="s">
        <v>279</v>
      </c>
      <c r="AQ815" s="1" t="s">
        <v>71</v>
      </c>
      <c r="AR815" s="1" t="s">
        <v>280</v>
      </c>
      <c r="AS815" s="1" t="s">
        <v>281</v>
      </c>
      <c r="AT815" s="1" t="s">
        <v>1458</v>
      </c>
      <c r="AU815" s="1">
        <v>2020</v>
      </c>
      <c r="AV815" s="1">
        <v>12</v>
      </c>
      <c r="AW815" s="1">
        <v>8</v>
      </c>
      <c r="AX815" s="1" t="s">
        <v>71</v>
      </c>
      <c r="AY815" s="1" t="s">
        <v>71</v>
      </c>
      <c r="AZ815" s="1" t="s">
        <v>71</v>
      </c>
      <c r="BA815" s="1" t="s">
        <v>71</v>
      </c>
      <c r="BB815" s="1" t="s">
        <v>71</v>
      </c>
      <c r="BC815" s="1" t="s">
        <v>71</v>
      </c>
      <c r="BD815" s="1">
        <v>2137</v>
      </c>
      <c r="BE815" s="1" t="s">
        <v>13277</v>
      </c>
      <c r="BF815" s="1" t="str">
        <f>HYPERLINK("http://dx.doi.org/10.3390/w12082137","http://dx.doi.org/10.3390/w12082137")</f>
        <v>http://dx.doi.org/10.3390/w12082137</v>
      </c>
      <c r="BG815" s="1" t="s">
        <v>71</v>
      </c>
      <c r="BH815" s="1" t="s">
        <v>71</v>
      </c>
      <c r="BI815" s="1">
        <v>25</v>
      </c>
      <c r="BJ815" s="1" t="s">
        <v>284</v>
      </c>
      <c r="BK815" s="1" t="s">
        <v>93</v>
      </c>
      <c r="BL815" s="1" t="s">
        <v>285</v>
      </c>
      <c r="BM815" s="1" t="s">
        <v>13278</v>
      </c>
      <c r="BN815" s="1" t="s">
        <v>71</v>
      </c>
      <c r="BO815" s="1" t="s">
        <v>287</v>
      </c>
      <c r="BP815" s="1" t="s">
        <v>71</v>
      </c>
      <c r="BQ815" s="1" t="s">
        <v>71</v>
      </c>
    </row>
    <row r="816" spans="1:69">
      <c r="A816" s="3" t="s">
        <v>69</v>
      </c>
      <c r="B816" s="3" t="s">
        <v>13279</v>
      </c>
      <c r="C816" s="3" t="s">
        <v>71</v>
      </c>
      <c r="D816" s="3" t="s">
        <v>71</v>
      </c>
      <c r="E816" s="3" t="s">
        <v>71</v>
      </c>
      <c r="F816" s="3" t="s">
        <v>13280</v>
      </c>
      <c r="G816" s="3" t="s">
        <v>71</v>
      </c>
      <c r="H816" s="3" t="s">
        <v>71</v>
      </c>
      <c r="I816" s="3" t="s">
        <v>13281</v>
      </c>
      <c r="J816" s="3" t="s">
        <v>1036</v>
      </c>
      <c r="K816" s="3" t="s">
        <v>71</v>
      </c>
      <c r="L816" s="3" t="s">
        <v>71</v>
      </c>
      <c r="M816" s="3" t="s">
        <v>74</v>
      </c>
      <c r="N816" s="3" t="s">
        <v>75</v>
      </c>
      <c r="O816" s="3" t="s">
        <v>71</v>
      </c>
      <c r="P816" s="3" t="s">
        <v>71</v>
      </c>
      <c r="Q816" s="3" t="s">
        <v>71</v>
      </c>
      <c r="R816" s="3" t="s">
        <v>71</v>
      </c>
      <c r="S816" s="3" t="s">
        <v>71</v>
      </c>
      <c r="T816" s="3" t="s">
        <v>13282</v>
      </c>
      <c r="U816" s="3" t="s">
        <v>13283</v>
      </c>
      <c r="V816" s="3" t="s">
        <v>13284</v>
      </c>
      <c r="W816" s="3" t="s">
        <v>13285</v>
      </c>
      <c r="X816" s="3" t="s">
        <v>71</v>
      </c>
      <c r="Y816" s="3" t="s">
        <v>13286</v>
      </c>
      <c r="Z816" s="3" t="s">
        <v>13287</v>
      </c>
      <c r="AA816" s="3" t="s">
        <v>71</v>
      </c>
      <c r="AB816" s="3" t="s">
        <v>13288</v>
      </c>
      <c r="AC816" s="3" t="s">
        <v>71</v>
      </c>
      <c r="AD816" s="3" t="s">
        <v>71</v>
      </c>
      <c r="AE816" s="3" t="s">
        <v>71</v>
      </c>
      <c r="AF816" s="3" t="s">
        <v>71</v>
      </c>
      <c r="AG816" s="3">
        <v>64</v>
      </c>
      <c r="AH816" s="3">
        <v>7</v>
      </c>
      <c r="AI816" s="3">
        <v>8</v>
      </c>
      <c r="AJ816" s="3">
        <v>1</v>
      </c>
      <c r="AK816" s="3">
        <v>49</v>
      </c>
      <c r="AL816" s="3" t="s">
        <v>82</v>
      </c>
      <c r="AM816" s="3" t="s">
        <v>83</v>
      </c>
      <c r="AN816" s="3" t="s">
        <v>84</v>
      </c>
      <c r="AO816" s="3" t="s">
        <v>1048</v>
      </c>
      <c r="AP816" s="3" t="s">
        <v>1049</v>
      </c>
      <c r="AQ816" s="3" t="s">
        <v>71</v>
      </c>
      <c r="AR816" s="3" t="s">
        <v>1050</v>
      </c>
      <c r="AS816" s="3" t="s">
        <v>1051</v>
      </c>
      <c r="AT816" s="3" t="s">
        <v>307</v>
      </c>
      <c r="AU816" s="3">
        <v>2016</v>
      </c>
      <c r="AV816" s="3">
        <v>55</v>
      </c>
      <c r="AW816" s="3" t="s">
        <v>71</v>
      </c>
      <c r="AX816" s="3">
        <v>1</v>
      </c>
      <c r="AY816" s="3" t="s">
        <v>71</v>
      </c>
      <c r="AZ816" s="3" t="s">
        <v>71</v>
      </c>
      <c r="BA816" s="3" t="s">
        <v>71</v>
      </c>
      <c r="BB816" s="3">
        <v>141</v>
      </c>
      <c r="BC816" s="3">
        <v>150</v>
      </c>
      <c r="BD816" s="3" t="s">
        <v>71</v>
      </c>
      <c r="BE816" s="3" t="s">
        <v>13289</v>
      </c>
      <c r="BF816" s="3" t="str">
        <f>HYPERLINK("http://dx.doi.org/10.1016/j.envsci.2015.10.002","http://dx.doi.org/10.1016/j.envsci.2015.10.002")</f>
        <v>http://dx.doi.org/10.1016/j.envsci.2015.10.002</v>
      </c>
      <c r="BG816" s="3" t="s">
        <v>71</v>
      </c>
      <c r="BH816" s="3" t="s">
        <v>71</v>
      </c>
      <c r="BI816" s="3">
        <v>10</v>
      </c>
      <c r="BJ816" s="3" t="s">
        <v>137</v>
      </c>
      <c r="BK816" s="3" t="s">
        <v>93</v>
      </c>
      <c r="BL816" s="3" t="s">
        <v>138</v>
      </c>
      <c r="BM816" s="3" t="s">
        <v>13290</v>
      </c>
      <c r="BN816" s="3" t="s">
        <v>71</v>
      </c>
      <c r="BO816" s="3" t="s">
        <v>71</v>
      </c>
      <c r="BP816" s="3" t="s">
        <v>71</v>
      </c>
      <c r="BQ816" s="3" t="s">
        <v>71</v>
      </c>
    </row>
    <row r="817" spans="1:69">
      <c r="A817" s="3" t="s">
        <v>69</v>
      </c>
      <c r="B817" s="3" t="s">
        <v>13291</v>
      </c>
      <c r="C817" s="3" t="s">
        <v>71</v>
      </c>
      <c r="D817" s="3" t="s">
        <v>71</v>
      </c>
      <c r="E817" s="3" t="s">
        <v>71</v>
      </c>
      <c r="F817" s="3" t="s">
        <v>13292</v>
      </c>
      <c r="G817" s="3" t="s">
        <v>71</v>
      </c>
      <c r="H817" s="3" t="s">
        <v>71</v>
      </c>
      <c r="I817" s="3" t="s">
        <v>13293</v>
      </c>
      <c r="J817" s="3" t="s">
        <v>817</v>
      </c>
      <c r="K817" s="3" t="s">
        <v>71</v>
      </c>
      <c r="L817" s="3" t="s">
        <v>71</v>
      </c>
      <c r="M817" s="3" t="s">
        <v>74</v>
      </c>
      <c r="N817" s="3" t="s">
        <v>75</v>
      </c>
      <c r="O817" s="3" t="s">
        <v>71</v>
      </c>
      <c r="P817" s="3" t="s">
        <v>71</v>
      </c>
      <c r="Q817" s="3" t="s">
        <v>71</v>
      </c>
      <c r="R817" s="3" t="s">
        <v>71</v>
      </c>
      <c r="S817" s="3" t="s">
        <v>71</v>
      </c>
      <c r="T817" s="3" t="s">
        <v>13294</v>
      </c>
      <c r="U817" s="3" t="s">
        <v>13295</v>
      </c>
      <c r="V817" s="3" t="s">
        <v>13296</v>
      </c>
      <c r="W817" s="3" t="s">
        <v>13297</v>
      </c>
      <c r="X817" s="3" t="s">
        <v>71</v>
      </c>
      <c r="Y817" s="3" t="s">
        <v>13286</v>
      </c>
      <c r="Z817" s="3" t="s">
        <v>13298</v>
      </c>
      <c r="AA817" s="3" t="s">
        <v>71</v>
      </c>
      <c r="AB817" s="3" t="s">
        <v>13299</v>
      </c>
      <c r="AC817" s="3" t="s">
        <v>71</v>
      </c>
      <c r="AD817" s="3" t="s">
        <v>71</v>
      </c>
      <c r="AE817" s="3" t="s">
        <v>71</v>
      </c>
      <c r="AF817" s="3" t="s">
        <v>71</v>
      </c>
      <c r="AG817" s="3">
        <v>69</v>
      </c>
      <c r="AH817" s="3">
        <v>6</v>
      </c>
      <c r="AI817" s="3">
        <v>6</v>
      </c>
      <c r="AJ817" s="3">
        <v>0</v>
      </c>
      <c r="AK817" s="3">
        <v>63</v>
      </c>
      <c r="AL817" s="3" t="s">
        <v>826</v>
      </c>
      <c r="AM817" s="3" t="s">
        <v>547</v>
      </c>
      <c r="AN817" s="3" t="s">
        <v>827</v>
      </c>
      <c r="AO817" s="3" t="s">
        <v>828</v>
      </c>
      <c r="AP817" s="3" t="s">
        <v>829</v>
      </c>
      <c r="AQ817" s="3" t="s">
        <v>71</v>
      </c>
      <c r="AR817" s="3" t="s">
        <v>830</v>
      </c>
      <c r="AS817" s="3" t="s">
        <v>831</v>
      </c>
      <c r="AT817" s="3" t="s">
        <v>6267</v>
      </c>
      <c r="AU817" s="3">
        <v>2016</v>
      </c>
      <c r="AV817" s="3">
        <v>178</v>
      </c>
      <c r="AW817" s="3" t="s">
        <v>71</v>
      </c>
      <c r="AX817" s="3" t="s">
        <v>71</v>
      </c>
      <c r="AY817" s="3" t="s">
        <v>71</v>
      </c>
      <c r="AZ817" s="3" t="s">
        <v>71</v>
      </c>
      <c r="BA817" s="3" t="s">
        <v>71</v>
      </c>
      <c r="BB817" s="3">
        <v>70</v>
      </c>
      <c r="BC817" s="3">
        <v>82</v>
      </c>
      <c r="BD817" s="3" t="s">
        <v>71</v>
      </c>
      <c r="BE817" s="3" t="s">
        <v>13300</v>
      </c>
      <c r="BF817" s="3" t="str">
        <f>HYPERLINK("http://dx.doi.org/10.1016/j.jenvman.2016.04.043","http://dx.doi.org/10.1016/j.jenvman.2016.04.043")</f>
        <v>http://dx.doi.org/10.1016/j.jenvman.2016.04.043</v>
      </c>
      <c r="BG817" s="3" t="s">
        <v>71</v>
      </c>
      <c r="BH817" s="3" t="s">
        <v>71</v>
      </c>
      <c r="BI817" s="3">
        <v>13</v>
      </c>
      <c r="BJ817" s="3" t="s">
        <v>137</v>
      </c>
      <c r="BK817" s="3" t="s">
        <v>93</v>
      </c>
      <c r="BL817" s="3" t="s">
        <v>138</v>
      </c>
      <c r="BM817" s="3" t="s">
        <v>13301</v>
      </c>
      <c r="BN817" s="3">
        <v>27139599</v>
      </c>
      <c r="BO817" s="3" t="s">
        <v>71</v>
      </c>
      <c r="BP817" s="3" t="s">
        <v>71</v>
      </c>
      <c r="BQ817" s="3" t="s">
        <v>71</v>
      </c>
    </row>
    <row r="818" spans="1:69">
      <c r="A818" s="1" t="s">
        <v>69</v>
      </c>
      <c r="B818" s="1" t="s">
        <v>13302</v>
      </c>
      <c r="C818" s="1" t="s">
        <v>71</v>
      </c>
      <c r="D818" s="1" t="s">
        <v>71</v>
      </c>
      <c r="E818" s="1" t="s">
        <v>71</v>
      </c>
      <c r="F818" s="1" t="s">
        <v>13303</v>
      </c>
      <c r="G818" s="1" t="s">
        <v>71</v>
      </c>
      <c r="H818" s="1" t="s">
        <v>71</v>
      </c>
      <c r="I818" s="1" t="s">
        <v>13304</v>
      </c>
      <c r="J818" s="1" t="s">
        <v>5812</v>
      </c>
      <c r="K818" s="1" t="s">
        <v>71</v>
      </c>
      <c r="L818" s="1" t="s">
        <v>71</v>
      </c>
      <c r="M818" s="1" t="s">
        <v>74</v>
      </c>
      <c r="N818" s="1" t="s">
        <v>75</v>
      </c>
      <c r="O818" s="1" t="s">
        <v>71</v>
      </c>
      <c r="P818" s="1" t="s">
        <v>71</v>
      </c>
      <c r="Q818" s="1" t="s">
        <v>71</v>
      </c>
      <c r="R818" s="1" t="s">
        <v>71</v>
      </c>
      <c r="S818" s="1" t="s">
        <v>71</v>
      </c>
      <c r="T818" s="1" t="s">
        <v>13305</v>
      </c>
      <c r="U818" s="1" t="s">
        <v>13306</v>
      </c>
      <c r="V818" s="1" t="s">
        <v>13307</v>
      </c>
      <c r="W818" s="1" t="s">
        <v>13308</v>
      </c>
      <c r="X818" s="1" t="s">
        <v>71</v>
      </c>
      <c r="Y818" s="1" t="s">
        <v>13309</v>
      </c>
      <c r="Z818" s="1" t="s">
        <v>13310</v>
      </c>
      <c r="AA818" s="1" t="s">
        <v>13311</v>
      </c>
      <c r="AB818" s="1" t="s">
        <v>13312</v>
      </c>
      <c r="AC818" s="1" t="s">
        <v>13313</v>
      </c>
      <c r="AD818" s="1" t="s">
        <v>13314</v>
      </c>
      <c r="AE818" s="1" t="s">
        <v>13315</v>
      </c>
      <c r="AF818" s="1" t="s">
        <v>71</v>
      </c>
      <c r="AG818" s="1">
        <v>125</v>
      </c>
      <c r="AH818" s="1">
        <v>5</v>
      </c>
      <c r="AI818" s="1">
        <v>5</v>
      </c>
      <c r="AJ818" s="1">
        <v>18</v>
      </c>
      <c r="AK818" s="1">
        <v>65</v>
      </c>
      <c r="AL818" s="1" t="s">
        <v>1556</v>
      </c>
      <c r="AM818" s="1" t="s">
        <v>1557</v>
      </c>
      <c r="AN818" s="1" t="s">
        <v>1558</v>
      </c>
      <c r="AO818" s="1" t="s">
        <v>5820</v>
      </c>
      <c r="AP818" s="1" t="s">
        <v>71</v>
      </c>
      <c r="AQ818" s="1" t="s">
        <v>71</v>
      </c>
      <c r="AR818" s="1" t="s">
        <v>5821</v>
      </c>
      <c r="AS818" s="1" t="s">
        <v>5822</v>
      </c>
      <c r="AT818" s="1" t="s">
        <v>185</v>
      </c>
      <c r="AU818" s="1">
        <v>2021</v>
      </c>
      <c r="AV818" s="1">
        <v>8</v>
      </c>
      <c r="AW818" s="1">
        <v>2</v>
      </c>
      <c r="AX818" s="1" t="s">
        <v>71</v>
      </c>
      <c r="AY818" s="1" t="s">
        <v>71</v>
      </c>
      <c r="AZ818" s="1" t="s">
        <v>71</v>
      </c>
      <c r="BA818" s="1" t="s">
        <v>71</v>
      </c>
      <c r="BB818" s="1" t="s">
        <v>71</v>
      </c>
      <c r="BC818" s="1" t="s">
        <v>71</v>
      </c>
      <c r="BD818" s="1" t="s">
        <v>13316</v>
      </c>
      <c r="BE818" s="1" t="s">
        <v>13317</v>
      </c>
      <c r="BF818" s="1" t="str">
        <f>HYPERLINK("http://dx.doi.org/10.1002/wat2.1500","http://dx.doi.org/10.1002/wat2.1500")</f>
        <v>http://dx.doi.org/10.1002/wat2.1500</v>
      </c>
      <c r="BG818" s="1" t="s">
        <v>71</v>
      </c>
      <c r="BH818" s="1" t="s">
        <v>4214</v>
      </c>
      <c r="BI818" s="1">
        <v>21</v>
      </c>
      <c r="BJ818" s="1" t="s">
        <v>284</v>
      </c>
      <c r="BK818" s="1" t="s">
        <v>240</v>
      </c>
      <c r="BL818" s="1" t="s">
        <v>285</v>
      </c>
      <c r="BM818" s="1" t="s">
        <v>13318</v>
      </c>
      <c r="BN818" s="1" t="s">
        <v>71</v>
      </c>
      <c r="BO818" s="1" t="s">
        <v>166</v>
      </c>
      <c r="BP818" s="1" t="s">
        <v>71</v>
      </c>
      <c r="BQ818" s="1" t="s">
        <v>71</v>
      </c>
    </row>
    <row r="819" spans="1:69">
      <c r="A819" s="1" t="s">
        <v>69</v>
      </c>
      <c r="B819" s="1" t="s">
        <v>13319</v>
      </c>
      <c r="C819" s="1" t="s">
        <v>71</v>
      </c>
      <c r="D819" s="1" t="s">
        <v>71</v>
      </c>
      <c r="E819" s="1" t="s">
        <v>71</v>
      </c>
      <c r="F819" s="1" t="s">
        <v>13320</v>
      </c>
      <c r="G819" s="1" t="s">
        <v>71</v>
      </c>
      <c r="H819" s="1" t="s">
        <v>71</v>
      </c>
      <c r="I819" s="1" t="s">
        <v>13321</v>
      </c>
      <c r="J819" s="1" t="s">
        <v>2730</v>
      </c>
      <c r="K819" s="1" t="s">
        <v>71</v>
      </c>
      <c r="L819" s="1" t="s">
        <v>71</v>
      </c>
      <c r="M819" s="1" t="s">
        <v>74</v>
      </c>
      <c r="N819" s="1" t="s">
        <v>117</v>
      </c>
      <c r="O819" s="1" t="s">
        <v>71</v>
      </c>
      <c r="P819" s="1" t="s">
        <v>71</v>
      </c>
      <c r="Q819" s="1" t="s">
        <v>71</v>
      </c>
      <c r="R819" s="1" t="s">
        <v>71</v>
      </c>
      <c r="S819" s="1" t="s">
        <v>71</v>
      </c>
      <c r="T819" s="1" t="s">
        <v>13322</v>
      </c>
      <c r="U819" s="1" t="s">
        <v>13323</v>
      </c>
      <c r="V819" s="1" t="s">
        <v>13324</v>
      </c>
      <c r="W819" s="1" t="s">
        <v>13325</v>
      </c>
      <c r="X819" s="1" t="s">
        <v>71</v>
      </c>
      <c r="Y819" s="1" t="s">
        <v>13326</v>
      </c>
      <c r="Z819" s="1" t="s">
        <v>13327</v>
      </c>
      <c r="AA819" s="1" t="s">
        <v>13328</v>
      </c>
      <c r="AB819" s="1" t="s">
        <v>13329</v>
      </c>
      <c r="AC819" s="1" t="s">
        <v>13330</v>
      </c>
      <c r="AD819" s="1" t="s">
        <v>13331</v>
      </c>
      <c r="AE819" s="1" t="s">
        <v>13332</v>
      </c>
      <c r="AF819" s="1" t="s">
        <v>71</v>
      </c>
      <c r="AG819" s="1">
        <v>132</v>
      </c>
      <c r="AH819" s="1">
        <v>12</v>
      </c>
      <c r="AI819" s="1">
        <v>12</v>
      </c>
      <c r="AJ819" s="1">
        <v>13</v>
      </c>
      <c r="AK819" s="1">
        <v>103</v>
      </c>
      <c r="AL819" s="1" t="s">
        <v>1404</v>
      </c>
      <c r="AM819" s="1" t="s">
        <v>1405</v>
      </c>
      <c r="AN819" s="1" t="s">
        <v>1406</v>
      </c>
      <c r="AO819" s="1" t="s">
        <v>2739</v>
      </c>
      <c r="AP819" s="1" t="s">
        <v>2740</v>
      </c>
      <c r="AQ819" s="1" t="s">
        <v>71</v>
      </c>
      <c r="AR819" s="1" t="s">
        <v>2741</v>
      </c>
      <c r="AS819" s="1" t="s">
        <v>2742</v>
      </c>
      <c r="AT819" s="1" t="s">
        <v>13333</v>
      </c>
      <c r="AU819" s="1">
        <v>2019</v>
      </c>
      <c r="AV819" s="1">
        <v>49</v>
      </c>
      <c r="AW819" s="1">
        <v>12</v>
      </c>
      <c r="AX819" s="1" t="s">
        <v>71</v>
      </c>
      <c r="AY819" s="1" t="s">
        <v>71</v>
      </c>
      <c r="AZ819" s="1" t="s">
        <v>71</v>
      </c>
      <c r="BA819" s="1" t="s">
        <v>71</v>
      </c>
      <c r="BB819" s="1">
        <v>1107</v>
      </c>
      <c r="BC819" s="1">
        <v>1133</v>
      </c>
      <c r="BD819" s="1" t="s">
        <v>71</v>
      </c>
      <c r="BE819" s="1" t="s">
        <v>13334</v>
      </c>
      <c r="BF819" s="1" t="str">
        <f>HYPERLINK("http://dx.doi.org/10.1080/10643389.2019.1579621","http://dx.doi.org/10.1080/10643389.2019.1579621")</f>
        <v>http://dx.doi.org/10.1080/10643389.2019.1579621</v>
      </c>
      <c r="BG819" s="1" t="s">
        <v>71</v>
      </c>
      <c r="BH819" s="1" t="s">
        <v>71</v>
      </c>
      <c r="BI819" s="1">
        <v>27</v>
      </c>
      <c r="BJ819" s="1" t="s">
        <v>137</v>
      </c>
      <c r="BK819" s="1" t="s">
        <v>240</v>
      </c>
      <c r="BL819" s="1" t="s">
        <v>138</v>
      </c>
      <c r="BM819" s="1" t="s">
        <v>13335</v>
      </c>
      <c r="BN819" s="1" t="s">
        <v>71</v>
      </c>
      <c r="BO819" s="1" t="s">
        <v>71</v>
      </c>
      <c r="BP819" s="1" t="s">
        <v>71</v>
      </c>
      <c r="BQ819" s="1" t="s">
        <v>71</v>
      </c>
    </row>
    <row r="820" spans="1:69">
      <c r="A820" s="3" t="s">
        <v>69</v>
      </c>
      <c r="B820" s="3" t="s">
        <v>13336</v>
      </c>
      <c r="C820" s="3" t="s">
        <v>71</v>
      </c>
      <c r="D820" s="3" t="s">
        <v>71</v>
      </c>
      <c r="E820" s="3" t="s">
        <v>71</v>
      </c>
      <c r="F820" s="3" t="s">
        <v>13337</v>
      </c>
      <c r="G820" s="3" t="s">
        <v>71</v>
      </c>
      <c r="H820" s="3" t="s">
        <v>71</v>
      </c>
      <c r="I820" s="3" t="s">
        <v>13338</v>
      </c>
      <c r="J820" s="3" t="s">
        <v>5116</v>
      </c>
      <c r="K820" s="3" t="s">
        <v>71</v>
      </c>
      <c r="L820" s="3" t="s">
        <v>71</v>
      </c>
      <c r="M820" s="3" t="s">
        <v>74</v>
      </c>
      <c r="N820" s="3" t="s">
        <v>75</v>
      </c>
      <c r="O820" s="3" t="s">
        <v>71</v>
      </c>
      <c r="P820" s="3" t="s">
        <v>71</v>
      </c>
      <c r="Q820" s="3" t="s">
        <v>71</v>
      </c>
      <c r="R820" s="3" t="s">
        <v>71</v>
      </c>
      <c r="S820" s="3" t="s">
        <v>71</v>
      </c>
      <c r="T820" s="3" t="s">
        <v>13339</v>
      </c>
      <c r="U820" s="3" t="s">
        <v>13340</v>
      </c>
      <c r="V820" s="3" t="s">
        <v>13341</v>
      </c>
      <c r="W820" s="3" t="s">
        <v>13342</v>
      </c>
      <c r="X820" s="3" t="s">
        <v>71</v>
      </c>
      <c r="Y820" s="3" t="s">
        <v>13343</v>
      </c>
      <c r="Z820" s="3" t="s">
        <v>13344</v>
      </c>
      <c r="AA820" s="3" t="s">
        <v>13328</v>
      </c>
      <c r="AB820" s="3" t="s">
        <v>13329</v>
      </c>
      <c r="AC820" s="3" t="s">
        <v>13345</v>
      </c>
      <c r="AD820" s="3" t="s">
        <v>13345</v>
      </c>
      <c r="AE820" s="3" t="s">
        <v>13346</v>
      </c>
      <c r="AF820" s="3" t="s">
        <v>71</v>
      </c>
      <c r="AG820" s="3">
        <v>80</v>
      </c>
      <c r="AH820" s="3">
        <v>27</v>
      </c>
      <c r="AI820" s="3">
        <v>29</v>
      </c>
      <c r="AJ820" s="3">
        <v>8</v>
      </c>
      <c r="AK820" s="3">
        <v>174</v>
      </c>
      <c r="AL820" s="3" t="s">
        <v>5124</v>
      </c>
      <c r="AM820" s="3" t="s">
        <v>5125</v>
      </c>
      <c r="AN820" s="3" t="s">
        <v>5126</v>
      </c>
      <c r="AO820" s="3" t="s">
        <v>5127</v>
      </c>
      <c r="AP820" s="3" t="s">
        <v>5128</v>
      </c>
      <c r="AQ820" s="3" t="s">
        <v>71</v>
      </c>
      <c r="AR820" s="3" t="s">
        <v>5129</v>
      </c>
      <c r="AS820" s="3" t="s">
        <v>5130</v>
      </c>
      <c r="AT820" s="3" t="s">
        <v>71</v>
      </c>
      <c r="AU820" s="3">
        <v>2013</v>
      </c>
      <c r="AV820" s="3">
        <v>12</v>
      </c>
      <c r="AW820" s="3">
        <v>4</v>
      </c>
      <c r="AX820" s="3" t="s">
        <v>71</v>
      </c>
      <c r="AY820" s="3" t="s">
        <v>71</v>
      </c>
      <c r="AZ820" s="3" t="s">
        <v>71</v>
      </c>
      <c r="BA820" s="3" t="s">
        <v>71</v>
      </c>
      <c r="BB820" s="3">
        <v>498</v>
      </c>
      <c r="BC820" s="3">
        <v>508</v>
      </c>
      <c r="BD820" s="3" t="s">
        <v>71</v>
      </c>
      <c r="BE820" s="3" t="s">
        <v>13347</v>
      </c>
      <c r="BF820" s="3" t="str">
        <f>HYPERLINK("http://dx.doi.org/10.1016/j.ufug.2013.07.005","http://dx.doi.org/10.1016/j.ufug.2013.07.005")</f>
        <v>http://dx.doi.org/10.1016/j.ufug.2013.07.005</v>
      </c>
      <c r="BG820" s="3" t="s">
        <v>71</v>
      </c>
      <c r="BH820" s="3" t="s">
        <v>71</v>
      </c>
      <c r="BI820" s="3">
        <v>11</v>
      </c>
      <c r="BJ820" s="3" t="s">
        <v>5132</v>
      </c>
      <c r="BK820" s="3" t="s">
        <v>240</v>
      </c>
      <c r="BL820" s="3" t="s">
        <v>5133</v>
      </c>
      <c r="BM820" s="3" t="s">
        <v>13348</v>
      </c>
      <c r="BN820" s="3" t="s">
        <v>71</v>
      </c>
      <c r="BO820" s="3" t="s">
        <v>312</v>
      </c>
      <c r="BP820" s="3" t="s">
        <v>71</v>
      </c>
      <c r="BQ820" s="3" t="s">
        <v>71</v>
      </c>
    </row>
    <row r="821" spans="1:69">
      <c r="A821" s="3" t="s">
        <v>69</v>
      </c>
      <c r="B821" s="3" t="s">
        <v>13349</v>
      </c>
      <c r="C821" s="3" t="s">
        <v>71</v>
      </c>
      <c r="D821" s="3" t="s">
        <v>71</v>
      </c>
      <c r="E821" s="3" t="s">
        <v>71</v>
      </c>
      <c r="F821" s="3" t="s">
        <v>13350</v>
      </c>
      <c r="G821" s="3" t="s">
        <v>71</v>
      </c>
      <c r="H821" s="3" t="s">
        <v>71</v>
      </c>
      <c r="I821" s="3" t="s">
        <v>13351</v>
      </c>
      <c r="J821" s="3" t="s">
        <v>13352</v>
      </c>
      <c r="K821" s="3" t="s">
        <v>71</v>
      </c>
      <c r="L821" s="3" t="s">
        <v>71</v>
      </c>
      <c r="M821" s="3" t="s">
        <v>74</v>
      </c>
      <c r="N821" s="3" t="s">
        <v>117</v>
      </c>
      <c r="O821" s="3" t="s">
        <v>71</v>
      </c>
      <c r="P821" s="3" t="s">
        <v>71</v>
      </c>
      <c r="Q821" s="3" t="s">
        <v>71</v>
      </c>
      <c r="R821" s="3" t="s">
        <v>71</v>
      </c>
      <c r="S821" s="3" t="s">
        <v>71</v>
      </c>
      <c r="T821" s="3" t="s">
        <v>13353</v>
      </c>
      <c r="U821" s="3" t="s">
        <v>13354</v>
      </c>
      <c r="V821" s="3" t="s">
        <v>13355</v>
      </c>
      <c r="W821" s="3" t="s">
        <v>13356</v>
      </c>
      <c r="X821" s="3" t="s">
        <v>71</v>
      </c>
      <c r="Y821" s="3" t="s">
        <v>13357</v>
      </c>
      <c r="Z821" s="3" t="s">
        <v>13358</v>
      </c>
      <c r="AA821" s="3" t="s">
        <v>13359</v>
      </c>
      <c r="AB821" s="3" t="s">
        <v>71</v>
      </c>
      <c r="AC821" s="3" t="s">
        <v>71</v>
      </c>
      <c r="AD821" s="3" t="s">
        <v>71</v>
      </c>
      <c r="AE821" s="3" t="s">
        <v>71</v>
      </c>
      <c r="AF821" s="3" t="s">
        <v>71</v>
      </c>
      <c r="AG821" s="3">
        <v>85</v>
      </c>
      <c r="AH821" s="3">
        <v>0</v>
      </c>
      <c r="AI821" s="3">
        <v>0</v>
      </c>
      <c r="AJ821" s="3">
        <v>0</v>
      </c>
      <c r="AK821" s="3">
        <v>29</v>
      </c>
      <c r="AL821" s="3" t="s">
        <v>1834</v>
      </c>
      <c r="AM821" s="3" t="s">
        <v>1835</v>
      </c>
      <c r="AN821" s="3" t="s">
        <v>13360</v>
      </c>
      <c r="AO821" s="3" t="s">
        <v>13361</v>
      </c>
      <c r="AP821" s="3" t="s">
        <v>71</v>
      </c>
      <c r="AQ821" s="3" t="s">
        <v>71</v>
      </c>
      <c r="AR821" s="3" t="s">
        <v>13362</v>
      </c>
      <c r="AS821" s="3" t="s">
        <v>13363</v>
      </c>
      <c r="AT821" s="3" t="s">
        <v>71</v>
      </c>
      <c r="AU821" s="3">
        <v>2012</v>
      </c>
      <c r="AV821" s="3">
        <v>13</v>
      </c>
      <c r="AW821" s="3">
        <v>2</v>
      </c>
      <c r="AX821" s="3" t="s">
        <v>71</v>
      </c>
      <c r="AY821" s="3" t="s">
        <v>71</v>
      </c>
      <c r="AZ821" s="3" t="s">
        <v>71</v>
      </c>
      <c r="BA821" s="3" t="s">
        <v>71</v>
      </c>
      <c r="BB821" s="3">
        <v>122</v>
      </c>
      <c r="BC821" s="3">
        <v>139</v>
      </c>
      <c r="BD821" s="3" t="s">
        <v>71</v>
      </c>
      <c r="BE821" s="3" t="s">
        <v>13364</v>
      </c>
      <c r="BF821" s="3" t="str">
        <f>HYPERLINK("http://dx.doi.org/10.1080/15275922.2012.676605","http://dx.doi.org/10.1080/15275922.2012.676605")</f>
        <v>http://dx.doi.org/10.1080/15275922.2012.676605</v>
      </c>
      <c r="BG821" s="3" t="s">
        <v>71</v>
      </c>
      <c r="BH821" s="3" t="s">
        <v>71</v>
      </c>
      <c r="BI821" s="3">
        <v>18</v>
      </c>
      <c r="BJ821" s="3" t="s">
        <v>137</v>
      </c>
      <c r="BK821" s="3" t="s">
        <v>93</v>
      </c>
      <c r="BL821" s="3" t="s">
        <v>138</v>
      </c>
      <c r="BM821" s="3" t="s">
        <v>13365</v>
      </c>
      <c r="BN821" s="3" t="s">
        <v>71</v>
      </c>
      <c r="BO821" s="3" t="s">
        <v>71</v>
      </c>
      <c r="BP821" s="3" t="s">
        <v>71</v>
      </c>
      <c r="BQ821" s="3" t="s">
        <v>71</v>
      </c>
    </row>
    <row r="822" spans="1:69">
      <c r="A822" s="1" t="s">
        <v>69</v>
      </c>
      <c r="B822" s="1" t="s">
        <v>13366</v>
      </c>
      <c r="C822" s="1" t="s">
        <v>71</v>
      </c>
      <c r="D822" s="1" t="s">
        <v>71</v>
      </c>
      <c r="E822" s="1" t="s">
        <v>71</v>
      </c>
      <c r="F822" s="1" t="s">
        <v>13367</v>
      </c>
      <c r="G822" s="1" t="s">
        <v>71</v>
      </c>
      <c r="H822" s="1" t="s">
        <v>71</v>
      </c>
      <c r="I822" s="1" t="s">
        <v>13368</v>
      </c>
      <c r="J822" s="1" t="s">
        <v>7547</v>
      </c>
      <c r="K822" s="1" t="s">
        <v>71</v>
      </c>
      <c r="L822" s="1" t="s">
        <v>71</v>
      </c>
      <c r="M822" s="1" t="s">
        <v>74</v>
      </c>
      <c r="N822" s="1" t="s">
        <v>117</v>
      </c>
      <c r="O822" s="1" t="s">
        <v>71</v>
      </c>
      <c r="P822" s="1" t="s">
        <v>71</v>
      </c>
      <c r="Q822" s="1" t="s">
        <v>71</v>
      </c>
      <c r="R822" s="1" t="s">
        <v>71</v>
      </c>
      <c r="S822" s="1" t="s">
        <v>71</v>
      </c>
      <c r="T822" s="1" t="s">
        <v>13369</v>
      </c>
      <c r="U822" s="1" t="s">
        <v>13370</v>
      </c>
      <c r="V822" s="1" t="s">
        <v>13371</v>
      </c>
      <c r="W822" s="1" t="s">
        <v>13372</v>
      </c>
      <c r="X822" s="1" t="s">
        <v>71</v>
      </c>
      <c r="Y822" s="1" t="s">
        <v>13373</v>
      </c>
      <c r="Z822" s="1" t="s">
        <v>13374</v>
      </c>
      <c r="AA822" s="1" t="s">
        <v>71</v>
      </c>
      <c r="AB822" s="1" t="s">
        <v>13375</v>
      </c>
      <c r="AC822" s="1" t="s">
        <v>71</v>
      </c>
      <c r="AD822" s="1" t="s">
        <v>71</v>
      </c>
      <c r="AE822" s="1" t="s">
        <v>71</v>
      </c>
      <c r="AF822" s="1" t="s">
        <v>71</v>
      </c>
      <c r="AG822" s="1">
        <v>93</v>
      </c>
      <c r="AH822" s="1">
        <v>35</v>
      </c>
      <c r="AI822" s="1">
        <v>36</v>
      </c>
      <c r="AJ822" s="1">
        <v>56</v>
      </c>
      <c r="AK822" s="1">
        <v>135</v>
      </c>
      <c r="AL822" s="1" t="s">
        <v>906</v>
      </c>
      <c r="AM822" s="1" t="s">
        <v>907</v>
      </c>
      <c r="AN822" s="1" t="s">
        <v>908</v>
      </c>
      <c r="AO822" s="1" t="s">
        <v>7559</v>
      </c>
      <c r="AP822" s="1" t="s">
        <v>7560</v>
      </c>
      <c r="AQ822" s="1" t="s">
        <v>71</v>
      </c>
      <c r="AR822" s="1" t="s">
        <v>7561</v>
      </c>
      <c r="AS822" s="1" t="s">
        <v>7562</v>
      </c>
      <c r="AT822" s="1" t="s">
        <v>6698</v>
      </c>
      <c r="AU822" s="1">
        <v>2021</v>
      </c>
      <c r="AV822" s="1">
        <v>207</v>
      </c>
      <c r="AW822" s="1" t="s">
        <v>71</v>
      </c>
      <c r="AX822" s="1" t="s">
        <v>71</v>
      </c>
      <c r="AY822" s="1" t="s">
        <v>71</v>
      </c>
      <c r="AZ822" s="1" t="s">
        <v>71</v>
      </c>
      <c r="BA822" s="1" t="s">
        <v>71</v>
      </c>
      <c r="BB822" s="1" t="s">
        <v>71</v>
      </c>
      <c r="BC822" s="1" t="s">
        <v>71</v>
      </c>
      <c r="BD822" s="1">
        <v>111483</v>
      </c>
      <c r="BE822" s="1" t="s">
        <v>13376</v>
      </c>
      <c r="BF822" s="1" t="str">
        <f>HYPERLINK("http://dx.doi.org/10.1016/j.ecoenv.2020.111483","http://dx.doi.org/10.1016/j.ecoenv.2020.111483")</f>
        <v>http://dx.doi.org/10.1016/j.ecoenv.2020.111483</v>
      </c>
      <c r="BG822" s="1" t="s">
        <v>71</v>
      </c>
      <c r="BH822" s="1" t="s">
        <v>71</v>
      </c>
      <c r="BI822" s="1">
        <v>12</v>
      </c>
      <c r="BJ822" s="1" t="s">
        <v>261</v>
      </c>
      <c r="BK822" s="1" t="s">
        <v>93</v>
      </c>
      <c r="BL822" s="1" t="s">
        <v>262</v>
      </c>
      <c r="BM822" s="1" t="s">
        <v>13377</v>
      </c>
      <c r="BN822" s="1">
        <v>33120277</v>
      </c>
      <c r="BO822" s="1" t="s">
        <v>598</v>
      </c>
      <c r="BP822" s="1" t="s">
        <v>2204</v>
      </c>
      <c r="BQ822" s="1" t="s">
        <v>2205</v>
      </c>
    </row>
    <row r="823" spans="1:69">
      <c r="A823" s="1" t="s">
        <v>69</v>
      </c>
      <c r="B823" s="1" t="s">
        <v>13378</v>
      </c>
      <c r="C823" s="1" t="s">
        <v>71</v>
      </c>
      <c r="D823" s="1" t="s">
        <v>71</v>
      </c>
      <c r="E823" s="1" t="s">
        <v>71</v>
      </c>
      <c r="F823" s="1" t="s">
        <v>13379</v>
      </c>
      <c r="G823" s="1" t="s">
        <v>71</v>
      </c>
      <c r="H823" s="1" t="s">
        <v>71</v>
      </c>
      <c r="I823" s="1" t="s">
        <v>13380</v>
      </c>
      <c r="J823" s="1" t="s">
        <v>2465</v>
      </c>
      <c r="K823" s="1" t="s">
        <v>71</v>
      </c>
      <c r="L823" s="1" t="s">
        <v>71</v>
      </c>
      <c r="M823" s="1" t="s">
        <v>74</v>
      </c>
      <c r="N823" s="1" t="s">
        <v>75</v>
      </c>
      <c r="O823" s="1" t="s">
        <v>71</v>
      </c>
      <c r="P823" s="1" t="s">
        <v>71</v>
      </c>
      <c r="Q823" s="1" t="s">
        <v>71</v>
      </c>
      <c r="R823" s="1" t="s">
        <v>71</v>
      </c>
      <c r="S823" s="1" t="s">
        <v>71</v>
      </c>
      <c r="T823" s="1" t="s">
        <v>13381</v>
      </c>
      <c r="U823" s="1" t="s">
        <v>71</v>
      </c>
      <c r="V823" s="1" t="s">
        <v>13382</v>
      </c>
      <c r="W823" s="1" t="s">
        <v>13383</v>
      </c>
      <c r="X823" s="1" t="s">
        <v>71</v>
      </c>
      <c r="Y823" s="1" t="s">
        <v>13384</v>
      </c>
      <c r="Z823" s="1" t="s">
        <v>13385</v>
      </c>
      <c r="AA823" s="1" t="s">
        <v>13386</v>
      </c>
      <c r="AB823" s="1" t="s">
        <v>13387</v>
      </c>
      <c r="AC823" s="1" t="s">
        <v>13388</v>
      </c>
      <c r="AD823" s="1" t="s">
        <v>13389</v>
      </c>
      <c r="AE823" s="1" t="s">
        <v>13390</v>
      </c>
      <c r="AF823" s="1" t="s">
        <v>71</v>
      </c>
      <c r="AG823" s="1">
        <v>273</v>
      </c>
      <c r="AH823" s="1">
        <v>16</v>
      </c>
      <c r="AI823" s="1">
        <v>16</v>
      </c>
      <c r="AJ823" s="1">
        <v>11</v>
      </c>
      <c r="AK823" s="1">
        <v>33</v>
      </c>
      <c r="AL823" s="1" t="s">
        <v>100</v>
      </c>
      <c r="AM823" s="1" t="s">
        <v>1135</v>
      </c>
      <c r="AN823" s="1" t="s">
        <v>1136</v>
      </c>
      <c r="AO823" s="1" t="s">
        <v>2477</v>
      </c>
      <c r="AP823" s="1" t="s">
        <v>2478</v>
      </c>
      <c r="AQ823" s="1" t="s">
        <v>71</v>
      </c>
      <c r="AR823" s="1" t="s">
        <v>2465</v>
      </c>
      <c r="AS823" s="1" t="s">
        <v>2479</v>
      </c>
      <c r="AT823" s="1" t="s">
        <v>133</v>
      </c>
      <c r="AU823" s="1">
        <v>2021</v>
      </c>
      <c r="AV823" s="1">
        <v>154</v>
      </c>
      <c r="AW823" s="1">
        <v>2</v>
      </c>
      <c r="AX823" s="1" t="s">
        <v>71</v>
      </c>
      <c r="AY823" s="1" t="s">
        <v>71</v>
      </c>
      <c r="AZ823" s="1" t="s">
        <v>134</v>
      </c>
      <c r="BA823" s="1" t="s">
        <v>71</v>
      </c>
      <c r="BB823" s="1">
        <v>255</v>
      </c>
      <c r="BC823" s="1">
        <v>292</v>
      </c>
      <c r="BD823" s="1" t="s">
        <v>71</v>
      </c>
      <c r="BE823" s="1" t="s">
        <v>13391</v>
      </c>
      <c r="BF823" s="1" t="str">
        <f>HYPERLINK("http://dx.doi.org/10.1007/s10533-021-00784-w","http://dx.doi.org/10.1007/s10533-021-00784-w")</f>
        <v>http://dx.doi.org/10.1007/s10533-021-00784-w</v>
      </c>
      <c r="BG823" s="1" t="s">
        <v>71</v>
      </c>
      <c r="BH823" s="1" t="s">
        <v>5482</v>
      </c>
      <c r="BI823" s="1">
        <v>38</v>
      </c>
      <c r="BJ823" s="1" t="s">
        <v>2482</v>
      </c>
      <c r="BK823" s="1" t="s">
        <v>93</v>
      </c>
      <c r="BL823" s="1" t="s">
        <v>2483</v>
      </c>
      <c r="BM823" s="1" t="s">
        <v>13392</v>
      </c>
      <c r="BN823" s="1" t="s">
        <v>71</v>
      </c>
      <c r="BO823" s="1" t="s">
        <v>2116</v>
      </c>
      <c r="BP823" s="1" t="s">
        <v>71</v>
      </c>
      <c r="BQ823" s="1" t="s">
        <v>71</v>
      </c>
    </row>
    <row r="824" spans="1:69">
      <c r="A824" s="3" t="s">
        <v>69</v>
      </c>
      <c r="B824" s="3" t="s">
        <v>13393</v>
      </c>
      <c r="C824" s="3" t="s">
        <v>71</v>
      </c>
      <c r="D824" s="3" t="s">
        <v>71</v>
      </c>
      <c r="E824" s="3" t="s">
        <v>71</v>
      </c>
      <c r="F824" s="3" t="s">
        <v>13394</v>
      </c>
      <c r="G824" s="3" t="s">
        <v>71</v>
      </c>
      <c r="H824" s="3" t="s">
        <v>71</v>
      </c>
      <c r="I824" s="3" t="s">
        <v>13395</v>
      </c>
      <c r="J824" s="3" t="s">
        <v>13396</v>
      </c>
      <c r="K824" s="3" t="s">
        <v>71</v>
      </c>
      <c r="L824" s="3" t="s">
        <v>71</v>
      </c>
      <c r="M824" s="3" t="s">
        <v>74</v>
      </c>
      <c r="N824" s="3" t="s">
        <v>75</v>
      </c>
      <c r="O824" s="3" t="s">
        <v>71</v>
      </c>
      <c r="P824" s="3" t="s">
        <v>71</v>
      </c>
      <c r="Q824" s="3" t="s">
        <v>71</v>
      </c>
      <c r="R824" s="3" t="s">
        <v>71</v>
      </c>
      <c r="S824" s="3" t="s">
        <v>71</v>
      </c>
      <c r="T824" s="3" t="s">
        <v>13397</v>
      </c>
      <c r="U824" s="3" t="s">
        <v>13398</v>
      </c>
      <c r="V824" s="3" t="s">
        <v>13399</v>
      </c>
      <c r="W824" s="3" t="s">
        <v>13400</v>
      </c>
      <c r="X824" s="3" t="s">
        <v>71</v>
      </c>
      <c r="Y824" s="3" t="s">
        <v>13401</v>
      </c>
      <c r="Z824" s="3" t="s">
        <v>13402</v>
      </c>
      <c r="AA824" s="3" t="s">
        <v>13403</v>
      </c>
      <c r="AB824" s="3" t="s">
        <v>71</v>
      </c>
      <c r="AC824" s="3" t="s">
        <v>71</v>
      </c>
      <c r="AD824" s="3" t="s">
        <v>71</v>
      </c>
      <c r="AE824" s="3" t="s">
        <v>71</v>
      </c>
      <c r="AF824" s="3" t="s">
        <v>71</v>
      </c>
      <c r="AG824" s="3">
        <v>13</v>
      </c>
      <c r="AH824" s="3">
        <v>7</v>
      </c>
      <c r="AI824" s="3">
        <v>7</v>
      </c>
      <c r="AJ824" s="3">
        <v>0</v>
      </c>
      <c r="AK824" s="3">
        <v>50</v>
      </c>
      <c r="AL824" s="3" t="s">
        <v>13404</v>
      </c>
      <c r="AM824" s="3" t="s">
        <v>7316</v>
      </c>
      <c r="AN824" s="3" t="s">
        <v>13405</v>
      </c>
      <c r="AO824" s="3" t="s">
        <v>13406</v>
      </c>
      <c r="AP824" s="3" t="s">
        <v>71</v>
      </c>
      <c r="AQ824" s="3" t="s">
        <v>71</v>
      </c>
      <c r="AR824" s="3" t="s">
        <v>13407</v>
      </c>
      <c r="AS824" s="3" t="s">
        <v>13408</v>
      </c>
      <c r="AT824" s="3" t="s">
        <v>185</v>
      </c>
      <c r="AU824" s="3">
        <v>2015</v>
      </c>
      <c r="AV824" s="3">
        <v>17</v>
      </c>
      <c r="AW824" s="3">
        <v>1</v>
      </c>
      <c r="AX824" s="3" t="s">
        <v>71</v>
      </c>
      <c r="AY824" s="3" t="s">
        <v>71</v>
      </c>
      <c r="AZ824" s="3" t="s">
        <v>134</v>
      </c>
      <c r="BA824" s="3" t="s">
        <v>71</v>
      </c>
      <c r="BB824" s="3">
        <v>41</v>
      </c>
      <c r="BC824" s="3">
        <v>49</v>
      </c>
      <c r="BD824" s="3" t="s">
        <v>71</v>
      </c>
      <c r="BE824" s="3" t="s">
        <v>71</v>
      </c>
      <c r="BF824" s="3" t="s">
        <v>71</v>
      </c>
      <c r="BG824" s="3" t="s">
        <v>71</v>
      </c>
      <c r="BH824" s="3" t="s">
        <v>71</v>
      </c>
      <c r="BI824" s="3">
        <v>9</v>
      </c>
      <c r="BJ824" s="3" t="s">
        <v>137</v>
      </c>
      <c r="BK824" s="3" t="s">
        <v>93</v>
      </c>
      <c r="BL824" s="3" t="s">
        <v>138</v>
      </c>
      <c r="BM824" s="3" t="s">
        <v>13409</v>
      </c>
      <c r="BN824" s="3" t="s">
        <v>71</v>
      </c>
      <c r="BO824" s="3" t="s">
        <v>71</v>
      </c>
      <c r="BP824" s="3" t="s">
        <v>71</v>
      </c>
      <c r="BQ824" s="3" t="s">
        <v>71</v>
      </c>
    </row>
    <row r="825" spans="1:69">
      <c r="A825" s="1" t="s">
        <v>69</v>
      </c>
      <c r="B825" s="1" t="s">
        <v>13410</v>
      </c>
      <c r="C825" s="1" t="s">
        <v>71</v>
      </c>
      <c r="D825" s="1" t="s">
        <v>71</v>
      </c>
      <c r="E825" s="1" t="s">
        <v>71</v>
      </c>
      <c r="F825" s="1" t="s">
        <v>13411</v>
      </c>
      <c r="G825" s="1" t="s">
        <v>71</v>
      </c>
      <c r="H825" s="1" t="s">
        <v>71</v>
      </c>
      <c r="I825" s="1" t="s">
        <v>13412</v>
      </c>
      <c r="J825" s="1" t="s">
        <v>2394</v>
      </c>
      <c r="K825" s="1" t="s">
        <v>71</v>
      </c>
      <c r="L825" s="1" t="s">
        <v>71</v>
      </c>
      <c r="M825" s="1" t="s">
        <v>74</v>
      </c>
      <c r="N825" s="1" t="s">
        <v>75</v>
      </c>
      <c r="O825" s="1" t="s">
        <v>71</v>
      </c>
      <c r="P825" s="1" t="s">
        <v>71</v>
      </c>
      <c r="Q825" s="1" t="s">
        <v>71</v>
      </c>
      <c r="R825" s="1" t="s">
        <v>71</v>
      </c>
      <c r="S825" s="1" t="s">
        <v>71</v>
      </c>
      <c r="T825" s="1" t="s">
        <v>13413</v>
      </c>
      <c r="U825" s="1" t="s">
        <v>13414</v>
      </c>
      <c r="V825" s="1" t="s">
        <v>13415</v>
      </c>
      <c r="W825" s="1" t="s">
        <v>13416</v>
      </c>
      <c r="X825" s="1" t="s">
        <v>71</v>
      </c>
      <c r="Y825" s="1" t="s">
        <v>13417</v>
      </c>
      <c r="Z825" s="1" t="s">
        <v>13418</v>
      </c>
      <c r="AA825" s="1" t="s">
        <v>13419</v>
      </c>
      <c r="AB825" s="1" t="s">
        <v>13420</v>
      </c>
      <c r="AC825" s="1" t="s">
        <v>13421</v>
      </c>
      <c r="AD825" s="1" t="s">
        <v>13421</v>
      </c>
      <c r="AE825" s="1" t="s">
        <v>13422</v>
      </c>
      <c r="AF825" s="1" t="s">
        <v>71</v>
      </c>
      <c r="AG825" s="1">
        <v>33</v>
      </c>
      <c r="AH825" s="1">
        <v>3</v>
      </c>
      <c r="AI825" s="1">
        <v>3</v>
      </c>
      <c r="AJ825" s="1">
        <v>0</v>
      </c>
      <c r="AK825" s="1">
        <v>2</v>
      </c>
      <c r="AL825" s="1" t="s">
        <v>951</v>
      </c>
      <c r="AM825" s="1" t="s">
        <v>83</v>
      </c>
      <c r="AN825" s="1" t="s">
        <v>1093</v>
      </c>
      <c r="AO825" s="1" t="s">
        <v>2406</v>
      </c>
      <c r="AP825" s="1" t="s">
        <v>2407</v>
      </c>
      <c r="AQ825" s="1" t="s">
        <v>71</v>
      </c>
      <c r="AR825" s="1" t="s">
        <v>2408</v>
      </c>
      <c r="AS825" s="1" t="s">
        <v>2409</v>
      </c>
      <c r="AT825" s="1" t="s">
        <v>106</v>
      </c>
      <c r="AU825" s="1">
        <v>2021</v>
      </c>
      <c r="AV825" s="1">
        <v>172</v>
      </c>
      <c r="AW825" s="1" t="s">
        <v>71</v>
      </c>
      <c r="AX825" s="1" t="s">
        <v>71</v>
      </c>
      <c r="AY825" s="1" t="s">
        <v>71</v>
      </c>
      <c r="AZ825" s="1" t="s">
        <v>71</v>
      </c>
      <c r="BA825" s="1" t="s">
        <v>71</v>
      </c>
      <c r="BB825" s="1" t="s">
        <v>71</v>
      </c>
      <c r="BC825" s="1" t="s">
        <v>71</v>
      </c>
      <c r="BD825" s="1">
        <v>112800</v>
      </c>
      <c r="BE825" s="1" t="s">
        <v>13423</v>
      </c>
      <c r="BF825" s="1" t="str">
        <f>HYPERLINK("http://dx.doi.org/10.1016/j.marpolbul.2021.112800","http://dx.doi.org/10.1016/j.marpolbul.2021.112800")</f>
        <v>http://dx.doi.org/10.1016/j.marpolbul.2021.112800</v>
      </c>
      <c r="BG825" s="1" t="s">
        <v>71</v>
      </c>
      <c r="BH825" s="1" t="s">
        <v>91</v>
      </c>
      <c r="BI825" s="1">
        <v>10</v>
      </c>
      <c r="BJ825" s="1" t="s">
        <v>309</v>
      </c>
      <c r="BK825" s="1" t="s">
        <v>93</v>
      </c>
      <c r="BL825" s="1" t="s">
        <v>310</v>
      </c>
      <c r="BM825" s="1" t="s">
        <v>13424</v>
      </c>
      <c r="BN825" s="1">
        <v>34403923</v>
      </c>
      <c r="BO825" s="1" t="s">
        <v>71</v>
      </c>
      <c r="BP825" s="1" t="s">
        <v>71</v>
      </c>
      <c r="BQ825" s="1" t="s">
        <v>71</v>
      </c>
    </row>
    <row r="826" spans="1:69">
      <c r="A826" s="3" t="s">
        <v>558</v>
      </c>
      <c r="B826" s="3" t="s">
        <v>13425</v>
      </c>
      <c r="C826" s="3" t="s">
        <v>71</v>
      </c>
      <c r="D826" s="3" t="s">
        <v>13426</v>
      </c>
      <c r="E826" s="3" t="s">
        <v>71</v>
      </c>
      <c r="F826" s="3" t="s">
        <v>13427</v>
      </c>
      <c r="G826" s="3" t="s">
        <v>71</v>
      </c>
      <c r="H826" s="3" t="s">
        <v>71</v>
      </c>
      <c r="I826" s="3" t="s">
        <v>13428</v>
      </c>
      <c r="J826" s="3" t="s">
        <v>13429</v>
      </c>
      <c r="K826" s="3" t="s">
        <v>3653</v>
      </c>
      <c r="L826" s="3" t="s">
        <v>71</v>
      </c>
      <c r="M826" s="3" t="s">
        <v>74</v>
      </c>
      <c r="N826" s="3" t="s">
        <v>565</v>
      </c>
      <c r="O826" s="3" t="s">
        <v>13430</v>
      </c>
      <c r="P826" s="3" t="s">
        <v>13431</v>
      </c>
      <c r="Q826" s="3" t="s">
        <v>13432</v>
      </c>
      <c r="R826" s="3" t="s">
        <v>3657</v>
      </c>
      <c r="S826" s="3" t="s">
        <v>71</v>
      </c>
      <c r="T826" s="3" t="s">
        <v>13433</v>
      </c>
      <c r="U826" s="3" t="s">
        <v>13434</v>
      </c>
      <c r="V826" s="3" t="s">
        <v>13435</v>
      </c>
      <c r="W826" s="3" t="s">
        <v>13436</v>
      </c>
      <c r="X826" s="3" t="s">
        <v>71</v>
      </c>
      <c r="Y826" s="3" t="s">
        <v>13437</v>
      </c>
      <c r="Z826" s="3" t="s">
        <v>13438</v>
      </c>
      <c r="AA826" s="3" t="s">
        <v>13439</v>
      </c>
      <c r="AB826" s="3" t="s">
        <v>71</v>
      </c>
      <c r="AC826" s="3" t="s">
        <v>71</v>
      </c>
      <c r="AD826" s="3" t="s">
        <v>71</v>
      </c>
      <c r="AE826" s="3" t="s">
        <v>71</v>
      </c>
      <c r="AF826" s="3" t="s">
        <v>71</v>
      </c>
      <c r="AG826" s="3">
        <v>46</v>
      </c>
      <c r="AH826" s="3">
        <v>2</v>
      </c>
      <c r="AI826" s="3">
        <v>2</v>
      </c>
      <c r="AJ826" s="3">
        <v>3</v>
      </c>
      <c r="AK826" s="3">
        <v>9</v>
      </c>
      <c r="AL826" s="3" t="s">
        <v>100</v>
      </c>
      <c r="AM826" s="3" t="s">
        <v>1135</v>
      </c>
      <c r="AN826" s="3" t="s">
        <v>1714</v>
      </c>
      <c r="AO826" s="3" t="s">
        <v>3664</v>
      </c>
      <c r="AP826" s="3" t="s">
        <v>71</v>
      </c>
      <c r="AQ826" s="3" t="s">
        <v>13440</v>
      </c>
      <c r="AR826" s="3" t="s">
        <v>3666</v>
      </c>
      <c r="AS826" s="3" t="s">
        <v>3667</v>
      </c>
      <c r="AT826" s="3" t="s">
        <v>71</v>
      </c>
      <c r="AU826" s="3">
        <v>2017</v>
      </c>
      <c r="AV826" s="3" t="s">
        <v>71</v>
      </c>
      <c r="AW826" s="3" t="s">
        <v>71</v>
      </c>
      <c r="AX826" s="3" t="s">
        <v>71</v>
      </c>
      <c r="AY826" s="3" t="s">
        <v>71</v>
      </c>
      <c r="AZ826" s="3" t="s">
        <v>71</v>
      </c>
      <c r="BA826" s="3" t="s">
        <v>71</v>
      </c>
      <c r="BB826" s="3">
        <v>119</v>
      </c>
      <c r="BC826" s="3">
        <v>135</v>
      </c>
      <c r="BD826" s="3" t="s">
        <v>71</v>
      </c>
      <c r="BE826" s="3" t="s">
        <v>13441</v>
      </c>
      <c r="BF826" s="3" t="str">
        <f>HYPERLINK("http://dx.doi.org/10.1007/978-94-024-1071-6_21","http://dx.doi.org/10.1007/978-94-024-1071-6_21")</f>
        <v>http://dx.doi.org/10.1007/978-94-024-1071-6_21</v>
      </c>
      <c r="BG826" s="3" t="s">
        <v>71</v>
      </c>
      <c r="BH826" s="3" t="s">
        <v>71</v>
      </c>
      <c r="BI826" s="3">
        <v>17</v>
      </c>
      <c r="BJ826" s="3" t="s">
        <v>2792</v>
      </c>
      <c r="BK826" s="3" t="s">
        <v>580</v>
      </c>
      <c r="BL826" s="3" t="s">
        <v>2793</v>
      </c>
      <c r="BM826" s="3" t="s">
        <v>13442</v>
      </c>
      <c r="BN826" s="3" t="s">
        <v>71</v>
      </c>
      <c r="BO826" s="3" t="s">
        <v>71</v>
      </c>
      <c r="BP826" s="3" t="s">
        <v>71</v>
      </c>
      <c r="BQ826" s="3" t="s">
        <v>71</v>
      </c>
    </row>
    <row r="827" spans="1:69">
      <c r="A827" s="1" t="s">
        <v>69</v>
      </c>
      <c r="B827" s="1" t="s">
        <v>13443</v>
      </c>
      <c r="C827" s="1" t="s">
        <v>71</v>
      </c>
      <c r="D827" s="1" t="s">
        <v>71</v>
      </c>
      <c r="E827" s="1" t="s">
        <v>71</v>
      </c>
      <c r="F827" s="1" t="s">
        <v>13444</v>
      </c>
      <c r="G827" s="1" t="s">
        <v>71</v>
      </c>
      <c r="H827" s="1" t="s">
        <v>71</v>
      </c>
      <c r="I827" s="1" t="s">
        <v>13445</v>
      </c>
      <c r="J827" s="1" t="s">
        <v>1018</v>
      </c>
      <c r="K827" s="1" t="s">
        <v>71</v>
      </c>
      <c r="L827" s="1" t="s">
        <v>71</v>
      </c>
      <c r="M827" s="1" t="s">
        <v>74</v>
      </c>
      <c r="N827" s="1" t="s">
        <v>75</v>
      </c>
      <c r="O827" s="1" t="s">
        <v>71</v>
      </c>
      <c r="P827" s="1" t="s">
        <v>71</v>
      </c>
      <c r="Q827" s="1" t="s">
        <v>71</v>
      </c>
      <c r="R827" s="1" t="s">
        <v>71</v>
      </c>
      <c r="S827" s="1" t="s">
        <v>71</v>
      </c>
      <c r="T827" s="1" t="s">
        <v>13446</v>
      </c>
      <c r="U827" s="1" t="s">
        <v>13447</v>
      </c>
      <c r="V827" s="1" t="s">
        <v>13448</v>
      </c>
      <c r="W827" s="1" t="s">
        <v>13449</v>
      </c>
      <c r="X827" s="1" t="s">
        <v>71</v>
      </c>
      <c r="Y827" s="1" t="s">
        <v>13450</v>
      </c>
      <c r="Z827" s="1" t="s">
        <v>13451</v>
      </c>
      <c r="AA827" s="1" t="s">
        <v>13452</v>
      </c>
      <c r="AB827" s="1" t="s">
        <v>13453</v>
      </c>
      <c r="AC827" s="1" t="s">
        <v>13454</v>
      </c>
      <c r="AD827" s="1" t="s">
        <v>13455</v>
      </c>
      <c r="AE827" s="1" t="s">
        <v>13456</v>
      </c>
      <c r="AF827" s="1" t="s">
        <v>71</v>
      </c>
      <c r="AG827" s="1">
        <v>114</v>
      </c>
      <c r="AH827" s="1">
        <v>24</v>
      </c>
      <c r="AI827" s="1">
        <v>27</v>
      </c>
      <c r="AJ827" s="1">
        <v>10</v>
      </c>
      <c r="AK827" s="1">
        <v>70</v>
      </c>
      <c r="AL827" s="1" t="s">
        <v>156</v>
      </c>
      <c r="AM827" s="1" t="s">
        <v>157</v>
      </c>
      <c r="AN827" s="1" t="s">
        <v>158</v>
      </c>
      <c r="AO827" s="1" t="s">
        <v>1027</v>
      </c>
      <c r="AP827" s="1" t="s">
        <v>1028</v>
      </c>
      <c r="AQ827" s="1" t="s">
        <v>71</v>
      </c>
      <c r="AR827" s="1" t="s">
        <v>1029</v>
      </c>
      <c r="AS827" s="1" t="s">
        <v>1030</v>
      </c>
      <c r="AT827" s="1" t="s">
        <v>282</v>
      </c>
      <c r="AU827" s="1">
        <v>2019</v>
      </c>
      <c r="AV827" s="1">
        <v>105</v>
      </c>
      <c r="AW827" s="1" t="s">
        <v>71</v>
      </c>
      <c r="AX827" s="1" t="s">
        <v>71</v>
      </c>
      <c r="AY827" s="1" t="s">
        <v>71</v>
      </c>
      <c r="AZ827" s="1" t="s">
        <v>71</v>
      </c>
      <c r="BA827" s="1" t="s">
        <v>71</v>
      </c>
      <c r="BB827" s="1">
        <v>264</v>
      </c>
      <c r="BC827" s="1">
        <v>278</v>
      </c>
      <c r="BD827" s="1" t="s">
        <v>71</v>
      </c>
      <c r="BE827" s="1" t="s">
        <v>13457</v>
      </c>
      <c r="BF827" s="1" t="str">
        <f>HYPERLINK("http://dx.doi.org/10.1016/j.ecolind.2017.08.032","http://dx.doi.org/10.1016/j.ecolind.2017.08.032")</f>
        <v>http://dx.doi.org/10.1016/j.ecolind.2017.08.032</v>
      </c>
      <c r="BG827" s="1" t="s">
        <v>71</v>
      </c>
      <c r="BH827" s="1" t="s">
        <v>71</v>
      </c>
      <c r="BI827" s="1">
        <v>15</v>
      </c>
      <c r="BJ827" s="1" t="s">
        <v>410</v>
      </c>
      <c r="BK827" s="1" t="s">
        <v>240</v>
      </c>
      <c r="BL827" s="1" t="s">
        <v>111</v>
      </c>
      <c r="BM827" s="1" t="s">
        <v>13458</v>
      </c>
      <c r="BN827" s="1" t="s">
        <v>71</v>
      </c>
      <c r="BO827" s="1" t="s">
        <v>1225</v>
      </c>
      <c r="BP827" s="1" t="s">
        <v>71</v>
      </c>
      <c r="BQ827" s="1" t="s">
        <v>71</v>
      </c>
    </row>
    <row r="828" spans="1:69">
      <c r="A828" s="1" t="s">
        <v>69</v>
      </c>
      <c r="B828" s="1" t="s">
        <v>13459</v>
      </c>
      <c r="C828" s="1" t="s">
        <v>71</v>
      </c>
      <c r="D828" s="1" t="s">
        <v>71</v>
      </c>
      <c r="E828" s="1" t="s">
        <v>71</v>
      </c>
      <c r="F828" s="1" t="s">
        <v>13460</v>
      </c>
      <c r="G828" s="1" t="s">
        <v>71</v>
      </c>
      <c r="H828" s="1" t="s">
        <v>71</v>
      </c>
      <c r="I828" s="1" t="s">
        <v>13461</v>
      </c>
      <c r="J828" s="1" t="s">
        <v>1887</v>
      </c>
      <c r="K828" s="1" t="s">
        <v>71</v>
      </c>
      <c r="L828" s="1" t="s">
        <v>71</v>
      </c>
      <c r="M828" s="1" t="s">
        <v>74</v>
      </c>
      <c r="N828" s="1" t="s">
        <v>75</v>
      </c>
      <c r="O828" s="1" t="s">
        <v>71</v>
      </c>
      <c r="P828" s="1" t="s">
        <v>71</v>
      </c>
      <c r="Q828" s="1" t="s">
        <v>71</v>
      </c>
      <c r="R828" s="1" t="s">
        <v>71</v>
      </c>
      <c r="S828" s="1" t="s">
        <v>71</v>
      </c>
      <c r="T828" s="1" t="s">
        <v>13462</v>
      </c>
      <c r="U828" s="1" t="s">
        <v>13463</v>
      </c>
      <c r="V828" s="1" t="s">
        <v>13464</v>
      </c>
      <c r="W828" s="1" t="s">
        <v>13465</v>
      </c>
      <c r="X828" s="1" t="s">
        <v>71</v>
      </c>
      <c r="Y828" s="1" t="s">
        <v>13466</v>
      </c>
      <c r="Z828" s="1" t="s">
        <v>13467</v>
      </c>
      <c r="AA828" s="1" t="s">
        <v>13468</v>
      </c>
      <c r="AB828" s="1" t="s">
        <v>13469</v>
      </c>
      <c r="AC828" s="1" t="s">
        <v>71</v>
      </c>
      <c r="AD828" s="1" t="s">
        <v>71</v>
      </c>
      <c r="AE828" s="1" t="s">
        <v>71</v>
      </c>
      <c r="AF828" s="1" t="s">
        <v>71</v>
      </c>
      <c r="AG828" s="1">
        <v>82</v>
      </c>
      <c r="AH828" s="1">
        <v>320</v>
      </c>
      <c r="AI828" s="1">
        <v>323</v>
      </c>
      <c r="AJ828" s="1">
        <v>28</v>
      </c>
      <c r="AK828" s="1">
        <v>49</v>
      </c>
      <c r="AL828" s="1" t="s">
        <v>231</v>
      </c>
      <c r="AM828" s="1" t="s">
        <v>232</v>
      </c>
      <c r="AN828" s="1" t="s">
        <v>233</v>
      </c>
      <c r="AO828" s="1" t="s">
        <v>71</v>
      </c>
      <c r="AP828" s="1" t="s">
        <v>1896</v>
      </c>
      <c r="AQ828" s="1" t="s">
        <v>71</v>
      </c>
      <c r="AR828" s="1" t="s">
        <v>1897</v>
      </c>
      <c r="AS828" s="1" t="s">
        <v>1898</v>
      </c>
      <c r="AT828" s="1" t="s">
        <v>210</v>
      </c>
      <c r="AU828" s="1">
        <v>2018</v>
      </c>
      <c r="AV828" s="1">
        <v>7</v>
      </c>
      <c r="AW828" s="1">
        <v>4</v>
      </c>
      <c r="AX828" s="1" t="s">
        <v>71</v>
      </c>
      <c r="AY828" s="1" t="s">
        <v>71</v>
      </c>
      <c r="AZ828" s="1" t="s">
        <v>71</v>
      </c>
      <c r="BA828" s="1" t="s">
        <v>71</v>
      </c>
      <c r="BB828" s="1" t="s">
        <v>71</v>
      </c>
      <c r="BC828" s="1" t="s">
        <v>71</v>
      </c>
      <c r="BD828" s="1">
        <v>133</v>
      </c>
      <c r="BE828" s="1" t="s">
        <v>13470</v>
      </c>
      <c r="BF828" s="1" t="str">
        <f>HYPERLINK("http://dx.doi.org/10.3390/land7040133","http://dx.doi.org/10.3390/land7040133")</f>
        <v>http://dx.doi.org/10.3390/land7040133</v>
      </c>
      <c r="BG828" s="1" t="s">
        <v>71</v>
      </c>
      <c r="BH828" s="1" t="s">
        <v>71</v>
      </c>
      <c r="BI828" s="1">
        <v>20</v>
      </c>
      <c r="BJ828" s="1" t="s">
        <v>389</v>
      </c>
      <c r="BK828" s="1" t="s">
        <v>1353</v>
      </c>
      <c r="BL828" s="1" t="s">
        <v>138</v>
      </c>
      <c r="BM828" s="1" t="s">
        <v>13471</v>
      </c>
      <c r="BN828" s="1" t="s">
        <v>71</v>
      </c>
      <c r="BO828" s="1" t="s">
        <v>287</v>
      </c>
      <c r="BP828" s="1" t="s">
        <v>2204</v>
      </c>
      <c r="BQ828" s="1" t="s">
        <v>2205</v>
      </c>
    </row>
    <row r="829" spans="1:69">
      <c r="A829" s="1" t="s">
        <v>69</v>
      </c>
      <c r="B829" s="1" t="s">
        <v>13472</v>
      </c>
      <c r="C829" s="1" t="s">
        <v>71</v>
      </c>
      <c r="D829" s="1" t="s">
        <v>71</v>
      </c>
      <c r="E829" s="1" t="s">
        <v>71</v>
      </c>
      <c r="F829" s="1" t="s">
        <v>13473</v>
      </c>
      <c r="G829" s="1" t="s">
        <v>71</v>
      </c>
      <c r="H829" s="1" t="s">
        <v>71</v>
      </c>
      <c r="I829" s="1" t="s">
        <v>13474</v>
      </c>
      <c r="J829" s="1" t="s">
        <v>513</v>
      </c>
      <c r="K829" s="1" t="s">
        <v>71</v>
      </c>
      <c r="L829" s="1" t="s">
        <v>71</v>
      </c>
      <c r="M829" s="1" t="s">
        <v>74</v>
      </c>
      <c r="N829" s="1" t="s">
        <v>75</v>
      </c>
      <c r="O829" s="1" t="s">
        <v>71</v>
      </c>
      <c r="P829" s="1" t="s">
        <v>71</v>
      </c>
      <c r="Q829" s="1" t="s">
        <v>71</v>
      </c>
      <c r="R829" s="1" t="s">
        <v>71</v>
      </c>
      <c r="S829" s="1" t="s">
        <v>71</v>
      </c>
      <c r="T829" s="1" t="s">
        <v>13475</v>
      </c>
      <c r="U829" s="1" t="s">
        <v>13476</v>
      </c>
      <c r="V829" s="1" t="s">
        <v>13477</v>
      </c>
      <c r="W829" s="1" t="s">
        <v>13478</v>
      </c>
      <c r="X829" s="1" t="s">
        <v>71</v>
      </c>
      <c r="Y829" s="1" t="s">
        <v>13479</v>
      </c>
      <c r="Z829" s="1" t="s">
        <v>13480</v>
      </c>
      <c r="AA829" s="1" t="s">
        <v>71</v>
      </c>
      <c r="AB829" s="1" t="s">
        <v>13481</v>
      </c>
      <c r="AC829" s="1" t="s">
        <v>13482</v>
      </c>
      <c r="AD829" s="1" t="s">
        <v>13483</v>
      </c>
      <c r="AE829" s="1" t="s">
        <v>13484</v>
      </c>
      <c r="AF829" s="1" t="s">
        <v>71</v>
      </c>
      <c r="AG829" s="1">
        <v>76</v>
      </c>
      <c r="AH829" s="1">
        <v>10</v>
      </c>
      <c r="AI829" s="1">
        <v>10</v>
      </c>
      <c r="AJ829" s="1">
        <v>13</v>
      </c>
      <c r="AK829" s="1">
        <v>50</v>
      </c>
      <c r="AL829" s="1" t="s">
        <v>156</v>
      </c>
      <c r="AM829" s="1" t="s">
        <v>157</v>
      </c>
      <c r="AN829" s="1" t="s">
        <v>158</v>
      </c>
      <c r="AO829" s="1" t="s">
        <v>520</v>
      </c>
      <c r="AP829" s="1" t="s">
        <v>521</v>
      </c>
      <c r="AQ829" s="1" t="s">
        <v>71</v>
      </c>
      <c r="AR829" s="1" t="s">
        <v>522</v>
      </c>
      <c r="AS829" s="1" t="s">
        <v>523</v>
      </c>
      <c r="AT829" s="1" t="s">
        <v>7130</v>
      </c>
      <c r="AU829" s="1">
        <v>2021</v>
      </c>
      <c r="AV829" s="1">
        <v>313</v>
      </c>
      <c r="AW829" s="1" t="s">
        <v>71</v>
      </c>
      <c r="AX829" s="1" t="s">
        <v>71</v>
      </c>
      <c r="AY829" s="1" t="s">
        <v>71</v>
      </c>
      <c r="AZ829" s="1" t="s">
        <v>71</v>
      </c>
      <c r="BA829" s="1" t="s">
        <v>71</v>
      </c>
      <c r="BB829" s="1" t="s">
        <v>71</v>
      </c>
      <c r="BC829" s="1" t="s">
        <v>71</v>
      </c>
      <c r="BD829" s="1">
        <v>107358</v>
      </c>
      <c r="BE829" s="1" t="s">
        <v>13485</v>
      </c>
      <c r="BF829" s="1" t="str">
        <f>HYPERLINK("http://dx.doi.org/10.1016/j.agee.2021.107358","http://dx.doi.org/10.1016/j.agee.2021.107358")</f>
        <v>http://dx.doi.org/10.1016/j.agee.2021.107358</v>
      </c>
      <c r="BG829" s="1" t="s">
        <v>71</v>
      </c>
      <c r="BH829" s="1" t="s">
        <v>719</v>
      </c>
      <c r="BI829" s="1">
        <v>11</v>
      </c>
      <c r="BJ829" s="1" t="s">
        <v>527</v>
      </c>
      <c r="BK829" s="1" t="s">
        <v>93</v>
      </c>
      <c r="BL829" s="1" t="s">
        <v>528</v>
      </c>
      <c r="BM829" s="1" t="s">
        <v>13486</v>
      </c>
      <c r="BN829" s="1" t="s">
        <v>71</v>
      </c>
      <c r="BO829" s="1" t="s">
        <v>1225</v>
      </c>
      <c r="BP829" s="1" t="s">
        <v>71</v>
      </c>
      <c r="BQ829" s="1" t="s">
        <v>71</v>
      </c>
    </row>
    <row r="830" spans="1:69">
      <c r="A830" s="1" t="s">
        <v>69</v>
      </c>
      <c r="B830" s="1" t="s">
        <v>13487</v>
      </c>
      <c r="C830" s="1" t="s">
        <v>71</v>
      </c>
      <c r="D830" s="1" t="s">
        <v>71</v>
      </c>
      <c r="E830" s="1" t="s">
        <v>71</v>
      </c>
      <c r="F830" s="1" t="s">
        <v>13488</v>
      </c>
      <c r="G830" s="1" t="s">
        <v>71</v>
      </c>
      <c r="H830" s="1" t="s">
        <v>71</v>
      </c>
      <c r="I830" s="1" t="s">
        <v>13489</v>
      </c>
      <c r="J830" s="1" t="s">
        <v>3822</v>
      </c>
      <c r="K830" s="1" t="s">
        <v>71</v>
      </c>
      <c r="L830" s="1" t="s">
        <v>71</v>
      </c>
      <c r="M830" s="1" t="s">
        <v>74</v>
      </c>
      <c r="N830" s="1" t="s">
        <v>75</v>
      </c>
      <c r="O830" s="1" t="s">
        <v>71</v>
      </c>
      <c r="P830" s="1" t="s">
        <v>71</v>
      </c>
      <c r="Q830" s="1" t="s">
        <v>71</v>
      </c>
      <c r="R830" s="1" t="s">
        <v>71</v>
      </c>
      <c r="S830" s="1" t="s">
        <v>71</v>
      </c>
      <c r="T830" s="1" t="s">
        <v>13490</v>
      </c>
      <c r="U830" s="1" t="s">
        <v>13491</v>
      </c>
      <c r="V830" s="1" t="s">
        <v>13492</v>
      </c>
      <c r="W830" s="1" t="s">
        <v>13493</v>
      </c>
      <c r="X830" s="1" t="s">
        <v>71</v>
      </c>
      <c r="Y830" s="1" t="s">
        <v>13494</v>
      </c>
      <c r="Z830" s="1" t="s">
        <v>13495</v>
      </c>
      <c r="AA830" s="1" t="s">
        <v>13496</v>
      </c>
      <c r="AB830" s="1" t="s">
        <v>13497</v>
      </c>
      <c r="AC830" s="1" t="s">
        <v>71</v>
      </c>
      <c r="AD830" s="1" t="s">
        <v>71</v>
      </c>
      <c r="AE830" s="1" t="s">
        <v>71</v>
      </c>
      <c r="AF830" s="1" t="s">
        <v>71</v>
      </c>
      <c r="AG830" s="1">
        <v>23</v>
      </c>
      <c r="AH830" s="1">
        <v>8</v>
      </c>
      <c r="AI830" s="1">
        <v>8</v>
      </c>
      <c r="AJ830" s="1">
        <v>8</v>
      </c>
      <c r="AK830" s="1">
        <v>46</v>
      </c>
      <c r="AL830" s="1" t="s">
        <v>1556</v>
      </c>
      <c r="AM830" s="1" t="s">
        <v>1557</v>
      </c>
      <c r="AN830" s="1" t="s">
        <v>1558</v>
      </c>
      <c r="AO830" s="1" t="s">
        <v>3833</v>
      </c>
      <c r="AP830" s="1" t="s">
        <v>3834</v>
      </c>
      <c r="AQ830" s="1" t="s">
        <v>71</v>
      </c>
      <c r="AR830" s="1" t="s">
        <v>3835</v>
      </c>
      <c r="AS830" s="1" t="s">
        <v>3836</v>
      </c>
      <c r="AT830" s="1" t="s">
        <v>237</v>
      </c>
      <c r="AU830" s="1">
        <v>2020</v>
      </c>
      <c r="AV830" s="1">
        <v>24</v>
      </c>
      <c r="AW830" s="1">
        <v>2</v>
      </c>
      <c r="AX830" s="1" t="s">
        <v>71</v>
      </c>
      <c r="AY830" s="1" t="s">
        <v>71</v>
      </c>
      <c r="AZ830" s="1" t="s">
        <v>134</v>
      </c>
      <c r="BA830" s="1" t="s">
        <v>71</v>
      </c>
      <c r="BB830" s="1">
        <v>313</v>
      </c>
      <c r="BC830" s="1">
        <v>317</v>
      </c>
      <c r="BD830" s="1" t="s">
        <v>71</v>
      </c>
      <c r="BE830" s="1" t="s">
        <v>13498</v>
      </c>
      <c r="BF830" s="1" t="str">
        <f>HYPERLINK("http://dx.doi.org/10.1111/jiec.12851","http://dx.doi.org/10.1111/jiec.12851")</f>
        <v>http://dx.doi.org/10.1111/jiec.12851</v>
      </c>
      <c r="BG830" s="1" t="s">
        <v>71</v>
      </c>
      <c r="BH830" s="1" t="s">
        <v>71</v>
      </c>
      <c r="BI830" s="1">
        <v>5</v>
      </c>
      <c r="BJ830" s="1" t="s">
        <v>92</v>
      </c>
      <c r="BK830" s="1" t="s">
        <v>93</v>
      </c>
      <c r="BL830" s="1" t="s">
        <v>94</v>
      </c>
      <c r="BM830" s="1" t="s">
        <v>13499</v>
      </c>
      <c r="BN830" s="1" t="s">
        <v>71</v>
      </c>
      <c r="BO830" s="1" t="s">
        <v>71</v>
      </c>
      <c r="BP830" s="1" t="s">
        <v>71</v>
      </c>
      <c r="BQ830" s="1" t="s">
        <v>71</v>
      </c>
    </row>
    <row r="831" spans="1:69">
      <c r="A831" s="1" t="s">
        <v>69</v>
      </c>
      <c r="B831" s="1" t="s">
        <v>13500</v>
      </c>
      <c r="C831" s="1" t="s">
        <v>71</v>
      </c>
      <c r="D831" s="1" t="s">
        <v>71</v>
      </c>
      <c r="E831" s="1" t="s">
        <v>71</v>
      </c>
      <c r="F831" s="1" t="s">
        <v>13501</v>
      </c>
      <c r="G831" s="1" t="s">
        <v>71</v>
      </c>
      <c r="H831" s="1" t="s">
        <v>71</v>
      </c>
      <c r="I831" s="1" t="s">
        <v>13502</v>
      </c>
      <c r="J831" s="1" t="s">
        <v>10460</v>
      </c>
      <c r="K831" s="1" t="s">
        <v>71</v>
      </c>
      <c r="L831" s="1" t="s">
        <v>71</v>
      </c>
      <c r="M831" s="1" t="s">
        <v>74</v>
      </c>
      <c r="N831" s="1" t="s">
        <v>75</v>
      </c>
      <c r="O831" s="1" t="s">
        <v>71</v>
      </c>
      <c r="P831" s="1" t="s">
        <v>71</v>
      </c>
      <c r="Q831" s="1" t="s">
        <v>71</v>
      </c>
      <c r="R831" s="1" t="s">
        <v>71</v>
      </c>
      <c r="S831" s="1" t="s">
        <v>71</v>
      </c>
      <c r="T831" s="1" t="s">
        <v>13503</v>
      </c>
      <c r="U831" s="1" t="s">
        <v>13504</v>
      </c>
      <c r="V831" s="1" t="s">
        <v>13505</v>
      </c>
      <c r="W831" s="1" t="s">
        <v>13506</v>
      </c>
      <c r="X831" s="1" t="s">
        <v>71</v>
      </c>
      <c r="Y831" s="1" t="s">
        <v>13507</v>
      </c>
      <c r="Z831" s="1" t="s">
        <v>13508</v>
      </c>
      <c r="AA831" s="1" t="s">
        <v>71</v>
      </c>
      <c r="AB831" s="1" t="s">
        <v>71</v>
      </c>
      <c r="AC831" s="1" t="s">
        <v>71</v>
      </c>
      <c r="AD831" s="1" t="s">
        <v>71</v>
      </c>
      <c r="AE831" s="1" t="s">
        <v>71</v>
      </c>
      <c r="AF831" s="1" t="s">
        <v>71</v>
      </c>
      <c r="AG831" s="1">
        <v>70</v>
      </c>
      <c r="AH831" s="1">
        <v>0</v>
      </c>
      <c r="AI831" s="1">
        <v>0</v>
      </c>
      <c r="AJ831" s="1">
        <v>22</v>
      </c>
      <c r="AK831" s="1">
        <v>25</v>
      </c>
      <c r="AL831" s="1" t="s">
        <v>10470</v>
      </c>
      <c r="AM831" s="1" t="s">
        <v>10471</v>
      </c>
      <c r="AN831" s="1" t="s">
        <v>10472</v>
      </c>
      <c r="AO831" s="1" t="s">
        <v>10473</v>
      </c>
      <c r="AP831" s="1" t="s">
        <v>10474</v>
      </c>
      <c r="AQ831" s="1" t="s">
        <v>71</v>
      </c>
      <c r="AR831" s="1" t="s">
        <v>10475</v>
      </c>
      <c r="AS831" s="1" t="s">
        <v>10476</v>
      </c>
      <c r="AT831" s="1" t="s">
        <v>185</v>
      </c>
      <c r="AU831" s="1">
        <v>2022</v>
      </c>
      <c r="AV831" s="1">
        <v>39</v>
      </c>
      <c r="AW831" s="1">
        <v>1</v>
      </c>
      <c r="AX831" s="1" t="s">
        <v>71</v>
      </c>
      <c r="AY831" s="1" t="s">
        <v>71</v>
      </c>
      <c r="AZ831" s="1" t="s">
        <v>71</v>
      </c>
      <c r="BA831" s="1" t="s">
        <v>71</v>
      </c>
      <c r="BB831" s="1">
        <v>35</v>
      </c>
      <c r="BC831" s="1">
        <v>48</v>
      </c>
      <c r="BD831" s="1" t="s">
        <v>71</v>
      </c>
      <c r="BE831" s="1" t="s">
        <v>13509</v>
      </c>
      <c r="BF831" s="1" t="str">
        <f>HYPERLINK("http://dx.doi.org/10.3808/jei.202100469","http://dx.doi.org/10.3808/jei.202100469")</f>
        <v>http://dx.doi.org/10.3808/jei.202100469</v>
      </c>
      <c r="BG831" s="1" t="s">
        <v>71</v>
      </c>
      <c r="BH831" s="1" t="s">
        <v>71</v>
      </c>
      <c r="BI831" s="1">
        <v>14</v>
      </c>
      <c r="BJ831" s="1" t="s">
        <v>137</v>
      </c>
      <c r="BK831" s="1" t="s">
        <v>93</v>
      </c>
      <c r="BL831" s="1" t="s">
        <v>138</v>
      </c>
      <c r="BM831" s="1" t="s">
        <v>13510</v>
      </c>
      <c r="BN831" s="1" t="s">
        <v>71</v>
      </c>
      <c r="BO831" s="1" t="s">
        <v>71</v>
      </c>
      <c r="BP831" s="1" t="s">
        <v>71</v>
      </c>
      <c r="BQ831" s="1" t="s">
        <v>71</v>
      </c>
    </row>
    <row r="832" spans="1:69">
      <c r="A832" s="3" t="s">
        <v>69</v>
      </c>
      <c r="B832" s="3" t="s">
        <v>13511</v>
      </c>
      <c r="C832" s="3" t="s">
        <v>71</v>
      </c>
      <c r="D832" s="3" t="s">
        <v>71</v>
      </c>
      <c r="E832" s="3" t="s">
        <v>71</v>
      </c>
      <c r="F832" s="3" t="s">
        <v>13512</v>
      </c>
      <c r="G832" s="3" t="s">
        <v>71</v>
      </c>
      <c r="H832" s="3" t="s">
        <v>71</v>
      </c>
      <c r="I832" s="3" t="s">
        <v>13513</v>
      </c>
      <c r="J832" s="3" t="s">
        <v>2692</v>
      </c>
      <c r="K832" s="3" t="s">
        <v>71</v>
      </c>
      <c r="L832" s="3" t="s">
        <v>71</v>
      </c>
      <c r="M832" s="3" t="s">
        <v>74</v>
      </c>
      <c r="N832" s="3" t="s">
        <v>75</v>
      </c>
      <c r="O832" s="3" t="s">
        <v>71</v>
      </c>
      <c r="P832" s="3" t="s">
        <v>71</v>
      </c>
      <c r="Q832" s="3" t="s">
        <v>71</v>
      </c>
      <c r="R832" s="3" t="s">
        <v>71</v>
      </c>
      <c r="S832" s="3" t="s">
        <v>71</v>
      </c>
      <c r="T832" s="3" t="s">
        <v>13514</v>
      </c>
      <c r="U832" s="3" t="s">
        <v>13515</v>
      </c>
      <c r="V832" s="3" t="s">
        <v>13516</v>
      </c>
      <c r="W832" s="3" t="s">
        <v>13517</v>
      </c>
      <c r="X832" s="3" t="s">
        <v>71</v>
      </c>
      <c r="Y832" s="3" t="s">
        <v>13518</v>
      </c>
      <c r="Z832" s="3" t="s">
        <v>13519</v>
      </c>
      <c r="AA832" s="3" t="s">
        <v>71</v>
      </c>
      <c r="AB832" s="3" t="s">
        <v>71</v>
      </c>
      <c r="AC832" s="3" t="s">
        <v>71</v>
      </c>
      <c r="AD832" s="3" t="s">
        <v>71</v>
      </c>
      <c r="AE832" s="3" t="s">
        <v>71</v>
      </c>
      <c r="AF832" s="3" t="s">
        <v>71</v>
      </c>
      <c r="AG832" s="3">
        <v>70</v>
      </c>
      <c r="AH832" s="3">
        <v>41</v>
      </c>
      <c r="AI832" s="3">
        <v>41</v>
      </c>
      <c r="AJ832" s="3">
        <v>4</v>
      </c>
      <c r="AK832" s="3">
        <v>44</v>
      </c>
      <c r="AL832" s="3" t="s">
        <v>100</v>
      </c>
      <c r="AM832" s="3" t="s">
        <v>101</v>
      </c>
      <c r="AN832" s="3" t="s">
        <v>102</v>
      </c>
      <c r="AO832" s="3" t="s">
        <v>2701</v>
      </c>
      <c r="AP832" s="3" t="s">
        <v>2702</v>
      </c>
      <c r="AQ832" s="3" t="s">
        <v>71</v>
      </c>
      <c r="AR832" s="3" t="s">
        <v>2703</v>
      </c>
      <c r="AS832" s="3" t="s">
        <v>2704</v>
      </c>
      <c r="AT832" s="3" t="s">
        <v>185</v>
      </c>
      <c r="AU832" s="3">
        <v>2016</v>
      </c>
      <c r="AV832" s="3">
        <v>75</v>
      </c>
      <c r="AW832" s="3">
        <v>5</v>
      </c>
      <c r="AX832" s="3" t="s">
        <v>71</v>
      </c>
      <c r="AY832" s="3" t="s">
        <v>71</v>
      </c>
      <c r="AZ832" s="3" t="s">
        <v>71</v>
      </c>
      <c r="BA832" s="3" t="s">
        <v>71</v>
      </c>
      <c r="BB832" s="3" t="s">
        <v>71</v>
      </c>
      <c r="BC832" s="3" t="s">
        <v>71</v>
      </c>
      <c r="BD832" s="3">
        <v>412</v>
      </c>
      <c r="BE832" s="3" t="s">
        <v>13520</v>
      </c>
      <c r="BF832" s="3" t="str">
        <f>HYPERLINK("http://dx.doi.org/10.1007/s12665-015-5127-7","http://dx.doi.org/10.1007/s12665-015-5127-7")</f>
        <v>http://dx.doi.org/10.1007/s12665-015-5127-7</v>
      </c>
      <c r="BG832" s="3" t="s">
        <v>71</v>
      </c>
      <c r="BH832" s="3" t="s">
        <v>71</v>
      </c>
      <c r="BI832" s="3">
        <v>16</v>
      </c>
      <c r="BJ832" s="3" t="s">
        <v>2706</v>
      </c>
      <c r="BK832" s="3" t="s">
        <v>93</v>
      </c>
      <c r="BL832" s="3" t="s">
        <v>2707</v>
      </c>
      <c r="BM832" s="3" t="s">
        <v>13521</v>
      </c>
      <c r="BN832" s="3" t="s">
        <v>71</v>
      </c>
      <c r="BO832" s="3" t="s">
        <v>71</v>
      </c>
      <c r="BP832" s="3" t="s">
        <v>71</v>
      </c>
      <c r="BQ832" s="3" t="s">
        <v>71</v>
      </c>
    </row>
    <row r="833" spans="1:69">
      <c r="A833" s="3" t="s">
        <v>69</v>
      </c>
      <c r="B833" s="3" t="s">
        <v>13522</v>
      </c>
      <c r="C833" s="3" t="s">
        <v>71</v>
      </c>
      <c r="D833" s="3" t="s">
        <v>71</v>
      </c>
      <c r="E833" s="3" t="s">
        <v>71</v>
      </c>
      <c r="F833" s="3" t="s">
        <v>13523</v>
      </c>
      <c r="G833" s="3" t="s">
        <v>71</v>
      </c>
      <c r="H833" s="3" t="s">
        <v>71</v>
      </c>
      <c r="I833" s="3" t="s">
        <v>13524</v>
      </c>
      <c r="J833" s="3" t="s">
        <v>7230</v>
      </c>
      <c r="K833" s="3" t="s">
        <v>71</v>
      </c>
      <c r="L833" s="3" t="s">
        <v>71</v>
      </c>
      <c r="M833" s="3" t="s">
        <v>74</v>
      </c>
      <c r="N833" s="3" t="s">
        <v>75</v>
      </c>
      <c r="O833" s="3" t="s">
        <v>71</v>
      </c>
      <c r="P833" s="3" t="s">
        <v>71</v>
      </c>
      <c r="Q833" s="3" t="s">
        <v>71</v>
      </c>
      <c r="R833" s="3" t="s">
        <v>71</v>
      </c>
      <c r="S833" s="3" t="s">
        <v>71</v>
      </c>
      <c r="T833" s="3" t="s">
        <v>13525</v>
      </c>
      <c r="U833" s="3" t="s">
        <v>13526</v>
      </c>
      <c r="V833" s="3" t="s">
        <v>13527</v>
      </c>
      <c r="W833" s="3" t="s">
        <v>13528</v>
      </c>
      <c r="X833" s="3" t="s">
        <v>71</v>
      </c>
      <c r="Y833" s="3" t="s">
        <v>13529</v>
      </c>
      <c r="Z833" s="3" t="s">
        <v>13530</v>
      </c>
      <c r="AA833" s="3" t="s">
        <v>13531</v>
      </c>
      <c r="AB833" s="3" t="s">
        <v>13532</v>
      </c>
      <c r="AC833" s="3" t="s">
        <v>71</v>
      </c>
      <c r="AD833" s="3" t="s">
        <v>71</v>
      </c>
      <c r="AE833" s="3" t="s">
        <v>71</v>
      </c>
      <c r="AF833" s="3" t="s">
        <v>71</v>
      </c>
      <c r="AG833" s="3">
        <v>31</v>
      </c>
      <c r="AH833" s="3">
        <v>23</v>
      </c>
      <c r="AI833" s="3">
        <v>24</v>
      </c>
      <c r="AJ833" s="3">
        <v>4</v>
      </c>
      <c r="AK833" s="3">
        <v>32</v>
      </c>
      <c r="AL833" s="3" t="s">
        <v>203</v>
      </c>
      <c r="AM833" s="3" t="s">
        <v>204</v>
      </c>
      <c r="AN833" s="3" t="s">
        <v>205</v>
      </c>
      <c r="AO833" s="3" t="s">
        <v>7242</v>
      </c>
      <c r="AP833" s="3" t="s">
        <v>7243</v>
      </c>
      <c r="AQ833" s="3" t="s">
        <v>71</v>
      </c>
      <c r="AR833" s="3" t="s">
        <v>7244</v>
      </c>
      <c r="AS833" s="3" t="s">
        <v>7245</v>
      </c>
      <c r="AT833" s="3" t="s">
        <v>185</v>
      </c>
      <c r="AU833" s="3">
        <v>2017</v>
      </c>
      <c r="AV833" s="3">
        <v>17</v>
      </c>
      <c r="AW833" s="3">
        <v>1</v>
      </c>
      <c r="AX833" s="3" t="s">
        <v>71</v>
      </c>
      <c r="AY833" s="3" t="s">
        <v>71</v>
      </c>
      <c r="AZ833" s="3" t="s">
        <v>71</v>
      </c>
      <c r="BA833" s="3" t="s">
        <v>71</v>
      </c>
      <c r="BB833" s="3">
        <v>240</v>
      </c>
      <c r="BC833" s="3">
        <v>252</v>
      </c>
      <c r="BD833" s="3" t="s">
        <v>71</v>
      </c>
      <c r="BE833" s="3" t="s">
        <v>71</v>
      </c>
      <c r="BF833" s="3" t="s">
        <v>71</v>
      </c>
      <c r="BG833" s="3" t="s">
        <v>71</v>
      </c>
      <c r="BH833" s="3" t="s">
        <v>71</v>
      </c>
      <c r="BI833" s="3">
        <v>13</v>
      </c>
      <c r="BJ833" s="3" t="s">
        <v>7247</v>
      </c>
      <c r="BK833" s="3" t="s">
        <v>93</v>
      </c>
      <c r="BL833" s="3" t="s">
        <v>7248</v>
      </c>
      <c r="BM833" s="3" t="s">
        <v>13533</v>
      </c>
      <c r="BN833" s="3" t="s">
        <v>71</v>
      </c>
      <c r="BO833" s="3" t="s">
        <v>71</v>
      </c>
      <c r="BP833" s="3" t="s">
        <v>71</v>
      </c>
      <c r="BQ833" s="3" t="s">
        <v>71</v>
      </c>
    </row>
    <row r="834" spans="1:69">
      <c r="A834" s="3" t="s">
        <v>69</v>
      </c>
      <c r="B834" s="3" t="s">
        <v>13534</v>
      </c>
      <c r="C834" s="3" t="s">
        <v>71</v>
      </c>
      <c r="D834" s="3" t="s">
        <v>71</v>
      </c>
      <c r="E834" s="3" t="s">
        <v>71</v>
      </c>
      <c r="F834" s="3" t="s">
        <v>13535</v>
      </c>
      <c r="G834" s="3" t="s">
        <v>71</v>
      </c>
      <c r="H834" s="3" t="s">
        <v>71</v>
      </c>
      <c r="I834" s="3" t="s">
        <v>13536</v>
      </c>
      <c r="J834" s="3" t="s">
        <v>13537</v>
      </c>
      <c r="K834" s="3" t="s">
        <v>71</v>
      </c>
      <c r="L834" s="3" t="s">
        <v>71</v>
      </c>
      <c r="M834" s="3" t="s">
        <v>74</v>
      </c>
      <c r="N834" s="3" t="s">
        <v>75</v>
      </c>
      <c r="O834" s="3" t="s">
        <v>71</v>
      </c>
      <c r="P834" s="3" t="s">
        <v>71</v>
      </c>
      <c r="Q834" s="3" t="s">
        <v>71</v>
      </c>
      <c r="R834" s="3" t="s">
        <v>71</v>
      </c>
      <c r="S834" s="3" t="s">
        <v>71</v>
      </c>
      <c r="T834" s="3" t="s">
        <v>13538</v>
      </c>
      <c r="U834" s="3" t="s">
        <v>13539</v>
      </c>
      <c r="V834" s="3" t="s">
        <v>13540</v>
      </c>
      <c r="W834" s="3" t="s">
        <v>13541</v>
      </c>
      <c r="X834" s="3" t="s">
        <v>71</v>
      </c>
      <c r="Y834" s="3" t="s">
        <v>13542</v>
      </c>
      <c r="Z834" s="3" t="s">
        <v>13543</v>
      </c>
      <c r="AA834" s="3" t="s">
        <v>13544</v>
      </c>
      <c r="AB834" s="3" t="s">
        <v>13545</v>
      </c>
      <c r="AC834" s="3" t="s">
        <v>13546</v>
      </c>
      <c r="AD834" s="3" t="s">
        <v>13547</v>
      </c>
      <c r="AE834" s="3" t="s">
        <v>13548</v>
      </c>
      <c r="AF834" s="3" t="s">
        <v>71</v>
      </c>
      <c r="AG834" s="3">
        <v>34</v>
      </c>
      <c r="AH834" s="3">
        <v>4</v>
      </c>
      <c r="AI834" s="3">
        <v>4</v>
      </c>
      <c r="AJ834" s="3">
        <v>0</v>
      </c>
      <c r="AK834" s="3">
        <v>34</v>
      </c>
      <c r="AL834" s="3" t="s">
        <v>13549</v>
      </c>
      <c r="AM834" s="3" t="s">
        <v>1405</v>
      </c>
      <c r="AN834" s="3" t="s">
        <v>13550</v>
      </c>
      <c r="AO834" s="3" t="s">
        <v>13551</v>
      </c>
      <c r="AP834" s="3" t="s">
        <v>13552</v>
      </c>
      <c r="AQ834" s="3" t="s">
        <v>71</v>
      </c>
      <c r="AR834" s="3" t="s">
        <v>13553</v>
      </c>
      <c r="AS834" s="3" t="s">
        <v>13554</v>
      </c>
      <c r="AT834" s="3" t="s">
        <v>307</v>
      </c>
      <c r="AU834" s="3">
        <v>2012</v>
      </c>
      <c r="AV834" s="3">
        <v>102</v>
      </c>
      <c r="AW834" s="3">
        <v>1</v>
      </c>
      <c r="AX834" s="3" t="s">
        <v>71</v>
      </c>
      <c r="AY834" s="3" t="s">
        <v>71</v>
      </c>
      <c r="AZ834" s="3" t="s">
        <v>71</v>
      </c>
      <c r="BA834" s="3" t="s">
        <v>71</v>
      </c>
      <c r="BB834" s="3">
        <v>63</v>
      </c>
      <c r="BC834" s="3">
        <v>70</v>
      </c>
      <c r="BD834" s="3" t="s">
        <v>71</v>
      </c>
      <c r="BE834" s="3" t="s">
        <v>13555</v>
      </c>
      <c r="BF834" s="3" t="str">
        <f>HYPERLINK("http://dx.doi.org/10.1097/HP.0b013e3182289c17","http://dx.doi.org/10.1097/HP.0b013e3182289c17")</f>
        <v>http://dx.doi.org/10.1097/HP.0b013e3182289c17</v>
      </c>
      <c r="BG834" s="3" t="s">
        <v>71</v>
      </c>
      <c r="BH834" s="3" t="s">
        <v>71</v>
      </c>
      <c r="BI834" s="3">
        <v>8</v>
      </c>
      <c r="BJ834" s="3" t="s">
        <v>13556</v>
      </c>
      <c r="BK834" s="3" t="s">
        <v>93</v>
      </c>
      <c r="BL834" s="3" t="s">
        <v>13557</v>
      </c>
      <c r="BM834" s="3" t="s">
        <v>13558</v>
      </c>
      <c r="BN834" s="3">
        <v>22134079</v>
      </c>
      <c r="BO834" s="3" t="s">
        <v>71</v>
      </c>
      <c r="BP834" s="3" t="s">
        <v>71</v>
      </c>
      <c r="BQ834" s="3" t="s">
        <v>71</v>
      </c>
    </row>
    <row r="835" spans="1:69">
      <c r="A835" s="1" t="s">
        <v>69</v>
      </c>
      <c r="B835" s="1" t="s">
        <v>13559</v>
      </c>
      <c r="C835" s="1" t="s">
        <v>71</v>
      </c>
      <c r="D835" s="1" t="s">
        <v>71</v>
      </c>
      <c r="E835" s="1" t="s">
        <v>71</v>
      </c>
      <c r="F835" s="1" t="s">
        <v>13560</v>
      </c>
      <c r="G835" s="1" t="s">
        <v>71</v>
      </c>
      <c r="H835" s="1" t="s">
        <v>71</v>
      </c>
      <c r="I835" s="1" t="s">
        <v>13561</v>
      </c>
      <c r="J835" s="1" t="s">
        <v>817</v>
      </c>
      <c r="K835" s="1" t="s">
        <v>71</v>
      </c>
      <c r="L835" s="1" t="s">
        <v>71</v>
      </c>
      <c r="M835" s="1" t="s">
        <v>74</v>
      </c>
      <c r="N835" s="1" t="s">
        <v>75</v>
      </c>
      <c r="O835" s="1" t="s">
        <v>71</v>
      </c>
      <c r="P835" s="1" t="s">
        <v>71</v>
      </c>
      <c r="Q835" s="1" t="s">
        <v>71</v>
      </c>
      <c r="R835" s="1" t="s">
        <v>71</v>
      </c>
      <c r="S835" s="1" t="s">
        <v>71</v>
      </c>
      <c r="T835" s="1" t="s">
        <v>13562</v>
      </c>
      <c r="U835" s="1" t="s">
        <v>13563</v>
      </c>
      <c r="V835" s="1" t="s">
        <v>13564</v>
      </c>
      <c r="W835" s="1" t="s">
        <v>13565</v>
      </c>
      <c r="X835" s="1" t="s">
        <v>71</v>
      </c>
      <c r="Y835" s="1" t="s">
        <v>13566</v>
      </c>
      <c r="Z835" s="1" t="s">
        <v>13567</v>
      </c>
      <c r="AA835" s="1" t="s">
        <v>13568</v>
      </c>
      <c r="AB835" s="1" t="s">
        <v>13569</v>
      </c>
      <c r="AC835" s="1" t="s">
        <v>13570</v>
      </c>
      <c r="AD835" s="1" t="s">
        <v>13571</v>
      </c>
      <c r="AE835" s="1" t="s">
        <v>13572</v>
      </c>
      <c r="AF835" s="1" t="s">
        <v>71</v>
      </c>
      <c r="AG835" s="1">
        <v>60</v>
      </c>
      <c r="AH835" s="1">
        <v>8</v>
      </c>
      <c r="AI835" s="1">
        <v>8</v>
      </c>
      <c r="AJ835" s="1">
        <v>4</v>
      </c>
      <c r="AK835" s="1">
        <v>15</v>
      </c>
      <c r="AL835" s="1" t="s">
        <v>826</v>
      </c>
      <c r="AM835" s="1" t="s">
        <v>547</v>
      </c>
      <c r="AN835" s="1" t="s">
        <v>827</v>
      </c>
      <c r="AO835" s="1" t="s">
        <v>828</v>
      </c>
      <c r="AP835" s="1" t="s">
        <v>829</v>
      </c>
      <c r="AQ835" s="1" t="s">
        <v>71</v>
      </c>
      <c r="AR835" s="1" t="s">
        <v>830</v>
      </c>
      <c r="AS835" s="1" t="s">
        <v>831</v>
      </c>
      <c r="AT835" s="1" t="s">
        <v>4284</v>
      </c>
      <c r="AU835" s="1">
        <v>2021</v>
      </c>
      <c r="AV835" s="1">
        <v>281</v>
      </c>
      <c r="AW835" s="1" t="s">
        <v>71</v>
      </c>
      <c r="AX835" s="1" t="s">
        <v>71</v>
      </c>
      <c r="AY835" s="1" t="s">
        <v>71</v>
      </c>
      <c r="AZ835" s="1" t="s">
        <v>71</v>
      </c>
      <c r="BA835" s="1" t="s">
        <v>71</v>
      </c>
      <c r="BB835" s="1" t="s">
        <v>71</v>
      </c>
      <c r="BC835" s="1" t="s">
        <v>71</v>
      </c>
      <c r="BD835" s="1">
        <v>111881</v>
      </c>
      <c r="BE835" s="1" t="s">
        <v>13573</v>
      </c>
      <c r="BF835" s="1" t="str">
        <f>HYPERLINK("http://dx.doi.org/10.1016/j.jenvman.2020.111881","http://dx.doi.org/10.1016/j.jenvman.2020.111881")</f>
        <v>http://dx.doi.org/10.1016/j.jenvman.2020.111881</v>
      </c>
      <c r="BG835" s="1" t="s">
        <v>71</v>
      </c>
      <c r="BH835" s="1" t="s">
        <v>635</v>
      </c>
      <c r="BI835" s="1">
        <v>11</v>
      </c>
      <c r="BJ835" s="1" t="s">
        <v>137</v>
      </c>
      <c r="BK835" s="1" t="s">
        <v>93</v>
      </c>
      <c r="BL835" s="1" t="s">
        <v>138</v>
      </c>
      <c r="BM835" s="1" t="s">
        <v>13574</v>
      </c>
      <c r="BN835" s="1">
        <v>33401121</v>
      </c>
      <c r="BO835" s="1" t="s">
        <v>71</v>
      </c>
      <c r="BP835" s="1" t="s">
        <v>71</v>
      </c>
      <c r="BQ835" s="1" t="s">
        <v>71</v>
      </c>
    </row>
    <row r="836" spans="1:69">
      <c r="A836" s="1" t="s">
        <v>69</v>
      </c>
      <c r="B836" s="1" t="s">
        <v>13575</v>
      </c>
      <c r="C836" s="1" t="s">
        <v>71</v>
      </c>
      <c r="D836" s="1" t="s">
        <v>71</v>
      </c>
      <c r="E836" s="1" t="s">
        <v>71</v>
      </c>
      <c r="F836" s="1" t="s">
        <v>13576</v>
      </c>
      <c r="G836" s="1" t="s">
        <v>71</v>
      </c>
      <c r="H836" s="1" t="s">
        <v>71</v>
      </c>
      <c r="I836" s="1" t="s">
        <v>13577</v>
      </c>
      <c r="J836" s="1" t="s">
        <v>13578</v>
      </c>
      <c r="K836" s="1" t="s">
        <v>71</v>
      </c>
      <c r="L836" s="1" t="s">
        <v>71</v>
      </c>
      <c r="M836" s="1" t="s">
        <v>74</v>
      </c>
      <c r="N836" s="1" t="s">
        <v>75</v>
      </c>
      <c r="O836" s="1" t="s">
        <v>71</v>
      </c>
      <c r="P836" s="1" t="s">
        <v>71</v>
      </c>
      <c r="Q836" s="1" t="s">
        <v>71</v>
      </c>
      <c r="R836" s="1" t="s">
        <v>71</v>
      </c>
      <c r="S836" s="1" t="s">
        <v>71</v>
      </c>
      <c r="T836" s="1" t="s">
        <v>13579</v>
      </c>
      <c r="U836" s="1" t="s">
        <v>71</v>
      </c>
      <c r="V836" s="1" t="s">
        <v>13580</v>
      </c>
      <c r="W836" s="1" t="s">
        <v>13581</v>
      </c>
      <c r="X836" s="1" t="s">
        <v>71</v>
      </c>
      <c r="Y836" s="1" t="s">
        <v>13582</v>
      </c>
      <c r="Z836" s="1" t="s">
        <v>13583</v>
      </c>
      <c r="AA836" s="1" t="s">
        <v>71</v>
      </c>
      <c r="AB836" s="1" t="s">
        <v>71</v>
      </c>
      <c r="AC836" s="1" t="s">
        <v>13584</v>
      </c>
      <c r="AD836" s="1" t="s">
        <v>13585</v>
      </c>
      <c r="AE836" s="1" t="s">
        <v>13586</v>
      </c>
      <c r="AF836" s="1" t="s">
        <v>71</v>
      </c>
      <c r="AG836" s="1">
        <v>39</v>
      </c>
      <c r="AH836" s="1">
        <v>0</v>
      </c>
      <c r="AI836" s="1">
        <v>0</v>
      </c>
      <c r="AJ836" s="1">
        <v>1</v>
      </c>
      <c r="AK836" s="1">
        <v>5</v>
      </c>
      <c r="AL836" s="1" t="s">
        <v>768</v>
      </c>
      <c r="AM836" s="1" t="s">
        <v>769</v>
      </c>
      <c r="AN836" s="1" t="s">
        <v>770</v>
      </c>
      <c r="AO836" s="1" t="s">
        <v>13587</v>
      </c>
      <c r="AP836" s="1" t="s">
        <v>71</v>
      </c>
      <c r="AQ836" s="1" t="s">
        <v>71</v>
      </c>
      <c r="AR836" s="1" t="s">
        <v>13588</v>
      </c>
      <c r="AS836" s="1" t="s">
        <v>13589</v>
      </c>
      <c r="AT836" s="1" t="s">
        <v>133</v>
      </c>
      <c r="AU836" s="1">
        <v>2020</v>
      </c>
      <c r="AV836" s="1">
        <v>8</v>
      </c>
      <c r="AW836" s="1">
        <v>2</v>
      </c>
      <c r="AX836" s="1" t="s">
        <v>71</v>
      </c>
      <c r="AY836" s="1" t="s">
        <v>71</v>
      </c>
      <c r="AZ836" s="1" t="s">
        <v>71</v>
      </c>
      <c r="BA836" s="1" t="s">
        <v>71</v>
      </c>
      <c r="BB836" s="1">
        <v>1</v>
      </c>
      <c r="BC836" s="1">
        <v>11</v>
      </c>
      <c r="BD836" s="1" t="s">
        <v>71</v>
      </c>
      <c r="BE836" s="1" t="s">
        <v>13590</v>
      </c>
      <c r="BF836" s="1" t="str">
        <f>HYPERLINK("http://dx.doi.org/10.2478/environ-2020-0007","http://dx.doi.org/10.2478/environ-2020-0007")</f>
        <v>http://dx.doi.org/10.2478/environ-2020-0007</v>
      </c>
      <c r="BG836" s="1" t="s">
        <v>71</v>
      </c>
      <c r="BH836" s="1" t="s">
        <v>71</v>
      </c>
      <c r="BI836" s="1">
        <v>11</v>
      </c>
      <c r="BJ836" s="1" t="s">
        <v>389</v>
      </c>
      <c r="BK836" s="1" t="s">
        <v>213</v>
      </c>
      <c r="BL836" s="1" t="s">
        <v>138</v>
      </c>
      <c r="BM836" s="1" t="s">
        <v>13591</v>
      </c>
      <c r="BN836" s="1" t="s">
        <v>71</v>
      </c>
      <c r="BO836" s="1" t="s">
        <v>598</v>
      </c>
      <c r="BP836" s="1" t="s">
        <v>71</v>
      </c>
      <c r="BQ836" s="1" t="s">
        <v>71</v>
      </c>
    </row>
    <row r="837" spans="1:69">
      <c r="A837" s="1" t="s">
        <v>69</v>
      </c>
      <c r="B837" s="1" t="s">
        <v>13592</v>
      </c>
      <c r="C837" s="1" t="s">
        <v>71</v>
      </c>
      <c r="D837" s="1" t="s">
        <v>71</v>
      </c>
      <c r="E837" s="1" t="s">
        <v>71</v>
      </c>
      <c r="F837" s="1" t="s">
        <v>13593</v>
      </c>
      <c r="G837" s="1" t="s">
        <v>71</v>
      </c>
      <c r="H837" s="1" t="s">
        <v>71</v>
      </c>
      <c r="I837" s="1" t="s">
        <v>13594</v>
      </c>
      <c r="J837" s="1" t="s">
        <v>73</v>
      </c>
      <c r="K837" s="1" t="s">
        <v>71</v>
      </c>
      <c r="L837" s="1" t="s">
        <v>71</v>
      </c>
      <c r="M837" s="1" t="s">
        <v>74</v>
      </c>
      <c r="N837" s="1" t="s">
        <v>75</v>
      </c>
      <c r="O837" s="1" t="s">
        <v>71</v>
      </c>
      <c r="P837" s="1" t="s">
        <v>71</v>
      </c>
      <c r="Q837" s="1" t="s">
        <v>71</v>
      </c>
      <c r="R837" s="1" t="s">
        <v>71</v>
      </c>
      <c r="S837" s="1" t="s">
        <v>71</v>
      </c>
      <c r="T837" s="1" t="s">
        <v>13595</v>
      </c>
      <c r="U837" s="1" t="s">
        <v>71</v>
      </c>
      <c r="V837" s="1" t="s">
        <v>13596</v>
      </c>
      <c r="W837" s="1" t="s">
        <v>13597</v>
      </c>
      <c r="X837" s="1" t="s">
        <v>71</v>
      </c>
      <c r="Y837" s="1" t="s">
        <v>13598</v>
      </c>
      <c r="Z837" s="1" t="s">
        <v>13599</v>
      </c>
      <c r="AA837" s="1" t="s">
        <v>13600</v>
      </c>
      <c r="AB837" s="1" t="s">
        <v>13601</v>
      </c>
      <c r="AC837" s="1" t="s">
        <v>13602</v>
      </c>
      <c r="AD837" s="1" t="s">
        <v>13603</v>
      </c>
      <c r="AE837" s="1" t="s">
        <v>13604</v>
      </c>
      <c r="AF837" s="1" t="s">
        <v>71</v>
      </c>
      <c r="AG837" s="1">
        <v>49</v>
      </c>
      <c r="AH837" s="1">
        <v>6</v>
      </c>
      <c r="AI837" s="1">
        <v>6</v>
      </c>
      <c r="AJ837" s="1">
        <v>15</v>
      </c>
      <c r="AK837" s="1">
        <v>53</v>
      </c>
      <c r="AL837" s="1" t="s">
        <v>82</v>
      </c>
      <c r="AM837" s="1" t="s">
        <v>83</v>
      </c>
      <c r="AN837" s="1" t="s">
        <v>84</v>
      </c>
      <c r="AO837" s="1" t="s">
        <v>85</v>
      </c>
      <c r="AP837" s="1" t="s">
        <v>86</v>
      </c>
      <c r="AQ837" s="1" t="s">
        <v>71</v>
      </c>
      <c r="AR837" s="1" t="s">
        <v>87</v>
      </c>
      <c r="AS837" s="1" t="s">
        <v>88</v>
      </c>
      <c r="AT837" s="1" t="s">
        <v>333</v>
      </c>
      <c r="AU837" s="1">
        <v>2021</v>
      </c>
      <c r="AV837" s="1">
        <v>291</v>
      </c>
      <c r="AW837" s="1" t="s">
        <v>71</v>
      </c>
      <c r="AX837" s="1" t="s">
        <v>71</v>
      </c>
      <c r="AY837" s="1" t="s">
        <v>71</v>
      </c>
      <c r="AZ837" s="1" t="s">
        <v>71</v>
      </c>
      <c r="BA837" s="1" t="s">
        <v>71</v>
      </c>
      <c r="BB837" s="1" t="s">
        <v>71</v>
      </c>
      <c r="BC837" s="1" t="s">
        <v>71</v>
      </c>
      <c r="BD837" s="1">
        <v>125936</v>
      </c>
      <c r="BE837" s="1" t="s">
        <v>13605</v>
      </c>
      <c r="BF837" s="1" t="str">
        <f>HYPERLINK("http://dx.doi.org/10.1016/j.jclepro.2021.125936","http://dx.doi.org/10.1016/j.jclepro.2021.125936")</f>
        <v>http://dx.doi.org/10.1016/j.jclepro.2021.125936</v>
      </c>
      <c r="BG837" s="1" t="s">
        <v>71</v>
      </c>
      <c r="BH837" s="1" t="s">
        <v>635</v>
      </c>
      <c r="BI837" s="1">
        <v>14</v>
      </c>
      <c r="BJ837" s="1" t="s">
        <v>92</v>
      </c>
      <c r="BK837" s="1" t="s">
        <v>93</v>
      </c>
      <c r="BL837" s="1" t="s">
        <v>94</v>
      </c>
      <c r="BM837" s="1" t="s">
        <v>13606</v>
      </c>
      <c r="BN837" s="1" t="s">
        <v>71</v>
      </c>
      <c r="BO837" s="1" t="s">
        <v>71</v>
      </c>
      <c r="BP837" s="1" t="s">
        <v>71</v>
      </c>
      <c r="BQ837" s="1" t="s">
        <v>71</v>
      </c>
    </row>
    <row r="838" spans="1:69">
      <c r="A838" s="1" t="s">
        <v>69</v>
      </c>
      <c r="B838" s="1" t="s">
        <v>13607</v>
      </c>
      <c r="C838" s="1" t="s">
        <v>71</v>
      </c>
      <c r="D838" s="1" t="s">
        <v>71</v>
      </c>
      <c r="E838" s="1" t="s">
        <v>71</v>
      </c>
      <c r="F838" s="1" t="s">
        <v>13608</v>
      </c>
      <c r="G838" s="1" t="s">
        <v>71</v>
      </c>
      <c r="H838" s="1" t="s">
        <v>71</v>
      </c>
      <c r="I838" s="1" t="s">
        <v>13609</v>
      </c>
      <c r="J838" s="1" t="s">
        <v>116</v>
      </c>
      <c r="K838" s="1" t="s">
        <v>71</v>
      </c>
      <c r="L838" s="1" t="s">
        <v>71</v>
      </c>
      <c r="M838" s="1" t="s">
        <v>74</v>
      </c>
      <c r="N838" s="1" t="s">
        <v>75</v>
      </c>
      <c r="O838" s="1" t="s">
        <v>71</v>
      </c>
      <c r="P838" s="1" t="s">
        <v>71</v>
      </c>
      <c r="Q838" s="1" t="s">
        <v>71</v>
      </c>
      <c r="R838" s="1" t="s">
        <v>71</v>
      </c>
      <c r="S838" s="1" t="s">
        <v>71</v>
      </c>
      <c r="T838" s="1" t="s">
        <v>13610</v>
      </c>
      <c r="U838" s="1" t="s">
        <v>13611</v>
      </c>
      <c r="V838" s="1" t="s">
        <v>13612</v>
      </c>
      <c r="W838" s="1" t="s">
        <v>13613</v>
      </c>
      <c r="X838" s="1" t="s">
        <v>71</v>
      </c>
      <c r="Y838" s="1" t="s">
        <v>13614</v>
      </c>
      <c r="Z838" s="1" t="s">
        <v>13615</v>
      </c>
      <c r="AA838" s="1" t="s">
        <v>71</v>
      </c>
      <c r="AB838" s="1" t="s">
        <v>13616</v>
      </c>
      <c r="AC838" s="1" t="s">
        <v>71</v>
      </c>
      <c r="AD838" s="1" t="s">
        <v>71</v>
      </c>
      <c r="AE838" s="1" t="s">
        <v>71</v>
      </c>
      <c r="AF838" s="1" t="s">
        <v>71</v>
      </c>
      <c r="AG838" s="1">
        <v>62</v>
      </c>
      <c r="AH838" s="1">
        <v>13</v>
      </c>
      <c r="AI838" s="1">
        <v>13</v>
      </c>
      <c r="AJ838" s="1">
        <v>3</v>
      </c>
      <c r="AK838" s="1">
        <v>23</v>
      </c>
      <c r="AL838" s="1" t="s">
        <v>126</v>
      </c>
      <c r="AM838" s="1" t="s">
        <v>127</v>
      </c>
      <c r="AN838" s="1" t="s">
        <v>128</v>
      </c>
      <c r="AO838" s="1" t="s">
        <v>129</v>
      </c>
      <c r="AP838" s="1" t="s">
        <v>130</v>
      </c>
      <c r="AQ838" s="1" t="s">
        <v>71</v>
      </c>
      <c r="AR838" s="1" t="s">
        <v>131</v>
      </c>
      <c r="AS838" s="1" t="s">
        <v>132</v>
      </c>
      <c r="AT838" s="1" t="s">
        <v>491</v>
      </c>
      <c r="AU838" s="1">
        <v>2021</v>
      </c>
      <c r="AV838" s="1">
        <v>28</v>
      </c>
      <c r="AW838" s="1">
        <v>6</v>
      </c>
      <c r="AX838" s="1" t="s">
        <v>71</v>
      </c>
      <c r="AY838" s="1" t="s">
        <v>71</v>
      </c>
      <c r="AZ838" s="1" t="s">
        <v>71</v>
      </c>
      <c r="BA838" s="1" t="s">
        <v>71</v>
      </c>
      <c r="BB838" s="1">
        <v>6392</v>
      </c>
      <c r="BC838" s="1">
        <v>6404</v>
      </c>
      <c r="BD838" s="1" t="s">
        <v>71</v>
      </c>
      <c r="BE838" s="1" t="s">
        <v>13617</v>
      </c>
      <c r="BF838" s="1" t="str">
        <f>HYPERLINK("http://dx.doi.org/10.1007/s11356-020-10723-1","http://dx.doi.org/10.1007/s11356-020-10723-1")</f>
        <v>http://dx.doi.org/10.1007/s11356-020-10723-1</v>
      </c>
      <c r="BG838" s="1" t="s">
        <v>71</v>
      </c>
      <c r="BH838" s="1" t="s">
        <v>3908</v>
      </c>
      <c r="BI838" s="1">
        <v>13</v>
      </c>
      <c r="BJ838" s="1" t="s">
        <v>137</v>
      </c>
      <c r="BK838" s="1" t="s">
        <v>240</v>
      </c>
      <c r="BL838" s="1" t="s">
        <v>138</v>
      </c>
      <c r="BM838" s="1" t="s">
        <v>13618</v>
      </c>
      <c r="BN838" s="1">
        <v>32990915</v>
      </c>
      <c r="BO838" s="1" t="s">
        <v>71</v>
      </c>
      <c r="BP838" s="1" t="s">
        <v>71</v>
      </c>
      <c r="BQ838" s="1" t="s">
        <v>71</v>
      </c>
    </row>
    <row r="839" spans="1:69">
      <c r="A839" s="3" t="s">
        <v>69</v>
      </c>
      <c r="B839" s="3" t="s">
        <v>13619</v>
      </c>
      <c r="C839" s="3" t="s">
        <v>71</v>
      </c>
      <c r="D839" s="3" t="s">
        <v>71</v>
      </c>
      <c r="E839" s="3" t="s">
        <v>71</v>
      </c>
      <c r="F839" s="3" t="s">
        <v>13620</v>
      </c>
      <c r="G839" s="3" t="s">
        <v>71</v>
      </c>
      <c r="H839" s="3" t="s">
        <v>71</v>
      </c>
      <c r="I839" s="3" t="s">
        <v>13621</v>
      </c>
      <c r="J839" s="3" t="s">
        <v>11292</v>
      </c>
      <c r="K839" s="3" t="s">
        <v>71</v>
      </c>
      <c r="L839" s="3" t="s">
        <v>71</v>
      </c>
      <c r="M839" s="3" t="s">
        <v>74</v>
      </c>
      <c r="N839" s="3" t="s">
        <v>117</v>
      </c>
      <c r="O839" s="3" t="s">
        <v>71</v>
      </c>
      <c r="P839" s="3" t="s">
        <v>71</v>
      </c>
      <c r="Q839" s="3" t="s">
        <v>71</v>
      </c>
      <c r="R839" s="3" t="s">
        <v>71</v>
      </c>
      <c r="S839" s="3" t="s">
        <v>71</v>
      </c>
      <c r="T839" s="3" t="s">
        <v>13622</v>
      </c>
      <c r="U839" s="3" t="s">
        <v>13623</v>
      </c>
      <c r="V839" s="3" t="s">
        <v>13624</v>
      </c>
      <c r="W839" s="3" t="s">
        <v>13625</v>
      </c>
      <c r="X839" s="3" t="s">
        <v>71</v>
      </c>
      <c r="Y839" s="3" t="s">
        <v>13626</v>
      </c>
      <c r="Z839" s="3" t="s">
        <v>13627</v>
      </c>
      <c r="AA839" s="3" t="s">
        <v>71</v>
      </c>
      <c r="AB839" s="3" t="s">
        <v>13628</v>
      </c>
      <c r="AC839" s="3" t="s">
        <v>13629</v>
      </c>
      <c r="AD839" s="3" t="s">
        <v>13630</v>
      </c>
      <c r="AE839" s="3" t="s">
        <v>13631</v>
      </c>
      <c r="AF839" s="3" t="s">
        <v>71</v>
      </c>
      <c r="AG839" s="3">
        <v>124</v>
      </c>
      <c r="AH839" s="3">
        <v>31</v>
      </c>
      <c r="AI839" s="3">
        <v>32</v>
      </c>
      <c r="AJ839" s="3">
        <v>6</v>
      </c>
      <c r="AK839" s="3">
        <v>76</v>
      </c>
      <c r="AL839" s="3" t="s">
        <v>4232</v>
      </c>
      <c r="AM839" s="3" t="s">
        <v>4233</v>
      </c>
      <c r="AN839" s="3" t="s">
        <v>4234</v>
      </c>
      <c r="AO839" s="3" t="s">
        <v>11301</v>
      </c>
      <c r="AP839" s="3" t="s">
        <v>11302</v>
      </c>
      <c r="AQ839" s="3" t="s">
        <v>71</v>
      </c>
      <c r="AR839" s="3" t="s">
        <v>11303</v>
      </c>
      <c r="AS839" s="3" t="s">
        <v>11304</v>
      </c>
      <c r="AT839" s="3" t="s">
        <v>507</v>
      </c>
      <c r="AU839" s="3">
        <v>2018</v>
      </c>
      <c r="AV839" s="3">
        <v>26</v>
      </c>
      <c r="AW839" s="3">
        <v>3</v>
      </c>
      <c r="AX839" s="3" t="s">
        <v>71</v>
      </c>
      <c r="AY839" s="3" t="s">
        <v>71</v>
      </c>
      <c r="AZ839" s="3" t="s">
        <v>71</v>
      </c>
      <c r="BA839" s="3" t="s">
        <v>71</v>
      </c>
      <c r="BB839" s="3">
        <v>255</v>
      </c>
      <c r="BC839" s="3">
        <v>272</v>
      </c>
      <c r="BD839" s="3" t="s">
        <v>71</v>
      </c>
      <c r="BE839" s="3" t="s">
        <v>13632</v>
      </c>
      <c r="BF839" s="3" t="str">
        <f>HYPERLINK("http://dx.doi.org/10.1139/er-2017-0077","http://dx.doi.org/10.1139/er-2017-0077")</f>
        <v>http://dx.doi.org/10.1139/er-2017-0077</v>
      </c>
      <c r="BG839" s="3" t="s">
        <v>71</v>
      </c>
      <c r="BH839" s="3" t="s">
        <v>71</v>
      </c>
      <c r="BI839" s="3">
        <v>18</v>
      </c>
      <c r="BJ839" s="3" t="s">
        <v>137</v>
      </c>
      <c r="BK839" s="3" t="s">
        <v>93</v>
      </c>
      <c r="BL839" s="3" t="s">
        <v>138</v>
      </c>
      <c r="BM839" s="3" t="s">
        <v>13633</v>
      </c>
      <c r="BN839" s="3" t="s">
        <v>71</v>
      </c>
      <c r="BO839" s="3" t="s">
        <v>71</v>
      </c>
      <c r="BP839" s="3" t="s">
        <v>71</v>
      </c>
      <c r="BQ839" s="3" t="s">
        <v>71</v>
      </c>
    </row>
    <row r="840" spans="1:69">
      <c r="A840" s="1" t="s">
        <v>69</v>
      </c>
      <c r="B840" s="1" t="s">
        <v>13634</v>
      </c>
      <c r="C840" s="1" t="s">
        <v>71</v>
      </c>
      <c r="D840" s="1" t="s">
        <v>71</v>
      </c>
      <c r="E840" s="1" t="s">
        <v>71</v>
      </c>
      <c r="F840" s="1" t="s">
        <v>13635</v>
      </c>
      <c r="G840" s="1" t="s">
        <v>71</v>
      </c>
      <c r="H840" s="1" t="s">
        <v>71</v>
      </c>
      <c r="I840" s="1" t="s">
        <v>13636</v>
      </c>
      <c r="J840" s="1" t="s">
        <v>5487</v>
      </c>
      <c r="K840" s="1" t="s">
        <v>71</v>
      </c>
      <c r="L840" s="1" t="s">
        <v>71</v>
      </c>
      <c r="M840" s="1" t="s">
        <v>74</v>
      </c>
      <c r="N840" s="1" t="s">
        <v>75</v>
      </c>
      <c r="O840" s="1" t="s">
        <v>71</v>
      </c>
      <c r="P840" s="1" t="s">
        <v>71</v>
      </c>
      <c r="Q840" s="1" t="s">
        <v>71</v>
      </c>
      <c r="R840" s="1" t="s">
        <v>71</v>
      </c>
      <c r="S840" s="1" t="s">
        <v>71</v>
      </c>
      <c r="T840" s="1" t="s">
        <v>13637</v>
      </c>
      <c r="U840" s="1" t="s">
        <v>13638</v>
      </c>
      <c r="V840" s="1" t="s">
        <v>13639</v>
      </c>
      <c r="W840" s="1" t="s">
        <v>13640</v>
      </c>
      <c r="X840" s="1" t="s">
        <v>71</v>
      </c>
      <c r="Y840" s="1" t="s">
        <v>13641</v>
      </c>
      <c r="Z840" s="1" t="s">
        <v>13642</v>
      </c>
      <c r="AA840" s="1" t="s">
        <v>13643</v>
      </c>
      <c r="AB840" s="1" t="s">
        <v>13644</v>
      </c>
      <c r="AC840" s="1" t="s">
        <v>13645</v>
      </c>
      <c r="AD840" s="1" t="s">
        <v>13645</v>
      </c>
      <c r="AE840" s="1" t="s">
        <v>13646</v>
      </c>
      <c r="AF840" s="1" t="s">
        <v>71</v>
      </c>
      <c r="AG840" s="1">
        <v>67</v>
      </c>
      <c r="AH840" s="1">
        <v>88</v>
      </c>
      <c r="AI840" s="1">
        <v>89</v>
      </c>
      <c r="AJ840" s="1">
        <v>43</v>
      </c>
      <c r="AK840" s="1">
        <v>149</v>
      </c>
      <c r="AL840" s="1" t="s">
        <v>82</v>
      </c>
      <c r="AM840" s="1" t="s">
        <v>83</v>
      </c>
      <c r="AN840" s="1" t="s">
        <v>84</v>
      </c>
      <c r="AO840" s="1" t="s">
        <v>5497</v>
      </c>
      <c r="AP840" s="1" t="s">
        <v>5498</v>
      </c>
      <c r="AQ840" s="1" t="s">
        <v>71</v>
      </c>
      <c r="AR840" s="1" t="s">
        <v>5499</v>
      </c>
      <c r="AS840" s="1" t="s">
        <v>5500</v>
      </c>
      <c r="AT840" s="1" t="s">
        <v>969</v>
      </c>
      <c r="AU840" s="1">
        <v>2020</v>
      </c>
      <c r="AV840" s="1">
        <v>62</v>
      </c>
      <c r="AW840" s="1" t="s">
        <v>71</v>
      </c>
      <c r="AX840" s="1" t="s">
        <v>71</v>
      </c>
      <c r="AY840" s="1" t="s">
        <v>71</v>
      </c>
      <c r="AZ840" s="1" t="s">
        <v>71</v>
      </c>
      <c r="BA840" s="1" t="s">
        <v>71</v>
      </c>
      <c r="BB840" s="1" t="s">
        <v>71</v>
      </c>
      <c r="BC840" s="1" t="s">
        <v>71</v>
      </c>
      <c r="BD840" s="1">
        <v>101926</v>
      </c>
      <c r="BE840" s="1" t="s">
        <v>13647</v>
      </c>
      <c r="BF840" s="1" t="str">
        <f>HYPERLINK("http://dx.doi.org/10.1016/j.gloenvcha.2019.05.010","http://dx.doi.org/10.1016/j.gloenvcha.2019.05.010")</f>
        <v>http://dx.doi.org/10.1016/j.gloenvcha.2019.05.010</v>
      </c>
      <c r="BG840" s="1" t="s">
        <v>71</v>
      </c>
      <c r="BH840" s="1" t="s">
        <v>71</v>
      </c>
      <c r="BI840" s="1">
        <v>13</v>
      </c>
      <c r="BJ840" s="1" t="s">
        <v>5502</v>
      </c>
      <c r="BK840" s="1" t="s">
        <v>240</v>
      </c>
      <c r="BL840" s="1" t="s">
        <v>5503</v>
      </c>
      <c r="BM840" s="1" t="s">
        <v>13648</v>
      </c>
      <c r="BN840" s="1" t="s">
        <v>71</v>
      </c>
      <c r="BO840" s="1" t="s">
        <v>2116</v>
      </c>
      <c r="BP840" s="1" t="s">
        <v>2204</v>
      </c>
      <c r="BQ840" s="1" t="s">
        <v>2205</v>
      </c>
    </row>
    <row r="841" spans="1:69">
      <c r="A841" s="3" t="s">
        <v>69</v>
      </c>
      <c r="B841" s="3" t="s">
        <v>13649</v>
      </c>
      <c r="C841" s="3" t="s">
        <v>71</v>
      </c>
      <c r="D841" s="3" t="s">
        <v>71</v>
      </c>
      <c r="E841" s="3" t="s">
        <v>71</v>
      </c>
      <c r="F841" s="3" t="s">
        <v>13650</v>
      </c>
      <c r="G841" s="3" t="s">
        <v>71</v>
      </c>
      <c r="H841" s="3" t="s">
        <v>71</v>
      </c>
      <c r="I841" s="3" t="s">
        <v>13651</v>
      </c>
      <c r="J841" s="3" t="s">
        <v>3495</v>
      </c>
      <c r="K841" s="3" t="s">
        <v>71</v>
      </c>
      <c r="L841" s="3" t="s">
        <v>71</v>
      </c>
      <c r="M841" s="3" t="s">
        <v>74</v>
      </c>
      <c r="N841" s="3" t="s">
        <v>75</v>
      </c>
      <c r="O841" s="3" t="s">
        <v>71</v>
      </c>
      <c r="P841" s="3" t="s">
        <v>71</v>
      </c>
      <c r="Q841" s="3" t="s">
        <v>71</v>
      </c>
      <c r="R841" s="3" t="s">
        <v>71</v>
      </c>
      <c r="S841" s="3" t="s">
        <v>71</v>
      </c>
      <c r="T841" s="3" t="s">
        <v>13652</v>
      </c>
      <c r="U841" s="3" t="s">
        <v>13653</v>
      </c>
      <c r="V841" s="3" t="s">
        <v>13654</v>
      </c>
      <c r="W841" s="3" t="s">
        <v>13655</v>
      </c>
      <c r="X841" s="3" t="s">
        <v>71</v>
      </c>
      <c r="Y841" s="3" t="s">
        <v>13656</v>
      </c>
      <c r="Z841" s="3" t="s">
        <v>13657</v>
      </c>
      <c r="AA841" s="3" t="s">
        <v>13658</v>
      </c>
      <c r="AB841" s="3" t="s">
        <v>13659</v>
      </c>
      <c r="AC841" s="3" t="s">
        <v>13660</v>
      </c>
      <c r="AD841" s="3" t="s">
        <v>13661</v>
      </c>
      <c r="AE841" s="3" t="s">
        <v>13662</v>
      </c>
      <c r="AF841" s="3" t="s">
        <v>71</v>
      </c>
      <c r="AG841" s="3">
        <v>80</v>
      </c>
      <c r="AH841" s="3">
        <v>18</v>
      </c>
      <c r="AI841" s="3">
        <v>19</v>
      </c>
      <c r="AJ841" s="3">
        <v>2</v>
      </c>
      <c r="AK841" s="3">
        <v>10</v>
      </c>
      <c r="AL841" s="3" t="s">
        <v>3504</v>
      </c>
      <c r="AM841" s="3" t="s">
        <v>3505</v>
      </c>
      <c r="AN841" s="3" t="s">
        <v>3506</v>
      </c>
      <c r="AO841" s="3" t="s">
        <v>71</v>
      </c>
      <c r="AP841" s="3" t="s">
        <v>3507</v>
      </c>
      <c r="AQ841" s="3" t="s">
        <v>71</v>
      </c>
      <c r="AR841" s="3" t="s">
        <v>3508</v>
      </c>
      <c r="AS841" s="3" t="s">
        <v>3509</v>
      </c>
      <c r="AT841" s="3" t="s">
        <v>71</v>
      </c>
      <c r="AU841" s="3">
        <v>2016</v>
      </c>
      <c r="AV841" s="3">
        <v>3</v>
      </c>
      <c r="AW841" s="3" t="s">
        <v>71</v>
      </c>
      <c r="AX841" s="3" t="s">
        <v>71</v>
      </c>
      <c r="AY841" s="3" t="s">
        <v>71</v>
      </c>
      <c r="AZ841" s="3" t="s">
        <v>71</v>
      </c>
      <c r="BA841" s="3" t="s">
        <v>71</v>
      </c>
      <c r="BB841" s="3" t="s">
        <v>71</v>
      </c>
      <c r="BC841" s="3" t="s">
        <v>71</v>
      </c>
      <c r="BD841" s="3">
        <v>214</v>
      </c>
      <c r="BE841" s="3" t="s">
        <v>13663</v>
      </c>
      <c r="BF841" s="3" t="str">
        <f>HYPERLINK("http://dx.doi.org/10.3389/fmars.2016.00214","http://dx.doi.org/10.3389/fmars.2016.00214")</f>
        <v>http://dx.doi.org/10.3389/fmars.2016.00214</v>
      </c>
      <c r="BG841" s="3" t="s">
        <v>71</v>
      </c>
      <c r="BH841" s="3" t="s">
        <v>71</v>
      </c>
      <c r="BI841" s="3">
        <v>18</v>
      </c>
      <c r="BJ841" s="3" t="s">
        <v>309</v>
      </c>
      <c r="BK841" s="3" t="s">
        <v>93</v>
      </c>
      <c r="BL841" s="3" t="s">
        <v>310</v>
      </c>
      <c r="BM841" s="3" t="s">
        <v>13664</v>
      </c>
      <c r="BN841" s="3" t="s">
        <v>71</v>
      </c>
      <c r="BO841" s="3" t="s">
        <v>598</v>
      </c>
      <c r="BP841" s="3" t="s">
        <v>71</v>
      </c>
      <c r="BQ841" s="3" t="s">
        <v>71</v>
      </c>
    </row>
    <row r="842" spans="1:69">
      <c r="A842" s="1" t="s">
        <v>69</v>
      </c>
      <c r="B842" s="1" t="s">
        <v>13665</v>
      </c>
      <c r="C842" s="1" t="s">
        <v>71</v>
      </c>
      <c r="D842" s="1" t="s">
        <v>71</v>
      </c>
      <c r="E842" s="1" t="s">
        <v>71</v>
      </c>
      <c r="F842" s="1" t="s">
        <v>13666</v>
      </c>
      <c r="G842" s="1" t="s">
        <v>71</v>
      </c>
      <c r="H842" s="1" t="s">
        <v>71</v>
      </c>
      <c r="I842" s="1" t="s">
        <v>13667</v>
      </c>
      <c r="J842" s="1" t="s">
        <v>144</v>
      </c>
      <c r="K842" s="1" t="s">
        <v>71</v>
      </c>
      <c r="L842" s="1" t="s">
        <v>71</v>
      </c>
      <c r="M842" s="1" t="s">
        <v>74</v>
      </c>
      <c r="N842" s="1" t="s">
        <v>75</v>
      </c>
      <c r="O842" s="1" t="s">
        <v>71</v>
      </c>
      <c r="P842" s="1" t="s">
        <v>71</v>
      </c>
      <c r="Q842" s="1" t="s">
        <v>71</v>
      </c>
      <c r="R842" s="1" t="s">
        <v>71</v>
      </c>
      <c r="S842" s="1" t="s">
        <v>71</v>
      </c>
      <c r="T842" s="1" t="s">
        <v>13668</v>
      </c>
      <c r="U842" s="1" t="s">
        <v>13669</v>
      </c>
      <c r="V842" s="1" t="s">
        <v>13670</v>
      </c>
      <c r="W842" s="1" t="s">
        <v>13671</v>
      </c>
      <c r="X842" s="1" t="s">
        <v>71</v>
      </c>
      <c r="Y842" s="1" t="s">
        <v>13672</v>
      </c>
      <c r="Z842" s="1" t="s">
        <v>13673</v>
      </c>
      <c r="AA842" s="1" t="s">
        <v>13674</v>
      </c>
      <c r="AB842" s="1" t="s">
        <v>13675</v>
      </c>
      <c r="AC842" s="1" t="s">
        <v>13676</v>
      </c>
      <c r="AD842" s="1" t="s">
        <v>13677</v>
      </c>
      <c r="AE842" s="1" t="s">
        <v>13678</v>
      </c>
      <c r="AF842" s="1" t="s">
        <v>71</v>
      </c>
      <c r="AG842" s="1">
        <v>65</v>
      </c>
      <c r="AH842" s="1">
        <v>13</v>
      </c>
      <c r="AI842" s="1">
        <v>13</v>
      </c>
      <c r="AJ842" s="1">
        <v>4</v>
      </c>
      <c r="AK842" s="1">
        <v>28</v>
      </c>
      <c r="AL842" s="1" t="s">
        <v>156</v>
      </c>
      <c r="AM842" s="1" t="s">
        <v>157</v>
      </c>
      <c r="AN842" s="1" t="s">
        <v>158</v>
      </c>
      <c r="AO842" s="1" t="s">
        <v>159</v>
      </c>
      <c r="AP842" s="1" t="s">
        <v>160</v>
      </c>
      <c r="AQ842" s="1" t="s">
        <v>71</v>
      </c>
      <c r="AR842" s="1" t="s">
        <v>161</v>
      </c>
      <c r="AS842" s="1" t="s">
        <v>162</v>
      </c>
      <c r="AT842" s="1" t="s">
        <v>5245</v>
      </c>
      <c r="AU842" s="1">
        <v>2019</v>
      </c>
      <c r="AV842" s="1">
        <v>693</v>
      </c>
      <c r="AW842" s="1" t="s">
        <v>71</v>
      </c>
      <c r="AX842" s="1" t="s">
        <v>71</v>
      </c>
      <c r="AY842" s="1" t="s">
        <v>71</v>
      </c>
      <c r="AZ842" s="1" t="s">
        <v>71</v>
      </c>
      <c r="BA842" s="1" t="s">
        <v>71</v>
      </c>
      <c r="BB842" s="1" t="s">
        <v>71</v>
      </c>
      <c r="BC842" s="1" t="s">
        <v>71</v>
      </c>
      <c r="BD842" s="1">
        <v>133583</v>
      </c>
      <c r="BE842" s="1" t="s">
        <v>13679</v>
      </c>
      <c r="BF842" s="1" t="str">
        <f>HYPERLINK("http://dx.doi.org/10.1016/j.scitotenv.2019.133583","http://dx.doi.org/10.1016/j.scitotenv.2019.133583")</f>
        <v>http://dx.doi.org/10.1016/j.scitotenv.2019.133583</v>
      </c>
      <c r="BG842" s="1" t="s">
        <v>71</v>
      </c>
      <c r="BH842" s="1" t="s">
        <v>71</v>
      </c>
      <c r="BI842" s="1">
        <v>14</v>
      </c>
      <c r="BJ842" s="1" t="s">
        <v>137</v>
      </c>
      <c r="BK842" s="1" t="s">
        <v>93</v>
      </c>
      <c r="BL842" s="1" t="s">
        <v>138</v>
      </c>
      <c r="BM842" s="1" t="s">
        <v>13680</v>
      </c>
      <c r="BN842" s="1">
        <v>31635011</v>
      </c>
      <c r="BO842" s="1" t="s">
        <v>71</v>
      </c>
      <c r="BP842" s="1" t="s">
        <v>71</v>
      </c>
      <c r="BQ842" s="1" t="s">
        <v>71</v>
      </c>
    </row>
    <row r="843" spans="1:69">
      <c r="A843" s="3" t="s">
        <v>69</v>
      </c>
      <c r="B843" s="3" t="s">
        <v>13681</v>
      </c>
      <c r="C843" s="3" t="s">
        <v>71</v>
      </c>
      <c r="D843" s="3" t="s">
        <v>71</v>
      </c>
      <c r="E843" s="3" t="s">
        <v>71</v>
      </c>
      <c r="F843" s="3" t="s">
        <v>13682</v>
      </c>
      <c r="G843" s="3" t="s">
        <v>71</v>
      </c>
      <c r="H843" s="3" t="s">
        <v>71</v>
      </c>
      <c r="I843" s="3" t="s">
        <v>13683</v>
      </c>
      <c r="J843" s="3" t="s">
        <v>13684</v>
      </c>
      <c r="K843" s="3" t="s">
        <v>71</v>
      </c>
      <c r="L843" s="3" t="s">
        <v>71</v>
      </c>
      <c r="M843" s="3" t="s">
        <v>74</v>
      </c>
      <c r="N843" s="3" t="s">
        <v>117</v>
      </c>
      <c r="O843" s="3" t="s">
        <v>71</v>
      </c>
      <c r="P843" s="3" t="s">
        <v>71</v>
      </c>
      <c r="Q843" s="3" t="s">
        <v>71</v>
      </c>
      <c r="R843" s="3" t="s">
        <v>71</v>
      </c>
      <c r="S843" s="3" t="s">
        <v>71</v>
      </c>
      <c r="T843" s="3" t="s">
        <v>13685</v>
      </c>
      <c r="U843" s="3" t="s">
        <v>13686</v>
      </c>
      <c r="V843" s="3" t="s">
        <v>13687</v>
      </c>
      <c r="W843" s="3" t="s">
        <v>13688</v>
      </c>
      <c r="X843" s="3" t="s">
        <v>71</v>
      </c>
      <c r="Y843" s="3" t="s">
        <v>3113</v>
      </c>
      <c r="Z843" s="3" t="s">
        <v>3114</v>
      </c>
      <c r="AA843" s="3" t="s">
        <v>13689</v>
      </c>
      <c r="AB843" s="3" t="s">
        <v>13690</v>
      </c>
      <c r="AC843" s="3" t="s">
        <v>13691</v>
      </c>
      <c r="AD843" s="3" t="s">
        <v>13692</v>
      </c>
      <c r="AE843" s="3" t="s">
        <v>13693</v>
      </c>
      <c r="AF843" s="3" t="s">
        <v>71</v>
      </c>
      <c r="AG843" s="3">
        <v>111</v>
      </c>
      <c r="AH843" s="3">
        <v>36</v>
      </c>
      <c r="AI843" s="3">
        <v>37</v>
      </c>
      <c r="AJ843" s="3">
        <v>5</v>
      </c>
      <c r="AK843" s="3">
        <v>148</v>
      </c>
      <c r="AL843" s="3" t="s">
        <v>1404</v>
      </c>
      <c r="AM843" s="3" t="s">
        <v>1405</v>
      </c>
      <c r="AN843" s="3" t="s">
        <v>1406</v>
      </c>
      <c r="AO843" s="3" t="s">
        <v>13694</v>
      </c>
      <c r="AP843" s="3" t="s">
        <v>13695</v>
      </c>
      <c r="AQ843" s="3" t="s">
        <v>71</v>
      </c>
      <c r="AR843" s="3" t="s">
        <v>13696</v>
      </c>
      <c r="AS843" s="3" t="s">
        <v>13697</v>
      </c>
      <c r="AT843" s="3" t="s">
        <v>71</v>
      </c>
      <c r="AU843" s="3">
        <v>2014</v>
      </c>
      <c r="AV843" s="3">
        <v>32</v>
      </c>
      <c r="AW843" s="3">
        <v>3</v>
      </c>
      <c r="AX843" s="3" t="s">
        <v>71</v>
      </c>
      <c r="AY843" s="3" t="s">
        <v>71</v>
      </c>
      <c r="AZ843" s="3" t="s">
        <v>71</v>
      </c>
      <c r="BA843" s="3" t="s">
        <v>71</v>
      </c>
      <c r="BB843" s="3">
        <v>299</v>
      </c>
      <c r="BC843" s="3">
        <v>318</v>
      </c>
      <c r="BD843" s="3" t="s">
        <v>71</v>
      </c>
      <c r="BE843" s="3" t="s">
        <v>13698</v>
      </c>
      <c r="BF843" s="3" t="str">
        <f>HYPERLINK("http://dx.doi.org/10.1080/10590501.2014.941279","http://dx.doi.org/10.1080/10590501.2014.941279")</f>
        <v>http://dx.doi.org/10.1080/10590501.2014.941279</v>
      </c>
      <c r="BG843" s="3" t="s">
        <v>71</v>
      </c>
      <c r="BH843" s="3" t="s">
        <v>71</v>
      </c>
      <c r="BI843" s="3">
        <v>20</v>
      </c>
      <c r="BJ843" s="3" t="s">
        <v>13699</v>
      </c>
      <c r="BK843" s="3" t="s">
        <v>93</v>
      </c>
      <c r="BL843" s="3" t="s">
        <v>13700</v>
      </c>
      <c r="BM843" s="3" t="s">
        <v>13701</v>
      </c>
      <c r="BN843" s="3">
        <v>25226222</v>
      </c>
      <c r="BO843" s="3" t="s">
        <v>71</v>
      </c>
      <c r="BP843" s="3" t="s">
        <v>71</v>
      </c>
      <c r="BQ843" s="3" t="s">
        <v>71</v>
      </c>
    </row>
    <row r="844" spans="1:69">
      <c r="A844" s="1" t="s">
        <v>69</v>
      </c>
      <c r="B844" s="1" t="s">
        <v>13702</v>
      </c>
      <c r="C844" s="1" t="s">
        <v>71</v>
      </c>
      <c r="D844" s="1" t="s">
        <v>71</v>
      </c>
      <c r="E844" s="1" t="s">
        <v>71</v>
      </c>
      <c r="F844" s="1" t="s">
        <v>13703</v>
      </c>
      <c r="G844" s="1" t="s">
        <v>71</v>
      </c>
      <c r="H844" s="1" t="s">
        <v>71</v>
      </c>
      <c r="I844" s="1" t="s">
        <v>13704</v>
      </c>
      <c r="J844" s="1" t="s">
        <v>144</v>
      </c>
      <c r="K844" s="1" t="s">
        <v>71</v>
      </c>
      <c r="L844" s="1" t="s">
        <v>71</v>
      </c>
      <c r="M844" s="1" t="s">
        <v>74</v>
      </c>
      <c r="N844" s="1" t="s">
        <v>75</v>
      </c>
      <c r="O844" s="1" t="s">
        <v>71</v>
      </c>
      <c r="P844" s="1" t="s">
        <v>71</v>
      </c>
      <c r="Q844" s="1" t="s">
        <v>71</v>
      </c>
      <c r="R844" s="1" t="s">
        <v>71</v>
      </c>
      <c r="S844" s="1" t="s">
        <v>71</v>
      </c>
      <c r="T844" s="1" t="s">
        <v>13705</v>
      </c>
      <c r="U844" s="1" t="s">
        <v>13706</v>
      </c>
      <c r="V844" s="1" t="s">
        <v>13707</v>
      </c>
      <c r="W844" s="1" t="s">
        <v>13708</v>
      </c>
      <c r="X844" s="1" t="s">
        <v>71</v>
      </c>
      <c r="Y844" s="1" t="s">
        <v>13709</v>
      </c>
      <c r="Z844" s="1" t="s">
        <v>13710</v>
      </c>
      <c r="AA844" s="1" t="s">
        <v>71</v>
      </c>
      <c r="AB844" s="1" t="s">
        <v>71</v>
      </c>
      <c r="AC844" s="1" t="s">
        <v>13711</v>
      </c>
      <c r="AD844" s="1" t="s">
        <v>13712</v>
      </c>
      <c r="AE844" s="1" t="s">
        <v>13713</v>
      </c>
      <c r="AF844" s="1" t="s">
        <v>71</v>
      </c>
      <c r="AG844" s="1">
        <v>130</v>
      </c>
      <c r="AH844" s="1">
        <v>0</v>
      </c>
      <c r="AI844" s="1">
        <v>0</v>
      </c>
      <c r="AJ844" s="1">
        <v>16</v>
      </c>
      <c r="AK844" s="1">
        <v>17</v>
      </c>
      <c r="AL844" s="1" t="s">
        <v>156</v>
      </c>
      <c r="AM844" s="1" t="s">
        <v>157</v>
      </c>
      <c r="AN844" s="1" t="s">
        <v>158</v>
      </c>
      <c r="AO844" s="1" t="s">
        <v>159</v>
      </c>
      <c r="AP844" s="1" t="s">
        <v>160</v>
      </c>
      <c r="AQ844" s="1" t="s">
        <v>71</v>
      </c>
      <c r="AR844" s="1" t="s">
        <v>161</v>
      </c>
      <c r="AS844" s="1" t="s">
        <v>162</v>
      </c>
      <c r="AT844" s="1" t="s">
        <v>2459</v>
      </c>
      <c r="AU844" s="1">
        <v>2022</v>
      </c>
      <c r="AV844" s="1">
        <v>812</v>
      </c>
      <c r="AW844" s="1" t="s">
        <v>71</v>
      </c>
      <c r="AX844" s="1" t="s">
        <v>71</v>
      </c>
      <c r="AY844" s="1" t="s">
        <v>71</v>
      </c>
      <c r="AZ844" s="1" t="s">
        <v>71</v>
      </c>
      <c r="BA844" s="1" t="s">
        <v>71</v>
      </c>
      <c r="BB844" s="1" t="s">
        <v>71</v>
      </c>
      <c r="BC844" s="1" t="s">
        <v>71</v>
      </c>
      <c r="BD844" s="1">
        <v>152520</v>
      </c>
      <c r="BE844" s="1" t="s">
        <v>13714</v>
      </c>
      <c r="BF844" s="1" t="str">
        <f>HYPERLINK("http://dx.doi.org/10.1016/j.scitotenv.2021.152520","http://dx.doi.org/10.1016/j.scitotenv.2021.152520")</f>
        <v>http://dx.doi.org/10.1016/j.scitotenv.2021.152520</v>
      </c>
      <c r="BG844" s="1" t="s">
        <v>71</v>
      </c>
      <c r="BH844" s="1" t="s">
        <v>3530</v>
      </c>
      <c r="BI844" s="1">
        <v>14</v>
      </c>
      <c r="BJ844" s="1" t="s">
        <v>137</v>
      </c>
      <c r="BK844" s="1" t="s">
        <v>93</v>
      </c>
      <c r="BL844" s="1" t="s">
        <v>138</v>
      </c>
      <c r="BM844" s="1" t="s">
        <v>13715</v>
      </c>
      <c r="BN844" s="1">
        <v>34953848</v>
      </c>
      <c r="BO844" s="1" t="s">
        <v>71</v>
      </c>
      <c r="BP844" s="1" t="s">
        <v>71</v>
      </c>
      <c r="BQ844" s="1" t="s">
        <v>71</v>
      </c>
    </row>
    <row r="845" spans="1:69">
      <c r="A845" s="3" t="s">
        <v>69</v>
      </c>
      <c r="B845" s="3" t="s">
        <v>13716</v>
      </c>
      <c r="C845" s="3" t="s">
        <v>71</v>
      </c>
      <c r="D845" s="3" t="s">
        <v>71</v>
      </c>
      <c r="E845" s="3" t="s">
        <v>71</v>
      </c>
      <c r="F845" s="3" t="s">
        <v>13716</v>
      </c>
      <c r="G845" s="3" t="s">
        <v>71</v>
      </c>
      <c r="H845" s="3" t="s">
        <v>71</v>
      </c>
      <c r="I845" s="3" t="s">
        <v>13717</v>
      </c>
      <c r="J845" s="3" t="s">
        <v>12129</v>
      </c>
      <c r="K845" s="3" t="s">
        <v>71</v>
      </c>
      <c r="L845" s="3" t="s">
        <v>71</v>
      </c>
      <c r="M845" s="3" t="s">
        <v>74</v>
      </c>
      <c r="N845" s="3" t="s">
        <v>534</v>
      </c>
      <c r="O845" s="3" t="s">
        <v>13718</v>
      </c>
      <c r="P845" s="3" t="s">
        <v>13719</v>
      </c>
      <c r="Q845" s="3" t="s">
        <v>13720</v>
      </c>
      <c r="R845" s="3" t="s">
        <v>71</v>
      </c>
      <c r="S845" s="3" t="s">
        <v>71</v>
      </c>
      <c r="T845" s="3" t="s">
        <v>13721</v>
      </c>
      <c r="U845" s="3" t="s">
        <v>71</v>
      </c>
      <c r="V845" s="3" t="s">
        <v>13722</v>
      </c>
      <c r="W845" s="3" t="s">
        <v>13723</v>
      </c>
      <c r="X845" s="3" t="s">
        <v>71</v>
      </c>
      <c r="Y845" s="3" t="s">
        <v>13724</v>
      </c>
      <c r="Z845" s="3" t="s">
        <v>71</v>
      </c>
      <c r="AA845" s="3" t="s">
        <v>13725</v>
      </c>
      <c r="AB845" s="3" t="s">
        <v>71</v>
      </c>
      <c r="AC845" s="3" t="s">
        <v>71</v>
      </c>
      <c r="AD845" s="3" t="s">
        <v>71</v>
      </c>
      <c r="AE845" s="3" t="s">
        <v>71</v>
      </c>
      <c r="AF845" s="3" t="s">
        <v>71</v>
      </c>
      <c r="AG845" s="3">
        <v>27</v>
      </c>
      <c r="AH845" s="3">
        <v>258</v>
      </c>
      <c r="AI845" s="3">
        <v>271</v>
      </c>
      <c r="AJ845" s="3">
        <v>2</v>
      </c>
      <c r="AK845" s="3">
        <v>91</v>
      </c>
      <c r="AL845" s="3" t="s">
        <v>13726</v>
      </c>
      <c r="AM845" s="3" t="s">
        <v>13727</v>
      </c>
      <c r="AN845" s="3" t="s">
        <v>13728</v>
      </c>
      <c r="AO845" s="3" t="s">
        <v>12141</v>
      </c>
      <c r="AP845" s="3" t="s">
        <v>71</v>
      </c>
      <c r="AQ845" s="3" t="s">
        <v>71</v>
      </c>
      <c r="AR845" s="3" t="s">
        <v>12143</v>
      </c>
      <c r="AS845" s="3" t="s">
        <v>12144</v>
      </c>
      <c r="AT845" s="3" t="s">
        <v>13729</v>
      </c>
      <c r="AU845" s="3">
        <v>2003</v>
      </c>
      <c r="AV845" s="3">
        <v>19</v>
      </c>
      <c r="AW845" s="3" t="s">
        <v>5998</v>
      </c>
      <c r="AX845" s="3" t="s">
        <v>71</v>
      </c>
      <c r="AY845" s="3" t="s">
        <v>71</v>
      </c>
      <c r="AZ845" s="3" t="s">
        <v>71</v>
      </c>
      <c r="BA845" s="3" t="s">
        <v>71</v>
      </c>
      <c r="BB845" s="3">
        <v>619</v>
      </c>
      <c r="BC845" s="3">
        <v>639</v>
      </c>
      <c r="BD845" s="3" t="s">
        <v>71</v>
      </c>
      <c r="BE845" s="3" t="s">
        <v>13730</v>
      </c>
      <c r="BF845" s="3" t="str">
        <f>HYPERLINK("http://dx.doi.org/10.1002/rra.709","http://dx.doi.org/10.1002/rra.709")</f>
        <v>http://dx.doi.org/10.1002/rra.709</v>
      </c>
      <c r="BG845" s="3" t="s">
        <v>71</v>
      </c>
      <c r="BH845" s="3" t="s">
        <v>71</v>
      </c>
      <c r="BI845" s="3">
        <v>21</v>
      </c>
      <c r="BJ845" s="3" t="s">
        <v>284</v>
      </c>
      <c r="BK845" s="3" t="s">
        <v>2725</v>
      </c>
      <c r="BL845" s="3" t="s">
        <v>285</v>
      </c>
      <c r="BM845" s="3" t="s">
        <v>13731</v>
      </c>
      <c r="BN845" s="3" t="s">
        <v>71</v>
      </c>
      <c r="BO845" s="3" t="s">
        <v>71</v>
      </c>
      <c r="BP845" s="3" t="s">
        <v>71</v>
      </c>
      <c r="BQ845" s="3" t="s">
        <v>71</v>
      </c>
    </row>
    <row r="846" spans="1:69">
      <c r="A846" s="3" t="s">
        <v>69</v>
      </c>
      <c r="B846" s="3" t="s">
        <v>13732</v>
      </c>
      <c r="C846" s="3" t="s">
        <v>71</v>
      </c>
      <c r="D846" s="3" t="s">
        <v>71</v>
      </c>
      <c r="E846" s="3" t="s">
        <v>71</v>
      </c>
      <c r="F846" s="3" t="s">
        <v>13733</v>
      </c>
      <c r="G846" s="3" t="s">
        <v>71</v>
      </c>
      <c r="H846" s="3" t="s">
        <v>71</v>
      </c>
      <c r="I846" s="3" t="s">
        <v>13734</v>
      </c>
      <c r="J846" s="3" t="s">
        <v>894</v>
      </c>
      <c r="K846" s="3" t="s">
        <v>71</v>
      </c>
      <c r="L846" s="3" t="s">
        <v>71</v>
      </c>
      <c r="M846" s="3" t="s">
        <v>74</v>
      </c>
      <c r="N846" s="3" t="s">
        <v>75</v>
      </c>
      <c r="O846" s="3" t="s">
        <v>71</v>
      </c>
      <c r="P846" s="3" t="s">
        <v>71</v>
      </c>
      <c r="Q846" s="3" t="s">
        <v>71</v>
      </c>
      <c r="R846" s="3" t="s">
        <v>71</v>
      </c>
      <c r="S846" s="3" t="s">
        <v>71</v>
      </c>
      <c r="T846" s="3" t="s">
        <v>13735</v>
      </c>
      <c r="U846" s="3" t="s">
        <v>13736</v>
      </c>
      <c r="V846" s="3" t="s">
        <v>13737</v>
      </c>
      <c r="W846" s="3" t="s">
        <v>13738</v>
      </c>
      <c r="X846" s="3" t="s">
        <v>71</v>
      </c>
      <c r="Y846" s="3" t="s">
        <v>13739</v>
      </c>
      <c r="Z846" s="3" t="s">
        <v>13740</v>
      </c>
      <c r="AA846" s="3" t="s">
        <v>13741</v>
      </c>
      <c r="AB846" s="3" t="s">
        <v>13742</v>
      </c>
      <c r="AC846" s="3" t="s">
        <v>13743</v>
      </c>
      <c r="AD846" s="3" t="s">
        <v>13744</v>
      </c>
      <c r="AE846" s="3" t="s">
        <v>71</v>
      </c>
      <c r="AF846" s="3" t="s">
        <v>71</v>
      </c>
      <c r="AG846" s="3">
        <v>199</v>
      </c>
      <c r="AH846" s="3">
        <v>112</v>
      </c>
      <c r="AI846" s="3">
        <v>114</v>
      </c>
      <c r="AJ846" s="3">
        <v>11</v>
      </c>
      <c r="AK846" s="3">
        <v>234</v>
      </c>
      <c r="AL846" s="3" t="s">
        <v>906</v>
      </c>
      <c r="AM846" s="3" t="s">
        <v>907</v>
      </c>
      <c r="AN846" s="3" t="s">
        <v>908</v>
      </c>
      <c r="AO846" s="3" t="s">
        <v>909</v>
      </c>
      <c r="AP846" s="3" t="s">
        <v>910</v>
      </c>
      <c r="AQ846" s="3" t="s">
        <v>71</v>
      </c>
      <c r="AR846" s="3" t="s">
        <v>911</v>
      </c>
      <c r="AS846" s="3" t="s">
        <v>912</v>
      </c>
      <c r="AT846" s="3" t="s">
        <v>106</v>
      </c>
      <c r="AU846" s="3">
        <v>2012</v>
      </c>
      <c r="AV846" s="3">
        <v>119</v>
      </c>
      <c r="AW846" s="3" t="s">
        <v>71</v>
      </c>
      <c r="AX846" s="3" t="s">
        <v>71</v>
      </c>
      <c r="AY846" s="3" t="s">
        <v>71</v>
      </c>
      <c r="AZ846" s="3" t="s">
        <v>134</v>
      </c>
      <c r="BA846" s="3" t="s">
        <v>71</v>
      </c>
      <c r="BB846" s="3">
        <v>64</v>
      </c>
      <c r="BC846" s="3">
        <v>87</v>
      </c>
      <c r="BD846" s="3" t="s">
        <v>71</v>
      </c>
      <c r="BE846" s="3" t="s">
        <v>13745</v>
      </c>
      <c r="BF846" s="3" t="str">
        <f>HYPERLINK("http://dx.doi.org/10.1016/j.envres.2012.08.012","http://dx.doi.org/10.1016/j.envres.2012.08.012")</f>
        <v>http://dx.doi.org/10.1016/j.envres.2012.08.012</v>
      </c>
      <c r="BG846" s="3" t="s">
        <v>71</v>
      </c>
      <c r="BH846" s="3" t="s">
        <v>71</v>
      </c>
      <c r="BI846" s="3">
        <v>24</v>
      </c>
      <c r="BJ846" s="3" t="s">
        <v>187</v>
      </c>
      <c r="BK846" s="3" t="s">
        <v>93</v>
      </c>
      <c r="BL846" s="3" t="s">
        <v>188</v>
      </c>
      <c r="BM846" s="3" t="s">
        <v>13746</v>
      </c>
      <c r="BN846" s="3">
        <v>23102902</v>
      </c>
      <c r="BO846" s="3" t="s">
        <v>190</v>
      </c>
      <c r="BP846" s="3" t="s">
        <v>71</v>
      </c>
      <c r="BQ846" s="3" t="s">
        <v>71</v>
      </c>
    </row>
    <row r="847" spans="1:69">
      <c r="A847" s="1" t="s">
        <v>69</v>
      </c>
      <c r="B847" s="1" t="s">
        <v>13747</v>
      </c>
      <c r="C847" s="1" t="s">
        <v>71</v>
      </c>
      <c r="D847" s="1" t="s">
        <v>71</v>
      </c>
      <c r="E847" s="1" t="s">
        <v>71</v>
      </c>
      <c r="F847" s="1" t="s">
        <v>13748</v>
      </c>
      <c r="G847" s="1" t="s">
        <v>71</v>
      </c>
      <c r="H847" s="1" t="s">
        <v>71</v>
      </c>
      <c r="I847" s="1" t="s">
        <v>13749</v>
      </c>
      <c r="J847" s="1" t="s">
        <v>219</v>
      </c>
      <c r="K847" s="1" t="s">
        <v>71</v>
      </c>
      <c r="L847" s="1" t="s">
        <v>71</v>
      </c>
      <c r="M847" s="1" t="s">
        <v>74</v>
      </c>
      <c r="N847" s="1" t="s">
        <v>75</v>
      </c>
      <c r="O847" s="1" t="s">
        <v>71</v>
      </c>
      <c r="P847" s="1" t="s">
        <v>71</v>
      </c>
      <c r="Q847" s="1" t="s">
        <v>71</v>
      </c>
      <c r="R847" s="1" t="s">
        <v>71</v>
      </c>
      <c r="S847" s="1" t="s">
        <v>71</v>
      </c>
      <c r="T847" s="1" t="s">
        <v>13750</v>
      </c>
      <c r="U847" s="1" t="s">
        <v>13751</v>
      </c>
      <c r="V847" s="1" t="s">
        <v>13752</v>
      </c>
      <c r="W847" s="1" t="s">
        <v>13753</v>
      </c>
      <c r="X847" s="1" t="s">
        <v>71</v>
      </c>
      <c r="Y847" s="1" t="s">
        <v>13754</v>
      </c>
      <c r="Z847" s="1" t="s">
        <v>13755</v>
      </c>
      <c r="AA847" s="1" t="s">
        <v>13756</v>
      </c>
      <c r="AB847" s="1" t="s">
        <v>13757</v>
      </c>
      <c r="AC847" s="1" t="s">
        <v>13758</v>
      </c>
      <c r="AD847" s="1" t="s">
        <v>13759</v>
      </c>
      <c r="AE847" s="1" t="s">
        <v>13760</v>
      </c>
      <c r="AF847" s="1" t="s">
        <v>71</v>
      </c>
      <c r="AG847" s="1">
        <v>55</v>
      </c>
      <c r="AH847" s="1">
        <v>1</v>
      </c>
      <c r="AI847" s="1">
        <v>1</v>
      </c>
      <c r="AJ847" s="1">
        <v>2</v>
      </c>
      <c r="AK847" s="1">
        <v>2</v>
      </c>
      <c r="AL847" s="1" t="s">
        <v>231</v>
      </c>
      <c r="AM847" s="1" t="s">
        <v>232</v>
      </c>
      <c r="AN847" s="1" t="s">
        <v>233</v>
      </c>
      <c r="AO847" s="1" t="s">
        <v>71</v>
      </c>
      <c r="AP847" s="1" t="s">
        <v>234</v>
      </c>
      <c r="AQ847" s="1" t="s">
        <v>71</v>
      </c>
      <c r="AR847" s="1" t="s">
        <v>235</v>
      </c>
      <c r="AS847" s="1" t="s">
        <v>236</v>
      </c>
      <c r="AT847" s="1" t="s">
        <v>210</v>
      </c>
      <c r="AU847" s="1">
        <v>2021</v>
      </c>
      <c r="AV847" s="1">
        <v>13</v>
      </c>
      <c r="AW847" s="1">
        <v>24</v>
      </c>
      <c r="AX847" s="1" t="s">
        <v>71</v>
      </c>
      <c r="AY847" s="1" t="s">
        <v>71</v>
      </c>
      <c r="AZ847" s="1" t="s">
        <v>71</v>
      </c>
      <c r="BA847" s="1" t="s">
        <v>71</v>
      </c>
      <c r="BB847" s="1" t="s">
        <v>71</v>
      </c>
      <c r="BC847" s="1" t="s">
        <v>71</v>
      </c>
      <c r="BD847" s="1">
        <v>13816</v>
      </c>
      <c r="BE847" s="1" t="s">
        <v>13761</v>
      </c>
      <c r="BF847" s="1" t="str">
        <f>HYPERLINK("http://dx.doi.org/10.3390/su132413816","http://dx.doi.org/10.3390/su132413816")</f>
        <v>http://dx.doi.org/10.3390/su132413816</v>
      </c>
      <c r="BG847" s="1" t="s">
        <v>71</v>
      </c>
      <c r="BH847" s="1" t="s">
        <v>71</v>
      </c>
      <c r="BI847" s="1">
        <v>18</v>
      </c>
      <c r="BJ847" s="1" t="s">
        <v>239</v>
      </c>
      <c r="BK847" s="1" t="s">
        <v>240</v>
      </c>
      <c r="BL847" s="1" t="s">
        <v>241</v>
      </c>
      <c r="BM847" s="1" t="s">
        <v>13762</v>
      </c>
      <c r="BN847" s="1" t="s">
        <v>71</v>
      </c>
      <c r="BO847" s="1" t="s">
        <v>243</v>
      </c>
      <c r="BP847" s="1" t="s">
        <v>71</v>
      </c>
      <c r="BQ847" s="1" t="s">
        <v>71</v>
      </c>
    </row>
    <row r="848" spans="1:69">
      <c r="A848" s="3" t="s">
        <v>69</v>
      </c>
      <c r="B848" s="3" t="s">
        <v>13763</v>
      </c>
      <c r="C848" s="3" t="s">
        <v>71</v>
      </c>
      <c r="D848" s="3" t="s">
        <v>71</v>
      </c>
      <c r="E848" s="3" t="s">
        <v>71</v>
      </c>
      <c r="F848" s="3" t="s">
        <v>13764</v>
      </c>
      <c r="G848" s="3" t="s">
        <v>71</v>
      </c>
      <c r="H848" s="3" t="s">
        <v>71</v>
      </c>
      <c r="I848" s="3" t="s">
        <v>13765</v>
      </c>
      <c r="J848" s="3" t="s">
        <v>13766</v>
      </c>
      <c r="K848" s="3" t="s">
        <v>71</v>
      </c>
      <c r="L848" s="3" t="s">
        <v>71</v>
      </c>
      <c r="M848" s="3" t="s">
        <v>74</v>
      </c>
      <c r="N848" s="3" t="s">
        <v>117</v>
      </c>
      <c r="O848" s="3" t="s">
        <v>71</v>
      </c>
      <c r="P848" s="3" t="s">
        <v>71</v>
      </c>
      <c r="Q848" s="3" t="s">
        <v>71</v>
      </c>
      <c r="R848" s="3" t="s">
        <v>71</v>
      </c>
      <c r="S848" s="3" t="s">
        <v>71</v>
      </c>
      <c r="T848" s="3" t="s">
        <v>13767</v>
      </c>
      <c r="U848" s="3" t="s">
        <v>13768</v>
      </c>
      <c r="V848" s="3" t="s">
        <v>13769</v>
      </c>
      <c r="W848" s="3" t="s">
        <v>13770</v>
      </c>
      <c r="X848" s="3" t="s">
        <v>71</v>
      </c>
      <c r="Y848" s="3" t="s">
        <v>13771</v>
      </c>
      <c r="Z848" s="3" t="s">
        <v>13772</v>
      </c>
      <c r="AA848" s="3" t="s">
        <v>71</v>
      </c>
      <c r="AB848" s="3" t="s">
        <v>71</v>
      </c>
      <c r="AC848" s="3" t="s">
        <v>71</v>
      </c>
      <c r="AD848" s="3" t="s">
        <v>71</v>
      </c>
      <c r="AE848" s="3" t="s">
        <v>71</v>
      </c>
      <c r="AF848" s="3" t="s">
        <v>71</v>
      </c>
      <c r="AG848" s="3">
        <v>128</v>
      </c>
      <c r="AH848" s="3">
        <v>42</v>
      </c>
      <c r="AI848" s="3">
        <v>44</v>
      </c>
      <c r="AJ848" s="3">
        <v>5</v>
      </c>
      <c r="AK848" s="3">
        <v>97</v>
      </c>
      <c r="AL848" s="3" t="s">
        <v>546</v>
      </c>
      <c r="AM848" s="3" t="s">
        <v>547</v>
      </c>
      <c r="AN848" s="3" t="s">
        <v>548</v>
      </c>
      <c r="AO848" s="3" t="s">
        <v>13773</v>
      </c>
      <c r="AP848" s="3" t="s">
        <v>13774</v>
      </c>
      <c r="AQ848" s="3" t="s">
        <v>71</v>
      </c>
      <c r="AR848" s="3" t="s">
        <v>13775</v>
      </c>
      <c r="AS848" s="3" t="s">
        <v>13776</v>
      </c>
      <c r="AT848" s="3" t="s">
        <v>282</v>
      </c>
      <c r="AU848" s="3">
        <v>2008</v>
      </c>
      <c r="AV848" s="3">
        <v>20</v>
      </c>
      <c r="AW848" s="3">
        <v>2</v>
      </c>
      <c r="AX848" s="3" t="s">
        <v>71</v>
      </c>
      <c r="AY848" s="3" t="s">
        <v>71</v>
      </c>
      <c r="AZ848" s="3" t="s">
        <v>71</v>
      </c>
      <c r="BA848" s="3" t="s">
        <v>71</v>
      </c>
      <c r="BB848" s="3">
        <v>551</v>
      </c>
      <c r="BC848" s="3">
        <v>574</v>
      </c>
      <c r="BD848" s="3" t="s">
        <v>71</v>
      </c>
      <c r="BE848" s="3" t="s">
        <v>13777</v>
      </c>
      <c r="BF848" s="3" t="str">
        <f>HYPERLINK("http://dx.doi.org/10.1177/0956247808096128","http://dx.doi.org/10.1177/0956247808096128")</f>
        <v>http://dx.doi.org/10.1177/0956247808096128</v>
      </c>
      <c r="BG848" s="3" t="s">
        <v>71</v>
      </c>
      <c r="BH848" s="3" t="s">
        <v>71</v>
      </c>
      <c r="BI848" s="3">
        <v>24</v>
      </c>
      <c r="BJ848" s="3" t="s">
        <v>13778</v>
      </c>
      <c r="BK848" s="3" t="s">
        <v>1353</v>
      </c>
      <c r="BL848" s="3" t="s">
        <v>13779</v>
      </c>
      <c r="BM848" s="3" t="s">
        <v>13780</v>
      </c>
      <c r="BN848" s="3" t="s">
        <v>71</v>
      </c>
      <c r="BO848" s="3" t="s">
        <v>1225</v>
      </c>
      <c r="BP848" s="3" t="s">
        <v>71</v>
      </c>
      <c r="BQ848" s="3" t="s">
        <v>71</v>
      </c>
    </row>
    <row r="849" spans="1:69">
      <c r="A849" s="1" t="s">
        <v>69</v>
      </c>
      <c r="B849" s="1" t="s">
        <v>13781</v>
      </c>
      <c r="C849" s="1" t="s">
        <v>71</v>
      </c>
      <c r="D849" s="1" t="s">
        <v>71</v>
      </c>
      <c r="E849" s="1" t="s">
        <v>71</v>
      </c>
      <c r="F849" s="1" t="s">
        <v>13782</v>
      </c>
      <c r="G849" s="1" t="s">
        <v>71</v>
      </c>
      <c r="H849" s="1" t="s">
        <v>71</v>
      </c>
      <c r="I849" s="1" t="s">
        <v>13783</v>
      </c>
      <c r="J849" s="1" t="s">
        <v>267</v>
      </c>
      <c r="K849" s="1" t="s">
        <v>71</v>
      </c>
      <c r="L849" s="1" t="s">
        <v>71</v>
      </c>
      <c r="M849" s="1" t="s">
        <v>74</v>
      </c>
      <c r="N849" s="1" t="s">
        <v>75</v>
      </c>
      <c r="O849" s="1" t="s">
        <v>71</v>
      </c>
      <c r="P849" s="1" t="s">
        <v>71</v>
      </c>
      <c r="Q849" s="1" t="s">
        <v>71</v>
      </c>
      <c r="R849" s="1" t="s">
        <v>71</v>
      </c>
      <c r="S849" s="1" t="s">
        <v>71</v>
      </c>
      <c r="T849" s="1" t="s">
        <v>13784</v>
      </c>
      <c r="U849" s="1" t="s">
        <v>13785</v>
      </c>
      <c r="V849" s="1" t="s">
        <v>13786</v>
      </c>
      <c r="W849" s="1" t="s">
        <v>13787</v>
      </c>
      <c r="X849" s="1" t="s">
        <v>71</v>
      </c>
      <c r="Y849" s="1" t="s">
        <v>13788</v>
      </c>
      <c r="Z849" s="1" t="s">
        <v>13789</v>
      </c>
      <c r="AA849" s="1" t="s">
        <v>71</v>
      </c>
      <c r="AB849" s="1" t="s">
        <v>71</v>
      </c>
      <c r="AC849" s="1" t="s">
        <v>9115</v>
      </c>
      <c r="AD849" s="1" t="s">
        <v>8814</v>
      </c>
      <c r="AE849" s="1" t="s">
        <v>9116</v>
      </c>
      <c r="AF849" s="1" t="s">
        <v>71</v>
      </c>
      <c r="AG849" s="1">
        <v>72</v>
      </c>
      <c r="AH849" s="1">
        <v>8</v>
      </c>
      <c r="AI849" s="1">
        <v>8</v>
      </c>
      <c r="AJ849" s="1">
        <v>8</v>
      </c>
      <c r="AK849" s="1">
        <v>18</v>
      </c>
      <c r="AL849" s="1" t="s">
        <v>231</v>
      </c>
      <c r="AM849" s="1" t="s">
        <v>232</v>
      </c>
      <c r="AN849" s="1" t="s">
        <v>233</v>
      </c>
      <c r="AO849" s="1" t="s">
        <v>71</v>
      </c>
      <c r="AP849" s="1" t="s">
        <v>279</v>
      </c>
      <c r="AQ849" s="1" t="s">
        <v>71</v>
      </c>
      <c r="AR849" s="1" t="s">
        <v>280</v>
      </c>
      <c r="AS849" s="1" t="s">
        <v>281</v>
      </c>
      <c r="AT849" s="1" t="s">
        <v>133</v>
      </c>
      <c r="AU849" s="1">
        <v>2020</v>
      </c>
      <c r="AV849" s="1">
        <v>12</v>
      </c>
      <c r="AW849" s="1">
        <v>6</v>
      </c>
      <c r="AX849" s="1" t="s">
        <v>71</v>
      </c>
      <c r="AY849" s="1" t="s">
        <v>71</v>
      </c>
      <c r="AZ849" s="1" t="s">
        <v>71</v>
      </c>
      <c r="BA849" s="1" t="s">
        <v>71</v>
      </c>
      <c r="BB849" s="1" t="s">
        <v>71</v>
      </c>
      <c r="BC849" s="1" t="s">
        <v>71</v>
      </c>
      <c r="BD849" s="1">
        <v>1519</v>
      </c>
      <c r="BE849" s="1" t="s">
        <v>13790</v>
      </c>
      <c r="BF849" s="1" t="str">
        <f>HYPERLINK("http://dx.doi.org/10.3390/w12061519","http://dx.doi.org/10.3390/w12061519")</f>
        <v>http://dx.doi.org/10.3390/w12061519</v>
      </c>
      <c r="BG849" s="1" t="s">
        <v>71</v>
      </c>
      <c r="BH849" s="1" t="s">
        <v>71</v>
      </c>
      <c r="BI849" s="1">
        <v>20</v>
      </c>
      <c r="BJ849" s="1" t="s">
        <v>284</v>
      </c>
      <c r="BK849" s="1" t="s">
        <v>93</v>
      </c>
      <c r="BL849" s="1" t="s">
        <v>285</v>
      </c>
      <c r="BM849" s="1" t="s">
        <v>13791</v>
      </c>
      <c r="BN849" s="1" t="s">
        <v>71</v>
      </c>
      <c r="BO849" s="1" t="s">
        <v>287</v>
      </c>
      <c r="BP849" s="1" t="s">
        <v>71</v>
      </c>
      <c r="BQ849" s="1" t="s">
        <v>71</v>
      </c>
    </row>
    <row r="850" spans="1:69">
      <c r="A850" s="3" t="s">
        <v>69</v>
      </c>
      <c r="B850" s="3" t="s">
        <v>13792</v>
      </c>
      <c r="C850" s="3" t="s">
        <v>71</v>
      </c>
      <c r="D850" s="3" t="s">
        <v>71</v>
      </c>
      <c r="E850" s="3" t="s">
        <v>71</v>
      </c>
      <c r="F850" s="3" t="s">
        <v>13793</v>
      </c>
      <c r="G850" s="3" t="s">
        <v>71</v>
      </c>
      <c r="H850" s="3" t="s">
        <v>71</v>
      </c>
      <c r="I850" s="3" t="s">
        <v>13794</v>
      </c>
      <c r="J850" s="3" t="s">
        <v>3549</v>
      </c>
      <c r="K850" s="3" t="s">
        <v>71</v>
      </c>
      <c r="L850" s="3" t="s">
        <v>71</v>
      </c>
      <c r="M850" s="3" t="s">
        <v>74</v>
      </c>
      <c r="N850" s="3" t="s">
        <v>75</v>
      </c>
      <c r="O850" s="3" t="s">
        <v>71</v>
      </c>
      <c r="P850" s="3" t="s">
        <v>71</v>
      </c>
      <c r="Q850" s="3" t="s">
        <v>71</v>
      </c>
      <c r="R850" s="3" t="s">
        <v>71</v>
      </c>
      <c r="S850" s="3" t="s">
        <v>71</v>
      </c>
      <c r="T850" s="3" t="s">
        <v>13795</v>
      </c>
      <c r="U850" s="3" t="s">
        <v>13796</v>
      </c>
      <c r="V850" s="3" t="s">
        <v>13797</v>
      </c>
      <c r="W850" s="3" t="s">
        <v>13798</v>
      </c>
      <c r="X850" s="3" t="s">
        <v>71</v>
      </c>
      <c r="Y850" s="3" t="s">
        <v>13799</v>
      </c>
      <c r="Z850" s="3" t="s">
        <v>13800</v>
      </c>
      <c r="AA850" s="3" t="s">
        <v>13801</v>
      </c>
      <c r="AB850" s="3" t="s">
        <v>13802</v>
      </c>
      <c r="AC850" s="3" t="s">
        <v>13803</v>
      </c>
      <c r="AD850" s="3" t="s">
        <v>13804</v>
      </c>
      <c r="AE850" s="3" t="s">
        <v>13805</v>
      </c>
      <c r="AF850" s="3" t="s">
        <v>71</v>
      </c>
      <c r="AG850" s="3">
        <v>84</v>
      </c>
      <c r="AH850" s="3">
        <v>17</v>
      </c>
      <c r="AI850" s="3">
        <v>17</v>
      </c>
      <c r="AJ850" s="3">
        <v>2</v>
      </c>
      <c r="AK850" s="3">
        <v>52</v>
      </c>
      <c r="AL850" s="3" t="s">
        <v>82</v>
      </c>
      <c r="AM850" s="3" t="s">
        <v>83</v>
      </c>
      <c r="AN850" s="3" t="s">
        <v>84</v>
      </c>
      <c r="AO850" s="3" t="s">
        <v>3561</v>
      </c>
      <c r="AP850" s="3" t="s">
        <v>3562</v>
      </c>
      <c r="AQ850" s="3" t="s">
        <v>71</v>
      </c>
      <c r="AR850" s="3" t="s">
        <v>3563</v>
      </c>
      <c r="AS850" s="3" t="s">
        <v>3564</v>
      </c>
      <c r="AT850" s="3" t="s">
        <v>237</v>
      </c>
      <c r="AU850" s="3">
        <v>2017</v>
      </c>
      <c r="AV850" s="3">
        <v>90</v>
      </c>
      <c r="AW850" s="3" t="s">
        <v>71</v>
      </c>
      <c r="AX850" s="3" t="s">
        <v>71</v>
      </c>
      <c r="AY850" s="3" t="s">
        <v>71</v>
      </c>
      <c r="AZ850" s="3" t="s">
        <v>71</v>
      </c>
      <c r="BA850" s="3" t="s">
        <v>71</v>
      </c>
      <c r="BB850" s="3">
        <v>55</v>
      </c>
      <c r="BC850" s="3">
        <v>67</v>
      </c>
      <c r="BD850" s="3" t="s">
        <v>71</v>
      </c>
      <c r="BE850" s="3" t="s">
        <v>13806</v>
      </c>
      <c r="BF850" s="3" t="str">
        <f>HYPERLINK("http://dx.doi.org/10.1016/j.envsoft.2016.12.002","http://dx.doi.org/10.1016/j.envsoft.2016.12.002")</f>
        <v>http://dx.doi.org/10.1016/j.envsoft.2016.12.002</v>
      </c>
      <c r="BG850" s="3" t="s">
        <v>71</v>
      </c>
      <c r="BH850" s="3" t="s">
        <v>71</v>
      </c>
      <c r="BI850" s="3">
        <v>13</v>
      </c>
      <c r="BJ850" s="3" t="s">
        <v>3566</v>
      </c>
      <c r="BK850" s="3" t="s">
        <v>93</v>
      </c>
      <c r="BL850" s="3" t="s">
        <v>3567</v>
      </c>
      <c r="BM850" s="3" t="s">
        <v>13807</v>
      </c>
      <c r="BN850" s="3" t="s">
        <v>71</v>
      </c>
      <c r="BO850" s="3" t="s">
        <v>71</v>
      </c>
      <c r="BP850" s="3" t="s">
        <v>71</v>
      </c>
      <c r="BQ850" s="3" t="s">
        <v>71</v>
      </c>
    </row>
    <row r="851" spans="1:69">
      <c r="A851" s="3" t="s">
        <v>69</v>
      </c>
      <c r="B851" s="3" t="s">
        <v>13808</v>
      </c>
      <c r="C851" s="3" t="s">
        <v>71</v>
      </c>
      <c r="D851" s="3" t="s">
        <v>71</v>
      </c>
      <c r="E851" s="3" t="s">
        <v>71</v>
      </c>
      <c r="F851" s="3" t="s">
        <v>13809</v>
      </c>
      <c r="G851" s="3" t="s">
        <v>71</v>
      </c>
      <c r="H851" s="3" t="s">
        <v>71</v>
      </c>
      <c r="I851" s="3" t="s">
        <v>13810</v>
      </c>
      <c r="J851" s="3" t="s">
        <v>13811</v>
      </c>
      <c r="K851" s="3" t="s">
        <v>71</v>
      </c>
      <c r="L851" s="3" t="s">
        <v>71</v>
      </c>
      <c r="M851" s="3" t="s">
        <v>74</v>
      </c>
      <c r="N851" s="3" t="s">
        <v>75</v>
      </c>
      <c r="O851" s="3" t="s">
        <v>71</v>
      </c>
      <c r="P851" s="3" t="s">
        <v>71</v>
      </c>
      <c r="Q851" s="3" t="s">
        <v>71</v>
      </c>
      <c r="R851" s="3" t="s">
        <v>71</v>
      </c>
      <c r="S851" s="3" t="s">
        <v>71</v>
      </c>
      <c r="T851" s="3" t="s">
        <v>13812</v>
      </c>
      <c r="U851" s="3" t="s">
        <v>13813</v>
      </c>
      <c r="V851" s="3" t="s">
        <v>13814</v>
      </c>
      <c r="W851" s="3" t="s">
        <v>13815</v>
      </c>
      <c r="X851" s="3" t="s">
        <v>13816</v>
      </c>
      <c r="Y851" s="3" t="s">
        <v>13817</v>
      </c>
      <c r="Z851" s="3" t="s">
        <v>13818</v>
      </c>
      <c r="AA851" s="3" t="s">
        <v>13819</v>
      </c>
      <c r="AB851" s="3" t="s">
        <v>13820</v>
      </c>
      <c r="AC851" s="3" t="s">
        <v>13821</v>
      </c>
      <c r="AD851" s="3" t="s">
        <v>13822</v>
      </c>
      <c r="AE851" s="3" t="s">
        <v>13823</v>
      </c>
      <c r="AF851" s="3" t="s">
        <v>71</v>
      </c>
      <c r="AG851" s="3">
        <v>70</v>
      </c>
      <c r="AH851" s="3">
        <v>58</v>
      </c>
      <c r="AI851" s="3">
        <v>59</v>
      </c>
      <c r="AJ851" s="3">
        <v>3</v>
      </c>
      <c r="AK851" s="3">
        <v>91</v>
      </c>
      <c r="AL851" s="3" t="s">
        <v>13824</v>
      </c>
      <c r="AM851" s="3" t="s">
        <v>547</v>
      </c>
      <c r="AN851" s="3" t="s">
        <v>13825</v>
      </c>
      <c r="AO851" s="3" t="s">
        <v>13826</v>
      </c>
      <c r="AP851" s="3" t="s">
        <v>13827</v>
      </c>
      <c r="AQ851" s="3" t="s">
        <v>71</v>
      </c>
      <c r="AR851" s="3" t="s">
        <v>13828</v>
      </c>
      <c r="AS851" s="3" t="s">
        <v>13829</v>
      </c>
      <c r="AT851" s="3" t="s">
        <v>13830</v>
      </c>
      <c r="AU851" s="3">
        <v>2017</v>
      </c>
      <c r="AV851" s="3">
        <v>284</v>
      </c>
      <c r="AW851" s="3">
        <v>1864</v>
      </c>
      <c r="AX851" s="3" t="s">
        <v>71</v>
      </c>
      <c r="AY851" s="3" t="s">
        <v>71</v>
      </c>
      <c r="AZ851" s="3" t="s">
        <v>71</v>
      </c>
      <c r="BA851" s="3" t="s">
        <v>71</v>
      </c>
      <c r="BB851" s="3" t="s">
        <v>71</v>
      </c>
      <c r="BC851" s="3" t="s">
        <v>71</v>
      </c>
      <c r="BD851" s="3">
        <v>20170834</v>
      </c>
      <c r="BE851" s="3" t="s">
        <v>13831</v>
      </c>
      <c r="BF851" s="3" t="str">
        <f>HYPERLINK("http://dx.doi.org/10.1098/rspb.2017.0834","http://dx.doi.org/10.1098/rspb.2017.0834")</f>
        <v>http://dx.doi.org/10.1098/rspb.2017.0834</v>
      </c>
      <c r="BG851" s="3" t="s">
        <v>71</v>
      </c>
      <c r="BH851" s="3" t="s">
        <v>71</v>
      </c>
      <c r="BI851" s="3">
        <v>9</v>
      </c>
      <c r="BJ851" s="3" t="s">
        <v>13832</v>
      </c>
      <c r="BK851" s="3" t="s">
        <v>240</v>
      </c>
      <c r="BL851" s="3" t="s">
        <v>13833</v>
      </c>
      <c r="BM851" s="3" t="s">
        <v>13834</v>
      </c>
      <c r="BN851" s="3">
        <v>28978724</v>
      </c>
      <c r="BO851" s="3" t="s">
        <v>140</v>
      </c>
      <c r="BP851" s="3" t="s">
        <v>71</v>
      </c>
      <c r="BQ851" s="3" t="s">
        <v>71</v>
      </c>
    </row>
    <row r="852" spans="1:69">
      <c r="A852" s="3" t="s">
        <v>69</v>
      </c>
      <c r="B852" s="3" t="s">
        <v>13835</v>
      </c>
      <c r="C852" s="3" t="s">
        <v>71</v>
      </c>
      <c r="D852" s="3" t="s">
        <v>71</v>
      </c>
      <c r="E852" s="3" t="s">
        <v>71</v>
      </c>
      <c r="F852" s="3" t="s">
        <v>13836</v>
      </c>
      <c r="G852" s="3" t="s">
        <v>71</v>
      </c>
      <c r="H852" s="3" t="s">
        <v>71</v>
      </c>
      <c r="I852" s="3" t="s">
        <v>13837</v>
      </c>
      <c r="J852" s="3" t="s">
        <v>5418</v>
      </c>
      <c r="K852" s="3" t="s">
        <v>71</v>
      </c>
      <c r="L852" s="3" t="s">
        <v>71</v>
      </c>
      <c r="M852" s="3" t="s">
        <v>74</v>
      </c>
      <c r="N852" s="3" t="s">
        <v>75</v>
      </c>
      <c r="O852" s="3" t="s">
        <v>71</v>
      </c>
      <c r="P852" s="3" t="s">
        <v>71</v>
      </c>
      <c r="Q852" s="3" t="s">
        <v>71</v>
      </c>
      <c r="R852" s="3" t="s">
        <v>71</v>
      </c>
      <c r="S852" s="3" t="s">
        <v>71</v>
      </c>
      <c r="T852" s="3" t="s">
        <v>13838</v>
      </c>
      <c r="U852" s="3" t="s">
        <v>13839</v>
      </c>
      <c r="V852" s="3" t="s">
        <v>13840</v>
      </c>
      <c r="W852" s="3" t="s">
        <v>13841</v>
      </c>
      <c r="X852" s="3" t="s">
        <v>71</v>
      </c>
      <c r="Y852" s="3" t="s">
        <v>13842</v>
      </c>
      <c r="Z852" s="3" t="s">
        <v>13843</v>
      </c>
      <c r="AA852" s="3" t="s">
        <v>71</v>
      </c>
      <c r="AB852" s="3" t="s">
        <v>71</v>
      </c>
      <c r="AC852" s="3" t="s">
        <v>71</v>
      </c>
      <c r="AD852" s="3" t="s">
        <v>71</v>
      </c>
      <c r="AE852" s="3" t="s">
        <v>71</v>
      </c>
      <c r="AF852" s="3" t="s">
        <v>71</v>
      </c>
      <c r="AG852" s="3">
        <v>36</v>
      </c>
      <c r="AH852" s="3">
        <v>8</v>
      </c>
      <c r="AI852" s="3">
        <v>8</v>
      </c>
      <c r="AJ852" s="3">
        <v>3</v>
      </c>
      <c r="AK852" s="3">
        <v>42</v>
      </c>
      <c r="AL852" s="3" t="s">
        <v>100</v>
      </c>
      <c r="AM852" s="3" t="s">
        <v>101</v>
      </c>
      <c r="AN852" s="3" t="s">
        <v>102</v>
      </c>
      <c r="AO852" s="3" t="s">
        <v>5430</v>
      </c>
      <c r="AP852" s="3" t="s">
        <v>5431</v>
      </c>
      <c r="AQ852" s="3" t="s">
        <v>71</v>
      </c>
      <c r="AR852" s="3" t="s">
        <v>5432</v>
      </c>
      <c r="AS852" s="3" t="s">
        <v>5433</v>
      </c>
      <c r="AT852" s="3" t="s">
        <v>185</v>
      </c>
      <c r="AU852" s="3">
        <v>2016</v>
      </c>
      <c r="AV852" s="3">
        <v>18</v>
      </c>
      <c r="AW852" s="3">
        <v>3</v>
      </c>
      <c r="AX852" s="3" t="s">
        <v>71</v>
      </c>
      <c r="AY852" s="3" t="s">
        <v>71</v>
      </c>
      <c r="AZ852" s="3" t="s">
        <v>71</v>
      </c>
      <c r="BA852" s="3" t="s">
        <v>71</v>
      </c>
      <c r="BB852" s="3">
        <v>901</v>
      </c>
      <c r="BC852" s="3">
        <v>914</v>
      </c>
      <c r="BD852" s="3" t="s">
        <v>71</v>
      </c>
      <c r="BE852" s="3" t="s">
        <v>13844</v>
      </c>
      <c r="BF852" s="3" t="str">
        <f>HYPERLINK("http://dx.doi.org/10.1007/s10098-015-1068-9","http://dx.doi.org/10.1007/s10098-015-1068-9")</f>
        <v>http://dx.doi.org/10.1007/s10098-015-1068-9</v>
      </c>
      <c r="BG852" s="3" t="s">
        <v>71</v>
      </c>
      <c r="BH852" s="3" t="s">
        <v>71</v>
      </c>
      <c r="BI852" s="3">
        <v>14</v>
      </c>
      <c r="BJ852" s="3" t="s">
        <v>92</v>
      </c>
      <c r="BK852" s="3" t="s">
        <v>93</v>
      </c>
      <c r="BL852" s="3" t="s">
        <v>94</v>
      </c>
      <c r="BM852" s="3" t="s">
        <v>13845</v>
      </c>
      <c r="BN852" s="3" t="s">
        <v>71</v>
      </c>
      <c r="BO852" s="3" t="s">
        <v>71</v>
      </c>
      <c r="BP852" s="3" t="s">
        <v>71</v>
      </c>
      <c r="BQ852" s="3" t="s">
        <v>71</v>
      </c>
    </row>
    <row r="853" spans="1:69">
      <c r="A853" s="3" t="s">
        <v>69</v>
      </c>
      <c r="B853" s="3" t="s">
        <v>13846</v>
      </c>
      <c r="C853" s="3" t="s">
        <v>71</v>
      </c>
      <c r="D853" s="3" t="s">
        <v>71</v>
      </c>
      <c r="E853" s="3" t="s">
        <v>71</v>
      </c>
      <c r="F853" s="3" t="s">
        <v>13847</v>
      </c>
      <c r="G853" s="3" t="s">
        <v>71</v>
      </c>
      <c r="H853" s="3" t="s">
        <v>71</v>
      </c>
      <c r="I853" s="3" t="s">
        <v>13848</v>
      </c>
      <c r="J853" s="3" t="s">
        <v>1124</v>
      </c>
      <c r="K853" s="3" t="s">
        <v>71</v>
      </c>
      <c r="L853" s="3" t="s">
        <v>71</v>
      </c>
      <c r="M853" s="3" t="s">
        <v>74</v>
      </c>
      <c r="N853" s="3" t="s">
        <v>75</v>
      </c>
      <c r="O853" s="3" t="s">
        <v>71</v>
      </c>
      <c r="P853" s="3" t="s">
        <v>71</v>
      </c>
      <c r="Q853" s="3" t="s">
        <v>71</v>
      </c>
      <c r="R853" s="3" t="s">
        <v>71</v>
      </c>
      <c r="S853" s="3" t="s">
        <v>71</v>
      </c>
      <c r="T853" s="3" t="s">
        <v>13849</v>
      </c>
      <c r="U853" s="3" t="s">
        <v>13850</v>
      </c>
      <c r="V853" s="3" t="s">
        <v>13851</v>
      </c>
      <c r="W853" s="3" t="s">
        <v>13852</v>
      </c>
      <c r="X853" s="3" t="s">
        <v>71</v>
      </c>
      <c r="Y853" s="3" t="s">
        <v>13853</v>
      </c>
      <c r="Z853" s="3" t="s">
        <v>13854</v>
      </c>
      <c r="AA853" s="3" t="s">
        <v>71</v>
      </c>
      <c r="AB853" s="3" t="s">
        <v>71</v>
      </c>
      <c r="AC853" s="3" t="s">
        <v>71</v>
      </c>
      <c r="AD853" s="3" t="s">
        <v>71</v>
      </c>
      <c r="AE853" s="3" t="s">
        <v>71</v>
      </c>
      <c r="AF853" s="3" t="s">
        <v>71</v>
      </c>
      <c r="AG853" s="3">
        <v>72</v>
      </c>
      <c r="AH853" s="3">
        <v>5</v>
      </c>
      <c r="AI853" s="3">
        <v>5</v>
      </c>
      <c r="AJ853" s="3">
        <v>0</v>
      </c>
      <c r="AK853" s="3">
        <v>18</v>
      </c>
      <c r="AL853" s="3" t="s">
        <v>100</v>
      </c>
      <c r="AM853" s="3" t="s">
        <v>1135</v>
      </c>
      <c r="AN853" s="3" t="s">
        <v>1136</v>
      </c>
      <c r="AO853" s="3" t="s">
        <v>1137</v>
      </c>
      <c r="AP853" s="3" t="s">
        <v>1138</v>
      </c>
      <c r="AQ853" s="3" t="s">
        <v>71</v>
      </c>
      <c r="AR853" s="3" t="s">
        <v>1139</v>
      </c>
      <c r="AS853" s="3" t="s">
        <v>1140</v>
      </c>
      <c r="AT853" s="3" t="s">
        <v>1458</v>
      </c>
      <c r="AU853" s="3">
        <v>2015</v>
      </c>
      <c r="AV853" s="3">
        <v>187</v>
      </c>
      <c r="AW853" s="3">
        <v>8</v>
      </c>
      <c r="AX853" s="3" t="s">
        <v>71</v>
      </c>
      <c r="AY853" s="3" t="s">
        <v>71</v>
      </c>
      <c r="AZ853" s="3" t="s">
        <v>71</v>
      </c>
      <c r="BA853" s="3" t="s">
        <v>71</v>
      </c>
      <c r="BB853" s="3" t="s">
        <v>71</v>
      </c>
      <c r="BC853" s="3" t="s">
        <v>71</v>
      </c>
      <c r="BD853" s="3">
        <v>488</v>
      </c>
      <c r="BE853" s="3" t="s">
        <v>13855</v>
      </c>
      <c r="BF853" s="3" t="str">
        <f>HYPERLINK("http://dx.doi.org/10.1007/s10661-015-4647-7","http://dx.doi.org/10.1007/s10661-015-4647-7")</f>
        <v>http://dx.doi.org/10.1007/s10661-015-4647-7</v>
      </c>
      <c r="BG853" s="3" t="s">
        <v>71</v>
      </c>
      <c r="BH853" s="3" t="s">
        <v>71</v>
      </c>
      <c r="BI853" s="3">
        <v>20</v>
      </c>
      <c r="BJ853" s="3" t="s">
        <v>137</v>
      </c>
      <c r="BK853" s="3" t="s">
        <v>93</v>
      </c>
      <c r="BL853" s="3" t="s">
        <v>138</v>
      </c>
      <c r="BM853" s="3" t="s">
        <v>13856</v>
      </c>
      <c r="BN853" s="3">
        <v>26148688</v>
      </c>
      <c r="BO853" s="3" t="s">
        <v>71</v>
      </c>
      <c r="BP853" s="3" t="s">
        <v>71</v>
      </c>
      <c r="BQ853" s="3" t="s">
        <v>71</v>
      </c>
    </row>
    <row r="854" spans="1:69">
      <c r="A854" s="3" t="s">
        <v>69</v>
      </c>
      <c r="B854" s="3" t="s">
        <v>13857</v>
      </c>
      <c r="C854" s="3" t="s">
        <v>71</v>
      </c>
      <c r="D854" s="3" t="s">
        <v>71</v>
      </c>
      <c r="E854" s="3" t="s">
        <v>71</v>
      </c>
      <c r="F854" s="3" t="s">
        <v>13858</v>
      </c>
      <c r="G854" s="3" t="s">
        <v>71</v>
      </c>
      <c r="H854" s="3" t="s">
        <v>71</v>
      </c>
      <c r="I854" s="3" t="s">
        <v>13859</v>
      </c>
      <c r="J854" s="3" t="s">
        <v>795</v>
      </c>
      <c r="K854" s="3" t="s">
        <v>71</v>
      </c>
      <c r="L854" s="3" t="s">
        <v>71</v>
      </c>
      <c r="M854" s="3" t="s">
        <v>74</v>
      </c>
      <c r="N854" s="3" t="s">
        <v>75</v>
      </c>
      <c r="O854" s="3" t="s">
        <v>71</v>
      </c>
      <c r="P854" s="3" t="s">
        <v>71</v>
      </c>
      <c r="Q854" s="3" t="s">
        <v>71</v>
      </c>
      <c r="R854" s="3" t="s">
        <v>71</v>
      </c>
      <c r="S854" s="3" t="s">
        <v>71</v>
      </c>
      <c r="T854" s="3" t="s">
        <v>13860</v>
      </c>
      <c r="U854" s="3" t="s">
        <v>13861</v>
      </c>
      <c r="V854" s="3" t="s">
        <v>13862</v>
      </c>
      <c r="W854" s="3" t="s">
        <v>13863</v>
      </c>
      <c r="X854" s="3" t="s">
        <v>71</v>
      </c>
      <c r="Y854" s="3" t="s">
        <v>13864</v>
      </c>
      <c r="Z854" s="3" t="s">
        <v>13865</v>
      </c>
      <c r="AA854" s="3" t="s">
        <v>13866</v>
      </c>
      <c r="AB854" s="3" t="s">
        <v>13867</v>
      </c>
      <c r="AC854" s="3" t="s">
        <v>13868</v>
      </c>
      <c r="AD854" s="3" t="s">
        <v>13868</v>
      </c>
      <c r="AE854" s="3" t="s">
        <v>13869</v>
      </c>
      <c r="AF854" s="3" t="s">
        <v>71</v>
      </c>
      <c r="AG854" s="3">
        <v>54</v>
      </c>
      <c r="AH854" s="3">
        <v>14</v>
      </c>
      <c r="AI854" s="3">
        <v>14</v>
      </c>
      <c r="AJ854" s="3">
        <v>0</v>
      </c>
      <c r="AK854" s="3">
        <v>30</v>
      </c>
      <c r="AL854" s="3" t="s">
        <v>126</v>
      </c>
      <c r="AM854" s="3" t="s">
        <v>127</v>
      </c>
      <c r="AN854" s="3" t="s">
        <v>128</v>
      </c>
      <c r="AO854" s="3" t="s">
        <v>807</v>
      </c>
      <c r="AP854" s="3" t="s">
        <v>808</v>
      </c>
      <c r="AQ854" s="3" t="s">
        <v>71</v>
      </c>
      <c r="AR854" s="3" t="s">
        <v>809</v>
      </c>
      <c r="AS854" s="3" t="s">
        <v>810</v>
      </c>
      <c r="AT854" s="3" t="s">
        <v>133</v>
      </c>
      <c r="AU854" s="3">
        <v>2017</v>
      </c>
      <c r="AV854" s="3">
        <v>17</v>
      </c>
      <c r="AW854" s="3">
        <v>5</v>
      </c>
      <c r="AX854" s="3" t="s">
        <v>71</v>
      </c>
      <c r="AY854" s="3" t="s">
        <v>71</v>
      </c>
      <c r="AZ854" s="3" t="s">
        <v>134</v>
      </c>
      <c r="BA854" s="3" t="s">
        <v>71</v>
      </c>
      <c r="BB854" s="3">
        <v>1369</v>
      </c>
      <c r="BC854" s="3">
        <v>1380</v>
      </c>
      <c r="BD854" s="3" t="s">
        <v>71</v>
      </c>
      <c r="BE854" s="3" t="s">
        <v>13870</v>
      </c>
      <c r="BF854" s="3" t="str">
        <f>HYPERLINK("http://dx.doi.org/10.1007/s10113-016-0945-z","http://dx.doi.org/10.1007/s10113-016-0945-z")</f>
        <v>http://dx.doi.org/10.1007/s10113-016-0945-z</v>
      </c>
      <c r="BG854" s="3" t="s">
        <v>71</v>
      </c>
      <c r="BH854" s="3" t="s">
        <v>71</v>
      </c>
      <c r="BI854" s="3">
        <v>12</v>
      </c>
      <c r="BJ854" s="3" t="s">
        <v>812</v>
      </c>
      <c r="BK854" s="3" t="s">
        <v>240</v>
      </c>
      <c r="BL854" s="3" t="s">
        <v>138</v>
      </c>
      <c r="BM854" s="3" t="s">
        <v>9267</v>
      </c>
      <c r="BN854" s="3" t="s">
        <v>71</v>
      </c>
      <c r="BO854" s="3" t="s">
        <v>1479</v>
      </c>
      <c r="BP854" s="3" t="s">
        <v>71</v>
      </c>
      <c r="BQ854" s="3" t="s">
        <v>71</v>
      </c>
    </row>
    <row r="855" spans="1:69">
      <c r="A855" s="3" t="s">
        <v>69</v>
      </c>
      <c r="B855" s="3" t="s">
        <v>13871</v>
      </c>
      <c r="C855" s="3" t="s">
        <v>71</v>
      </c>
      <c r="D855" s="3" t="s">
        <v>71</v>
      </c>
      <c r="E855" s="3" t="s">
        <v>71</v>
      </c>
      <c r="F855" s="3" t="s">
        <v>13872</v>
      </c>
      <c r="G855" s="3" t="s">
        <v>71</v>
      </c>
      <c r="H855" s="3" t="s">
        <v>71</v>
      </c>
      <c r="I855" s="3" t="s">
        <v>13873</v>
      </c>
      <c r="J855" s="3" t="s">
        <v>11210</v>
      </c>
      <c r="K855" s="3" t="s">
        <v>71</v>
      </c>
      <c r="L855" s="3" t="s">
        <v>71</v>
      </c>
      <c r="M855" s="3" t="s">
        <v>74</v>
      </c>
      <c r="N855" s="3" t="s">
        <v>75</v>
      </c>
      <c r="O855" s="3" t="s">
        <v>71</v>
      </c>
      <c r="P855" s="3" t="s">
        <v>71</v>
      </c>
      <c r="Q855" s="3" t="s">
        <v>71</v>
      </c>
      <c r="R855" s="3" t="s">
        <v>71</v>
      </c>
      <c r="S855" s="3" t="s">
        <v>71</v>
      </c>
      <c r="T855" s="3" t="s">
        <v>13874</v>
      </c>
      <c r="U855" s="3" t="s">
        <v>13875</v>
      </c>
      <c r="V855" s="3" t="s">
        <v>13876</v>
      </c>
      <c r="W855" s="3" t="s">
        <v>13877</v>
      </c>
      <c r="X855" s="3" t="s">
        <v>13878</v>
      </c>
      <c r="Y855" s="3" t="s">
        <v>13879</v>
      </c>
      <c r="Z855" s="3" t="s">
        <v>13880</v>
      </c>
      <c r="AA855" s="3" t="s">
        <v>13881</v>
      </c>
      <c r="AB855" s="3" t="s">
        <v>13882</v>
      </c>
      <c r="AC855" s="3" t="s">
        <v>71</v>
      </c>
      <c r="AD855" s="3" t="s">
        <v>71</v>
      </c>
      <c r="AE855" s="3" t="s">
        <v>71</v>
      </c>
      <c r="AF855" s="3" t="s">
        <v>71</v>
      </c>
      <c r="AG855" s="3">
        <v>96</v>
      </c>
      <c r="AH855" s="3">
        <v>66</v>
      </c>
      <c r="AI855" s="3">
        <v>72</v>
      </c>
      <c r="AJ855" s="3">
        <v>11</v>
      </c>
      <c r="AK855" s="3">
        <v>90</v>
      </c>
      <c r="AL855" s="3" t="s">
        <v>82</v>
      </c>
      <c r="AM855" s="3" t="s">
        <v>83</v>
      </c>
      <c r="AN855" s="3" t="s">
        <v>84</v>
      </c>
      <c r="AO855" s="3" t="s">
        <v>11219</v>
      </c>
      <c r="AP855" s="3" t="s">
        <v>11220</v>
      </c>
      <c r="AQ855" s="3" t="s">
        <v>71</v>
      </c>
      <c r="AR855" s="3" t="s">
        <v>11221</v>
      </c>
      <c r="AS855" s="3" t="s">
        <v>11222</v>
      </c>
      <c r="AT855" s="3" t="s">
        <v>969</v>
      </c>
      <c r="AU855" s="3">
        <v>2018</v>
      </c>
      <c r="AV855" s="3">
        <v>221</v>
      </c>
      <c r="AW855" s="3" t="s">
        <v>71</v>
      </c>
      <c r="AX855" s="3" t="s">
        <v>71</v>
      </c>
      <c r="AY855" s="3" t="s">
        <v>71</v>
      </c>
      <c r="AZ855" s="3" t="s">
        <v>71</v>
      </c>
      <c r="BA855" s="3" t="s">
        <v>71</v>
      </c>
      <c r="BB855" s="3">
        <v>137</v>
      </c>
      <c r="BC855" s="3">
        <v>150</v>
      </c>
      <c r="BD855" s="3" t="s">
        <v>71</v>
      </c>
      <c r="BE855" s="3" t="s">
        <v>13883</v>
      </c>
      <c r="BF855" s="3" t="str">
        <f>HYPERLINK("http://dx.doi.org/10.1016/j.biocon.2018.03.003","http://dx.doi.org/10.1016/j.biocon.2018.03.003")</f>
        <v>http://dx.doi.org/10.1016/j.biocon.2018.03.003</v>
      </c>
      <c r="BG855" s="3" t="s">
        <v>71</v>
      </c>
      <c r="BH855" s="3" t="s">
        <v>71</v>
      </c>
      <c r="BI855" s="3">
        <v>14</v>
      </c>
      <c r="BJ855" s="3" t="s">
        <v>110</v>
      </c>
      <c r="BK855" s="3" t="s">
        <v>240</v>
      </c>
      <c r="BL855" s="3" t="s">
        <v>111</v>
      </c>
      <c r="BM855" s="3" t="s">
        <v>13884</v>
      </c>
      <c r="BN855" s="3" t="s">
        <v>71</v>
      </c>
      <c r="BO855" s="3" t="s">
        <v>1479</v>
      </c>
      <c r="BP855" s="3" t="s">
        <v>71</v>
      </c>
      <c r="BQ855" s="3" t="s">
        <v>71</v>
      </c>
    </row>
    <row r="856" spans="1:69">
      <c r="A856" s="1" t="s">
        <v>69</v>
      </c>
      <c r="B856" s="1" t="s">
        <v>13885</v>
      </c>
      <c r="C856" s="1" t="s">
        <v>71</v>
      </c>
      <c r="D856" s="1" t="s">
        <v>71</v>
      </c>
      <c r="E856" s="1" t="s">
        <v>71</v>
      </c>
      <c r="F856" s="1" t="s">
        <v>13886</v>
      </c>
      <c r="G856" s="1" t="s">
        <v>71</v>
      </c>
      <c r="H856" s="1" t="s">
        <v>71</v>
      </c>
      <c r="I856" s="1" t="s">
        <v>13887</v>
      </c>
      <c r="J856" s="1" t="s">
        <v>144</v>
      </c>
      <c r="K856" s="1" t="s">
        <v>71</v>
      </c>
      <c r="L856" s="1" t="s">
        <v>71</v>
      </c>
      <c r="M856" s="1" t="s">
        <v>74</v>
      </c>
      <c r="N856" s="1" t="s">
        <v>75</v>
      </c>
      <c r="O856" s="1" t="s">
        <v>71</v>
      </c>
      <c r="P856" s="1" t="s">
        <v>71</v>
      </c>
      <c r="Q856" s="1" t="s">
        <v>71</v>
      </c>
      <c r="R856" s="1" t="s">
        <v>71</v>
      </c>
      <c r="S856" s="1" t="s">
        <v>71</v>
      </c>
      <c r="T856" s="1" t="s">
        <v>13888</v>
      </c>
      <c r="U856" s="1" t="s">
        <v>13889</v>
      </c>
      <c r="V856" s="1" t="s">
        <v>13890</v>
      </c>
      <c r="W856" s="1" t="s">
        <v>13891</v>
      </c>
      <c r="X856" s="1" t="s">
        <v>71</v>
      </c>
      <c r="Y856" s="1" t="s">
        <v>13892</v>
      </c>
      <c r="Z856" s="1" t="s">
        <v>13893</v>
      </c>
      <c r="AA856" s="1" t="s">
        <v>13894</v>
      </c>
      <c r="AB856" s="1" t="s">
        <v>13895</v>
      </c>
      <c r="AC856" s="1" t="s">
        <v>13896</v>
      </c>
      <c r="AD856" s="1" t="s">
        <v>13897</v>
      </c>
      <c r="AE856" s="1" t="s">
        <v>13898</v>
      </c>
      <c r="AF856" s="1" t="s">
        <v>71</v>
      </c>
      <c r="AG856" s="1">
        <v>126</v>
      </c>
      <c r="AH856" s="1">
        <v>15</v>
      </c>
      <c r="AI856" s="1">
        <v>15</v>
      </c>
      <c r="AJ856" s="1">
        <v>0</v>
      </c>
      <c r="AK856" s="1">
        <v>22</v>
      </c>
      <c r="AL856" s="1" t="s">
        <v>156</v>
      </c>
      <c r="AM856" s="1" t="s">
        <v>157</v>
      </c>
      <c r="AN856" s="1" t="s">
        <v>158</v>
      </c>
      <c r="AO856" s="1" t="s">
        <v>159</v>
      </c>
      <c r="AP856" s="1" t="s">
        <v>160</v>
      </c>
      <c r="AQ856" s="1" t="s">
        <v>71</v>
      </c>
      <c r="AR856" s="1" t="s">
        <v>161</v>
      </c>
      <c r="AS856" s="1" t="s">
        <v>162</v>
      </c>
      <c r="AT856" s="1" t="s">
        <v>2049</v>
      </c>
      <c r="AU856" s="1">
        <v>2019</v>
      </c>
      <c r="AV856" s="1">
        <v>695</v>
      </c>
      <c r="AW856" s="1" t="s">
        <v>71</v>
      </c>
      <c r="AX856" s="1" t="s">
        <v>71</v>
      </c>
      <c r="AY856" s="1" t="s">
        <v>71</v>
      </c>
      <c r="AZ856" s="1" t="s">
        <v>71</v>
      </c>
      <c r="BA856" s="1" t="s">
        <v>71</v>
      </c>
      <c r="BB856" s="1" t="s">
        <v>71</v>
      </c>
      <c r="BC856" s="1" t="s">
        <v>71</v>
      </c>
      <c r="BD856" s="1">
        <v>133530</v>
      </c>
      <c r="BE856" s="1" t="s">
        <v>13899</v>
      </c>
      <c r="BF856" s="1" t="str">
        <f>HYPERLINK("http://dx.doi.org/10.1016/j.scitotenv.2019.07.336","http://dx.doi.org/10.1016/j.scitotenv.2019.07.336")</f>
        <v>http://dx.doi.org/10.1016/j.scitotenv.2019.07.336</v>
      </c>
      <c r="BG856" s="1" t="s">
        <v>71</v>
      </c>
      <c r="BH856" s="1" t="s">
        <v>71</v>
      </c>
      <c r="BI856" s="1">
        <v>21</v>
      </c>
      <c r="BJ856" s="1" t="s">
        <v>137</v>
      </c>
      <c r="BK856" s="1" t="s">
        <v>240</v>
      </c>
      <c r="BL856" s="1" t="s">
        <v>138</v>
      </c>
      <c r="BM856" s="1" t="s">
        <v>6378</v>
      </c>
      <c r="BN856" s="1">
        <v>31419684</v>
      </c>
      <c r="BO856" s="1" t="s">
        <v>71</v>
      </c>
      <c r="BP856" s="1" t="s">
        <v>71</v>
      </c>
      <c r="BQ856" s="1" t="s">
        <v>71</v>
      </c>
    </row>
    <row r="857" spans="1:69">
      <c r="A857" s="3" t="s">
        <v>69</v>
      </c>
      <c r="B857" s="3" t="s">
        <v>13900</v>
      </c>
      <c r="C857" s="3" t="s">
        <v>71</v>
      </c>
      <c r="D857" s="3" t="s">
        <v>71</v>
      </c>
      <c r="E857" s="3" t="s">
        <v>71</v>
      </c>
      <c r="F857" s="3" t="s">
        <v>13901</v>
      </c>
      <c r="G857" s="3" t="s">
        <v>71</v>
      </c>
      <c r="H857" s="3" t="s">
        <v>71</v>
      </c>
      <c r="I857" s="3" t="s">
        <v>13902</v>
      </c>
      <c r="J857" s="3" t="s">
        <v>456</v>
      </c>
      <c r="K857" s="3" t="s">
        <v>71</v>
      </c>
      <c r="L857" s="3" t="s">
        <v>71</v>
      </c>
      <c r="M857" s="3" t="s">
        <v>74</v>
      </c>
      <c r="N857" s="3" t="s">
        <v>117</v>
      </c>
      <c r="O857" s="3" t="s">
        <v>71</v>
      </c>
      <c r="P857" s="3" t="s">
        <v>71</v>
      </c>
      <c r="Q857" s="3" t="s">
        <v>71</v>
      </c>
      <c r="R857" s="3" t="s">
        <v>71</v>
      </c>
      <c r="S857" s="3" t="s">
        <v>71</v>
      </c>
      <c r="T857" s="3" t="s">
        <v>13903</v>
      </c>
      <c r="U857" s="3" t="s">
        <v>13904</v>
      </c>
      <c r="V857" s="3" t="s">
        <v>13905</v>
      </c>
      <c r="W857" s="3" t="s">
        <v>13906</v>
      </c>
      <c r="X857" s="3" t="s">
        <v>71</v>
      </c>
      <c r="Y857" s="3" t="s">
        <v>13907</v>
      </c>
      <c r="Z857" s="3" t="s">
        <v>13908</v>
      </c>
      <c r="AA857" s="3" t="s">
        <v>13909</v>
      </c>
      <c r="AB857" s="3" t="s">
        <v>13910</v>
      </c>
      <c r="AC857" s="3" t="s">
        <v>13911</v>
      </c>
      <c r="AD857" s="3" t="s">
        <v>13912</v>
      </c>
      <c r="AE857" s="3" t="s">
        <v>13913</v>
      </c>
      <c r="AF857" s="3" t="s">
        <v>71</v>
      </c>
      <c r="AG857" s="3">
        <v>117</v>
      </c>
      <c r="AH857" s="3">
        <v>325</v>
      </c>
      <c r="AI857" s="3">
        <v>331</v>
      </c>
      <c r="AJ857" s="3">
        <v>74</v>
      </c>
      <c r="AK857" s="3">
        <v>333</v>
      </c>
      <c r="AL857" s="3" t="s">
        <v>231</v>
      </c>
      <c r="AM857" s="3" t="s">
        <v>232</v>
      </c>
      <c r="AN857" s="3" t="s">
        <v>233</v>
      </c>
      <c r="AO857" s="3" t="s">
        <v>467</v>
      </c>
      <c r="AP857" s="3" t="s">
        <v>71</v>
      </c>
      <c r="AQ857" s="3" t="s">
        <v>71</v>
      </c>
      <c r="AR857" s="3" t="s">
        <v>468</v>
      </c>
      <c r="AS857" s="3" t="s">
        <v>469</v>
      </c>
      <c r="AT857" s="3" t="s">
        <v>282</v>
      </c>
      <c r="AU857" s="3">
        <v>2017</v>
      </c>
      <c r="AV857" s="3">
        <v>14</v>
      </c>
      <c r="AW857" s="3">
        <v>10</v>
      </c>
      <c r="AX857" s="3" t="s">
        <v>71</v>
      </c>
      <c r="AY857" s="3" t="s">
        <v>71</v>
      </c>
      <c r="AZ857" s="3" t="s">
        <v>71</v>
      </c>
      <c r="BA857" s="3" t="s">
        <v>71</v>
      </c>
      <c r="BB857" s="3" t="s">
        <v>71</v>
      </c>
      <c r="BC857" s="3" t="s">
        <v>71</v>
      </c>
      <c r="BD857" s="3">
        <v>1265</v>
      </c>
      <c r="BE857" s="3" t="s">
        <v>13914</v>
      </c>
      <c r="BF857" s="3" t="str">
        <f>HYPERLINK("http://dx.doi.org/10.3390/ijerph14101265","http://dx.doi.org/10.3390/ijerph14101265")</f>
        <v>http://dx.doi.org/10.3390/ijerph14101265</v>
      </c>
      <c r="BG857" s="3" t="s">
        <v>71</v>
      </c>
      <c r="BH857" s="3" t="s">
        <v>71</v>
      </c>
      <c r="BI857" s="3">
        <v>31</v>
      </c>
      <c r="BJ857" s="3" t="s">
        <v>187</v>
      </c>
      <c r="BK857" s="3" t="s">
        <v>240</v>
      </c>
      <c r="BL857" s="3" t="s">
        <v>188</v>
      </c>
      <c r="BM857" s="3" t="s">
        <v>13915</v>
      </c>
      <c r="BN857" s="3">
        <v>29053641</v>
      </c>
      <c r="BO857" s="3" t="s">
        <v>2889</v>
      </c>
      <c r="BP857" s="3" t="s">
        <v>2204</v>
      </c>
      <c r="BQ857" s="3" t="s">
        <v>2205</v>
      </c>
    </row>
    <row r="858" spans="1:69">
      <c r="A858" s="3" t="s">
        <v>69</v>
      </c>
      <c r="B858" s="3" t="s">
        <v>13916</v>
      </c>
      <c r="C858" s="3" t="s">
        <v>71</v>
      </c>
      <c r="D858" s="3" t="s">
        <v>71</v>
      </c>
      <c r="E858" s="3" t="s">
        <v>71</v>
      </c>
      <c r="F858" s="3" t="s">
        <v>13917</v>
      </c>
      <c r="G858" s="3" t="s">
        <v>71</v>
      </c>
      <c r="H858" s="3" t="s">
        <v>71</v>
      </c>
      <c r="I858" s="3" t="s">
        <v>13918</v>
      </c>
      <c r="J858" s="3" t="s">
        <v>3755</v>
      </c>
      <c r="K858" s="3" t="s">
        <v>71</v>
      </c>
      <c r="L858" s="3" t="s">
        <v>71</v>
      </c>
      <c r="M858" s="3" t="s">
        <v>74</v>
      </c>
      <c r="N858" s="3" t="s">
        <v>75</v>
      </c>
      <c r="O858" s="3" t="s">
        <v>71</v>
      </c>
      <c r="P858" s="3" t="s">
        <v>71</v>
      </c>
      <c r="Q858" s="3" t="s">
        <v>71</v>
      </c>
      <c r="R858" s="3" t="s">
        <v>71</v>
      </c>
      <c r="S858" s="3" t="s">
        <v>71</v>
      </c>
      <c r="T858" s="3" t="s">
        <v>13919</v>
      </c>
      <c r="U858" s="3" t="s">
        <v>13920</v>
      </c>
      <c r="V858" s="3" t="s">
        <v>13921</v>
      </c>
      <c r="W858" s="3" t="s">
        <v>13922</v>
      </c>
      <c r="X858" s="3" t="s">
        <v>71</v>
      </c>
      <c r="Y858" s="3" t="s">
        <v>13923</v>
      </c>
      <c r="Z858" s="3" t="s">
        <v>13924</v>
      </c>
      <c r="AA858" s="3" t="s">
        <v>71</v>
      </c>
      <c r="AB858" s="3" t="s">
        <v>71</v>
      </c>
      <c r="AC858" s="3" t="s">
        <v>71</v>
      </c>
      <c r="AD858" s="3" t="s">
        <v>71</v>
      </c>
      <c r="AE858" s="3" t="s">
        <v>71</v>
      </c>
      <c r="AF858" s="3" t="s">
        <v>71</v>
      </c>
      <c r="AG858" s="3">
        <v>53</v>
      </c>
      <c r="AH858" s="3">
        <v>121</v>
      </c>
      <c r="AI858" s="3">
        <v>125</v>
      </c>
      <c r="AJ858" s="3">
        <v>4</v>
      </c>
      <c r="AK858" s="3">
        <v>127</v>
      </c>
      <c r="AL858" s="3" t="s">
        <v>3767</v>
      </c>
      <c r="AM858" s="3" t="s">
        <v>3768</v>
      </c>
      <c r="AN858" s="3" t="s">
        <v>3769</v>
      </c>
      <c r="AO858" s="3" t="s">
        <v>3770</v>
      </c>
      <c r="AP858" s="3" t="s">
        <v>71</v>
      </c>
      <c r="AQ858" s="3" t="s">
        <v>71</v>
      </c>
      <c r="AR858" s="3" t="s">
        <v>3772</v>
      </c>
      <c r="AS858" s="3" t="s">
        <v>3773</v>
      </c>
      <c r="AT858" s="3" t="s">
        <v>969</v>
      </c>
      <c r="AU858" s="3">
        <v>2008</v>
      </c>
      <c r="AV858" s="3">
        <v>116</v>
      </c>
      <c r="AW858" s="3">
        <v>5</v>
      </c>
      <c r="AX858" s="3" t="s">
        <v>71</v>
      </c>
      <c r="AY858" s="3" t="s">
        <v>71</v>
      </c>
      <c r="AZ858" s="3" t="s">
        <v>71</v>
      </c>
      <c r="BA858" s="3" t="s">
        <v>71</v>
      </c>
      <c r="BB858" s="3">
        <v>578</v>
      </c>
      <c r="BC858" s="3">
        <v>582</v>
      </c>
      <c r="BD858" s="3" t="s">
        <v>71</v>
      </c>
      <c r="BE858" s="3" t="s">
        <v>13925</v>
      </c>
      <c r="BF858" s="3" t="str">
        <f>HYPERLINK("http://dx.doi.org/10.1289/ehp.11034","http://dx.doi.org/10.1289/ehp.11034")</f>
        <v>http://dx.doi.org/10.1289/ehp.11034</v>
      </c>
      <c r="BG858" s="3" t="s">
        <v>71</v>
      </c>
      <c r="BH858" s="3" t="s">
        <v>71</v>
      </c>
      <c r="BI858" s="3">
        <v>5</v>
      </c>
      <c r="BJ858" s="3" t="s">
        <v>3775</v>
      </c>
      <c r="BK858" s="3" t="s">
        <v>93</v>
      </c>
      <c r="BL858" s="3" t="s">
        <v>3776</v>
      </c>
      <c r="BM858" s="3" t="s">
        <v>13926</v>
      </c>
      <c r="BN858" s="3">
        <v>18470284</v>
      </c>
      <c r="BO858" s="3" t="s">
        <v>736</v>
      </c>
      <c r="BP858" s="3" t="s">
        <v>71</v>
      </c>
      <c r="BQ858" s="3" t="s">
        <v>71</v>
      </c>
    </row>
    <row r="859" spans="1:69">
      <c r="A859" s="1" t="s">
        <v>69</v>
      </c>
      <c r="B859" s="1" t="s">
        <v>13927</v>
      </c>
      <c r="C859" s="1" t="s">
        <v>71</v>
      </c>
      <c r="D859" s="1" t="s">
        <v>71</v>
      </c>
      <c r="E859" s="1" t="s">
        <v>71</v>
      </c>
      <c r="F859" s="1" t="s">
        <v>13928</v>
      </c>
      <c r="G859" s="1" t="s">
        <v>71</v>
      </c>
      <c r="H859" s="1" t="s">
        <v>71</v>
      </c>
      <c r="I859" s="1" t="s">
        <v>13929</v>
      </c>
      <c r="J859" s="1" t="s">
        <v>144</v>
      </c>
      <c r="K859" s="1" t="s">
        <v>71</v>
      </c>
      <c r="L859" s="1" t="s">
        <v>71</v>
      </c>
      <c r="M859" s="1" t="s">
        <v>74</v>
      </c>
      <c r="N859" s="1" t="s">
        <v>117</v>
      </c>
      <c r="O859" s="1" t="s">
        <v>71</v>
      </c>
      <c r="P859" s="1" t="s">
        <v>71</v>
      </c>
      <c r="Q859" s="1" t="s">
        <v>71</v>
      </c>
      <c r="R859" s="1" t="s">
        <v>71</v>
      </c>
      <c r="S859" s="1" t="s">
        <v>71</v>
      </c>
      <c r="T859" s="1" t="s">
        <v>13930</v>
      </c>
      <c r="U859" s="1" t="s">
        <v>13931</v>
      </c>
      <c r="V859" s="1" t="s">
        <v>13932</v>
      </c>
      <c r="W859" s="1" t="s">
        <v>13933</v>
      </c>
      <c r="X859" s="1" t="s">
        <v>71</v>
      </c>
      <c r="Y859" s="1" t="s">
        <v>13934</v>
      </c>
      <c r="Z859" s="1" t="s">
        <v>13935</v>
      </c>
      <c r="AA859" s="1" t="s">
        <v>13936</v>
      </c>
      <c r="AB859" s="1" t="s">
        <v>71</v>
      </c>
      <c r="AC859" s="1" t="s">
        <v>13937</v>
      </c>
      <c r="AD859" s="1" t="s">
        <v>13938</v>
      </c>
      <c r="AE859" s="1" t="s">
        <v>13939</v>
      </c>
      <c r="AF859" s="1" t="s">
        <v>71</v>
      </c>
      <c r="AG859" s="1">
        <v>110</v>
      </c>
      <c r="AH859" s="1">
        <v>5</v>
      </c>
      <c r="AI859" s="1">
        <v>5</v>
      </c>
      <c r="AJ859" s="1">
        <v>56</v>
      </c>
      <c r="AK859" s="1">
        <v>123</v>
      </c>
      <c r="AL859" s="1" t="s">
        <v>156</v>
      </c>
      <c r="AM859" s="1" t="s">
        <v>157</v>
      </c>
      <c r="AN859" s="1" t="s">
        <v>158</v>
      </c>
      <c r="AO859" s="1" t="s">
        <v>159</v>
      </c>
      <c r="AP859" s="1" t="s">
        <v>160</v>
      </c>
      <c r="AQ859" s="1" t="s">
        <v>71</v>
      </c>
      <c r="AR859" s="1" t="s">
        <v>161</v>
      </c>
      <c r="AS859" s="1" t="s">
        <v>162</v>
      </c>
      <c r="AT859" s="1" t="s">
        <v>2068</v>
      </c>
      <c r="AU859" s="1">
        <v>2021</v>
      </c>
      <c r="AV859" s="1">
        <v>791</v>
      </c>
      <c r="AW859" s="1" t="s">
        <v>71</v>
      </c>
      <c r="AX859" s="1" t="s">
        <v>71</v>
      </c>
      <c r="AY859" s="1" t="s">
        <v>71</v>
      </c>
      <c r="AZ859" s="1" t="s">
        <v>71</v>
      </c>
      <c r="BA859" s="1" t="s">
        <v>71</v>
      </c>
      <c r="BB859" s="1" t="s">
        <v>71</v>
      </c>
      <c r="BC859" s="1" t="s">
        <v>71</v>
      </c>
      <c r="BD859" s="1">
        <v>148415</v>
      </c>
      <c r="BE859" s="1" t="s">
        <v>13940</v>
      </c>
      <c r="BF859" s="1" t="str">
        <f>HYPERLINK("http://dx.doi.org/10.1016/j.scitotenv.2021.148415","http://dx.doi.org/10.1016/j.scitotenv.2021.148415")</f>
        <v>http://dx.doi.org/10.1016/j.scitotenv.2021.148415</v>
      </c>
      <c r="BG859" s="1" t="s">
        <v>71</v>
      </c>
      <c r="BH859" s="1" t="s">
        <v>834</v>
      </c>
      <c r="BI859" s="1">
        <v>10</v>
      </c>
      <c r="BJ859" s="1" t="s">
        <v>137</v>
      </c>
      <c r="BK859" s="1" t="s">
        <v>93</v>
      </c>
      <c r="BL859" s="1" t="s">
        <v>138</v>
      </c>
      <c r="BM859" s="1" t="s">
        <v>13941</v>
      </c>
      <c r="BN859" s="1">
        <v>34412392</v>
      </c>
      <c r="BO859" s="1" t="s">
        <v>71</v>
      </c>
      <c r="BP859" s="1" t="s">
        <v>71</v>
      </c>
      <c r="BQ859" s="1" t="s">
        <v>71</v>
      </c>
    </row>
    <row r="860" spans="1:69">
      <c r="A860" s="3" t="s">
        <v>69</v>
      </c>
      <c r="B860" s="3" t="s">
        <v>13942</v>
      </c>
      <c r="C860" s="3" t="s">
        <v>71</v>
      </c>
      <c r="D860" s="3" t="s">
        <v>71</v>
      </c>
      <c r="E860" s="3" t="s">
        <v>71</v>
      </c>
      <c r="F860" s="3" t="s">
        <v>13943</v>
      </c>
      <c r="G860" s="3" t="s">
        <v>71</v>
      </c>
      <c r="H860" s="3" t="s">
        <v>71</v>
      </c>
      <c r="I860" s="3" t="s">
        <v>13944</v>
      </c>
      <c r="J860" s="3" t="s">
        <v>5280</v>
      </c>
      <c r="K860" s="3" t="s">
        <v>71</v>
      </c>
      <c r="L860" s="3" t="s">
        <v>71</v>
      </c>
      <c r="M860" s="3" t="s">
        <v>74</v>
      </c>
      <c r="N860" s="3" t="s">
        <v>75</v>
      </c>
      <c r="O860" s="3" t="s">
        <v>71</v>
      </c>
      <c r="P860" s="3" t="s">
        <v>71</v>
      </c>
      <c r="Q860" s="3" t="s">
        <v>71</v>
      </c>
      <c r="R860" s="3" t="s">
        <v>71</v>
      </c>
      <c r="S860" s="3" t="s">
        <v>71</v>
      </c>
      <c r="T860" s="3" t="s">
        <v>13945</v>
      </c>
      <c r="U860" s="3" t="s">
        <v>13946</v>
      </c>
      <c r="V860" s="3" t="s">
        <v>13947</v>
      </c>
      <c r="W860" s="3" t="s">
        <v>13948</v>
      </c>
      <c r="X860" s="3" t="s">
        <v>71</v>
      </c>
      <c r="Y860" s="3" t="s">
        <v>13949</v>
      </c>
      <c r="Z860" s="3" t="s">
        <v>13950</v>
      </c>
      <c r="AA860" s="3" t="s">
        <v>13951</v>
      </c>
      <c r="AB860" s="3" t="s">
        <v>13952</v>
      </c>
      <c r="AC860" s="3" t="s">
        <v>13953</v>
      </c>
      <c r="AD860" s="3" t="s">
        <v>13954</v>
      </c>
      <c r="AE860" s="3" t="s">
        <v>13955</v>
      </c>
      <c r="AF860" s="3" t="s">
        <v>71</v>
      </c>
      <c r="AG860" s="3">
        <v>71</v>
      </c>
      <c r="AH860" s="3">
        <v>26</v>
      </c>
      <c r="AI860" s="3">
        <v>26</v>
      </c>
      <c r="AJ860" s="3">
        <v>30</v>
      </c>
      <c r="AK860" s="3">
        <v>149</v>
      </c>
      <c r="AL860" s="3" t="s">
        <v>82</v>
      </c>
      <c r="AM860" s="3" t="s">
        <v>83</v>
      </c>
      <c r="AN860" s="3" t="s">
        <v>84</v>
      </c>
      <c r="AO860" s="3" t="s">
        <v>5290</v>
      </c>
      <c r="AP860" s="3" t="s">
        <v>5464</v>
      </c>
      <c r="AQ860" s="3" t="s">
        <v>71</v>
      </c>
      <c r="AR860" s="3" t="s">
        <v>5291</v>
      </c>
      <c r="AS860" s="3" t="s">
        <v>5292</v>
      </c>
      <c r="AT860" s="3" t="s">
        <v>133</v>
      </c>
      <c r="AU860" s="3">
        <v>2018</v>
      </c>
      <c r="AV860" s="3">
        <v>237</v>
      </c>
      <c r="AW860" s="3" t="s">
        <v>71</v>
      </c>
      <c r="AX860" s="3" t="s">
        <v>71</v>
      </c>
      <c r="AY860" s="3" t="s">
        <v>71</v>
      </c>
      <c r="AZ860" s="3" t="s">
        <v>71</v>
      </c>
      <c r="BA860" s="3" t="s">
        <v>71</v>
      </c>
      <c r="BB860" s="3">
        <v>339</v>
      </c>
      <c r="BC860" s="3">
        <v>347</v>
      </c>
      <c r="BD860" s="3" t="s">
        <v>71</v>
      </c>
      <c r="BE860" s="3" t="s">
        <v>13956</v>
      </c>
      <c r="BF860" s="3" t="str">
        <f>HYPERLINK("http://dx.doi.org/10.1016/j.envpol.2018.02.026","http://dx.doi.org/10.1016/j.envpol.2018.02.026")</f>
        <v>http://dx.doi.org/10.1016/j.envpol.2018.02.026</v>
      </c>
      <c r="BG860" s="3" t="s">
        <v>71</v>
      </c>
      <c r="BH860" s="3" t="s">
        <v>71</v>
      </c>
      <c r="BI860" s="3">
        <v>9</v>
      </c>
      <c r="BJ860" s="3" t="s">
        <v>137</v>
      </c>
      <c r="BK860" s="3" t="s">
        <v>93</v>
      </c>
      <c r="BL860" s="3" t="s">
        <v>138</v>
      </c>
      <c r="BM860" s="3" t="s">
        <v>8636</v>
      </c>
      <c r="BN860" s="3">
        <v>29501014</v>
      </c>
      <c r="BO860" s="3" t="s">
        <v>71</v>
      </c>
      <c r="BP860" s="3" t="s">
        <v>71</v>
      </c>
      <c r="BQ860" s="3" t="s">
        <v>71</v>
      </c>
    </row>
    <row r="861" spans="1:69">
      <c r="A861" s="1" t="s">
        <v>69</v>
      </c>
      <c r="B861" s="1" t="s">
        <v>13957</v>
      </c>
      <c r="C861" s="1" t="s">
        <v>71</v>
      </c>
      <c r="D861" s="1" t="s">
        <v>71</v>
      </c>
      <c r="E861" s="1" t="s">
        <v>71</v>
      </c>
      <c r="F861" s="1" t="s">
        <v>13958</v>
      </c>
      <c r="G861" s="1" t="s">
        <v>71</v>
      </c>
      <c r="H861" s="1" t="s">
        <v>71</v>
      </c>
      <c r="I861" s="1" t="s">
        <v>13959</v>
      </c>
      <c r="J861" s="1" t="s">
        <v>144</v>
      </c>
      <c r="K861" s="1" t="s">
        <v>71</v>
      </c>
      <c r="L861" s="1" t="s">
        <v>71</v>
      </c>
      <c r="M861" s="1" t="s">
        <v>74</v>
      </c>
      <c r="N861" s="1" t="s">
        <v>75</v>
      </c>
      <c r="O861" s="1" t="s">
        <v>71</v>
      </c>
      <c r="P861" s="1" t="s">
        <v>71</v>
      </c>
      <c r="Q861" s="1" t="s">
        <v>71</v>
      </c>
      <c r="R861" s="1" t="s">
        <v>71</v>
      </c>
      <c r="S861" s="1" t="s">
        <v>71</v>
      </c>
      <c r="T861" s="1" t="s">
        <v>13960</v>
      </c>
      <c r="U861" s="1" t="s">
        <v>13961</v>
      </c>
      <c r="V861" s="1" t="s">
        <v>13962</v>
      </c>
      <c r="W861" s="1" t="s">
        <v>13963</v>
      </c>
      <c r="X861" s="1" t="s">
        <v>71</v>
      </c>
      <c r="Y861" s="1" t="s">
        <v>13964</v>
      </c>
      <c r="Z861" s="1" t="s">
        <v>13965</v>
      </c>
      <c r="AA861" s="1" t="s">
        <v>13966</v>
      </c>
      <c r="AB861" s="1" t="s">
        <v>13967</v>
      </c>
      <c r="AC861" s="1" t="s">
        <v>13968</v>
      </c>
      <c r="AD861" s="1" t="s">
        <v>13969</v>
      </c>
      <c r="AE861" s="1" t="s">
        <v>13970</v>
      </c>
      <c r="AF861" s="1" t="s">
        <v>71</v>
      </c>
      <c r="AG861" s="1">
        <v>97</v>
      </c>
      <c r="AH861" s="1">
        <v>26</v>
      </c>
      <c r="AI861" s="1">
        <v>27</v>
      </c>
      <c r="AJ861" s="1">
        <v>7</v>
      </c>
      <c r="AK861" s="1">
        <v>44</v>
      </c>
      <c r="AL861" s="1" t="s">
        <v>156</v>
      </c>
      <c r="AM861" s="1" t="s">
        <v>157</v>
      </c>
      <c r="AN861" s="1" t="s">
        <v>158</v>
      </c>
      <c r="AO861" s="1" t="s">
        <v>159</v>
      </c>
      <c r="AP861" s="1" t="s">
        <v>160</v>
      </c>
      <c r="AQ861" s="1" t="s">
        <v>71</v>
      </c>
      <c r="AR861" s="1" t="s">
        <v>161</v>
      </c>
      <c r="AS861" s="1" t="s">
        <v>162</v>
      </c>
      <c r="AT861" s="1" t="s">
        <v>13971</v>
      </c>
      <c r="AU861" s="1">
        <v>2020</v>
      </c>
      <c r="AV861" s="1">
        <v>732</v>
      </c>
      <c r="AW861" s="1" t="s">
        <v>71</v>
      </c>
      <c r="AX861" s="1" t="s">
        <v>71</v>
      </c>
      <c r="AY861" s="1" t="s">
        <v>71</v>
      </c>
      <c r="AZ861" s="1" t="s">
        <v>71</v>
      </c>
      <c r="BA861" s="1" t="s">
        <v>71</v>
      </c>
      <c r="BB861" s="1" t="s">
        <v>71</v>
      </c>
      <c r="BC861" s="1" t="s">
        <v>71</v>
      </c>
      <c r="BD861" s="1">
        <v>139057</v>
      </c>
      <c r="BE861" s="1" t="s">
        <v>13972</v>
      </c>
      <c r="BF861" s="1" t="str">
        <f>HYPERLINK("http://dx.doi.org/10.1016/j.scitotenv.2020.139057","http://dx.doi.org/10.1016/j.scitotenv.2020.139057")</f>
        <v>http://dx.doi.org/10.1016/j.scitotenv.2020.139057</v>
      </c>
      <c r="BG861" s="1" t="s">
        <v>71</v>
      </c>
      <c r="BH861" s="1" t="s">
        <v>71</v>
      </c>
      <c r="BI861" s="1">
        <v>14</v>
      </c>
      <c r="BJ861" s="1" t="s">
        <v>137</v>
      </c>
      <c r="BK861" s="1" t="s">
        <v>93</v>
      </c>
      <c r="BL861" s="1" t="s">
        <v>138</v>
      </c>
      <c r="BM861" s="1" t="s">
        <v>13973</v>
      </c>
      <c r="BN861" s="1">
        <v>32438167</v>
      </c>
      <c r="BO861" s="1" t="s">
        <v>2116</v>
      </c>
      <c r="BP861" s="1" t="s">
        <v>71</v>
      </c>
      <c r="BQ861" s="1" t="s">
        <v>71</v>
      </c>
    </row>
    <row r="862" spans="1:69">
      <c r="A862" s="3" t="s">
        <v>558</v>
      </c>
      <c r="B862" s="3" t="s">
        <v>13974</v>
      </c>
      <c r="C862" s="3" t="s">
        <v>71</v>
      </c>
      <c r="D862" s="3" t="s">
        <v>13975</v>
      </c>
      <c r="E862" s="3" t="s">
        <v>71</v>
      </c>
      <c r="F862" s="3" t="s">
        <v>13974</v>
      </c>
      <c r="G862" s="3" t="s">
        <v>71</v>
      </c>
      <c r="H862" s="3" t="s">
        <v>71</v>
      </c>
      <c r="I862" s="3" t="s">
        <v>13976</v>
      </c>
      <c r="J862" s="3" t="s">
        <v>13977</v>
      </c>
      <c r="K862" s="3" t="s">
        <v>3653</v>
      </c>
      <c r="L862" s="3" t="s">
        <v>71</v>
      </c>
      <c r="M862" s="3" t="s">
        <v>74</v>
      </c>
      <c r="N862" s="3" t="s">
        <v>565</v>
      </c>
      <c r="O862" s="3" t="s">
        <v>13978</v>
      </c>
      <c r="P862" s="3" t="s">
        <v>13979</v>
      </c>
      <c r="Q862" s="3" t="s">
        <v>13980</v>
      </c>
      <c r="R862" s="3" t="s">
        <v>13981</v>
      </c>
      <c r="S862" s="3" t="s">
        <v>71</v>
      </c>
      <c r="T862" s="3" t="s">
        <v>71</v>
      </c>
      <c r="U862" s="3" t="s">
        <v>13982</v>
      </c>
      <c r="V862" s="3" t="s">
        <v>13983</v>
      </c>
      <c r="W862" s="3" t="s">
        <v>13984</v>
      </c>
      <c r="X862" s="3" t="s">
        <v>71</v>
      </c>
      <c r="Y862" s="3" t="s">
        <v>71</v>
      </c>
      <c r="Z862" s="3" t="s">
        <v>71</v>
      </c>
      <c r="AA862" s="3" t="s">
        <v>71</v>
      </c>
      <c r="AB862" s="3" t="s">
        <v>71</v>
      </c>
      <c r="AC862" s="3" t="s">
        <v>71</v>
      </c>
      <c r="AD862" s="3" t="s">
        <v>71</v>
      </c>
      <c r="AE862" s="3" t="s">
        <v>71</v>
      </c>
      <c r="AF862" s="3" t="s">
        <v>71</v>
      </c>
      <c r="AG862" s="3">
        <v>68</v>
      </c>
      <c r="AH862" s="3">
        <v>8</v>
      </c>
      <c r="AI862" s="3">
        <v>8</v>
      </c>
      <c r="AJ862" s="3">
        <v>7</v>
      </c>
      <c r="AK862" s="3">
        <v>145</v>
      </c>
      <c r="AL862" s="3" t="s">
        <v>100</v>
      </c>
      <c r="AM862" s="3" t="s">
        <v>1135</v>
      </c>
      <c r="AN862" s="3" t="s">
        <v>1714</v>
      </c>
      <c r="AO862" s="3" t="s">
        <v>3664</v>
      </c>
      <c r="AP862" s="3" t="s">
        <v>71</v>
      </c>
      <c r="AQ862" s="3" t="s">
        <v>13985</v>
      </c>
      <c r="AR862" s="3" t="s">
        <v>3666</v>
      </c>
      <c r="AS862" s="3" t="s">
        <v>3667</v>
      </c>
      <c r="AT862" s="3" t="s">
        <v>71</v>
      </c>
      <c r="AU862" s="3">
        <v>2006</v>
      </c>
      <c r="AV862" s="3">
        <v>5</v>
      </c>
      <c r="AW862" s="3" t="s">
        <v>71</v>
      </c>
      <c r="AX862" s="3" t="s">
        <v>71</v>
      </c>
      <c r="AY862" s="3" t="s">
        <v>71</v>
      </c>
      <c r="AZ862" s="3" t="s">
        <v>71</v>
      </c>
      <c r="BA862" s="3" t="s">
        <v>71</v>
      </c>
      <c r="BB862" s="3">
        <v>111</v>
      </c>
      <c r="BC862" s="3" t="s">
        <v>2938</v>
      </c>
      <c r="BD862" s="3" t="s">
        <v>71</v>
      </c>
      <c r="BE862" s="3" t="s">
        <v>71</v>
      </c>
      <c r="BF862" s="3" t="s">
        <v>71</v>
      </c>
      <c r="BG862" s="3" t="s">
        <v>71</v>
      </c>
      <c r="BH862" s="3" t="s">
        <v>71</v>
      </c>
      <c r="BI862" s="3">
        <v>5</v>
      </c>
      <c r="BJ862" s="3" t="s">
        <v>13986</v>
      </c>
      <c r="BK862" s="3" t="s">
        <v>1119</v>
      </c>
      <c r="BL862" s="3" t="s">
        <v>13987</v>
      </c>
      <c r="BM862" s="3" t="s">
        <v>13988</v>
      </c>
      <c r="BN862" s="3" t="s">
        <v>71</v>
      </c>
      <c r="BO862" s="3" t="s">
        <v>71</v>
      </c>
      <c r="BP862" s="3" t="s">
        <v>71</v>
      </c>
      <c r="BQ862" s="3" t="s">
        <v>71</v>
      </c>
    </row>
    <row r="863" spans="1:69">
      <c r="A863" s="1" t="s">
        <v>69</v>
      </c>
      <c r="B863" s="1" t="s">
        <v>13989</v>
      </c>
      <c r="C863" s="1" t="s">
        <v>71</v>
      </c>
      <c r="D863" s="1" t="s">
        <v>71</v>
      </c>
      <c r="E863" s="1" t="s">
        <v>71</v>
      </c>
      <c r="F863" s="1" t="s">
        <v>13990</v>
      </c>
      <c r="G863" s="1" t="s">
        <v>71</v>
      </c>
      <c r="H863" s="1" t="s">
        <v>71</v>
      </c>
      <c r="I863" s="1" t="s">
        <v>13991</v>
      </c>
      <c r="J863" s="1" t="s">
        <v>894</v>
      </c>
      <c r="K863" s="1" t="s">
        <v>71</v>
      </c>
      <c r="L863" s="1" t="s">
        <v>71</v>
      </c>
      <c r="M863" s="1" t="s">
        <v>74</v>
      </c>
      <c r="N863" s="1" t="s">
        <v>75</v>
      </c>
      <c r="O863" s="1" t="s">
        <v>71</v>
      </c>
      <c r="P863" s="1" t="s">
        <v>71</v>
      </c>
      <c r="Q863" s="1" t="s">
        <v>71</v>
      </c>
      <c r="R863" s="1" t="s">
        <v>71</v>
      </c>
      <c r="S863" s="1" t="s">
        <v>71</v>
      </c>
      <c r="T863" s="1" t="s">
        <v>13992</v>
      </c>
      <c r="U863" s="1" t="s">
        <v>13993</v>
      </c>
      <c r="V863" s="1" t="s">
        <v>13994</v>
      </c>
      <c r="W863" s="1" t="s">
        <v>13995</v>
      </c>
      <c r="X863" s="1" t="s">
        <v>71</v>
      </c>
      <c r="Y863" s="1" t="s">
        <v>13996</v>
      </c>
      <c r="Z863" s="1" t="s">
        <v>13997</v>
      </c>
      <c r="AA863" s="1" t="s">
        <v>71</v>
      </c>
      <c r="AB863" s="1" t="s">
        <v>13998</v>
      </c>
      <c r="AC863" s="1" t="s">
        <v>71</v>
      </c>
      <c r="AD863" s="1" t="s">
        <v>71</v>
      </c>
      <c r="AE863" s="1" t="s">
        <v>71</v>
      </c>
      <c r="AF863" s="1" t="s">
        <v>71</v>
      </c>
      <c r="AG863" s="1">
        <v>205</v>
      </c>
      <c r="AH863" s="1">
        <v>12</v>
      </c>
      <c r="AI863" s="1">
        <v>12</v>
      </c>
      <c r="AJ863" s="1">
        <v>70</v>
      </c>
      <c r="AK863" s="1">
        <v>71</v>
      </c>
      <c r="AL863" s="1" t="s">
        <v>906</v>
      </c>
      <c r="AM863" s="1" t="s">
        <v>907</v>
      </c>
      <c r="AN863" s="1" t="s">
        <v>908</v>
      </c>
      <c r="AO863" s="1" t="s">
        <v>909</v>
      </c>
      <c r="AP863" s="1" t="s">
        <v>910</v>
      </c>
      <c r="AQ863" s="1" t="s">
        <v>71</v>
      </c>
      <c r="AR863" s="1" t="s">
        <v>911</v>
      </c>
      <c r="AS863" s="1" t="s">
        <v>912</v>
      </c>
      <c r="AT863" s="1" t="s">
        <v>1576</v>
      </c>
      <c r="AU863" s="1">
        <v>2022</v>
      </c>
      <c r="AV863" s="1">
        <v>206</v>
      </c>
      <c r="AW863" s="1" t="s">
        <v>71</v>
      </c>
      <c r="AX863" s="1" t="s">
        <v>71</v>
      </c>
      <c r="AY863" s="1" t="s">
        <v>71</v>
      </c>
      <c r="AZ863" s="1" t="s">
        <v>71</v>
      </c>
      <c r="BA863" s="1" t="s">
        <v>71</v>
      </c>
      <c r="BB863" s="1" t="s">
        <v>71</v>
      </c>
      <c r="BC863" s="1" t="s">
        <v>71</v>
      </c>
      <c r="BD863" s="1">
        <v>112285</v>
      </c>
      <c r="BE863" s="1" t="s">
        <v>13999</v>
      </c>
      <c r="BF863" s="1" t="str">
        <f>HYPERLINK("http://dx.doi.org/10.1016/j.envres.2021.112285","http://dx.doi.org/10.1016/j.envres.2021.112285")</f>
        <v>http://dx.doi.org/10.1016/j.envres.2021.112285</v>
      </c>
      <c r="BG863" s="1" t="s">
        <v>71</v>
      </c>
      <c r="BH863" s="1" t="s">
        <v>71</v>
      </c>
      <c r="BI863" s="1">
        <v>16</v>
      </c>
      <c r="BJ863" s="1" t="s">
        <v>187</v>
      </c>
      <c r="BK863" s="1" t="s">
        <v>93</v>
      </c>
      <c r="BL863" s="1" t="s">
        <v>188</v>
      </c>
      <c r="BM863" s="1" t="s">
        <v>14000</v>
      </c>
      <c r="BN863" s="1">
        <v>34710442</v>
      </c>
      <c r="BO863" s="1" t="s">
        <v>71</v>
      </c>
      <c r="BP863" s="1" t="s">
        <v>2204</v>
      </c>
      <c r="BQ863" s="1" t="s">
        <v>2205</v>
      </c>
    </row>
    <row r="864" spans="1:69">
      <c r="A864" s="3" t="s">
        <v>69</v>
      </c>
      <c r="B864" s="3" t="s">
        <v>14001</v>
      </c>
      <c r="C864" s="3" t="s">
        <v>71</v>
      </c>
      <c r="D864" s="3" t="s">
        <v>71</v>
      </c>
      <c r="E864" s="3" t="s">
        <v>71</v>
      </c>
      <c r="F864" s="3" t="s">
        <v>14002</v>
      </c>
      <c r="G864" s="3" t="s">
        <v>71</v>
      </c>
      <c r="H864" s="3" t="s">
        <v>71</v>
      </c>
      <c r="I864" s="3" t="s">
        <v>14003</v>
      </c>
      <c r="J864" s="3" t="s">
        <v>4811</v>
      </c>
      <c r="K864" s="3" t="s">
        <v>71</v>
      </c>
      <c r="L864" s="3" t="s">
        <v>71</v>
      </c>
      <c r="M864" s="3" t="s">
        <v>74</v>
      </c>
      <c r="N864" s="3" t="s">
        <v>75</v>
      </c>
      <c r="O864" s="3" t="s">
        <v>71</v>
      </c>
      <c r="P864" s="3" t="s">
        <v>71</v>
      </c>
      <c r="Q864" s="3" t="s">
        <v>71</v>
      </c>
      <c r="R864" s="3" t="s">
        <v>71</v>
      </c>
      <c r="S864" s="3" t="s">
        <v>71</v>
      </c>
      <c r="T864" s="3" t="s">
        <v>71</v>
      </c>
      <c r="U864" s="3" t="s">
        <v>14004</v>
      </c>
      <c r="V864" s="3" t="s">
        <v>14005</v>
      </c>
      <c r="W864" s="3" t="s">
        <v>14006</v>
      </c>
      <c r="X864" s="3" t="s">
        <v>71</v>
      </c>
      <c r="Y864" s="3" t="s">
        <v>14007</v>
      </c>
      <c r="Z864" s="3" t="s">
        <v>14008</v>
      </c>
      <c r="AA864" s="3" t="s">
        <v>14009</v>
      </c>
      <c r="AB864" s="3" t="s">
        <v>14010</v>
      </c>
      <c r="AC864" s="3" t="s">
        <v>71</v>
      </c>
      <c r="AD864" s="3" t="s">
        <v>71</v>
      </c>
      <c r="AE864" s="3" t="s">
        <v>71</v>
      </c>
      <c r="AF864" s="3" t="s">
        <v>71</v>
      </c>
      <c r="AG864" s="3">
        <v>87</v>
      </c>
      <c r="AH864" s="3">
        <v>11</v>
      </c>
      <c r="AI864" s="3">
        <v>12</v>
      </c>
      <c r="AJ864" s="3">
        <v>0</v>
      </c>
      <c r="AK864" s="3">
        <v>34</v>
      </c>
      <c r="AL864" s="3" t="s">
        <v>82</v>
      </c>
      <c r="AM864" s="3" t="s">
        <v>83</v>
      </c>
      <c r="AN864" s="3" t="s">
        <v>84</v>
      </c>
      <c r="AO864" s="3" t="s">
        <v>4820</v>
      </c>
      <c r="AP864" s="3" t="s">
        <v>4821</v>
      </c>
      <c r="AQ864" s="3" t="s">
        <v>71</v>
      </c>
      <c r="AR864" s="3" t="s">
        <v>4822</v>
      </c>
      <c r="AS864" s="3" t="s">
        <v>4823</v>
      </c>
      <c r="AT864" s="3" t="s">
        <v>185</v>
      </c>
      <c r="AU864" s="3">
        <v>2012</v>
      </c>
      <c r="AV864" s="3">
        <v>4</v>
      </c>
      <c r="AW864" s="3">
        <v>1</v>
      </c>
      <c r="AX864" s="3" t="s">
        <v>71</v>
      </c>
      <c r="AY864" s="3" t="s">
        <v>71</v>
      </c>
      <c r="AZ864" s="3" t="s">
        <v>71</v>
      </c>
      <c r="BA864" s="3" t="s">
        <v>71</v>
      </c>
      <c r="BB864" s="3">
        <v>44</v>
      </c>
      <c r="BC864" s="3">
        <v>50</v>
      </c>
      <c r="BD864" s="3" t="s">
        <v>71</v>
      </c>
      <c r="BE864" s="3" t="s">
        <v>14011</v>
      </c>
      <c r="BF864" s="3" t="str">
        <f>HYPERLINK("http://dx.doi.org/10.1016/j.cosust.2012.01.012","http://dx.doi.org/10.1016/j.cosust.2012.01.012")</f>
        <v>http://dx.doi.org/10.1016/j.cosust.2012.01.012</v>
      </c>
      <c r="BG864" s="3" t="s">
        <v>71</v>
      </c>
      <c r="BH864" s="3" t="s">
        <v>71</v>
      </c>
      <c r="BI864" s="3">
        <v>7</v>
      </c>
      <c r="BJ864" s="3" t="s">
        <v>1261</v>
      </c>
      <c r="BK864" s="3" t="s">
        <v>240</v>
      </c>
      <c r="BL864" s="3" t="s">
        <v>241</v>
      </c>
      <c r="BM864" s="3" t="s">
        <v>14012</v>
      </c>
      <c r="BN864" s="3" t="s">
        <v>71</v>
      </c>
      <c r="BO864" s="3" t="s">
        <v>71</v>
      </c>
      <c r="BP864" s="3" t="s">
        <v>71</v>
      </c>
      <c r="BQ864" s="3" t="s">
        <v>71</v>
      </c>
    </row>
    <row r="865" spans="1:69">
      <c r="A865" s="1" t="s">
        <v>69</v>
      </c>
      <c r="B865" s="1" t="s">
        <v>14013</v>
      </c>
      <c r="C865" s="1" t="s">
        <v>71</v>
      </c>
      <c r="D865" s="1" t="s">
        <v>71</v>
      </c>
      <c r="E865" s="1" t="s">
        <v>71</v>
      </c>
      <c r="F865" s="1" t="s">
        <v>14014</v>
      </c>
      <c r="G865" s="1" t="s">
        <v>71</v>
      </c>
      <c r="H865" s="1" t="s">
        <v>71</v>
      </c>
      <c r="I865" s="1" t="s">
        <v>14015</v>
      </c>
      <c r="J865" s="1" t="s">
        <v>1722</v>
      </c>
      <c r="K865" s="1" t="s">
        <v>71</v>
      </c>
      <c r="L865" s="1" t="s">
        <v>71</v>
      </c>
      <c r="M865" s="1" t="s">
        <v>74</v>
      </c>
      <c r="N865" s="1" t="s">
        <v>75</v>
      </c>
      <c r="O865" s="1" t="s">
        <v>71</v>
      </c>
      <c r="P865" s="1" t="s">
        <v>71</v>
      </c>
      <c r="Q865" s="1" t="s">
        <v>71</v>
      </c>
      <c r="R865" s="1" t="s">
        <v>71</v>
      </c>
      <c r="S865" s="1" t="s">
        <v>71</v>
      </c>
      <c r="T865" s="1" t="s">
        <v>14016</v>
      </c>
      <c r="U865" s="1" t="s">
        <v>14017</v>
      </c>
      <c r="V865" s="1" t="s">
        <v>14018</v>
      </c>
      <c r="W865" s="1" t="s">
        <v>14019</v>
      </c>
      <c r="X865" s="1" t="s">
        <v>71</v>
      </c>
      <c r="Y865" s="1" t="s">
        <v>14020</v>
      </c>
      <c r="Z865" s="1" t="s">
        <v>14021</v>
      </c>
      <c r="AA865" s="1" t="s">
        <v>71</v>
      </c>
      <c r="AB865" s="1" t="s">
        <v>14022</v>
      </c>
      <c r="AC865" s="1" t="s">
        <v>14023</v>
      </c>
      <c r="AD865" s="1" t="s">
        <v>14024</v>
      </c>
      <c r="AE865" s="1" t="s">
        <v>14025</v>
      </c>
      <c r="AF865" s="1" t="s">
        <v>71</v>
      </c>
      <c r="AG865" s="1">
        <v>42</v>
      </c>
      <c r="AH865" s="1">
        <v>1</v>
      </c>
      <c r="AI865" s="1">
        <v>1</v>
      </c>
      <c r="AJ865" s="1">
        <v>17</v>
      </c>
      <c r="AK865" s="1">
        <v>22</v>
      </c>
      <c r="AL865" s="1" t="s">
        <v>1732</v>
      </c>
      <c r="AM865" s="1" t="s">
        <v>1733</v>
      </c>
      <c r="AN865" s="1" t="s">
        <v>1734</v>
      </c>
      <c r="AO865" s="1" t="s">
        <v>1735</v>
      </c>
      <c r="AP865" s="1" t="s">
        <v>1736</v>
      </c>
      <c r="AQ865" s="1" t="s">
        <v>71</v>
      </c>
      <c r="AR865" s="1" t="s">
        <v>1737</v>
      </c>
      <c r="AS865" s="1" t="s">
        <v>1738</v>
      </c>
      <c r="AT865" s="1" t="s">
        <v>307</v>
      </c>
      <c r="AU865" s="1">
        <v>2022</v>
      </c>
      <c r="AV865" s="1">
        <v>17</v>
      </c>
      <c r="AW865" s="1">
        <v>1</v>
      </c>
      <c r="AX865" s="1" t="s">
        <v>71</v>
      </c>
      <c r="AY865" s="1" t="s">
        <v>71</v>
      </c>
      <c r="AZ865" s="1" t="s">
        <v>71</v>
      </c>
      <c r="BA865" s="1" t="s">
        <v>71</v>
      </c>
      <c r="BB865" s="1">
        <v>209</v>
      </c>
      <c r="BC865" s="1">
        <v>220</v>
      </c>
      <c r="BD865" s="1" t="s">
        <v>71</v>
      </c>
      <c r="BE865" s="1" t="s">
        <v>14026</v>
      </c>
      <c r="BF865" s="1" t="str">
        <f>HYPERLINK("http://dx.doi.org/10.1007/s11625-021-01082-y","http://dx.doi.org/10.1007/s11625-021-01082-y")</f>
        <v>http://dx.doi.org/10.1007/s11625-021-01082-y</v>
      </c>
      <c r="BG865" s="1" t="s">
        <v>71</v>
      </c>
      <c r="BH865" s="1" t="s">
        <v>3530</v>
      </c>
      <c r="BI865" s="1">
        <v>12</v>
      </c>
      <c r="BJ865" s="1" t="s">
        <v>1261</v>
      </c>
      <c r="BK865" s="1" t="s">
        <v>93</v>
      </c>
      <c r="BL865" s="1" t="s">
        <v>241</v>
      </c>
      <c r="BM865" s="1" t="s">
        <v>14027</v>
      </c>
      <c r="BN865" s="1" t="s">
        <v>71</v>
      </c>
      <c r="BO865" s="1" t="s">
        <v>2053</v>
      </c>
      <c r="BP865" s="1" t="s">
        <v>71</v>
      </c>
      <c r="BQ865" s="1" t="s">
        <v>71</v>
      </c>
    </row>
    <row r="866" spans="1:69">
      <c r="A866" s="3" t="s">
        <v>69</v>
      </c>
      <c r="B866" s="3" t="s">
        <v>14028</v>
      </c>
      <c r="C866" s="3" t="s">
        <v>71</v>
      </c>
      <c r="D866" s="3" t="s">
        <v>71</v>
      </c>
      <c r="E866" s="3" t="s">
        <v>71</v>
      </c>
      <c r="F866" s="3" t="s">
        <v>14029</v>
      </c>
      <c r="G866" s="3" t="s">
        <v>71</v>
      </c>
      <c r="H866" s="3" t="s">
        <v>71</v>
      </c>
      <c r="I866" s="3" t="s">
        <v>14030</v>
      </c>
      <c r="J866" s="3" t="s">
        <v>6490</v>
      </c>
      <c r="K866" s="3" t="s">
        <v>71</v>
      </c>
      <c r="L866" s="3" t="s">
        <v>71</v>
      </c>
      <c r="M866" s="3" t="s">
        <v>74</v>
      </c>
      <c r="N866" s="3" t="s">
        <v>75</v>
      </c>
      <c r="O866" s="3" t="s">
        <v>71</v>
      </c>
      <c r="P866" s="3" t="s">
        <v>71</v>
      </c>
      <c r="Q866" s="3" t="s">
        <v>71</v>
      </c>
      <c r="R866" s="3" t="s">
        <v>71</v>
      </c>
      <c r="S866" s="3" t="s">
        <v>71</v>
      </c>
      <c r="T866" s="3" t="s">
        <v>14031</v>
      </c>
      <c r="U866" s="3" t="s">
        <v>14032</v>
      </c>
      <c r="V866" s="3" t="s">
        <v>14033</v>
      </c>
      <c r="W866" s="3" t="s">
        <v>14034</v>
      </c>
      <c r="X866" s="3" t="s">
        <v>71</v>
      </c>
      <c r="Y866" s="3" t="s">
        <v>14035</v>
      </c>
      <c r="Z866" s="3" t="s">
        <v>14036</v>
      </c>
      <c r="AA866" s="3" t="s">
        <v>71</v>
      </c>
      <c r="AB866" s="3" t="s">
        <v>71</v>
      </c>
      <c r="AC866" s="3" t="s">
        <v>71</v>
      </c>
      <c r="AD866" s="3" t="s">
        <v>71</v>
      </c>
      <c r="AE866" s="3" t="s">
        <v>71</v>
      </c>
      <c r="AF866" s="3" t="s">
        <v>71</v>
      </c>
      <c r="AG866" s="3">
        <v>105</v>
      </c>
      <c r="AH866" s="3">
        <v>189</v>
      </c>
      <c r="AI866" s="3">
        <v>192</v>
      </c>
      <c r="AJ866" s="3">
        <v>5</v>
      </c>
      <c r="AK866" s="3">
        <v>21</v>
      </c>
      <c r="AL866" s="3" t="s">
        <v>100</v>
      </c>
      <c r="AM866" s="3" t="s">
        <v>1135</v>
      </c>
      <c r="AN866" s="3" t="s">
        <v>1136</v>
      </c>
      <c r="AO866" s="3" t="s">
        <v>6502</v>
      </c>
      <c r="AP866" s="3" t="s">
        <v>6503</v>
      </c>
      <c r="AQ866" s="3" t="s">
        <v>71</v>
      </c>
      <c r="AR866" s="3" t="s">
        <v>6504</v>
      </c>
      <c r="AS866" s="3" t="s">
        <v>6505</v>
      </c>
      <c r="AT866" s="3" t="s">
        <v>307</v>
      </c>
      <c r="AU866" s="3">
        <v>2013</v>
      </c>
      <c r="AV866" s="3">
        <v>18</v>
      </c>
      <c r="AW866" s="3">
        <v>1</v>
      </c>
      <c r="AX866" s="3" t="s">
        <v>71</v>
      </c>
      <c r="AY866" s="3" t="s">
        <v>71</v>
      </c>
      <c r="AZ866" s="3" t="s">
        <v>134</v>
      </c>
      <c r="BA866" s="3" t="s">
        <v>71</v>
      </c>
      <c r="BB866" s="3">
        <v>27</v>
      </c>
      <c r="BC866" s="3">
        <v>46</v>
      </c>
      <c r="BD866" s="3" t="s">
        <v>71</v>
      </c>
      <c r="BE866" s="3" t="s">
        <v>14037</v>
      </c>
      <c r="BF866" s="3" t="str">
        <f>HYPERLINK("http://dx.doi.org/10.1007/s11027-010-9275-5","http://dx.doi.org/10.1007/s11027-010-9275-5")</f>
        <v>http://dx.doi.org/10.1007/s11027-010-9275-5</v>
      </c>
      <c r="BG866" s="3" t="s">
        <v>71</v>
      </c>
      <c r="BH866" s="3" t="s">
        <v>71</v>
      </c>
      <c r="BI866" s="3">
        <v>20</v>
      </c>
      <c r="BJ866" s="3" t="s">
        <v>137</v>
      </c>
      <c r="BK866" s="3" t="s">
        <v>93</v>
      </c>
      <c r="BL866" s="3" t="s">
        <v>138</v>
      </c>
      <c r="BM866" s="3" t="s">
        <v>14038</v>
      </c>
      <c r="BN866" s="3" t="s">
        <v>71</v>
      </c>
      <c r="BO866" s="3" t="s">
        <v>71</v>
      </c>
      <c r="BP866" s="3" t="s">
        <v>71</v>
      </c>
      <c r="BQ866" s="3" t="s">
        <v>71</v>
      </c>
    </row>
    <row r="867" spans="1:69">
      <c r="A867" s="3" t="s">
        <v>69</v>
      </c>
      <c r="B867" s="3" t="s">
        <v>14039</v>
      </c>
      <c r="C867" s="3" t="s">
        <v>71</v>
      </c>
      <c r="D867" s="3" t="s">
        <v>71</v>
      </c>
      <c r="E867" s="3" t="s">
        <v>71</v>
      </c>
      <c r="F867" s="3" t="s">
        <v>14040</v>
      </c>
      <c r="G867" s="3" t="s">
        <v>71</v>
      </c>
      <c r="H867" s="3" t="s">
        <v>71</v>
      </c>
      <c r="I867" s="3" t="s">
        <v>14041</v>
      </c>
      <c r="J867" s="3" t="s">
        <v>3855</v>
      </c>
      <c r="K867" s="3" t="s">
        <v>71</v>
      </c>
      <c r="L867" s="3" t="s">
        <v>71</v>
      </c>
      <c r="M867" s="3" t="s">
        <v>74</v>
      </c>
      <c r="N867" s="3" t="s">
        <v>75</v>
      </c>
      <c r="O867" s="3" t="s">
        <v>71</v>
      </c>
      <c r="P867" s="3" t="s">
        <v>71</v>
      </c>
      <c r="Q867" s="3" t="s">
        <v>71</v>
      </c>
      <c r="R867" s="3" t="s">
        <v>71</v>
      </c>
      <c r="S867" s="3" t="s">
        <v>71</v>
      </c>
      <c r="T867" s="3" t="s">
        <v>14042</v>
      </c>
      <c r="U867" s="3" t="s">
        <v>14043</v>
      </c>
      <c r="V867" s="3" t="s">
        <v>14044</v>
      </c>
      <c r="W867" s="3" t="s">
        <v>14045</v>
      </c>
      <c r="X867" s="3" t="s">
        <v>14046</v>
      </c>
      <c r="Y867" s="3" t="s">
        <v>14047</v>
      </c>
      <c r="Z867" s="3" t="s">
        <v>14048</v>
      </c>
      <c r="AA867" s="3" t="s">
        <v>14049</v>
      </c>
      <c r="AB867" s="3" t="s">
        <v>14050</v>
      </c>
      <c r="AC867" s="3" t="s">
        <v>14051</v>
      </c>
      <c r="AD867" s="3" t="s">
        <v>14052</v>
      </c>
      <c r="AE867" s="3" t="s">
        <v>14053</v>
      </c>
      <c r="AF867" s="3" t="s">
        <v>71</v>
      </c>
      <c r="AG867" s="3">
        <v>87</v>
      </c>
      <c r="AH867" s="3">
        <v>21</v>
      </c>
      <c r="AI867" s="3">
        <v>21</v>
      </c>
      <c r="AJ867" s="3">
        <v>11</v>
      </c>
      <c r="AK867" s="3">
        <v>123</v>
      </c>
      <c r="AL867" s="3" t="s">
        <v>2969</v>
      </c>
      <c r="AM867" s="3" t="s">
        <v>1369</v>
      </c>
      <c r="AN867" s="3" t="s">
        <v>2970</v>
      </c>
      <c r="AO867" s="3" t="s">
        <v>71</v>
      </c>
      <c r="AP867" s="3" t="s">
        <v>3863</v>
      </c>
      <c r="AQ867" s="3" t="s">
        <v>71</v>
      </c>
      <c r="AR867" s="3" t="s">
        <v>3855</v>
      </c>
      <c r="AS867" s="3" t="s">
        <v>3864</v>
      </c>
      <c r="AT867" s="3" t="s">
        <v>524</v>
      </c>
      <c r="AU867" s="3">
        <v>2019</v>
      </c>
      <c r="AV867" s="3">
        <v>7</v>
      </c>
      <c r="AW867" s="3">
        <v>7</v>
      </c>
      <c r="AX867" s="3" t="s">
        <v>71</v>
      </c>
      <c r="AY867" s="3" t="s">
        <v>71</v>
      </c>
      <c r="AZ867" s="3" t="s">
        <v>71</v>
      </c>
      <c r="BA867" s="3" t="s">
        <v>71</v>
      </c>
      <c r="BB867" s="3">
        <v>833</v>
      </c>
      <c r="BC867" s="3">
        <v>851</v>
      </c>
      <c r="BD867" s="3" t="s">
        <v>71</v>
      </c>
      <c r="BE867" s="3" t="s">
        <v>14054</v>
      </c>
      <c r="BF867" s="3" t="str">
        <f>HYPERLINK("http://dx.doi.org/10.1029/2018EF001123","http://dx.doi.org/10.1029/2018EF001123")</f>
        <v>http://dx.doi.org/10.1029/2018EF001123</v>
      </c>
      <c r="BG867" s="3" t="s">
        <v>71</v>
      </c>
      <c r="BH867" s="3" t="s">
        <v>71</v>
      </c>
      <c r="BI867" s="3">
        <v>19</v>
      </c>
      <c r="BJ867" s="3" t="s">
        <v>212</v>
      </c>
      <c r="BK867" s="3" t="s">
        <v>240</v>
      </c>
      <c r="BL867" s="3" t="s">
        <v>214</v>
      </c>
      <c r="BM867" s="3" t="s">
        <v>14055</v>
      </c>
      <c r="BN867" s="3" t="s">
        <v>71</v>
      </c>
      <c r="BO867" s="3" t="s">
        <v>312</v>
      </c>
      <c r="BP867" s="3" t="s">
        <v>71</v>
      </c>
      <c r="BQ867" s="3" t="s">
        <v>71</v>
      </c>
    </row>
    <row r="868" spans="1:69">
      <c r="A868" s="1" t="s">
        <v>69</v>
      </c>
      <c r="B868" s="1" t="s">
        <v>14056</v>
      </c>
      <c r="C868" s="1" t="s">
        <v>71</v>
      </c>
      <c r="D868" s="1" t="s">
        <v>71</v>
      </c>
      <c r="E868" s="1" t="s">
        <v>71</v>
      </c>
      <c r="F868" s="1" t="s">
        <v>14057</v>
      </c>
      <c r="G868" s="1" t="s">
        <v>71</v>
      </c>
      <c r="H868" s="1" t="s">
        <v>71</v>
      </c>
      <c r="I868" s="1" t="s">
        <v>14058</v>
      </c>
      <c r="J868" s="1" t="s">
        <v>14059</v>
      </c>
      <c r="K868" s="1" t="s">
        <v>71</v>
      </c>
      <c r="L868" s="1" t="s">
        <v>71</v>
      </c>
      <c r="M868" s="1" t="s">
        <v>74</v>
      </c>
      <c r="N868" s="1" t="s">
        <v>75</v>
      </c>
      <c r="O868" s="1" t="s">
        <v>71</v>
      </c>
      <c r="P868" s="1" t="s">
        <v>71</v>
      </c>
      <c r="Q868" s="1" t="s">
        <v>71</v>
      </c>
      <c r="R868" s="1" t="s">
        <v>71</v>
      </c>
      <c r="S868" s="1" t="s">
        <v>71</v>
      </c>
      <c r="T868" s="1" t="s">
        <v>14060</v>
      </c>
      <c r="U868" s="1" t="s">
        <v>14061</v>
      </c>
      <c r="V868" s="1" t="s">
        <v>14062</v>
      </c>
      <c r="W868" s="1" t="s">
        <v>14063</v>
      </c>
      <c r="X868" s="1" t="s">
        <v>71</v>
      </c>
      <c r="Y868" s="1" t="s">
        <v>14064</v>
      </c>
      <c r="Z868" s="1" t="s">
        <v>14065</v>
      </c>
      <c r="AA868" s="1" t="s">
        <v>71</v>
      </c>
      <c r="AB868" s="1" t="s">
        <v>14066</v>
      </c>
      <c r="AC868" s="1" t="s">
        <v>14067</v>
      </c>
      <c r="AD868" s="1" t="s">
        <v>14068</v>
      </c>
      <c r="AE868" s="1" t="s">
        <v>14069</v>
      </c>
      <c r="AF868" s="1" t="s">
        <v>71</v>
      </c>
      <c r="AG868" s="1">
        <v>91</v>
      </c>
      <c r="AH868" s="1">
        <v>4</v>
      </c>
      <c r="AI868" s="1">
        <v>4</v>
      </c>
      <c r="AJ868" s="1">
        <v>1</v>
      </c>
      <c r="AK868" s="1">
        <v>5</v>
      </c>
      <c r="AL868" s="1" t="s">
        <v>82</v>
      </c>
      <c r="AM868" s="1" t="s">
        <v>83</v>
      </c>
      <c r="AN868" s="1" t="s">
        <v>84</v>
      </c>
      <c r="AO868" s="1" t="s">
        <v>14070</v>
      </c>
      <c r="AP868" s="1" t="s">
        <v>71</v>
      </c>
      <c r="AQ868" s="1" t="s">
        <v>71</v>
      </c>
      <c r="AR868" s="1" t="s">
        <v>14059</v>
      </c>
      <c r="AS868" s="1" t="s">
        <v>14071</v>
      </c>
      <c r="AT868" s="1" t="s">
        <v>133</v>
      </c>
      <c r="AU868" s="1">
        <v>2021</v>
      </c>
      <c r="AV868" s="1">
        <v>34</v>
      </c>
      <c r="AW868" s="1" t="s">
        <v>71</v>
      </c>
      <c r="AX868" s="1" t="s">
        <v>71</v>
      </c>
      <c r="AY868" s="1" t="s">
        <v>71</v>
      </c>
      <c r="AZ868" s="1" t="s">
        <v>71</v>
      </c>
      <c r="BA868" s="1" t="s">
        <v>71</v>
      </c>
      <c r="BB868" s="1" t="s">
        <v>71</v>
      </c>
      <c r="BC868" s="1" t="s">
        <v>71</v>
      </c>
      <c r="BD868" s="1">
        <v>100284</v>
      </c>
      <c r="BE868" s="1" t="s">
        <v>14072</v>
      </c>
      <c r="BF868" s="1" t="str">
        <f>HYPERLINK("http://dx.doi.org/10.1016/j.ancene.2021.100284","http://dx.doi.org/10.1016/j.ancene.2021.100284")</f>
        <v>http://dx.doi.org/10.1016/j.ancene.2021.100284</v>
      </c>
      <c r="BG868" s="1" t="s">
        <v>71</v>
      </c>
      <c r="BH868" s="1" t="s">
        <v>719</v>
      </c>
      <c r="BI868" s="1">
        <v>17</v>
      </c>
      <c r="BJ868" s="1" t="s">
        <v>942</v>
      </c>
      <c r="BK868" s="1" t="s">
        <v>240</v>
      </c>
      <c r="BL868" s="1" t="s">
        <v>943</v>
      </c>
      <c r="BM868" s="1" t="s">
        <v>14073</v>
      </c>
      <c r="BN868" s="1" t="s">
        <v>71</v>
      </c>
      <c r="BO868" s="1" t="s">
        <v>1225</v>
      </c>
      <c r="BP868" s="1" t="s">
        <v>71</v>
      </c>
      <c r="BQ868" s="1" t="s">
        <v>71</v>
      </c>
    </row>
    <row r="869" spans="1:69">
      <c r="A869" s="1" t="s">
        <v>69</v>
      </c>
      <c r="B869" s="1" t="s">
        <v>14074</v>
      </c>
      <c r="C869" s="1" t="s">
        <v>71</v>
      </c>
      <c r="D869" s="1" t="s">
        <v>71</v>
      </c>
      <c r="E869" s="1" t="s">
        <v>71</v>
      </c>
      <c r="F869" s="1" t="s">
        <v>14075</v>
      </c>
      <c r="G869" s="1" t="s">
        <v>71</v>
      </c>
      <c r="H869" s="1" t="s">
        <v>71</v>
      </c>
      <c r="I869" s="1" t="s">
        <v>14076</v>
      </c>
      <c r="J869" s="1" t="s">
        <v>3855</v>
      </c>
      <c r="K869" s="1" t="s">
        <v>71</v>
      </c>
      <c r="L869" s="1" t="s">
        <v>71</v>
      </c>
      <c r="M869" s="1" t="s">
        <v>74</v>
      </c>
      <c r="N869" s="1" t="s">
        <v>75</v>
      </c>
      <c r="O869" s="1" t="s">
        <v>71</v>
      </c>
      <c r="P869" s="1" t="s">
        <v>71</v>
      </c>
      <c r="Q869" s="1" t="s">
        <v>71</v>
      </c>
      <c r="R869" s="1" t="s">
        <v>71</v>
      </c>
      <c r="S869" s="1" t="s">
        <v>71</v>
      </c>
      <c r="T869" s="1" t="s">
        <v>14077</v>
      </c>
      <c r="U869" s="1" t="s">
        <v>14078</v>
      </c>
      <c r="V869" s="1" t="s">
        <v>14079</v>
      </c>
      <c r="W869" s="1" t="s">
        <v>14080</v>
      </c>
      <c r="X869" s="1" t="s">
        <v>71</v>
      </c>
      <c r="Y869" s="1" t="s">
        <v>14081</v>
      </c>
      <c r="Z869" s="1" t="s">
        <v>14082</v>
      </c>
      <c r="AA869" s="1" t="s">
        <v>71</v>
      </c>
      <c r="AB869" s="1" t="s">
        <v>14083</v>
      </c>
      <c r="AC869" s="1" t="s">
        <v>14084</v>
      </c>
      <c r="AD869" s="1" t="s">
        <v>14085</v>
      </c>
      <c r="AE869" s="1" t="s">
        <v>14086</v>
      </c>
      <c r="AF869" s="1" t="s">
        <v>71</v>
      </c>
      <c r="AG869" s="1">
        <v>104</v>
      </c>
      <c r="AH869" s="1">
        <v>7</v>
      </c>
      <c r="AI869" s="1">
        <v>7</v>
      </c>
      <c r="AJ869" s="1">
        <v>5</v>
      </c>
      <c r="AK869" s="1">
        <v>28</v>
      </c>
      <c r="AL869" s="1" t="s">
        <v>2969</v>
      </c>
      <c r="AM869" s="1" t="s">
        <v>1369</v>
      </c>
      <c r="AN869" s="1" t="s">
        <v>2970</v>
      </c>
      <c r="AO869" s="1" t="s">
        <v>71</v>
      </c>
      <c r="AP869" s="1" t="s">
        <v>3863</v>
      </c>
      <c r="AQ869" s="1" t="s">
        <v>71</v>
      </c>
      <c r="AR869" s="1" t="s">
        <v>3855</v>
      </c>
      <c r="AS869" s="1" t="s">
        <v>3864</v>
      </c>
      <c r="AT869" s="1" t="s">
        <v>185</v>
      </c>
      <c r="AU869" s="1">
        <v>2020</v>
      </c>
      <c r="AV869" s="1">
        <v>8</v>
      </c>
      <c r="AW869" s="1">
        <v>3</v>
      </c>
      <c r="AX869" s="1" t="s">
        <v>71</v>
      </c>
      <c r="AY869" s="1" t="s">
        <v>71</v>
      </c>
      <c r="AZ869" s="1" t="s">
        <v>71</v>
      </c>
      <c r="BA869" s="1" t="s">
        <v>71</v>
      </c>
      <c r="BB869" s="1" t="s">
        <v>71</v>
      </c>
      <c r="BC869" s="1" t="s">
        <v>71</v>
      </c>
      <c r="BD869" s="1" t="s">
        <v>14087</v>
      </c>
      <c r="BE869" s="1" t="s">
        <v>14088</v>
      </c>
      <c r="BF869" s="1" t="str">
        <f>HYPERLINK("http://dx.doi.org/10.1029/2019EF001456","http://dx.doi.org/10.1029/2019EF001456")</f>
        <v>http://dx.doi.org/10.1029/2019EF001456</v>
      </c>
      <c r="BG869" s="1" t="s">
        <v>71</v>
      </c>
      <c r="BH869" s="1" t="s">
        <v>71</v>
      </c>
      <c r="BI869" s="1">
        <v>14</v>
      </c>
      <c r="BJ869" s="1" t="s">
        <v>212</v>
      </c>
      <c r="BK869" s="1" t="s">
        <v>93</v>
      </c>
      <c r="BL869" s="1" t="s">
        <v>214</v>
      </c>
      <c r="BM869" s="1" t="s">
        <v>14089</v>
      </c>
      <c r="BN869" s="1" t="s">
        <v>71</v>
      </c>
      <c r="BO869" s="1" t="s">
        <v>598</v>
      </c>
      <c r="BP869" s="1" t="s">
        <v>71</v>
      </c>
      <c r="BQ869" s="1" t="s">
        <v>71</v>
      </c>
    </row>
    <row r="870" spans="1:69">
      <c r="A870" s="3" t="s">
        <v>558</v>
      </c>
      <c r="B870" s="3" t="s">
        <v>14090</v>
      </c>
      <c r="C870" s="3" t="s">
        <v>71</v>
      </c>
      <c r="D870" s="3" t="s">
        <v>71</v>
      </c>
      <c r="E870" s="3" t="s">
        <v>1166</v>
      </c>
      <c r="F870" s="3" t="s">
        <v>14091</v>
      </c>
      <c r="G870" s="3" t="s">
        <v>71</v>
      </c>
      <c r="H870" s="3" t="s">
        <v>71</v>
      </c>
      <c r="I870" s="3" t="s">
        <v>14092</v>
      </c>
      <c r="J870" s="3" t="s">
        <v>1169</v>
      </c>
      <c r="K870" s="3" t="s">
        <v>1170</v>
      </c>
      <c r="L870" s="3" t="s">
        <v>71</v>
      </c>
      <c r="M870" s="3" t="s">
        <v>74</v>
      </c>
      <c r="N870" s="3" t="s">
        <v>565</v>
      </c>
      <c r="O870" s="3" t="s">
        <v>1171</v>
      </c>
      <c r="P870" s="3" t="s">
        <v>1172</v>
      </c>
      <c r="Q870" s="3" t="s">
        <v>1173</v>
      </c>
      <c r="R870" s="3" t="s">
        <v>71</v>
      </c>
      <c r="S870" s="3" t="s">
        <v>71</v>
      </c>
      <c r="T870" s="3" t="s">
        <v>71</v>
      </c>
      <c r="U870" s="3" t="s">
        <v>14093</v>
      </c>
      <c r="V870" s="3" t="s">
        <v>14094</v>
      </c>
      <c r="W870" s="3" t="s">
        <v>14095</v>
      </c>
      <c r="X870" s="3" t="s">
        <v>71</v>
      </c>
      <c r="Y870" s="3" t="s">
        <v>14096</v>
      </c>
      <c r="Z870" s="3" t="s">
        <v>14097</v>
      </c>
      <c r="AA870" s="3" t="s">
        <v>71</v>
      </c>
      <c r="AB870" s="3" t="s">
        <v>71</v>
      </c>
      <c r="AC870" s="3" t="s">
        <v>14098</v>
      </c>
      <c r="AD870" s="3" t="s">
        <v>14098</v>
      </c>
      <c r="AE870" s="3" t="s">
        <v>14099</v>
      </c>
      <c r="AF870" s="3" t="s">
        <v>71</v>
      </c>
      <c r="AG870" s="3">
        <v>21</v>
      </c>
      <c r="AH870" s="3">
        <v>1</v>
      </c>
      <c r="AI870" s="3">
        <v>1</v>
      </c>
      <c r="AJ870" s="3">
        <v>2</v>
      </c>
      <c r="AK870" s="3">
        <v>6</v>
      </c>
      <c r="AL870" s="3" t="s">
        <v>1179</v>
      </c>
      <c r="AM870" s="3" t="s">
        <v>987</v>
      </c>
      <c r="AN870" s="3" t="s">
        <v>1180</v>
      </c>
      <c r="AO870" s="3" t="s">
        <v>1181</v>
      </c>
      <c r="AP870" s="3" t="s">
        <v>71</v>
      </c>
      <c r="AQ870" s="3" t="s">
        <v>71</v>
      </c>
      <c r="AR870" s="3" t="s">
        <v>1182</v>
      </c>
      <c r="AS870" s="3" t="s">
        <v>1183</v>
      </c>
      <c r="AT870" s="3" t="s">
        <v>71</v>
      </c>
      <c r="AU870" s="3">
        <v>2018</v>
      </c>
      <c r="AV870" s="3">
        <v>200</v>
      </c>
      <c r="AW870" s="3" t="s">
        <v>71</v>
      </c>
      <c r="AX870" s="3" t="s">
        <v>71</v>
      </c>
      <c r="AY870" s="3" t="s">
        <v>71</v>
      </c>
      <c r="AZ870" s="3" t="s">
        <v>71</v>
      </c>
      <c r="BA870" s="3" t="s">
        <v>71</v>
      </c>
      <c r="BB870" s="3" t="s">
        <v>71</v>
      </c>
      <c r="BC870" s="3" t="s">
        <v>71</v>
      </c>
      <c r="BD870" s="3">
        <v>12021</v>
      </c>
      <c r="BE870" s="3" t="s">
        <v>14100</v>
      </c>
      <c r="BF870" s="3" t="str">
        <f>HYPERLINK("http://dx.doi.org/10.1088/1755-1315/200/1/012021","http://dx.doi.org/10.1088/1755-1315/200/1/012021")</f>
        <v>http://dx.doi.org/10.1088/1755-1315/200/1/012021</v>
      </c>
      <c r="BG870" s="3" t="s">
        <v>71</v>
      </c>
      <c r="BH870" s="3" t="s">
        <v>71</v>
      </c>
      <c r="BI870" s="3">
        <v>6</v>
      </c>
      <c r="BJ870" s="3" t="s">
        <v>812</v>
      </c>
      <c r="BK870" s="3" t="s">
        <v>1119</v>
      </c>
      <c r="BL870" s="3" t="s">
        <v>138</v>
      </c>
      <c r="BM870" s="3" t="s">
        <v>1185</v>
      </c>
      <c r="BN870" s="3" t="s">
        <v>71</v>
      </c>
      <c r="BO870" s="3" t="s">
        <v>598</v>
      </c>
      <c r="BP870" s="3" t="s">
        <v>71</v>
      </c>
      <c r="BQ870" s="3" t="s">
        <v>71</v>
      </c>
    </row>
    <row r="871" spans="1:69">
      <c r="A871" s="1" t="s">
        <v>69</v>
      </c>
      <c r="B871" s="1" t="s">
        <v>14101</v>
      </c>
      <c r="C871" s="1" t="s">
        <v>71</v>
      </c>
      <c r="D871" s="1" t="s">
        <v>71</v>
      </c>
      <c r="E871" s="1" t="s">
        <v>71</v>
      </c>
      <c r="F871" s="1" t="s">
        <v>14102</v>
      </c>
      <c r="G871" s="1" t="s">
        <v>71</v>
      </c>
      <c r="H871" s="1" t="s">
        <v>71</v>
      </c>
      <c r="I871" s="1" t="s">
        <v>14103</v>
      </c>
      <c r="J871" s="1" t="s">
        <v>267</v>
      </c>
      <c r="K871" s="1" t="s">
        <v>71</v>
      </c>
      <c r="L871" s="1" t="s">
        <v>71</v>
      </c>
      <c r="M871" s="1" t="s">
        <v>74</v>
      </c>
      <c r="N871" s="1" t="s">
        <v>117</v>
      </c>
      <c r="O871" s="1" t="s">
        <v>71</v>
      </c>
      <c r="P871" s="1" t="s">
        <v>71</v>
      </c>
      <c r="Q871" s="1" t="s">
        <v>71</v>
      </c>
      <c r="R871" s="1" t="s">
        <v>71</v>
      </c>
      <c r="S871" s="1" t="s">
        <v>71</v>
      </c>
      <c r="T871" s="1" t="s">
        <v>14104</v>
      </c>
      <c r="U871" s="1" t="s">
        <v>14105</v>
      </c>
      <c r="V871" s="1" t="s">
        <v>14106</v>
      </c>
      <c r="W871" s="1" t="s">
        <v>14107</v>
      </c>
      <c r="X871" s="1" t="s">
        <v>71</v>
      </c>
      <c r="Y871" s="1" t="s">
        <v>14108</v>
      </c>
      <c r="Z871" s="1" t="s">
        <v>14109</v>
      </c>
      <c r="AA871" s="1" t="s">
        <v>71</v>
      </c>
      <c r="AB871" s="1" t="s">
        <v>71</v>
      </c>
      <c r="AC871" s="1" t="s">
        <v>14110</v>
      </c>
      <c r="AD871" s="1" t="s">
        <v>14110</v>
      </c>
      <c r="AE871" s="1" t="s">
        <v>14111</v>
      </c>
      <c r="AF871" s="1" t="s">
        <v>71</v>
      </c>
      <c r="AG871" s="1">
        <v>80</v>
      </c>
      <c r="AH871" s="1">
        <v>5</v>
      </c>
      <c r="AI871" s="1">
        <v>5</v>
      </c>
      <c r="AJ871" s="1">
        <v>8</v>
      </c>
      <c r="AK871" s="1">
        <v>23</v>
      </c>
      <c r="AL871" s="1" t="s">
        <v>231</v>
      </c>
      <c r="AM871" s="1" t="s">
        <v>232</v>
      </c>
      <c r="AN871" s="1" t="s">
        <v>233</v>
      </c>
      <c r="AO871" s="1" t="s">
        <v>71</v>
      </c>
      <c r="AP871" s="1" t="s">
        <v>279</v>
      </c>
      <c r="AQ871" s="1" t="s">
        <v>71</v>
      </c>
      <c r="AR871" s="1" t="s">
        <v>280</v>
      </c>
      <c r="AS871" s="1" t="s">
        <v>281</v>
      </c>
      <c r="AT871" s="1" t="s">
        <v>185</v>
      </c>
      <c r="AU871" s="1">
        <v>2021</v>
      </c>
      <c r="AV871" s="1">
        <v>13</v>
      </c>
      <c r="AW871" s="1">
        <v>6</v>
      </c>
      <c r="AX871" s="1" t="s">
        <v>71</v>
      </c>
      <c r="AY871" s="1" t="s">
        <v>71</v>
      </c>
      <c r="AZ871" s="1" t="s">
        <v>71</v>
      </c>
      <c r="BA871" s="1" t="s">
        <v>71</v>
      </c>
      <c r="BB871" s="1" t="s">
        <v>71</v>
      </c>
      <c r="BC871" s="1" t="s">
        <v>71</v>
      </c>
      <c r="BD871" s="1">
        <v>876</v>
      </c>
      <c r="BE871" s="1" t="s">
        <v>14112</v>
      </c>
      <c r="BF871" s="1" t="str">
        <f>HYPERLINK("http://dx.doi.org/10.3390/w13060876","http://dx.doi.org/10.3390/w13060876")</f>
        <v>http://dx.doi.org/10.3390/w13060876</v>
      </c>
      <c r="BG871" s="1" t="s">
        <v>71</v>
      </c>
      <c r="BH871" s="1" t="s">
        <v>71</v>
      </c>
      <c r="BI871" s="1">
        <v>23</v>
      </c>
      <c r="BJ871" s="1" t="s">
        <v>284</v>
      </c>
      <c r="BK871" s="1" t="s">
        <v>93</v>
      </c>
      <c r="BL871" s="1" t="s">
        <v>285</v>
      </c>
      <c r="BM871" s="1" t="s">
        <v>14113</v>
      </c>
      <c r="BN871" s="1" t="s">
        <v>71</v>
      </c>
      <c r="BO871" s="1" t="s">
        <v>598</v>
      </c>
      <c r="BP871" s="1" t="s">
        <v>71</v>
      </c>
      <c r="BQ871" s="1" t="s">
        <v>71</v>
      </c>
    </row>
    <row r="872" spans="1:69">
      <c r="A872" s="1" t="s">
        <v>69</v>
      </c>
      <c r="B872" s="1" t="s">
        <v>14114</v>
      </c>
      <c r="C872" s="1" t="s">
        <v>71</v>
      </c>
      <c r="D872" s="1" t="s">
        <v>71</v>
      </c>
      <c r="E872" s="1" t="s">
        <v>71</v>
      </c>
      <c r="F872" s="1" t="s">
        <v>14115</v>
      </c>
      <c r="G872" s="1" t="s">
        <v>71</v>
      </c>
      <c r="H872" s="1" t="s">
        <v>71</v>
      </c>
      <c r="I872" s="1" t="s">
        <v>14116</v>
      </c>
      <c r="J872" s="1" t="s">
        <v>14117</v>
      </c>
      <c r="K872" s="1" t="s">
        <v>71</v>
      </c>
      <c r="L872" s="1" t="s">
        <v>71</v>
      </c>
      <c r="M872" s="1" t="s">
        <v>74</v>
      </c>
      <c r="N872" s="1" t="s">
        <v>75</v>
      </c>
      <c r="O872" s="1" t="s">
        <v>71</v>
      </c>
      <c r="P872" s="1" t="s">
        <v>71</v>
      </c>
      <c r="Q872" s="1" t="s">
        <v>71</v>
      </c>
      <c r="R872" s="1" t="s">
        <v>71</v>
      </c>
      <c r="S872" s="1" t="s">
        <v>71</v>
      </c>
      <c r="T872" s="1" t="s">
        <v>71</v>
      </c>
      <c r="U872" s="1" t="s">
        <v>14118</v>
      </c>
      <c r="V872" s="1" t="s">
        <v>14119</v>
      </c>
      <c r="W872" s="1" t="s">
        <v>14120</v>
      </c>
      <c r="X872" s="1" t="s">
        <v>71</v>
      </c>
      <c r="Y872" s="1" t="s">
        <v>14121</v>
      </c>
      <c r="Z872" s="1" t="s">
        <v>14122</v>
      </c>
      <c r="AA872" s="1" t="s">
        <v>71</v>
      </c>
      <c r="AB872" s="1" t="s">
        <v>71</v>
      </c>
      <c r="AC872" s="1" t="s">
        <v>14123</v>
      </c>
      <c r="AD872" s="1" t="s">
        <v>14124</v>
      </c>
      <c r="AE872" s="1" t="s">
        <v>14125</v>
      </c>
      <c r="AF872" s="1" t="s">
        <v>71</v>
      </c>
      <c r="AG872" s="1">
        <v>118</v>
      </c>
      <c r="AH872" s="1">
        <v>1</v>
      </c>
      <c r="AI872" s="1">
        <v>1</v>
      </c>
      <c r="AJ872" s="1">
        <v>2</v>
      </c>
      <c r="AK872" s="1">
        <v>2</v>
      </c>
      <c r="AL872" s="1" t="s">
        <v>14126</v>
      </c>
      <c r="AM872" s="1" t="s">
        <v>14127</v>
      </c>
      <c r="AN872" s="1" t="s">
        <v>14128</v>
      </c>
      <c r="AO872" s="1" t="s">
        <v>14129</v>
      </c>
      <c r="AP872" s="1" t="s">
        <v>14130</v>
      </c>
      <c r="AQ872" s="1" t="s">
        <v>71</v>
      </c>
      <c r="AR872" s="1" t="s">
        <v>14131</v>
      </c>
      <c r="AS872" s="1" t="s">
        <v>14132</v>
      </c>
      <c r="AT872" s="1" t="s">
        <v>940</v>
      </c>
      <c r="AU872" s="1">
        <v>2020</v>
      </c>
      <c r="AV872" s="1">
        <v>14</v>
      </c>
      <c r="AW872" s="1">
        <v>2</v>
      </c>
      <c r="AX872" s="1" t="s">
        <v>71</v>
      </c>
      <c r="AY872" s="1" t="s">
        <v>71</v>
      </c>
      <c r="AZ872" s="1" t="s">
        <v>71</v>
      </c>
      <c r="BA872" s="1" t="s">
        <v>71</v>
      </c>
      <c r="BB872" s="1">
        <v>194</v>
      </c>
      <c r="BC872" s="1">
        <v>215</v>
      </c>
      <c r="BD872" s="1" t="s">
        <v>71</v>
      </c>
      <c r="BE872" s="1" t="s">
        <v>14133</v>
      </c>
      <c r="BF872" s="1" t="str">
        <f>HYPERLINK("http://dx.doi.org/10.1093/reep/reaa005","http://dx.doi.org/10.1093/reep/reaa005")</f>
        <v>http://dx.doi.org/10.1093/reep/reaa005</v>
      </c>
      <c r="BG872" s="1" t="s">
        <v>71</v>
      </c>
      <c r="BH872" s="1" t="s">
        <v>71</v>
      </c>
      <c r="BI872" s="1">
        <v>22</v>
      </c>
      <c r="BJ872" s="1" t="s">
        <v>7491</v>
      </c>
      <c r="BK872" s="1" t="s">
        <v>1353</v>
      </c>
      <c r="BL872" s="1" t="s">
        <v>7492</v>
      </c>
      <c r="BM872" s="1" t="s">
        <v>14134</v>
      </c>
      <c r="BN872" s="1" t="s">
        <v>71</v>
      </c>
      <c r="BO872" s="1" t="s">
        <v>2116</v>
      </c>
      <c r="BP872" s="1" t="s">
        <v>71</v>
      </c>
      <c r="BQ872" s="1" t="s">
        <v>71</v>
      </c>
    </row>
    <row r="873" spans="1:69">
      <c r="A873" s="3" t="s">
        <v>69</v>
      </c>
      <c r="B873" s="3" t="s">
        <v>14135</v>
      </c>
      <c r="C873" s="3" t="s">
        <v>71</v>
      </c>
      <c r="D873" s="3" t="s">
        <v>71</v>
      </c>
      <c r="E873" s="3" t="s">
        <v>71</v>
      </c>
      <c r="F873" s="3" t="s">
        <v>14136</v>
      </c>
      <c r="G873" s="3" t="s">
        <v>71</v>
      </c>
      <c r="H873" s="3" t="s">
        <v>71</v>
      </c>
      <c r="I873" s="3" t="s">
        <v>14137</v>
      </c>
      <c r="J873" s="3" t="s">
        <v>1036</v>
      </c>
      <c r="K873" s="3" t="s">
        <v>71</v>
      </c>
      <c r="L873" s="3" t="s">
        <v>71</v>
      </c>
      <c r="M873" s="3" t="s">
        <v>74</v>
      </c>
      <c r="N873" s="3" t="s">
        <v>75</v>
      </c>
      <c r="O873" s="3" t="s">
        <v>71</v>
      </c>
      <c r="P873" s="3" t="s">
        <v>71</v>
      </c>
      <c r="Q873" s="3" t="s">
        <v>71</v>
      </c>
      <c r="R873" s="3" t="s">
        <v>71</v>
      </c>
      <c r="S873" s="3" t="s">
        <v>71</v>
      </c>
      <c r="T873" s="3" t="s">
        <v>14138</v>
      </c>
      <c r="U873" s="3" t="s">
        <v>14139</v>
      </c>
      <c r="V873" s="3" t="s">
        <v>14140</v>
      </c>
      <c r="W873" s="3" t="s">
        <v>14141</v>
      </c>
      <c r="X873" s="3" t="s">
        <v>71</v>
      </c>
      <c r="Y873" s="3" t="s">
        <v>14142</v>
      </c>
      <c r="Z873" s="3" t="s">
        <v>14143</v>
      </c>
      <c r="AA873" s="3" t="s">
        <v>14144</v>
      </c>
      <c r="AB873" s="3" t="s">
        <v>14145</v>
      </c>
      <c r="AC873" s="3" t="s">
        <v>71</v>
      </c>
      <c r="AD873" s="3" t="s">
        <v>71</v>
      </c>
      <c r="AE873" s="3" t="s">
        <v>71</v>
      </c>
      <c r="AF873" s="3" t="s">
        <v>71</v>
      </c>
      <c r="AG873" s="3">
        <v>21</v>
      </c>
      <c r="AH873" s="3">
        <v>161</v>
      </c>
      <c r="AI873" s="3">
        <v>166</v>
      </c>
      <c r="AJ873" s="3">
        <v>4</v>
      </c>
      <c r="AK873" s="3">
        <v>88</v>
      </c>
      <c r="AL873" s="3" t="s">
        <v>82</v>
      </c>
      <c r="AM873" s="3" t="s">
        <v>83</v>
      </c>
      <c r="AN873" s="3" t="s">
        <v>84</v>
      </c>
      <c r="AO873" s="3" t="s">
        <v>1048</v>
      </c>
      <c r="AP873" s="3" t="s">
        <v>1049</v>
      </c>
      <c r="AQ873" s="3" t="s">
        <v>71</v>
      </c>
      <c r="AR873" s="3" t="s">
        <v>1050</v>
      </c>
      <c r="AS873" s="3" t="s">
        <v>1051</v>
      </c>
      <c r="AT873" s="3" t="s">
        <v>237</v>
      </c>
      <c r="AU873" s="3">
        <v>2008</v>
      </c>
      <c r="AV873" s="3">
        <v>11</v>
      </c>
      <c r="AW873" s="3">
        <v>2</v>
      </c>
      <c r="AX873" s="3" t="s">
        <v>71</v>
      </c>
      <c r="AY873" s="3" t="s">
        <v>71</v>
      </c>
      <c r="AZ873" s="3" t="s">
        <v>71</v>
      </c>
      <c r="BA873" s="3" t="s">
        <v>71</v>
      </c>
      <c r="BB873" s="3">
        <v>144</v>
      </c>
      <c r="BC873" s="3">
        <v>152</v>
      </c>
      <c r="BD873" s="3" t="s">
        <v>71</v>
      </c>
      <c r="BE873" s="3" t="s">
        <v>14146</v>
      </c>
      <c r="BF873" s="3" t="str">
        <f>HYPERLINK("http://dx.doi.org/10.1016/j.envsci.2007.10.007","http://dx.doi.org/10.1016/j.envsci.2007.10.007")</f>
        <v>http://dx.doi.org/10.1016/j.envsci.2007.10.007</v>
      </c>
      <c r="BG873" s="3" t="s">
        <v>71</v>
      </c>
      <c r="BH873" s="3" t="s">
        <v>71</v>
      </c>
      <c r="BI873" s="3">
        <v>9</v>
      </c>
      <c r="BJ873" s="3" t="s">
        <v>137</v>
      </c>
      <c r="BK873" s="3" t="s">
        <v>93</v>
      </c>
      <c r="BL873" s="3" t="s">
        <v>138</v>
      </c>
      <c r="BM873" s="3" t="s">
        <v>5033</v>
      </c>
      <c r="BN873" s="3" t="s">
        <v>71</v>
      </c>
      <c r="BO873" s="3" t="s">
        <v>71</v>
      </c>
      <c r="BP873" s="3" t="s">
        <v>71</v>
      </c>
      <c r="BQ873" s="3" t="s">
        <v>71</v>
      </c>
    </row>
    <row r="874" spans="1:69">
      <c r="A874" s="1" t="s">
        <v>69</v>
      </c>
      <c r="B874" s="1" t="s">
        <v>14147</v>
      </c>
      <c r="C874" s="1" t="s">
        <v>71</v>
      </c>
      <c r="D874" s="1" t="s">
        <v>71</v>
      </c>
      <c r="E874" s="1" t="s">
        <v>71</v>
      </c>
      <c r="F874" s="1" t="s">
        <v>14148</v>
      </c>
      <c r="G874" s="1" t="s">
        <v>71</v>
      </c>
      <c r="H874" s="1" t="s">
        <v>71</v>
      </c>
      <c r="I874" s="1" t="s">
        <v>14149</v>
      </c>
      <c r="J874" s="1" t="s">
        <v>1036</v>
      </c>
      <c r="K874" s="1" t="s">
        <v>71</v>
      </c>
      <c r="L874" s="1" t="s">
        <v>71</v>
      </c>
      <c r="M874" s="1" t="s">
        <v>74</v>
      </c>
      <c r="N874" s="1" t="s">
        <v>75</v>
      </c>
      <c r="O874" s="1" t="s">
        <v>71</v>
      </c>
      <c r="P874" s="1" t="s">
        <v>71</v>
      </c>
      <c r="Q874" s="1" t="s">
        <v>71</v>
      </c>
      <c r="R874" s="1" t="s">
        <v>71</v>
      </c>
      <c r="S874" s="1" t="s">
        <v>71</v>
      </c>
      <c r="T874" s="1" t="s">
        <v>14150</v>
      </c>
      <c r="U874" s="1" t="s">
        <v>14151</v>
      </c>
      <c r="V874" s="1" t="s">
        <v>14152</v>
      </c>
      <c r="W874" s="1" t="s">
        <v>14153</v>
      </c>
      <c r="X874" s="1" t="s">
        <v>71</v>
      </c>
      <c r="Y874" s="1" t="s">
        <v>14154</v>
      </c>
      <c r="Z874" s="1" t="s">
        <v>14155</v>
      </c>
      <c r="AA874" s="1" t="s">
        <v>14156</v>
      </c>
      <c r="AB874" s="1" t="s">
        <v>14157</v>
      </c>
      <c r="AC874" s="1" t="s">
        <v>14158</v>
      </c>
      <c r="AD874" s="1" t="s">
        <v>14159</v>
      </c>
      <c r="AE874" s="1" t="s">
        <v>14160</v>
      </c>
      <c r="AF874" s="1" t="s">
        <v>71</v>
      </c>
      <c r="AG874" s="1">
        <v>94</v>
      </c>
      <c r="AH874" s="1">
        <v>2</v>
      </c>
      <c r="AI874" s="1">
        <v>2</v>
      </c>
      <c r="AJ874" s="1">
        <v>5</v>
      </c>
      <c r="AK874" s="1">
        <v>8</v>
      </c>
      <c r="AL874" s="1" t="s">
        <v>82</v>
      </c>
      <c r="AM874" s="1" t="s">
        <v>83</v>
      </c>
      <c r="AN874" s="1" t="s">
        <v>84</v>
      </c>
      <c r="AO874" s="1" t="s">
        <v>1048</v>
      </c>
      <c r="AP874" s="1" t="s">
        <v>1049</v>
      </c>
      <c r="AQ874" s="1" t="s">
        <v>71</v>
      </c>
      <c r="AR874" s="1" t="s">
        <v>1050</v>
      </c>
      <c r="AS874" s="1" t="s">
        <v>1051</v>
      </c>
      <c r="AT874" s="1" t="s">
        <v>282</v>
      </c>
      <c r="AU874" s="1">
        <v>2021</v>
      </c>
      <c r="AV874" s="1">
        <v>124</v>
      </c>
      <c r="AW874" s="1" t="s">
        <v>71</v>
      </c>
      <c r="AX874" s="1" t="s">
        <v>71</v>
      </c>
      <c r="AY874" s="1" t="s">
        <v>71</v>
      </c>
      <c r="AZ874" s="1" t="s">
        <v>71</v>
      </c>
      <c r="BA874" s="1" t="s">
        <v>71</v>
      </c>
      <c r="BB874" s="1">
        <v>604</v>
      </c>
      <c r="BC874" s="1">
        <v>615</v>
      </c>
      <c r="BD874" s="1" t="s">
        <v>71</v>
      </c>
      <c r="BE874" s="1" t="s">
        <v>14161</v>
      </c>
      <c r="BF874" s="1" t="str">
        <f>HYPERLINK("http://dx.doi.org/10.1016/j.envsci.2021.08.004","http://dx.doi.org/10.1016/j.envsci.2021.08.004")</f>
        <v>http://dx.doi.org/10.1016/j.envsci.2021.08.004</v>
      </c>
      <c r="BG874" s="1" t="s">
        <v>71</v>
      </c>
      <c r="BH874" s="1" t="s">
        <v>91</v>
      </c>
      <c r="BI874" s="1">
        <v>12</v>
      </c>
      <c r="BJ874" s="1" t="s">
        <v>137</v>
      </c>
      <c r="BK874" s="1" t="s">
        <v>240</v>
      </c>
      <c r="BL874" s="1" t="s">
        <v>138</v>
      </c>
      <c r="BM874" s="1" t="s">
        <v>12160</v>
      </c>
      <c r="BN874" s="1" t="s">
        <v>71</v>
      </c>
      <c r="BO874" s="1" t="s">
        <v>2116</v>
      </c>
      <c r="BP874" s="1" t="s">
        <v>71</v>
      </c>
      <c r="BQ874" s="1" t="s">
        <v>71</v>
      </c>
    </row>
    <row r="875" spans="1:69">
      <c r="A875" s="1" t="s">
        <v>69</v>
      </c>
      <c r="B875" s="1" t="s">
        <v>14162</v>
      </c>
      <c r="C875" s="1" t="s">
        <v>71</v>
      </c>
      <c r="D875" s="1" t="s">
        <v>71</v>
      </c>
      <c r="E875" s="1" t="s">
        <v>71</v>
      </c>
      <c r="F875" s="1" t="s">
        <v>14163</v>
      </c>
      <c r="G875" s="1" t="s">
        <v>71</v>
      </c>
      <c r="H875" s="1" t="s">
        <v>71</v>
      </c>
      <c r="I875" s="1" t="s">
        <v>14164</v>
      </c>
      <c r="J875" s="1" t="s">
        <v>144</v>
      </c>
      <c r="K875" s="1" t="s">
        <v>71</v>
      </c>
      <c r="L875" s="1" t="s">
        <v>71</v>
      </c>
      <c r="M875" s="1" t="s">
        <v>74</v>
      </c>
      <c r="N875" s="1" t="s">
        <v>75</v>
      </c>
      <c r="O875" s="1" t="s">
        <v>71</v>
      </c>
      <c r="P875" s="1" t="s">
        <v>71</v>
      </c>
      <c r="Q875" s="1" t="s">
        <v>71</v>
      </c>
      <c r="R875" s="1" t="s">
        <v>71</v>
      </c>
      <c r="S875" s="1" t="s">
        <v>71</v>
      </c>
      <c r="T875" s="1" t="s">
        <v>14165</v>
      </c>
      <c r="U875" s="1" t="s">
        <v>14166</v>
      </c>
      <c r="V875" s="1" t="s">
        <v>14167</v>
      </c>
      <c r="W875" s="1" t="s">
        <v>14168</v>
      </c>
      <c r="X875" s="1" t="s">
        <v>71</v>
      </c>
      <c r="Y875" s="1" t="s">
        <v>14169</v>
      </c>
      <c r="Z875" s="1" t="s">
        <v>14170</v>
      </c>
      <c r="AA875" s="1" t="s">
        <v>71</v>
      </c>
      <c r="AB875" s="1" t="s">
        <v>14171</v>
      </c>
      <c r="AC875" s="1" t="s">
        <v>14172</v>
      </c>
      <c r="AD875" s="1" t="s">
        <v>14173</v>
      </c>
      <c r="AE875" s="1" t="s">
        <v>14174</v>
      </c>
      <c r="AF875" s="1" t="s">
        <v>71</v>
      </c>
      <c r="AG875" s="1">
        <v>93</v>
      </c>
      <c r="AH875" s="1">
        <v>9</v>
      </c>
      <c r="AI875" s="1">
        <v>10</v>
      </c>
      <c r="AJ875" s="1">
        <v>2</v>
      </c>
      <c r="AK875" s="1">
        <v>30</v>
      </c>
      <c r="AL875" s="1" t="s">
        <v>156</v>
      </c>
      <c r="AM875" s="1" t="s">
        <v>157</v>
      </c>
      <c r="AN875" s="1" t="s">
        <v>158</v>
      </c>
      <c r="AO875" s="1" t="s">
        <v>159</v>
      </c>
      <c r="AP875" s="1" t="s">
        <v>160</v>
      </c>
      <c r="AQ875" s="1" t="s">
        <v>71</v>
      </c>
      <c r="AR875" s="1" t="s">
        <v>161</v>
      </c>
      <c r="AS875" s="1" t="s">
        <v>162</v>
      </c>
      <c r="AT875" s="1" t="s">
        <v>3120</v>
      </c>
      <c r="AU875" s="1">
        <v>2021</v>
      </c>
      <c r="AV875" s="1">
        <v>754</v>
      </c>
      <c r="AW875" s="1" t="s">
        <v>71</v>
      </c>
      <c r="AX875" s="1" t="s">
        <v>71</v>
      </c>
      <c r="AY875" s="1" t="s">
        <v>71</v>
      </c>
      <c r="AZ875" s="1" t="s">
        <v>71</v>
      </c>
      <c r="BA875" s="1" t="s">
        <v>71</v>
      </c>
      <c r="BB875" s="1" t="s">
        <v>71</v>
      </c>
      <c r="BC875" s="1" t="s">
        <v>71</v>
      </c>
      <c r="BD875" s="1">
        <v>142362</v>
      </c>
      <c r="BE875" s="1" t="s">
        <v>14175</v>
      </c>
      <c r="BF875" s="1" t="str">
        <f>HYPERLINK("http://dx.doi.org/10.1016/j.scitotenv.2020.142362","http://dx.doi.org/10.1016/j.scitotenv.2020.142362")</f>
        <v>http://dx.doi.org/10.1016/j.scitotenv.2020.142362</v>
      </c>
      <c r="BG875" s="1" t="s">
        <v>71</v>
      </c>
      <c r="BH875" s="1" t="s">
        <v>71</v>
      </c>
      <c r="BI875" s="1">
        <v>13</v>
      </c>
      <c r="BJ875" s="1" t="s">
        <v>137</v>
      </c>
      <c r="BK875" s="1" t="s">
        <v>93</v>
      </c>
      <c r="BL875" s="1" t="s">
        <v>138</v>
      </c>
      <c r="BM875" s="1" t="s">
        <v>14176</v>
      </c>
      <c r="BN875" s="1">
        <v>33254935</v>
      </c>
      <c r="BO875" s="1" t="s">
        <v>71</v>
      </c>
      <c r="BP875" s="1" t="s">
        <v>71</v>
      </c>
      <c r="BQ875" s="1" t="s">
        <v>71</v>
      </c>
    </row>
    <row r="876" spans="1:69">
      <c r="A876" s="3" t="s">
        <v>69</v>
      </c>
      <c r="B876" s="3" t="s">
        <v>14177</v>
      </c>
      <c r="C876" s="3" t="s">
        <v>71</v>
      </c>
      <c r="D876" s="3" t="s">
        <v>71</v>
      </c>
      <c r="E876" s="3" t="s">
        <v>71</v>
      </c>
      <c r="F876" s="3" t="s">
        <v>14178</v>
      </c>
      <c r="G876" s="3" t="s">
        <v>71</v>
      </c>
      <c r="H876" s="3" t="s">
        <v>71</v>
      </c>
      <c r="I876" s="3" t="s">
        <v>14179</v>
      </c>
      <c r="J876" s="3" t="s">
        <v>9123</v>
      </c>
      <c r="K876" s="3" t="s">
        <v>71</v>
      </c>
      <c r="L876" s="3" t="s">
        <v>71</v>
      </c>
      <c r="M876" s="3" t="s">
        <v>74</v>
      </c>
      <c r="N876" s="3" t="s">
        <v>75</v>
      </c>
      <c r="O876" s="3" t="s">
        <v>71</v>
      </c>
      <c r="P876" s="3" t="s">
        <v>71</v>
      </c>
      <c r="Q876" s="3" t="s">
        <v>71</v>
      </c>
      <c r="R876" s="3" t="s">
        <v>71</v>
      </c>
      <c r="S876" s="3" t="s">
        <v>71</v>
      </c>
      <c r="T876" s="3" t="s">
        <v>14180</v>
      </c>
      <c r="U876" s="3" t="s">
        <v>14181</v>
      </c>
      <c r="V876" s="3" t="s">
        <v>14182</v>
      </c>
      <c r="W876" s="3" t="s">
        <v>14183</v>
      </c>
      <c r="X876" s="3" t="s">
        <v>71</v>
      </c>
      <c r="Y876" s="3" t="s">
        <v>14184</v>
      </c>
      <c r="Z876" s="3" t="s">
        <v>14185</v>
      </c>
      <c r="AA876" s="3" t="s">
        <v>14186</v>
      </c>
      <c r="AB876" s="3" t="s">
        <v>14187</v>
      </c>
      <c r="AC876" s="3" t="s">
        <v>14188</v>
      </c>
      <c r="AD876" s="3" t="s">
        <v>14189</v>
      </c>
      <c r="AE876" s="3" t="s">
        <v>14190</v>
      </c>
      <c r="AF876" s="3" t="s">
        <v>71</v>
      </c>
      <c r="AG876" s="3">
        <v>27</v>
      </c>
      <c r="AH876" s="3">
        <v>14</v>
      </c>
      <c r="AI876" s="3">
        <v>14</v>
      </c>
      <c r="AJ876" s="3">
        <v>1</v>
      </c>
      <c r="AK876" s="3">
        <v>14</v>
      </c>
      <c r="AL876" s="3" t="s">
        <v>9131</v>
      </c>
      <c r="AM876" s="3" t="s">
        <v>9132</v>
      </c>
      <c r="AN876" s="3" t="s">
        <v>9133</v>
      </c>
      <c r="AO876" s="3" t="s">
        <v>9134</v>
      </c>
      <c r="AP876" s="3" t="s">
        <v>9135</v>
      </c>
      <c r="AQ876" s="3" t="s">
        <v>71</v>
      </c>
      <c r="AR876" s="3" t="s">
        <v>9136</v>
      </c>
      <c r="AS876" s="3" t="s">
        <v>9137</v>
      </c>
      <c r="AT876" s="3" t="s">
        <v>282</v>
      </c>
      <c r="AU876" s="3">
        <v>2017</v>
      </c>
      <c r="AV876" s="3">
        <v>9</v>
      </c>
      <c r="AW876" s="3">
        <v>4</v>
      </c>
      <c r="AX876" s="3" t="s">
        <v>71</v>
      </c>
      <c r="AY876" s="3" t="s">
        <v>71</v>
      </c>
      <c r="AZ876" s="3" t="s">
        <v>71</v>
      </c>
      <c r="BA876" s="3" t="s">
        <v>71</v>
      </c>
      <c r="BB876" s="3">
        <v>839</v>
      </c>
      <c r="BC876" s="3">
        <v>849</v>
      </c>
      <c r="BD876" s="3" t="s">
        <v>71</v>
      </c>
      <c r="BE876" s="3" t="s">
        <v>14191</v>
      </c>
      <c r="BF876" s="3" t="str">
        <f>HYPERLINK("http://dx.doi.org/10.1175/WCAS-D-16-0127.1","http://dx.doi.org/10.1175/WCAS-D-16-0127.1")</f>
        <v>http://dx.doi.org/10.1175/WCAS-D-16-0127.1</v>
      </c>
      <c r="BG876" s="3" t="s">
        <v>71</v>
      </c>
      <c r="BH876" s="3" t="s">
        <v>71</v>
      </c>
      <c r="BI876" s="3">
        <v>11</v>
      </c>
      <c r="BJ876" s="3" t="s">
        <v>2528</v>
      </c>
      <c r="BK876" s="3" t="s">
        <v>240</v>
      </c>
      <c r="BL876" s="3" t="s">
        <v>451</v>
      </c>
      <c r="BM876" s="3" t="s">
        <v>14192</v>
      </c>
      <c r="BN876" s="3" t="s">
        <v>71</v>
      </c>
      <c r="BO876" s="3" t="s">
        <v>2116</v>
      </c>
      <c r="BP876" s="3" t="s">
        <v>71</v>
      </c>
      <c r="BQ876" s="3" t="s">
        <v>71</v>
      </c>
    </row>
    <row r="877" spans="1:69">
      <c r="A877" s="1" t="s">
        <v>69</v>
      </c>
      <c r="B877" s="1" t="s">
        <v>14193</v>
      </c>
      <c r="C877" s="1" t="s">
        <v>71</v>
      </c>
      <c r="D877" s="1" t="s">
        <v>71</v>
      </c>
      <c r="E877" s="1" t="s">
        <v>71</v>
      </c>
      <c r="F877" s="1" t="s">
        <v>14194</v>
      </c>
      <c r="G877" s="1" t="s">
        <v>71</v>
      </c>
      <c r="H877" s="1" t="s">
        <v>71</v>
      </c>
      <c r="I877" s="1" t="s">
        <v>14195</v>
      </c>
      <c r="J877" s="1" t="s">
        <v>144</v>
      </c>
      <c r="K877" s="1" t="s">
        <v>71</v>
      </c>
      <c r="L877" s="1" t="s">
        <v>71</v>
      </c>
      <c r="M877" s="1" t="s">
        <v>74</v>
      </c>
      <c r="N877" s="1" t="s">
        <v>75</v>
      </c>
      <c r="O877" s="1" t="s">
        <v>71</v>
      </c>
      <c r="P877" s="1" t="s">
        <v>71</v>
      </c>
      <c r="Q877" s="1" t="s">
        <v>71</v>
      </c>
      <c r="R877" s="1" t="s">
        <v>71</v>
      </c>
      <c r="S877" s="1" t="s">
        <v>71</v>
      </c>
      <c r="T877" s="1" t="s">
        <v>14196</v>
      </c>
      <c r="U877" s="1" t="s">
        <v>14197</v>
      </c>
      <c r="V877" s="1" t="s">
        <v>14198</v>
      </c>
      <c r="W877" s="1" t="s">
        <v>14199</v>
      </c>
      <c r="X877" s="1" t="s">
        <v>71</v>
      </c>
      <c r="Y877" s="1" t="s">
        <v>14200</v>
      </c>
      <c r="Z877" s="1" t="s">
        <v>14201</v>
      </c>
      <c r="AA877" s="1" t="s">
        <v>71</v>
      </c>
      <c r="AB877" s="1" t="s">
        <v>14202</v>
      </c>
      <c r="AC877" s="1" t="s">
        <v>14203</v>
      </c>
      <c r="AD877" s="1" t="s">
        <v>14203</v>
      </c>
      <c r="AE877" s="1" t="s">
        <v>14204</v>
      </c>
      <c r="AF877" s="1" t="s">
        <v>71</v>
      </c>
      <c r="AG877" s="1">
        <v>69</v>
      </c>
      <c r="AH877" s="1">
        <v>11</v>
      </c>
      <c r="AI877" s="1">
        <v>12</v>
      </c>
      <c r="AJ877" s="1">
        <v>5</v>
      </c>
      <c r="AK877" s="1">
        <v>63</v>
      </c>
      <c r="AL877" s="1" t="s">
        <v>156</v>
      </c>
      <c r="AM877" s="1" t="s">
        <v>157</v>
      </c>
      <c r="AN877" s="1" t="s">
        <v>158</v>
      </c>
      <c r="AO877" s="1" t="s">
        <v>159</v>
      </c>
      <c r="AP877" s="1" t="s">
        <v>160</v>
      </c>
      <c r="AQ877" s="1" t="s">
        <v>71</v>
      </c>
      <c r="AR877" s="1" t="s">
        <v>161</v>
      </c>
      <c r="AS877" s="1" t="s">
        <v>162</v>
      </c>
      <c r="AT877" s="1" t="s">
        <v>6532</v>
      </c>
      <c r="AU877" s="1">
        <v>2020</v>
      </c>
      <c r="AV877" s="1">
        <v>730</v>
      </c>
      <c r="AW877" s="1" t="s">
        <v>71</v>
      </c>
      <c r="AX877" s="1" t="s">
        <v>71</v>
      </c>
      <c r="AY877" s="1" t="s">
        <v>71</v>
      </c>
      <c r="AZ877" s="1" t="s">
        <v>71</v>
      </c>
      <c r="BA877" s="1" t="s">
        <v>71</v>
      </c>
      <c r="BB877" s="1" t="s">
        <v>71</v>
      </c>
      <c r="BC877" s="1" t="s">
        <v>71</v>
      </c>
      <c r="BD877" s="1">
        <v>139044</v>
      </c>
      <c r="BE877" s="1" t="s">
        <v>14205</v>
      </c>
      <c r="BF877" s="1" t="str">
        <f>HYPERLINK("http://dx.doi.org/10.1016/j.scitotenv.2020.139044","http://dx.doi.org/10.1016/j.scitotenv.2020.139044")</f>
        <v>http://dx.doi.org/10.1016/j.scitotenv.2020.139044</v>
      </c>
      <c r="BG877" s="1" t="s">
        <v>71</v>
      </c>
      <c r="BH877" s="1" t="s">
        <v>71</v>
      </c>
      <c r="BI877" s="1">
        <v>9</v>
      </c>
      <c r="BJ877" s="1" t="s">
        <v>137</v>
      </c>
      <c r="BK877" s="1" t="s">
        <v>93</v>
      </c>
      <c r="BL877" s="1" t="s">
        <v>138</v>
      </c>
      <c r="BM877" s="1" t="s">
        <v>14206</v>
      </c>
      <c r="BN877" s="1">
        <v>32402967</v>
      </c>
      <c r="BO877" s="1" t="s">
        <v>71</v>
      </c>
      <c r="BP877" s="1" t="s">
        <v>71</v>
      </c>
      <c r="BQ877" s="1" t="s">
        <v>71</v>
      </c>
    </row>
    <row r="878" spans="1:69">
      <c r="A878" s="1" t="s">
        <v>69</v>
      </c>
      <c r="B878" s="1" t="s">
        <v>14207</v>
      </c>
      <c r="C878" s="1" t="s">
        <v>71</v>
      </c>
      <c r="D878" s="1" t="s">
        <v>71</v>
      </c>
      <c r="E878" s="1" t="s">
        <v>71</v>
      </c>
      <c r="F878" s="1" t="s">
        <v>14208</v>
      </c>
      <c r="G878" s="1" t="s">
        <v>71</v>
      </c>
      <c r="H878" s="1" t="s">
        <v>71</v>
      </c>
      <c r="I878" s="1" t="s">
        <v>14209</v>
      </c>
      <c r="J878" s="1" t="s">
        <v>14210</v>
      </c>
      <c r="K878" s="1" t="s">
        <v>71</v>
      </c>
      <c r="L878" s="1" t="s">
        <v>71</v>
      </c>
      <c r="M878" s="1" t="s">
        <v>74</v>
      </c>
      <c r="N878" s="1" t="s">
        <v>117</v>
      </c>
      <c r="O878" s="1" t="s">
        <v>71</v>
      </c>
      <c r="P878" s="1" t="s">
        <v>71</v>
      </c>
      <c r="Q878" s="1" t="s">
        <v>71</v>
      </c>
      <c r="R878" s="1" t="s">
        <v>71</v>
      </c>
      <c r="S878" s="1" t="s">
        <v>71</v>
      </c>
      <c r="T878" s="1" t="s">
        <v>71</v>
      </c>
      <c r="U878" s="1" t="s">
        <v>14211</v>
      </c>
      <c r="V878" s="1" t="s">
        <v>14212</v>
      </c>
      <c r="W878" s="1" t="s">
        <v>14213</v>
      </c>
      <c r="X878" s="1" t="s">
        <v>71</v>
      </c>
      <c r="Y878" s="1" t="s">
        <v>14214</v>
      </c>
      <c r="Z878" s="1" t="s">
        <v>14215</v>
      </c>
      <c r="AA878" s="1" t="s">
        <v>14216</v>
      </c>
      <c r="AB878" s="1" t="s">
        <v>14217</v>
      </c>
      <c r="AC878" s="1" t="s">
        <v>14218</v>
      </c>
      <c r="AD878" s="1" t="s">
        <v>14219</v>
      </c>
      <c r="AE878" s="1" t="s">
        <v>14220</v>
      </c>
      <c r="AF878" s="1" t="s">
        <v>71</v>
      </c>
      <c r="AG878" s="1">
        <v>63</v>
      </c>
      <c r="AH878" s="1">
        <v>6</v>
      </c>
      <c r="AI878" s="1">
        <v>6</v>
      </c>
      <c r="AJ878" s="1">
        <v>2</v>
      </c>
      <c r="AK878" s="1">
        <v>7</v>
      </c>
      <c r="AL878" s="1" t="s">
        <v>156</v>
      </c>
      <c r="AM878" s="1" t="s">
        <v>157</v>
      </c>
      <c r="AN878" s="1" t="s">
        <v>158</v>
      </c>
      <c r="AO878" s="1" t="s">
        <v>14221</v>
      </c>
      <c r="AP878" s="1" t="s">
        <v>14222</v>
      </c>
      <c r="AQ878" s="1" t="s">
        <v>71</v>
      </c>
      <c r="AR878" s="1" t="s">
        <v>14210</v>
      </c>
      <c r="AS878" s="1" t="s">
        <v>14223</v>
      </c>
      <c r="AT878" s="1" t="s">
        <v>14224</v>
      </c>
      <c r="AU878" s="1">
        <v>2020</v>
      </c>
      <c r="AV878" s="1">
        <v>3</v>
      </c>
      <c r="AW878" s="1">
        <v>1</v>
      </c>
      <c r="AX878" s="1" t="s">
        <v>71</v>
      </c>
      <c r="AY878" s="1" t="s">
        <v>71</v>
      </c>
      <c r="AZ878" s="1" t="s">
        <v>71</v>
      </c>
      <c r="BA878" s="1" t="s">
        <v>71</v>
      </c>
      <c r="BB878" s="1">
        <v>65</v>
      </c>
      <c r="BC878" s="1">
        <v>78</v>
      </c>
      <c r="BD878" s="1" t="s">
        <v>71</v>
      </c>
      <c r="BE878" s="1" t="s">
        <v>14225</v>
      </c>
      <c r="BF878" s="1" t="str">
        <f>HYPERLINK("http://dx.doi.org/10.1016/j.oneear.2020.06.014","http://dx.doi.org/10.1016/j.oneear.2020.06.014")</f>
        <v>http://dx.doi.org/10.1016/j.oneear.2020.06.014</v>
      </c>
      <c r="BG878" s="1" t="s">
        <v>71</v>
      </c>
      <c r="BH878" s="1" t="s">
        <v>71</v>
      </c>
      <c r="BI878" s="1">
        <v>14</v>
      </c>
      <c r="BJ878" s="1" t="s">
        <v>239</v>
      </c>
      <c r="BK878" s="1" t="s">
        <v>240</v>
      </c>
      <c r="BL878" s="1" t="s">
        <v>241</v>
      </c>
      <c r="BM878" s="1" t="s">
        <v>14226</v>
      </c>
      <c r="BN878" s="1" t="s">
        <v>71</v>
      </c>
      <c r="BO878" s="1" t="s">
        <v>4764</v>
      </c>
      <c r="BP878" s="1" t="s">
        <v>71</v>
      </c>
      <c r="BQ878" s="1" t="s">
        <v>71</v>
      </c>
    </row>
    <row r="879" spans="1:69">
      <c r="A879" s="3" t="s">
        <v>69</v>
      </c>
      <c r="B879" s="3" t="s">
        <v>14227</v>
      </c>
      <c r="C879" s="3" t="s">
        <v>71</v>
      </c>
      <c r="D879" s="3" t="s">
        <v>71</v>
      </c>
      <c r="E879" s="3" t="s">
        <v>71</v>
      </c>
      <c r="F879" s="3" t="s">
        <v>14228</v>
      </c>
      <c r="G879" s="3" t="s">
        <v>71</v>
      </c>
      <c r="H879" s="3" t="s">
        <v>71</v>
      </c>
      <c r="I879" s="3" t="s">
        <v>14229</v>
      </c>
      <c r="J879" s="3" t="s">
        <v>6424</v>
      </c>
      <c r="K879" s="3" t="s">
        <v>71</v>
      </c>
      <c r="L879" s="3" t="s">
        <v>71</v>
      </c>
      <c r="M879" s="3" t="s">
        <v>74</v>
      </c>
      <c r="N879" s="3" t="s">
        <v>75</v>
      </c>
      <c r="O879" s="3" t="s">
        <v>71</v>
      </c>
      <c r="P879" s="3" t="s">
        <v>71</v>
      </c>
      <c r="Q879" s="3" t="s">
        <v>71</v>
      </c>
      <c r="R879" s="3" t="s">
        <v>71</v>
      </c>
      <c r="S879" s="3" t="s">
        <v>71</v>
      </c>
      <c r="T879" s="3" t="s">
        <v>14230</v>
      </c>
      <c r="U879" s="3" t="s">
        <v>14231</v>
      </c>
      <c r="V879" s="3" t="s">
        <v>14232</v>
      </c>
      <c r="W879" s="3" t="s">
        <v>14233</v>
      </c>
      <c r="X879" s="3" t="s">
        <v>71</v>
      </c>
      <c r="Y879" s="3" t="s">
        <v>14234</v>
      </c>
      <c r="Z879" s="3" t="s">
        <v>14235</v>
      </c>
      <c r="AA879" s="3" t="s">
        <v>14236</v>
      </c>
      <c r="AB879" s="3" t="s">
        <v>14237</v>
      </c>
      <c r="AC879" s="3" t="s">
        <v>14238</v>
      </c>
      <c r="AD879" s="3" t="s">
        <v>14239</v>
      </c>
      <c r="AE879" s="3" t="s">
        <v>14240</v>
      </c>
      <c r="AF879" s="3" t="s">
        <v>71</v>
      </c>
      <c r="AG879" s="3">
        <v>67</v>
      </c>
      <c r="AH879" s="3">
        <v>33</v>
      </c>
      <c r="AI879" s="3">
        <v>34</v>
      </c>
      <c r="AJ879" s="3">
        <v>5</v>
      </c>
      <c r="AK879" s="3">
        <v>81</v>
      </c>
      <c r="AL879" s="3" t="s">
        <v>2969</v>
      </c>
      <c r="AM879" s="3" t="s">
        <v>1369</v>
      </c>
      <c r="AN879" s="3" t="s">
        <v>2970</v>
      </c>
      <c r="AO879" s="3" t="s">
        <v>6435</v>
      </c>
      <c r="AP879" s="3" t="s">
        <v>6436</v>
      </c>
      <c r="AQ879" s="3" t="s">
        <v>71</v>
      </c>
      <c r="AR879" s="3" t="s">
        <v>6437</v>
      </c>
      <c r="AS879" s="3" t="s">
        <v>6438</v>
      </c>
      <c r="AT879" s="3" t="s">
        <v>524</v>
      </c>
      <c r="AU879" s="3">
        <v>2015</v>
      </c>
      <c r="AV879" s="3">
        <v>51</v>
      </c>
      <c r="AW879" s="3">
        <v>7</v>
      </c>
      <c r="AX879" s="3" t="s">
        <v>71</v>
      </c>
      <c r="AY879" s="3" t="s">
        <v>71</v>
      </c>
      <c r="AZ879" s="3" t="s">
        <v>71</v>
      </c>
      <c r="BA879" s="3" t="s">
        <v>71</v>
      </c>
      <c r="BB879" s="3">
        <v>5827</v>
      </c>
      <c r="BC879" s="3">
        <v>5838</v>
      </c>
      <c r="BD879" s="3" t="s">
        <v>71</v>
      </c>
      <c r="BE879" s="3" t="s">
        <v>14241</v>
      </c>
      <c r="BF879" s="3" t="str">
        <f>HYPERLINK("http://dx.doi.org/10.1002/2015WR017342","http://dx.doi.org/10.1002/2015WR017342")</f>
        <v>http://dx.doi.org/10.1002/2015WR017342</v>
      </c>
      <c r="BG879" s="3" t="s">
        <v>71</v>
      </c>
      <c r="BH879" s="3" t="s">
        <v>71</v>
      </c>
      <c r="BI879" s="3">
        <v>12</v>
      </c>
      <c r="BJ879" s="3" t="s">
        <v>6440</v>
      </c>
      <c r="BK879" s="3" t="s">
        <v>93</v>
      </c>
      <c r="BL879" s="3" t="s">
        <v>1798</v>
      </c>
      <c r="BM879" s="3" t="s">
        <v>14242</v>
      </c>
      <c r="BN879" s="3" t="s">
        <v>71</v>
      </c>
      <c r="BO879" s="3" t="s">
        <v>71</v>
      </c>
      <c r="BP879" s="3" t="s">
        <v>71</v>
      </c>
      <c r="BQ879" s="3" t="s">
        <v>71</v>
      </c>
    </row>
    <row r="880" spans="1:69">
      <c r="A880" s="1" t="s">
        <v>69</v>
      </c>
      <c r="B880" s="1" t="s">
        <v>14243</v>
      </c>
      <c r="C880" s="1" t="s">
        <v>71</v>
      </c>
      <c r="D880" s="1" t="s">
        <v>71</v>
      </c>
      <c r="E880" s="1" t="s">
        <v>71</v>
      </c>
      <c r="F880" s="1" t="s">
        <v>14244</v>
      </c>
      <c r="G880" s="1" t="s">
        <v>71</v>
      </c>
      <c r="H880" s="1" t="s">
        <v>71</v>
      </c>
      <c r="I880" s="1" t="s">
        <v>14245</v>
      </c>
      <c r="J880" s="1" t="s">
        <v>875</v>
      </c>
      <c r="K880" s="1" t="s">
        <v>71</v>
      </c>
      <c r="L880" s="1" t="s">
        <v>71</v>
      </c>
      <c r="M880" s="1" t="s">
        <v>74</v>
      </c>
      <c r="N880" s="1" t="s">
        <v>2748</v>
      </c>
      <c r="O880" s="1" t="s">
        <v>71</v>
      </c>
      <c r="P880" s="1" t="s">
        <v>71</v>
      </c>
      <c r="Q880" s="1" t="s">
        <v>71</v>
      </c>
      <c r="R880" s="1" t="s">
        <v>71</v>
      </c>
      <c r="S880" s="1" t="s">
        <v>71</v>
      </c>
      <c r="T880" s="1" t="s">
        <v>14246</v>
      </c>
      <c r="U880" s="1" t="s">
        <v>14247</v>
      </c>
      <c r="V880" s="1" t="s">
        <v>14248</v>
      </c>
      <c r="W880" s="1" t="s">
        <v>14249</v>
      </c>
      <c r="X880" s="1" t="s">
        <v>71</v>
      </c>
      <c r="Y880" s="1" t="s">
        <v>14250</v>
      </c>
      <c r="Z880" s="1" t="s">
        <v>14251</v>
      </c>
      <c r="AA880" s="1" t="s">
        <v>71</v>
      </c>
      <c r="AB880" s="1" t="s">
        <v>14252</v>
      </c>
      <c r="AC880" s="1" t="s">
        <v>14253</v>
      </c>
      <c r="AD880" s="1" t="s">
        <v>14254</v>
      </c>
      <c r="AE880" s="1" t="s">
        <v>14255</v>
      </c>
      <c r="AF880" s="1" t="s">
        <v>71</v>
      </c>
      <c r="AG880" s="1">
        <v>272</v>
      </c>
      <c r="AH880" s="1">
        <v>0</v>
      </c>
      <c r="AI880" s="1">
        <v>0</v>
      </c>
      <c r="AJ880" s="1">
        <v>13</v>
      </c>
      <c r="AK880" s="1">
        <v>13</v>
      </c>
      <c r="AL880" s="1" t="s">
        <v>100</v>
      </c>
      <c r="AM880" s="1" t="s">
        <v>101</v>
      </c>
      <c r="AN880" s="1" t="s">
        <v>255</v>
      </c>
      <c r="AO880" s="1" t="s">
        <v>884</v>
      </c>
      <c r="AP880" s="1" t="s">
        <v>885</v>
      </c>
      <c r="AQ880" s="1" t="s">
        <v>71</v>
      </c>
      <c r="AR880" s="1" t="s">
        <v>886</v>
      </c>
      <c r="AS880" s="1" t="s">
        <v>887</v>
      </c>
      <c r="AT880" s="1" t="s">
        <v>71</v>
      </c>
      <c r="AU880" s="1" t="s">
        <v>71</v>
      </c>
      <c r="AV880" s="1" t="s">
        <v>71</v>
      </c>
      <c r="AW880" s="1" t="s">
        <v>71</v>
      </c>
      <c r="AX880" s="1" t="s">
        <v>71</v>
      </c>
      <c r="AY880" s="1" t="s">
        <v>71</v>
      </c>
      <c r="AZ880" s="1" t="s">
        <v>71</v>
      </c>
      <c r="BA880" s="1" t="s">
        <v>71</v>
      </c>
      <c r="BB880" s="1" t="s">
        <v>71</v>
      </c>
      <c r="BC880" s="1" t="s">
        <v>71</v>
      </c>
      <c r="BD880" s="1" t="s">
        <v>71</v>
      </c>
      <c r="BE880" s="1" t="s">
        <v>14256</v>
      </c>
      <c r="BF880" s="1" t="str">
        <f>HYPERLINK("http://dx.doi.org/10.1007/s13762-022-04025-x","http://dx.doi.org/10.1007/s13762-022-04025-x")</f>
        <v>http://dx.doi.org/10.1007/s13762-022-04025-x</v>
      </c>
      <c r="BG880" s="1" t="s">
        <v>71</v>
      </c>
      <c r="BH880" s="1" t="s">
        <v>2296</v>
      </c>
      <c r="BI880" s="1">
        <v>26</v>
      </c>
      <c r="BJ880" s="1" t="s">
        <v>137</v>
      </c>
      <c r="BK880" s="1" t="s">
        <v>93</v>
      </c>
      <c r="BL880" s="1" t="s">
        <v>138</v>
      </c>
      <c r="BM880" s="1" t="s">
        <v>14257</v>
      </c>
      <c r="BN880" s="1" t="s">
        <v>71</v>
      </c>
      <c r="BO880" s="1" t="s">
        <v>71</v>
      </c>
      <c r="BP880" s="1" t="s">
        <v>71</v>
      </c>
      <c r="BQ880" s="1" t="s">
        <v>71</v>
      </c>
    </row>
    <row r="881" spans="1:69">
      <c r="A881" s="3" t="s">
        <v>69</v>
      </c>
      <c r="B881" s="3" t="s">
        <v>14258</v>
      </c>
      <c r="C881" s="3" t="s">
        <v>71</v>
      </c>
      <c r="D881" s="3" t="s">
        <v>71</v>
      </c>
      <c r="E881" s="3" t="s">
        <v>71</v>
      </c>
      <c r="F881" s="3" t="s">
        <v>14259</v>
      </c>
      <c r="G881" s="3" t="s">
        <v>71</v>
      </c>
      <c r="H881" s="3" t="s">
        <v>71</v>
      </c>
      <c r="I881" s="3" t="s">
        <v>14260</v>
      </c>
      <c r="J881" s="3" t="s">
        <v>2711</v>
      </c>
      <c r="K881" s="3" t="s">
        <v>71</v>
      </c>
      <c r="L881" s="3" t="s">
        <v>71</v>
      </c>
      <c r="M881" s="3" t="s">
        <v>74</v>
      </c>
      <c r="N881" s="3" t="s">
        <v>75</v>
      </c>
      <c r="O881" s="3" t="s">
        <v>71</v>
      </c>
      <c r="P881" s="3" t="s">
        <v>71</v>
      </c>
      <c r="Q881" s="3" t="s">
        <v>71</v>
      </c>
      <c r="R881" s="3" t="s">
        <v>71</v>
      </c>
      <c r="S881" s="3" t="s">
        <v>71</v>
      </c>
      <c r="T881" s="3" t="s">
        <v>14261</v>
      </c>
      <c r="U881" s="3" t="s">
        <v>14262</v>
      </c>
      <c r="V881" s="3" t="s">
        <v>14263</v>
      </c>
      <c r="W881" s="3" t="s">
        <v>14264</v>
      </c>
      <c r="X881" s="3" t="s">
        <v>71</v>
      </c>
      <c r="Y881" s="3" t="s">
        <v>14265</v>
      </c>
      <c r="Z881" s="3" t="s">
        <v>14266</v>
      </c>
      <c r="AA881" s="3" t="s">
        <v>14267</v>
      </c>
      <c r="AB881" s="3" t="s">
        <v>14268</v>
      </c>
      <c r="AC881" s="3" t="s">
        <v>71</v>
      </c>
      <c r="AD881" s="3" t="s">
        <v>71</v>
      </c>
      <c r="AE881" s="3" t="s">
        <v>71</v>
      </c>
      <c r="AF881" s="3" t="s">
        <v>71</v>
      </c>
      <c r="AG881" s="3">
        <v>15</v>
      </c>
      <c r="AH881" s="3">
        <v>2</v>
      </c>
      <c r="AI881" s="3">
        <v>2</v>
      </c>
      <c r="AJ881" s="3">
        <v>0</v>
      </c>
      <c r="AK881" s="3">
        <v>11</v>
      </c>
      <c r="AL881" s="3" t="s">
        <v>3319</v>
      </c>
      <c r="AM881" s="3" t="s">
        <v>547</v>
      </c>
      <c r="AN881" s="3" t="s">
        <v>3320</v>
      </c>
      <c r="AO881" s="3" t="s">
        <v>2721</v>
      </c>
      <c r="AP881" s="3" t="s">
        <v>71</v>
      </c>
      <c r="AQ881" s="3" t="s">
        <v>71</v>
      </c>
      <c r="AR881" s="3" t="s">
        <v>2722</v>
      </c>
      <c r="AS881" s="3" t="s">
        <v>2723</v>
      </c>
      <c r="AT881" s="3" t="s">
        <v>71</v>
      </c>
      <c r="AU881" s="3">
        <v>2008</v>
      </c>
      <c r="AV881" s="3">
        <v>58</v>
      </c>
      <c r="AW881" s="3">
        <v>12</v>
      </c>
      <c r="AX881" s="3" t="s">
        <v>71</v>
      </c>
      <c r="AY881" s="3" t="s">
        <v>71</v>
      </c>
      <c r="AZ881" s="3" t="s">
        <v>71</v>
      </c>
      <c r="BA881" s="3" t="s">
        <v>71</v>
      </c>
      <c r="BB881" s="3">
        <v>2295</v>
      </c>
      <c r="BC881" s="3">
        <v>2302</v>
      </c>
      <c r="BD881" s="3" t="s">
        <v>71</v>
      </c>
      <c r="BE881" s="3" t="s">
        <v>14269</v>
      </c>
      <c r="BF881" s="3" t="str">
        <f>HYPERLINK("http://dx.doi.org/10.2166/wst.2008.821","http://dx.doi.org/10.2166/wst.2008.821")</f>
        <v>http://dx.doi.org/10.2166/wst.2008.821</v>
      </c>
      <c r="BG881" s="3" t="s">
        <v>71</v>
      </c>
      <c r="BH881" s="3" t="s">
        <v>71</v>
      </c>
      <c r="BI881" s="3">
        <v>8</v>
      </c>
      <c r="BJ881" s="3" t="s">
        <v>335</v>
      </c>
      <c r="BK881" s="3" t="s">
        <v>93</v>
      </c>
      <c r="BL881" s="3" t="s">
        <v>336</v>
      </c>
      <c r="BM881" s="3" t="s">
        <v>14270</v>
      </c>
      <c r="BN881" s="3">
        <v>19092207</v>
      </c>
      <c r="BO881" s="3" t="s">
        <v>71</v>
      </c>
      <c r="BP881" s="3" t="s">
        <v>71</v>
      </c>
      <c r="BQ881" s="3" t="s">
        <v>71</v>
      </c>
    </row>
    <row r="882" spans="1:69">
      <c r="A882" s="3" t="s">
        <v>69</v>
      </c>
      <c r="B882" s="3" t="s">
        <v>14271</v>
      </c>
      <c r="C882" s="3" t="s">
        <v>71</v>
      </c>
      <c r="D882" s="3" t="s">
        <v>71</v>
      </c>
      <c r="E882" s="3" t="s">
        <v>71</v>
      </c>
      <c r="F882" s="3" t="s">
        <v>14272</v>
      </c>
      <c r="G882" s="3" t="s">
        <v>71</v>
      </c>
      <c r="H882" s="3" t="s">
        <v>71</v>
      </c>
      <c r="I882" s="3" t="s">
        <v>14273</v>
      </c>
      <c r="J882" s="3" t="s">
        <v>3675</v>
      </c>
      <c r="K882" s="3" t="s">
        <v>71</v>
      </c>
      <c r="L882" s="3" t="s">
        <v>71</v>
      </c>
      <c r="M882" s="3" t="s">
        <v>74</v>
      </c>
      <c r="N882" s="3" t="s">
        <v>75</v>
      </c>
      <c r="O882" s="3" t="s">
        <v>71</v>
      </c>
      <c r="P882" s="3" t="s">
        <v>71</v>
      </c>
      <c r="Q882" s="3" t="s">
        <v>71</v>
      </c>
      <c r="R882" s="3" t="s">
        <v>71</v>
      </c>
      <c r="S882" s="3" t="s">
        <v>71</v>
      </c>
      <c r="T882" s="3" t="s">
        <v>14274</v>
      </c>
      <c r="U882" s="3" t="s">
        <v>14275</v>
      </c>
      <c r="V882" s="3" t="s">
        <v>14276</v>
      </c>
      <c r="W882" s="3" t="s">
        <v>14277</v>
      </c>
      <c r="X882" s="3" t="s">
        <v>71</v>
      </c>
      <c r="Y882" s="3" t="s">
        <v>14278</v>
      </c>
      <c r="Z882" s="3" t="s">
        <v>14279</v>
      </c>
      <c r="AA882" s="3" t="s">
        <v>71</v>
      </c>
      <c r="AB882" s="3" t="s">
        <v>14280</v>
      </c>
      <c r="AC882" s="3" t="s">
        <v>14281</v>
      </c>
      <c r="AD882" s="3" t="s">
        <v>14281</v>
      </c>
      <c r="AE882" s="3" t="s">
        <v>14282</v>
      </c>
      <c r="AF882" s="3" t="s">
        <v>71</v>
      </c>
      <c r="AG882" s="3">
        <v>40</v>
      </c>
      <c r="AH882" s="3">
        <v>8</v>
      </c>
      <c r="AI882" s="3">
        <v>12</v>
      </c>
      <c r="AJ882" s="3">
        <v>2</v>
      </c>
      <c r="AK882" s="3">
        <v>53</v>
      </c>
      <c r="AL882" s="3" t="s">
        <v>100</v>
      </c>
      <c r="AM882" s="3" t="s">
        <v>101</v>
      </c>
      <c r="AN882" s="3" t="s">
        <v>102</v>
      </c>
      <c r="AO882" s="3" t="s">
        <v>3687</v>
      </c>
      <c r="AP882" s="3" t="s">
        <v>3688</v>
      </c>
      <c r="AQ882" s="3" t="s">
        <v>71</v>
      </c>
      <c r="AR882" s="3" t="s">
        <v>3689</v>
      </c>
      <c r="AS882" s="3" t="s">
        <v>3690</v>
      </c>
      <c r="AT882" s="3" t="s">
        <v>969</v>
      </c>
      <c r="AU882" s="3">
        <v>2015</v>
      </c>
      <c r="AV882" s="3">
        <v>55</v>
      </c>
      <c r="AW882" s="3">
        <v>5</v>
      </c>
      <c r="AX882" s="3" t="s">
        <v>71</v>
      </c>
      <c r="AY882" s="3" t="s">
        <v>71</v>
      </c>
      <c r="AZ882" s="3" t="s">
        <v>71</v>
      </c>
      <c r="BA882" s="3" t="s">
        <v>71</v>
      </c>
      <c r="BB882" s="3">
        <v>1022</v>
      </c>
      <c r="BC882" s="3">
        <v>1035</v>
      </c>
      <c r="BD882" s="3" t="s">
        <v>71</v>
      </c>
      <c r="BE882" s="3" t="s">
        <v>14283</v>
      </c>
      <c r="BF882" s="3" t="str">
        <f>HYPERLINK("http://dx.doi.org/10.1007/s00267-014-0441-5","http://dx.doi.org/10.1007/s00267-014-0441-5")</f>
        <v>http://dx.doi.org/10.1007/s00267-014-0441-5</v>
      </c>
      <c r="BG882" s="3" t="s">
        <v>71</v>
      </c>
      <c r="BH882" s="3" t="s">
        <v>71</v>
      </c>
      <c r="BI882" s="3">
        <v>14</v>
      </c>
      <c r="BJ882" s="3" t="s">
        <v>137</v>
      </c>
      <c r="BK882" s="3" t="s">
        <v>93</v>
      </c>
      <c r="BL882" s="3" t="s">
        <v>138</v>
      </c>
      <c r="BM882" s="3" t="s">
        <v>14284</v>
      </c>
      <c r="BN882" s="3">
        <v>25573800</v>
      </c>
      <c r="BO882" s="3" t="s">
        <v>71</v>
      </c>
      <c r="BP882" s="3" t="s">
        <v>71</v>
      </c>
      <c r="BQ882" s="3" t="s">
        <v>71</v>
      </c>
    </row>
    <row r="883" spans="1:69">
      <c r="A883" s="1" t="s">
        <v>69</v>
      </c>
      <c r="B883" s="1" t="s">
        <v>14285</v>
      </c>
      <c r="C883" s="1" t="s">
        <v>71</v>
      </c>
      <c r="D883" s="1" t="s">
        <v>71</v>
      </c>
      <c r="E883" s="1" t="s">
        <v>71</v>
      </c>
      <c r="F883" s="1" t="s">
        <v>14286</v>
      </c>
      <c r="G883" s="1" t="s">
        <v>71</v>
      </c>
      <c r="H883" s="1" t="s">
        <v>71</v>
      </c>
      <c r="I883" s="1" t="s">
        <v>14287</v>
      </c>
      <c r="J883" s="1" t="s">
        <v>219</v>
      </c>
      <c r="K883" s="1" t="s">
        <v>71</v>
      </c>
      <c r="L883" s="1" t="s">
        <v>71</v>
      </c>
      <c r="M883" s="1" t="s">
        <v>74</v>
      </c>
      <c r="N883" s="1" t="s">
        <v>117</v>
      </c>
      <c r="O883" s="1" t="s">
        <v>71</v>
      </c>
      <c r="P883" s="1" t="s">
        <v>71</v>
      </c>
      <c r="Q883" s="1" t="s">
        <v>71</v>
      </c>
      <c r="R883" s="1" t="s">
        <v>71</v>
      </c>
      <c r="S883" s="1" t="s">
        <v>71</v>
      </c>
      <c r="T883" s="1" t="s">
        <v>14288</v>
      </c>
      <c r="U883" s="1" t="s">
        <v>14289</v>
      </c>
      <c r="V883" s="1" t="s">
        <v>14290</v>
      </c>
      <c r="W883" s="1" t="s">
        <v>14291</v>
      </c>
      <c r="X883" s="1" t="s">
        <v>71</v>
      </c>
      <c r="Y883" s="1" t="s">
        <v>14292</v>
      </c>
      <c r="Z883" s="1" t="s">
        <v>14293</v>
      </c>
      <c r="AA883" s="1" t="s">
        <v>71</v>
      </c>
      <c r="AB883" s="1" t="s">
        <v>71</v>
      </c>
      <c r="AC883" s="1" t="s">
        <v>71</v>
      </c>
      <c r="AD883" s="1" t="s">
        <v>71</v>
      </c>
      <c r="AE883" s="1" t="s">
        <v>71</v>
      </c>
      <c r="AF883" s="1" t="s">
        <v>71</v>
      </c>
      <c r="AG883" s="1">
        <v>73</v>
      </c>
      <c r="AH883" s="1">
        <v>1</v>
      </c>
      <c r="AI883" s="1">
        <v>1</v>
      </c>
      <c r="AJ883" s="1">
        <v>28</v>
      </c>
      <c r="AK883" s="1">
        <v>47</v>
      </c>
      <c r="AL883" s="1" t="s">
        <v>231</v>
      </c>
      <c r="AM883" s="1" t="s">
        <v>232</v>
      </c>
      <c r="AN883" s="1" t="s">
        <v>233</v>
      </c>
      <c r="AO883" s="1" t="s">
        <v>71</v>
      </c>
      <c r="AP883" s="1" t="s">
        <v>234</v>
      </c>
      <c r="AQ883" s="1" t="s">
        <v>71</v>
      </c>
      <c r="AR883" s="1" t="s">
        <v>235</v>
      </c>
      <c r="AS883" s="1" t="s">
        <v>236</v>
      </c>
      <c r="AT883" s="1" t="s">
        <v>507</v>
      </c>
      <c r="AU883" s="1">
        <v>2021</v>
      </c>
      <c r="AV883" s="1">
        <v>13</v>
      </c>
      <c r="AW883" s="1">
        <v>17</v>
      </c>
      <c r="AX883" s="1" t="s">
        <v>71</v>
      </c>
      <c r="AY883" s="1" t="s">
        <v>71</v>
      </c>
      <c r="AZ883" s="1" t="s">
        <v>71</v>
      </c>
      <c r="BA883" s="1" t="s">
        <v>71</v>
      </c>
      <c r="BB883" s="1" t="s">
        <v>71</v>
      </c>
      <c r="BC883" s="1" t="s">
        <v>71</v>
      </c>
      <c r="BD883" s="1">
        <v>9926</v>
      </c>
      <c r="BE883" s="1" t="s">
        <v>14294</v>
      </c>
      <c r="BF883" s="1" t="str">
        <f>HYPERLINK("http://dx.doi.org/10.3390/su13179926","http://dx.doi.org/10.3390/su13179926")</f>
        <v>http://dx.doi.org/10.3390/su13179926</v>
      </c>
      <c r="BG883" s="1" t="s">
        <v>71</v>
      </c>
      <c r="BH883" s="1" t="s">
        <v>71</v>
      </c>
      <c r="BI883" s="1">
        <v>22</v>
      </c>
      <c r="BJ883" s="1" t="s">
        <v>239</v>
      </c>
      <c r="BK883" s="1" t="s">
        <v>240</v>
      </c>
      <c r="BL883" s="1" t="s">
        <v>241</v>
      </c>
      <c r="BM883" s="1" t="s">
        <v>14295</v>
      </c>
      <c r="BN883" s="1" t="s">
        <v>71</v>
      </c>
      <c r="BO883" s="1" t="s">
        <v>243</v>
      </c>
      <c r="BP883" s="1" t="s">
        <v>71</v>
      </c>
      <c r="BQ883" s="1" t="s">
        <v>71</v>
      </c>
    </row>
    <row r="884" spans="1:69">
      <c r="A884" s="3" t="s">
        <v>558</v>
      </c>
      <c r="B884" s="3" t="s">
        <v>14296</v>
      </c>
      <c r="C884" s="3" t="s">
        <v>71</v>
      </c>
      <c r="D884" s="3" t="s">
        <v>14297</v>
      </c>
      <c r="E884" s="3" t="s">
        <v>71</v>
      </c>
      <c r="F884" s="3" t="s">
        <v>14298</v>
      </c>
      <c r="G884" s="3" t="s">
        <v>71</v>
      </c>
      <c r="H884" s="3" t="s">
        <v>71</v>
      </c>
      <c r="I884" s="3" t="s">
        <v>14299</v>
      </c>
      <c r="J884" s="3" t="s">
        <v>14300</v>
      </c>
      <c r="K884" s="3" t="s">
        <v>71</v>
      </c>
      <c r="L884" s="3" t="s">
        <v>71</v>
      </c>
      <c r="M884" s="3" t="s">
        <v>74</v>
      </c>
      <c r="N884" s="3" t="s">
        <v>565</v>
      </c>
      <c r="O884" s="3" t="s">
        <v>14301</v>
      </c>
      <c r="P884" s="3" t="s">
        <v>14302</v>
      </c>
      <c r="Q884" s="3" t="s">
        <v>14303</v>
      </c>
      <c r="R884" s="3" t="s">
        <v>14304</v>
      </c>
      <c r="S884" s="3" t="s">
        <v>71</v>
      </c>
      <c r="T884" s="3" t="s">
        <v>14305</v>
      </c>
      <c r="U884" s="3" t="s">
        <v>71</v>
      </c>
      <c r="V884" s="3" t="s">
        <v>14306</v>
      </c>
      <c r="W884" s="3" t="s">
        <v>14307</v>
      </c>
      <c r="X884" s="3" t="s">
        <v>71</v>
      </c>
      <c r="Y884" s="3" t="s">
        <v>14308</v>
      </c>
      <c r="Z884" s="3" t="s">
        <v>71</v>
      </c>
      <c r="AA884" s="3" t="s">
        <v>71</v>
      </c>
      <c r="AB884" s="3" t="s">
        <v>71</v>
      </c>
      <c r="AC884" s="3" t="s">
        <v>71</v>
      </c>
      <c r="AD884" s="3" t="s">
        <v>71</v>
      </c>
      <c r="AE884" s="3" t="s">
        <v>71</v>
      </c>
      <c r="AF884" s="3" t="s">
        <v>71</v>
      </c>
      <c r="AG884" s="3">
        <v>8</v>
      </c>
      <c r="AH884" s="3">
        <v>0</v>
      </c>
      <c r="AI884" s="3">
        <v>0</v>
      </c>
      <c r="AJ884" s="3">
        <v>0</v>
      </c>
      <c r="AK884" s="3">
        <v>9</v>
      </c>
      <c r="AL884" s="3" t="s">
        <v>14309</v>
      </c>
      <c r="AM884" s="3" t="s">
        <v>14310</v>
      </c>
      <c r="AN884" s="3" t="s">
        <v>14311</v>
      </c>
      <c r="AO884" s="3" t="s">
        <v>71</v>
      </c>
      <c r="AP884" s="3" t="s">
        <v>71</v>
      </c>
      <c r="AQ884" s="3" t="s">
        <v>14312</v>
      </c>
      <c r="AR884" s="3" t="s">
        <v>71</v>
      </c>
      <c r="AS884" s="3" t="s">
        <v>71</v>
      </c>
      <c r="AT884" s="3" t="s">
        <v>71</v>
      </c>
      <c r="AU884" s="3">
        <v>2005</v>
      </c>
      <c r="AV884" s="3" t="s">
        <v>71</v>
      </c>
      <c r="AW884" s="3" t="s">
        <v>71</v>
      </c>
      <c r="AX884" s="3" t="s">
        <v>71</v>
      </c>
      <c r="AY884" s="3" t="s">
        <v>71</v>
      </c>
      <c r="AZ884" s="3" t="s">
        <v>71</v>
      </c>
      <c r="BA884" s="3" t="s">
        <v>71</v>
      </c>
      <c r="BB884" s="3">
        <v>136</v>
      </c>
      <c r="BC884" s="3">
        <v>146</v>
      </c>
      <c r="BD884" s="3" t="s">
        <v>71</v>
      </c>
      <c r="BE884" s="3" t="s">
        <v>71</v>
      </c>
      <c r="BF884" s="3" t="s">
        <v>71</v>
      </c>
      <c r="BG884" s="3" t="s">
        <v>71</v>
      </c>
      <c r="BH884" s="3" t="s">
        <v>71</v>
      </c>
      <c r="BI884" s="3">
        <v>11</v>
      </c>
      <c r="BJ884" s="3" t="s">
        <v>4806</v>
      </c>
      <c r="BK884" s="3" t="s">
        <v>1223</v>
      </c>
      <c r="BL884" s="3" t="s">
        <v>285</v>
      </c>
      <c r="BM884" s="3" t="s">
        <v>14313</v>
      </c>
      <c r="BN884" s="3" t="s">
        <v>71</v>
      </c>
      <c r="BO884" s="3" t="s">
        <v>71</v>
      </c>
      <c r="BP884" s="3" t="s">
        <v>71</v>
      </c>
      <c r="BQ884" s="3" t="s">
        <v>71</v>
      </c>
    </row>
    <row r="885" spans="1:69">
      <c r="A885" s="1" t="s">
        <v>69</v>
      </c>
      <c r="B885" s="1" t="s">
        <v>14314</v>
      </c>
      <c r="C885" s="1" t="s">
        <v>71</v>
      </c>
      <c r="D885" s="1" t="s">
        <v>71</v>
      </c>
      <c r="E885" s="1" t="s">
        <v>71</v>
      </c>
      <c r="F885" s="1" t="s">
        <v>14315</v>
      </c>
      <c r="G885" s="1" t="s">
        <v>71</v>
      </c>
      <c r="H885" s="1" t="s">
        <v>71</v>
      </c>
      <c r="I885" s="1" t="s">
        <v>14316</v>
      </c>
      <c r="J885" s="1" t="s">
        <v>14317</v>
      </c>
      <c r="K885" s="1" t="s">
        <v>71</v>
      </c>
      <c r="L885" s="1" t="s">
        <v>71</v>
      </c>
      <c r="M885" s="1" t="s">
        <v>74</v>
      </c>
      <c r="N885" s="1" t="s">
        <v>117</v>
      </c>
      <c r="O885" s="1" t="s">
        <v>71</v>
      </c>
      <c r="P885" s="1" t="s">
        <v>71</v>
      </c>
      <c r="Q885" s="1" t="s">
        <v>71</v>
      </c>
      <c r="R885" s="1" t="s">
        <v>71</v>
      </c>
      <c r="S885" s="1" t="s">
        <v>71</v>
      </c>
      <c r="T885" s="1" t="s">
        <v>14318</v>
      </c>
      <c r="U885" s="1" t="s">
        <v>14319</v>
      </c>
      <c r="V885" s="1" t="s">
        <v>14320</v>
      </c>
      <c r="W885" s="1" t="s">
        <v>14321</v>
      </c>
      <c r="X885" s="1" t="s">
        <v>71</v>
      </c>
      <c r="Y885" s="1" t="s">
        <v>14322</v>
      </c>
      <c r="Z885" s="1" t="s">
        <v>14323</v>
      </c>
      <c r="AA885" s="1" t="s">
        <v>14324</v>
      </c>
      <c r="AB885" s="1" t="s">
        <v>14325</v>
      </c>
      <c r="AC885" s="1" t="s">
        <v>14326</v>
      </c>
      <c r="AD885" s="1" t="s">
        <v>14327</v>
      </c>
      <c r="AE885" s="1" t="s">
        <v>14328</v>
      </c>
      <c r="AF885" s="1" t="s">
        <v>71</v>
      </c>
      <c r="AG885" s="1">
        <v>113</v>
      </c>
      <c r="AH885" s="1">
        <v>0</v>
      </c>
      <c r="AI885" s="1">
        <v>0</v>
      </c>
      <c r="AJ885" s="1">
        <v>8</v>
      </c>
      <c r="AK885" s="1">
        <v>21</v>
      </c>
      <c r="AL885" s="1" t="s">
        <v>14329</v>
      </c>
      <c r="AM885" s="1" t="s">
        <v>14330</v>
      </c>
      <c r="AN885" s="1" t="s">
        <v>14331</v>
      </c>
      <c r="AO885" s="1" t="s">
        <v>14332</v>
      </c>
      <c r="AP885" s="1" t="s">
        <v>71</v>
      </c>
      <c r="AQ885" s="1" t="s">
        <v>71</v>
      </c>
      <c r="AR885" s="1" t="s">
        <v>14333</v>
      </c>
      <c r="AS885" s="1" t="s">
        <v>14334</v>
      </c>
      <c r="AT885" s="1" t="s">
        <v>940</v>
      </c>
      <c r="AU885" s="1">
        <v>2021</v>
      </c>
      <c r="AV885" s="1">
        <v>7</v>
      </c>
      <c r="AW885" s="1">
        <v>3</v>
      </c>
      <c r="AX885" s="1" t="s">
        <v>71</v>
      </c>
      <c r="AY885" s="1" t="s">
        <v>71</v>
      </c>
      <c r="AZ885" s="1" t="s">
        <v>71</v>
      </c>
      <c r="BA885" s="1" t="s">
        <v>71</v>
      </c>
      <c r="BB885" s="1" t="s">
        <v>71</v>
      </c>
      <c r="BC885" s="1" t="s">
        <v>71</v>
      </c>
      <c r="BD885" s="1" t="s">
        <v>71</v>
      </c>
      <c r="BE885" s="1" t="s">
        <v>14335</v>
      </c>
      <c r="BF885" s="1" t="str">
        <f>HYPERLINK("http://dx.doi.org/10.22034/GJESM.2021.03.08","http://dx.doi.org/10.22034/GJESM.2021.03.08")</f>
        <v>http://dx.doi.org/10.22034/GJESM.2021.03.08</v>
      </c>
      <c r="BG885" s="1" t="s">
        <v>71</v>
      </c>
      <c r="BH885" s="1" t="s">
        <v>71</v>
      </c>
      <c r="BI885" s="1">
        <v>18</v>
      </c>
      <c r="BJ885" s="1" t="s">
        <v>137</v>
      </c>
      <c r="BK885" s="1" t="s">
        <v>213</v>
      </c>
      <c r="BL885" s="1" t="s">
        <v>138</v>
      </c>
      <c r="BM885" s="1" t="s">
        <v>14336</v>
      </c>
      <c r="BN885" s="1" t="s">
        <v>71</v>
      </c>
      <c r="BO885" s="1" t="s">
        <v>71</v>
      </c>
      <c r="BP885" s="1" t="s">
        <v>71</v>
      </c>
      <c r="BQ885" s="1" t="s">
        <v>71</v>
      </c>
    </row>
    <row r="886" spans="1:69">
      <c r="A886" s="1" t="s">
        <v>69</v>
      </c>
      <c r="B886" s="1" t="s">
        <v>14337</v>
      </c>
      <c r="C886" s="1" t="s">
        <v>71</v>
      </c>
      <c r="D886" s="1" t="s">
        <v>71</v>
      </c>
      <c r="E886" s="1" t="s">
        <v>71</v>
      </c>
      <c r="F886" s="1" t="s">
        <v>14338</v>
      </c>
      <c r="G886" s="1" t="s">
        <v>71</v>
      </c>
      <c r="H886" s="1" t="s">
        <v>71</v>
      </c>
      <c r="I886" s="1" t="s">
        <v>14339</v>
      </c>
      <c r="J886" s="1" t="s">
        <v>998</v>
      </c>
      <c r="K886" s="1" t="s">
        <v>71</v>
      </c>
      <c r="L886" s="1" t="s">
        <v>71</v>
      </c>
      <c r="M886" s="1" t="s">
        <v>74</v>
      </c>
      <c r="N886" s="1" t="s">
        <v>75</v>
      </c>
      <c r="O886" s="1" t="s">
        <v>71</v>
      </c>
      <c r="P886" s="1" t="s">
        <v>71</v>
      </c>
      <c r="Q886" s="1" t="s">
        <v>71</v>
      </c>
      <c r="R886" s="1" t="s">
        <v>71</v>
      </c>
      <c r="S886" s="1" t="s">
        <v>71</v>
      </c>
      <c r="T886" s="1" t="s">
        <v>14340</v>
      </c>
      <c r="U886" s="1" t="s">
        <v>14341</v>
      </c>
      <c r="V886" s="1" t="s">
        <v>14342</v>
      </c>
      <c r="W886" s="1" t="s">
        <v>14343</v>
      </c>
      <c r="X886" s="1" t="s">
        <v>71</v>
      </c>
      <c r="Y886" s="1" t="s">
        <v>14344</v>
      </c>
      <c r="Z886" s="1" t="s">
        <v>14345</v>
      </c>
      <c r="AA886" s="1" t="s">
        <v>14346</v>
      </c>
      <c r="AB886" s="1" t="s">
        <v>14347</v>
      </c>
      <c r="AC886" s="1" t="s">
        <v>14348</v>
      </c>
      <c r="AD886" s="1" t="s">
        <v>14348</v>
      </c>
      <c r="AE886" s="1" t="s">
        <v>14349</v>
      </c>
      <c r="AF886" s="1" t="s">
        <v>71</v>
      </c>
      <c r="AG886" s="1">
        <v>51</v>
      </c>
      <c r="AH886" s="1">
        <v>0</v>
      </c>
      <c r="AI886" s="1">
        <v>0</v>
      </c>
      <c r="AJ886" s="1">
        <v>10</v>
      </c>
      <c r="AK886" s="1">
        <v>13</v>
      </c>
      <c r="AL886" s="1" t="s">
        <v>156</v>
      </c>
      <c r="AM886" s="1" t="s">
        <v>157</v>
      </c>
      <c r="AN886" s="1" t="s">
        <v>158</v>
      </c>
      <c r="AO886" s="1" t="s">
        <v>71</v>
      </c>
      <c r="AP886" s="1" t="s">
        <v>1009</v>
      </c>
      <c r="AQ886" s="1" t="s">
        <v>71</v>
      </c>
      <c r="AR886" s="1" t="s">
        <v>1010</v>
      </c>
      <c r="AS886" s="1" t="s">
        <v>1011</v>
      </c>
      <c r="AT886" s="1" t="s">
        <v>1317</v>
      </c>
      <c r="AU886" s="1">
        <v>2021</v>
      </c>
      <c r="AV886" s="1">
        <v>13</v>
      </c>
      <c r="AW886" s="1" t="s">
        <v>71</v>
      </c>
      <c r="AX886" s="1" t="s">
        <v>71</v>
      </c>
      <c r="AY886" s="1" t="s">
        <v>71</v>
      </c>
      <c r="AZ886" s="1" t="s">
        <v>71</v>
      </c>
      <c r="BA886" s="1" t="s">
        <v>71</v>
      </c>
      <c r="BB886" s="1" t="s">
        <v>71</v>
      </c>
      <c r="BC886" s="1" t="s">
        <v>71</v>
      </c>
      <c r="BD886" s="1">
        <v>100125</v>
      </c>
      <c r="BE886" s="1" t="s">
        <v>14350</v>
      </c>
      <c r="BF886" s="1" t="str">
        <f>HYPERLINK("http://dx.doi.org/10.1016/j.wroa.2021.100125","http://dx.doi.org/10.1016/j.wroa.2021.100125")</f>
        <v>http://dx.doi.org/10.1016/j.wroa.2021.100125</v>
      </c>
      <c r="BG886" s="1" t="s">
        <v>71</v>
      </c>
      <c r="BH886" s="1" t="s">
        <v>7794</v>
      </c>
      <c r="BI886" s="1">
        <v>11</v>
      </c>
      <c r="BJ886" s="1" t="s">
        <v>335</v>
      </c>
      <c r="BK886" s="1" t="s">
        <v>93</v>
      </c>
      <c r="BL886" s="1" t="s">
        <v>336</v>
      </c>
      <c r="BM886" s="1" t="s">
        <v>14351</v>
      </c>
      <c r="BN886" s="1">
        <v>34816114</v>
      </c>
      <c r="BO886" s="1" t="s">
        <v>243</v>
      </c>
      <c r="BP886" s="1" t="s">
        <v>71</v>
      </c>
      <c r="BQ886" s="1" t="s">
        <v>71</v>
      </c>
    </row>
    <row r="887" spans="1:69">
      <c r="A887" s="3" t="s">
        <v>69</v>
      </c>
      <c r="B887" s="3" t="s">
        <v>14352</v>
      </c>
      <c r="C887" s="3" t="s">
        <v>71</v>
      </c>
      <c r="D887" s="3" t="s">
        <v>71</v>
      </c>
      <c r="E887" s="3" t="s">
        <v>71</v>
      </c>
      <c r="F887" s="3" t="s">
        <v>14353</v>
      </c>
      <c r="G887" s="3" t="s">
        <v>71</v>
      </c>
      <c r="H887" s="3" t="s">
        <v>71</v>
      </c>
      <c r="I887" s="3" t="s">
        <v>14354</v>
      </c>
      <c r="J887" s="3" t="s">
        <v>4624</v>
      </c>
      <c r="K887" s="3" t="s">
        <v>71</v>
      </c>
      <c r="L887" s="3" t="s">
        <v>71</v>
      </c>
      <c r="M887" s="3" t="s">
        <v>74</v>
      </c>
      <c r="N887" s="3" t="s">
        <v>75</v>
      </c>
      <c r="O887" s="3" t="s">
        <v>71</v>
      </c>
      <c r="P887" s="3" t="s">
        <v>71</v>
      </c>
      <c r="Q887" s="3" t="s">
        <v>71</v>
      </c>
      <c r="R887" s="3" t="s">
        <v>71</v>
      </c>
      <c r="S887" s="3" t="s">
        <v>71</v>
      </c>
      <c r="T887" s="3" t="s">
        <v>14355</v>
      </c>
      <c r="U887" s="3" t="s">
        <v>14356</v>
      </c>
      <c r="V887" s="3" t="s">
        <v>14357</v>
      </c>
      <c r="W887" s="3" t="s">
        <v>14358</v>
      </c>
      <c r="X887" s="3" t="s">
        <v>71</v>
      </c>
      <c r="Y887" s="3" t="s">
        <v>14359</v>
      </c>
      <c r="Z887" s="3" t="s">
        <v>71</v>
      </c>
      <c r="AA887" s="3" t="s">
        <v>14360</v>
      </c>
      <c r="AB887" s="3" t="s">
        <v>14361</v>
      </c>
      <c r="AC887" s="3" t="s">
        <v>71</v>
      </c>
      <c r="AD887" s="3" t="s">
        <v>71</v>
      </c>
      <c r="AE887" s="3" t="s">
        <v>71</v>
      </c>
      <c r="AF887" s="3" t="s">
        <v>71</v>
      </c>
      <c r="AG887" s="3">
        <v>42</v>
      </c>
      <c r="AH887" s="3">
        <v>8</v>
      </c>
      <c r="AI887" s="3">
        <v>8</v>
      </c>
      <c r="AJ887" s="3">
        <v>2</v>
      </c>
      <c r="AK887" s="3">
        <v>25</v>
      </c>
      <c r="AL887" s="3" t="s">
        <v>4633</v>
      </c>
      <c r="AM887" s="3" t="s">
        <v>4634</v>
      </c>
      <c r="AN887" s="3" t="s">
        <v>4635</v>
      </c>
      <c r="AO887" s="3" t="s">
        <v>4636</v>
      </c>
      <c r="AP887" s="3" t="s">
        <v>71</v>
      </c>
      <c r="AQ887" s="3" t="s">
        <v>71</v>
      </c>
      <c r="AR887" s="3" t="s">
        <v>4637</v>
      </c>
      <c r="AS887" s="3" t="s">
        <v>4638</v>
      </c>
      <c r="AT887" s="3" t="s">
        <v>71</v>
      </c>
      <c r="AU887" s="3">
        <v>2015</v>
      </c>
      <c r="AV887" s="3">
        <v>20</v>
      </c>
      <c r="AW887" s="3">
        <v>2</v>
      </c>
      <c r="AX887" s="3" t="s">
        <v>71</v>
      </c>
      <c r="AY887" s="3" t="s">
        <v>71</v>
      </c>
      <c r="AZ887" s="3" t="s">
        <v>71</v>
      </c>
      <c r="BA887" s="3" t="s">
        <v>71</v>
      </c>
      <c r="BB887" s="3" t="s">
        <v>71</v>
      </c>
      <c r="BC887" s="3" t="s">
        <v>71</v>
      </c>
      <c r="BD887" s="3">
        <v>38</v>
      </c>
      <c r="BE887" s="3" t="s">
        <v>14362</v>
      </c>
      <c r="BF887" s="3" t="str">
        <f>HYPERLINK("http://dx.doi.org/10.5751/ES-07519-200238","http://dx.doi.org/10.5751/ES-07519-200238")</f>
        <v>http://dx.doi.org/10.5751/ES-07519-200238</v>
      </c>
      <c r="BG887" s="3" t="s">
        <v>71</v>
      </c>
      <c r="BH887" s="3" t="s">
        <v>71</v>
      </c>
      <c r="BI887" s="3">
        <v>10</v>
      </c>
      <c r="BJ887" s="3" t="s">
        <v>4640</v>
      </c>
      <c r="BK887" s="3" t="s">
        <v>240</v>
      </c>
      <c r="BL887" s="3" t="s">
        <v>138</v>
      </c>
      <c r="BM887" s="3" t="s">
        <v>14363</v>
      </c>
      <c r="BN887" s="3" t="s">
        <v>71</v>
      </c>
      <c r="BO887" s="3" t="s">
        <v>9224</v>
      </c>
      <c r="BP887" s="3" t="s">
        <v>71</v>
      </c>
      <c r="BQ887" s="3" t="s">
        <v>71</v>
      </c>
    </row>
    <row r="888" spans="1:69">
      <c r="A888" s="3" t="s">
        <v>69</v>
      </c>
      <c r="B888" s="3" t="s">
        <v>14364</v>
      </c>
      <c r="C888" s="3" t="s">
        <v>71</v>
      </c>
      <c r="D888" s="3" t="s">
        <v>71</v>
      </c>
      <c r="E888" s="3" t="s">
        <v>71</v>
      </c>
      <c r="F888" s="3" t="s">
        <v>14365</v>
      </c>
      <c r="G888" s="3" t="s">
        <v>71</v>
      </c>
      <c r="H888" s="3" t="s">
        <v>71</v>
      </c>
      <c r="I888" s="3" t="s">
        <v>14366</v>
      </c>
      <c r="J888" s="3" t="s">
        <v>1631</v>
      </c>
      <c r="K888" s="3" t="s">
        <v>71</v>
      </c>
      <c r="L888" s="3" t="s">
        <v>71</v>
      </c>
      <c r="M888" s="3" t="s">
        <v>74</v>
      </c>
      <c r="N888" s="3" t="s">
        <v>75</v>
      </c>
      <c r="O888" s="3" t="s">
        <v>71</v>
      </c>
      <c r="P888" s="3" t="s">
        <v>71</v>
      </c>
      <c r="Q888" s="3" t="s">
        <v>71</v>
      </c>
      <c r="R888" s="3" t="s">
        <v>71</v>
      </c>
      <c r="S888" s="3" t="s">
        <v>71</v>
      </c>
      <c r="T888" s="3" t="s">
        <v>14367</v>
      </c>
      <c r="U888" s="3" t="s">
        <v>14368</v>
      </c>
      <c r="V888" s="3" t="s">
        <v>14369</v>
      </c>
      <c r="W888" s="3" t="s">
        <v>14370</v>
      </c>
      <c r="X888" s="3" t="s">
        <v>71</v>
      </c>
      <c r="Y888" s="3" t="s">
        <v>14371</v>
      </c>
      <c r="Z888" s="3" t="s">
        <v>14372</v>
      </c>
      <c r="AA888" s="3" t="s">
        <v>14373</v>
      </c>
      <c r="AB888" s="3" t="s">
        <v>14374</v>
      </c>
      <c r="AC888" s="3" t="s">
        <v>14375</v>
      </c>
      <c r="AD888" s="3" t="s">
        <v>14376</v>
      </c>
      <c r="AE888" s="3" t="s">
        <v>14377</v>
      </c>
      <c r="AF888" s="3" t="s">
        <v>71</v>
      </c>
      <c r="AG888" s="3">
        <v>78</v>
      </c>
      <c r="AH888" s="3">
        <v>50</v>
      </c>
      <c r="AI888" s="3">
        <v>51</v>
      </c>
      <c r="AJ888" s="3">
        <v>3</v>
      </c>
      <c r="AK888" s="3">
        <v>78</v>
      </c>
      <c r="AL888" s="3" t="s">
        <v>1556</v>
      </c>
      <c r="AM888" s="3" t="s">
        <v>1557</v>
      </c>
      <c r="AN888" s="3" t="s">
        <v>1558</v>
      </c>
      <c r="AO888" s="3" t="s">
        <v>1642</v>
      </c>
      <c r="AP888" s="3" t="s">
        <v>1643</v>
      </c>
      <c r="AQ888" s="3" t="s">
        <v>71</v>
      </c>
      <c r="AR888" s="3" t="s">
        <v>1644</v>
      </c>
      <c r="AS888" s="3" t="s">
        <v>1645</v>
      </c>
      <c r="AT888" s="3" t="s">
        <v>185</v>
      </c>
      <c r="AU888" s="3">
        <v>2016</v>
      </c>
      <c r="AV888" s="3">
        <v>22</v>
      </c>
      <c r="AW888" s="3">
        <v>3</v>
      </c>
      <c r="AX888" s="3" t="s">
        <v>71</v>
      </c>
      <c r="AY888" s="3" t="s">
        <v>71</v>
      </c>
      <c r="AZ888" s="3" t="s">
        <v>71</v>
      </c>
      <c r="BA888" s="3" t="s">
        <v>71</v>
      </c>
      <c r="BB888" s="3">
        <v>1054</v>
      </c>
      <c r="BC888" s="3">
        <v>1074</v>
      </c>
      <c r="BD888" s="3" t="s">
        <v>71</v>
      </c>
      <c r="BE888" s="3" t="s">
        <v>14378</v>
      </c>
      <c r="BF888" s="3" t="str">
        <f>HYPERLINK("http://dx.doi.org/10.1111/gcb.13143","http://dx.doi.org/10.1111/gcb.13143")</f>
        <v>http://dx.doi.org/10.1111/gcb.13143</v>
      </c>
      <c r="BG888" s="3" t="s">
        <v>71</v>
      </c>
      <c r="BH888" s="3" t="s">
        <v>71</v>
      </c>
      <c r="BI888" s="3">
        <v>21</v>
      </c>
      <c r="BJ888" s="3" t="s">
        <v>110</v>
      </c>
      <c r="BK888" s="3" t="s">
        <v>93</v>
      </c>
      <c r="BL888" s="3" t="s">
        <v>111</v>
      </c>
      <c r="BM888" s="3" t="s">
        <v>14379</v>
      </c>
      <c r="BN888" s="3">
        <v>26527502</v>
      </c>
      <c r="BO888" s="3" t="s">
        <v>14380</v>
      </c>
      <c r="BP888" s="3" t="s">
        <v>71</v>
      </c>
      <c r="BQ888" s="3" t="s">
        <v>71</v>
      </c>
    </row>
    <row r="889" spans="1:69">
      <c r="A889" s="1" t="s">
        <v>69</v>
      </c>
      <c r="B889" s="1" t="s">
        <v>14381</v>
      </c>
      <c r="C889" s="1" t="s">
        <v>71</v>
      </c>
      <c r="D889" s="1" t="s">
        <v>71</v>
      </c>
      <c r="E889" s="1" t="s">
        <v>71</v>
      </c>
      <c r="F889" s="1" t="s">
        <v>14382</v>
      </c>
      <c r="G889" s="1" t="s">
        <v>71</v>
      </c>
      <c r="H889" s="1" t="s">
        <v>71</v>
      </c>
      <c r="I889" s="1" t="s">
        <v>14383</v>
      </c>
      <c r="J889" s="1" t="s">
        <v>267</v>
      </c>
      <c r="K889" s="1" t="s">
        <v>71</v>
      </c>
      <c r="L889" s="1" t="s">
        <v>71</v>
      </c>
      <c r="M889" s="1" t="s">
        <v>74</v>
      </c>
      <c r="N889" s="1" t="s">
        <v>75</v>
      </c>
      <c r="O889" s="1" t="s">
        <v>71</v>
      </c>
      <c r="P889" s="1" t="s">
        <v>71</v>
      </c>
      <c r="Q889" s="1" t="s">
        <v>71</v>
      </c>
      <c r="R889" s="1" t="s">
        <v>71</v>
      </c>
      <c r="S889" s="1" t="s">
        <v>71</v>
      </c>
      <c r="T889" s="1" t="s">
        <v>14384</v>
      </c>
      <c r="U889" s="1" t="s">
        <v>14385</v>
      </c>
      <c r="V889" s="1" t="s">
        <v>14386</v>
      </c>
      <c r="W889" s="1" t="s">
        <v>14387</v>
      </c>
      <c r="X889" s="1" t="s">
        <v>71</v>
      </c>
      <c r="Y889" s="1" t="s">
        <v>14388</v>
      </c>
      <c r="Z889" s="1" t="s">
        <v>14389</v>
      </c>
      <c r="AA889" s="1" t="s">
        <v>71</v>
      </c>
      <c r="AB889" s="1" t="s">
        <v>14390</v>
      </c>
      <c r="AC889" s="1" t="s">
        <v>71</v>
      </c>
      <c r="AD889" s="1" t="s">
        <v>71</v>
      </c>
      <c r="AE889" s="1" t="s">
        <v>71</v>
      </c>
      <c r="AF889" s="1" t="s">
        <v>71</v>
      </c>
      <c r="AG889" s="1">
        <v>81</v>
      </c>
      <c r="AH889" s="1">
        <v>0</v>
      </c>
      <c r="AI889" s="1">
        <v>0</v>
      </c>
      <c r="AJ889" s="1">
        <v>2</v>
      </c>
      <c r="AK889" s="1">
        <v>3</v>
      </c>
      <c r="AL889" s="1" t="s">
        <v>231</v>
      </c>
      <c r="AM889" s="1" t="s">
        <v>232</v>
      </c>
      <c r="AN889" s="1" t="s">
        <v>233</v>
      </c>
      <c r="AO889" s="1" t="s">
        <v>71</v>
      </c>
      <c r="AP889" s="1" t="s">
        <v>279</v>
      </c>
      <c r="AQ889" s="1" t="s">
        <v>71</v>
      </c>
      <c r="AR889" s="1" t="s">
        <v>280</v>
      </c>
      <c r="AS889" s="1" t="s">
        <v>281</v>
      </c>
      <c r="AT889" s="1" t="s">
        <v>507</v>
      </c>
      <c r="AU889" s="1">
        <v>2021</v>
      </c>
      <c r="AV889" s="1">
        <v>13</v>
      </c>
      <c r="AW889" s="1">
        <v>17</v>
      </c>
      <c r="AX889" s="1" t="s">
        <v>71</v>
      </c>
      <c r="AY889" s="1" t="s">
        <v>71</v>
      </c>
      <c r="AZ889" s="1" t="s">
        <v>71</v>
      </c>
      <c r="BA889" s="1" t="s">
        <v>71</v>
      </c>
      <c r="BB889" s="1" t="s">
        <v>71</v>
      </c>
      <c r="BC889" s="1" t="s">
        <v>71</v>
      </c>
      <c r="BD889" s="1">
        <v>2393</v>
      </c>
      <c r="BE889" s="1" t="s">
        <v>14391</v>
      </c>
      <c r="BF889" s="1" t="str">
        <f>HYPERLINK("http://dx.doi.org/10.3390/w13172393","http://dx.doi.org/10.3390/w13172393")</f>
        <v>http://dx.doi.org/10.3390/w13172393</v>
      </c>
      <c r="BG889" s="1" t="s">
        <v>71</v>
      </c>
      <c r="BH889" s="1" t="s">
        <v>71</v>
      </c>
      <c r="BI889" s="1">
        <v>18</v>
      </c>
      <c r="BJ889" s="1" t="s">
        <v>284</v>
      </c>
      <c r="BK889" s="1" t="s">
        <v>240</v>
      </c>
      <c r="BL889" s="1" t="s">
        <v>285</v>
      </c>
      <c r="BM889" s="1" t="s">
        <v>14392</v>
      </c>
      <c r="BN889" s="1" t="s">
        <v>71</v>
      </c>
      <c r="BO889" s="1" t="s">
        <v>243</v>
      </c>
      <c r="BP889" s="1" t="s">
        <v>71</v>
      </c>
      <c r="BQ889" s="1" t="s">
        <v>71</v>
      </c>
    </row>
    <row r="890" spans="1:69">
      <c r="A890" s="1" t="s">
        <v>69</v>
      </c>
      <c r="B890" s="1" t="s">
        <v>14393</v>
      </c>
      <c r="C890" s="1" t="s">
        <v>71</v>
      </c>
      <c r="D890" s="1" t="s">
        <v>71</v>
      </c>
      <c r="E890" s="1" t="s">
        <v>71</v>
      </c>
      <c r="F890" s="1" t="s">
        <v>14394</v>
      </c>
      <c r="G890" s="1" t="s">
        <v>71</v>
      </c>
      <c r="H890" s="1" t="s">
        <v>71</v>
      </c>
      <c r="I890" s="1" t="s">
        <v>14395</v>
      </c>
      <c r="J890" s="1" t="s">
        <v>9740</v>
      </c>
      <c r="K890" s="1" t="s">
        <v>71</v>
      </c>
      <c r="L890" s="1" t="s">
        <v>71</v>
      </c>
      <c r="M890" s="1" t="s">
        <v>74</v>
      </c>
      <c r="N890" s="1" t="s">
        <v>75</v>
      </c>
      <c r="O890" s="1" t="s">
        <v>71</v>
      </c>
      <c r="P890" s="1" t="s">
        <v>71</v>
      </c>
      <c r="Q890" s="1" t="s">
        <v>71</v>
      </c>
      <c r="R890" s="1" t="s">
        <v>71</v>
      </c>
      <c r="S890" s="1" t="s">
        <v>71</v>
      </c>
      <c r="T890" s="1" t="s">
        <v>14396</v>
      </c>
      <c r="U890" s="1" t="s">
        <v>14397</v>
      </c>
      <c r="V890" s="1" t="s">
        <v>14398</v>
      </c>
      <c r="W890" s="1" t="s">
        <v>14399</v>
      </c>
      <c r="X890" s="1" t="s">
        <v>71</v>
      </c>
      <c r="Y890" s="1" t="s">
        <v>14400</v>
      </c>
      <c r="Z890" s="1" t="s">
        <v>14401</v>
      </c>
      <c r="AA890" s="1" t="s">
        <v>14402</v>
      </c>
      <c r="AB890" s="1" t="s">
        <v>14403</v>
      </c>
      <c r="AC890" s="1" t="s">
        <v>14404</v>
      </c>
      <c r="AD890" s="1" t="s">
        <v>14405</v>
      </c>
      <c r="AE890" s="1" t="s">
        <v>14406</v>
      </c>
      <c r="AF890" s="1" t="s">
        <v>71</v>
      </c>
      <c r="AG890" s="1">
        <v>78</v>
      </c>
      <c r="AH890" s="1">
        <v>2</v>
      </c>
      <c r="AI890" s="1">
        <v>2</v>
      </c>
      <c r="AJ890" s="1">
        <v>1</v>
      </c>
      <c r="AK890" s="1">
        <v>10</v>
      </c>
      <c r="AL890" s="1" t="s">
        <v>3504</v>
      </c>
      <c r="AM890" s="1" t="s">
        <v>3505</v>
      </c>
      <c r="AN890" s="1" t="s">
        <v>3506</v>
      </c>
      <c r="AO890" s="1" t="s">
        <v>71</v>
      </c>
      <c r="AP890" s="1" t="s">
        <v>9752</v>
      </c>
      <c r="AQ890" s="1" t="s">
        <v>71</v>
      </c>
      <c r="AR890" s="1" t="s">
        <v>9753</v>
      </c>
      <c r="AS890" s="1" t="s">
        <v>9754</v>
      </c>
      <c r="AT890" s="1" t="s">
        <v>14407</v>
      </c>
      <c r="AU890" s="1">
        <v>2020</v>
      </c>
      <c r="AV890" s="1">
        <v>8</v>
      </c>
      <c r="AW890" s="1" t="s">
        <v>71</v>
      </c>
      <c r="AX890" s="1" t="s">
        <v>71</v>
      </c>
      <c r="AY890" s="1" t="s">
        <v>71</v>
      </c>
      <c r="AZ890" s="1" t="s">
        <v>71</v>
      </c>
      <c r="BA890" s="1" t="s">
        <v>71</v>
      </c>
      <c r="BB890" s="1" t="s">
        <v>71</v>
      </c>
      <c r="BC890" s="1" t="s">
        <v>71</v>
      </c>
      <c r="BD890" s="1">
        <v>545609</v>
      </c>
      <c r="BE890" s="1" t="s">
        <v>14408</v>
      </c>
      <c r="BF890" s="1" t="str">
        <f>HYPERLINK("http://dx.doi.org/10.3389/fenvs.2020.545609","http://dx.doi.org/10.3389/fenvs.2020.545609")</f>
        <v>http://dx.doi.org/10.3389/fenvs.2020.545609</v>
      </c>
      <c r="BG890" s="1" t="s">
        <v>71</v>
      </c>
      <c r="BH890" s="1" t="s">
        <v>71</v>
      </c>
      <c r="BI890" s="1">
        <v>12</v>
      </c>
      <c r="BJ890" s="1" t="s">
        <v>137</v>
      </c>
      <c r="BK890" s="1" t="s">
        <v>93</v>
      </c>
      <c r="BL890" s="1" t="s">
        <v>138</v>
      </c>
      <c r="BM890" s="1" t="s">
        <v>14409</v>
      </c>
      <c r="BN890" s="1" t="s">
        <v>71</v>
      </c>
      <c r="BO890" s="1" t="s">
        <v>287</v>
      </c>
      <c r="BP890" s="1" t="s">
        <v>71</v>
      </c>
      <c r="BQ890" s="1" t="s">
        <v>71</v>
      </c>
    </row>
    <row r="891" spans="1:69">
      <c r="A891" s="3" t="s">
        <v>69</v>
      </c>
      <c r="B891" s="3" t="s">
        <v>14410</v>
      </c>
      <c r="C891" s="3" t="s">
        <v>71</v>
      </c>
      <c r="D891" s="3" t="s">
        <v>71</v>
      </c>
      <c r="E891" s="3" t="s">
        <v>71</v>
      </c>
      <c r="F891" s="3" t="s">
        <v>14411</v>
      </c>
      <c r="G891" s="3" t="s">
        <v>71</v>
      </c>
      <c r="H891" s="3" t="s">
        <v>71</v>
      </c>
      <c r="I891" s="3" t="s">
        <v>14412</v>
      </c>
      <c r="J891" s="3" t="s">
        <v>247</v>
      </c>
      <c r="K891" s="3" t="s">
        <v>71</v>
      </c>
      <c r="L891" s="3" t="s">
        <v>71</v>
      </c>
      <c r="M891" s="3" t="s">
        <v>74</v>
      </c>
      <c r="N891" s="3" t="s">
        <v>75</v>
      </c>
      <c r="O891" s="3" t="s">
        <v>71</v>
      </c>
      <c r="P891" s="3" t="s">
        <v>71</v>
      </c>
      <c r="Q891" s="3" t="s">
        <v>71</v>
      </c>
      <c r="R891" s="3" t="s">
        <v>71</v>
      </c>
      <c r="S891" s="3" t="s">
        <v>71</v>
      </c>
      <c r="T891" s="3" t="s">
        <v>71</v>
      </c>
      <c r="U891" s="3" t="s">
        <v>14413</v>
      </c>
      <c r="V891" s="3" t="s">
        <v>14414</v>
      </c>
      <c r="W891" s="3" t="s">
        <v>14415</v>
      </c>
      <c r="X891" s="3" t="s">
        <v>71</v>
      </c>
      <c r="Y891" s="3" t="s">
        <v>14416</v>
      </c>
      <c r="Z891" s="3" t="s">
        <v>14417</v>
      </c>
      <c r="AA891" s="3" t="s">
        <v>71</v>
      </c>
      <c r="AB891" s="3" t="s">
        <v>71</v>
      </c>
      <c r="AC891" s="3" t="s">
        <v>14418</v>
      </c>
      <c r="AD891" s="3" t="s">
        <v>14418</v>
      </c>
      <c r="AE891" s="3" t="s">
        <v>14419</v>
      </c>
      <c r="AF891" s="3" t="s">
        <v>71</v>
      </c>
      <c r="AG891" s="3">
        <v>45</v>
      </c>
      <c r="AH891" s="3">
        <v>5</v>
      </c>
      <c r="AI891" s="3">
        <v>5</v>
      </c>
      <c r="AJ891" s="3">
        <v>0</v>
      </c>
      <c r="AK891" s="3">
        <v>5</v>
      </c>
      <c r="AL891" s="3" t="s">
        <v>100</v>
      </c>
      <c r="AM891" s="3" t="s">
        <v>101</v>
      </c>
      <c r="AN891" s="3" t="s">
        <v>255</v>
      </c>
      <c r="AO891" s="3" t="s">
        <v>256</v>
      </c>
      <c r="AP891" s="3" t="s">
        <v>257</v>
      </c>
      <c r="AQ891" s="3" t="s">
        <v>71</v>
      </c>
      <c r="AR891" s="3" t="s">
        <v>258</v>
      </c>
      <c r="AS891" s="3" t="s">
        <v>259</v>
      </c>
      <c r="AT891" s="3" t="s">
        <v>969</v>
      </c>
      <c r="AU891" s="3">
        <v>2015</v>
      </c>
      <c r="AV891" s="3">
        <v>68</v>
      </c>
      <c r="AW891" s="3">
        <v>4</v>
      </c>
      <c r="AX891" s="3" t="s">
        <v>71</v>
      </c>
      <c r="AY891" s="3" t="s">
        <v>71</v>
      </c>
      <c r="AZ891" s="3" t="s">
        <v>71</v>
      </c>
      <c r="BA891" s="3" t="s">
        <v>71</v>
      </c>
      <c r="BB891" s="3">
        <v>729</v>
      </c>
      <c r="BC891" s="3">
        <v>744</v>
      </c>
      <c r="BD891" s="3" t="s">
        <v>71</v>
      </c>
      <c r="BE891" s="3" t="s">
        <v>14420</v>
      </c>
      <c r="BF891" s="3" t="str">
        <f>HYPERLINK("http://dx.doi.org/10.1007/s00244-014-0116-5","http://dx.doi.org/10.1007/s00244-014-0116-5")</f>
        <v>http://dx.doi.org/10.1007/s00244-014-0116-5</v>
      </c>
      <c r="BG891" s="3" t="s">
        <v>71</v>
      </c>
      <c r="BH891" s="3" t="s">
        <v>71</v>
      </c>
      <c r="BI891" s="3">
        <v>16</v>
      </c>
      <c r="BJ891" s="3" t="s">
        <v>261</v>
      </c>
      <c r="BK891" s="3" t="s">
        <v>93</v>
      </c>
      <c r="BL891" s="3" t="s">
        <v>262</v>
      </c>
      <c r="BM891" s="3" t="s">
        <v>14421</v>
      </c>
      <c r="BN891" s="3">
        <v>25552326</v>
      </c>
      <c r="BO891" s="3" t="s">
        <v>71</v>
      </c>
      <c r="BP891" s="3" t="s">
        <v>71</v>
      </c>
      <c r="BQ891" s="3" t="s">
        <v>71</v>
      </c>
    </row>
    <row r="892" spans="1:69">
      <c r="A892" s="3" t="s">
        <v>69</v>
      </c>
      <c r="B892" s="3" t="s">
        <v>14422</v>
      </c>
      <c r="C892" s="3" t="s">
        <v>71</v>
      </c>
      <c r="D892" s="3" t="s">
        <v>71</v>
      </c>
      <c r="E892" s="3" t="s">
        <v>71</v>
      </c>
      <c r="F892" s="3" t="s">
        <v>14423</v>
      </c>
      <c r="G892" s="3" t="s">
        <v>71</v>
      </c>
      <c r="H892" s="3" t="s">
        <v>71</v>
      </c>
      <c r="I892" s="3" t="s">
        <v>14424</v>
      </c>
      <c r="J892" s="3" t="s">
        <v>4372</v>
      </c>
      <c r="K892" s="3" t="s">
        <v>71</v>
      </c>
      <c r="L892" s="3" t="s">
        <v>71</v>
      </c>
      <c r="M892" s="3" t="s">
        <v>74</v>
      </c>
      <c r="N892" s="3" t="s">
        <v>534</v>
      </c>
      <c r="O892" s="3" t="s">
        <v>14425</v>
      </c>
      <c r="P892" s="3" t="s">
        <v>14426</v>
      </c>
      <c r="Q892" s="3" t="s">
        <v>9542</v>
      </c>
      <c r="R892" s="3" t="s">
        <v>71</v>
      </c>
      <c r="S892" s="3" t="s">
        <v>71</v>
      </c>
      <c r="T892" s="3" t="s">
        <v>14427</v>
      </c>
      <c r="U892" s="3" t="s">
        <v>14428</v>
      </c>
      <c r="V892" s="3" t="s">
        <v>14429</v>
      </c>
      <c r="W892" s="3" t="s">
        <v>14430</v>
      </c>
      <c r="X892" s="3" t="s">
        <v>71</v>
      </c>
      <c r="Y892" s="3" t="s">
        <v>14431</v>
      </c>
      <c r="Z892" s="3" t="s">
        <v>14432</v>
      </c>
      <c r="AA892" s="3" t="s">
        <v>71</v>
      </c>
      <c r="AB892" s="3" t="s">
        <v>71</v>
      </c>
      <c r="AC892" s="3" t="s">
        <v>71</v>
      </c>
      <c r="AD892" s="3" t="s">
        <v>71</v>
      </c>
      <c r="AE892" s="3" t="s">
        <v>71</v>
      </c>
      <c r="AF892" s="3" t="s">
        <v>71</v>
      </c>
      <c r="AG892" s="3">
        <v>81</v>
      </c>
      <c r="AH892" s="3">
        <v>166</v>
      </c>
      <c r="AI892" s="3">
        <v>172</v>
      </c>
      <c r="AJ892" s="3">
        <v>8</v>
      </c>
      <c r="AK892" s="3">
        <v>91</v>
      </c>
      <c r="AL892" s="3" t="s">
        <v>82</v>
      </c>
      <c r="AM892" s="3" t="s">
        <v>83</v>
      </c>
      <c r="AN892" s="3" t="s">
        <v>84</v>
      </c>
      <c r="AO892" s="3" t="s">
        <v>4381</v>
      </c>
      <c r="AP892" s="3" t="s">
        <v>4382</v>
      </c>
      <c r="AQ892" s="3" t="s">
        <v>71</v>
      </c>
      <c r="AR892" s="3" t="s">
        <v>4372</v>
      </c>
      <c r="AS892" s="3" t="s">
        <v>4383</v>
      </c>
      <c r="AT892" s="3" t="s">
        <v>307</v>
      </c>
      <c r="AU892" s="3">
        <v>2010</v>
      </c>
      <c r="AV892" s="3">
        <v>27</v>
      </c>
      <c r="AW892" s="3">
        <v>1</v>
      </c>
      <c r="AX892" s="3" t="s">
        <v>71</v>
      </c>
      <c r="AY892" s="3" t="s">
        <v>71</v>
      </c>
      <c r="AZ892" s="3" t="s">
        <v>134</v>
      </c>
      <c r="BA892" s="3" t="s">
        <v>71</v>
      </c>
      <c r="BB892" s="3">
        <v>4</v>
      </c>
      <c r="BC892" s="3">
        <v>10</v>
      </c>
      <c r="BD892" s="3" t="s">
        <v>71</v>
      </c>
      <c r="BE892" s="3" t="s">
        <v>14433</v>
      </c>
      <c r="BF892" s="3" t="str">
        <f>HYPERLINK("http://dx.doi.org/10.1016/j.landusepol.2008.02.001","http://dx.doi.org/10.1016/j.landusepol.2008.02.001")</f>
        <v>http://dx.doi.org/10.1016/j.landusepol.2008.02.001</v>
      </c>
      <c r="BG892" s="3" t="s">
        <v>71</v>
      </c>
      <c r="BH892" s="3" t="s">
        <v>71</v>
      </c>
      <c r="BI892" s="3">
        <v>7</v>
      </c>
      <c r="BJ892" s="3" t="s">
        <v>389</v>
      </c>
      <c r="BK892" s="3" t="s">
        <v>14434</v>
      </c>
      <c r="BL892" s="3" t="s">
        <v>138</v>
      </c>
      <c r="BM892" s="3" t="s">
        <v>14435</v>
      </c>
      <c r="BN892" s="3" t="s">
        <v>71</v>
      </c>
      <c r="BO892" s="3" t="s">
        <v>71</v>
      </c>
      <c r="BP892" s="3" t="s">
        <v>71</v>
      </c>
      <c r="BQ892" s="3" t="s">
        <v>71</v>
      </c>
    </row>
    <row r="893" spans="1:69">
      <c r="A893" s="3" t="s">
        <v>69</v>
      </c>
      <c r="B893" s="3" t="s">
        <v>14436</v>
      </c>
      <c r="C893" s="3" t="s">
        <v>71</v>
      </c>
      <c r="D893" s="3" t="s">
        <v>71</v>
      </c>
      <c r="E893" s="3" t="s">
        <v>71</v>
      </c>
      <c r="F893" s="3" t="s">
        <v>14437</v>
      </c>
      <c r="G893" s="3" t="s">
        <v>71</v>
      </c>
      <c r="H893" s="3" t="s">
        <v>71</v>
      </c>
      <c r="I893" s="3" t="s">
        <v>14438</v>
      </c>
      <c r="J893" s="3" t="s">
        <v>5538</v>
      </c>
      <c r="K893" s="3" t="s">
        <v>71</v>
      </c>
      <c r="L893" s="3" t="s">
        <v>71</v>
      </c>
      <c r="M893" s="3" t="s">
        <v>74</v>
      </c>
      <c r="N893" s="3" t="s">
        <v>75</v>
      </c>
      <c r="O893" s="3" t="s">
        <v>71</v>
      </c>
      <c r="P893" s="3" t="s">
        <v>71</v>
      </c>
      <c r="Q893" s="3" t="s">
        <v>71</v>
      </c>
      <c r="R893" s="3" t="s">
        <v>71</v>
      </c>
      <c r="S893" s="3" t="s">
        <v>71</v>
      </c>
      <c r="T893" s="3" t="s">
        <v>14439</v>
      </c>
      <c r="U893" s="3" t="s">
        <v>14440</v>
      </c>
      <c r="V893" s="3" t="s">
        <v>14441</v>
      </c>
      <c r="W893" s="3" t="s">
        <v>14442</v>
      </c>
      <c r="X893" s="3" t="s">
        <v>71</v>
      </c>
      <c r="Y893" s="3" t="s">
        <v>14443</v>
      </c>
      <c r="Z893" s="3" t="s">
        <v>71</v>
      </c>
      <c r="AA893" s="3" t="s">
        <v>7983</v>
      </c>
      <c r="AB893" s="3" t="s">
        <v>71</v>
      </c>
      <c r="AC893" s="3" t="s">
        <v>71</v>
      </c>
      <c r="AD893" s="3" t="s">
        <v>71</v>
      </c>
      <c r="AE893" s="3" t="s">
        <v>71</v>
      </c>
      <c r="AF893" s="3" t="s">
        <v>71</v>
      </c>
      <c r="AG893" s="3">
        <v>101</v>
      </c>
      <c r="AH893" s="3">
        <v>22</v>
      </c>
      <c r="AI893" s="3">
        <v>25</v>
      </c>
      <c r="AJ893" s="3">
        <v>9</v>
      </c>
      <c r="AK893" s="3">
        <v>57</v>
      </c>
      <c r="AL893" s="3" t="s">
        <v>5550</v>
      </c>
      <c r="AM893" s="3" t="s">
        <v>5551</v>
      </c>
      <c r="AN893" s="3" t="s">
        <v>5552</v>
      </c>
      <c r="AO893" s="3" t="s">
        <v>5553</v>
      </c>
      <c r="AP893" s="3" t="s">
        <v>5554</v>
      </c>
      <c r="AQ893" s="3" t="s">
        <v>71</v>
      </c>
      <c r="AR893" s="3" t="s">
        <v>5555</v>
      </c>
      <c r="AS893" s="3" t="s">
        <v>5556</v>
      </c>
      <c r="AT893" s="3" t="s">
        <v>185</v>
      </c>
      <c r="AU893" s="3">
        <v>2018</v>
      </c>
      <c r="AV893" s="3">
        <v>6</v>
      </c>
      <c r="AW893" s="3">
        <v>1</v>
      </c>
      <c r="AX893" s="3" t="s">
        <v>71</v>
      </c>
      <c r="AY893" s="3" t="s">
        <v>71</v>
      </c>
      <c r="AZ893" s="3" t="s">
        <v>71</v>
      </c>
      <c r="BA893" s="3" t="s">
        <v>71</v>
      </c>
      <c r="BB893" s="3">
        <v>1</v>
      </c>
      <c r="BC893" s="3">
        <v>12</v>
      </c>
      <c r="BD893" s="3" t="s">
        <v>71</v>
      </c>
      <c r="BE893" s="3" t="s">
        <v>14444</v>
      </c>
      <c r="BF893" s="3" t="str">
        <f>HYPERLINK("http://dx.doi.org/10.1016/j.iswcr.2017.11.001","http://dx.doi.org/10.1016/j.iswcr.2017.11.001")</f>
        <v>http://dx.doi.org/10.1016/j.iswcr.2017.11.001</v>
      </c>
      <c r="BG893" s="3" t="s">
        <v>71</v>
      </c>
      <c r="BH893" s="3" t="s">
        <v>71</v>
      </c>
      <c r="BI893" s="3">
        <v>12</v>
      </c>
      <c r="BJ893" s="3" t="s">
        <v>1501</v>
      </c>
      <c r="BK893" s="3" t="s">
        <v>93</v>
      </c>
      <c r="BL893" s="3" t="s">
        <v>1502</v>
      </c>
      <c r="BM893" s="3" t="s">
        <v>14445</v>
      </c>
      <c r="BN893" s="3" t="s">
        <v>71</v>
      </c>
      <c r="BO893" s="3" t="s">
        <v>598</v>
      </c>
      <c r="BP893" s="3" t="s">
        <v>71</v>
      </c>
      <c r="BQ893" s="3" t="s">
        <v>71</v>
      </c>
    </row>
    <row r="894" spans="1:69">
      <c r="A894" s="3" t="s">
        <v>69</v>
      </c>
      <c r="B894" s="3" t="s">
        <v>14436</v>
      </c>
      <c r="C894" s="3" t="s">
        <v>71</v>
      </c>
      <c r="D894" s="3" t="s">
        <v>71</v>
      </c>
      <c r="E894" s="3" t="s">
        <v>71</v>
      </c>
      <c r="F894" s="3" t="s">
        <v>14437</v>
      </c>
      <c r="G894" s="3" t="s">
        <v>71</v>
      </c>
      <c r="H894" s="3" t="s">
        <v>71</v>
      </c>
      <c r="I894" s="3" t="s">
        <v>14446</v>
      </c>
      <c r="J894" s="3" t="s">
        <v>219</v>
      </c>
      <c r="K894" s="3" t="s">
        <v>71</v>
      </c>
      <c r="L894" s="3" t="s">
        <v>71</v>
      </c>
      <c r="M894" s="3" t="s">
        <v>74</v>
      </c>
      <c r="N894" s="3" t="s">
        <v>75</v>
      </c>
      <c r="O894" s="3" t="s">
        <v>71</v>
      </c>
      <c r="P894" s="3" t="s">
        <v>71</v>
      </c>
      <c r="Q894" s="3" t="s">
        <v>71</v>
      </c>
      <c r="R894" s="3" t="s">
        <v>71</v>
      </c>
      <c r="S894" s="3" t="s">
        <v>71</v>
      </c>
      <c r="T894" s="3" t="s">
        <v>14447</v>
      </c>
      <c r="U894" s="3" t="s">
        <v>14448</v>
      </c>
      <c r="V894" s="3" t="s">
        <v>14449</v>
      </c>
      <c r="W894" s="3" t="s">
        <v>14450</v>
      </c>
      <c r="X894" s="3" t="s">
        <v>71</v>
      </c>
      <c r="Y894" s="3" t="s">
        <v>14451</v>
      </c>
      <c r="Z894" s="3" t="s">
        <v>14452</v>
      </c>
      <c r="AA894" s="3" t="s">
        <v>14453</v>
      </c>
      <c r="AB894" s="3" t="s">
        <v>71</v>
      </c>
      <c r="AC894" s="3" t="s">
        <v>71</v>
      </c>
      <c r="AD894" s="3" t="s">
        <v>71</v>
      </c>
      <c r="AE894" s="3" t="s">
        <v>71</v>
      </c>
      <c r="AF894" s="3" t="s">
        <v>71</v>
      </c>
      <c r="AG894" s="3">
        <v>114</v>
      </c>
      <c r="AH894" s="3">
        <v>495</v>
      </c>
      <c r="AI894" s="3">
        <v>522</v>
      </c>
      <c r="AJ894" s="3">
        <v>74</v>
      </c>
      <c r="AK894" s="3">
        <v>456</v>
      </c>
      <c r="AL894" s="3" t="s">
        <v>231</v>
      </c>
      <c r="AM894" s="3" t="s">
        <v>232</v>
      </c>
      <c r="AN894" s="3" t="s">
        <v>233</v>
      </c>
      <c r="AO894" s="3" t="s">
        <v>71</v>
      </c>
      <c r="AP894" s="3" t="s">
        <v>234</v>
      </c>
      <c r="AQ894" s="3" t="s">
        <v>71</v>
      </c>
      <c r="AR894" s="3" t="s">
        <v>235</v>
      </c>
      <c r="AS894" s="3" t="s">
        <v>236</v>
      </c>
      <c r="AT894" s="3" t="s">
        <v>969</v>
      </c>
      <c r="AU894" s="3">
        <v>2015</v>
      </c>
      <c r="AV894" s="3">
        <v>7</v>
      </c>
      <c r="AW894" s="3">
        <v>5</v>
      </c>
      <c r="AX894" s="3" t="s">
        <v>71</v>
      </c>
      <c r="AY894" s="3" t="s">
        <v>71</v>
      </c>
      <c r="AZ894" s="3" t="s">
        <v>71</v>
      </c>
      <c r="BA894" s="3" t="s">
        <v>71</v>
      </c>
      <c r="BB894" s="3">
        <v>5875</v>
      </c>
      <c r="BC894" s="3">
        <v>5895</v>
      </c>
      <c r="BD894" s="3" t="s">
        <v>71</v>
      </c>
      <c r="BE894" s="3" t="s">
        <v>14454</v>
      </c>
      <c r="BF894" s="3" t="str">
        <f>HYPERLINK("http://dx.doi.org/10.3390/su7055875","http://dx.doi.org/10.3390/su7055875")</f>
        <v>http://dx.doi.org/10.3390/su7055875</v>
      </c>
      <c r="BG894" s="3" t="s">
        <v>71</v>
      </c>
      <c r="BH894" s="3" t="s">
        <v>71</v>
      </c>
      <c r="BI894" s="3">
        <v>21</v>
      </c>
      <c r="BJ894" s="3" t="s">
        <v>239</v>
      </c>
      <c r="BK894" s="3" t="s">
        <v>240</v>
      </c>
      <c r="BL894" s="3" t="s">
        <v>241</v>
      </c>
      <c r="BM894" s="3" t="s">
        <v>14455</v>
      </c>
      <c r="BN894" s="3" t="s">
        <v>71</v>
      </c>
      <c r="BO894" s="3" t="s">
        <v>2889</v>
      </c>
      <c r="BP894" s="3" t="s">
        <v>2204</v>
      </c>
      <c r="BQ894" s="3" t="s">
        <v>2205</v>
      </c>
    </row>
    <row r="895" spans="1:69">
      <c r="A895" s="3" t="s">
        <v>69</v>
      </c>
      <c r="B895" s="3" t="s">
        <v>14456</v>
      </c>
      <c r="C895" s="3" t="s">
        <v>71</v>
      </c>
      <c r="D895" s="3" t="s">
        <v>71</v>
      </c>
      <c r="E895" s="3" t="s">
        <v>71</v>
      </c>
      <c r="F895" s="3" t="s">
        <v>14457</v>
      </c>
      <c r="G895" s="3" t="s">
        <v>71</v>
      </c>
      <c r="H895" s="3" t="s">
        <v>71</v>
      </c>
      <c r="I895" s="3" t="s">
        <v>14458</v>
      </c>
      <c r="J895" s="3" t="s">
        <v>219</v>
      </c>
      <c r="K895" s="3" t="s">
        <v>71</v>
      </c>
      <c r="L895" s="3" t="s">
        <v>71</v>
      </c>
      <c r="M895" s="3" t="s">
        <v>74</v>
      </c>
      <c r="N895" s="3" t="s">
        <v>75</v>
      </c>
      <c r="O895" s="3" t="s">
        <v>71</v>
      </c>
      <c r="P895" s="3" t="s">
        <v>71</v>
      </c>
      <c r="Q895" s="3" t="s">
        <v>71</v>
      </c>
      <c r="R895" s="3" t="s">
        <v>71</v>
      </c>
      <c r="S895" s="3" t="s">
        <v>71</v>
      </c>
      <c r="T895" s="3" t="s">
        <v>14459</v>
      </c>
      <c r="U895" s="3" t="s">
        <v>14460</v>
      </c>
      <c r="V895" s="3" t="s">
        <v>14461</v>
      </c>
      <c r="W895" s="3" t="s">
        <v>14462</v>
      </c>
      <c r="X895" s="3" t="s">
        <v>71</v>
      </c>
      <c r="Y895" s="3" t="s">
        <v>14463</v>
      </c>
      <c r="Z895" s="3" t="s">
        <v>14464</v>
      </c>
      <c r="AA895" s="3" t="s">
        <v>71</v>
      </c>
      <c r="AB895" s="3" t="s">
        <v>14465</v>
      </c>
      <c r="AC895" s="3" t="s">
        <v>14466</v>
      </c>
      <c r="AD895" s="3" t="s">
        <v>14466</v>
      </c>
      <c r="AE895" s="3" t="s">
        <v>14467</v>
      </c>
      <c r="AF895" s="3" t="s">
        <v>71</v>
      </c>
      <c r="AG895" s="3">
        <v>47</v>
      </c>
      <c r="AH895" s="3">
        <v>5</v>
      </c>
      <c r="AI895" s="3">
        <v>6</v>
      </c>
      <c r="AJ895" s="3">
        <v>3</v>
      </c>
      <c r="AK895" s="3">
        <v>15</v>
      </c>
      <c r="AL895" s="3" t="s">
        <v>231</v>
      </c>
      <c r="AM895" s="3" t="s">
        <v>232</v>
      </c>
      <c r="AN895" s="3" t="s">
        <v>233</v>
      </c>
      <c r="AO895" s="3" t="s">
        <v>71</v>
      </c>
      <c r="AP895" s="3" t="s">
        <v>234</v>
      </c>
      <c r="AQ895" s="3" t="s">
        <v>71</v>
      </c>
      <c r="AR895" s="3" t="s">
        <v>235</v>
      </c>
      <c r="AS895" s="3" t="s">
        <v>236</v>
      </c>
      <c r="AT895" s="3" t="s">
        <v>491</v>
      </c>
      <c r="AU895" s="3">
        <v>2018</v>
      </c>
      <c r="AV895" s="3">
        <v>10</v>
      </c>
      <c r="AW895" s="3">
        <v>2</v>
      </c>
      <c r="AX895" s="3" t="s">
        <v>71</v>
      </c>
      <c r="AY895" s="3" t="s">
        <v>71</v>
      </c>
      <c r="AZ895" s="3" t="s">
        <v>71</v>
      </c>
      <c r="BA895" s="3" t="s">
        <v>71</v>
      </c>
      <c r="BB895" s="3" t="s">
        <v>71</v>
      </c>
      <c r="BC895" s="3" t="s">
        <v>71</v>
      </c>
      <c r="BD895" s="3">
        <v>518</v>
      </c>
      <c r="BE895" s="3" t="s">
        <v>14468</v>
      </c>
      <c r="BF895" s="3" t="str">
        <f>HYPERLINK("http://dx.doi.org/10.3390/su10020518","http://dx.doi.org/10.3390/su10020518")</f>
        <v>http://dx.doi.org/10.3390/su10020518</v>
      </c>
      <c r="BG895" s="3" t="s">
        <v>71</v>
      </c>
      <c r="BH895" s="3" t="s">
        <v>71</v>
      </c>
      <c r="BI895" s="3">
        <v>19</v>
      </c>
      <c r="BJ895" s="3" t="s">
        <v>239</v>
      </c>
      <c r="BK895" s="3" t="s">
        <v>240</v>
      </c>
      <c r="BL895" s="3" t="s">
        <v>241</v>
      </c>
      <c r="BM895" s="3" t="s">
        <v>11145</v>
      </c>
      <c r="BN895" s="3" t="s">
        <v>71</v>
      </c>
      <c r="BO895" s="3" t="s">
        <v>14469</v>
      </c>
      <c r="BP895" s="3" t="s">
        <v>71</v>
      </c>
      <c r="BQ895" s="3" t="s">
        <v>71</v>
      </c>
    </row>
    <row r="896" spans="1:69">
      <c r="A896" s="1" t="s">
        <v>69</v>
      </c>
      <c r="B896" s="1" t="s">
        <v>14470</v>
      </c>
      <c r="C896" s="1" t="s">
        <v>71</v>
      </c>
      <c r="D896" s="1" t="s">
        <v>71</v>
      </c>
      <c r="E896" s="1" t="s">
        <v>71</v>
      </c>
      <c r="F896" s="1" t="s">
        <v>14471</v>
      </c>
      <c r="G896" s="1" t="s">
        <v>71</v>
      </c>
      <c r="H896" s="1" t="s">
        <v>71</v>
      </c>
      <c r="I896" s="1" t="s">
        <v>14472</v>
      </c>
      <c r="J896" s="1" t="s">
        <v>144</v>
      </c>
      <c r="K896" s="1" t="s">
        <v>71</v>
      </c>
      <c r="L896" s="1" t="s">
        <v>71</v>
      </c>
      <c r="M896" s="1" t="s">
        <v>74</v>
      </c>
      <c r="N896" s="1" t="s">
        <v>75</v>
      </c>
      <c r="O896" s="1" t="s">
        <v>71</v>
      </c>
      <c r="P896" s="1" t="s">
        <v>71</v>
      </c>
      <c r="Q896" s="1" t="s">
        <v>71</v>
      </c>
      <c r="R896" s="1" t="s">
        <v>71</v>
      </c>
      <c r="S896" s="1" t="s">
        <v>71</v>
      </c>
      <c r="T896" s="1" t="s">
        <v>14473</v>
      </c>
      <c r="U896" s="1" t="s">
        <v>14474</v>
      </c>
      <c r="V896" s="1" t="s">
        <v>14475</v>
      </c>
      <c r="W896" s="1" t="s">
        <v>14476</v>
      </c>
      <c r="X896" s="1" t="s">
        <v>71</v>
      </c>
      <c r="Y896" s="1" t="s">
        <v>14477</v>
      </c>
      <c r="Z896" s="1" t="s">
        <v>14478</v>
      </c>
      <c r="AA896" s="1" t="s">
        <v>71</v>
      </c>
      <c r="AB896" s="1" t="s">
        <v>14479</v>
      </c>
      <c r="AC896" s="1" t="s">
        <v>71</v>
      </c>
      <c r="AD896" s="1" t="s">
        <v>71</v>
      </c>
      <c r="AE896" s="1" t="s">
        <v>71</v>
      </c>
      <c r="AF896" s="1" t="s">
        <v>71</v>
      </c>
      <c r="AG896" s="1">
        <v>97</v>
      </c>
      <c r="AH896" s="1">
        <v>3</v>
      </c>
      <c r="AI896" s="1">
        <v>3</v>
      </c>
      <c r="AJ896" s="1">
        <v>4</v>
      </c>
      <c r="AK896" s="1">
        <v>20</v>
      </c>
      <c r="AL896" s="1" t="s">
        <v>156</v>
      </c>
      <c r="AM896" s="1" t="s">
        <v>157</v>
      </c>
      <c r="AN896" s="1" t="s">
        <v>158</v>
      </c>
      <c r="AO896" s="1" t="s">
        <v>159</v>
      </c>
      <c r="AP896" s="1" t="s">
        <v>160</v>
      </c>
      <c r="AQ896" s="1" t="s">
        <v>71</v>
      </c>
      <c r="AR896" s="1" t="s">
        <v>161</v>
      </c>
      <c r="AS896" s="1" t="s">
        <v>162</v>
      </c>
      <c r="AT896" s="1" t="s">
        <v>14480</v>
      </c>
      <c r="AU896" s="1">
        <v>2020</v>
      </c>
      <c r="AV896" s="1">
        <v>738</v>
      </c>
      <c r="AW896" s="1" t="s">
        <v>71</v>
      </c>
      <c r="AX896" s="1" t="s">
        <v>71</v>
      </c>
      <c r="AY896" s="1" t="s">
        <v>71</v>
      </c>
      <c r="AZ896" s="1" t="s">
        <v>71</v>
      </c>
      <c r="BA896" s="1" t="s">
        <v>71</v>
      </c>
      <c r="BB896" s="1" t="s">
        <v>71</v>
      </c>
      <c r="BC896" s="1" t="s">
        <v>71</v>
      </c>
      <c r="BD896" s="1">
        <v>140068</v>
      </c>
      <c r="BE896" s="1" t="s">
        <v>14481</v>
      </c>
      <c r="BF896" s="1" t="str">
        <f>HYPERLINK("http://dx.doi.org/10.1016/j.scitotenv.2020.140068","http://dx.doi.org/10.1016/j.scitotenv.2020.140068")</f>
        <v>http://dx.doi.org/10.1016/j.scitotenv.2020.140068</v>
      </c>
      <c r="BG896" s="1" t="s">
        <v>71</v>
      </c>
      <c r="BH896" s="1" t="s">
        <v>71</v>
      </c>
      <c r="BI896" s="1">
        <v>18</v>
      </c>
      <c r="BJ896" s="1" t="s">
        <v>137</v>
      </c>
      <c r="BK896" s="1" t="s">
        <v>240</v>
      </c>
      <c r="BL896" s="1" t="s">
        <v>138</v>
      </c>
      <c r="BM896" s="1" t="s">
        <v>14482</v>
      </c>
      <c r="BN896" s="1">
        <v>32806345</v>
      </c>
      <c r="BO896" s="1" t="s">
        <v>1479</v>
      </c>
      <c r="BP896" s="1" t="s">
        <v>71</v>
      </c>
      <c r="BQ896" s="1" t="s">
        <v>71</v>
      </c>
    </row>
    <row r="897" spans="1:69">
      <c r="A897" s="1" t="s">
        <v>69</v>
      </c>
      <c r="B897" s="1" t="s">
        <v>14483</v>
      </c>
      <c r="C897" s="1" t="s">
        <v>71</v>
      </c>
      <c r="D897" s="1" t="s">
        <v>71</v>
      </c>
      <c r="E897" s="1" t="s">
        <v>71</v>
      </c>
      <c r="F897" s="1" t="s">
        <v>14484</v>
      </c>
      <c r="G897" s="1" t="s">
        <v>71</v>
      </c>
      <c r="H897" s="1" t="s">
        <v>71</v>
      </c>
      <c r="I897" s="1" t="s">
        <v>14485</v>
      </c>
      <c r="J897" s="1" t="s">
        <v>144</v>
      </c>
      <c r="K897" s="1" t="s">
        <v>71</v>
      </c>
      <c r="L897" s="1" t="s">
        <v>71</v>
      </c>
      <c r="M897" s="1" t="s">
        <v>74</v>
      </c>
      <c r="N897" s="1" t="s">
        <v>75</v>
      </c>
      <c r="O897" s="1" t="s">
        <v>71</v>
      </c>
      <c r="P897" s="1" t="s">
        <v>71</v>
      </c>
      <c r="Q897" s="1" t="s">
        <v>71</v>
      </c>
      <c r="R897" s="1" t="s">
        <v>71</v>
      </c>
      <c r="S897" s="1" t="s">
        <v>71</v>
      </c>
      <c r="T897" s="1" t="s">
        <v>14486</v>
      </c>
      <c r="U897" s="1" t="s">
        <v>14487</v>
      </c>
      <c r="V897" s="1" t="s">
        <v>14488</v>
      </c>
      <c r="W897" s="1" t="s">
        <v>14489</v>
      </c>
      <c r="X897" s="1" t="s">
        <v>71</v>
      </c>
      <c r="Y897" s="1" t="s">
        <v>14490</v>
      </c>
      <c r="Z897" s="1" t="s">
        <v>14491</v>
      </c>
      <c r="AA897" s="1" t="s">
        <v>71</v>
      </c>
      <c r="AB897" s="1" t="s">
        <v>71</v>
      </c>
      <c r="AC897" s="1" t="s">
        <v>14492</v>
      </c>
      <c r="AD897" s="1" t="s">
        <v>14493</v>
      </c>
      <c r="AE897" s="1" t="s">
        <v>14494</v>
      </c>
      <c r="AF897" s="1" t="s">
        <v>71</v>
      </c>
      <c r="AG897" s="1">
        <v>67</v>
      </c>
      <c r="AH897" s="1">
        <v>1</v>
      </c>
      <c r="AI897" s="1">
        <v>1</v>
      </c>
      <c r="AJ897" s="1">
        <v>13</v>
      </c>
      <c r="AK897" s="1">
        <v>13</v>
      </c>
      <c r="AL897" s="1" t="s">
        <v>156</v>
      </c>
      <c r="AM897" s="1" t="s">
        <v>157</v>
      </c>
      <c r="AN897" s="1" t="s">
        <v>158</v>
      </c>
      <c r="AO897" s="1" t="s">
        <v>159</v>
      </c>
      <c r="AP897" s="1" t="s">
        <v>160</v>
      </c>
      <c r="AQ897" s="1" t="s">
        <v>71</v>
      </c>
      <c r="AR897" s="1" t="s">
        <v>161</v>
      </c>
      <c r="AS897" s="1" t="s">
        <v>162</v>
      </c>
      <c r="AT897" s="1" t="s">
        <v>704</v>
      </c>
      <c r="AU897" s="1">
        <v>2022</v>
      </c>
      <c r="AV897" s="1">
        <v>808</v>
      </c>
      <c r="AW897" s="1" t="s">
        <v>71</v>
      </c>
      <c r="AX897" s="1" t="s">
        <v>71</v>
      </c>
      <c r="AY897" s="1" t="s">
        <v>71</v>
      </c>
      <c r="AZ897" s="1" t="s">
        <v>71</v>
      </c>
      <c r="BA897" s="1" t="s">
        <v>71</v>
      </c>
      <c r="BB897" s="1" t="s">
        <v>71</v>
      </c>
      <c r="BC897" s="1" t="s">
        <v>71</v>
      </c>
      <c r="BD897" s="1">
        <v>151900</v>
      </c>
      <c r="BE897" s="1" t="s">
        <v>14495</v>
      </c>
      <c r="BF897" s="1" t="str">
        <f>HYPERLINK("http://dx.doi.org/10.1016/j.scitotenv.2021.151900","http://dx.doi.org/10.1016/j.scitotenv.2021.151900")</f>
        <v>http://dx.doi.org/10.1016/j.scitotenv.2021.151900</v>
      </c>
      <c r="BG897" s="1" t="s">
        <v>71</v>
      </c>
      <c r="BH897" s="1" t="s">
        <v>3530</v>
      </c>
      <c r="BI897" s="1">
        <v>17</v>
      </c>
      <c r="BJ897" s="1" t="s">
        <v>137</v>
      </c>
      <c r="BK897" s="1" t="s">
        <v>93</v>
      </c>
      <c r="BL897" s="1" t="s">
        <v>138</v>
      </c>
      <c r="BM897" s="1" t="s">
        <v>14496</v>
      </c>
      <c r="BN897" s="1">
        <v>34838553</v>
      </c>
      <c r="BO897" s="1" t="s">
        <v>71</v>
      </c>
      <c r="BP897" s="1" t="s">
        <v>71</v>
      </c>
      <c r="BQ897" s="1" t="s">
        <v>71</v>
      </c>
    </row>
    <row r="898" spans="1:69">
      <c r="A898" s="3" t="s">
        <v>69</v>
      </c>
      <c r="B898" s="3" t="s">
        <v>14497</v>
      </c>
      <c r="C898" s="3" t="s">
        <v>71</v>
      </c>
      <c r="D898" s="3" t="s">
        <v>71</v>
      </c>
      <c r="E898" s="3" t="s">
        <v>71</v>
      </c>
      <c r="F898" s="3" t="s">
        <v>14497</v>
      </c>
      <c r="G898" s="3" t="s">
        <v>71</v>
      </c>
      <c r="H898" s="3" t="s">
        <v>71</v>
      </c>
      <c r="I898" s="3" t="s">
        <v>14498</v>
      </c>
      <c r="J898" s="3" t="s">
        <v>12129</v>
      </c>
      <c r="K898" s="3" t="s">
        <v>71</v>
      </c>
      <c r="L898" s="3" t="s">
        <v>71</v>
      </c>
      <c r="M898" s="3" t="s">
        <v>74</v>
      </c>
      <c r="N898" s="3" t="s">
        <v>75</v>
      </c>
      <c r="O898" s="3" t="s">
        <v>71</v>
      </c>
      <c r="P898" s="3" t="s">
        <v>71</v>
      </c>
      <c r="Q898" s="3" t="s">
        <v>71</v>
      </c>
      <c r="R898" s="3" t="s">
        <v>71</v>
      </c>
      <c r="S898" s="3" t="s">
        <v>71</v>
      </c>
      <c r="T898" s="3" t="s">
        <v>14499</v>
      </c>
      <c r="U898" s="3" t="s">
        <v>14500</v>
      </c>
      <c r="V898" s="3" t="s">
        <v>14501</v>
      </c>
      <c r="W898" s="3" t="s">
        <v>14502</v>
      </c>
      <c r="X898" s="3" t="s">
        <v>71</v>
      </c>
      <c r="Y898" s="3" t="s">
        <v>14503</v>
      </c>
      <c r="Z898" s="3" t="s">
        <v>14504</v>
      </c>
      <c r="AA898" s="3" t="s">
        <v>14505</v>
      </c>
      <c r="AB898" s="3" t="s">
        <v>14506</v>
      </c>
      <c r="AC898" s="3" t="s">
        <v>71</v>
      </c>
      <c r="AD898" s="3" t="s">
        <v>71</v>
      </c>
      <c r="AE898" s="3" t="s">
        <v>71</v>
      </c>
      <c r="AF898" s="3" t="s">
        <v>71</v>
      </c>
      <c r="AG898" s="3">
        <v>50</v>
      </c>
      <c r="AH898" s="3">
        <v>11</v>
      </c>
      <c r="AI898" s="3">
        <v>12</v>
      </c>
      <c r="AJ898" s="3">
        <v>2</v>
      </c>
      <c r="AK898" s="3">
        <v>16</v>
      </c>
      <c r="AL898" s="3" t="s">
        <v>4411</v>
      </c>
      <c r="AM898" s="3" t="s">
        <v>10618</v>
      </c>
      <c r="AN898" s="3" t="s">
        <v>10619</v>
      </c>
      <c r="AO898" s="3" t="s">
        <v>12141</v>
      </c>
      <c r="AP898" s="3" t="s">
        <v>71</v>
      </c>
      <c r="AQ898" s="3" t="s">
        <v>71</v>
      </c>
      <c r="AR898" s="3" t="s">
        <v>12143</v>
      </c>
      <c r="AS898" s="3" t="s">
        <v>12144</v>
      </c>
      <c r="AT898" s="3" t="s">
        <v>307</v>
      </c>
      <c r="AU898" s="3">
        <v>2006</v>
      </c>
      <c r="AV898" s="3">
        <v>22</v>
      </c>
      <c r="AW898" s="3">
        <v>1</v>
      </c>
      <c r="AX898" s="3" t="s">
        <v>71</v>
      </c>
      <c r="AY898" s="3" t="s">
        <v>71</v>
      </c>
      <c r="AZ898" s="3" t="s">
        <v>71</v>
      </c>
      <c r="BA898" s="3" t="s">
        <v>71</v>
      </c>
      <c r="BB898" s="3">
        <v>39</v>
      </c>
      <c r="BC898" s="3">
        <v>54</v>
      </c>
      <c r="BD898" s="3" t="s">
        <v>71</v>
      </c>
      <c r="BE898" s="3" t="s">
        <v>14507</v>
      </c>
      <c r="BF898" s="3" t="str">
        <f>HYPERLINK("http://dx.doi.org/10.1002/rra.876","http://dx.doi.org/10.1002/rra.876")</f>
        <v>http://dx.doi.org/10.1002/rra.876</v>
      </c>
      <c r="BG898" s="3" t="s">
        <v>71</v>
      </c>
      <c r="BH898" s="3" t="s">
        <v>71</v>
      </c>
      <c r="BI898" s="3">
        <v>16</v>
      </c>
      <c r="BJ898" s="3" t="s">
        <v>284</v>
      </c>
      <c r="BK898" s="3" t="s">
        <v>93</v>
      </c>
      <c r="BL898" s="3" t="s">
        <v>285</v>
      </c>
      <c r="BM898" s="3" t="s">
        <v>14508</v>
      </c>
      <c r="BN898" s="3" t="s">
        <v>71</v>
      </c>
      <c r="BO898" s="3" t="s">
        <v>71</v>
      </c>
      <c r="BP898" s="3" t="s">
        <v>71</v>
      </c>
      <c r="BQ898" s="3" t="s">
        <v>71</v>
      </c>
    </row>
    <row r="899" spans="1:69">
      <c r="A899" s="1" t="s">
        <v>69</v>
      </c>
      <c r="B899" s="1" t="s">
        <v>14509</v>
      </c>
      <c r="C899" s="1" t="s">
        <v>71</v>
      </c>
      <c r="D899" s="1" t="s">
        <v>71</v>
      </c>
      <c r="E899" s="1" t="s">
        <v>71</v>
      </c>
      <c r="F899" s="1" t="s">
        <v>14510</v>
      </c>
      <c r="G899" s="1" t="s">
        <v>71</v>
      </c>
      <c r="H899" s="1" t="s">
        <v>71</v>
      </c>
      <c r="I899" s="1" t="s">
        <v>14511</v>
      </c>
      <c r="J899" s="1" t="s">
        <v>14512</v>
      </c>
      <c r="K899" s="1" t="s">
        <v>71</v>
      </c>
      <c r="L899" s="1" t="s">
        <v>71</v>
      </c>
      <c r="M899" s="1" t="s">
        <v>74</v>
      </c>
      <c r="N899" s="1" t="s">
        <v>75</v>
      </c>
      <c r="O899" s="1" t="s">
        <v>71</v>
      </c>
      <c r="P899" s="1" t="s">
        <v>71</v>
      </c>
      <c r="Q899" s="1" t="s">
        <v>71</v>
      </c>
      <c r="R899" s="1" t="s">
        <v>71</v>
      </c>
      <c r="S899" s="1" t="s">
        <v>71</v>
      </c>
      <c r="T899" s="1" t="s">
        <v>14513</v>
      </c>
      <c r="U899" s="1" t="s">
        <v>14514</v>
      </c>
      <c r="V899" s="1" t="s">
        <v>14515</v>
      </c>
      <c r="W899" s="1" t="s">
        <v>14516</v>
      </c>
      <c r="X899" s="1" t="s">
        <v>71</v>
      </c>
      <c r="Y899" s="1" t="s">
        <v>14517</v>
      </c>
      <c r="Z899" s="1" t="s">
        <v>14518</v>
      </c>
      <c r="AA899" s="1" t="s">
        <v>14519</v>
      </c>
      <c r="AB899" s="1" t="s">
        <v>14520</v>
      </c>
      <c r="AC899" s="1" t="s">
        <v>14521</v>
      </c>
      <c r="AD899" s="1" t="s">
        <v>14521</v>
      </c>
      <c r="AE899" s="1" t="s">
        <v>14522</v>
      </c>
      <c r="AF899" s="1" t="s">
        <v>71</v>
      </c>
      <c r="AG899" s="1">
        <v>65</v>
      </c>
      <c r="AH899" s="1">
        <v>9</v>
      </c>
      <c r="AI899" s="1">
        <v>9</v>
      </c>
      <c r="AJ899" s="1">
        <v>0</v>
      </c>
      <c r="AK899" s="1">
        <v>16</v>
      </c>
      <c r="AL899" s="1" t="s">
        <v>1834</v>
      </c>
      <c r="AM899" s="1" t="s">
        <v>1835</v>
      </c>
      <c r="AN899" s="1" t="s">
        <v>1836</v>
      </c>
      <c r="AO899" s="1" t="s">
        <v>14523</v>
      </c>
      <c r="AP899" s="1" t="s">
        <v>14524</v>
      </c>
      <c r="AQ899" s="1" t="s">
        <v>71</v>
      </c>
      <c r="AR899" s="1" t="s">
        <v>14525</v>
      </c>
      <c r="AS899" s="1" t="s">
        <v>14526</v>
      </c>
      <c r="AT899" s="1" t="s">
        <v>14527</v>
      </c>
      <c r="AU899" s="1">
        <v>2021</v>
      </c>
      <c r="AV899" s="1">
        <v>36</v>
      </c>
      <c r="AW899" s="1">
        <v>13</v>
      </c>
      <c r="AX899" s="1" t="s">
        <v>71</v>
      </c>
      <c r="AY899" s="1" t="s">
        <v>71</v>
      </c>
      <c r="AZ899" s="1" t="s">
        <v>71</v>
      </c>
      <c r="BA899" s="1" t="s">
        <v>71</v>
      </c>
      <c r="BB899" s="1">
        <v>1470</v>
      </c>
      <c r="BC899" s="1">
        <v>1488</v>
      </c>
      <c r="BD899" s="1" t="s">
        <v>71</v>
      </c>
      <c r="BE899" s="1" t="s">
        <v>14528</v>
      </c>
      <c r="BF899" s="1" t="str">
        <f>HYPERLINK("http://dx.doi.org/10.1080/10106049.2019.1655798","http://dx.doi.org/10.1080/10106049.2019.1655798")</f>
        <v>http://dx.doi.org/10.1080/10106049.2019.1655798</v>
      </c>
      <c r="BG899" s="1" t="s">
        <v>71</v>
      </c>
      <c r="BH899" s="1" t="s">
        <v>14529</v>
      </c>
      <c r="BI899" s="1">
        <v>19</v>
      </c>
      <c r="BJ899" s="1" t="s">
        <v>1523</v>
      </c>
      <c r="BK899" s="1" t="s">
        <v>240</v>
      </c>
      <c r="BL899" s="1" t="s">
        <v>1524</v>
      </c>
      <c r="BM899" s="1" t="s">
        <v>14530</v>
      </c>
      <c r="BN899" s="1" t="s">
        <v>71</v>
      </c>
      <c r="BO899" s="1" t="s">
        <v>71</v>
      </c>
      <c r="BP899" s="1" t="s">
        <v>71</v>
      </c>
      <c r="BQ899" s="1" t="s">
        <v>71</v>
      </c>
    </row>
    <row r="900" spans="1:69">
      <c r="A900" s="3" t="s">
        <v>69</v>
      </c>
      <c r="B900" s="3" t="s">
        <v>14531</v>
      </c>
      <c r="C900" s="3" t="s">
        <v>71</v>
      </c>
      <c r="D900" s="3" t="s">
        <v>71</v>
      </c>
      <c r="E900" s="3" t="s">
        <v>71</v>
      </c>
      <c r="F900" s="3" t="s">
        <v>14532</v>
      </c>
      <c r="G900" s="3" t="s">
        <v>71</v>
      </c>
      <c r="H900" s="3" t="s">
        <v>71</v>
      </c>
      <c r="I900" s="3" t="s">
        <v>14533</v>
      </c>
      <c r="J900" s="3" t="s">
        <v>2711</v>
      </c>
      <c r="K900" s="3" t="s">
        <v>71</v>
      </c>
      <c r="L900" s="3" t="s">
        <v>71</v>
      </c>
      <c r="M900" s="3" t="s">
        <v>74</v>
      </c>
      <c r="N900" s="3" t="s">
        <v>117</v>
      </c>
      <c r="O900" s="3" t="s">
        <v>71</v>
      </c>
      <c r="P900" s="3" t="s">
        <v>71</v>
      </c>
      <c r="Q900" s="3" t="s">
        <v>71</v>
      </c>
      <c r="R900" s="3" t="s">
        <v>71</v>
      </c>
      <c r="S900" s="3" t="s">
        <v>71</v>
      </c>
      <c r="T900" s="3" t="s">
        <v>14534</v>
      </c>
      <c r="U900" s="3" t="s">
        <v>14535</v>
      </c>
      <c r="V900" s="3" t="s">
        <v>14536</v>
      </c>
      <c r="W900" s="3" t="s">
        <v>14537</v>
      </c>
      <c r="X900" s="3" t="s">
        <v>71</v>
      </c>
      <c r="Y900" s="3" t="s">
        <v>14538</v>
      </c>
      <c r="Z900" s="3" t="s">
        <v>14539</v>
      </c>
      <c r="AA900" s="3" t="s">
        <v>14540</v>
      </c>
      <c r="AB900" s="3" t="s">
        <v>14541</v>
      </c>
      <c r="AC900" s="3" t="s">
        <v>71</v>
      </c>
      <c r="AD900" s="3" t="s">
        <v>71</v>
      </c>
      <c r="AE900" s="3" t="s">
        <v>71</v>
      </c>
      <c r="AF900" s="3" t="s">
        <v>71</v>
      </c>
      <c r="AG900" s="3">
        <v>7</v>
      </c>
      <c r="AH900" s="3">
        <v>13</v>
      </c>
      <c r="AI900" s="3">
        <v>13</v>
      </c>
      <c r="AJ900" s="3">
        <v>1</v>
      </c>
      <c r="AK900" s="3">
        <v>21</v>
      </c>
      <c r="AL900" s="3" t="s">
        <v>3524</v>
      </c>
      <c r="AM900" s="3" t="s">
        <v>547</v>
      </c>
      <c r="AN900" s="3" t="s">
        <v>3320</v>
      </c>
      <c r="AO900" s="3" t="s">
        <v>2721</v>
      </c>
      <c r="AP900" s="3" t="s">
        <v>4790</v>
      </c>
      <c r="AQ900" s="3" t="s">
        <v>71</v>
      </c>
      <c r="AR900" s="3" t="s">
        <v>2722</v>
      </c>
      <c r="AS900" s="3" t="s">
        <v>2723</v>
      </c>
      <c r="AT900" s="3" t="s">
        <v>491</v>
      </c>
      <c r="AU900" s="3">
        <v>2018</v>
      </c>
      <c r="AV900" s="3">
        <v>77</v>
      </c>
      <c r="AW900" s="3">
        <v>4</v>
      </c>
      <c r="AX900" s="3" t="s">
        <v>71</v>
      </c>
      <c r="AY900" s="3" t="s">
        <v>71</v>
      </c>
      <c r="AZ900" s="3" t="s">
        <v>71</v>
      </c>
      <c r="BA900" s="3" t="s">
        <v>71</v>
      </c>
      <c r="BB900" s="3">
        <v>859</v>
      </c>
      <c r="BC900" s="3">
        <v>860</v>
      </c>
      <c r="BD900" s="3" t="s">
        <v>71</v>
      </c>
      <c r="BE900" s="3" t="s">
        <v>14542</v>
      </c>
      <c r="BF900" s="3" t="str">
        <f>HYPERLINK("http://dx.doi.org/10.2166/wst.2017.599","http://dx.doi.org/10.2166/wst.2017.599")</f>
        <v>http://dx.doi.org/10.2166/wst.2017.599</v>
      </c>
      <c r="BG900" s="3" t="s">
        <v>71</v>
      </c>
      <c r="BH900" s="3" t="s">
        <v>71</v>
      </c>
      <c r="BI900" s="3">
        <v>2</v>
      </c>
      <c r="BJ900" s="3" t="s">
        <v>335</v>
      </c>
      <c r="BK900" s="3" t="s">
        <v>93</v>
      </c>
      <c r="BL900" s="3" t="s">
        <v>336</v>
      </c>
      <c r="BM900" s="3" t="s">
        <v>14543</v>
      </c>
      <c r="BN900" s="3">
        <v>29488948</v>
      </c>
      <c r="BO900" s="3" t="s">
        <v>1225</v>
      </c>
      <c r="BP900" s="3" t="s">
        <v>71</v>
      </c>
      <c r="BQ900" s="3" t="s">
        <v>71</v>
      </c>
    </row>
    <row r="901" spans="1:69">
      <c r="A901" s="1" t="s">
        <v>69</v>
      </c>
      <c r="B901" s="1" t="s">
        <v>14544</v>
      </c>
      <c r="C901" s="1" t="s">
        <v>71</v>
      </c>
      <c r="D901" s="1" t="s">
        <v>71</v>
      </c>
      <c r="E901" s="1" t="s">
        <v>71</v>
      </c>
      <c r="F901" s="1" t="s">
        <v>14545</v>
      </c>
      <c r="G901" s="1" t="s">
        <v>71</v>
      </c>
      <c r="H901" s="1" t="s">
        <v>71</v>
      </c>
      <c r="I901" s="1" t="s">
        <v>14546</v>
      </c>
      <c r="J901" s="1" t="s">
        <v>5487</v>
      </c>
      <c r="K901" s="1" t="s">
        <v>71</v>
      </c>
      <c r="L901" s="1" t="s">
        <v>71</v>
      </c>
      <c r="M901" s="1" t="s">
        <v>74</v>
      </c>
      <c r="N901" s="1" t="s">
        <v>75</v>
      </c>
      <c r="O901" s="1" t="s">
        <v>71</v>
      </c>
      <c r="P901" s="1" t="s">
        <v>71</v>
      </c>
      <c r="Q901" s="1" t="s">
        <v>71</v>
      </c>
      <c r="R901" s="1" t="s">
        <v>71</v>
      </c>
      <c r="S901" s="1" t="s">
        <v>71</v>
      </c>
      <c r="T901" s="1" t="s">
        <v>14547</v>
      </c>
      <c r="U901" s="1" t="s">
        <v>14548</v>
      </c>
      <c r="V901" s="1" t="s">
        <v>14549</v>
      </c>
      <c r="W901" s="1" t="s">
        <v>14550</v>
      </c>
      <c r="X901" s="1" t="s">
        <v>71</v>
      </c>
      <c r="Y901" s="1" t="s">
        <v>14551</v>
      </c>
      <c r="Z901" s="1" t="s">
        <v>14552</v>
      </c>
      <c r="AA901" s="1" t="s">
        <v>14553</v>
      </c>
      <c r="AB901" s="1" t="s">
        <v>14554</v>
      </c>
      <c r="AC901" s="1" t="s">
        <v>14555</v>
      </c>
      <c r="AD901" s="1" t="s">
        <v>14556</v>
      </c>
      <c r="AE901" s="1" t="s">
        <v>14557</v>
      </c>
      <c r="AF901" s="1" t="s">
        <v>71</v>
      </c>
      <c r="AG901" s="1">
        <v>74</v>
      </c>
      <c r="AH901" s="1">
        <v>16</v>
      </c>
      <c r="AI901" s="1">
        <v>16</v>
      </c>
      <c r="AJ901" s="1">
        <v>5</v>
      </c>
      <c r="AK901" s="1">
        <v>30</v>
      </c>
      <c r="AL901" s="1" t="s">
        <v>82</v>
      </c>
      <c r="AM901" s="1" t="s">
        <v>83</v>
      </c>
      <c r="AN901" s="1" t="s">
        <v>84</v>
      </c>
      <c r="AO901" s="1" t="s">
        <v>5497</v>
      </c>
      <c r="AP901" s="1" t="s">
        <v>5498</v>
      </c>
      <c r="AQ901" s="1" t="s">
        <v>71</v>
      </c>
      <c r="AR901" s="1" t="s">
        <v>5499</v>
      </c>
      <c r="AS901" s="1" t="s">
        <v>5500</v>
      </c>
      <c r="AT901" s="1" t="s">
        <v>969</v>
      </c>
      <c r="AU901" s="1">
        <v>2020</v>
      </c>
      <c r="AV901" s="1">
        <v>62</v>
      </c>
      <c r="AW901" s="1" t="s">
        <v>71</v>
      </c>
      <c r="AX901" s="1" t="s">
        <v>71</v>
      </c>
      <c r="AY901" s="1" t="s">
        <v>71</v>
      </c>
      <c r="AZ901" s="1" t="s">
        <v>71</v>
      </c>
      <c r="BA901" s="1" t="s">
        <v>71</v>
      </c>
      <c r="BB901" s="1" t="s">
        <v>71</v>
      </c>
      <c r="BC901" s="1" t="s">
        <v>71</v>
      </c>
      <c r="BD901" s="1">
        <v>102066</v>
      </c>
      <c r="BE901" s="1" t="s">
        <v>14558</v>
      </c>
      <c r="BF901" s="1" t="str">
        <f>HYPERLINK("http://dx.doi.org/10.1016/j.gloenvcha.2020.102066","http://dx.doi.org/10.1016/j.gloenvcha.2020.102066")</f>
        <v>http://dx.doi.org/10.1016/j.gloenvcha.2020.102066</v>
      </c>
      <c r="BG901" s="1" t="s">
        <v>71</v>
      </c>
      <c r="BH901" s="1" t="s">
        <v>71</v>
      </c>
      <c r="BI901" s="1">
        <v>14</v>
      </c>
      <c r="BJ901" s="1" t="s">
        <v>5502</v>
      </c>
      <c r="BK901" s="1" t="s">
        <v>240</v>
      </c>
      <c r="BL901" s="1" t="s">
        <v>5503</v>
      </c>
      <c r="BM901" s="1" t="s">
        <v>13648</v>
      </c>
      <c r="BN901" s="1" t="s">
        <v>71</v>
      </c>
      <c r="BO901" s="1" t="s">
        <v>1479</v>
      </c>
      <c r="BP901" s="1" t="s">
        <v>71</v>
      </c>
      <c r="BQ901" s="1" t="s">
        <v>71</v>
      </c>
    </row>
    <row r="902" spans="1:69">
      <c r="A902" s="1" t="s">
        <v>69</v>
      </c>
      <c r="B902" s="1" t="s">
        <v>14559</v>
      </c>
      <c r="C902" s="1" t="s">
        <v>71</v>
      </c>
      <c r="D902" s="1" t="s">
        <v>71</v>
      </c>
      <c r="E902" s="1" t="s">
        <v>71</v>
      </c>
      <c r="F902" s="1" t="s">
        <v>14560</v>
      </c>
      <c r="G902" s="1" t="s">
        <v>71</v>
      </c>
      <c r="H902" s="1" t="s">
        <v>71</v>
      </c>
      <c r="I902" s="1" t="s">
        <v>14561</v>
      </c>
      <c r="J902" s="1" t="s">
        <v>316</v>
      </c>
      <c r="K902" s="1" t="s">
        <v>71</v>
      </c>
      <c r="L902" s="1" t="s">
        <v>71</v>
      </c>
      <c r="M902" s="1" t="s">
        <v>74</v>
      </c>
      <c r="N902" s="1" t="s">
        <v>117</v>
      </c>
      <c r="O902" s="1" t="s">
        <v>71</v>
      </c>
      <c r="P902" s="1" t="s">
        <v>71</v>
      </c>
      <c r="Q902" s="1" t="s">
        <v>71</v>
      </c>
      <c r="R902" s="1" t="s">
        <v>71</v>
      </c>
      <c r="S902" s="1" t="s">
        <v>71</v>
      </c>
      <c r="T902" s="1" t="s">
        <v>71</v>
      </c>
      <c r="U902" s="1" t="s">
        <v>14562</v>
      </c>
      <c r="V902" s="1" t="s">
        <v>14563</v>
      </c>
      <c r="W902" s="1" t="s">
        <v>14564</v>
      </c>
      <c r="X902" s="1" t="s">
        <v>71</v>
      </c>
      <c r="Y902" s="1" t="s">
        <v>14565</v>
      </c>
      <c r="Z902" s="1" t="s">
        <v>14566</v>
      </c>
      <c r="AA902" s="1" t="s">
        <v>71</v>
      </c>
      <c r="AB902" s="1" t="s">
        <v>14567</v>
      </c>
      <c r="AC902" s="1" t="s">
        <v>14568</v>
      </c>
      <c r="AD902" s="1" t="s">
        <v>14569</v>
      </c>
      <c r="AE902" s="1" t="s">
        <v>14570</v>
      </c>
      <c r="AF902" s="1" t="s">
        <v>71</v>
      </c>
      <c r="AG902" s="1">
        <v>136</v>
      </c>
      <c r="AH902" s="1">
        <v>7</v>
      </c>
      <c r="AI902" s="1">
        <v>7</v>
      </c>
      <c r="AJ902" s="1">
        <v>8</v>
      </c>
      <c r="AK902" s="1">
        <v>31</v>
      </c>
      <c r="AL902" s="1" t="s">
        <v>326</v>
      </c>
      <c r="AM902" s="1" t="s">
        <v>327</v>
      </c>
      <c r="AN902" s="1" t="s">
        <v>328</v>
      </c>
      <c r="AO902" s="1" t="s">
        <v>329</v>
      </c>
      <c r="AP902" s="1" t="s">
        <v>330</v>
      </c>
      <c r="AQ902" s="1" t="s">
        <v>71</v>
      </c>
      <c r="AR902" s="1" t="s">
        <v>331</v>
      </c>
      <c r="AS902" s="1" t="s">
        <v>332</v>
      </c>
      <c r="AT902" s="1" t="s">
        <v>2312</v>
      </c>
      <c r="AU902" s="1">
        <v>2021</v>
      </c>
      <c r="AV902" s="1">
        <v>7</v>
      </c>
      <c r="AW902" s="1">
        <v>7</v>
      </c>
      <c r="AX902" s="1" t="s">
        <v>71</v>
      </c>
      <c r="AY902" s="1" t="s">
        <v>71</v>
      </c>
      <c r="AZ902" s="1" t="s">
        <v>71</v>
      </c>
      <c r="BA902" s="1" t="s">
        <v>71</v>
      </c>
      <c r="BB902" s="1">
        <v>1161</v>
      </c>
      <c r="BC902" s="1" t="s">
        <v>2938</v>
      </c>
      <c r="BD902" s="1" t="s">
        <v>71</v>
      </c>
      <c r="BE902" s="1" t="s">
        <v>14571</v>
      </c>
      <c r="BF902" s="1" t="str">
        <f>HYPERLINK("http://dx.doi.org/10.1039/d0ew01064b","http://dx.doi.org/10.1039/d0ew01064b")</f>
        <v>http://dx.doi.org/10.1039/d0ew01064b</v>
      </c>
      <c r="BG902" s="1" t="s">
        <v>71</v>
      </c>
      <c r="BH902" s="1" t="s">
        <v>889</v>
      </c>
      <c r="BI902" s="1">
        <v>17</v>
      </c>
      <c r="BJ902" s="1" t="s">
        <v>335</v>
      </c>
      <c r="BK902" s="1" t="s">
        <v>240</v>
      </c>
      <c r="BL902" s="1" t="s">
        <v>336</v>
      </c>
      <c r="BM902" s="1" t="s">
        <v>14572</v>
      </c>
      <c r="BN902" s="1" t="s">
        <v>71</v>
      </c>
      <c r="BO902" s="1" t="s">
        <v>1479</v>
      </c>
      <c r="BP902" s="1" t="s">
        <v>71</v>
      </c>
      <c r="BQ902" s="1" t="s">
        <v>71</v>
      </c>
    </row>
    <row r="903" spans="1:69">
      <c r="A903" s="3" t="s">
        <v>69</v>
      </c>
      <c r="B903" s="3" t="s">
        <v>14573</v>
      </c>
      <c r="C903" s="3" t="s">
        <v>71</v>
      </c>
      <c r="D903" s="3" t="s">
        <v>71</v>
      </c>
      <c r="E903" s="3" t="s">
        <v>71</v>
      </c>
      <c r="F903" s="3" t="s">
        <v>14574</v>
      </c>
      <c r="G903" s="3" t="s">
        <v>71</v>
      </c>
      <c r="H903" s="3" t="s">
        <v>71</v>
      </c>
      <c r="I903" s="3" t="s">
        <v>14575</v>
      </c>
      <c r="J903" s="3" t="s">
        <v>2514</v>
      </c>
      <c r="K903" s="3" t="s">
        <v>71</v>
      </c>
      <c r="L903" s="3" t="s">
        <v>71</v>
      </c>
      <c r="M903" s="3" t="s">
        <v>74</v>
      </c>
      <c r="N903" s="3" t="s">
        <v>75</v>
      </c>
      <c r="O903" s="3" t="s">
        <v>71</v>
      </c>
      <c r="P903" s="3" t="s">
        <v>71</v>
      </c>
      <c r="Q903" s="3" t="s">
        <v>71</v>
      </c>
      <c r="R903" s="3" t="s">
        <v>71</v>
      </c>
      <c r="S903" s="3" t="s">
        <v>71</v>
      </c>
      <c r="T903" s="3" t="s">
        <v>71</v>
      </c>
      <c r="U903" s="3" t="s">
        <v>14576</v>
      </c>
      <c r="V903" s="3" t="s">
        <v>14577</v>
      </c>
      <c r="W903" s="3" t="s">
        <v>14578</v>
      </c>
      <c r="X903" s="3" t="s">
        <v>71</v>
      </c>
      <c r="Y903" s="3" t="s">
        <v>14579</v>
      </c>
      <c r="Z903" s="3" t="s">
        <v>14580</v>
      </c>
      <c r="AA903" s="3" t="s">
        <v>14581</v>
      </c>
      <c r="AB903" s="3" t="s">
        <v>14582</v>
      </c>
      <c r="AC903" s="3" t="s">
        <v>14583</v>
      </c>
      <c r="AD903" s="3" t="s">
        <v>14583</v>
      </c>
      <c r="AE903" s="3" t="s">
        <v>14584</v>
      </c>
      <c r="AF903" s="3" t="s">
        <v>71</v>
      </c>
      <c r="AG903" s="3">
        <v>46</v>
      </c>
      <c r="AH903" s="3">
        <v>51</v>
      </c>
      <c r="AI903" s="3">
        <v>51</v>
      </c>
      <c r="AJ903" s="3">
        <v>5</v>
      </c>
      <c r="AK903" s="3">
        <v>93</v>
      </c>
      <c r="AL903" s="3" t="s">
        <v>1556</v>
      </c>
      <c r="AM903" s="3" t="s">
        <v>1557</v>
      </c>
      <c r="AN903" s="3" t="s">
        <v>1558</v>
      </c>
      <c r="AO903" s="3" t="s">
        <v>2522</v>
      </c>
      <c r="AP903" s="3" t="s">
        <v>2523</v>
      </c>
      <c r="AQ903" s="3" t="s">
        <v>71</v>
      </c>
      <c r="AR903" s="3" t="s">
        <v>2524</v>
      </c>
      <c r="AS903" s="3" t="s">
        <v>2525</v>
      </c>
      <c r="AT903" s="3" t="s">
        <v>2233</v>
      </c>
      <c r="AU903" s="3">
        <v>2014</v>
      </c>
      <c r="AV903" s="3">
        <v>5</v>
      </c>
      <c r="AW903" s="3">
        <v>6</v>
      </c>
      <c r="AX903" s="3" t="s">
        <v>71</v>
      </c>
      <c r="AY903" s="3" t="s">
        <v>71</v>
      </c>
      <c r="AZ903" s="3" t="s">
        <v>71</v>
      </c>
      <c r="BA903" s="3" t="s">
        <v>71</v>
      </c>
      <c r="BB903" s="3">
        <v>825</v>
      </c>
      <c r="BC903" s="3">
        <v>833</v>
      </c>
      <c r="BD903" s="3" t="s">
        <v>71</v>
      </c>
      <c r="BE903" s="3" t="s">
        <v>14585</v>
      </c>
      <c r="BF903" s="3" t="str">
        <f>HYPERLINK("http://dx.doi.org/10.1002/wcc.301","http://dx.doi.org/10.1002/wcc.301")</f>
        <v>http://dx.doi.org/10.1002/wcc.301</v>
      </c>
      <c r="BG903" s="3" t="s">
        <v>71</v>
      </c>
      <c r="BH903" s="3" t="s">
        <v>71</v>
      </c>
      <c r="BI903" s="3">
        <v>9</v>
      </c>
      <c r="BJ903" s="3" t="s">
        <v>2528</v>
      </c>
      <c r="BK903" s="3" t="s">
        <v>240</v>
      </c>
      <c r="BL903" s="3" t="s">
        <v>451</v>
      </c>
      <c r="BM903" s="3" t="s">
        <v>14586</v>
      </c>
      <c r="BN903" s="3" t="s">
        <v>71</v>
      </c>
      <c r="BO903" s="3" t="s">
        <v>71</v>
      </c>
      <c r="BP903" s="3" t="s">
        <v>71</v>
      </c>
      <c r="BQ903" s="3" t="s">
        <v>71</v>
      </c>
    </row>
    <row r="904" spans="1:69">
      <c r="A904" s="3" t="s">
        <v>69</v>
      </c>
      <c r="B904" s="3" t="s">
        <v>14587</v>
      </c>
      <c r="C904" s="3" t="s">
        <v>71</v>
      </c>
      <c r="D904" s="3" t="s">
        <v>71</v>
      </c>
      <c r="E904" s="3" t="s">
        <v>71</v>
      </c>
      <c r="F904" s="3" t="s">
        <v>14588</v>
      </c>
      <c r="G904" s="3" t="s">
        <v>71</v>
      </c>
      <c r="H904" s="3" t="s">
        <v>71</v>
      </c>
      <c r="I904" s="3" t="s">
        <v>14589</v>
      </c>
      <c r="J904" s="3" t="s">
        <v>975</v>
      </c>
      <c r="K904" s="3" t="s">
        <v>71</v>
      </c>
      <c r="L904" s="3" t="s">
        <v>71</v>
      </c>
      <c r="M904" s="3" t="s">
        <v>74</v>
      </c>
      <c r="N904" s="3" t="s">
        <v>75</v>
      </c>
      <c r="O904" s="3" t="s">
        <v>71</v>
      </c>
      <c r="P904" s="3" t="s">
        <v>71</v>
      </c>
      <c r="Q904" s="3" t="s">
        <v>71</v>
      </c>
      <c r="R904" s="3" t="s">
        <v>71</v>
      </c>
      <c r="S904" s="3" t="s">
        <v>71</v>
      </c>
      <c r="T904" s="3" t="s">
        <v>14590</v>
      </c>
      <c r="U904" s="3" t="s">
        <v>14591</v>
      </c>
      <c r="V904" s="3" t="s">
        <v>14592</v>
      </c>
      <c r="W904" s="3" t="s">
        <v>14593</v>
      </c>
      <c r="X904" s="3" t="s">
        <v>71</v>
      </c>
      <c r="Y904" s="3" t="s">
        <v>14594</v>
      </c>
      <c r="Z904" s="3" t="s">
        <v>14595</v>
      </c>
      <c r="AA904" s="3" t="s">
        <v>14596</v>
      </c>
      <c r="AB904" s="3" t="s">
        <v>9591</v>
      </c>
      <c r="AC904" s="3" t="s">
        <v>14597</v>
      </c>
      <c r="AD904" s="3" t="s">
        <v>14598</v>
      </c>
      <c r="AE904" s="3" t="s">
        <v>14599</v>
      </c>
      <c r="AF904" s="3" t="s">
        <v>71</v>
      </c>
      <c r="AG904" s="3">
        <v>51</v>
      </c>
      <c r="AH904" s="3">
        <v>497</v>
      </c>
      <c r="AI904" s="3">
        <v>508</v>
      </c>
      <c r="AJ904" s="3">
        <v>80</v>
      </c>
      <c r="AK904" s="3">
        <v>408</v>
      </c>
      <c r="AL904" s="3" t="s">
        <v>1179</v>
      </c>
      <c r="AM904" s="3" t="s">
        <v>987</v>
      </c>
      <c r="AN904" s="3" t="s">
        <v>988</v>
      </c>
      <c r="AO904" s="3" t="s">
        <v>989</v>
      </c>
      <c r="AP904" s="3" t="s">
        <v>71</v>
      </c>
      <c r="AQ904" s="3" t="s">
        <v>71</v>
      </c>
      <c r="AR904" s="3" t="s">
        <v>990</v>
      </c>
      <c r="AS904" s="3" t="s">
        <v>991</v>
      </c>
      <c r="AT904" s="3" t="s">
        <v>282</v>
      </c>
      <c r="AU904" s="3">
        <v>2014</v>
      </c>
      <c r="AV904" s="3">
        <v>9</v>
      </c>
      <c r="AW904" s="3">
        <v>10</v>
      </c>
      <c r="AX904" s="3" t="s">
        <v>71</v>
      </c>
      <c r="AY904" s="3" t="s">
        <v>71</v>
      </c>
      <c r="AZ904" s="3" t="s">
        <v>71</v>
      </c>
      <c r="BA904" s="3" t="s">
        <v>71</v>
      </c>
      <c r="BB904" s="3" t="s">
        <v>71</v>
      </c>
      <c r="BC904" s="3" t="s">
        <v>71</v>
      </c>
      <c r="BD904" s="3">
        <v>105011</v>
      </c>
      <c r="BE904" s="3" t="s">
        <v>14600</v>
      </c>
      <c r="BF904" s="3" t="str">
        <f>HYPERLINK("http://dx.doi.org/10.1088/1748-9326/9/10/105011","http://dx.doi.org/10.1088/1748-9326/9/10/105011")</f>
        <v>http://dx.doi.org/10.1088/1748-9326/9/10/105011</v>
      </c>
      <c r="BG904" s="3" t="s">
        <v>71</v>
      </c>
      <c r="BH904" s="3" t="s">
        <v>71</v>
      </c>
      <c r="BI904" s="3">
        <v>9</v>
      </c>
      <c r="BJ904" s="3" t="s">
        <v>450</v>
      </c>
      <c r="BK904" s="3" t="s">
        <v>93</v>
      </c>
      <c r="BL904" s="3" t="s">
        <v>451</v>
      </c>
      <c r="BM904" s="3" t="s">
        <v>14601</v>
      </c>
      <c r="BN904" s="3" t="s">
        <v>71</v>
      </c>
      <c r="BO904" s="3" t="s">
        <v>243</v>
      </c>
      <c r="BP904" s="3" t="s">
        <v>2204</v>
      </c>
      <c r="BQ904" s="3" t="s">
        <v>2205</v>
      </c>
    </row>
    <row r="905" spans="1:69">
      <c r="A905" s="1" t="s">
        <v>69</v>
      </c>
      <c r="B905" s="1" t="s">
        <v>14602</v>
      </c>
      <c r="C905" s="1" t="s">
        <v>71</v>
      </c>
      <c r="D905" s="1" t="s">
        <v>71</v>
      </c>
      <c r="E905" s="1" t="s">
        <v>71</v>
      </c>
      <c r="F905" s="1" t="s">
        <v>14603</v>
      </c>
      <c r="G905" s="1" t="s">
        <v>71</v>
      </c>
      <c r="H905" s="1" t="s">
        <v>71</v>
      </c>
      <c r="I905" s="1" t="s">
        <v>14604</v>
      </c>
      <c r="J905" s="1" t="s">
        <v>975</v>
      </c>
      <c r="K905" s="1" t="s">
        <v>71</v>
      </c>
      <c r="L905" s="1" t="s">
        <v>71</v>
      </c>
      <c r="M905" s="1" t="s">
        <v>74</v>
      </c>
      <c r="N905" s="1" t="s">
        <v>117</v>
      </c>
      <c r="O905" s="1" t="s">
        <v>71</v>
      </c>
      <c r="P905" s="1" t="s">
        <v>71</v>
      </c>
      <c r="Q905" s="1" t="s">
        <v>71</v>
      </c>
      <c r="R905" s="1" t="s">
        <v>71</v>
      </c>
      <c r="S905" s="1" t="s">
        <v>71</v>
      </c>
      <c r="T905" s="1" t="s">
        <v>14605</v>
      </c>
      <c r="U905" s="1" t="s">
        <v>14606</v>
      </c>
      <c r="V905" s="1" t="s">
        <v>14607</v>
      </c>
      <c r="W905" s="1" t="s">
        <v>14608</v>
      </c>
      <c r="X905" s="1" t="s">
        <v>71</v>
      </c>
      <c r="Y905" s="1" t="s">
        <v>14609</v>
      </c>
      <c r="Z905" s="1" t="s">
        <v>14610</v>
      </c>
      <c r="AA905" s="1" t="s">
        <v>14611</v>
      </c>
      <c r="AB905" s="1" t="s">
        <v>14612</v>
      </c>
      <c r="AC905" s="1" t="s">
        <v>14613</v>
      </c>
      <c r="AD905" s="1" t="s">
        <v>14614</v>
      </c>
      <c r="AE905" s="1" t="s">
        <v>14615</v>
      </c>
      <c r="AF905" s="1" t="s">
        <v>71</v>
      </c>
      <c r="AG905" s="1">
        <v>216</v>
      </c>
      <c r="AH905" s="1">
        <v>3</v>
      </c>
      <c r="AI905" s="1">
        <v>3</v>
      </c>
      <c r="AJ905" s="1">
        <v>9</v>
      </c>
      <c r="AK905" s="1">
        <v>27</v>
      </c>
      <c r="AL905" s="1" t="s">
        <v>986</v>
      </c>
      <c r="AM905" s="1" t="s">
        <v>987</v>
      </c>
      <c r="AN905" s="1" t="s">
        <v>988</v>
      </c>
      <c r="AO905" s="1" t="s">
        <v>989</v>
      </c>
      <c r="AP905" s="1" t="s">
        <v>71</v>
      </c>
      <c r="AQ905" s="1" t="s">
        <v>71</v>
      </c>
      <c r="AR905" s="1" t="s">
        <v>990</v>
      </c>
      <c r="AS905" s="1" t="s">
        <v>991</v>
      </c>
      <c r="AT905" s="1" t="s">
        <v>524</v>
      </c>
      <c r="AU905" s="1">
        <v>2021</v>
      </c>
      <c r="AV905" s="1">
        <v>16</v>
      </c>
      <c r="AW905" s="1">
        <v>7</v>
      </c>
      <c r="AX905" s="1" t="s">
        <v>71</v>
      </c>
      <c r="AY905" s="1" t="s">
        <v>71</v>
      </c>
      <c r="AZ905" s="1" t="s">
        <v>71</v>
      </c>
      <c r="BA905" s="1" t="s">
        <v>71</v>
      </c>
      <c r="BB905" s="1" t="s">
        <v>71</v>
      </c>
      <c r="BC905" s="1" t="s">
        <v>71</v>
      </c>
      <c r="BD905" s="1">
        <v>73002</v>
      </c>
      <c r="BE905" s="1" t="s">
        <v>14616</v>
      </c>
      <c r="BF905" s="1" t="str">
        <f>HYPERLINK("http://dx.doi.org/10.1088/1748-9326/ac002c","http://dx.doi.org/10.1088/1748-9326/ac002c")</f>
        <v>http://dx.doi.org/10.1088/1748-9326/ac002c</v>
      </c>
      <c r="BG905" s="1" t="s">
        <v>71</v>
      </c>
      <c r="BH905" s="1" t="s">
        <v>71</v>
      </c>
      <c r="BI905" s="1">
        <v>23</v>
      </c>
      <c r="BJ905" s="1" t="s">
        <v>450</v>
      </c>
      <c r="BK905" s="1" t="s">
        <v>240</v>
      </c>
      <c r="BL905" s="1" t="s">
        <v>451</v>
      </c>
      <c r="BM905" s="1" t="s">
        <v>14617</v>
      </c>
      <c r="BN905" s="1" t="s">
        <v>71</v>
      </c>
      <c r="BO905" s="1" t="s">
        <v>287</v>
      </c>
      <c r="BP905" s="1" t="s">
        <v>71</v>
      </c>
      <c r="BQ905" s="1" t="s">
        <v>71</v>
      </c>
    </row>
    <row r="906" spans="1:69">
      <c r="A906" s="3" t="s">
        <v>69</v>
      </c>
      <c r="B906" s="3" t="s">
        <v>14618</v>
      </c>
      <c r="C906" s="3" t="s">
        <v>71</v>
      </c>
      <c r="D906" s="3" t="s">
        <v>71</v>
      </c>
      <c r="E906" s="3" t="s">
        <v>71</v>
      </c>
      <c r="F906" s="3" t="s">
        <v>14618</v>
      </c>
      <c r="G906" s="3" t="s">
        <v>71</v>
      </c>
      <c r="H906" s="3" t="s">
        <v>71</v>
      </c>
      <c r="I906" s="3" t="s">
        <v>14619</v>
      </c>
      <c r="J906" s="3" t="s">
        <v>947</v>
      </c>
      <c r="K906" s="3" t="s">
        <v>71</v>
      </c>
      <c r="L906" s="3" t="s">
        <v>71</v>
      </c>
      <c r="M906" s="3" t="s">
        <v>74</v>
      </c>
      <c r="N906" s="3" t="s">
        <v>534</v>
      </c>
      <c r="O906" s="3" t="s">
        <v>14620</v>
      </c>
      <c r="P906" s="3" t="s">
        <v>14621</v>
      </c>
      <c r="Q906" s="3" t="s">
        <v>14622</v>
      </c>
      <c r="R906" s="3" t="s">
        <v>71</v>
      </c>
      <c r="S906" s="3" t="s">
        <v>71</v>
      </c>
      <c r="T906" s="3" t="s">
        <v>14623</v>
      </c>
      <c r="U906" s="3" t="s">
        <v>14624</v>
      </c>
      <c r="V906" s="3" t="s">
        <v>14625</v>
      </c>
      <c r="W906" s="3" t="s">
        <v>14626</v>
      </c>
      <c r="X906" s="3" t="s">
        <v>71</v>
      </c>
      <c r="Y906" s="3" t="s">
        <v>14627</v>
      </c>
      <c r="Z906" s="3" t="s">
        <v>71</v>
      </c>
      <c r="AA906" s="3" t="s">
        <v>71</v>
      </c>
      <c r="AB906" s="3" t="s">
        <v>71</v>
      </c>
      <c r="AC906" s="3" t="s">
        <v>71</v>
      </c>
      <c r="AD906" s="3" t="s">
        <v>71</v>
      </c>
      <c r="AE906" s="3" t="s">
        <v>71</v>
      </c>
      <c r="AF906" s="3" t="s">
        <v>71</v>
      </c>
      <c r="AG906" s="3">
        <v>37</v>
      </c>
      <c r="AH906" s="3">
        <v>22</v>
      </c>
      <c r="AI906" s="3">
        <v>23</v>
      </c>
      <c r="AJ906" s="3">
        <v>0</v>
      </c>
      <c r="AK906" s="3">
        <v>13</v>
      </c>
      <c r="AL906" s="3" t="s">
        <v>951</v>
      </c>
      <c r="AM906" s="3" t="s">
        <v>83</v>
      </c>
      <c r="AN906" s="3" t="s">
        <v>1093</v>
      </c>
      <c r="AO906" s="3" t="s">
        <v>953</v>
      </c>
      <c r="AP906" s="3" t="s">
        <v>71</v>
      </c>
      <c r="AQ906" s="3" t="s">
        <v>71</v>
      </c>
      <c r="AR906" s="3" t="s">
        <v>954</v>
      </c>
      <c r="AS906" s="3" t="s">
        <v>955</v>
      </c>
      <c r="AT906" s="3" t="s">
        <v>133</v>
      </c>
      <c r="AU906" s="3">
        <v>2003</v>
      </c>
      <c r="AV906" s="3">
        <v>29</v>
      </c>
      <c r="AW906" s="3" t="s">
        <v>4426</v>
      </c>
      <c r="AX906" s="3" t="s">
        <v>71</v>
      </c>
      <c r="AY906" s="3" t="s">
        <v>71</v>
      </c>
      <c r="AZ906" s="3" t="s">
        <v>71</v>
      </c>
      <c r="BA906" s="3" t="s">
        <v>71</v>
      </c>
      <c r="BB906" s="3">
        <v>155</v>
      </c>
      <c r="BC906" s="3">
        <v>160</v>
      </c>
      <c r="BD906" s="3" t="s">
        <v>71</v>
      </c>
      <c r="BE906" s="3" t="s">
        <v>14628</v>
      </c>
      <c r="BF906" s="3" t="str">
        <f>HYPERLINK("http://dx.doi.org/10.1016/S0160-4120(02)00158-7","http://dx.doi.org/10.1016/S0160-4120(02)00158-7")</f>
        <v>http://dx.doi.org/10.1016/S0160-4120(02)00158-7</v>
      </c>
      <c r="BG906" s="3" t="s">
        <v>71</v>
      </c>
      <c r="BH906" s="3" t="s">
        <v>71</v>
      </c>
      <c r="BI906" s="3">
        <v>6</v>
      </c>
      <c r="BJ906" s="3" t="s">
        <v>137</v>
      </c>
      <c r="BK906" s="3" t="s">
        <v>2725</v>
      </c>
      <c r="BL906" s="3" t="s">
        <v>138</v>
      </c>
      <c r="BM906" s="3" t="s">
        <v>14629</v>
      </c>
      <c r="BN906" s="3">
        <v>12676203</v>
      </c>
      <c r="BO906" s="3" t="s">
        <v>71</v>
      </c>
      <c r="BP906" s="3" t="s">
        <v>71</v>
      </c>
      <c r="BQ906" s="3" t="s">
        <v>71</v>
      </c>
    </row>
    <row r="907" spans="1:69">
      <c r="A907" s="3" t="s">
        <v>558</v>
      </c>
      <c r="B907" s="3" t="s">
        <v>14630</v>
      </c>
      <c r="C907" s="3" t="s">
        <v>71</v>
      </c>
      <c r="D907" s="3" t="s">
        <v>71</v>
      </c>
      <c r="E907" s="3" t="s">
        <v>1099</v>
      </c>
      <c r="F907" s="3" t="s">
        <v>14631</v>
      </c>
      <c r="G907" s="3" t="s">
        <v>71</v>
      </c>
      <c r="H907" s="3" t="s">
        <v>71</v>
      </c>
      <c r="I907" s="3" t="s">
        <v>14632</v>
      </c>
      <c r="J907" s="3" t="s">
        <v>14633</v>
      </c>
      <c r="K907" s="3" t="s">
        <v>1103</v>
      </c>
      <c r="L907" s="3" t="s">
        <v>71</v>
      </c>
      <c r="M907" s="3" t="s">
        <v>74</v>
      </c>
      <c r="N907" s="3" t="s">
        <v>565</v>
      </c>
      <c r="O907" s="3" t="s">
        <v>14634</v>
      </c>
      <c r="P907" s="3" t="s">
        <v>14635</v>
      </c>
      <c r="Q907" s="3" t="s">
        <v>1106</v>
      </c>
      <c r="R907" s="3" t="s">
        <v>14636</v>
      </c>
      <c r="S907" s="3" t="s">
        <v>71</v>
      </c>
      <c r="T907" s="3" t="s">
        <v>14637</v>
      </c>
      <c r="U907" s="3" t="s">
        <v>71</v>
      </c>
      <c r="V907" s="3" t="s">
        <v>14638</v>
      </c>
      <c r="W907" s="3" t="s">
        <v>14639</v>
      </c>
      <c r="X907" s="3" t="s">
        <v>71</v>
      </c>
      <c r="Y907" s="3" t="s">
        <v>14640</v>
      </c>
      <c r="Z907" s="3" t="s">
        <v>71</v>
      </c>
      <c r="AA907" s="3" t="s">
        <v>71</v>
      </c>
      <c r="AB907" s="3" t="s">
        <v>71</v>
      </c>
      <c r="AC907" s="3" t="s">
        <v>71</v>
      </c>
      <c r="AD907" s="3" t="s">
        <v>71</v>
      </c>
      <c r="AE907" s="3" t="s">
        <v>71</v>
      </c>
      <c r="AF907" s="3" t="s">
        <v>71</v>
      </c>
      <c r="AG907" s="3">
        <v>6</v>
      </c>
      <c r="AH907" s="3">
        <v>0</v>
      </c>
      <c r="AI907" s="3">
        <v>0</v>
      </c>
      <c r="AJ907" s="3">
        <v>0</v>
      </c>
      <c r="AK907" s="3">
        <v>8</v>
      </c>
      <c r="AL907" s="3" t="s">
        <v>1113</v>
      </c>
      <c r="AM907" s="3" t="s">
        <v>365</v>
      </c>
      <c r="AN907" s="3" t="s">
        <v>1114</v>
      </c>
      <c r="AO907" s="3" t="s">
        <v>1115</v>
      </c>
      <c r="AP907" s="3" t="s">
        <v>71</v>
      </c>
      <c r="AQ907" s="3" t="s">
        <v>71</v>
      </c>
      <c r="AR907" s="3" t="s">
        <v>1117</v>
      </c>
      <c r="AS907" s="3" t="s">
        <v>71</v>
      </c>
      <c r="AT907" s="3" t="s">
        <v>71</v>
      </c>
      <c r="AU907" s="3">
        <v>2012</v>
      </c>
      <c r="AV907" s="3" t="s">
        <v>71</v>
      </c>
      <c r="AW907" s="3" t="s">
        <v>71</v>
      </c>
      <c r="AX907" s="3" t="s">
        <v>71</v>
      </c>
      <c r="AY907" s="3" t="s">
        <v>71</v>
      </c>
      <c r="AZ907" s="3" t="s">
        <v>71</v>
      </c>
      <c r="BA907" s="3" t="s">
        <v>71</v>
      </c>
      <c r="BB907" s="3">
        <v>667</v>
      </c>
      <c r="BC907" s="3">
        <v>674</v>
      </c>
      <c r="BD907" s="3" t="s">
        <v>71</v>
      </c>
      <c r="BE907" s="3" t="s">
        <v>71</v>
      </c>
      <c r="BF907" s="3" t="s">
        <v>71</v>
      </c>
      <c r="BG907" s="3" t="s">
        <v>71</v>
      </c>
      <c r="BH907" s="3" t="s">
        <v>71</v>
      </c>
      <c r="BI907" s="3">
        <v>8</v>
      </c>
      <c r="BJ907" s="3" t="s">
        <v>14641</v>
      </c>
      <c r="BK907" s="3" t="s">
        <v>1223</v>
      </c>
      <c r="BL907" s="3" t="s">
        <v>2483</v>
      </c>
      <c r="BM907" s="3" t="s">
        <v>14642</v>
      </c>
      <c r="BN907" s="3" t="s">
        <v>71</v>
      </c>
      <c r="BO907" s="3" t="s">
        <v>71</v>
      </c>
      <c r="BP907" s="3" t="s">
        <v>71</v>
      </c>
      <c r="BQ907" s="3" t="s">
        <v>71</v>
      </c>
    </row>
    <row r="908" spans="1:69">
      <c r="A908" s="3" t="s">
        <v>558</v>
      </c>
      <c r="B908" s="3" t="s">
        <v>14643</v>
      </c>
      <c r="C908" s="3" t="s">
        <v>71</v>
      </c>
      <c r="D908" s="3" t="s">
        <v>14644</v>
      </c>
      <c r="E908" s="3" t="s">
        <v>71</v>
      </c>
      <c r="F908" s="3" t="s">
        <v>14645</v>
      </c>
      <c r="G908" s="3" t="s">
        <v>71</v>
      </c>
      <c r="H908" s="3" t="s">
        <v>71</v>
      </c>
      <c r="I908" s="3" t="s">
        <v>14646</v>
      </c>
      <c r="J908" s="3" t="s">
        <v>14647</v>
      </c>
      <c r="K908" s="3" t="s">
        <v>71</v>
      </c>
      <c r="L908" s="3" t="s">
        <v>71</v>
      </c>
      <c r="M908" s="3" t="s">
        <v>74</v>
      </c>
      <c r="N908" s="3" t="s">
        <v>565</v>
      </c>
      <c r="O908" s="3" t="s">
        <v>14648</v>
      </c>
      <c r="P908" s="3" t="s">
        <v>14649</v>
      </c>
      <c r="Q908" s="3" t="s">
        <v>14650</v>
      </c>
      <c r="R908" s="3" t="s">
        <v>71</v>
      </c>
      <c r="S908" s="3" t="s">
        <v>71</v>
      </c>
      <c r="T908" s="3" t="s">
        <v>14651</v>
      </c>
      <c r="U908" s="3" t="s">
        <v>14652</v>
      </c>
      <c r="V908" s="3" t="s">
        <v>14653</v>
      </c>
      <c r="W908" s="3" t="s">
        <v>14654</v>
      </c>
      <c r="X908" s="3" t="s">
        <v>71</v>
      </c>
      <c r="Y908" s="3" t="s">
        <v>14655</v>
      </c>
      <c r="Z908" s="3" t="s">
        <v>71</v>
      </c>
      <c r="AA908" s="3" t="s">
        <v>71</v>
      </c>
      <c r="AB908" s="3" t="s">
        <v>71</v>
      </c>
      <c r="AC908" s="3" t="s">
        <v>71</v>
      </c>
      <c r="AD908" s="3" t="s">
        <v>71</v>
      </c>
      <c r="AE908" s="3" t="s">
        <v>71</v>
      </c>
      <c r="AF908" s="3" t="s">
        <v>71</v>
      </c>
      <c r="AG908" s="3">
        <v>12</v>
      </c>
      <c r="AH908" s="3">
        <v>11</v>
      </c>
      <c r="AI908" s="3">
        <v>13</v>
      </c>
      <c r="AJ908" s="3">
        <v>11</v>
      </c>
      <c r="AK908" s="3">
        <v>71</v>
      </c>
      <c r="AL908" s="3" t="s">
        <v>14656</v>
      </c>
      <c r="AM908" s="3" t="s">
        <v>1733</v>
      </c>
      <c r="AN908" s="3" t="s">
        <v>14657</v>
      </c>
      <c r="AO908" s="3" t="s">
        <v>71</v>
      </c>
      <c r="AP908" s="3" t="s">
        <v>71</v>
      </c>
      <c r="AQ908" s="3" t="s">
        <v>14658</v>
      </c>
      <c r="AR908" s="3" t="s">
        <v>71</v>
      </c>
      <c r="AS908" s="3" t="s">
        <v>71</v>
      </c>
      <c r="AT908" s="3" t="s">
        <v>71</v>
      </c>
      <c r="AU908" s="3">
        <v>2005</v>
      </c>
      <c r="AV908" s="3" t="s">
        <v>71</v>
      </c>
      <c r="AW908" s="3" t="s">
        <v>71</v>
      </c>
      <c r="AX908" s="3" t="s">
        <v>71</v>
      </c>
      <c r="AY908" s="3" t="s">
        <v>71</v>
      </c>
      <c r="AZ908" s="3" t="s">
        <v>71</v>
      </c>
      <c r="BA908" s="3" t="s">
        <v>71</v>
      </c>
      <c r="BB908" s="3">
        <v>81</v>
      </c>
      <c r="BC908" s="3">
        <v>88</v>
      </c>
      <c r="BD908" s="3" t="s">
        <v>71</v>
      </c>
      <c r="BE908" s="3" t="s">
        <v>14659</v>
      </c>
      <c r="BF908" s="3" t="str">
        <f>HYPERLINK("http://dx.doi.org/10.1007/4-431-31014-2_10","http://dx.doi.org/10.1007/4-431-31014-2_10")</f>
        <v>http://dx.doi.org/10.1007/4-431-31014-2_10</v>
      </c>
      <c r="BG908" s="3" t="s">
        <v>71</v>
      </c>
      <c r="BH908" s="3" t="s">
        <v>71</v>
      </c>
      <c r="BI908" s="3">
        <v>8</v>
      </c>
      <c r="BJ908" s="3" t="s">
        <v>1162</v>
      </c>
      <c r="BK908" s="3" t="s">
        <v>1223</v>
      </c>
      <c r="BL908" s="3" t="s">
        <v>1163</v>
      </c>
      <c r="BM908" s="3" t="s">
        <v>14660</v>
      </c>
      <c r="BN908" s="3" t="s">
        <v>71</v>
      </c>
      <c r="BO908" s="3" t="s">
        <v>71</v>
      </c>
      <c r="BP908" s="3" t="s">
        <v>71</v>
      </c>
      <c r="BQ908" s="3" t="s">
        <v>71</v>
      </c>
    </row>
    <row r="909" spans="1:69">
      <c r="A909" s="3" t="s">
        <v>69</v>
      </c>
      <c r="B909" s="3" t="s">
        <v>14661</v>
      </c>
      <c r="C909" s="3" t="s">
        <v>71</v>
      </c>
      <c r="D909" s="3" t="s">
        <v>71</v>
      </c>
      <c r="E909" s="3" t="s">
        <v>71</v>
      </c>
      <c r="F909" s="3" t="s">
        <v>14662</v>
      </c>
      <c r="G909" s="3" t="s">
        <v>71</v>
      </c>
      <c r="H909" s="3" t="s">
        <v>71</v>
      </c>
      <c r="I909" s="3" t="s">
        <v>14663</v>
      </c>
      <c r="J909" s="3" t="s">
        <v>73</v>
      </c>
      <c r="K909" s="3" t="s">
        <v>71</v>
      </c>
      <c r="L909" s="3" t="s">
        <v>71</v>
      </c>
      <c r="M909" s="3" t="s">
        <v>74</v>
      </c>
      <c r="N909" s="3" t="s">
        <v>75</v>
      </c>
      <c r="O909" s="3" t="s">
        <v>71</v>
      </c>
      <c r="P909" s="3" t="s">
        <v>71</v>
      </c>
      <c r="Q909" s="3" t="s">
        <v>71</v>
      </c>
      <c r="R909" s="3" t="s">
        <v>71</v>
      </c>
      <c r="S909" s="3" t="s">
        <v>71</v>
      </c>
      <c r="T909" s="3" t="s">
        <v>14664</v>
      </c>
      <c r="U909" s="3" t="s">
        <v>14665</v>
      </c>
      <c r="V909" s="3" t="s">
        <v>14666</v>
      </c>
      <c r="W909" s="3" t="s">
        <v>14667</v>
      </c>
      <c r="X909" s="3" t="s">
        <v>71</v>
      </c>
      <c r="Y909" s="3" t="s">
        <v>14668</v>
      </c>
      <c r="Z909" s="3" t="s">
        <v>14669</v>
      </c>
      <c r="AA909" s="3" t="s">
        <v>71</v>
      </c>
      <c r="AB909" s="3" t="s">
        <v>14670</v>
      </c>
      <c r="AC909" s="3" t="s">
        <v>14671</v>
      </c>
      <c r="AD909" s="3" t="s">
        <v>14672</v>
      </c>
      <c r="AE909" s="3" t="s">
        <v>14673</v>
      </c>
      <c r="AF909" s="3" t="s">
        <v>71</v>
      </c>
      <c r="AG909" s="3">
        <v>53</v>
      </c>
      <c r="AH909" s="3">
        <v>41</v>
      </c>
      <c r="AI909" s="3">
        <v>41</v>
      </c>
      <c r="AJ909" s="3">
        <v>3</v>
      </c>
      <c r="AK909" s="3">
        <v>54</v>
      </c>
      <c r="AL909" s="3" t="s">
        <v>82</v>
      </c>
      <c r="AM909" s="3" t="s">
        <v>83</v>
      </c>
      <c r="AN909" s="3" t="s">
        <v>84</v>
      </c>
      <c r="AO909" s="3" t="s">
        <v>85</v>
      </c>
      <c r="AP909" s="3" t="s">
        <v>86</v>
      </c>
      <c r="AQ909" s="3" t="s">
        <v>71</v>
      </c>
      <c r="AR909" s="3" t="s">
        <v>87</v>
      </c>
      <c r="AS909" s="3" t="s">
        <v>88</v>
      </c>
      <c r="AT909" s="3" t="s">
        <v>3933</v>
      </c>
      <c r="AU909" s="3">
        <v>2016</v>
      </c>
      <c r="AV909" s="3">
        <v>112</v>
      </c>
      <c r="AW909" s="3" t="s">
        <v>71</v>
      </c>
      <c r="AX909" s="3">
        <v>5</v>
      </c>
      <c r="AY909" s="3" t="s">
        <v>71</v>
      </c>
      <c r="AZ909" s="3" t="s">
        <v>71</v>
      </c>
      <c r="BA909" s="3" t="s">
        <v>71</v>
      </c>
      <c r="BB909" s="3">
        <v>4022</v>
      </c>
      <c r="BC909" s="3">
        <v>4030</v>
      </c>
      <c r="BD909" s="3" t="s">
        <v>71</v>
      </c>
      <c r="BE909" s="3" t="s">
        <v>14674</v>
      </c>
      <c r="BF909" s="3" t="str">
        <f>HYPERLINK("http://dx.doi.org/10.1016/j.jclepro.2015.08.065","http://dx.doi.org/10.1016/j.jclepro.2015.08.065")</f>
        <v>http://dx.doi.org/10.1016/j.jclepro.2015.08.065</v>
      </c>
      <c r="BG909" s="3" t="s">
        <v>71</v>
      </c>
      <c r="BH909" s="3" t="s">
        <v>71</v>
      </c>
      <c r="BI909" s="3">
        <v>9</v>
      </c>
      <c r="BJ909" s="3" t="s">
        <v>92</v>
      </c>
      <c r="BK909" s="3" t="s">
        <v>93</v>
      </c>
      <c r="BL909" s="3" t="s">
        <v>94</v>
      </c>
      <c r="BM909" s="3" t="s">
        <v>14675</v>
      </c>
      <c r="BN909" s="3" t="s">
        <v>71</v>
      </c>
      <c r="BO909" s="3" t="s">
        <v>71</v>
      </c>
      <c r="BP909" s="3" t="s">
        <v>71</v>
      </c>
      <c r="BQ909" s="3" t="s">
        <v>71</v>
      </c>
    </row>
    <row r="910" spans="1:69">
      <c r="A910" s="1" t="s">
        <v>69</v>
      </c>
      <c r="B910" s="1" t="s">
        <v>14676</v>
      </c>
      <c r="C910" s="1" t="s">
        <v>71</v>
      </c>
      <c r="D910" s="1" t="s">
        <v>71</v>
      </c>
      <c r="E910" s="1" t="s">
        <v>71</v>
      </c>
      <c r="F910" s="1" t="s">
        <v>14677</v>
      </c>
      <c r="G910" s="1" t="s">
        <v>71</v>
      </c>
      <c r="H910" s="1" t="s">
        <v>71</v>
      </c>
      <c r="I910" s="1" t="s">
        <v>14678</v>
      </c>
      <c r="J910" s="1" t="s">
        <v>219</v>
      </c>
      <c r="K910" s="1" t="s">
        <v>71</v>
      </c>
      <c r="L910" s="1" t="s">
        <v>71</v>
      </c>
      <c r="M910" s="1" t="s">
        <v>74</v>
      </c>
      <c r="N910" s="1" t="s">
        <v>98</v>
      </c>
      <c r="O910" s="1" t="s">
        <v>71</v>
      </c>
      <c r="P910" s="1" t="s">
        <v>71</v>
      </c>
      <c r="Q910" s="1" t="s">
        <v>71</v>
      </c>
      <c r="R910" s="1" t="s">
        <v>71</v>
      </c>
      <c r="S910" s="1" t="s">
        <v>71</v>
      </c>
      <c r="T910" s="1" t="s">
        <v>14679</v>
      </c>
      <c r="U910" s="1" t="s">
        <v>14680</v>
      </c>
      <c r="V910" s="1" t="s">
        <v>14681</v>
      </c>
      <c r="W910" s="1" t="s">
        <v>14682</v>
      </c>
      <c r="X910" s="1" t="s">
        <v>71</v>
      </c>
      <c r="Y910" s="1" t="s">
        <v>14683</v>
      </c>
      <c r="Z910" s="1" t="s">
        <v>14684</v>
      </c>
      <c r="AA910" s="1" t="s">
        <v>14685</v>
      </c>
      <c r="AB910" s="1" t="s">
        <v>14686</v>
      </c>
      <c r="AC910" s="1" t="s">
        <v>14687</v>
      </c>
      <c r="AD910" s="1" t="s">
        <v>14687</v>
      </c>
      <c r="AE910" s="1" t="s">
        <v>14688</v>
      </c>
      <c r="AF910" s="1" t="s">
        <v>71</v>
      </c>
      <c r="AG910" s="1">
        <v>71</v>
      </c>
      <c r="AH910" s="1">
        <v>1</v>
      </c>
      <c r="AI910" s="1">
        <v>1</v>
      </c>
      <c r="AJ910" s="1">
        <v>2</v>
      </c>
      <c r="AK910" s="1">
        <v>7</v>
      </c>
      <c r="AL910" s="1" t="s">
        <v>231</v>
      </c>
      <c r="AM910" s="1" t="s">
        <v>232</v>
      </c>
      <c r="AN910" s="1" t="s">
        <v>233</v>
      </c>
      <c r="AO910" s="1" t="s">
        <v>71</v>
      </c>
      <c r="AP910" s="1" t="s">
        <v>234</v>
      </c>
      <c r="AQ910" s="1" t="s">
        <v>71</v>
      </c>
      <c r="AR910" s="1" t="s">
        <v>235</v>
      </c>
      <c r="AS910" s="1" t="s">
        <v>236</v>
      </c>
      <c r="AT910" s="1" t="s">
        <v>524</v>
      </c>
      <c r="AU910" s="1">
        <v>2021</v>
      </c>
      <c r="AV910" s="1">
        <v>13</v>
      </c>
      <c r="AW910" s="1">
        <v>13</v>
      </c>
      <c r="AX910" s="1" t="s">
        <v>71</v>
      </c>
      <c r="AY910" s="1" t="s">
        <v>71</v>
      </c>
      <c r="AZ910" s="1" t="s">
        <v>71</v>
      </c>
      <c r="BA910" s="1" t="s">
        <v>71</v>
      </c>
      <c r="BB910" s="1" t="s">
        <v>71</v>
      </c>
      <c r="BC910" s="1" t="s">
        <v>71</v>
      </c>
      <c r="BD910" s="1">
        <v>7252</v>
      </c>
      <c r="BE910" s="1" t="s">
        <v>14689</v>
      </c>
      <c r="BF910" s="1" t="str">
        <f>HYPERLINK("http://dx.doi.org/10.3390/su13137252","http://dx.doi.org/10.3390/su13137252")</f>
        <v>http://dx.doi.org/10.3390/su13137252</v>
      </c>
      <c r="BG910" s="1" t="s">
        <v>71</v>
      </c>
      <c r="BH910" s="1" t="s">
        <v>71</v>
      </c>
      <c r="BI910" s="1">
        <v>18</v>
      </c>
      <c r="BJ910" s="1" t="s">
        <v>239</v>
      </c>
      <c r="BK910" s="1" t="s">
        <v>240</v>
      </c>
      <c r="BL910" s="1" t="s">
        <v>241</v>
      </c>
      <c r="BM910" s="1" t="s">
        <v>14690</v>
      </c>
      <c r="BN910" s="1" t="s">
        <v>71</v>
      </c>
      <c r="BO910" s="1" t="s">
        <v>287</v>
      </c>
      <c r="BP910" s="1" t="s">
        <v>71</v>
      </c>
      <c r="BQ910" s="1" t="s">
        <v>71</v>
      </c>
    </row>
    <row r="911" spans="1:69">
      <c r="A911" s="3" t="s">
        <v>69</v>
      </c>
      <c r="B911" s="3" t="s">
        <v>14691</v>
      </c>
      <c r="C911" s="3" t="s">
        <v>71</v>
      </c>
      <c r="D911" s="3" t="s">
        <v>71</v>
      </c>
      <c r="E911" s="3" t="s">
        <v>71</v>
      </c>
      <c r="F911" s="3" t="s">
        <v>14692</v>
      </c>
      <c r="G911" s="3" t="s">
        <v>71</v>
      </c>
      <c r="H911" s="3" t="s">
        <v>71</v>
      </c>
      <c r="I911" s="3" t="s">
        <v>14693</v>
      </c>
      <c r="J911" s="3" t="s">
        <v>2692</v>
      </c>
      <c r="K911" s="3" t="s">
        <v>71</v>
      </c>
      <c r="L911" s="3" t="s">
        <v>71</v>
      </c>
      <c r="M911" s="3" t="s">
        <v>74</v>
      </c>
      <c r="N911" s="3" t="s">
        <v>75</v>
      </c>
      <c r="O911" s="3" t="s">
        <v>71</v>
      </c>
      <c r="P911" s="3" t="s">
        <v>71</v>
      </c>
      <c r="Q911" s="3" t="s">
        <v>71</v>
      </c>
      <c r="R911" s="3" t="s">
        <v>71</v>
      </c>
      <c r="S911" s="3" t="s">
        <v>71</v>
      </c>
      <c r="T911" s="3" t="s">
        <v>14694</v>
      </c>
      <c r="U911" s="3" t="s">
        <v>14695</v>
      </c>
      <c r="V911" s="3" t="s">
        <v>14696</v>
      </c>
      <c r="W911" s="3" t="s">
        <v>14697</v>
      </c>
      <c r="X911" s="3" t="s">
        <v>71</v>
      </c>
      <c r="Y911" s="3" t="s">
        <v>14698</v>
      </c>
      <c r="Z911" s="3" t="s">
        <v>14699</v>
      </c>
      <c r="AA911" s="3" t="s">
        <v>14700</v>
      </c>
      <c r="AB911" s="3" t="s">
        <v>14701</v>
      </c>
      <c r="AC911" s="3" t="s">
        <v>71</v>
      </c>
      <c r="AD911" s="3" t="s">
        <v>71</v>
      </c>
      <c r="AE911" s="3" t="s">
        <v>71</v>
      </c>
      <c r="AF911" s="3" t="s">
        <v>71</v>
      </c>
      <c r="AG911" s="3">
        <v>25</v>
      </c>
      <c r="AH911" s="3">
        <v>3</v>
      </c>
      <c r="AI911" s="3">
        <v>4</v>
      </c>
      <c r="AJ911" s="3">
        <v>0</v>
      </c>
      <c r="AK911" s="3">
        <v>28</v>
      </c>
      <c r="AL911" s="3" t="s">
        <v>100</v>
      </c>
      <c r="AM911" s="3" t="s">
        <v>101</v>
      </c>
      <c r="AN911" s="3" t="s">
        <v>255</v>
      </c>
      <c r="AO911" s="3" t="s">
        <v>2701</v>
      </c>
      <c r="AP911" s="3" t="s">
        <v>2702</v>
      </c>
      <c r="AQ911" s="3" t="s">
        <v>71</v>
      </c>
      <c r="AR911" s="3" t="s">
        <v>2703</v>
      </c>
      <c r="AS911" s="3" t="s">
        <v>2704</v>
      </c>
      <c r="AT911" s="3" t="s">
        <v>1458</v>
      </c>
      <c r="AU911" s="3">
        <v>2012</v>
      </c>
      <c r="AV911" s="3">
        <v>66</v>
      </c>
      <c r="AW911" s="3">
        <v>8</v>
      </c>
      <c r="AX911" s="3" t="s">
        <v>71</v>
      </c>
      <c r="AY911" s="3" t="s">
        <v>71</v>
      </c>
      <c r="AZ911" s="3" t="s">
        <v>71</v>
      </c>
      <c r="BA911" s="3" t="s">
        <v>71</v>
      </c>
      <c r="BB911" s="3">
        <v>2257</v>
      </c>
      <c r="BC911" s="3">
        <v>2271</v>
      </c>
      <c r="BD911" s="3" t="s">
        <v>71</v>
      </c>
      <c r="BE911" s="3" t="s">
        <v>14702</v>
      </c>
      <c r="BF911" s="3" t="str">
        <f>HYPERLINK("http://dx.doi.org/10.1007/s12665-011-1447-4","http://dx.doi.org/10.1007/s12665-011-1447-4")</f>
        <v>http://dx.doi.org/10.1007/s12665-011-1447-4</v>
      </c>
      <c r="BG911" s="3" t="s">
        <v>71</v>
      </c>
      <c r="BH911" s="3" t="s">
        <v>71</v>
      </c>
      <c r="BI911" s="3">
        <v>15</v>
      </c>
      <c r="BJ911" s="3" t="s">
        <v>2706</v>
      </c>
      <c r="BK911" s="3" t="s">
        <v>93</v>
      </c>
      <c r="BL911" s="3" t="s">
        <v>2707</v>
      </c>
      <c r="BM911" s="3" t="s">
        <v>14703</v>
      </c>
      <c r="BN911" s="3" t="s">
        <v>71</v>
      </c>
      <c r="BO911" s="3" t="s">
        <v>71</v>
      </c>
      <c r="BP911" s="3" t="s">
        <v>71</v>
      </c>
      <c r="BQ911" s="3" t="s">
        <v>71</v>
      </c>
    </row>
    <row r="912" spans="1:69">
      <c r="A912" s="3" t="s">
        <v>69</v>
      </c>
      <c r="B912" s="3" t="s">
        <v>14704</v>
      </c>
      <c r="C912" s="3" t="s">
        <v>71</v>
      </c>
      <c r="D912" s="3" t="s">
        <v>71</v>
      </c>
      <c r="E912" s="3" t="s">
        <v>71</v>
      </c>
      <c r="F912" s="3" t="s">
        <v>14705</v>
      </c>
      <c r="G912" s="3" t="s">
        <v>71</v>
      </c>
      <c r="H912" s="3" t="s">
        <v>71</v>
      </c>
      <c r="I912" s="3" t="s">
        <v>14706</v>
      </c>
      <c r="J912" s="3" t="s">
        <v>5487</v>
      </c>
      <c r="K912" s="3" t="s">
        <v>71</v>
      </c>
      <c r="L912" s="3" t="s">
        <v>71</v>
      </c>
      <c r="M912" s="3" t="s">
        <v>74</v>
      </c>
      <c r="N912" s="3" t="s">
        <v>75</v>
      </c>
      <c r="O912" s="3" t="s">
        <v>71</v>
      </c>
      <c r="P912" s="3" t="s">
        <v>71</v>
      </c>
      <c r="Q912" s="3" t="s">
        <v>71</v>
      </c>
      <c r="R912" s="3" t="s">
        <v>71</v>
      </c>
      <c r="S912" s="3" t="s">
        <v>71</v>
      </c>
      <c r="T912" s="3" t="s">
        <v>14707</v>
      </c>
      <c r="U912" s="3" t="s">
        <v>14708</v>
      </c>
      <c r="V912" s="3" t="s">
        <v>14709</v>
      </c>
      <c r="W912" s="3" t="s">
        <v>14710</v>
      </c>
      <c r="X912" s="3" t="s">
        <v>71</v>
      </c>
      <c r="Y912" s="3" t="s">
        <v>14711</v>
      </c>
      <c r="Z912" s="3" t="s">
        <v>14712</v>
      </c>
      <c r="AA912" s="3" t="s">
        <v>14713</v>
      </c>
      <c r="AB912" s="3" t="s">
        <v>14714</v>
      </c>
      <c r="AC912" s="3" t="s">
        <v>14715</v>
      </c>
      <c r="AD912" s="3" t="s">
        <v>14716</v>
      </c>
      <c r="AE912" s="3" t="s">
        <v>14717</v>
      </c>
      <c r="AF912" s="3" t="s">
        <v>71</v>
      </c>
      <c r="AG912" s="3">
        <v>69</v>
      </c>
      <c r="AH912" s="3">
        <v>30</v>
      </c>
      <c r="AI912" s="3">
        <v>32</v>
      </c>
      <c r="AJ912" s="3">
        <v>1</v>
      </c>
      <c r="AK912" s="3">
        <v>101</v>
      </c>
      <c r="AL912" s="3" t="s">
        <v>82</v>
      </c>
      <c r="AM912" s="3" t="s">
        <v>83</v>
      </c>
      <c r="AN912" s="3" t="s">
        <v>84</v>
      </c>
      <c r="AO912" s="3" t="s">
        <v>5497</v>
      </c>
      <c r="AP912" s="3" t="s">
        <v>5498</v>
      </c>
      <c r="AQ912" s="3" t="s">
        <v>71</v>
      </c>
      <c r="AR912" s="3" t="s">
        <v>5499</v>
      </c>
      <c r="AS912" s="3" t="s">
        <v>5500</v>
      </c>
      <c r="AT912" s="3" t="s">
        <v>491</v>
      </c>
      <c r="AU912" s="3">
        <v>2013</v>
      </c>
      <c r="AV912" s="3">
        <v>23</v>
      </c>
      <c r="AW912" s="3">
        <v>1</v>
      </c>
      <c r="AX912" s="3" t="s">
        <v>71</v>
      </c>
      <c r="AY912" s="3" t="s">
        <v>71</v>
      </c>
      <c r="AZ912" s="3" t="s">
        <v>71</v>
      </c>
      <c r="BA912" s="3" t="s">
        <v>71</v>
      </c>
      <c r="BB912" s="3">
        <v>252</v>
      </c>
      <c r="BC912" s="3">
        <v>263</v>
      </c>
      <c r="BD912" s="3" t="s">
        <v>71</v>
      </c>
      <c r="BE912" s="3" t="s">
        <v>14718</v>
      </c>
      <c r="BF912" s="3" t="str">
        <f>HYPERLINK("http://dx.doi.org/10.1016/j.gloenvcha.2012.09.003","http://dx.doi.org/10.1016/j.gloenvcha.2012.09.003")</f>
        <v>http://dx.doi.org/10.1016/j.gloenvcha.2012.09.003</v>
      </c>
      <c r="BG912" s="3" t="s">
        <v>71</v>
      </c>
      <c r="BH912" s="3" t="s">
        <v>71</v>
      </c>
      <c r="BI912" s="3">
        <v>12</v>
      </c>
      <c r="BJ912" s="3" t="s">
        <v>5502</v>
      </c>
      <c r="BK912" s="3" t="s">
        <v>240</v>
      </c>
      <c r="BL912" s="3" t="s">
        <v>5503</v>
      </c>
      <c r="BM912" s="3" t="s">
        <v>14719</v>
      </c>
      <c r="BN912" s="3" t="s">
        <v>71</v>
      </c>
      <c r="BO912" s="3" t="s">
        <v>71</v>
      </c>
      <c r="BP912" s="3" t="s">
        <v>71</v>
      </c>
      <c r="BQ912" s="3" t="s">
        <v>71</v>
      </c>
    </row>
    <row r="913" spans="1:69">
      <c r="A913" s="1" t="s">
        <v>69</v>
      </c>
      <c r="B913" s="1" t="s">
        <v>14720</v>
      </c>
      <c r="C913" s="1" t="s">
        <v>71</v>
      </c>
      <c r="D913" s="1" t="s">
        <v>71</v>
      </c>
      <c r="E913" s="1" t="s">
        <v>71</v>
      </c>
      <c r="F913" s="1" t="s">
        <v>14721</v>
      </c>
      <c r="G913" s="1" t="s">
        <v>71</v>
      </c>
      <c r="H913" s="1" t="s">
        <v>71</v>
      </c>
      <c r="I913" s="1" t="s">
        <v>14722</v>
      </c>
      <c r="J913" s="1" t="s">
        <v>3675</v>
      </c>
      <c r="K913" s="1" t="s">
        <v>71</v>
      </c>
      <c r="L913" s="1" t="s">
        <v>71</v>
      </c>
      <c r="M913" s="1" t="s">
        <v>74</v>
      </c>
      <c r="N913" s="1" t="s">
        <v>75</v>
      </c>
      <c r="O913" s="1" t="s">
        <v>71</v>
      </c>
      <c r="P913" s="1" t="s">
        <v>71</v>
      </c>
      <c r="Q913" s="1" t="s">
        <v>71</v>
      </c>
      <c r="R913" s="1" t="s">
        <v>71</v>
      </c>
      <c r="S913" s="1" t="s">
        <v>71</v>
      </c>
      <c r="T913" s="1" t="s">
        <v>14723</v>
      </c>
      <c r="U913" s="1" t="s">
        <v>14724</v>
      </c>
      <c r="V913" s="1" t="s">
        <v>14725</v>
      </c>
      <c r="W913" s="1" t="s">
        <v>14726</v>
      </c>
      <c r="X913" s="1" t="s">
        <v>71</v>
      </c>
      <c r="Y913" s="1" t="s">
        <v>14727</v>
      </c>
      <c r="Z913" s="1" t="s">
        <v>14728</v>
      </c>
      <c r="AA913" s="1" t="s">
        <v>14729</v>
      </c>
      <c r="AB913" s="1" t="s">
        <v>14730</v>
      </c>
      <c r="AC913" s="1" t="s">
        <v>14731</v>
      </c>
      <c r="AD913" s="1" t="s">
        <v>14732</v>
      </c>
      <c r="AE913" s="1" t="s">
        <v>14733</v>
      </c>
      <c r="AF913" s="1" t="s">
        <v>71</v>
      </c>
      <c r="AG913" s="1">
        <v>56</v>
      </c>
      <c r="AH913" s="1">
        <v>7</v>
      </c>
      <c r="AI913" s="1">
        <v>8</v>
      </c>
      <c r="AJ913" s="1">
        <v>1</v>
      </c>
      <c r="AK913" s="1">
        <v>19</v>
      </c>
      <c r="AL913" s="1" t="s">
        <v>100</v>
      </c>
      <c r="AM913" s="1" t="s">
        <v>101</v>
      </c>
      <c r="AN913" s="1" t="s">
        <v>102</v>
      </c>
      <c r="AO913" s="1" t="s">
        <v>3687</v>
      </c>
      <c r="AP913" s="1" t="s">
        <v>3688</v>
      </c>
      <c r="AQ913" s="1" t="s">
        <v>71</v>
      </c>
      <c r="AR913" s="1" t="s">
        <v>3689</v>
      </c>
      <c r="AS913" s="1" t="s">
        <v>3690</v>
      </c>
      <c r="AT913" s="1" t="s">
        <v>237</v>
      </c>
      <c r="AU913" s="1">
        <v>2019</v>
      </c>
      <c r="AV913" s="1">
        <v>63</v>
      </c>
      <c r="AW913" s="1">
        <v>4</v>
      </c>
      <c r="AX913" s="1" t="s">
        <v>71</v>
      </c>
      <c r="AY913" s="1" t="s">
        <v>71</v>
      </c>
      <c r="AZ913" s="1" t="s">
        <v>134</v>
      </c>
      <c r="BA913" s="1" t="s">
        <v>71</v>
      </c>
      <c r="BB913" s="1">
        <v>554</v>
      </c>
      <c r="BC913" s="1">
        <v>563</v>
      </c>
      <c r="BD913" s="1" t="s">
        <v>71</v>
      </c>
      <c r="BE913" s="1" t="s">
        <v>14734</v>
      </c>
      <c r="BF913" s="1" t="str">
        <f>HYPERLINK("http://dx.doi.org/10.1007/s00267-019-01143-0","http://dx.doi.org/10.1007/s00267-019-01143-0")</f>
        <v>http://dx.doi.org/10.1007/s00267-019-01143-0</v>
      </c>
      <c r="BG913" s="1" t="s">
        <v>71</v>
      </c>
      <c r="BH913" s="1" t="s">
        <v>71</v>
      </c>
      <c r="BI913" s="1">
        <v>10</v>
      </c>
      <c r="BJ913" s="1" t="s">
        <v>137</v>
      </c>
      <c r="BK913" s="1" t="s">
        <v>240</v>
      </c>
      <c r="BL913" s="1" t="s">
        <v>138</v>
      </c>
      <c r="BM913" s="1" t="s">
        <v>10785</v>
      </c>
      <c r="BN913" s="1">
        <v>30739150</v>
      </c>
      <c r="BO913" s="1" t="s">
        <v>71</v>
      </c>
      <c r="BP913" s="1" t="s">
        <v>71</v>
      </c>
      <c r="BQ913" s="1" t="s">
        <v>71</v>
      </c>
    </row>
    <row r="914" spans="1:69">
      <c r="A914" s="1" t="s">
        <v>69</v>
      </c>
      <c r="B914" s="1" t="s">
        <v>14735</v>
      </c>
      <c r="C914" s="1" t="s">
        <v>71</v>
      </c>
      <c r="D914" s="1" t="s">
        <v>71</v>
      </c>
      <c r="E914" s="1" t="s">
        <v>71</v>
      </c>
      <c r="F914" s="1" t="s">
        <v>14736</v>
      </c>
      <c r="G914" s="1" t="s">
        <v>71</v>
      </c>
      <c r="H914" s="1" t="s">
        <v>71</v>
      </c>
      <c r="I914" s="1" t="s">
        <v>14737</v>
      </c>
      <c r="J914" s="1" t="s">
        <v>1301</v>
      </c>
      <c r="K914" s="1" t="s">
        <v>71</v>
      </c>
      <c r="L914" s="1" t="s">
        <v>71</v>
      </c>
      <c r="M914" s="1" t="s">
        <v>74</v>
      </c>
      <c r="N914" s="1" t="s">
        <v>75</v>
      </c>
      <c r="O914" s="1" t="s">
        <v>71</v>
      </c>
      <c r="P914" s="1" t="s">
        <v>71</v>
      </c>
      <c r="Q914" s="1" t="s">
        <v>71</v>
      </c>
      <c r="R914" s="1" t="s">
        <v>71</v>
      </c>
      <c r="S914" s="1" t="s">
        <v>71</v>
      </c>
      <c r="T914" s="1" t="s">
        <v>14738</v>
      </c>
      <c r="U914" s="1" t="s">
        <v>14739</v>
      </c>
      <c r="V914" s="1" t="s">
        <v>14740</v>
      </c>
      <c r="W914" s="1" t="s">
        <v>14741</v>
      </c>
      <c r="X914" s="1" t="s">
        <v>71</v>
      </c>
      <c r="Y914" s="1" t="s">
        <v>14742</v>
      </c>
      <c r="Z914" s="1" t="s">
        <v>14743</v>
      </c>
      <c r="AA914" s="1" t="s">
        <v>71</v>
      </c>
      <c r="AB914" s="1" t="s">
        <v>14744</v>
      </c>
      <c r="AC914" s="1" t="s">
        <v>14745</v>
      </c>
      <c r="AD914" s="1" t="s">
        <v>14745</v>
      </c>
      <c r="AE914" s="1" t="s">
        <v>14746</v>
      </c>
      <c r="AF914" s="1" t="s">
        <v>71</v>
      </c>
      <c r="AG914" s="1">
        <v>40</v>
      </c>
      <c r="AH914" s="1">
        <v>7</v>
      </c>
      <c r="AI914" s="1">
        <v>7</v>
      </c>
      <c r="AJ914" s="1">
        <v>3</v>
      </c>
      <c r="AK914" s="1">
        <v>50</v>
      </c>
      <c r="AL914" s="1" t="s">
        <v>156</v>
      </c>
      <c r="AM914" s="1" t="s">
        <v>157</v>
      </c>
      <c r="AN914" s="1" t="s">
        <v>158</v>
      </c>
      <c r="AO914" s="1" t="s">
        <v>1313</v>
      </c>
      <c r="AP914" s="1" t="s">
        <v>1314</v>
      </c>
      <c r="AQ914" s="1" t="s">
        <v>71</v>
      </c>
      <c r="AR914" s="1" t="s">
        <v>1315</v>
      </c>
      <c r="AS914" s="1" t="s">
        <v>1316</v>
      </c>
      <c r="AT914" s="1" t="s">
        <v>282</v>
      </c>
      <c r="AU914" s="1">
        <v>2019</v>
      </c>
      <c r="AV914" s="1">
        <v>136</v>
      </c>
      <c r="AW914" s="1" t="s">
        <v>71</v>
      </c>
      <c r="AX914" s="1" t="s">
        <v>71</v>
      </c>
      <c r="AY914" s="1" t="s">
        <v>71</v>
      </c>
      <c r="AZ914" s="1" t="s">
        <v>71</v>
      </c>
      <c r="BA914" s="1" t="s">
        <v>71</v>
      </c>
      <c r="BB914" s="1">
        <v>108</v>
      </c>
      <c r="BC914" s="1">
        <v>117</v>
      </c>
      <c r="BD914" s="1" t="s">
        <v>71</v>
      </c>
      <c r="BE914" s="1" t="s">
        <v>14747</v>
      </c>
      <c r="BF914" s="1" t="str">
        <f>HYPERLINK("http://dx.doi.org/10.1016/j.ecoleng.2019.06.012","http://dx.doi.org/10.1016/j.ecoleng.2019.06.012")</f>
        <v>http://dx.doi.org/10.1016/j.ecoleng.2019.06.012</v>
      </c>
      <c r="BG914" s="1" t="s">
        <v>71</v>
      </c>
      <c r="BH914" s="1" t="s">
        <v>71</v>
      </c>
      <c r="BI914" s="1">
        <v>10</v>
      </c>
      <c r="BJ914" s="1" t="s">
        <v>1319</v>
      </c>
      <c r="BK914" s="1" t="s">
        <v>93</v>
      </c>
      <c r="BL914" s="1" t="s">
        <v>1320</v>
      </c>
      <c r="BM914" s="1" t="s">
        <v>14748</v>
      </c>
      <c r="BN914" s="1" t="s">
        <v>71</v>
      </c>
      <c r="BO914" s="1" t="s">
        <v>71</v>
      </c>
      <c r="BP914" s="1" t="s">
        <v>71</v>
      </c>
      <c r="BQ914" s="1" t="s">
        <v>71</v>
      </c>
    </row>
    <row r="915" spans="1:69">
      <c r="A915" s="1" t="s">
        <v>69</v>
      </c>
      <c r="B915" s="1" t="s">
        <v>14749</v>
      </c>
      <c r="C915" s="1" t="s">
        <v>71</v>
      </c>
      <c r="D915" s="1" t="s">
        <v>71</v>
      </c>
      <c r="E915" s="1" t="s">
        <v>71</v>
      </c>
      <c r="F915" s="1" t="s">
        <v>14750</v>
      </c>
      <c r="G915" s="1" t="s">
        <v>71</v>
      </c>
      <c r="H915" s="1" t="s">
        <v>71</v>
      </c>
      <c r="I915" s="1" t="s">
        <v>14751</v>
      </c>
      <c r="J915" s="1" t="s">
        <v>947</v>
      </c>
      <c r="K915" s="1" t="s">
        <v>71</v>
      </c>
      <c r="L915" s="1" t="s">
        <v>71</v>
      </c>
      <c r="M915" s="1" t="s">
        <v>74</v>
      </c>
      <c r="N915" s="1" t="s">
        <v>75</v>
      </c>
      <c r="O915" s="1" t="s">
        <v>71</v>
      </c>
      <c r="P915" s="1" t="s">
        <v>71</v>
      </c>
      <c r="Q915" s="1" t="s">
        <v>71</v>
      </c>
      <c r="R915" s="1" t="s">
        <v>71</v>
      </c>
      <c r="S915" s="1" t="s">
        <v>71</v>
      </c>
      <c r="T915" s="1" t="s">
        <v>14752</v>
      </c>
      <c r="U915" s="1" t="s">
        <v>14753</v>
      </c>
      <c r="V915" s="1" t="s">
        <v>14754</v>
      </c>
      <c r="W915" s="1" t="s">
        <v>14755</v>
      </c>
      <c r="X915" s="1" t="s">
        <v>71</v>
      </c>
      <c r="Y915" s="1" t="s">
        <v>14756</v>
      </c>
      <c r="Z915" s="1" t="s">
        <v>14757</v>
      </c>
      <c r="AA915" s="1" t="s">
        <v>14758</v>
      </c>
      <c r="AB915" s="1" t="s">
        <v>14759</v>
      </c>
      <c r="AC915" s="1" t="s">
        <v>14760</v>
      </c>
      <c r="AD915" s="1" t="s">
        <v>14761</v>
      </c>
      <c r="AE915" s="1" t="s">
        <v>14762</v>
      </c>
      <c r="AF915" s="1" t="s">
        <v>71</v>
      </c>
      <c r="AG915" s="1">
        <v>63</v>
      </c>
      <c r="AH915" s="1">
        <v>15</v>
      </c>
      <c r="AI915" s="1">
        <v>15</v>
      </c>
      <c r="AJ915" s="1">
        <v>11</v>
      </c>
      <c r="AK915" s="1">
        <v>34</v>
      </c>
      <c r="AL915" s="1" t="s">
        <v>951</v>
      </c>
      <c r="AM915" s="1" t="s">
        <v>83</v>
      </c>
      <c r="AN915" s="1" t="s">
        <v>1093</v>
      </c>
      <c r="AO915" s="1" t="s">
        <v>953</v>
      </c>
      <c r="AP915" s="1" t="s">
        <v>1094</v>
      </c>
      <c r="AQ915" s="1" t="s">
        <v>71</v>
      </c>
      <c r="AR915" s="1" t="s">
        <v>954</v>
      </c>
      <c r="AS915" s="1" t="s">
        <v>955</v>
      </c>
      <c r="AT915" s="1" t="s">
        <v>507</v>
      </c>
      <c r="AU915" s="1">
        <v>2019</v>
      </c>
      <c r="AV915" s="1">
        <v>130</v>
      </c>
      <c r="AW915" s="1" t="s">
        <v>71</v>
      </c>
      <c r="AX915" s="1" t="s">
        <v>71</v>
      </c>
      <c r="AY915" s="1" t="s">
        <v>71</v>
      </c>
      <c r="AZ915" s="1" t="s">
        <v>71</v>
      </c>
      <c r="BA915" s="1" t="s">
        <v>71</v>
      </c>
      <c r="BB915" s="1" t="s">
        <v>71</v>
      </c>
      <c r="BC915" s="1" t="s">
        <v>71</v>
      </c>
      <c r="BD915" s="1">
        <v>104785</v>
      </c>
      <c r="BE915" s="1" t="s">
        <v>14763</v>
      </c>
      <c r="BF915" s="1" t="str">
        <f>HYPERLINK("http://dx.doi.org/10.1016/j.envint.2019.03.077","http://dx.doi.org/10.1016/j.envint.2019.03.077")</f>
        <v>http://dx.doi.org/10.1016/j.envint.2019.03.077</v>
      </c>
      <c r="BG915" s="1" t="s">
        <v>71</v>
      </c>
      <c r="BH915" s="1" t="s">
        <v>71</v>
      </c>
      <c r="BI915" s="1">
        <v>12</v>
      </c>
      <c r="BJ915" s="1" t="s">
        <v>137</v>
      </c>
      <c r="BK915" s="1" t="s">
        <v>93</v>
      </c>
      <c r="BL915" s="1" t="s">
        <v>138</v>
      </c>
      <c r="BM915" s="1" t="s">
        <v>14764</v>
      </c>
      <c r="BN915" s="1">
        <v>31252167</v>
      </c>
      <c r="BO915" s="1" t="s">
        <v>243</v>
      </c>
      <c r="BP915" s="1" t="s">
        <v>71</v>
      </c>
      <c r="BQ915" s="1" t="s">
        <v>71</v>
      </c>
    </row>
    <row r="916" spans="1:69">
      <c r="A916" s="1" t="s">
        <v>69</v>
      </c>
      <c r="B916" s="1" t="s">
        <v>14765</v>
      </c>
      <c r="C916" s="1" t="s">
        <v>71</v>
      </c>
      <c r="D916" s="1" t="s">
        <v>71</v>
      </c>
      <c r="E916" s="1" t="s">
        <v>71</v>
      </c>
      <c r="F916" s="1" t="s">
        <v>14766</v>
      </c>
      <c r="G916" s="1" t="s">
        <v>71</v>
      </c>
      <c r="H916" s="1" t="s">
        <v>71</v>
      </c>
      <c r="I916" s="1" t="s">
        <v>14767</v>
      </c>
      <c r="J916" s="1" t="s">
        <v>8685</v>
      </c>
      <c r="K916" s="1" t="s">
        <v>71</v>
      </c>
      <c r="L916" s="1" t="s">
        <v>71</v>
      </c>
      <c r="M916" s="1" t="s">
        <v>74</v>
      </c>
      <c r="N916" s="1" t="s">
        <v>75</v>
      </c>
      <c r="O916" s="1" t="s">
        <v>71</v>
      </c>
      <c r="P916" s="1" t="s">
        <v>71</v>
      </c>
      <c r="Q916" s="1" t="s">
        <v>71</v>
      </c>
      <c r="R916" s="1" t="s">
        <v>71</v>
      </c>
      <c r="S916" s="1" t="s">
        <v>71</v>
      </c>
      <c r="T916" s="1" t="s">
        <v>71</v>
      </c>
      <c r="U916" s="1" t="s">
        <v>14768</v>
      </c>
      <c r="V916" s="1" t="s">
        <v>14769</v>
      </c>
      <c r="W916" s="1" t="s">
        <v>14770</v>
      </c>
      <c r="X916" s="1" t="s">
        <v>71</v>
      </c>
      <c r="Y916" s="1" t="s">
        <v>14771</v>
      </c>
      <c r="Z916" s="1" t="s">
        <v>14772</v>
      </c>
      <c r="AA916" s="1" t="s">
        <v>71</v>
      </c>
      <c r="AB916" s="1" t="s">
        <v>14773</v>
      </c>
      <c r="AC916" s="1" t="s">
        <v>14774</v>
      </c>
      <c r="AD916" s="1" t="s">
        <v>14775</v>
      </c>
      <c r="AE916" s="1" t="s">
        <v>14776</v>
      </c>
      <c r="AF916" s="1" t="s">
        <v>71</v>
      </c>
      <c r="AG916" s="1">
        <v>103</v>
      </c>
      <c r="AH916" s="1">
        <v>1</v>
      </c>
      <c r="AI916" s="1">
        <v>1</v>
      </c>
      <c r="AJ916" s="1">
        <v>19</v>
      </c>
      <c r="AK916" s="1">
        <v>37</v>
      </c>
      <c r="AL916" s="1" t="s">
        <v>326</v>
      </c>
      <c r="AM916" s="1" t="s">
        <v>327</v>
      </c>
      <c r="AN916" s="1" t="s">
        <v>328</v>
      </c>
      <c r="AO916" s="1" t="s">
        <v>8696</v>
      </c>
      <c r="AP916" s="1" t="s">
        <v>8697</v>
      </c>
      <c r="AQ916" s="1" t="s">
        <v>71</v>
      </c>
      <c r="AR916" s="1" t="s">
        <v>8698</v>
      </c>
      <c r="AS916" s="1" t="s">
        <v>8699</v>
      </c>
      <c r="AT916" s="1" t="s">
        <v>2312</v>
      </c>
      <c r="AU916" s="1">
        <v>2021</v>
      </c>
      <c r="AV916" s="1">
        <v>14</v>
      </c>
      <c r="AW916" s="1">
        <v>7</v>
      </c>
      <c r="AX916" s="1" t="s">
        <v>71</v>
      </c>
      <c r="AY916" s="1" t="s">
        <v>71</v>
      </c>
      <c r="AZ916" s="1" t="s">
        <v>71</v>
      </c>
      <c r="BA916" s="1" t="s">
        <v>71</v>
      </c>
      <c r="BB916" s="1">
        <v>3700</v>
      </c>
      <c r="BC916" s="1">
        <v>3716</v>
      </c>
      <c r="BD916" s="1" t="s">
        <v>71</v>
      </c>
      <c r="BE916" s="1" t="s">
        <v>14777</v>
      </c>
      <c r="BF916" s="1" t="str">
        <f>HYPERLINK("http://dx.doi.org/10.1039/d1ee00843a","http://dx.doi.org/10.1039/d1ee00843a")</f>
        <v>http://dx.doi.org/10.1039/d1ee00843a</v>
      </c>
      <c r="BG916" s="1" t="s">
        <v>71</v>
      </c>
      <c r="BH916" s="1" t="s">
        <v>834</v>
      </c>
      <c r="BI916" s="1">
        <v>17</v>
      </c>
      <c r="BJ916" s="1" t="s">
        <v>8701</v>
      </c>
      <c r="BK916" s="1" t="s">
        <v>240</v>
      </c>
      <c r="BL916" s="1" t="s">
        <v>8702</v>
      </c>
      <c r="BM916" s="1" t="s">
        <v>14778</v>
      </c>
      <c r="BN916" s="1" t="s">
        <v>71</v>
      </c>
      <c r="BO916" s="1" t="s">
        <v>71</v>
      </c>
      <c r="BP916" s="1" t="s">
        <v>71</v>
      </c>
      <c r="BQ916" s="1" t="s">
        <v>71</v>
      </c>
    </row>
    <row r="917" spans="1:69">
      <c r="A917" s="1" t="s">
        <v>69</v>
      </c>
      <c r="B917" s="1" t="s">
        <v>14779</v>
      </c>
      <c r="C917" s="1" t="s">
        <v>71</v>
      </c>
      <c r="D917" s="1" t="s">
        <v>71</v>
      </c>
      <c r="E917" s="1" t="s">
        <v>71</v>
      </c>
      <c r="F917" s="1" t="s">
        <v>14780</v>
      </c>
      <c r="G917" s="1" t="s">
        <v>71</v>
      </c>
      <c r="H917" s="1" t="s">
        <v>71</v>
      </c>
      <c r="I917" s="1" t="s">
        <v>14781</v>
      </c>
      <c r="J917" s="1" t="s">
        <v>919</v>
      </c>
      <c r="K917" s="1" t="s">
        <v>71</v>
      </c>
      <c r="L917" s="1" t="s">
        <v>71</v>
      </c>
      <c r="M917" s="1" t="s">
        <v>74</v>
      </c>
      <c r="N917" s="1" t="s">
        <v>75</v>
      </c>
      <c r="O917" s="1" t="s">
        <v>71</v>
      </c>
      <c r="P917" s="1" t="s">
        <v>71</v>
      </c>
      <c r="Q917" s="1" t="s">
        <v>71</v>
      </c>
      <c r="R917" s="1" t="s">
        <v>71</v>
      </c>
      <c r="S917" s="1" t="s">
        <v>71</v>
      </c>
      <c r="T917" s="1" t="s">
        <v>14782</v>
      </c>
      <c r="U917" s="1" t="s">
        <v>14783</v>
      </c>
      <c r="V917" s="1" t="s">
        <v>14784</v>
      </c>
      <c r="W917" s="1" t="s">
        <v>14785</v>
      </c>
      <c r="X917" s="1" t="s">
        <v>71</v>
      </c>
      <c r="Y917" s="1" t="s">
        <v>14786</v>
      </c>
      <c r="Z917" s="1" t="s">
        <v>14787</v>
      </c>
      <c r="AA917" s="1" t="s">
        <v>71</v>
      </c>
      <c r="AB917" s="1" t="s">
        <v>71</v>
      </c>
      <c r="AC917" s="1" t="s">
        <v>14788</v>
      </c>
      <c r="AD917" s="1" t="s">
        <v>14789</v>
      </c>
      <c r="AE917" s="1" t="s">
        <v>14790</v>
      </c>
      <c r="AF917" s="1" t="s">
        <v>71</v>
      </c>
      <c r="AG917" s="1">
        <v>15</v>
      </c>
      <c r="AH917" s="1">
        <v>1</v>
      </c>
      <c r="AI917" s="1">
        <v>1</v>
      </c>
      <c r="AJ917" s="1">
        <v>2</v>
      </c>
      <c r="AK917" s="1">
        <v>7</v>
      </c>
      <c r="AL917" s="1" t="s">
        <v>933</v>
      </c>
      <c r="AM917" s="1" t="s">
        <v>934</v>
      </c>
      <c r="AN917" s="1" t="s">
        <v>935</v>
      </c>
      <c r="AO917" s="1" t="s">
        <v>936</v>
      </c>
      <c r="AP917" s="1" t="s">
        <v>937</v>
      </c>
      <c r="AQ917" s="1" t="s">
        <v>71</v>
      </c>
      <c r="AR917" s="1" t="s">
        <v>938</v>
      </c>
      <c r="AS917" s="1" t="s">
        <v>939</v>
      </c>
      <c r="AT917" s="1" t="s">
        <v>71</v>
      </c>
      <c r="AU917" s="1">
        <v>2020</v>
      </c>
      <c r="AV917" s="1" t="s">
        <v>71</v>
      </c>
      <c r="AW917" s="1" t="s">
        <v>71</v>
      </c>
      <c r="AX917" s="1" t="s">
        <v>71</v>
      </c>
      <c r="AY917" s="1" t="s">
        <v>71</v>
      </c>
      <c r="AZ917" s="1">
        <v>95</v>
      </c>
      <c r="BA917" s="1" t="s">
        <v>71</v>
      </c>
      <c r="BB917" s="1">
        <v>57</v>
      </c>
      <c r="BC917" s="1">
        <v>61</v>
      </c>
      <c r="BD917" s="1" t="s">
        <v>71</v>
      </c>
      <c r="BE917" s="1" t="s">
        <v>14791</v>
      </c>
      <c r="BF917" s="1" t="str">
        <f>HYPERLINK("http://dx.doi.org/10.2112/SI95-011.1","http://dx.doi.org/10.2112/SI95-011.1")</f>
        <v>http://dx.doi.org/10.2112/SI95-011.1</v>
      </c>
      <c r="BG917" s="1" t="s">
        <v>71</v>
      </c>
      <c r="BH917" s="1" t="s">
        <v>71</v>
      </c>
      <c r="BI917" s="1">
        <v>5</v>
      </c>
      <c r="BJ917" s="1" t="s">
        <v>942</v>
      </c>
      <c r="BK917" s="1" t="s">
        <v>93</v>
      </c>
      <c r="BL917" s="1" t="s">
        <v>943</v>
      </c>
      <c r="BM917" s="1" t="s">
        <v>14792</v>
      </c>
      <c r="BN917" s="1" t="s">
        <v>71</v>
      </c>
      <c r="BO917" s="1" t="s">
        <v>71</v>
      </c>
      <c r="BP917" s="1" t="s">
        <v>71</v>
      </c>
      <c r="BQ917" s="1" t="s">
        <v>71</v>
      </c>
    </row>
    <row r="918" spans="1:69">
      <c r="A918" s="3" t="s">
        <v>69</v>
      </c>
      <c r="B918" s="3" t="s">
        <v>14793</v>
      </c>
      <c r="C918" s="3" t="s">
        <v>71</v>
      </c>
      <c r="D918" s="3" t="s">
        <v>71</v>
      </c>
      <c r="E918" s="3" t="s">
        <v>71</v>
      </c>
      <c r="F918" s="3" t="s">
        <v>14794</v>
      </c>
      <c r="G918" s="3" t="s">
        <v>71</v>
      </c>
      <c r="H918" s="3" t="s">
        <v>71</v>
      </c>
      <c r="I918" s="3" t="s">
        <v>14795</v>
      </c>
      <c r="J918" s="3" t="s">
        <v>4811</v>
      </c>
      <c r="K918" s="3" t="s">
        <v>71</v>
      </c>
      <c r="L918" s="3" t="s">
        <v>71</v>
      </c>
      <c r="M918" s="3" t="s">
        <v>74</v>
      </c>
      <c r="N918" s="3" t="s">
        <v>75</v>
      </c>
      <c r="O918" s="3" t="s">
        <v>71</v>
      </c>
      <c r="P918" s="3" t="s">
        <v>71</v>
      </c>
      <c r="Q918" s="3" t="s">
        <v>71</v>
      </c>
      <c r="R918" s="3" t="s">
        <v>71</v>
      </c>
      <c r="S918" s="3" t="s">
        <v>71</v>
      </c>
      <c r="T918" s="3" t="s">
        <v>71</v>
      </c>
      <c r="U918" s="3" t="s">
        <v>13222</v>
      </c>
      <c r="V918" s="3" t="s">
        <v>14796</v>
      </c>
      <c r="W918" s="3" t="s">
        <v>14797</v>
      </c>
      <c r="X918" s="3" t="s">
        <v>71</v>
      </c>
      <c r="Y918" s="3" t="s">
        <v>14798</v>
      </c>
      <c r="Z918" s="3" t="s">
        <v>14799</v>
      </c>
      <c r="AA918" s="3" t="s">
        <v>14800</v>
      </c>
      <c r="AB918" s="3" t="s">
        <v>14801</v>
      </c>
      <c r="AC918" s="3" t="s">
        <v>71</v>
      </c>
      <c r="AD918" s="3" t="s">
        <v>71</v>
      </c>
      <c r="AE918" s="3" t="s">
        <v>71</v>
      </c>
      <c r="AF918" s="3" t="s">
        <v>71</v>
      </c>
      <c r="AG918" s="3">
        <v>23</v>
      </c>
      <c r="AH918" s="3">
        <v>48</v>
      </c>
      <c r="AI918" s="3">
        <v>57</v>
      </c>
      <c r="AJ918" s="3">
        <v>1</v>
      </c>
      <c r="AK918" s="3">
        <v>35</v>
      </c>
      <c r="AL918" s="3" t="s">
        <v>82</v>
      </c>
      <c r="AM918" s="3" t="s">
        <v>83</v>
      </c>
      <c r="AN918" s="3" t="s">
        <v>84</v>
      </c>
      <c r="AO918" s="3" t="s">
        <v>4820</v>
      </c>
      <c r="AP918" s="3" t="s">
        <v>4821</v>
      </c>
      <c r="AQ918" s="3" t="s">
        <v>71</v>
      </c>
      <c r="AR918" s="3" t="s">
        <v>4822</v>
      </c>
      <c r="AS918" s="3" t="s">
        <v>4823</v>
      </c>
      <c r="AT918" s="3" t="s">
        <v>282</v>
      </c>
      <c r="AU918" s="3">
        <v>2009</v>
      </c>
      <c r="AV918" s="3">
        <v>1</v>
      </c>
      <c r="AW918" s="3">
        <v>1</v>
      </c>
      <c r="AX918" s="3" t="s">
        <v>71</v>
      </c>
      <c r="AY918" s="3" t="s">
        <v>71</v>
      </c>
      <c r="AZ918" s="3" t="s">
        <v>71</v>
      </c>
      <c r="BA918" s="3" t="s">
        <v>71</v>
      </c>
      <c r="BB918" s="3">
        <v>4</v>
      </c>
      <c r="BC918" s="3">
        <v>13</v>
      </c>
      <c r="BD918" s="3" t="s">
        <v>71</v>
      </c>
      <c r="BE918" s="3" t="s">
        <v>14802</v>
      </c>
      <c r="BF918" s="3" t="str">
        <f>HYPERLINK("http://dx.doi.org/10.1016/j.cosust.2009.07.013","http://dx.doi.org/10.1016/j.cosust.2009.07.013")</f>
        <v>http://dx.doi.org/10.1016/j.cosust.2009.07.013</v>
      </c>
      <c r="BG918" s="3" t="s">
        <v>71</v>
      </c>
      <c r="BH918" s="3" t="s">
        <v>71</v>
      </c>
      <c r="BI918" s="3">
        <v>10</v>
      </c>
      <c r="BJ918" s="3" t="s">
        <v>1261</v>
      </c>
      <c r="BK918" s="3" t="s">
        <v>93</v>
      </c>
      <c r="BL918" s="3" t="s">
        <v>241</v>
      </c>
      <c r="BM918" s="3" t="s">
        <v>14803</v>
      </c>
      <c r="BN918" s="3" t="s">
        <v>71</v>
      </c>
      <c r="BO918" s="3" t="s">
        <v>71</v>
      </c>
      <c r="BP918" s="3" t="s">
        <v>71</v>
      </c>
      <c r="BQ918" s="3" t="s">
        <v>71</v>
      </c>
    </row>
    <row r="919" spans="1:69">
      <c r="A919" s="3" t="s">
        <v>69</v>
      </c>
      <c r="B919" s="3" t="s">
        <v>14804</v>
      </c>
      <c r="C919" s="3" t="s">
        <v>71</v>
      </c>
      <c r="D919" s="3" t="s">
        <v>71</v>
      </c>
      <c r="E919" s="3" t="s">
        <v>71</v>
      </c>
      <c r="F919" s="3" t="s">
        <v>14805</v>
      </c>
      <c r="G919" s="3" t="s">
        <v>71</v>
      </c>
      <c r="H919" s="3" t="s">
        <v>71</v>
      </c>
      <c r="I919" s="3" t="s">
        <v>14806</v>
      </c>
      <c r="J919" s="3" t="s">
        <v>1266</v>
      </c>
      <c r="K919" s="3" t="s">
        <v>71</v>
      </c>
      <c r="L919" s="3" t="s">
        <v>71</v>
      </c>
      <c r="M919" s="3" t="s">
        <v>74</v>
      </c>
      <c r="N919" s="3" t="s">
        <v>75</v>
      </c>
      <c r="O919" s="3" t="s">
        <v>71</v>
      </c>
      <c r="P919" s="3" t="s">
        <v>71</v>
      </c>
      <c r="Q919" s="3" t="s">
        <v>71</v>
      </c>
      <c r="R919" s="3" t="s">
        <v>71</v>
      </c>
      <c r="S919" s="3" t="s">
        <v>71</v>
      </c>
      <c r="T919" s="3" t="s">
        <v>14807</v>
      </c>
      <c r="U919" s="3" t="s">
        <v>14808</v>
      </c>
      <c r="V919" s="3" t="s">
        <v>14809</v>
      </c>
      <c r="W919" s="3" t="s">
        <v>14810</v>
      </c>
      <c r="X919" s="3" t="s">
        <v>71</v>
      </c>
      <c r="Y919" s="3" t="s">
        <v>14811</v>
      </c>
      <c r="Z919" s="3" t="s">
        <v>14812</v>
      </c>
      <c r="AA919" s="3" t="s">
        <v>14813</v>
      </c>
      <c r="AB919" s="3" t="s">
        <v>14814</v>
      </c>
      <c r="AC919" s="3" t="s">
        <v>14815</v>
      </c>
      <c r="AD919" s="3" t="s">
        <v>14816</v>
      </c>
      <c r="AE919" s="3" t="s">
        <v>14817</v>
      </c>
      <c r="AF919" s="3" t="s">
        <v>71</v>
      </c>
      <c r="AG919" s="3">
        <v>41</v>
      </c>
      <c r="AH919" s="3">
        <v>34</v>
      </c>
      <c r="AI919" s="3">
        <v>35</v>
      </c>
      <c r="AJ919" s="3">
        <v>0</v>
      </c>
      <c r="AK919" s="3">
        <v>36</v>
      </c>
      <c r="AL919" s="3" t="s">
        <v>100</v>
      </c>
      <c r="AM919" s="3" t="s">
        <v>1135</v>
      </c>
      <c r="AN919" s="3" t="s">
        <v>1136</v>
      </c>
      <c r="AO919" s="3" t="s">
        <v>1278</v>
      </c>
      <c r="AP919" s="3" t="s">
        <v>1279</v>
      </c>
      <c r="AQ919" s="3" t="s">
        <v>71</v>
      </c>
      <c r="AR919" s="3" t="s">
        <v>1266</v>
      </c>
      <c r="AS919" s="3" t="s">
        <v>1280</v>
      </c>
      <c r="AT919" s="3" t="s">
        <v>133</v>
      </c>
      <c r="AU919" s="3">
        <v>2015</v>
      </c>
      <c r="AV919" s="3">
        <v>44</v>
      </c>
      <c r="AW919" s="3" t="s">
        <v>71</v>
      </c>
      <c r="AX919" s="3" t="s">
        <v>71</v>
      </c>
      <c r="AY919" s="3">
        <v>3</v>
      </c>
      <c r="AZ919" s="3" t="s">
        <v>134</v>
      </c>
      <c r="BA919" s="3" t="s">
        <v>71</v>
      </c>
      <c r="BB919" s="3" t="s">
        <v>14818</v>
      </c>
      <c r="BC919" s="3" t="s">
        <v>14819</v>
      </c>
      <c r="BD919" s="3" t="s">
        <v>71</v>
      </c>
      <c r="BE919" s="3" t="s">
        <v>14820</v>
      </c>
      <c r="BF919" s="3" t="str">
        <f>HYPERLINK("http://dx.doi.org/10.1007/s13280-015-0662-8","http://dx.doi.org/10.1007/s13280-015-0662-8")</f>
        <v>http://dx.doi.org/10.1007/s13280-015-0662-8</v>
      </c>
      <c r="BG919" s="3" t="s">
        <v>71</v>
      </c>
      <c r="BH919" s="3" t="s">
        <v>71</v>
      </c>
      <c r="BI919" s="3">
        <v>12</v>
      </c>
      <c r="BJ919" s="3" t="s">
        <v>554</v>
      </c>
      <c r="BK919" s="3" t="s">
        <v>93</v>
      </c>
      <c r="BL919" s="3" t="s">
        <v>556</v>
      </c>
      <c r="BM919" s="3" t="s">
        <v>1478</v>
      </c>
      <c r="BN919" s="3">
        <v>26022325</v>
      </c>
      <c r="BO919" s="3" t="s">
        <v>1479</v>
      </c>
      <c r="BP919" s="3" t="s">
        <v>71</v>
      </c>
      <c r="BQ919" s="3" t="s">
        <v>71</v>
      </c>
    </row>
    <row r="920" spans="1:69">
      <c r="A920" s="1" t="s">
        <v>69</v>
      </c>
      <c r="B920" s="1" t="s">
        <v>14821</v>
      </c>
      <c r="C920" s="1" t="s">
        <v>71</v>
      </c>
      <c r="D920" s="1" t="s">
        <v>71</v>
      </c>
      <c r="E920" s="1" t="s">
        <v>71</v>
      </c>
      <c r="F920" s="1" t="s">
        <v>14822</v>
      </c>
      <c r="G920" s="1" t="s">
        <v>71</v>
      </c>
      <c r="H920" s="1" t="s">
        <v>71</v>
      </c>
      <c r="I920" s="1" t="s">
        <v>14823</v>
      </c>
      <c r="J920" s="1" t="s">
        <v>219</v>
      </c>
      <c r="K920" s="1" t="s">
        <v>71</v>
      </c>
      <c r="L920" s="1" t="s">
        <v>71</v>
      </c>
      <c r="M920" s="1" t="s">
        <v>74</v>
      </c>
      <c r="N920" s="1" t="s">
        <v>75</v>
      </c>
      <c r="O920" s="1" t="s">
        <v>71</v>
      </c>
      <c r="P920" s="1" t="s">
        <v>71</v>
      </c>
      <c r="Q920" s="1" t="s">
        <v>71</v>
      </c>
      <c r="R920" s="1" t="s">
        <v>71</v>
      </c>
      <c r="S920" s="1" t="s">
        <v>71</v>
      </c>
      <c r="T920" s="1" t="s">
        <v>14824</v>
      </c>
      <c r="U920" s="1" t="s">
        <v>14825</v>
      </c>
      <c r="V920" s="1" t="s">
        <v>14826</v>
      </c>
      <c r="W920" s="1" t="s">
        <v>14827</v>
      </c>
      <c r="X920" s="1" t="s">
        <v>71</v>
      </c>
      <c r="Y920" s="1" t="s">
        <v>14828</v>
      </c>
      <c r="Z920" s="1" t="s">
        <v>14829</v>
      </c>
      <c r="AA920" s="1" t="s">
        <v>14830</v>
      </c>
      <c r="AB920" s="1" t="s">
        <v>14831</v>
      </c>
      <c r="AC920" s="1" t="s">
        <v>14832</v>
      </c>
      <c r="AD920" s="1" t="s">
        <v>14832</v>
      </c>
      <c r="AE920" s="1" t="s">
        <v>14833</v>
      </c>
      <c r="AF920" s="1" t="s">
        <v>71</v>
      </c>
      <c r="AG920" s="1">
        <v>83</v>
      </c>
      <c r="AH920" s="1">
        <v>1</v>
      </c>
      <c r="AI920" s="1">
        <v>1</v>
      </c>
      <c r="AJ920" s="1">
        <v>1</v>
      </c>
      <c r="AK920" s="1">
        <v>8</v>
      </c>
      <c r="AL920" s="1" t="s">
        <v>231</v>
      </c>
      <c r="AM920" s="1" t="s">
        <v>232</v>
      </c>
      <c r="AN920" s="1" t="s">
        <v>233</v>
      </c>
      <c r="AO920" s="1" t="s">
        <v>71</v>
      </c>
      <c r="AP920" s="1" t="s">
        <v>234</v>
      </c>
      <c r="AQ920" s="1" t="s">
        <v>71</v>
      </c>
      <c r="AR920" s="1" t="s">
        <v>235</v>
      </c>
      <c r="AS920" s="1" t="s">
        <v>236</v>
      </c>
      <c r="AT920" s="1" t="s">
        <v>14834</v>
      </c>
      <c r="AU920" s="1">
        <v>2019</v>
      </c>
      <c r="AV920" s="1">
        <v>11</v>
      </c>
      <c r="AW920" s="1">
        <v>4</v>
      </c>
      <c r="AX920" s="1" t="s">
        <v>71</v>
      </c>
      <c r="AY920" s="1" t="s">
        <v>71</v>
      </c>
      <c r="AZ920" s="1" t="s">
        <v>71</v>
      </c>
      <c r="BA920" s="1" t="s">
        <v>71</v>
      </c>
      <c r="BB920" s="1" t="s">
        <v>71</v>
      </c>
      <c r="BC920" s="1" t="s">
        <v>71</v>
      </c>
      <c r="BD920" s="1">
        <v>1075</v>
      </c>
      <c r="BE920" s="1" t="s">
        <v>14835</v>
      </c>
      <c r="BF920" s="1" t="str">
        <f>HYPERLINK("http://dx.doi.org/10.3390/su11041075","http://dx.doi.org/10.3390/su11041075")</f>
        <v>http://dx.doi.org/10.3390/su11041075</v>
      </c>
      <c r="BG920" s="1" t="s">
        <v>71</v>
      </c>
      <c r="BH920" s="1" t="s">
        <v>71</v>
      </c>
      <c r="BI920" s="1">
        <v>20</v>
      </c>
      <c r="BJ920" s="1" t="s">
        <v>239</v>
      </c>
      <c r="BK920" s="1" t="s">
        <v>240</v>
      </c>
      <c r="BL920" s="1" t="s">
        <v>241</v>
      </c>
      <c r="BM920" s="1" t="s">
        <v>14836</v>
      </c>
      <c r="BN920" s="1" t="s">
        <v>71</v>
      </c>
      <c r="BO920" s="1" t="s">
        <v>510</v>
      </c>
      <c r="BP920" s="1" t="s">
        <v>71</v>
      </c>
      <c r="BQ920" s="1" t="s">
        <v>71</v>
      </c>
    </row>
    <row r="921" spans="1:69">
      <c r="A921" s="1" t="s">
        <v>69</v>
      </c>
      <c r="B921" s="1" t="s">
        <v>14837</v>
      </c>
      <c r="C921" s="1" t="s">
        <v>71</v>
      </c>
      <c r="D921" s="1" t="s">
        <v>71</v>
      </c>
      <c r="E921" s="1" t="s">
        <v>71</v>
      </c>
      <c r="F921" s="1" t="s">
        <v>14838</v>
      </c>
      <c r="G921" s="1" t="s">
        <v>71</v>
      </c>
      <c r="H921" s="1" t="s">
        <v>71</v>
      </c>
      <c r="I921" s="1" t="s">
        <v>14839</v>
      </c>
      <c r="J921" s="1" t="s">
        <v>219</v>
      </c>
      <c r="K921" s="1" t="s">
        <v>71</v>
      </c>
      <c r="L921" s="1" t="s">
        <v>71</v>
      </c>
      <c r="M921" s="1" t="s">
        <v>74</v>
      </c>
      <c r="N921" s="1" t="s">
        <v>75</v>
      </c>
      <c r="O921" s="1" t="s">
        <v>71</v>
      </c>
      <c r="P921" s="1" t="s">
        <v>71</v>
      </c>
      <c r="Q921" s="1" t="s">
        <v>71</v>
      </c>
      <c r="R921" s="1" t="s">
        <v>71</v>
      </c>
      <c r="S921" s="1" t="s">
        <v>71</v>
      </c>
      <c r="T921" s="1" t="s">
        <v>14840</v>
      </c>
      <c r="U921" s="1" t="s">
        <v>14841</v>
      </c>
      <c r="V921" s="1" t="s">
        <v>14842</v>
      </c>
      <c r="W921" s="1" t="s">
        <v>14843</v>
      </c>
      <c r="X921" s="1" t="s">
        <v>71</v>
      </c>
      <c r="Y921" s="1" t="s">
        <v>14844</v>
      </c>
      <c r="Z921" s="1" t="s">
        <v>14845</v>
      </c>
      <c r="AA921" s="1" t="s">
        <v>71</v>
      </c>
      <c r="AB921" s="1" t="s">
        <v>14846</v>
      </c>
      <c r="AC921" s="1" t="s">
        <v>71</v>
      </c>
      <c r="AD921" s="1" t="s">
        <v>71</v>
      </c>
      <c r="AE921" s="1" t="s">
        <v>71</v>
      </c>
      <c r="AF921" s="1" t="s">
        <v>71</v>
      </c>
      <c r="AG921" s="1">
        <v>69</v>
      </c>
      <c r="AH921" s="1">
        <v>8</v>
      </c>
      <c r="AI921" s="1">
        <v>8</v>
      </c>
      <c r="AJ921" s="1">
        <v>27</v>
      </c>
      <c r="AK921" s="1">
        <v>53</v>
      </c>
      <c r="AL921" s="1" t="s">
        <v>231</v>
      </c>
      <c r="AM921" s="1" t="s">
        <v>232</v>
      </c>
      <c r="AN921" s="1" t="s">
        <v>233</v>
      </c>
      <c r="AO921" s="1" t="s">
        <v>71</v>
      </c>
      <c r="AP921" s="1" t="s">
        <v>234</v>
      </c>
      <c r="AQ921" s="1" t="s">
        <v>71</v>
      </c>
      <c r="AR921" s="1" t="s">
        <v>235</v>
      </c>
      <c r="AS921" s="1" t="s">
        <v>236</v>
      </c>
      <c r="AT921" s="1" t="s">
        <v>185</v>
      </c>
      <c r="AU921" s="1">
        <v>2021</v>
      </c>
      <c r="AV921" s="1">
        <v>13</v>
      </c>
      <c r="AW921" s="1">
        <v>5</v>
      </c>
      <c r="AX921" s="1" t="s">
        <v>71</v>
      </c>
      <c r="AY921" s="1" t="s">
        <v>71</v>
      </c>
      <c r="AZ921" s="1" t="s">
        <v>71</v>
      </c>
      <c r="BA921" s="1" t="s">
        <v>71</v>
      </c>
      <c r="BB921" s="1" t="s">
        <v>71</v>
      </c>
      <c r="BC921" s="1" t="s">
        <v>71</v>
      </c>
      <c r="BD921" s="1">
        <v>2932</v>
      </c>
      <c r="BE921" s="1" t="s">
        <v>14847</v>
      </c>
      <c r="BF921" s="1" t="str">
        <f>HYPERLINK("http://dx.doi.org/10.3390/su13052932","http://dx.doi.org/10.3390/su13052932")</f>
        <v>http://dx.doi.org/10.3390/su13052932</v>
      </c>
      <c r="BG921" s="1" t="s">
        <v>71</v>
      </c>
      <c r="BH921" s="1" t="s">
        <v>71</v>
      </c>
      <c r="BI921" s="1">
        <v>21</v>
      </c>
      <c r="BJ921" s="1" t="s">
        <v>239</v>
      </c>
      <c r="BK921" s="1" t="s">
        <v>240</v>
      </c>
      <c r="BL921" s="1" t="s">
        <v>241</v>
      </c>
      <c r="BM921" s="1" t="s">
        <v>14848</v>
      </c>
      <c r="BN921" s="1" t="s">
        <v>71</v>
      </c>
      <c r="BO921" s="1" t="s">
        <v>287</v>
      </c>
      <c r="BP921" s="1" t="s">
        <v>71</v>
      </c>
      <c r="BQ921" s="1" t="s">
        <v>71</v>
      </c>
    </row>
    <row r="922" spans="1:69">
      <c r="A922" s="3" t="s">
        <v>69</v>
      </c>
      <c r="B922" s="3" t="s">
        <v>14849</v>
      </c>
      <c r="C922" s="3" t="s">
        <v>71</v>
      </c>
      <c r="D922" s="3" t="s">
        <v>71</v>
      </c>
      <c r="E922" s="3" t="s">
        <v>71</v>
      </c>
      <c r="F922" s="3" t="s">
        <v>14850</v>
      </c>
      <c r="G922" s="3" t="s">
        <v>71</v>
      </c>
      <c r="H922" s="3" t="s">
        <v>71</v>
      </c>
      <c r="I922" s="3" t="s">
        <v>14851</v>
      </c>
      <c r="J922" s="3" t="s">
        <v>975</v>
      </c>
      <c r="K922" s="3" t="s">
        <v>71</v>
      </c>
      <c r="L922" s="3" t="s">
        <v>71</v>
      </c>
      <c r="M922" s="3" t="s">
        <v>74</v>
      </c>
      <c r="N922" s="3" t="s">
        <v>75</v>
      </c>
      <c r="O922" s="3" t="s">
        <v>71</v>
      </c>
      <c r="P922" s="3" t="s">
        <v>71</v>
      </c>
      <c r="Q922" s="3" t="s">
        <v>71</v>
      </c>
      <c r="R922" s="3" t="s">
        <v>71</v>
      </c>
      <c r="S922" s="3" t="s">
        <v>71</v>
      </c>
      <c r="T922" s="3" t="s">
        <v>14852</v>
      </c>
      <c r="U922" s="3" t="s">
        <v>14853</v>
      </c>
      <c r="V922" s="3" t="s">
        <v>14854</v>
      </c>
      <c r="W922" s="3" t="s">
        <v>14855</v>
      </c>
      <c r="X922" s="3" t="s">
        <v>71</v>
      </c>
      <c r="Y922" s="3" t="s">
        <v>14856</v>
      </c>
      <c r="Z922" s="3" t="s">
        <v>14857</v>
      </c>
      <c r="AA922" s="3" t="s">
        <v>14858</v>
      </c>
      <c r="AB922" s="3" t="s">
        <v>14859</v>
      </c>
      <c r="AC922" s="3" t="s">
        <v>14860</v>
      </c>
      <c r="AD922" s="3" t="s">
        <v>14861</v>
      </c>
      <c r="AE922" s="3" t="s">
        <v>14862</v>
      </c>
      <c r="AF922" s="3" t="s">
        <v>71</v>
      </c>
      <c r="AG922" s="3">
        <v>89</v>
      </c>
      <c r="AH922" s="3">
        <v>200</v>
      </c>
      <c r="AI922" s="3">
        <v>202</v>
      </c>
      <c r="AJ922" s="3">
        <v>25</v>
      </c>
      <c r="AK922" s="3">
        <v>247</v>
      </c>
      <c r="AL922" s="3" t="s">
        <v>1179</v>
      </c>
      <c r="AM922" s="3" t="s">
        <v>987</v>
      </c>
      <c r="AN922" s="3" t="s">
        <v>988</v>
      </c>
      <c r="AO922" s="3" t="s">
        <v>989</v>
      </c>
      <c r="AP922" s="3" t="s">
        <v>71</v>
      </c>
      <c r="AQ922" s="3" t="s">
        <v>71</v>
      </c>
      <c r="AR922" s="3" t="s">
        <v>990</v>
      </c>
      <c r="AS922" s="3" t="s">
        <v>991</v>
      </c>
      <c r="AT922" s="3" t="s">
        <v>106</v>
      </c>
      <c r="AU922" s="3">
        <v>2015</v>
      </c>
      <c r="AV922" s="3">
        <v>10</v>
      </c>
      <c r="AW922" s="3">
        <v>11</v>
      </c>
      <c r="AX922" s="3" t="s">
        <v>71</v>
      </c>
      <c r="AY922" s="3" t="s">
        <v>71</v>
      </c>
      <c r="AZ922" s="3" t="s">
        <v>71</v>
      </c>
      <c r="BA922" s="3" t="s">
        <v>71</v>
      </c>
      <c r="BB922" s="3" t="s">
        <v>71</v>
      </c>
      <c r="BC922" s="3" t="s">
        <v>71</v>
      </c>
      <c r="BD922" s="3">
        <v>115004</v>
      </c>
      <c r="BE922" s="3" t="s">
        <v>14863</v>
      </c>
      <c r="BF922" s="3" t="str">
        <f>HYPERLINK("http://dx.doi.org/10.1088/1748-9326/10/11/115004","http://dx.doi.org/10.1088/1748-9326/10/11/115004")</f>
        <v>http://dx.doi.org/10.1088/1748-9326/10/11/115004</v>
      </c>
      <c r="BG922" s="3" t="s">
        <v>71</v>
      </c>
      <c r="BH922" s="3" t="s">
        <v>71</v>
      </c>
      <c r="BI922" s="3">
        <v>13</v>
      </c>
      <c r="BJ922" s="3" t="s">
        <v>450</v>
      </c>
      <c r="BK922" s="3" t="s">
        <v>93</v>
      </c>
      <c r="BL922" s="3" t="s">
        <v>451</v>
      </c>
      <c r="BM922" s="3" t="s">
        <v>14864</v>
      </c>
      <c r="BN922" s="3" t="s">
        <v>71</v>
      </c>
      <c r="BO922" s="3" t="s">
        <v>994</v>
      </c>
      <c r="BP922" s="3" t="s">
        <v>71</v>
      </c>
      <c r="BQ922" s="3" t="s">
        <v>71</v>
      </c>
    </row>
    <row r="923" spans="1:69">
      <c r="A923" s="1" t="s">
        <v>69</v>
      </c>
      <c r="B923" s="1" t="s">
        <v>14865</v>
      </c>
      <c r="C923" s="1" t="s">
        <v>71</v>
      </c>
      <c r="D923" s="1" t="s">
        <v>71</v>
      </c>
      <c r="E923" s="1" t="s">
        <v>71</v>
      </c>
      <c r="F923" s="1" t="s">
        <v>14866</v>
      </c>
      <c r="G923" s="1" t="s">
        <v>71</v>
      </c>
      <c r="H923" s="1" t="s">
        <v>71</v>
      </c>
      <c r="I923" s="1" t="s">
        <v>14867</v>
      </c>
      <c r="J923" s="1" t="s">
        <v>817</v>
      </c>
      <c r="K923" s="1" t="s">
        <v>71</v>
      </c>
      <c r="L923" s="1" t="s">
        <v>71</v>
      </c>
      <c r="M923" s="1" t="s">
        <v>74</v>
      </c>
      <c r="N923" s="1" t="s">
        <v>75</v>
      </c>
      <c r="O923" s="1" t="s">
        <v>71</v>
      </c>
      <c r="P923" s="1" t="s">
        <v>71</v>
      </c>
      <c r="Q923" s="1" t="s">
        <v>71</v>
      </c>
      <c r="R923" s="1" t="s">
        <v>71</v>
      </c>
      <c r="S923" s="1" t="s">
        <v>71</v>
      </c>
      <c r="T923" s="1" t="s">
        <v>14868</v>
      </c>
      <c r="U923" s="1" t="s">
        <v>14869</v>
      </c>
      <c r="V923" s="1" t="s">
        <v>14870</v>
      </c>
      <c r="W923" s="1" t="s">
        <v>14871</v>
      </c>
      <c r="X923" s="1" t="s">
        <v>71</v>
      </c>
      <c r="Y923" s="1" t="s">
        <v>14872</v>
      </c>
      <c r="Z923" s="1" t="s">
        <v>14873</v>
      </c>
      <c r="AA923" s="1" t="s">
        <v>14874</v>
      </c>
      <c r="AB923" s="1" t="s">
        <v>14875</v>
      </c>
      <c r="AC923" s="1" t="s">
        <v>14876</v>
      </c>
      <c r="AD923" s="1" t="s">
        <v>14877</v>
      </c>
      <c r="AE923" s="1" t="s">
        <v>14878</v>
      </c>
      <c r="AF923" s="1" t="s">
        <v>71</v>
      </c>
      <c r="AG923" s="1">
        <v>48</v>
      </c>
      <c r="AH923" s="1">
        <v>20</v>
      </c>
      <c r="AI923" s="1">
        <v>21</v>
      </c>
      <c r="AJ923" s="1">
        <v>14</v>
      </c>
      <c r="AK923" s="1">
        <v>40</v>
      </c>
      <c r="AL923" s="1" t="s">
        <v>826</v>
      </c>
      <c r="AM923" s="1" t="s">
        <v>547</v>
      </c>
      <c r="AN923" s="1" t="s">
        <v>827</v>
      </c>
      <c r="AO923" s="1" t="s">
        <v>828</v>
      </c>
      <c r="AP923" s="1" t="s">
        <v>829</v>
      </c>
      <c r="AQ923" s="1" t="s">
        <v>71</v>
      </c>
      <c r="AR923" s="1" t="s">
        <v>830</v>
      </c>
      <c r="AS923" s="1" t="s">
        <v>831</v>
      </c>
      <c r="AT923" s="1" t="s">
        <v>2312</v>
      </c>
      <c r="AU923" s="1">
        <v>2019</v>
      </c>
      <c r="AV923" s="1">
        <v>241</v>
      </c>
      <c r="AW923" s="1" t="s">
        <v>71</v>
      </c>
      <c r="AX923" s="1" t="s">
        <v>71</v>
      </c>
      <c r="AY923" s="1" t="s">
        <v>71</v>
      </c>
      <c r="AZ923" s="1" t="s">
        <v>71</v>
      </c>
      <c r="BA923" s="1" t="s">
        <v>71</v>
      </c>
      <c r="BB923" s="1">
        <v>293</v>
      </c>
      <c r="BC923" s="1">
        <v>304</v>
      </c>
      <c r="BD923" s="1" t="s">
        <v>71</v>
      </c>
      <c r="BE923" s="1" t="s">
        <v>14879</v>
      </c>
      <c r="BF923" s="1" t="str">
        <f>HYPERLINK("http://dx.doi.org/10.1016/j.jenvman.2019.03.059","http://dx.doi.org/10.1016/j.jenvman.2019.03.059")</f>
        <v>http://dx.doi.org/10.1016/j.jenvman.2019.03.059</v>
      </c>
      <c r="BG923" s="1" t="s">
        <v>71</v>
      </c>
      <c r="BH923" s="1" t="s">
        <v>71</v>
      </c>
      <c r="BI923" s="1">
        <v>12</v>
      </c>
      <c r="BJ923" s="1" t="s">
        <v>137</v>
      </c>
      <c r="BK923" s="1" t="s">
        <v>93</v>
      </c>
      <c r="BL923" s="1" t="s">
        <v>138</v>
      </c>
      <c r="BM923" s="1" t="s">
        <v>14880</v>
      </c>
      <c r="BN923" s="1">
        <v>31009817</v>
      </c>
      <c r="BO923" s="1" t="s">
        <v>1479</v>
      </c>
      <c r="BP923" s="1" t="s">
        <v>71</v>
      </c>
      <c r="BQ923" s="1" t="s">
        <v>71</v>
      </c>
    </row>
    <row r="924" spans="1:69">
      <c r="A924" s="1" t="s">
        <v>69</v>
      </c>
      <c r="B924" s="1" t="s">
        <v>14881</v>
      </c>
      <c r="C924" s="1" t="s">
        <v>71</v>
      </c>
      <c r="D924" s="1" t="s">
        <v>71</v>
      </c>
      <c r="E924" s="1" t="s">
        <v>71</v>
      </c>
      <c r="F924" s="1" t="s">
        <v>14882</v>
      </c>
      <c r="G924" s="1" t="s">
        <v>71</v>
      </c>
      <c r="H924" s="1" t="s">
        <v>71</v>
      </c>
      <c r="I924" s="1" t="s">
        <v>14883</v>
      </c>
      <c r="J924" s="1" t="s">
        <v>1631</v>
      </c>
      <c r="K924" s="1" t="s">
        <v>71</v>
      </c>
      <c r="L924" s="1" t="s">
        <v>71</v>
      </c>
      <c r="M924" s="1" t="s">
        <v>74</v>
      </c>
      <c r="N924" s="1" t="s">
        <v>117</v>
      </c>
      <c r="O924" s="1" t="s">
        <v>71</v>
      </c>
      <c r="P924" s="1" t="s">
        <v>71</v>
      </c>
      <c r="Q924" s="1" t="s">
        <v>71</v>
      </c>
      <c r="R924" s="1" t="s">
        <v>71</v>
      </c>
      <c r="S924" s="1" t="s">
        <v>71</v>
      </c>
      <c r="T924" s="1" t="s">
        <v>14884</v>
      </c>
      <c r="U924" s="1" t="s">
        <v>14885</v>
      </c>
      <c r="V924" s="1" t="s">
        <v>14886</v>
      </c>
      <c r="W924" s="1" t="s">
        <v>14887</v>
      </c>
      <c r="X924" s="1" t="s">
        <v>71</v>
      </c>
      <c r="Y924" s="1" t="s">
        <v>14888</v>
      </c>
      <c r="Z924" s="1" t="s">
        <v>14889</v>
      </c>
      <c r="AA924" s="1" t="s">
        <v>14890</v>
      </c>
      <c r="AB924" s="1" t="s">
        <v>14891</v>
      </c>
      <c r="AC924" s="1" t="s">
        <v>14892</v>
      </c>
      <c r="AD924" s="1" t="s">
        <v>14893</v>
      </c>
      <c r="AE924" s="1" t="s">
        <v>14892</v>
      </c>
      <c r="AF924" s="1" t="s">
        <v>71</v>
      </c>
      <c r="AG924" s="1">
        <v>163</v>
      </c>
      <c r="AH924" s="1">
        <v>16</v>
      </c>
      <c r="AI924" s="1">
        <v>16</v>
      </c>
      <c r="AJ924" s="1">
        <v>3</v>
      </c>
      <c r="AK924" s="1">
        <v>56</v>
      </c>
      <c r="AL924" s="1" t="s">
        <v>1556</v>
      </c>
      <c r="AM924" s="1" t="s">
        <v>1557</v>
      </c>
      <c r="AN924" s="1" t="s">
        <v>1558</v>
      </c>
      <c r="AO924" s="1" t="s">
        <v>1642</v>
      </c>
      <c r="AP924" s="1" t="s">
        <v>1643</v>
      </c>
      <c r="AQ924" s="1" t="s">
        <v>71</v>
      </c>
      <c r="AR924" s="1" t="s">
        <v>1644</v>
      </c>
      <c r="AS924" s="1" t="s">
        <v>1645</v>
      </c>
      <c r="AT924" s="1" t="s">
        <v>185</v>
      </c>
      <c r="AU924" s="1">
        <v>2020</v>
      </c>
      <c r="AV924" s="1">
        <v>26</v>
      </c>
      <c r="AW924" s="1">
        <v>3</v>
      </c>
      <c r="AX924" s="1" t="s">
        <v>71</v>
      </c>
      <c r="AY924" s="1" t="s">
        <v>71</v>
      </c>
      <c r="AZ924" s="1" t="s">
        <v>71</v>
      </c>
      <c r="BA924" s="1" t="s">
        <v>71</v>
      </c>
      <c r="BB924" s="1">
        <v>1118</v>
      </c>
      <c r="BC924" s="1">
        <v>1137</v>
      </c>
      <c r="BD924" s="1" t="s">
        <v>71</v>
      </c>
      <c r="BE924" s="1" t="s">
        <v>14894</v>
      </c>
      <c r="BF924" s="1" t="str">
        <f>HYPERLINK("http://dx.doi.org/10.1111/gcb.14957","http://dx.doi.org/10.1111/gcb.14957")</f>
        <v>http://dx.doi.org/10.1111/gcb.14957</v>
      </c>
      <c r="BG924" s="1" t="s">
        <v>71</v>
      </c>
      <c r="BH924" s="1" t="s">
        <v>3838</v>
      </c>
      <c r="BI924" s="1">
        <v>20</v>
      </c>
      <c r="BJ924" s="1" t="s">
        <v>110</v>
      </c>
      <c r="BK924" s="1" t="s">
        <v>93</v>
      </c>
      <c r="BL924" s="1" t="s">
        <v>111</v>
      </c>
      <c r="BM924" s="1" t="s">
        <v>14895</v>
      </c>
      <c r="BN924" s="1">
        <v>31833135</v>
      </c>
      <c r="BO924" s="1" t="s">
        <v>71</v>
      </c>
      <c r="BP924" s="1" t="s">
        <v>71</v>
      </c>
      <c r="BQ924" s="1" t="s">
        <v>71</v>
      </c>
    </row>
    <row r="925" spans="1:69">
      <c r="A925" s="1" t="s">
        <v>69</v>
      </c>
      <c r="B925" s="1" t="s">
        <v>14896</v>
      </c>
      <c r="C925" s="1" t="s">
        <v>71</v>
      </c>
      <c r="D925" s="1" t="s">
        <v>71</v>
      </c>
      <c r="E925" s="1" t="s">
        <v>71</v>
      </c>
      <c r="F925" s="1" t="s">
        <v>14897</v>
      </c>
      <c r="G925" s="1" t="s">
        <v>71</v>
      </c>
      <c r="H925" s="1" t="s">
        <v>71</v>
      </c>
      <c r="I925" s="1" t="s">
        <v>14898</v>
      </c>
      <c r="J925" s="1" t="s">
        <v>116</v>
      </c>
      <c r="K925" s="1" t="s">
        <v>71</v>
      </c>
      <c r="L925" s="1" t="s">
        <v>71</v>
      </c>
      <c r="M925" s="1" t="s">
        <v>74</v>
      </c>
      <c r="N925" s="1" t="s">
        <v>75</v>
      </c>
      <c r="O925" s="1" t="s">
        <v>71</v>
      </c>
      <c r="P925" s="1" t="s">
        <v>71</v>
      </c>
      <c r="Q925" s="1" t="s">
        <v>71</v>
      </c>
      <c r="R925" s="1" t="s">
        <v>71</v>
      </c>
      <c r="S925" s="1" t="s">
        <v>71</v>
      </c>
      <c r="T925" s="1" t="s">
        <v>14899</v>
      </c>
      <c r="U925" s="1" t="s">
        <v>14900</v>
      </c>
      <c r="V925" s="1" t="s">
        <v>14901</v>
      </c>
      <c r="W925" s="1" t="s">
        <v>14902</v>
      </c>
      <c r="X925" s="1" t="s">
        <v>71</v>
      </c>
      <c r="Y925" s="1" t="s">
        <v>14903</v>
      </c>
      <c r="Z925" s="1" t="s">
        <v>14904</v>
      </c>
      <c r="AA925" s="1" t="s">
        <v>71</v>
      </c>
      <c r="AB925" s="1" t="s">
        <v>71</v>
      </c>
      <c r="AC925" s="1" t="s">
        <v>14905</v>
      </c>
      <c r="AD925" s="1" t="s">
        <v>14906</v>
      </c>
      <c r="AE925" s="1" t="s">
        <v>14907</v>
      </c>
      <c r="AF925" s="1" t="s">
        <v>71</v>
      </c>
      <c r="AG925" s="1">
        <v>80</v>
      </c>
      <c r="AH925" s="1">
        <v>2</v>
      </c>
      <c r="AI925" s="1">
        <v>2</v>
      </c>
      <c r="AJ925" s="1">
        <v>6</v>
      </c>
      <c r="AK925" s="1">
        <v>14</v>
      </c>
      <c r="AL925" s="1" t="s">
        <v>126</v>
      </c>
      <c r="AM925" s="1" t="s">
        <v>127</v>
      </c>
      <c r="AN925" s="1" t="s">
        <v>128</v>
      </c>
      <c r="AO925" s="1" t="s">
        <v>129</v>
      </c>
      <c r="AP925" s="1" t="s">
        <v>130</v>
      </c>
      <c r="AQ925" s="1" t="s">
        <v>71</v>
      </c>
      <c r="AR925" s="1" t="s">
        <v>131</v>
      </c>
      <c r="AS925" s="1" t="s">
        <v>132</v>
      </c>
      <c r="AT925" s="1" t="s">
        <v>307</v>
      </c>
      <c r="AU925" s="1">
        <v>2022</v>
      </c>
      <c r="AV925" s="1">
        <v>29</v>
      </c>
      <c r="AW925" s="1">
        <v>5</v>
      </c>
      <c r="AX925" s="1" t="s">
        <v>71</v>
      </c>
      <c r="AY925" s="1" t="s">
        <v>71</v>
      </c>
      <c r="AZ925" s="1" t="s">
        <v>71</v>
      </c>
      <c r="BA925" s="1" t="s">
        <v>71</v>
      </c>
      <c r="BB925" s="1">
        <v>7153</v>
      </c>
      <c r="BC925" s="1">
        <v>7169</v>
      </c>
      <c r="BD925" s="1" t="s">
        <v>71</v>
      </c>
      <c r="BE925" s="1" t="s">
        <v>14908</v>
      </c>
      <c r="BF925" s="1" t="str">
        <f>HYPERLINK("http://dx.doi.org/10.1007/s11356-021-16132-2","http://dx.doi.org/10.1007/s11356-021-16132-2")</f>
        <v>http://dx.doi.org/10.1007/s11356-021-16132-2</v>
      </c>
      <c r="BG925" s="1" t="s">
        <v>71</v>
      </c>
      <c r="BH925" s="1" t="s">
        <v>6419</v>
      </c>
      <c r="BI925" s="1">
        <v>17</v>
      </c>
      <c r="BJ925" s="1" t="s">
        <v>137</v>
      </c>
      <c r="BK925" s="1" t="s">
        <v>93</v>
      </c>
      <c r="BL925" s="1" t="s">
        <v>138</v>
      </c>
      <c r="BM925" s="1" t="s">
        <v>14909</v>
      </c>
      <c r="BN925" s="1">
        <v>34472025</v>
      </c>
      <c r="BO925" s="1" t="s">
        <v>71</v>
      </c>
      <c r="BP925" s="1" t="s">
        <v>71</v>
      </c>
      <c r="BQ925" s="1" t="s">
        <v>71</v>
      </c>
    </row>
    <row r="926" spans="1:69">
      <c r="A926" s="1" t="s">
        <v>69</v>
      </c>
      <c r="B926" s="1" t="s">
        <v>14910</v>
      </c>
      <c r="C926" s="1" t="s">
        <v>71</v>
      </c>
      <c r="D926" s="1" t="s">
        <v>71</v>
      </c>
      <c r="E926" s="1" t="s">
        <v>71</v>
      </c>
      <c r="F926" s="1" t="s">
        <v>14911</v>
      </c>
      <c r="G926" s="1" t="s">
        <v>71</v>
      </c>
      <c r="H926" s="1" t="s">
        <v>71</v>
      </c>
      <c r="I926" s="1" t="s">
        <v>14912</v>
      </c>
      <c r="J926" s="1" t="s">
        <v>5280</v>
      </c>
      <c r="K926" s="1" t="s">
        <v>71</v>
      </c>
      <c r="L926" s="1" t="s">
        <v>71</v>
      </c>
      <c r="M926" s="1" t="s">
        <v>74</v>
      </c>
      <c r="N926" s="1" t="s">
        <v>75</v>
      </c>
      <c r="O926" s="1" t="s">
        <v>71</v>
      </c>
      <c r="P926" s="1" t="s">
        <v>71</v>
      </c>
      <c r="Q926" s="1" t="s">
        <v>71</v>
      </c>
      <c r="R926" s="1" t="s">
        <v>71</v>
      </c>
      <c r="S926" s="1" t="s">
        <v>71</v>
      </c>
      <c r="T926" s="1" t="s">
        <v>14913</v>
      </c>
      <c r="U926" s="1" t="s">
        <v>14914</v>
      </c>
      <c r="V926" s="1" t="s">
        <v>14915</v>
      </c>
      <c r="W926" s="1" t="s">
        <v>14916</v>
      </c>
      <c r="X926" s="1" t="s">
        <v>71</v>
      </c>
      <c r="Y926" s="1" t="s">
        <v>14917</v>
      </c>
      <c r="Z926" s="1" t="s">
        <v>14918</v>
      </c>
      <c r="AA926" s="1" t="s">
        <v>71</v>
      </c>
      <c r="AB926" s="1" t="s">
        <v>14919</v>
      </c>
      <c r="AC926" s="1" t="s">
        <v>14920</v>
      </c>
      <c r="AD926" s="1" t="s">
        <v>14921</v>
      </c>
      <c r="AE926" s="1" t="s">
        <v>14922</v>
      </c>
      <c r="AF926" s="1" t="s">
        <v>71</v>
      </c>
      <c r="AG926" s="1">
        <v>60</v>
      </c>
      <c r="AH926" s="1">
        <v>4</v>
      </c>
      <c r="AI926" s="1">
        <v>4</v>
      </c>
      <c r="AJ926" s="1">
        <v>5</v>
      </c>
      <c r="AK926" s="1">
        <v>32</v>
      </c>
      <c r="AL926" s="1" t="s">
        <v>82</v>
      </c>
      <c r="AM926" s="1" t="s">
        <v>83</v>
      </c>
      <c r="AN926" s="1" t="s">
        <v>84</v>
      </c>
      <c r="AO926" s="1" t="s">
        <v>5290</v>
      </c>
      <c r="AP926" s="1" t="s">
        <v>5464</v>
      </c>
      <c r="AQ926" s="1" t="s">
        <v>71</v>
      </c>
      <c r="AR926" s="1" t="s">
        <v>5291</v>
      </c>
      <c r="AS926" s="1" t="s">
        <v>5292</v>
      </c>
      <c r="AT926" s="1" t="s">
        <v>237</v>
      </c>
      <c r="AU926" s="1">
        <v>2020</v>
      </c>
      <c r="AV926" s="1">
        <v>259</v>
      </c>
      <c r="AW926" s="1" t="s">
        <v>71</v>
      </c>
      <c r="AX926" s="1" t="s">
        <v>71</v>
      </c>
      <c r="AY926" s="1" t="s">
        <v>71</v>
      </c>
      <c r="AZ926" s="1" t="s">
        <v>71</v>
      </c>
      <c r="BA926" s="1" t="s">
        <v>71</v>
      </c>
      <c r="BB926" s="1" t="s">
        <v>71</v>
      </c>
      <c r="BC926" s="1" t="s">
        <v>71</v>
      </c>
      <c r="BD926" s="1">
        <v>113878</v>
      </c>
      <c r="BE926" s="1" t="s">
        <v>14923</v>
      </c>
      <c r="BF926" s="1" t="str">
        <f>HYPERLINK("http://dx.doi.org/10.1016/j.envpol.2019.113878","http://dx.doi.org/10.1016/j.envpol.2019.113878")</f>
        <v>http://dx.doi.org/10.1016/j.envpol.2019.113878</v>
      </c>
      <c r="BG926" s="1" t="s">
        <v>71</v>
      </c>
      <c r="BH926" s="1" t="s">
        <v>71</v>
      </c>
      <c r="BI926" s="1">
        <v>12</v>
      </c>
      <c r="BJ926" s="1" t="s">
        <v>137</v>
      </c>
      <c r="BK926" s="1" t="s">
        <v>93</v>
      </c>
      <c r="BL926" s="1" t="s">
        <v>138</v>
      </c>
      <c r="BM926" s="1" t="s">
        <v>14924</v>
      </c>
      <c r="BN926" s="1">
        <v>32032983</v>
      </c>
      <c r="BO926" s="1" t="s">
        <v>71</v>
      </c>
      <c r="BP926" s="1" t="s">
        <v>71</v>
      </c>
      <c r="BQ926" s="1" t="s">
        <v>71</v>
      </c>
    </row>
    <row r="927" spans="1:69">
      <c r="A927" s="3" t="s">
        <v>69</v>
      </c>
      <c r="B927" s="3" t="s">
        <v>14925</v>
      </c>
      <c r="C927" s="3" t="s">
        <v>71</v>
      </c>
      <c r="D927" s="3" t="s">
        <v>71</v>
      </c>
      <c r="E927" s="3" t="s">
        <v>71</v>
      </c>
      <c r="F927" s="3" t="s">
        <v>14926</v>
      </c>
      <c r="G927" s="3" t="s">
        <v>71</v>
      </c>
      <c r="H927" s="3" t="s">
        <v>71</v>
      </c>
      <c r="I927" s="3" t="s">
        <v>14927</v>
      </c>
      <c r="J927" s="3" t="s">
        <v>6490</v>
      </c>
      <c r="K927" s="3" t="s">
        <v>71</v>
      </c>
      <c r="L927" s="3" t="s">
        <v>71</v>
      </c>
      <c r="M927" s="3" t="s">
        <v>74</v>
      </c>
      <c r="N927" s="3" t="s">
        <v>75</v>
      </c>
      <c r="O927" s="3" t="s">
        <v>71</v>
      </c>
      <c r="P927" s="3" t="s">
        <v>71</v>
      </c>
      <c r="Q927" s="3" t="s">
        <v>71</v>
      </c>
      <c r="R927" s="3" t="s">
        <v>71</v>
      </c>
      <c r="S927" s="3" t="s">
        <v>71</v>
      </c>
      <c r="T927" s="3" t="s">
        <v>14928</v>
      </c>
      <c r="U927" s="3" t="s">
        <v>14929</v>
      </c>
      <c r="V927" s="3" t="s">
        <v>14930</v>
      </c>
      <c r="W927" s="3" t="s">
        <v>14931</v>
      </c>
      <c r="X927" s="3" t="s">
        <v>71</v>
      </c>
      <c r="Y927" s="3" t="s">
        <v>14932</v>
      </c>
      <c r="Z927" s="3" t="s">
        <v>14933</v>
      </c>
      <c r="AA927" s="3" t="s">
        <v>14934</v>
      </c>
      <c r="AB927" s="3" t="s">
        <v>14935</v>
      </c>
      <c r="AC927" s="3" t="s">
        <v>14936</v>
      </c>
      <c r="AD927" s="3" t="s">
        <v>14937</v>
      </c>
      <c r="AE927" s="3" t="s">
        <v>14938</v>
      </c>
      <c r="AF927" s="3" t="s">
        <v>71</v>
      </c>
      <c r="AG927" s="3">
        <v>40</v>
      </c>
      <c r="AH927" s="3">
        <v>75</v>
      </c>
      <c r="AI927" s="3">
        <v>75</v>
      </c>
      <c r="AJ927" s="3">
        <v>0</v>
      </c>
      <c r="AK927" s="3">
        <v>93</v>
      </c>
      <c r="AL927" s="3" t="s">
        <v>100</v>
      </c>
      <c r="AM927" s="3" t="s">
        <v>1135</v>
      </c>
      <c r="AN927" s="3" t="s">
        <v>1136</v>
      </c>
      <c r="AO927" s="3" t="s">
        <v>6502</v>
      </c>
      <c r="AP927" s="3" t="s">
        <v>6503</v>
      </c>
      <c r="AQ927" s="3" t="s">
        <v>71</v>
      </c>
      <c r="AR927" s="3" t="s">
        <v>6504</v>
      </c>
      <c r="AS927" s="3" t="s">
        <v>6505</v>
      </c>
      <c r="AT927" s="3" t="s">
        <v>491</v>
      </c>
      <c r="AU927" s="3">
        <v>2015</v>
      </c>
      <c r="AV927" s="3">
        <v>20</v>
      </c>
      <c r="AW927" s="3">
        <v>2</v>
      </c>
      <c r="AX927" s="3" t="s">
        <v>71</v>
      </c>
      <c r="AY927" s="3" t="s">
        <v>71</v>
      </c>
      <c r="AZ927" s="3" t="s">
        <v>71</v>
      </c>
      <c r="BA927" s="3" t="s">
        <v>71</v>
      </c>
      <c r="BB927" s="3">
        <v>277</v>
      </c>
      <c r="BC927" s="3">
        <v>293</v>
      </c>
      <c r="BD927" s="3" t="s">
        <v>71</v>
      </c>
      <c r="BE927" s="3" t="s">
        <v>14939</v>
      </c>
      <c r="BF927" s="3" t="str">
        <f>HYPERLINK("http://dx.doi.org/10.1007/s11027-013-9491-x","http://dx.doi.org/10.1007/s11027-013-9491-x")</f>
        <v>http://dx.doi.org/10.1007/s11027-013-9491-x</v>
      </c>
      <c r="BG927" s="3" t="s">
        <v>71</v>
      </c>
      <c r="BH927" s="3" t="s">
        <v>71</v>
      </c>
      <c r="BI927" s="3">
        <v>17</v>
      </c>
      <c r="BJ927" s="3" t="s">
        <v>137</v>
      </c>
      <c r="BK927" s="3" t="s">
        <v>240</v>
      </c>
      <c r="BL927" s="3" t="s">
        <v>138</v>
      </c>
      <c r="BM927" s="3" t="s">
        <v>14940</v>
      </c>
      <c r="BN927" s="3" t="s">
        <v>71</v>
      </c>
      <c r="BO927" s="3" t="s">
        <v>166</v>
      </c>
      <c r="BP927" s="3" t="s">
        <v>71</v>
      </c>
      <c r="BQ927" s="3" t="s">
        <v>71</v>
      </c>
    </row>
    <row r="928" spans="1:69">
      <c r="A928" s="1" t="s">
        <v>69</v>
      </c>
      <c r="B928" s="1" t="s">
        <v>14941</v>
      </c>
      <c r="C928" s="1" t="s">
        <v>71</v>
      </c>
      <c r="D928" s="1" t="s">
        <v>71</v>
      </c>
      <c r="E928" s="1" t="s">
        <v>71</v>
      </c>
      <c r="F928" s="1" t="s">
        <v>14942</v>
      </c>
      <c r="G928" s="1" t="s">
        <v>71</v>
      </c>
      <c r="H928" s="1" t="s">
        <v>71</v>
      </c>
      <c r="I928" s="1" t="s">
        <v>14943</v>
      </c>
      <c r="J928" s="1" t="s">
        <v>10255</v>
      </c>
      <c r="K928" s="1" t="s">
        <v>71</v>
      </c>
      <c r="L928" s="1" t="s">
        <v>71</v>
      </c>
      <c r="M928" s="1" t="s">
        <v>74</v>
      </c>
      <c r="N928" s="1" t="s">
        <v>117</v>
      </c>
      <c r="O928" s="1" t="s">
        <v>71</v>
      </c>
      <c r="P928" s="1" t="s">
        <v>71</v>
      </c>
      <c r="Q928" s="1" t="s">
        <v>71</v>
      </c>
      <c r="R928" s="1" t="s">
        <v>71</v>
      </c>
      <c r="S928" s="1" t="s">
        <v>71</v>
      </c>
      <c r="T928" s="1" t="s">
        <v>14944</v>
      </c>
      <c r="U928" s="1" t="s">
        <v>14945</v>
      </c>
      <c r="V928" s="1" t="s">
        <v>14946</v>
      </c>
      <c r="W928" s="1" t="s">
        <v>14947</v>
      </c>
      <c r="X928" s="1" t="s">
        <v>71</v>
      </c>
      <c r="Y928" s="1" t="s">
        <v>14948</v>
      </c>
      <c r="Z928" s="1" t="s">
        <v>14949</v>
      </c>
      <c r="AA928" s="1" t="s">
        <v>14950</v>
      </c>
      <c r="AB928" s="1" t="s">
        <v>14951</v>
      </c>
      <c r="AC928" s="1" t="s">
        <v>14952</v>
      </c>
      <c r="AD928" s="1" t="s">
        <v>14953</v>
      </c>
      <c r="AE928" s="1" t="s">
        <v>14954</v>
      </c>
      <c r="AF928" s="1" t="s">
        <v>71</v>
      </c>
      <c r="AG928" s="1">
        <v>164</v>
      </c>
      <c r="AH928" s="1">
        <v>16</v>
      </c>
      <c r="AI928" s="1">
        <v>16</v>
      </c>
      <c r="AJ928" s="1">
        <v>7</v>
      </c>
      <c r="AK928" s="1">
        <v>33</v>
      </c>
      <c r="AL928" s="1" t="s">
        <v>1556</v>
      </c>
      <c r="AM928" s="1" t="s">
        <v>1557</v>
      </c>
      <c r="AN928" s="1" t="s">
        <v>1558</v>
      </c>
      <c r="AO928" s="1" t="s">
        <v>10267</v>
      </c>
      <c r="AP928" s="1" t="s">
        <v>10268</v>
      </c>
      <c r="AQ928" s="1" t="s">
        <v>71</v>
      </c>
      <c r="AR928" s="1" t="s">
        <v>10269</v>
      </c>
      <c r="AS928" s="1" t="s">
        <v>10270</v>
      </c>
      <c r="AT928" s="1" t="s">
        <v>1458</v>
      </c>
      <c r="AU928" s="1">
        <v>2020</v>
      </c>
      <c r="AV928" s="1">
        <v>39</v>
      </c>
      <c r="AW928" s="1">
        <v>8</v>
      </c>
      <c r="AX928" s="1" t="s">
        <v>71</v>
      </c>
      <c r="AY928" s="1" t="s">
        <v>71</v>
      </c>
      <c r="AZ928" s="1" t="s">
        <v>71</v>
      </c>
      <c r="BA928" s="1" t="s">
        <v>71</v>
      </c>
      <c r="BB928" s="1">
        <v>1485</v>
      </c>
      <c r="BC928" s="1">
        <v>1505</v>
      </c>
      <c r="BD928" s="1" t="s">
        <v>71</v>
      </c>
      <c r="BE928" s="1" t="s">
        <v>14955</v>
      </c>
      <c r="BF928" s="1" t="str">
        <f>HYPERLINK("http://dx.doi.org/10.1002/etc.4788","http://dx.doi.org/10.1002/etc.4788")</f>
        <v>http://dx.doi.org/10.1002/etc.4788</v>
      </c>
      <c r="BG928" s="1" t="s">
        <v>71</v>
      </c>
      <c r="BH928" s="1" t="s">
        <v>4268</v>
      </c>
      <c r="BI928" s="1">
        <v>21</v>
      </c>
      <c r="BJ928" s="1" t="s">
        <v>261</v>
      </c>
      <c r="BK928" s="1" t="s">
        <v>93</v>
      </c>
      <c r="BL928" s="1" t="s">
        <v>262</v>
      </c>
      <c r="BM928" s="1" t="s">
        <v>14956</v>
      </c>
      <c r="BN928" s="1">
        <v>32474951</v>
      </c>
      <c r="BO928" s="1" t="s">
        <v>353</v>
      </c>
      <c r="BP928" s="1" t="s">
        <v>71</v>
      </c>
      <c r="BQ928" s="1" t="s">
        <v>71</v>
      </c>
    </row>
    <row r="929" spans="1:69">
      <c r="A929" s="3" t="s">
        <v>69</v>
      </c>
      <c r="B929" s="3" t="s">
        <v>14957</v>
      </c>
      <c r="C929" s="3" t="s">
        <v>71</v>
      </c>
      <c r="D929" s="3" t="s">
        <v>71</v>
      </c>
      <c r="E929" s="3" t="s">
        <v>71</v>
      </c>
      <c r="F929" s="3" t="s">
        <v>14958</v>
      </c>
      <c r="G929" s="3" t="s">
        <v>71</v>
      </c>
      <c r="H929" s="3" t="s">
        <v>71</v>
      </c>
      <c r="I929" s="3" t="s">
        <v>14959</v>
      </c>
      <c r="J929" s="3" t="s">
        <v>3495</v>
      </c>
      <c r="K929" s="3" t="s">
        <v>71</v>
      </c>
      <c r="L929" s="3" t="s">
        <v>71</v>
      </c>
      <c r="M929" s="3" t="s">
        <v>74</v>
      </c>
      <c r="N929" s="3" t="s">
        <v>117</v>
      </c>
      <c r="O929" s="3" t="s">
        <v>71</v>
      </c>
      <c r="P929" s="3" t="s">
        <v>71</v>
      </c>
      <c r="Q929" s="3" t="s">
        <v>71</v>
      </c>
      <c r="R929" s="3" t="s">
        <v>71</v>
      </c>
      <c r="S929" s="3" t="s">
        <v>71</v>
      </c>
      <c r="T929" s="3" t="s">
        <v>14960</v>
      </c>
      <c r="U929" s="3" t="s">
        <v>14961</v>
      </c>
      <c r="V929" s="3" t="s">
        <v>14962</v>
      </c>
      <c r="W929" s="3" t="s">
        <v>14963</v>
      </c>
      <c r="X929" s="3" t="s">
        <v>71</v>
      </c>
      <c r="Y929" s="3" t="s">
        <v>14964</v>
      </c>
      <c r="Z929" s="3" t="s">
        <v>14965</v>
      </c>
      <c r="AA929" s="3" t="s">
        <v>14966</v>
      </c>
      <c r="AB929" s="3" t="s">
        <v>14967</v>
      </c>
      <c r="AC929" s="3" t="s">
        <v>14968</v>
      </c>
      <c r="AD929" s="3" t="s">
        <v>14969</v>
      </c>
      <c r="AE929" s="3" t="s">
        <v>14970</v>
      </c>
      <c r="AF929" s="3" t="s">
        <v>71</v>
      </c>
      <c r="AG929" s="3">
        <v>258</v>
      </c>
      <c r="AH929" s="3">
        <v>178</v>
      </c>
      <c r="AI929" s="3">
        <v>183</v>
      </c>
      <c r="AJ929" s="3">
        <v>20</v>
      </c>
      <c r="AK929" s="3">
        <v>86</v>
      </c>
      <c r="AL929" s="3" t="s">
        <v>3504</v>
      </c>
      <c r="AM929" s="3" t="s">
        <v>3505</v>
      </c>
      <c r="AN929" s="3" t="s">
        <v>3506</v>
      </c>
      <c r="AO929" s="3" t="s">
        <v>71</v>
      </c>
      <c r="AP929" s="3" t="s">
        <v>3507</v>
      </c>
      <c r="AQ929" s="3" t="s">
        <v>71</v>
      </c>
      <c r="AR929" s="3" t="s">
        <v>3508</v>
      </c>
      <c r="AS929" s="3" t="s">
        <v>3509</v>
      </c>
      <c r="AT929" s="3" t="s">
        <v>71</v>
      </c>
      <c r="AU929" s="3">
        <v>2016</v>
      </c>
      <c r="AV929" s="3">
        <v>3</v>
      </c>
      <c r="AW929" s="3" t="s">
        <v>71</v>
      </c>
      <c r="AX929" s="3" t="s">
        <v>71</v>
      </c>
      <c r="AY929" s="3" t="s">
        <v>71</v>
      </c>
      <c r="AZ929" s="3" t="s">
        <v>71</v>
      </c>
      <c r="BA929" s="3" t="s">
        <v>71</v>
      </c>
      <c r="BB929" s="3" t="s">
        <v>71</v>
      </c>
      <c r="BC929" s="3" t="s">
        <v>71</v>
      </c>
      <c r="BD929" s="3">
        <v>72</v>
      </c>
      <c r="BE929" s="3" t="s">
        <v>14971</v>
      </c>
      <c r="BF929" s="3" t="str">
        <f>HYPERLINK("http://dx.doi.org/10.3389/fmars.2016.00072","http://dx.doi.org/10.3389/fmars.2016.00072")</f>
        <v>http://dx.doi.org/10.3389/fmars.2016.00072</v>
      </c>
      <c r="BG929" s="3" t="s">
        <v>71</v>
      </c>
      <c r="BH929" s="3" t="s">
        <v>71</v>
      </c>
      <c r="BI929" s="3">
        <v>23</v>
      </c>
      <c r="BJ929" s="3" t="s">
        <v>309</v>
      </c>
      <c r="BK929" s="3" t="s">
        <v>93</v>
      </c>
      <c r="BL929" s="3" t="s">
        <v>310</v>
      </c>
      <c r="BM929" s="3" t="s">
        <v>13664</v>
      </c>
      <c r="BN929" s="3" t="s">
        <v>71</v>
      </c>
      <c r="BO929" s="3" t="s">
        <v>243</v>
      </c>
      <c r="BP929" s="3" t="s">
        <v>2204</v>
      </c>
      <c r="BQ929" s="3" t="s">
        <v>2205</v>
      </c>
    </row>
    <row r="930" spans="1:69">
      <c r="A930" s="1" t="s">
        <v>69</v>
      </c>
      <c r="B930" s="1" t="s">
        <v>14972</v>
      </c>
      <c r="C930" s="1" t="s">
        <v>71</v>
      </c>
      <c r="D930" s="1" t="s">
        <v>71</v>
      </c>
      <c r="E930" s="1" t="s">
        <v>71</v>
      </c>
      <c r="F930" s="1" t="s">
        <v>14973</v>
      </c>
      <c r="G930" s="1" t="s">
        <v>71</v>
      </c>
      <c r="H930" s="1" t="s">
        <v>71</v>
      </c>
      <c r="I930" s="1" t="s">
        <v>14974</v>
      </c>
      <c r="J930" s="1" t="s">
        <v>894</v>
      </c>
      <c r="K930" s="1" t="s">
        <v>71</v>
      </c>
      <c r="L930" s="1" t="s">
        <v>71</v>
      </c>
      <c r="M930" s="1" t="s">
        <v>74</v>
      </c>
      <c r="N930" s="1" t="s">
        <v>117</v>
      </c>
      <c r="O930" s="1" t="s">
        <v>71</v>
      </c>
      <c r="P930" s="1" t="s">
        <v>71</v>
      </c>
      <c r="Q930" s="1" t="s">
        <v>71</v>
      </c>
      <c r="R930" s="1" t="s">
        <v>71</v>
      </c>
      <c r="S930" s="1" t="s">
        <v>71</v>
      </c>
      <c r="T930" s="1" t="s">
        <v>14975</v>
      </c>
      <c r="U930" s="1" t="s">
        <v>14976</v>
      </c>
      <c r="V930" s="1" t="s">
        <v>14977</v>
      </c>
      <c r="W930" s="1" t="s">
        <v>14978</v>
      </c>
      <c r="X930" s="1" t="s">
        <v>71</v>
      </c>
      <c r="Y930" s="1" t="s">
        <v>14979</v>
      </c>
      <c r="Z930" s="1" t="s">
        <v>14980</v>
      </c>
      <c r="AA930" s="1" t="s">
        <v>71</v>
      </c>
      <c r="AB930" s="1" t="s">
        <v>71</v>
      </c>
      <c r="AC930" s="1" t="s">
        <v>71</v>
      </c>
      <c r="AD930" s="1" t="s">
        <v>71</v>
      </c>
      <c r="AE930" s="1" t="s">
        <v>71</v>
      </c>
      <c r="AF930" s="1" t="s">
        <v>71</v>
      </c>
      <c r="AG930" s="1">
        <v>152</v>
      </c>
      <c r="AH930" s="1">
        <v>23</v>
      </c>
      <c r="AI930" s="1">
        <v>24</v>
      </c>
      <c r="AJ930" s="1">
        <v>12</v>
      </c>
      <c r="AK930" s="1">
        <v>36</v>
      </c>
      <c r="AL930" s="1" t="s">
        <v>906</v>
      </c>
      <c r="AM930" s="1" t="s">
        <v>907</v>
      </c>
      <c r="AN930" s="1" t="s">
        <v>908</v>
      </c>
      <c r="AO930" s="1" t="s">
        <v>909</v>
      </c>
      <c r="AP930" s="1" t="s">
        <v>910</v>
      </c>
      <c r="AQ930" s="1" t="s">
        <v>71</v>
      </c>
      <c r="AR930" s="1" t="s">
        <v>911</v>
      </c>
      <c r="AS930" s="1" t="s">
        <v>912</v>
      </c>
      <c r="AT930" s="1" t="s">
        <v>307</v>
      </c>
      <c r="AU930" s="1">
        <v>2020</v>
      </c>
      <c r="AV930" s="1">
        <v>180</v>
      </c>
      <c r="AW930" s="1" t="s">
        <v>71</v>
      </c>
      <c r="AX930" s="1" t="s">
        <v>71</v>
      </c>
      <c r="AY930" s="1" t="s">
        <v>71</v>
      </c>
      <c r="AZ930" s="1" t="s">
        <v>71</v>
      </c>
      <c r="BA930" s="1" t="s">
        <v>71</v>
      </c>
      <c r="BB930" s="1" t="s">
        <v>71</v>
      </c>
      <c r="BC930" s="1" t="s">
        <v>71</v>
      </c>
      <c r="BD930" s="1">
        <v>108797</v>
      </c>
      <c r="BE930" s="1" t="s">
        <v>14981</v>
      </c>
      <c r="BF930" s="1" t="str">
        <f>HYPERLINK("http://dx.doi.org/10.1016/j.envres.2019.108797","http://dx.doi.org/10.1016/j.envres.2019.108797")</f>
        <v>http://dx.doi.org/10.1016/j.envres.2019.108797</v>
      </c>
      <c r="BG930" s="1" t="s">
        <v>71</v>
      </c>
      <c r="BH930" s="1" t="s">
        <v>71</v>
      </c>
      <c r="BI930" s="1">
        <v>11</v>
      </c>
      <c r="BJ930" s="1" t="s">
        <v>187</v>
      </c>
      <c r="BK930" s="1" t="s">
        <v>240</v>
      </c>
      <c r="BL930" s="1" t="s">
        <v>188</v>
      </c>
      <c r="BM930" s="1" t="s">
        <v>14982</v>
      </c>
      <c r="BN930" s="1">
        <v>31761335</v>
      </c>
      <c r="BO930" s="1" t="s">
        <v>71</v>
      </c>
      <c r="BP930" s="1" t="s">
        <v>71</v>
      </c>
      <c r="BQ930" s="1" t="s">
        <v>71</v>
      </c>
    </row>
    <row r="931" spans="1:69">
      <c r="A931" s="3" t="s">
        <v>69</v>
      </c>
      <c r="B931" s="3" t="s">
        <v>14983</v>
      </c>
      <c r="C931" s="3" t="s">
        <v>71</v>
      </c>
      <c r="D931" s="3" t="s">
        <v>71</v>
      </c>
      <c r="E931" s="3" t="s">
        <v>71</v>
      </c>
      <c r="F931" s="3" t="s">
        <v>14984</v>
      </c>
      <c r="G931" s="3" t="s">
        <v>71</v>
      </c>
      <c r="H931" s="3" t="s">
        <v>71</v>
      </c>
      <c r="I931" s="3" t="s">
        <v>14985</v>
      </c>
      <c r="J931" s="3" t="s">
        <v>116</v>
      </c>
      <c r="K931" s="3" t="s">
        <v>71</v>
      </c>
      <c r="L931" s="3" t="s">
        <v>71</v>
      </c>
      <c r="M931" s="3" t="s">
        <v>74</v>
      </c>
      <c r="N931" s="3" t="s">
        <v>75</v>
      </c>
      <c r="O931" s="3" t="s">
        <v>71</v>
      </c>
      <c r="P931" s="3" t="s">
        <v>71</v>
      </c>
      <c r="Q931" s="3" t="s">
        <v>71</v>
      </c>
      <c r="R931" s="3" t="s">
        <v>71</v>
      </c>
      <c r="S931" s="3" t="s">
        <v>71</v>
      </c>
      <c r="T931" s="3" t="s">
        <v>14986</v>
      </c>
      <c r="U931" s="3" t="s">
        <v>14987</v>
      </c>
      <c r="V931" s="3" t="s">
        <v>14988</v>
      </c>
      <c r="W931" s="3" t="s">
        <v>14989</v>
      </c>
      <c r="X931" s="3" t="s">
        <v>71</v>
      </c>
      <c r="Y931" s="3" t="s">
        <v>14990</v>
      </c>
      <c r="Z931" s="3" t="s">
        <v>14991</v>
      </c>
      <c r="AA931" s="3" t="s">
        <v>71</v>
      </c>
      <c r="AB931" s="3" t="s">
        <v>71</v>
      </c>
      <c r="AC931" s="3" t="s">
        <v>71</v>
      </c>
      <c r="AD931" s="3" t="s">
        <v>71</v>
      </c>
      <c r="AE931" s="3" t="s">
        <v>71</v>
      </c>
      <c r="AF931" s="3" t="s">
        <v>71</v>
      </c>
      <c r="AG931" s="3">
        <v>81</v>
      </c>
      <c r="AH931" s="3">
        <v>16</v>
      </c>
      <c r="AI931" s="3">
        <v>18</v>
      </c>
      <c r="AJ931" s="3">
        <v>3</v>
      </c>
      <c r="AK931" s="3">
        <v>67</v>
      </c>
      <c r="AL931" s="3" t="s">
        <v>126</v>
      </c>
      <c r="AM931" s="3" t="s">
        <v>127</v>
      </c>
      <c r="AN931" s="3" t="s">
        <v>128</v>
      </c>
      <c r="AO931" s="3" t="s">
        <v>129</v>
      </c>
      <c r="AP931" s="3" t="s">
        <v>130</v>
      </c>
      <c r="AQ931" s="3" t="s">
        <v>71</v>
      </c>
      <c r="AR931" s="3" t="s">
        <v>131</v>
      </c>
      <c r="AS931" s="3" t="s">
        <v>132</v>
      </c>
      <c r="AT931" s="3" t="s">
        <v>237</v>
      </c>
      <c r="AU931" s="3">
        <v>2017</v>
      </c>
      <c r="AV931" s="3">
        <v>24</v>
      </c>
      <c r="AW931" s="3">
        <v>10</v>
      </c>
      <c r="AX931" s="3" t="s">
        <v>71</v>
      </c>
      <c r="AY931" s="3" t="s">
        <v>71</v>
      </c>
      <c r="AZ931" s="3" t="s">
        <v>71</v>
      </c>
      <c r="BA931" s="3" t="s">
        <v>71</v>
      </c>
      <c r="BB931" s="3">
        <v>9002</v>
      </c>
      <c r="BC931" s="3">
        <v>9015</v>
      </c>
      <c r="BD931" s="3" t="s">
        <v>71</v>
      </c>
      <c r="BE931" s="3" t="s">
        <v>14992</v>
      </c>
      <c r="BF931" s="3" t="str">
        <f>HYPERLINK("http://dx.doi.org/10.1007/s11356-015-5707-9","http://dx.doi.org/10.1007/s11356-015-5707-9")</f>
        <v>http://dx.doi.org/10.1007/s11356-015-5707-9</v>
      </c>
      <c r="BG931" s="3" t="s">
        <v>71</v>
      </c>
      <c r="BH931" s="3" t="s">
        <v>71</v>
      </c>
      <c r="BI931" s="3">
        <v>14</v>
      </c>
      <c r="BJ931" s="3" t="s">
        <v>137</v>
      </c>
      <c r="BK931" s="3" t="s">
        <v>240</v>
      </c>
      <c r="BL931" s="3" t="s">
        <v>138</v>
      </c>
      <c r="BM931" s="3" t="s">
        <v>14993</v>
      </c>
      <c r="BN931" s="3">
        <v>26552789</v>
      </c>
      <c r="BO931" s="3" t="s">
        <v>312</v>
      </c>
      <c r="BP931" s="3" t="s">
        <v>71</v>
      </c>
      <c r="BQ931" s="3" t="s">
        <v>71</v>
      </c>
    </row>
    <row r="932" spans="1:69">
      <c r="A932" s="1" t="s">
        <v>69</v>
      </c>
      <c r="B932" s="1" t="s">
        <v>14994</v>
      </c>
      <c r="C932" s="1" t="s">
        <v>71</v>
      </c>
      <c r="D932" s="1" t="s">
        <v>71</v>
      </c>
      <c r="E932" s="1" t="s">
        <v>71</v>
      </c>
      <c r="F932" s="1" t="s">
        <v>14995</v>
      </c>
      <c r="G932" s="1" t="s">
        <v>71</v>
      </c>
      <c r="H932" s="1" t="s">
        <v>71</v>
      </c>
      <c r="I932" s="1" t="s">
        <v>14996</v>
      </c>
      <c r="J932" s="1" t="s">
        <v>14997</v>
      </c>
      <c r="K932" s="1" t="s">
        <v>71</v>
      </c>
      <c r="L932" s="1" t="s">
        <v>71</v>
      </c>
      <c r="M932" s="1" t="s">
        <v>74</v>
      </c>
      <c r="N932" s="1" t="s">
        <v>75</v>
      </c>
      <c r="O932" s="1" t="s">
        <v>71</v>
      </c>
      <c r="P932" s="1" t="s">
        <v>71</v>
      </c>
      <c r="Q932" s="1" t="s">
        <v>71</v>
      </c>
      <c r="R932" s="1" t="s">
        <v>71</v>
      </c>
      <c r="S932" s="1" t="s">
        <v>71</v>
      </c>
      <c r="T932" s="1" t="s">
        <v>14998</v>
      </c>
      <c r="U932" s="1" t="s">
        <v>14999</v>
      </c>
      <c r="V932" s="1" t="s">
        <v>15000</v>
      </c>
      <c r="W932" s="1" t="s">
        <v>15001</v>
      </c>
      <c r="X932" s="1" t="s">
        <v>71</v>
      </c>
      <c r="Y932" s="1" t="s">
        <v>15002</v>
      </c>
      <c r="Z932" s="1" t="s">
        <v>15003</v>
      </c>
      <c r="AA932" s="1" t="s">
        <v>71</v>
      </c>
      <c r="AB932" s="1" t="s">
        <v>71</v>
      </c>
      <c r="AC932" s="1" t="s">
        <v>15004</v>
      </c>
      <c r="AD932" s="1" t="s">
        <v>15005</v>
      </c>
      <c r="AE932" s="1" t="s">
        <v>15006</v>
      </c>
      <c r="AF932" s="1" t="s">
        <v>71</v>
      </c>
      <c r="AG932" s="1">
        <v>63</v>
      </c>
      <c r="AH932" s="1">
        <v>15</v>
      </c>
      <c r="AI932" s="1">
        <v>15</v>
      </c>
      <c r="AJ932" s="1">
        <v>21</v>
      </c>
      <c r="AK932" s="1">
        <v>53</v>
      </c>
      <c r="AL932" s="1" t="s">
        <v>82</v>
      </c>
      <c r="AM932" s="1" t="s">
        <v>83</v>
      </c>
      <c r="AN932" s="1" t="s">
        <v>84</v>
      </c>
      <c r="AO932" s="1" t="s">
        <v>15007</v>
      </c>
      <c r="AP932" s="1" t="s">
        <v>15008</v>
      </c>
      <c r="AQ932" s="1" t="s">
        <v>71</v>
      </c>
      <c r="AR932" s="1" t="s">
        <v>15009</v>
      </c>
      <c r="AS932" s="1" t="s">
        <v>15010</v>
      </c>
      <c r="AT932" s="1" t="s">
        <v>491</v>
      </c>
      <c r="AU932" s="1">
        <v>2021</v>
      </c>
      <c r="AV932" s="1">
        <v>149</v>
      </c>
      <c r="AW932" s="1" t="s">
        <v>71</v>
      </c>
      <c r="AX932" s="1" t="s">
        <v>71</v>
      </c>
      <c r="AY932" s="1" t="s">
        <v>71</v>
      </c>
      <c r="AZ932" s="1" t="s">
        <v>71</v>
      </c>
      <c r="BA932" s="1" t="s">
        <v>71</v>
      </c>
      <c r="BB932" s="1" t="s">
        <v>71</v>
      </c>
      <c r="BC932" s="1" t="s">
        <v>71</v>
      </c>
      <c r="BD932" s="1">
        <v>112101</v>
      </c>
      <c r="BE932" s="1" t="s">
        <v>15011</v>
      </c>
      <c r="BF932" s="1" t="str">
        <f>HYPERLINK("http://dx.doi.org/10.1016/j.enpol.2020.112101","http://dx.doi.org/10.1016/j.enpol.2020.112101")</f>
        <v>http://dx.doi.org/10.1016/j.enpol.2020.112101</v>
      </c>
      <c r="BG932" s="1" t="s">
        <v>71</v>
      </c>
      <c r="BH932" s="1" t="s">
        <v>71</v>
      </c>
      <c r="BI932" s="1">
        <v>11</v>
      </c>
      <c r="BJ932" s="1" t="s">
        <v>15012</v>
      </c>
      <c r="BK932" s="1" t="s">
        <v>240</v>
      </c>
      <c r="BL932" s="1" t="s">
        <v>15013</v>
      </c>
      <c r="BM932" s="1" t="s">
        <v>15014</v>
      </c>
      <c r="BN932" s="1" t="s">
        <v>71</v>
      </c>
      <c r="BO932" s="1" t="s">
        <v>71</v>
      </c>
      <c r="BP932" s="1" t="s">
        <v>71</v>
      </c>
      <c r="BQ932" s="1" t="s">
        <v>71</v>
      </c>
    </row>
    <row r="933" spans="1:69">
      <c r="A933" s="1" t="s">
        <v>69</v>
      </c>
      <c r="B933" s="1" t="s">
        <v>15015</v>
      </c>
      <c r="C933" s="1" t="s">
        <v>71</v>
      </c>
      <c r="D933" s="1" t="s">
        <v>71</v>
      </c>
      <c r="E933" s="1" t="s">
        <v>71</v>
      </c>
      <c r="F933" s="1" t="s">
        <v>15016</v>
      </c>
      <c r="G933" s="1" t="s">
        <v>71</v>
      </c>
      <c r="H933" s="1" t="s">
        <v>71</v>
      </c>
      <c r="I933" s="1" t="s">
        <v>15017</v>
      </c>
      <c r="J933" s="1" t="s">
        <v>116</v>
      </c>
      <c r="K933" s="1" t="s">
        <v>71</v>
      </c>
      <c r="L933" s="1" t="s">
        <v>71</v>
      </c>
      <c r="M933" s="1" t="s">
        <v>74</v>
      </c>
      <c r="N933" s="1" t="s">
        <v>75</v>
      </c>
      <c r="O933" s="1" t="s">
        <v>71</v>
      </c>
      <c r="P933" s="1" t="s">
        <v>71</v>
      </c>
      <c r="Q933" s="1" t="s">
        <v>71</v>
      </c>
      <c r="R933" s="1" t="s">
        <v>71</v>
      </c>
      <c r="S933" s="1" t="s">
        <v>71</v>
      </c>
      <c r="T933" s="1" t="s">
        <v>15018</v>
      </c>
      <c r="U933" s="1" t="s">
        <v>15019</v>
      </c>
      <c r="V933" s="1" t="s">
        <v>15020</v>
      </c>
      <c r="W933" s="1" t="s">
        <v>15021</v>
      </c>
      <c r="X933" s="1" t="s">
        <v>71</v>
      </c>
      <c r="Y933" s="1" t="s">
        <v>15022</v>
      </c>
      <c r="Z933" s="1" t="s">
        <v>15023</v>
      </c>
      <c r="AA933" s="1" t="s">
        <v>15024</v>
      </c>
      <c r="AB933" s="1" t="s">
        <v>15025</v>
      </c>
      <c r="AC933" s="1" t="s">
        <v>15026</v>
      </c>
      <c r="AD933" s="1" t="s">
        <v>15027</v>
      </c>
      <c r="AE933" s="1" t="s">
        <v>15028</v>
      </c>
      <c r="AF933" s="1" t="s">
        <v>71</v>
      </c>
      <c r="AG933" s="1">
        <v>69</v>
      </c>
      <c r="AH933" s="1">
        <v>1</v>
      </c>
      <c r="AI933" s="1">
        <v>1</v>
      </c>
      <c r="AJ933" s="1">
        <v>44</v>
      </c>
      <c r="AK933" s="1">
        <v>44</v>
      </c>
      <c r="AL933" s="1" t="s">
        <v>126</v>
      </c>
      <c r="AM933" s="1" t="s">
        <v>127</v>
      </c>
      <c r="AN933" s="1" t="s">
        <v>128</v>
      </c>
      <c r="AO933" s="1" t="s">
        <v>129</v>
      </c>
      <c r="AP933" s="1" t="s">
        <v>130</v>
      </c>
      <c r="AQ933" s="1" t="s">
        <v>71</v>
      </c>
      <c r="AR933" s="1" t="s">
        <v>131</v>
      </c>
      <c r="AS933" s="1" t="s">
        <v>132</v>
      </c>
      <c r="AT933" s="1" t="s">
        <v>969</v>
      </c>
      <c r="AU933" s="1">
        <v>2022</v>
      </c>
      <c r="AV933" s="1">
        <v>29</v>
      </c>
      <c r="AW933" s="1">
        <v>25</v>
      </c>
      <c r="AX933" s="1" t="s">
        <v>71</v>
      </c>
      <c r="AY933" s="1" t="s">
        <v>71</v>
      </c>
      <c r="AZ933" s="1" t="s">
        <v>71</v>
      </c>
      <c r="BA933" s="1" t="s">
        <v>71</v>
      </c>
      <c r="BB933" s="1">
        <v>37882</v>
      </c>
      <c r="BC933" s="1">
        <v>37893</v>
      </c>
      <c r="BD933" s="1" t="s">
        <v>71</v>
      </c>
      <c r="BE933" s="1" t="s">
        <v>15029</v>
      </c>
      <c r="BF933" s="1" t="str">
        <f>HYPERLINK("http://dx.doi.org/10.1007/s11356-022-18491-w","http://dx.doi.org/10.1007/s11356-022-18491-w")</f>
        <v>http://dx.doi.org/10.1007/s11356-022-18491-w</v>
      </c>
      <c r="BG933" s="1" t="s">
        <v>71</v>
      </c>
      <c r="BH933" s="1" t="s">
        <v>1740</v>
      </c>
      <c r="BI933" s="1">
        <v>12</v>
      </c>
      <c r="BJ933" s="1" t="s">
        <v>137</v>
      </c>
      <c r="BK933" s="1" t="s">
        <v>240</v>
      </c>
      <c r="BL933" s="1" t="s">
        <v>138</v>
      </c>
      <c r="BM933" s="1" t="s">
        <v>15030</v>
      </c>
      <c r="BN933" s="1">
        <v>35067891</v>
      </c>
      <c r="BO933" s="1" t="s">
        <v>71</v>
      </c>
      <c r="BP933" s="1" t="s">
        <v>71</v>
      </c>
      <c r="BQ933" s="1" t="s">
        <v>71</v>
      </c>
    </row>
    <row r="934" spans="1:69">
      <c r="A934" s="1" t="s">
        <v>69</v>
      </c>
      <c r="B934" s="1" t="s">
        <v>15031</v>
      </c>
      <c r="C934" s="1" t="s">
        <v>71</v>
      </c>
      <c r="D934" s="1" t="s">
        <v>71</v>
      </c>
      <c r="E934" s="1" t="s">
        <v>71</v>
      </c>
      <c r="F934" s="1" t="s">
        <v>15032</v>
      </c>
      <c r="G934" s="1" t="s">
        <v>71</v>
      </c>
      <c r="H934" s="1" t="s">
        <v>71</v>
      </c>
      <c r="I934" s="1" t="s">
        <v>15033</v>
      </c>
      <c r="J934" s="1" t="s">
        <v>12713</v>
      </c>
      <c r="K934" s="1" t="s">
        <v>71</v>
      </c>
      <c r="L934" s="1" t="s">
        <v>71</v>
      </c>
      <c r="M934" s="1" t="s">
        <v>74</v>
      </c>
      <c r="N934" s="1" t="s">
        <v>75</v>
      </c>
      <c r="O934" s="1" t="s">
        <v>71</v>
      </c>
      <c r="P934" s="1" t="s">
        <v>71</v>
      </c>
      <c r="Q934" s="1" t="s">
        <v>71</v>
      </c>
      <c r="R934" s="1" t="s">
        <v>71</v>
      </c>
      <c r="S934" s="1" t="s">
        <v>71</v>
      </c>
      <c r="T934" s="1" t="s">
        <v>15034</v>
      </c>
      <c r="U934" s="1" t="s">
        <v>15035</v>
      </c>
      <c r="V934" s="1" t="s">
        <v>15036</v>
      </c>
      <c r="W934" s="1" t="s">
        <v>15037</v>
      </c>
      <c r="X934" s="1" t="s">
        <v>71</v>
      </c>
      <c r="Y934" s="1" t="s">
        <v>15038</v>
      </c>
      <c r="Z934" s="1" t="s">
        <v>15039</v>
      </c>
      <c r="AA934" s="1" t="s">
        <v>71</v>
      </c>
      <c r="AB934" s="1" t="s">
        <v>15040</v>
      </c>
      <c r="AC934" s="1" t="s">
        <v>15041</v>
      </c>
      <c r="AD934" s="1" t="s">
        <v>15042</v>
      </c>
      <c r="AE934" s="1" t="s">
        <v>15043</v>
      </c>
      <c r="AF934" s="1" t="s">
        <v>71</v>
      </c>
      <c r="AG934" s="1">
        <v>43</v>
      </c>
      <c r="AH934" s="1">
        <v>1</v>
      </c>
      <c r="AI934" s="1">
        <v>1</v>
      </c>
      <c r="AJ934" s="1">
        <v>2</v>
      </c>
      <c r="AK934" s="1">
        <v>7</v>
      </c>
      <c r="AL934" s="1" t="s">
        <v>986</v>
      </c>
      <c r="AM934" s="1" t="s">
        <v>987</v>
      </c>
      <c r="AN934" s="1" t="s">
        <v>988</v>
      </c>
      <c r="AO934" s="1" t="s">
        <v>12724</v>
      </c>
      <c r="AP934" s="1" t="s">
        <v>71</v>
      </c>
      <c r="AQ934" s="1" t="s">
        <v>71</v>
      </c>
      <c r="AR934" s="1" t="s">
        <v>12725</v>
      </c>
      <c r="AS934" s="1" t="s">
        <v>12726</v>
      </c>
      <c r="AT934" s="1" t="s">
        <v>2312</v>
      </c>
      <c r="AU934" s="1">
        <v>2021</v>
      </c>
      <c r="AV934" s="1">
        <v>3</v>
      </c>
      <c r="AW934" s="1">
        <v>7</v>
      </c>
      <c r="AX934" s="1" t="s">
        <v>71</v>
      </c>
      <c r="AY934" s="1" t="s">
        <v>71</v>
      </c>
      <c r="AZ934" s="1" t="s">
        <v>71</v>
      </c>
      <c r="BA934" s="1" t="s">
        <v>71</v>
      </c>
      <c r="BB934" s="1" t="s">
        <v>71</v>
      </c>
      <c r="BC934" s="1" t="s">
        <v>71</v>
      </c>
      <c r="BD934" s="1">
        <v>75009</v>
      </c>
      <c r="BE934" s="1" t="s">
        <v>15044</v>
      </c>
      <c r="BF934" s="1" t="str">
        <f>HYPERLINK("http://dx.doi.org/10.1088/2515-7620/ac13c6","http://dx.doi.org/10.1088/2515-7620/ac13c6")</f>
        <v>http://dx.doi.org/10.1088/2515-7620/ac13c6</v>
      </c>
      <c r="BG934" s="1" t="s">
        <v>71</v>
      </c>
      <c r="BH934" s="1" t="s">
        <v>71</v>
      </c>
      <c r="BI934" s="1">
        <v>15</v>
      </c>
      <c r="BJ934" s="1" t="s">
        <v>137</v>
      </c>
      <c r="BK934" s="1" t="s">
        <v>93</v>
      </c>
      <c r="BL934" s="1" t="s">
        <v>138</v>
      </c>
      <c r="BM934" s="1" t="s">
        <v>15045</v>
      </c>
      <c r="BN934" s="1" t="s">
        <v>71</v>
      </c>
      <c r="BO934" s="1" t="s">
        <v>598</v>
      </c>
      <c r="BP934" s="1" t="s">
        <v>71</v>
      </c>
      <c r="BQ934" s="1" t="s">
        <v>71</v>
      </c>
    </row>
    <row r="935" spans="1:69">
      <c r="A935" s="1" t="s">
        <v>69</v>
      </c>
      <c r="B935" s="1" t="s">
        <v>15046</v>
      </c>
      <c r="C935" s="1" t="s">
        <v>71</v>
      </c>
      <c r="D935" s="1" t="s">
        <v>71</v>
      </c>
      <c r="E935" s="1" t="s">
        <v>71</v>
      </c>
      <c r="F935" s="1" t="s">
        <v>15047</v>
      </c>
      <c r="G935" s="1" t="s">
        <v>71</v>
      </c>
      <c r="H935" s="1" t="s">
        <v>71</v>
      </c>
      <c r="I935" s="1" t="s">
        <v>15048</v>
      </c>
      <c r="J935" s="1" t="s">
        <v>73</v>
      </c>
      <c r="K935" s="1" t="s">
        <v>71</v>
      </c>
      <c r="L935" s="1" t="s">
        <v>71</v>
      </c>
      <c r="M935" s="1" t="s">
        <v>74</v>
      </c>
      <c r="N935" s="1" t="s">
        <v>75</v>
      </c>
      <c r="O935" s="1" t="s">
        <v>71</v>
      </c>
      <c r="P935" s="1" t="s">
        <v>71</v>
      </c>
      <c r="Q935" s="1" t="s">
        <v>71</v>
      </c>
      <c r="R935" s="1" t="s">
        <v>71</v>
      </c>
      <c r="S935" s="1" t="s">
        <v>71</v>
      </c>
      <c r="T935" s="1" t="s">
        <v>15049</v>
      </c>
      <c r="U935" s="1" t="s">
        <v>15050</v>
      </c>
      <c r="V935" s="1" t="s">
        <v>15051</v>
      </c>
      <c r="W935" s="1" t="s">
        <v>15052</v>
      </c>
      <c r="X935" s="1" t="s">
        <v>71</v>
      </c>
      <c r="Y935" s="1" t="s">
        <v>15053</v>
      </c>
      <c r="Z935" s="1" t="s">
        <v>15054</v>
      </c>
      <c r="AA935" s="1" t="s">
        <v>15055</v>
      </c>
      <c r="AB935" s="1" t="s">
        <v>15056</v>
      </c>
      <c r="AC935" s="1" t="s">
        <v>15057</v>
      </c>
      <c r="AD935" s="1" t="s">
        <v>15058</v>
      </c>
      <c r="AE935" s="1" t="s">
        <v>15059</v>
      </c>
      <c r="AF935" s="1" t="s">
        <v>71</v>
      </c>
      <c r="AG935" s="1">
        <v>84</v>
      </c>
      <c r="AH935" s="1">
        <v>1</v>
      </c>
      <c r="AI935" s="1">
        <v>1</v>
      </c>
      <c r="AJ935" s="1">
        <v>33</v>
      </c>
      <c r="AK935" s="1">
        <v>34</v>
      </c>
      <c r="AL935" s="1" t="s">
        <v>82</v>
      </c>
      <c r="AM935" s="1" t="s">
        <v>83</v>
      </c>
      <c r="AN935" s="1" t="s">
        <v>84</v>
      </c>
      <c r="AO935" s="1" t="s">
        <v>85</v>
      </c>
      <c r="AP935" s="1" t="s">
        <v>86</v>
      </c>
      <c r="AQ935" s="1" t="s">
        <v>71</v>
      </c>
      <c r="AR935" s="1" t="s">
        <v>87</v>
      </c>
      <c r="AS935" s="1" t="s">
        <v>88</v>
      </c>
      <c r="AT935" s="1" t="s">
        <v>849</v>
      </c>
      <c r="AU935" s="1">
        <v>2021</v>
      </c>
      <c r="AV935" s="1">
        <v>325</v>
      </c>
      <c r="AW935" s="1" t="s">
        <v>71</v>
      </c>
      <c r="AX935" s="1" t="s">
        <v>71</v>
      </c>
      <c r="AY935" s="1" t="s">
        <v>71</v>
      </c>
      <c r="AZ935" s="1" t="s">
        <v>71</v>
      </c>
      <c r="BA935" s="1" t="s">
        <v>71</v>
      </c>
      <c r="BB935" s="1" t="s">
        <v>71</v>
      </c>
      <c r="BC935" s="1" t="s">
        <v>71</v>
      </c>
      <c r="BD935" s="1">
        <v>129339</v>
      </c>
      <c r="BE935" s="1" t="s">
        <v>15060</v>
      </c>
      <c r="BF935" s="1" t="str">
        <f>HYPERLINK("http://dx.doi.org/10.1016/j.jclepro.2021.129339","http://dx.doi.org/10.1016/j.jclepro.2021.129339")</f>
        <v>http://dx.doi.org/10.1016/j.jclepro.2021.129339</v>
      </c>
      <c r="BG935" s="1" t="s">
        <v>71</v>
      </c>
      <c r="BH935" s="1" t="s">
        <v>2051</v>
      </c>
      <c r="BI935" s="1">
        <v>15</v>
      </c>
      <c r="BJ935" s="1" t="s">
        <v>92</v>
      </c>
      <c r="BK935" s="1" t="s">
        <v>93</v>
      </c>
      <c r="BL935" s="1" t="s">
        <v>94</v>
      </c>
      <c r="BM935" s="1" t="s">
        <v>15061</v>
      </c>
      <c r="BN935" s="1" t="s">
        <v>71</v>
      </c>
      <c r="BO935" s="1" t="s">
        <v>71</v>
      </c>
      <c r="BP935" s="1" t="s">
        <v>71</v>
      </c>
      <c r="BQ935" s="1" t="s">
        <v>71</v>
      </c>
    </row>
    <row r="936" spans="1:69">
      <c r="A936" s="1" t="s">
        <v>69</v>
      </c>
      <c r="B936" s="1" t="s">
        <v>15062</v>
      </c>
      <c r="C936" s="1" t="s">
        <v>71</v>
      </c>
      <c r="D936" s="1" t="s">
        <v>71</v>
      </c>
      <c r="E936" s="1" t="s">
        <v>71</v>
      </c>
      <c r="F936" s="1" t="s">
        <v>15063</v>
      </c>
      <c r="G936" s="1" t="s">
        <v>71</v>
      </c>
      <c r="H936" s="1" t="s">
        <v>71</v>
      </c>
      <c r="I936" s="1" t="s">
        <v>15064</v>
      </c>
      <c r="J936" s="1" t="s">
        <v>144</v>
      </c>
      <c r="K936" s="1" t="s">
        <v>71</v>
      </c>
      <c r="L936" s="1" t="s">
        <v>71</v>
      </c>
      <c r="M936" s="1" t="s">
        <v>74</v>
      </c>
      <c r="N936" s="1" t="s">
        <v>75</v>
      </c>
      <c r="O936" s="1" t="s">
        <v>71</v>
      </c>
      <c r="P936" s="1" t="s">
        <v>71</v>
      </c>
      <c r="Q936" s="1" t="s">
        <v>71</v>
      </c>
      <c r="R936" s="1" t="s">
        <v>71</v>
      </c>
      <c r="S936" s="1" t="s">
        <v>71</v>
      </c>
      <c r="T936" s="1" t="s">
        <v>15065</v>
      </c>
      <c r="U936" s="1" t="s">
        <v>15066</v>
      </c>
      <c r="V936" s="1" t="s">
        <v>15067</v>
      </c>
      <c r="W936" s="1" t="s">
        <v>15068</v>
      </c>
      <c r="X936" s="1" t="s">
        <v>71</v>
      </c>
      <c r="Y936" s="1" t="s">
        <v>15069</v>
      </c>
      <c r="Z936" s="1" t="s">
        <v>15070</v>
      </c>
      <c r="AA936" s="1" t="s">
        <v>71</v>
      </c>
      <c r="AB936" s="1" t="s">
        <v>71</v>
      </c>
      <c r="AC936" s="1" t="s">
        <v>15071</v>
      </c>
      <c r="AD936" s="1" t="s">
        <v>15072</v>
      </c>
      <c r="AE936" s="1" t="s">
        <v>15073</v>
      </c>
      <c r="AF936" s="1" t="s">
        <v>71</v>
      </c>
      <c r="AG936" s="1">
        <v>45</v>
      </c>
      <c r="AH936" s="1">
        <v>12</v>
      </c>
      <c r="AI936" s="1">
        <v>15</v>
      </c>
      <c r="AJ936" s="1">
        <v>13</v>
      </c>
      <c r="AK936" s="1">
        <v>166</v>
      </c>
      <c r="AL936" s="1" t="s">
        <v>156</v>
      </c>
      <c r="AM936" s="1" t="s">
        <v>157</v>
      </c>
      <c r="AN936" s="1" t="s">
        <v>158</v>
      </c>
      <c r="AO936" s="1" t="s">
        <v>159</v>
      </c>
      <c r="AP936" s="1" t="s">
        <v>160</v>
      </c>
      <c r="AQ936" s="1" t="s">
        <v>71</v>
      </c>
      <c r="AR936" s="1" t="s">
        <v>161</v>
      </c>
      <c r="AS936" s="1" t="s">
        <v>162</v>
      </c>
      <c r="AT936" s="1" t="s">
        <v>3040</v>
      </c>
      <c r="AU936" s="1">
        <v>2019</v>
      </c>
      <c r="AV936" s="1">
        <v>655</v>
      </c>
      <c r="AW936" s="1" t="s">
        <v>71</v>
      </c>
      <c r="AX936" s="1" t="s">
        <v>71</v>
      </c>
      <c r="AY936" s="1" t="s">
        <v>71</v>
      </c>
      <c r="AZ936" s="1" t="s">
        <v>71</v>
      </c>
      <c r="BA936" s="1" t="s">
        <v>71</v>
      </c>
      <c r="BB936" s="1">
        <v>284</v>
      </c>
      <c r="BC936" s="1">
        <v>291</v>
      </c>
      <c r="BD936" s="1" t="s">
        <v>71</v>
      </c>
      <c r="BE936" s="1" t="s">
        <v>15074</v>
      </c>
      <c r="BF936" s="1" t="str">
        <f>HYPERLINK("http://dx.doi.org/10.1016/j.scitotenv.2018.10.440","http://dx.doi.org/10.1016/j.scitotenv.2018.10.440")</f>
        <v>http://dx.doi.org/10.1016/j.scitotenv.2018.10.440</v>
      </c>
      <c r="BG936" s="1" t="s">
        <v>71</v>
      </c>
      <c r="BH936" s="1" t="s">
        <v>71</v>
      </c>
      <c r="BI936" s="1">
        <v>8</v>
      </c>
      <c r="BJ936" s="1" t="s">
        <v>137</v>
      </c>
      <c r="BK936" s="1" t="s">
        <v>93</v>
      </c>
      <c r="BL936" s="1" t="s">
        <v>138</v>
      </c>
      <c r="BM936" s="1" t="s">
        <v>15075</v>
      </c>
      <c r="BN936" s="1">
        <v>30471596</v>
      </c>
      <c r="BO936" s="1" t="s">
        <v>312</v>
      </c>
      <c r="BP936" s="1" t="s">
        <v>71</v>
      </c>
      <c r="BQ936" s="1" t="s">
        <v>71</v>
      </c>
    </row>
    <row r="937" spans="1:69">
      <c r="A937" s="3" t="s">
        <v>69</v>
      </c>
      <c r="B937" s="3" t="s">
        <v>15076</v>
      </c>
      <c r="C937" s="3" t="s">
        <v>71</v>
      </c>
      <c r="D937" s="3" t="s">
        <v>71</v>
      </c>
      <c r="E937" s="3" t="s">
        <v>71</v>
      </c>
      <c r="F937" s="3" t="s">
        <v>15077</v>
      </c>
      <c r="G937" s="3" t="s">
        <v>71</v>
      </c>
      <c r="H937" s="3" t="s">
        <v>71</v>
      </c>
      <c r="I937" s="3" t="s">
        <v>15078</v>
      </c>
      <c r="J937" s="3" t="s">
        <v>73</v>
      </c>
      <c r="K937" s="3" t="s">
        <v>71</v>
      </c>
      <c r="L937" s="3" t="s">
        <v>71</v>
      </c>
      <c r="M937" s="3" t="s">
        <v>74</v>
      </c>
      <c r="N937" s="3" t="s">
        <v>75</v>
      </c>
      <c r="O937" s="3" t="s">
        <v>71</v>
      </c>
      <c r="P937" s="3" t="s">
        <v>71</v>
      </c>
      <c r="Q937" s="3" t="s">
        <v>71</v>
      </c>
      <c r="R937" s="3" t="s">
        <v>71</v>
      </c>
      <c r="S937" s="3" t="s">
        <v>71</v>
      </c>
      <c r="T937" s="3" t="s">
        <v>15079</v>
      </c>
      <c r="U937" s="3" t="s">
        <v>15080</v>
      </c>
      <c r="V937" s="3" t="s">
        <v>15081</v>
      </c>
      <c r="W937" s="3" t="s">
        <v>15082</v>
      </c>
      <c r="X937" s="3" t="s">
        <v>71</v>
      </c>
      <c r="Y937" s="3" t="s">
        <v>15083</v>
      </c>
      <c r="Z937" s="3" t="s">
        <v>15084</v>
      </c>
      <c r="AA937" s="3" t="s">
        <v>15085</v>
      </c>
      <c r="AB937" s="3" t="s">
        <v>15086</v>
      </c>
      <c r="AC937" s="3" t="s">
        <v>15087</v>
      </c>
      <c r="AD937" s="3" t="s">
        <v>15088</v>
      </c>
      <c r="AE937" s="3" t="s">
        <v>15089</v>
      </c>
      <c r="AF937" s="3" t="s">
        <v>71</v>
      </c>
      <c r="AG937" s="3">
        <v>79</v>
      </c>
      <c r="AH937" s="3">
        <v>26</v>
      </c>
      <c r="AI937" s="3">
        <v>27</v>
      </c>
      <c r="AJ937" s="3">
        <v>7</v>
      </c>
      <c r="AK937" s="3">
        <v>128</v>
      </c>
      <c r="AL937" s="3" t="s">
        <v>82</v>
      </c>
      <c r="AM937" s="3" t="s">
        <v>83</v>
      </c>
      <c r="AN937" s="3" t="s">
        <v>84</v>
      </c>
      <c r="AO937" s="3" t="s">
        <v>85</v>
      </c>
      <c r="AP937" s="3" t="s">
        <v>86</v>
      </c>
      <c r="AQ937" s="3" t="s">
        <v>71</v>
      </c>
      <c r="AR937" s="3" t="s">
        <v>87</v>
      </c>
      <c r="AS937" s="3" t="s">
        <v>88</v>
      </c>
      <c r="AT937" s="3" t="s">
        <v>2342</v>
      </c>
      <c r="AU937" s="3">
        <v>2017</v>
      </c>
      <c r="AV937" s="3">
        <v>161</v>
      </c>
      <c r="AW937" s="3" t="s">
        <v>71</v>
      </c>
      <c r="AX937" s="3" t="s">
        <v>71</v>
      </c>
      <c r="AY937" s="3" t="s">
        <v>71</v>
      </c>
      <c r="AZ937" s="3" t="s">
        <v>71</v>
      </c>
      <c r="BA937" s="3" t="s">
        <v>71</v>
      </c>
      <c r="BB937" s="3">
        <v>1064</v>
      </c>
      <c r="BC937" s="3">
        <v>1073</v>
      </c>
      <c r="BD937" s="3" t="s">
        <v>71</v>
      </c>
      <c r="BE937" s="3" t="s">
        <v>15090</v>
      </c>
      <c r="BF937" s="3" t="str">
        <f>HYPERLINK("http://dx.doi.org/10.1016/j.jclepro.2017.05.155","http://dx.doi.org/10.1016/j.jclepro.2017.05.155")</f>
        <v>http://dx.doi.org/10.1016/j.jclepro.2017.05.155</v>
      </c>
      <c r="BG937" s="3" t="s">
        <v>71</v>
      </c>
      <c r="BH937" s="3" t="s">
        <v>71</v>
      </c>
      <c r="BI937" s="3">
        <v>10</v>
      </c>
      <c r="BJ937" s="3" t="s">
        <v>92</v>
      </c>
      <c r="BK937" s="3" t="s">
        <v>240</v>
      </c>
      <c r="BL937" s="3" t="s">
        <v>94</v>
      </c>
      <c r="BM937" s="3" t="s">
        <v>15091</v>
      </c>
      <c r="BN937" s="3" t="s">
        <v>71</v>
      </c>
      <c r="BO937" s="3" t="s">
        <v>71</v>
      </c>
      <c r="BP937" s="3" t="s">
        <v>71</v>
      </c>
      <c r="BQ937" s="3" t="s">
        <v>71</v>
      </c>
    </row>
    <row r="938" spans="1:69">
      <c r="A938" s="1" t="s">
        <v>69</v>
      </c>
      <c r="B938" s="1" t="s">
        <v>15092</v>
      </c>
      <c r="C938" s="1" t="s">
        <v>71</v>
      </c>
      <c r="D938" s="1" t="s">
        <v>71</v>
      </c>
      <c r="E938" s="1" t="s">
        <v>71</v>
      </c>
      <c r="F938" s="1" t="s">
        <v>15093</v>
      </c>
      <c r="G938" s="1" t="s">
        <v>71</v>
      </c>
      <c r="H938" s="1" t="s">
        <v>71</v>
      </c>
      <c r="I938" s="1" t="s">
        <v>15094</v>
      </c>
      <c r="J938" s="1" t="s">
        <v>73</v>
      </c>
      <c r="K938" s="1" t="s">
        <v>71</v>
      </c>
      <c r="L938" s="1" t="s">
        <v>71</v>
      </c>
      <c r="M938" s="1" t="s">
        <v>74</v>
      </c>
      <c r="N938" s="1" t="s">
        <v>75</v>
      </c>
      <c r="O938" s="1" t="s">
        <v>71</v>
      </c>
      <c r="P938" s="1" t="s">
        <v>71</v>
      </c>
      <c r="Q938" s="1" t="s">
        <v>71</v>
      </c>
      <c r="R938" s="1" t="s">
        <v>71</v>
      </c>
      <c r="S938" s="1" t="s">
        <v>71</v>
      </c>
      <c r="T938" s="1" t="s">
        <v>15095</v>
      </c>
      <c r="U938" s="1" t="s">
        <v>15096</v>
      </c>
      <c r="V938" s="1" t="s">
        <v>15097</v>
      </c>
      <c r="W938" s="1" t="s">
        <v>15098</v>
      </c>
      <c r="X938" s="1" t="s">
        <v>71</v>
      </c>
      <c r="Y938" s="1" t="s">
        <v>15099</v>
      </c>
      <c r="Z938" s="1" t="s">
        <v>15100</v>
      </c>
      <c r="AA938" s="1" t="s">
        <v>71</v>
      </c>
      <c r="AB938" s="1" t="s">
        <v>71</v>
      </c>
      <c r="AC938" s="1" t="s">
        <v>11802</v>
      </c>
      <c r="AD938" s="1" t="s">
        <v>11803</v>
      </c>
      <c r="AE938" s="1" t="s">
        <v>11804</v>
      </c>
      <c r="AF938" s="1" t="s">
        <v>71</v>
      </c>
      <c r="AG938" s="1">
        <v>45</v>
      </c>
      <c r="AH938" s="1">
        <v>0</v>
      </c>
      <c r="AI938" s="1">
        <v>0</v>
      </c>
      <c r="AJ938" s="1">
        <v>15</v>
      </c>
      <c r="AK938" s="1">
        <v>15</v>
      </c>
      <c r="AL938" s="1" t="s">
        <v>82</v>
      </c>
      <c r="AM938" s="1" t="s">
        <v>83</v>
      </c>
      <c r="AN938" s="1" t="s">
        <v>84</v>
      </c>
      <c r="AO938" s="1" t="s">
        <v>85</v>
      </c>
      <c r="AP938" s="1" t="s">
        <v>86</v>
      </c>
      <c r="AQ938" s="1" t="s">
        <v>71</v>
      </c>
      <c r="AR938" s="1" t="s">
        <v>87</v>
      </c>
      <c r="AS938" s="1" t="s">
        <v>88</v>
      </c>
      <c r="AT938" s="1" t="s">
        <v>15101</v>
      </c>
      <c r="AU938" s="1">
        <v>2022</v>
      </c>
      <c r="AV938" s="1">
        <v>355</v>
      </c>
      <c r="AW938" s="1" t="s">
        <v>71</v>
      </c>
      <c r="AX938" s="1" t="s">
        <v>71</v>
      </c>
      <c r="AY938" s="1" t="s">
        <v>71</v>
      </c>
      <c r="AZ938" s="1" t="s">
        <v>71</v>
      </c>
      <c r="BA938" s="1" t="s">
        <v>71</v>
      </c>
      <c r="BB938" s="1" t="s">
        <v>71</v>
      </c>
      <c r="BC938" s="1" t="s">
        <v>71</v>
      </c>
      <c r="BD938" s="1">
        <v>131791</v>
      </c>
      <c r="BE938" s="1" t="s">
        <v>15102</v>
      </c>
      <c r="BF938" s="1" t="str">
        <f>HYPERLINK("http://dx.doi.org/10.1016/j.jclepro.2022.131791","http://dx.doi.org/10.1016/j.jclepro.2022.131791")</f>
        <v>http://dx.doi.org/10.1016/j.jclepro.2022.131791</v>
      </c>
      <c r="BG938" s="1" t="s">
        <v>71</v>
      </c>
      <c r="BH938" s="1" t="s">
        <v>71</v>
      </c>
      <c r="BI938" s="1">
        <v>14</v>
      </c>
      <c r="BJ938" s="1" t="s">
        <v>92</v>
      </c>
      <c r="BK938" s="1" t="s">
        <v>93</v>
      </c>
      <c r="BL938" s="1" t="s">
        <v>94</v>
      </c>
      <c r="BM938" s="1" t="s">
        <v>15103</v>
      </c>
      <c r="BN938" s="1" t="s">
        <v>71</v>
      </c>
      <c r="BO938" s="1" t="s">
        <v>71</v>
      </c>
      <c r="BP938" s="1" t="s">
        <v>71</v>
      </c>
      <c r="BQ938" s="1" t="s">
        <v>71</v>
      </c>
    </row>
    <row r="939" spans="1:69">
      <c r="A939" s="3" t="s">
        <v>69</v>
      </c>
      <c r="B939" s="3" t="s">
        <v>15104</v>
      </c>
      <c r="C939" s="3" t="s">
        <v>71</v>
      </c>
      <c r="D939" s="3" t="s">
        <v>71</v>
      </c>
      <c r="E939" s="3" t="s">
        <v>71</v>
      </c>
      <c r="F939" s="3" t="s">
        <v>15105</v>
      </c>
      <c r="G939" s="3" t="s">
        <v>71</v>
      </c>
      <c r="H939" s="3" t="s">
        <v>71</v>
      </c>
      <c r="I939" s="3" t="s">
        <v>15106</v>
      </c>
      <c r="J939" s="3" t="s">
        <v>116</v>
      </c>
      <c r="K939" s="3" t="s">
        <v>71</v>
      </c>
      <c r="L939" s="3" t="s">
        <v>71</v>
      </c>
      <c r="M939" s="3" t="s">
        <v>74</v>
      </c>
      <c r="N939" s="3" t="s">
        <v>75</v>
      </c>
      <c r="O939" s="3" t="s">
        <v>71</v>
      </c>
      <c r="P939" s="3" t="s">
        <v>71</v>
      </c>
      <c r="Q939" s="3" t="s">
        <v>71</v>
      </c>
      <c r="R939" s="3" t="s">
        <v>71</v>
      </c>
      <c r="S939" s="3" t="s">
        <v>71</v>
      </c>
      <c r="T939" s="3" t="s">
        <v>15107</v>
      </c>
      <c r="U939" s="3" t="s">
        <v>15108</v>
      </c>
      <c r="V939" s="3" t="s">
        <v>15109</v>
      </c>
      <c r="W939" s="3" t="s">
        <v>15110</v>
      </c>
      <c r="X939" s="3" t="s">
        <v>71</v>
      </c>
      <c r="Y939" s="3" t="s">
        <v>15111</v>
      </c>
      <c r="Z939" s="3" t="s">
        <v>15112</v>
      </c>
      <c r="AA939" s="3" t="s">
        <v>71</v>
      </c>
      <c r="AB939" s="3" t="s">
        <v>71</v>
      </c>
      <c r="AC939" s="3" t="s">
        <v>15113</v>
      </c>
      <c r="AD939" s="3" t="s">
        <v>15114</v>
      </c>
      <c r="AE939" s="3" t="s">
        <v>15115</v>
      </c>
      <c r="AF939" s="3" t="s">
        <v>71</v>
      </c>
      <c r="AG939" s="3">
        <v>38</v>
      </c>
      <c r="AH939" s="3">
        <v>68</v>
      </c>
      <c r="AI939" s="3">
        <v>76</v>
      </c>
      <c r="AJ939" s="3">
        <v>19</v>
      </c>
      <c r="AK939" s="3">
        <v>108</v>
      </c>
      <c r="AL939" s="3" t="s">
        <v>126</v>
      </c>
      <c r="AM939" s="3" t="s">
        <v>127</v>
      </c>
      <c r="AN939" s="3" t="s">
        <v>128</v>
      </c>
      <c r="AO939" s="3" t="s">
        <v>129</v>
      </c>
      <c r="AP939" s="3" t="s">
        <v>130</v>
      </c>
      <c r="AQ939" s="3" t="s">
        <v>71</v>
      </c>
      <c r="AR939" s="3" t="s">
        <v>131</v>
      </c>
      <c r="AS939" s="3" t="s">
        <v>132</v>
      </c>
      <c r="AT939" s="3" t="s">
        <v>237</v>
      </c>
      <c r="AU939" s="3">
        <v>2016</v>
      </c>
      <c r="AV939" s="3">
        <v>23</v>
      </c>
      <c r="AW939" s="3">
        <v>7</v>
      </c>
      <c r="AX939" s="3" t="s">
        <v>71</v>
      </c>
      <c r="AY939" s="3" t="s">
        <v>71</v>
      </c>
      <c r="AZ939" s="3" t="s">
        <v>71</v>
      </c>
      <c r="BA939" s="3" t="s">
        <v>71</v>
      </c>
      <c r="BB939" s="3">
        <v>6803</v>
      </c>
      <c r="BC939" s="3">
        <v>6815</v>
      </c>
      <c r="BD939" s="3" t="s">
        <v>71</v>
      </c>
      <c r="BE939" s="3" t="s">
        <v>15116</v>
      </c>
      <c r="BF939" s="3" t="str">
        <f>HYPERLINK("http://dx.doi.org/10.1007/s11356-015-5867-7","http://dx.doi.org/10.1007/s11356-015-5867-7")</f>
        <v>http://dx.doi.org/10.1007/s11356-015-5867-7</v>
      </c>
      <c r="BG939" s="3" t="s">
        <v>71</v>
      </c>
      <c r="BH939" s="3" t="s">
        <v>71</v>
      </c>
      <c r="BI939" s="3">
        <v>13</v>
      </c>
      <c r="BJ939" s="3" t="s">
        <v>137</v>
      </c>
      <c r="BK939" s="3" t="s">
        <v>93</v>
      </c>
      <c r="BL939" s="3" t="s">
        <v>138</v>
      </c>
      <c r="BM939" s="3" t="s">
        <v>15117</v>
      </c>
      <c r="BN939" s="3">
        <v>26662791</v>
      </c>
      <c r="BO939" s="3" t="s">
        <v>71</v>
      </c>
      <c r="BP939" s="3" t="s">
        <v>71</v>
      </c>
      <c r="BQ939" s="3" t="s">
        <v>71</v>
      </c>
    </row>
    <row r="940" spans="1:69">
      <c r="A940" s="1" t="s">
        <v>69</v>
      </c>
      <c r="B940" s="1" t="s">
        <v>15118</v>
      </c>
      <c r="C940" s="1" t="s">
        <v>71</v>
      </c>
      <c r="D940" s="1" t="s">
        <v>71</v>
      </c>
      <c r="E940" s="1" t="s">
        <v>71</v>
      </c>
      <c r="F940" s="1" t="s">
        <v>15119</v>
      </c>
      <c r="G940" s="1" t="s">
        <v>71</v>
      </c>
      <c r="H940" s="1" t="s">
        <v>71</v>
      </c>
      <c r="I940" s="1" t="s">
        <v>15120</v>
      </c>
      <c r="J940" s="1" t="s">
        <v>144</v>
      </c>
      <c r="K940" s="1" t="s">
        <v>71</v>
      </c>
      <c r="L940" s="1" t="s">
        <v>71</v>
      </c>
      <c r="M940" s="1" t="s">
        <v>74</v>
      </c>
      <c r="N940" s="1" t="s">
        <v>75</v>
      </c>
      <c r="O940" s="1" t="s">
        <v>71</v>
      </c>
      <c r="P940" s="1" t="s">
        <v>71</v>
      </c>
      <c r="Q940" s="1" t="s">
        <v>71</v>
      </c>
      <c r="R940" s="1" t="s">
        <v>71</v>
      </c>
      <c r="S940" s="1" t="s">
        <v>71</v>
      </c>
      <c r="T940" s="1" t="s">
        <v>15121</v>
      </c>
      <c r="U940" s="1" t="s">
        <v>15122</v>
      </c>
      <c r="V940" s="1" t="s">
        <v>15123</v>
      </c>
      <c r="W940" s="1" t="s">
        <v>15124</v>
      </c>
      <c r="X940" s="1" t="s">
        <v>71</v>
      </c>
      <c r="Y940" s="1" t="s">
        <v>15125</v>
      </c>
      <c r="Z940" s="1" t="s">
        <v>15126</v>
      </c>
      <c r="AA940" s="1" t="s">
        <v>15127</v>
      </c>
      <c r="AB940" s="1" t="s">
        <v>15128</v>
      </c>
      <c r="AC940" s="1" t="s">
        <v>15129</v>
      </c>
      <c r="AD940" s="1" t="s">
        <v>15130</v>
      </c>
      <c r="AE940" s="1" t="s">
        <v>15131</v>
      </c>
      <c r="AF940" s="1" t="s">
        <v>71</v>
      </c>
      <c r="AG940" s="1">
        <v>49</v>
      </c>
      <c r="AH940" s="1">
        <v>53</v>
      </c>
      <c r="AI940" s="1">
        <v>54</v>
      </c>
      <c r="AJ940" s="1">
        <v>16</v>
      </c>
      <c r="AK940" s="1">
        <v>159</v>
      </c>
      <c r="AL940" s="1" t="s">
        <v>156</v>
      </c>
      <c r="AM940" s="1" t="s">
        <v>157</v>
      </c>
      <c r="AN940" s="1" t="s">
        <v>158</v>
      </c>
      <c r="AO940" s="1" t="s">
        <v>159</v>
      </c>
      <c r="AP940" s="1" t="s">
        <v>160</v>
      </c>
      <c r="AQ940" s="1" t="s">
        <v>71</v>
      </c>
      <c r="AR940" s="1" t="s">
        <v>161</v>
      </c>
      <c r="AS940" s="1" t="s">
        <v>162</v>
      </c>
      <c r="AT940" s="1" t="s">
        <v>1317</v>
      </c>
      <c r="AU940" s="1">
        <v>2018</v>
      </c>
      <c r="AV940" s="1">
        <v>643</v>
      </c>
      <c r="AW940" s="1" t="s">
        <v>71</v>
      </c>
      <c r="AX940" s="1" t="s">
        <v>71</v>
      </c>
      <c r="AY940" s="1" t="s">
        <v>71</v>
      </c>
      <c r="AZ940" s="1" t="s">
        <v>71</v>
      </c>
      <c r="BA940" s="1" t="s">
        <v>71</v>
      </c>
      <c r="BB940" s="1">
        <v>1024</v>
      </c>
      <c r="BC940" s="1">
        <v>1030</v>
      </c>
      <c r="BD940" s="1" t="s">
        <v>71</v>
      </c>
      <c r="BE940" s="1" t="s">
        <v>15132</v>
      </c>
      <c r="BF940" s="1" t="str">
        <f>HYPERLINK("http://dx.doi.org/10.1016/j.scitotenv.2018.06.271","http://dx.doi.org/10.1016/j.scitotenv.2018.06.271")</f>
        <v>http://dx.doi.org/10.1016/j.scitotenv.2018.06.271</v>
      </c>
      <c r="BG940" s="1" t="s">
        <v>71</v>
      </c>
      <c r="BH940" s="1" t="s">
        <v>71</v>
      </c>
      <c r="BI940" s="1">
        <v>7</v>
      </c>
      <c r="BJ940" s="1" t="s">
        <v>137</v>
      </c>
      <c r="BK940" s="1" t="s">
        <v>93</v>
      </c>
      <c r="BL940" s="1" t="s">
        <v>138</v>
      </c>
      <c r="BM940" s="1" t="s">
        <v>9482</v>
      </c>
      <c r="BN940" s="1">
        <v>30189519</v>
      </c>
      <c r="BO940" s="1" t="s">
        <v>312</v>
      </c>
      <c r="BP940" s="1" t="s">
        <v>71</v>
      </c>
      <c r="BQ940" s="1" t="s">
        <v>71</v>
      </c>
    </row>
    <row r="941" spans="1:69">
      <c r="A941" s="1" t="s">
        <v>69</v>
      </c>
      <c r="B941" s="1" t="s">
        <v>15133</v>
      </c>
      <c r="C941" s="1" t="s">
        <v>71</v>
      </c>
      <c r="D941" s="1" t="s">
        <v>71</v>
      </c>
      <c r="E941" s="1" t="s">
        <v>71</v>
      </c>
      <c r="F941" s="1" t="s">
        <v>15134</v>
      </c>
      <c r="G941" s="1" t="s">
        <v>71</v>
      </c>
      <c r="H941" s="1" t="s">
        <v>71</v>
      </c>
      <c r="I941" s="1" t="s">
        <v>15135</v>
      </c>
      <c r="J941" s="1" t="s">
        <v>5487</v>
      </c>
      <c r="K941" s="1" t="s">
        <v>71</v>
      </c>
      <c r="L941" s="1" t="s">
        <v>71</v>
      </c>
      <c r="M941" s="1" t="s">
        <v>74</v>
      </c>
      <c r="N941" s="1" t="s">
        <v>75</v>
      </c>
      <c r="O941" s="1" t="s">
        <v>71</v>
      </c>
      <c r="P941" s="1" t="s">
        <v>71</v>
      </c>
      <c r="Q941" s="1" t="s">
        <v>71</v>
      </c>
      <c r="R941" s="1" t="s">
        <v>71</v>
      </c>
      <c r="S941" s="1" t="s">
        <v>71</v>
      </c>
      <c r="T941" s="1" t="s">
        <v>15136</v>
      </c>
      <c r="U941" s="1" t="s">
        <v>15137</v>
      </c>
      <c r="V941" s="1" t="s">
        <v>15138</v>
      </c>
      <c r="W941" s="1" t="s">
        <v>15139</v>
      </c>
      <c r="X941" s="1" t="s">
        <v>71</v>
      </c>
      <c r="Y941" s="1" t="s">
        <v>15140</v>
      </c>
      <c r="Z941" s="1" t="s">
        <v>15141</v>
      </c>
      <c r="AA941" s="1" t="s">
        <v>15142</v>
      </c>
      <c r="AB941" s="1" t="s">
        <v>15143</v>
      </c>
      <c r="AC941" s="1" t="s">
        <v>71</v>
      </c>
      <c r="AD941" s="1" t="s">
        <v>71</v>
      </c>
      <c r="AE941" s="1" t="s">
        <v>71</v>
      </c>
      <c r="AF941" s="1" t="s">
        <v>71</v>
      </c>
      <c r="AG941" s="1">
        <v>93</v>
      </c>
      <c r="AH941" s="1">
        <v>43</v>
      </c>
      <c r="AI941" s="1">
        <v>44</v>
      </c>
      <c r="AJ941" s="1">
        <v>24</v>
      </c>
      <c r="AK941" s="1">
        <v>121</v>
      </c>
      <c r="AL941" s="1" t="s">
        <v>82</v>
      </c>
      <c r="AM941" s="1" t="s">
        <v>83</v>
      </c>
      <c r="AN941" s="1" t="s">
        <v>84</v>
      </c>
      <c r="AO941" s="1" t="s">
        <v>5497</v>
      </c>
      <c r="AP941" s="1" t="s">
        <v>5498</v>
      </c>
      <c r="AQ941" s="1" t="s">
        <v>71</v>
      </c>
      <c r="AR941" s="1" t="s">
        <v>5499</v>
      </c>
      <c r="AS941" s="1" t="s">
        <v>5500</v>
      </c>
      <c r="AT941" s="1" t="s">
        <v>307</v>
      </c>
      <c r="AU941" s="1">
        <v>2019</v>
      </c>
      <c r="AV941" s="1">
        <v>54</v>
      </c>
      <c r="AW941" s="1" t="s">
        <v>71</v>
      </c>
      <c r="AX941" s="1" t="s">
        <v>71</v>
      </c>
      <c r="AY941" s="1" t="s">
        <v>71</v>
      </c>
      <c r="AZ941" s="1" t="s">
        <v>71</v>
      </c>
      <c r="BA941" s="1" t="s">
        <v>71</v>
      </c>
      <c r="BB941" s="1">
        <v>227</v>
      </c>
      <c r="BC941" s="1">
        <v>238</v>
      </c>
      <c r="BD941" s="1" t="s">
        <v>71</v>
      </c>
      <c r="BE941" s="1" t="s">
        <v>15144</v>
      </c>
      <c r="BF941" s="1" t="str">
        <f>HYPERLINK("http://dx.doi.org/10.1016/j.gloenvcha.2018.12.005","http://dx.doi.org/10.1016/j.gloenvcha.2018.12.005")</f>
        <v>http://dx.doi.org/10.1016/j.gloenvcha.2018.12.005</v>
      </c>
      <c r="BG941" s="1" t="s">
        <v>71</v>
      </c>
      <c r="BH941" s="1" t="s">
        <v>71</v>
      </c>
      <c r="BI941" s="1">
        <v>12</v>
      </c>
      <c r="BJ941" s="1" t="s">
        <v>5502</v>
      </c>
      <c r="BK941" s="1" t="s">
        <v>240</v>
      </c>
      <c r="BL941" s="1" t="s">
        <v>5503</v>
      </c>
      <c r="BM941" s="1" t="s">
        <v>15145</v>
      </c>
      <c r="BN941" s="1" t="s">
        <v>71</v>
      </c>
      <c r="BO941" s="1" t="s">
        <v>71</v>
      </c>
      <c r="BP941" s="1" t="s">
        <v>71</v>
      </c>
      <c r="BQ941" s="1" t="s">
        <v>71</v>
      </c>
    </row>
    <row r="942" spans="1:69">
      <c r="A942" s="1" t="s">
        <v>69</v>
      </c>
      <c r="B942" s="1" t="s">
        <v>15146</v>
      </c>
      <c r="C942" s="1" t="s">
        <v>71</v>
      </c>
      <c r="D942" s="1" t="s">
        <v>71</v>
      </c>
      <c r="E942" s="1" t="s">
        <v>71</v>
      </c>
      <c r="F942" s="1" t="s">
        <v>15147</v>
      </c>
      <c r="G942" s="1" t="s">
        <v>71</v>
      </c>
      <c r="H942" s="1" t="s">
        <v>71</v>
      </c>
      <c r="I942" s="1" t="s">
        <v>15148</v>
      </c>
      <c r="J942" s="1" t="s">
        <v>15149</v>
      </c>
      <c r="K942" s="1" t="s">
        <v>71</v>
      </c>
      <c r="L942" s="1" t="s">
        <v>71</v>
      </c>
      <c r="M942" s="1" t="s">
        <v>74</v>
      </c>
      <c r="N942" s="1" t="s">
        <v>75</v>
      </c>
      <c r="O942" s="1" t="s">
        <v>71</v>
      </c>
      <c r="P942" s="1" t="s">
        <v>71</v>
      </c>
      <c r="Q942" s="1" t="s">
        <v>71</v>
      </c>
      <c r="R942" s="1" t="s">
        <v>71</v>
      </c>
      <c r="S942" s="1" t="s">
        <v>71</v>
      </c>
      <c r="T942" s="1" t="s">
        <v>15150</v>
      </c>
      <c r="U942" s="1" t="s">
        <v>15151</v>
      </c>
      <c r="V942" s="1" t="s">
        <v>15152</v>
      </c>
      <c r="W942" s="1" t="s">
        <v>15153</v>
      </c>
      <c r="X942" s="1" t="s">
        <v>71</v>
      </c>
      <c r="Y942" s="1" t="s">
        <v>15154</v>
      </c>
      <c r="Z942" s="1" t="s">
        <v>15155</v>
      </c>
      <c r="AA942" s="1" t="s">
        <v>15156</v>
      </c>
      <c r="AB942" s="1" t="s">
        <v>15157</v>
      </c>
      <c r="AC942" s="1" t="s">
        <v>71</v>
      </c>
      <c r="AD942" s="1" t="s">
        <v>71</v>
      </c>
      <c r="AE942" s="1" t="s">
        <v>71</v>
      </c>
      <c r="AF942" s="1" t="s">
        <v>71</v>
      </c>
      <c r="AG942" s="1">
        <v>63</v>
      </c>
      <c r="AH942" s="1">
        <v>1</v>
      </c>
      <c r="AI942" s="1">
        <v>2</v>
      </c>
      <c r="AJ942" s="1">
        <v>6</v>
      </c>
      <c r="AK942" s="1">
        <v>14</v>
      </c>
      <c r="AL942" s="1" t="s">
        <v>156</v>
      </c>
      <c r="AM942" s="1" t="s">
        <v>157</v>
      </c>
      <c r="AN942" s="1" t="s">
        <v>158</v>
      </c>
      <c r="AO942" s="1" t="s">
        <v>15158</v>
      </c>
      <c r="AP942" s="1" t="s">
        <v>71</v>
      </c>
      <c r="AQ942" s="1" t="s">
        <v>71</v>
      </c>
      <c r="AR942" s="1" t="s">
        <v>15159</v>
      </c>
      <c r="AS942" s="1" t="s">
        <v>15160</v>
      </c>
      <c r="AT942" s="1" t="s">
        <v>524</v>
      </c>
      <c r="AU942" s="1">
        <v>2021</v>
      </c>
      <c r="AV942" s="1">
        <v>27</v>
      </c>
      <c r="AW942" s="1" t="s">
        <v>71</v>
      </c>
      <c r="AX942" s="1" t="s">
        <v>71</v>
      </c>
      <c r="AY942" s="1" t="s">
        <v>71</v>
      </c>
      <c r="AZ942" s="1" t="s">
        <v>71</v>
      </c>
      <c r="BA942" s="1" t="s">
        <v>71</v>
      </c>
      <c r="BB942" s="1">
        <v>1762</v>
      </c>
      <c r="BC942" s="1">
        <v>1774</v>
      </c>
      <c r="BD942" s="1" t="s">
        <v>71</v>
      </c>
      <c r="BE942" s="1" t="s">
        <v>15161</v>
      </c>
      <c r="BF942" s="1" t="str">
        <f>HYPERLINK("http://dx.doi.org/10.1016/j.spc.2021.04.021","http://dx.doi.org/10.1016/j.spc.2021.04.021")</f>
        <v>http://dx.doi.org/10.1016/j.spc.2021.04.021</v>
      </c>
      <c r="BG942" s="1" t="s">
        <v>71</v>
      </c>
      <c r="BH942" s="1" t="s">
        <v>889</v>
      </c>
      <c r="BI942" s="1">
        <v>13</v>
      </c>
      <c r="BJ942" s="1" t="s">
        <v>579</v>
      </c>
      <c r="BK942" s="1" t="s">
        <v>240</v>
      </c>
      <c r="BL942" s="1" t="s">
        <v>241</v>
      </c>
      <c r="BM942" s="1" t="s">
        <v>15162</v>
      </c>
      <c r="BN942" s="1" t="s">
        <v>71</v>
      </c>
      <c r="BO942" s="1" t="s">
        <v>71</v>
      </c>
      <c r="BP942" s="1" t="s">
        <v>71</v>
      </c>
      <c r="BQ942" s="1" t="s">
        <v>71</v>
      </c>
    </row>
    <row r="943" spans="1:69">
      <c r="A943" s="1" t="s">
        <v>69</v>
      </c>
      <c r="B943" s="1" t="s">
        <v>15163</v>
      </c>
      <c r="C943" s="1" t="s">
        <v>71</v>
      </c>
      <c r="D943" s="1" t="s">
        <v>71</v>
      </c>
      <c r="E943" s="1" t="s">
        <v>71</v>
      </c>
      <c r="F943" s="1" t="s">
        <v>15164</v>
      </c>
      <c r="G943" s="1" t="s">
        <v>71</v>
      </c>
      <c r="H943" s="1" t="s">
        <v>71</v>
      </c>
      <c r="I943" s="1" t="s">
        <v>15165</v>
      </c>
      <c r="J943" s="1" t="s">
        <v>144</v>
      </c>
      <c r="K943" s="1" t="s">
        <v>71</v>
      </c>
      <c r="L943" s="1" t="s">
        <v>71</v>
      </c>
      <c r="M943" s="1" t="s">
        <v>74</v>
      </c>
      <c r="N943" s="1" t="s">
        <v>75</v>
      </c>
      <c r="O943" s="1" t="s">
        <v>71</v>
      </c>
      <c r="P943" s="1" t="s">
        <v>71</v>
      </c>
      <c r="Q943" s="1" t="s">
        <v>71</v>
      </c>
      <c r="R943" s="1" t="s">
        <v>71</v>
      </c>
      <c r="S943" s="1" t="s">
        <v>71</v>
      </c>
      <c r="T943" s="1" t="s">
        <v>15166</v>
      </c>
      <c r="U943" s="1" t="s">
        <v>15167</v>
      </c>
      <c r="V943" s="1" t="s">
        <v>15168</v>
      </c>
      <c r="W943" s="1" t="s">
        <v>15169</v>
      </c>
      <c r="X943" s="1" t="s">
        <v>71</v>
      </c>
      <c r="Y943" s="1" t="s">
        <v>15170</v>
      </c>
      <c r="Z943" s="1" t="s">
        <v>15171</v>
      </c>
      <c r="AA943" s="1" t="s">
        <v>71</v>
      </c>
      <c r="AB943" s="1" t="s">
        <v>71</v>
      </c>
      <c r="AC943" s="1" t="s">
        <v>15172</v>
      </c>
      <c r="AD943" s="1" t="s">
        <v>15173</v>
      </c>
      <c r="AE943" s="1" t="s">
        <v>15174</v>
      </c>
      <c r="AF943" s="1" t="s">
        <v>71</v>
      </c>
      <c r="AG943" s="1">
        <v>69</v>
      </c>
      <c r="AH943" s="1">
        <v>1</v>
      </c>
      <c r="AI943" s="1">
        <v>1</v>
      </c>
      <c r="AJ943" s="1">
        <v>69</v>
      </c>
      <c r="AK943" s="1">
        <v>79</v>
      </c>
      <c r="AL943" s="1" t="s">
        <v>156</v>
      </c>
      <c r="AM943" s="1" t="s">
        <v>157</v>
      </c>
      <c r="AN943" s="1" t="s">
        <v>158</v>
      </c>
      <c r="AO943" s="1" t="s">
        <v>159</v>
      </c>
      <c r="AP943" s="1" t="s">
        <v>160</v>
      </c>
      <c r="AQ943" s="1" t="s">
        <v>71</v>
      </c>
      <c r="AR943" s="1" t="s">
        <v>161</v>
      </c>
      <c r="AS943" s="1" t="s">
        <v>162</v>
      </c>
      <c r="AT943" s="1" t="s">
        <v>1440</v>
      </c>
      <c r="AU943" s="1">
        <v>2022</v>
      </c>
      <c r="AV943" s="1">
        <v>807</v>
      </c>
      <c r="AW943" s="1" t="s">
        <v>71</v>
      </c>
      <c r="AX943" s="1">
        <v>3</v>
      </c>
      <c r="AY943" s="1" t="s">
        <v>71</v>
      </c>
      <c r="AZ943" s="1" t="s">
        <v>71</v>
      </c>
      <c r="BA943" s="1" t="s">
        <v>71</v>
      </c>
      <c r="BB943" s="1" t="s">
        <v>71</v>
      </c>
      <c r="BC943" s="1" t="s">
        <v>71</v>
      </c>
      <c r="BD943" s="1">
        <v>151036</v>
      </c>
      <c r="BE943" s="1" t="s">
        <v>15175</v>
      </c>
      <c r="BF943" s="1" t="str">
        <f>HYPERLINK("http://dx.doi.org/10.1016/j.scitotenv.2021.151036","http://dx.doi.org/10.1016/j.scitotenv.2021.151036")</f>
        <v>http://dx.doi.org/10.1016/j.scitotenv.2021.151036</v>
      </c>
      <c r="BG943" s="1" t="s">
        <v>71</v>
      </c>
      <c r="BH943" s="1" t="s">
        <v>71</v>
      </c>
      <c r="BI943" s="1">
        <v>18</v>
      </c>
      <c r="BJ943" s="1" t="s">
        <v>137</v>
      </c>
      <c r="BK943" s="1" t="s">
        <v>240</v>
      </c>
      <c r="BL943" s="1" t="s">
        <v>138</v>
      </c>
      <c r="BM943" s="1" t="s">
        <v>15176</v>
      </c>
      <c r="BN943" s="1">
        <v>34673072</v>
      </c>
      <c r="BO943" s="1" t="s">
        <v>71</v>
      </c>
      <c r="BP943" s="1" t="s">
        <v>71</v>
      </c>
      <c r="BQ943" s="1" t="s">
        <v>71</v>
      </c>
    </row>
    <row r="944" spans="1:69">
      <c r="A944" s="3" t="s">
        <v>69</v>
      </c>
      <c r="B944" s="3" t="s">
        <v>15177</v>
      </c>
      <c r="C944" s="3" t="s">
        <v>71</v>
      </c>
      <c r="D944" s="3" t="s">
        <v>71</v>
      </c>
      <c r="E944" s="3" t="s">
        <v>71</v>
      </c>
      <c r="F944" s="3" t="s">
        <v>15178</v>
      </c>
      <c r="G944" s="3" t="s">
        <v>71</v>
      </c>
      <c r="H944" s="3" t="s">
        <v>71</v>
      </c>
      <c r="I944" s="3" t="s">
        <v>15179</v>
      </c>
      <c r="J944" s="3" t="s">
        <v>144</v>
      </c>
      <c r="K944" s="3" t="s">
        <v>71</v>
      </c>
      <c r="L944" s="3" t="s">
        <v>71</v>
      </c>
      <c r="M944" s="3" t="s">
        <v>74</v>
      </c>
      <c r="N944" s="3" t="s">
        <v>75</v>
      </c>
      <c r="O944" s="3" t="s">
        <v>71</v>
      </c>
      <c r="P944" s="3" t="s">
        <v>71</v>
      </c>
      <c r="Q944" s="3" t="s">
        <v>71</v>
      </c>
      <c r="R944" s="3" t="s">
        <v>71</v>
      </c>
      <c r="S944" s="3" t="s">
        <v>71</v>
      </c>
      <c r="T944" s="3" t="s">
        <v>15180</v>
      </c>
      <c r="U944" s="3" t="s">
        <v>15181</v>
      </c>
      <c r="V944" s="3" t="s">
        <v>15182</v>
      </c>
      <c r="W944" s="3" t="s">
        <v>15183</v>
      </c>
      <c r="X944" s="3" t="s">
        <v>71</v>
      </c>
      <c r="Y944" s="3" t="s">
        <v>15184</v>
      </c>
      <c r="Z944" s="3" t="s">
        <v>71</v>
      </c>
      <c r="AA944" s="3" t="s">
        <v>15185</v>
      </c>
      <c r="AB944" s="3" t="s">
        <v>15186</v>
      </c>
      <c r="AC944" s="3" t="s">
        <v>15187</v>
      </c>
      <c r="AD944" s="3" t="s">
        <v>15188</v>
      </c>
      <c r="AE944" s="3" t="s">
        <v>15189</v>
      </c>
      <c r="AF944" s="3" t="s">
        <v>71</v>
      </c>
      <c r="AG944" s="3">
        <v>60</v>
      </c>
      <c r="AH944" s="3">
        <v>53</v>
      </c>
      <c r="AI944" s="3">
        <v>59</v>
      </c>
      <c r="AJ944" s="3">
        <v>2</v>
      </c>
      <c r="AK944" s="3">
        <v>87</v>
      </c>
      <c r="AL944" s="3" t="s">
        <v>1773</v>
      </c>
      <c r="AM944" s="3" t="s">
        <v>157</v>
      </c>
      <c r="AN944" s="3" t="s">
        <v>1774</v>
      </c>
      <c r="AO944" s="3" t="s">
        <v>159</v>
      </c>
      <c r="AP944" s="3" t="s">
        <v>160</v>
      </c>
      <c r="AQ944" s="3" t="s">
        <v>71</v>
      </c>
      <c r="AR944" s="3" t="s">
        <v>161</v>
      </c>
      <c r="AS944" s="3" t="s">
        <v>162</v>
      </c>
      <c r="AT944" s="3" t="s">
        <v>3194</v>
      </c>
      <c r="AU944" s="3">
        <v>2010</v>
      </c>
      <c r="AV944" s="3">
        <v>408</v>
      </c>
      <c r="AW944" s="3">
        <v>23</v>
      </c>
      <c r="AX944" s="3" t="s">
        <v>71</v>
      </c>
      <c r="AY944" s="3" t="s">
        <v>71</v>
      </c>
      <c r="AZ944" s="3" t="s">
        <v>71</v>
      </c>
      <c r="BA944" s="3" t="s">
        <v>71</v>
      </c>
      <c r="BB944" s="3">
        <v>5715</v>
      </c>
      <c r="BC944" s="3">
        <v>5722</v>
      </c>
      <c r="BD944" s="3" t="s">
        <v>71</v>
      </c>
      <c r="BE944" s="3" t="s">
        <v>15190</v>
      </c>
      <c r="BF944" s="3" t="str">
        <f>HYPERLINK("http://dx.doi.org/10.1016/j.scitotenv.2010.08.052","http://dx.doi.org/10.1016/j.scitotenv.2010.08.052")</f>
        <v>http://dx.doi.org/10.1016/j.scitotenv.2010.08.052</v>
      </c>
      <c r="BG944" s="3" t="s">
        <v>71</v>
      </c>
      <c r="BH944" s="3" t="s">
        <v>71</v>
      </c>
      <c r="BI944" s="3">
        <v>8</v>
      </c>
      <c r="BJ944" s="3" t="s">
        <v>137</v>
      </c>
      <c r="BK944" s="3" t="s">
        <v>93</v>
      </c>
      <c r="BL944" s="3" t="s">
        <v>138</v>
      </c>
      <c r="BM944" s="3" t="s">
        <v>8088</v>
      </c>
      <c r="BN944" s="3">
        <v>20863550</v>
      </c>
      <c r="BO944" s="3" t="s">
        <v>71</v>
      </c>
      <c r="BP944" s="3" t="s">
        <v>71</v>
      </c>
      <c r="BQ944" s="3" t="s">
        <v>71</v>
      </c>
    </row>
    <row r="945" spans="1:69">
      <c r="A945" s="3" t="s">
        <v>69</v>
      </c>
      <c r="B945" s="3" t="s">
        <v>15191</v>
      </c>
      <c r="C945" s="3" t="s">
        <v>71</v>
      </c>
      <c r="D945" s="3" t="s">
        <v>71</v>
      </c>
      <c r="E945" s="3" t="s">
        <v>71</v>
      </c>
      <c r="F945" s="3" t="s">
        <v>15192</v>
      </c>
      <c r="G945" s="3" t="s">
        <v>71</v>
      </c>
      <c r="H945" s="3" t="s">
        <v>71</v>
      </c>
      <c r="I945" s="3" t="s">
        <v>15193</v>
      </c>
      <c r="J945" s="3" t="s">
        <v>4372</v>
      </c>
      <c r="K945" s="3" t="s">
        <v>71</v>
      </c>
      <c r="L945" s="3" t="s">
        <v>71</v>
      </c>
      <c r="M945" s="3" t="s">
        <v>74</v>
      </c>
      <c r="N945" s="3" t="s">
        <v>75</v>
      </c>
      <c r="O945" s="3" t="s">
        <v>71</v>
      </c>
      <c r="P945" s="3" t="s">
        <v>71</v>
      </c>
      <c r="Q945" s="3" t="s">
        <v>71</v>
      </c>
      <c r="R945" s="3" t="s">
        <v>71</v>
      </c>
      <c r="S945" s="3" t="s">
        <v>71</v>
      </c>
      <c r="T945" s="3" t="s">
        <v>15194</v>
      </c>
      <c r="U945" s="3" t="s">
        <v>15195</v>
      </c>
      <c r="V945" s="3" t="s">
        <v>15196</v>
      </c>
      <c r="W945" s="3" t="s">
        <v>15197</v>
      </c>
      <c r="X945" s="3" t="s">
        <v>71</v>
      </c>
      <c r="Y945" s="3" t="s">
        <v>15198</v>
      </c>
      <c r="Z945" s="3" t="s">
        <v>15199</v>
      </c>
      <c r="AA945" s="3" t="s">
        <v>15200</v>
      </c>
      <c r="AB945" s="3" t="s">
        <v>15201</v>
      </c>
      <c r="AC945" s="3" t="s">
        <v>15202</v>
      </c>
      <c r="AD945" s="3" t="s">
        <v>5446</v>
      </c>
      <c r="AE945" s="3" t="s">
        <v>15203</v>
      </c>
      <c r="AF945" s="3" t="s">
        <v>71</v>
      </c>
      <c r="AG945" s="3">
        <v>76</v>
      </c>
      <c r="AH945" s="3">
        <v>53</v>
      </c>
      <c r="AI945" s="3">
        <v>65</v>
      </c>
      <c r="AJ945" s="3">
        <v>18</v>
      </c>
      <c r="AK945" s="3">
        <v>163</v>
      </c>
      <c r="AL945" s="3" t="s">
        <v>82</v>
      </c>
      <c r="AM945" s="3" t="s">
        <v>83</v>
      </c>
      <c r="AN945" s="3" t="s">
        <v>84</v>
      </c>
      <c r="AO945" s="3" t="s">
        <v>4381</v>
      </c>
      <c r="AP945" s="3" t="s">
        <v>4382</v>
      </c>
      <c r="AQ945" s="3" t="s">
        <v>71</v>
      </c>
      <c r="AR945" s="3" t="s">
        <v>4372</v>
      </c>
      <c r="AS945" s="3" t="s">
        <v>4383</v>
      </c>
      <c r="AT945" s="3" t="s">
        <v>307</v>
      </c>
      <c r="AU945" s="3">
        <v>2017</v>
      </c>
      <c r="AV945" s="3">
        <v>60</v>
      </c>
      <c r="AW945" s="3" t="s">
        <v>71</v>
      </c>
      <c r="AX945" s="3" t="s">
        <v>71</v>
      </c>
      <c r="AY945" s="3" t="s">
        <v>71</v>
      </c>
      <c r="AZ945" s="3" t="s">
        <v>71</v>
      </c>
      <c r="BA945" s="3" t="s">
        <v>71</v>
      </c>
      <c r="BB945" s="3">
        <v>26</v>
      </c>
      <c r="BC945" s="3">
        <v>36</v>
      </c>
      <c r="BD945" s="3" t="s">
        <v>71</v>
      </c>
      <c r="BE945" s="3" t="s">
        <v>15204</v>
      </c>
      <c r="BF945" s="3" t="str">
        <f>HYPERLINK("http://dx.doi.org/10.1016/j.landusepol.2016.10.013","http://dx.doi.org/10.1016/j.landusepol.2016.10.013")</f>
        <v>http://dx.doi.org/10.1016/j.landusepol.2016.10.013</v>
      </c>
      <c r="BG945" s="3" t="s">
        <v>71</v>
      </c>
      <c r="BH945" s="3" t="s">
        <v>71</v>
      </c>
      <c r="BI945" s="3">
        <v>11</v>
      </c>
      <c r="BJ945" s="3" t="s">
        <v>389</v>
      </c>
      <c r="BK945" s="3" t="s">
        <v>1353</v>
      </c>
      <c r="BL945" s="3" t="s">
        <v>138</v>
      </c>
      <c r="BM945" s="3" t="s">
        <v>15205</v>
      </c>
      <c r="BN945" s="3" t="s">
        <v>71</v>
      </c>
      <c r="BO945" s="3" t="s">
        <v>71</v>
      </c>
      <c r="BP945" s="3" t="s">
        <v>71</v>
      </c>
      <c r="BQ945" s="3" t="s">
        <v>71</v>
      </c>
    </row>
    <row r="946" spans="1:69">
      <c r="A946" s="3" t="s">
        <v>69</v>
      </c>
      <c r="B946" s="3" t="s">
        <v>15206</v>
      </c>
      <c r="C946" s="3" t="s">
        <v>71</v>
      </c>
      <c r="D946" s="3" t="s">
        <v>71</v>
      </c>
      <c r="E946" s="3" t="s">
        <v>71</v>
      </c>
      <c r="F946" s="3" t="s">
        <v>15207</v>
      </c>
      <c r="G946" s="3" t="s">
        <v>71</v>
      </c>
      <c r="H946" s="3" t="s">
        <v>71</v>
      </c>
      <c r="I946" s="3" t="s">
        <v>15208</v>
      </c>
      <c r="J946" s="3" t="s">
        <v>15209</v>
      </c>
      <c r="K946" s="3" t="s">
        <v>71</v>
      </c>
      <c r="L946" s="3" t="s">
        <v>71</v>
      </c>
      <c r="M946" s="3" t="s">
        <v>74</v>
      </c>
      <c r="N946" s="3" t="s">
        <v>75</v>
      </c>
      <c r="O946" s="3" t="s">
        <v>71</v>
      </c>
      <c r="P946" s="3" t="s">
        <v>71</v>
      </c>
      <c r="Q946" s="3" t="s">
        <v>71</v>
      </c>
      <c r="R946" s="3" t="s">
        <v>71</v>
      </c>
      <c r="S946" s="3" t="s">
        <v>71</v>
      </c>
      <c r="T946" s="3" t="s">
        <v>71</v>
      </c>
      <c r="U946" s="3" t="s">
        <v>15210</v>
      </c>
      <c r="V946" s="3" t="s">
        <v>15211</v>
      </c>
      <c r="W946" s="3" t="s">
        <v>15212</v>
      </c>
      <c r="X946" s="3" t="s">
        <v>71</v>
      </c>
      <c r="Y946" s="3" t="s">
        <v>15213</v>
      </c>
      <c r="Z946" s="3" t="s">
        <v>15214</v>
      </c>
      <c r="AA946" s="3" t="s">
        <v>15215</v>
      </c>
      <c r="AB946" s="3" t="s">
        <v>15216</v>
      </c>
      <c r="AC946" s="3" t="s">
        <v>15217</v>
      </c>
      <c r="AD946" s="3" t="s">
        <v>15218</v>
      </c>
      <c r="AE946" s="3" t="s">
        <v>15219</v>
      </c>
      <c r="AF946" s="3" t="s">
        <v>71</v>
      </c>
      <c r="AG946" s="3">
        <v>84</v>
      </c>
      <c r="AH946" s="3">
        <v>74</v>
      </c>
      <c r="AI946" s="3">
        <v>79</v>
      </c>
      <c r="AJ946" s="3">
        <v>8</v>
      </c>
      <c r="AK946" s="3">
        <v>116</v>
      </c>
      <c r="AL946" s="3" t="s">
        <v>747</v>
      </c>
      <c r="AM946" s="3" t="s">
        <v>547</v>
      </c>
      <c r="AN946" s="3" t="s">
        <v>748</v>
      </c>
      <c r="AO946" s="3" t="s">
        <v>71</v>
      </c>
      <c r="AP946" s="3" t="s">
        <v>15220</v>
      </c>
      <c r="AQ946" s="3" t="s">
        <v>71</v>
      </c>
      <c r="AR946" s="3" t="s">
        <v>15221</v>
      </c>
      <c r="AS946" s="3" t="s">
        <v>15222</v>
      </c>
      <c r="AT946" s="3" t="s">
        <v>9117</v>
      </c>
      <c r="AU946" s="3">
        <v>2016</v>
      </c>
      <c r="AV946" s="3">
        <v>15</v>
      </c>
      <c r="AW946" s="3" t="s">
        <v>71</v>
      </c>
      <c r="AX946" s="3" t="s">
        <v>71</v>
      </c>
      <c r="AY946" s="3">
        <v>1</v>
      </c>
      <c r="AZ946" s="3" t="s">
        <v>71</v>
      </c>
      <c r="BA946" s="3" t="s">
        <v>71</v>
      </c>
      <c r="BB946" s="3" t="s">
        <v>71</v>
      </c>
      <c r="BC946" s="3" t="s">
        <v>71</v>
      </c>
      <c r="BD946" s="3">
        <v>32</v>
      </c>
      <c r="BE946" s="3" t="s">
        <v>15223</v>
      </c>
      <c r="BF946" s="3" t="str">
        <f>HYPERLINK("http://dx.doi.org/10.1186/s12940-016-0104-5","http://dx.doi.org/10.1186/s12940-016-0104-5")</f>
        <v>http://dx.doi.org/10.1186/s12940-016-0104-5</v>
      </c>
      <c r="BG946" s="3" t="s">
        <v>71</v>
      </c>
      <c r="BH946" s="3" t="s">
        <v>71</v>
      </c>
      <c r="BI946" s="3">
        <v>11</v>
      </c>
      <c r="BJ946" s="3" t="s">
        <v>187</v>
      </c>
      <c r="BK946" s="3" t="s">
        <v>240</v>
      </c>
      <c r="BL946" s="3" t="s">
        <v>188</v>
      </c>
      <c r="BM946" s="3" t="s">
        <v>15224</v>
      </c>
      <c r="BN946" s="3">
        <v>26961780</v>
      </c>
      <c r="BO946" s="3" t="s">
        <v>243</v>
      </c>
      <c r="BP946" s="3" t="s">
        <v>71</v>
      </c>
      <c r="BQ946" s="3" t="s">
        <v>71</v>
      </c>
    </row>
    <row r="947" spans="1:69">
      <c r="A947" s="1" t="s">
        <v>69</v>
      </c>
      <c r="B947" s="1" t="s">
        <v>15225</v>
      </c>
      <c r="C947" s="1" t="s">
        <v>71</v>
      </c>
      <c r="D947" s="1" t="s">
        <v>71</v>
      </c>
      <c r="E947" s="1" t="s">
        <v>71</v>
      </c>
      <c r="F947" s="1" t="s">
        <v>15226</v>
      </c>
      <c r="G947" s="1" t="s">
        <v>71</v>
      </c>
      <c r="H947" s="1" t="s">
        <v>71</v>
      </c>
      <c r="I947" s="1" t="s">
        <v>15227</v>
      </c>
      <c r="J947" s="1" t="s">
        <v>5895</v>
      </c>
      <c r="K947" s="1" t="s">
        <v>71</v>
      </c>
      <c r="L947" s="1" t="s">
        <v>71</v>
      </c>
      <c r="M947" s="1" t="s">
        <v>74</v>
      </c>
      <c r="N947" s="1" t="s">
        <v>75</v>
      </c>
      <c r="O947" s="1" t="s">
        <v>71</v>
      </c>
      <c r="P947" s="1" t="s">
        <v>71</v>
      </c>
      <c r="Q947" s="1" t="s">
        <v>71</v>
      </c>
      <c r="R947" s="1" t="s">
        <v>71</v>
      </c>
      <c r="S947" s="1" t="s">
        <v>71</v>
      </c>
      <c r="T947" s="1" t="s">
        <v>15228</v>
      </c>
      <c r="U947" s="1" t="s">
        <v>15229</v>
      </c>
      <c r="V947" s="1" t="s">
        <v>15230</v>
      </c>
      <c r="W947" s="1" t="s">
        <v>15231</v>
      </c>
      <c r="X947" s="1" t="s">
        <v>71</v>
      </c>
      <c r="Y947" s="1" t="s">
        <v>15232</v>
      </c>
      <c r="Z947" s="1" t="s">
        <v>15233</v>
      </c>
      <c r="AA947" s="1" t="s">
        <v>71</v>
      </c>
      <c r="AB947" s="1" t="s">
        <v>15234</v>
      </c>
      <c r="AC947" s="1" t="s">
        <v>15235</v>
      </c>
      <c r="AD947" s="1" t="s">
        <v>15236</v>
      </c>
      <c r="AE947" s="1" t="s">
        <v>15237</v>
      </c>
      <c r="AF947" s="1" t="s">
        <v>71</v>
      </c>
      <c r="AG947" s="1">
        <v>63</v>
      </c>
      <c r="AH947" s="1">
        <v>3</v>
      </c>
      <c r="AI947" s="1">
        <v>3</v>
      </c>
      <c r="AJ947" s="1">
        <v>16</v>
      </c>
      <c r="AK947" s="1">
        <v>45</v>
      </c>
      <c r="AL947" s="1" t="s">
        <v>156</v>
      </c>
      <c r="AM947" s="1" t="s">
        <v>157</v>
      </c>
      <c r="AN947" s="1" t="s">
        <v>158</v>
      </c>
      <c r="AO947" s="1" t="s">
        <v>5902</v>
      </c>
      <c r="AP947" s="1" t="s">
        <v>5903</v>
      </c>
      <c r="AQ947" s="1" t="s">
        <v>71</v>
      </c>
      <c r="AR947" s="1" t="s">
        <v>5904</v>
      </c>
      <c r="AS947" s="1" t="s">
        <v>5905</v>
      </c>
      <c r="AT947" s="1" t="s">
        <v>6532</v>
      </c>
      <c r="AU947" s="1">
        <v>2021</v>
      </c>
      <c r="AV947" s="1">
        <v>416</v>
      </c>
      <c r="AW947" s="1" t="s">
        <v>71</v>
      </c>
      <c r="AX947" s="1" t="s">
        <v>71</v>
      </c>
      <c r="AY947" s="1" t="s">
        <v>71</v>
      </c>
      <c r="AZ947" s="1" t="s">
        <v>71</v>
      </c>
      <c r="BA947" s="1" t="s">
        <v>71</v>
      </c>
      <c r="BB947" s="1" t="s">
        <v>71</v>
      </c>
      <c r="BC947" s="1" t="s">
        <v>71</v>
      </c>
      <c r="BD947" s="1">
        <v>125744</v>
      </c>
      <c r="BE947" s="1" t="s">
        <v>15238</v>
      </c>
      <c r="BF947" s="1" t="str">
        <f>HYPERLINK("http://dx.doi.org/10.1016/j.jhazmat.2021.125744","http://dx.doi.org/10.1016/j.jhazmat.2021.125744")</f>
        <v>http://dx.doi.org/10.1016/j.jhazmat.2021.125744</v>
      </c>
      <c r="BG947" s="1" t="s">
        <v>71</v>
      </c>
      <c r="BH947" s="1" t="s">
        <v>5482</v>
      </c>
      <c r="BI947" s="1">
        <v>12</v>
      </c>
      <c r="BJ947" s="1" t="s">
        <v>554</v>
      </c>
      <c r="BK947" s="1" t="s">
        <v>93</v>
      </c>
      <c r="BL947" s="1" t="s">
        <v>556</v>
      </c>
      <c r="BM947" s="1" t="s">
        <v>15239</v>
      </c>
      <c r="BN947" s="1">
        <v>33862482</v>
      </c>
      <c r="BO947" s="1" t="s">
        <v>71</v>
      </c>
      <c r="BP947" s="1" t="s">
        <v>71</v>
      </c>
      <c r="BQ947" s="1" t="s">
        <v>71</v>
      </c>
    </row>
    <row r="948" spans="1:69">
      <c r="A948" s="1" t="s">
        <v>69</v>
      </c>
      <c r="B948" s="1" t="s">
        <v>15240</v>
      </c>
      <c r="C948" s="1" t="s">
        <v>71</v>
      </c>
      <c r="D948" s="1" t="s">
        <v>71</v>
      </c>
      <c r="E948" s="1" t="s">
        <v>71</v>
      </c>
      <c r="F948" s="1" t="s">
        <v>15241</v>
      </c>
      <c r="G948" s="1" t="s">
        <v>71</v>
      </c>
      <c r="H948" s="1" t="s">
        <v>71</v>
      </c>
      <c r="I948" s="1" t="s">
        <v>15242</v>
      </c>
      <c r="J948" s="1" t="s">
        <v>144</v>
      </c>
      <c r="K948" s="1" t="s">
        <v>71</v>
      </c>
      <c r="L948" s="1" t="s">
        <v>71</v>
      </c>
      <c r="M948" s="1" t="s">
        <v>74</v>
      </c>
      <c r="N948" s="1" t="s">
        <v>75</v>
      </c>
      <c r="O948" s="1" t="s">
        <v>71</v>
      </c>
      <c r="P948" s="1" t="s">
        <v>71</v>
      </c>
      <c r="Q948" s="1" t="s">
        <v>71</v>
      </c>
      <c r="R948" s="1" t="s">
        <v>71</v>
      </c>
      <c r="S948" s="1" t="s">
        <v>71</v>
      </c>
      <c r="T948" s="1" t="s">
        <v>15243</v>
      </c>
      <c r="U948" s="1" t="s">
        <v>15244</v>
      </c>
      <c r="V948" s="1" t="s">
        <v>15245</v>
      </c>
      <c r="W948" s="1" t="s">
        <v>15246</v>
      </c>
      <c r="X948" s="1" t="s">
        <v>71</v>
      </c>
      <c r="Y948" s="1" t="s">
        <v>15247</v>
      </c>
      <c r="Z948" s="1" t="s">
        <v>15248</v>
      </c>
      <c r="AA948" s="1" t="s">
        <v>15249</v>
      </c>
      <c r="AB948" s="1" t="s">
        <v>15250</v>
      </c>
      <c r="AC948" s="1" t="s">
        <v>15251</v>
      </c>
      <c r="AD948" s="1" t="s">
        <v>15252</v>
      </c>
      <c r="AE948" s="1" t="s">
        <v>15253</v>
      </c>
      <c r="AF948" s="1" t="s">
        <v>71</v>
      </c>
      <c r="AG948" s="1">
        <v>67</v>
      </c>
      <c r="AH948" s="1">
        <v>7</v>
      </c>
      <c r="AI948" s="1">
        <v>7</v>
      </c>
      <c r="AJ948" s="1">
        <v>15</v>
      </c>
      <c r="AK948" s="1">
        <v>51</v>
      </c>
      <c r="AL948" s="1" t="s">
        <v>156</v>
      </c>
      <c r="AM948" s="1" t="s">
        <v>157</v>
      </c>
      <c r="AN948" s="1" t="s">
        <v>158</v>
      </c>
      <c r="AO948" s="1" t="s">
        <v>159</v>
      </c>
      <c r="AP948" s="1" t="s">
        <v>160</v>
      </c>
      <c r="AQ948" s="1" t="s">
        <v>71</v>
      </c>
      <c r="AR948" s="1" t="s">
        <v>161</v>
      </c>
      <c r="AS948" s="1" t="s">
        <v>162</v>
      </c>
      <c r="AT948" s="1" t="s">
        <v>832</v>
      </c>
      <c r="AU948" s="1">
        <v>2020</v>
      </c>
      <c r="AV948" s="1">
        <v>735</v>
      </c>
      <c r="AW948" s="1" t="s">
        <v>71</v>
      </c>
      <c r="AX948" s="1" t="s">
        <v>71</v>
      </c>
      <c r="AY948" s="1" t="s">
        <v>71</v>
      </c>
      <c r="AZ948" s="1" t="s">
        <v>71</v>
      </c>
      <c r="BA948" s="1" t="s">
        <v>71</v>
      </c>
      <c r="BB948" s="1" t="s">
        <v>71</v>
      </c>
      <c r="BC948" s="1" t="s">
        <v>71</v>
      </c>
      <c r="BD948" s="1">
        <v>139294</v>
      </c>
      <c r="BE948" s="1" t="s">
        <v>15254</v>
      </c>
      <c r="BF948" s="1" t="str">
        <f>HYPERLINK("http://dx.doi.org/10.1016/j.scitotenv.2020.139294","http://dx.doi.org/10.1016/j.scitotenv.2020.139294")</f>
        <v>http://dx.doi.org/10.1016/j.scitotenv.2020.139294</v>
      </c>
      <c r="BG948" s="1" t="s">
        <v>71</v>
      </c>
      <c r="BH948" s="1" t="s">
        <v>71</v>
      </c>
      <c r="BI948" s="1">
        <v>11</v>
      </c>
      <c r="BJ948" s="1" t="s">
        <v>137</v>
      </c>
      <c r="BK948" s="1" t="s">
        <v>93</v>
      </c>
      <c r="BL948" s="1" t="s">
        <v>138</v>
      </c>
      <c r="BM948" s="1" t="s">
        <v>15255</v>
      </c>
      <c r="BN948" s="1">
        <v>32473438</v>
      </c>
      <c r="BO948" s="1" t="s">
        <v>71</v>
      </c>
      <c r="BP948" s="1" t="s">
        <v>71</v>
      </c>
      <c r="BQ948" s="1" t="s">
        <v>71</v>
      </c>
    </row>
    <row r="949" spans="1:69">
      <c r="A949" s="3" t="s">
        <v>69</v>
      </c>
      <c r="B949" s="3" t="s">
        <v>15256</v>
      </c>
      <c r="C949" s="3" t="s">
        <v>71</v>
      </c>
      <c r="D949" s="3" t="s">
        <v>71</v>
      </c>
      <c r="E949" s="3" t="s">
        <v>71</v>
      </c>
      <c r="F949" s="3" t="s">
        <v>15256</v>
      </c>
      <c r="G949" s="3" t="s">
        <v>71</v>
      </c>
      <c r="H949" s="3" t="s">
        <v>71</v>
      </c>
      <c r="I949" s="3" t="s">
        <v>15257</v>
      </c>
      <c r="J949" s="3" t="s">
        <v>15258</v>
      </c>
      <c r="K949" s="3" t="s">
        <v>71</v>
      </c>
      <c r="L949" s="3" t="s">
        <v>71</v>
      </c>
      <c r="M949" s="3" t="s">
        <v>74</v>
      </c>
      <c r="N949" s="3" t="s">
        <v>75</v>
      </c>
      <c r="O949" s="3" t="s">
        <v>71</v>
      </c>
      <c r="P949" s="3" t="s">
        <v>71</v>
      </c>
      <c r="Q949" s="3" t="s">
        <v>71</v>
      </c>
      <c r="R949" s="3" t="s">
        <v>71</v>
      </c>
      <c r="S949" s="3" t="s">
        <v>71</v>
      </c>
      <c r="T949" s="3" t="s">
        <v>15259</v>
      </c>
      <c r="U949" s="3" t="s">
        <v>15260</v>
      </c>
      <c r="V949" s="3" t="s">
        <v>15261</v>
      </c>
      <c r="W949" s="3" t="s">
        <v>15262</v>
      </c>
      <c r="X949" s="3" t="s">
        <v>71</v>
      </c>
      <c r="Y949" s="3" t="s">
        <v>15263</v>
      </c>
      <c r="Z949" s="3" t="s">
        <v>71</v>
      </c>
      <c r="AA949" s="3" t="s">
        <v>15264</v>
      </c>
      <c r="AB949" s="3" t="s">
        <v>15265</v>
      </c>
      <c r="AC949" s="3" t="s">
        <v>71</v>
      </c>
      <c r="AD949" s="3" t="s">
        <v>71</v>
      </c>
      <c r="AE949" s="3" t="s">
        <v>71</v>
      </c>
      <c r="AF949" s="3" t="s">
        <v>71</v>
      </c>
      <c r="AG949" s="3">
        <v>21</v>
      </c>
      <c r="AH949" s="3">
        <v>5</v>
      </c>
      <c r="AI949" s="3">
        <v>5</v>
      </c>
      <c r="AJ949" s="3">
        <v>2</v>
      </c>
      <c r="AK949" s="3">
        <v>9</v>
      </c>
      <c r="AL949" s="3" t="s">
        <v>15266</v>
      </c>
      <c r="AM949" s="3" t="s">
        <v>101</v>
      </c>
      <c r="AN949" s="3" t="s">
        <v>15267</v>
      </c>
      <c r="AO949" s="3" t="s">
        <v>15268</v>
      </c>
      <c r="AP949" s="3" t="s">
        <v>71</v>
      </c>
      <c r="AQ949" s="3" t="s">
        <v>71</v>
      </c>
      <c r="AR949" s="3" t="s">
        <v>15269</v>
      </c>
      <c r="AS949" s="3" t="s">
        <v>15270</v>
      </c>
      <c r="AT949" s="3" t="s">
        <v>71</v>
      </c>
      <c r="AU949" s="3">
        <v>2003</v>
      </c>
      <c r="AV949" s="3">
        <v>38</v>
      </c>
      <c r="AW949" s="3">
        <v>3</v>
      </c>
      <c r="AX949" s="3" t="s">
        <v>71</v>
      </c>
      <c r="AY949" s="3" t="s">
        <v>71</v>
      </c>
      <c r="AZ949" s="3" t="s">
        <v>71</v>
      </c>
      <c r="BA949" s="3" t="s">
        <v>71</v>
      </c>
      <c r="BB949" s="3">
        <v>257</v>
      </c>
      <c r="BC949" s="3">
        <v>273</v>
      </c>
      <c r="BD949" s="3" t="s">
        <v>71</v>
      </c>
      <c r="BE949" s="3" t="s">
        <v>15271</v>
      </c>
      <c r="BF949" s="3" t="str">
        <f>HYPERLINK("http://dx.doi.org/10.1081/PFC-120019893","http://dx.doi.org/10.1081/PFC-120019893")</f>
        <v>http://dx.doi.org/10.1081/PFC-120019893</v>
      </c>
      <c r="BG949" s="3" t="s">
        <v>71</v>
      </c>
      <c r="BH949" s="3" t="s">
        <v>71</v>
      </c>
      <c r="BI949" s="3">
        <v>17</v>
      </c>
      <c r="BJ949" s="3" t="s">
        <v>187</v>
      </c>
      <c r="BK949" s="3" t="s">
        <v>93</v>
      </c>
      <c r="BL949" s="3" t="s">
        <v>188</v>
      </c>
      <c r="BM949" s="3" t="s">
        <v>15272</v>
      </c>
      <c r="BN949" s="3">
        <v>12716044</v>
      </c>
      <c r="BO949" s="3" t="s">
        <v>71</v>
      </c>
      <c r="BP949" s="3" t="s">
        <v>71</v>
      </c>
      <c r="BQ949" s="3" t="s">
        <v>71</v>
      </c>
    </row>
    <row r="950" spans="1:69">
      <c r="A950" s="3" t="s">
        <v>69</v>
      </c>
      <c r="B950" s="3" t="s">
        <v>15273</v>
      </c>
      <c r="C950" s="3" t="s">
        <v>71</v>
      </c>
      <c r="D950" s="3" t="s">
        <v>71</v>
      </c>
      <c r="E950" s="3" t="s">
        <v>71</v>
      </c>
      <c r="F950" s="3" t="s">
        <v>15274</v>
      </c>
      <c r="G950" s="3" t="s">
        <v>71</v>
      </c>
      <c r="H950" s="3" t="s">
        <v>71</v>
      </c>
      <c r="I950" s="3" t="s">
        <v>15275</v>
      </c>
      <c r="J950" s="3" t="s">
        <v>15276</v>
      </c>
      <c r="K950" s="3" t="s">
        <v>71</v>
      </c>
      <c r="L950" s="3" t="s">
        <v>71</v>
      </c>
      <c r="M950" s="3" t="s">
        <v>74</v>
      </c>
      <c r="N950" s="3" t="s">
        <v>75</v>
      </c>
      <c r="O950" s="3" t="s">
        <v>71</v>
      </c>
      <c r="P950" s="3" t="s">
        <v>71</v>
      </c>
      <c r="Q950" s="3" t="s">
        <v>71</v>
      </c>
      <c r="R950" s="3" t="s">
        <v>71</v>
      </c>
      <c r="S950" s="3" t="s">
        <v>71</v>
      </c>
      <c r="T950" s="3" t="s">
        <v>15277</v>
      </c>
      <c r="U950" s="3" t="s">
        <v>15278</v>
      </c>
      <c r="V950" s="3" t="s">
        <v>15279</v>
      </c>
      <c r="W950" s="3" t="s">
        <v>15280</v>
      </c>
      <c r="X950" s="3" t="s">
        <v>71</v>
      </c>
      <c r="Y950" s="3" t="s">
        <v>15281</v>
      </c>
      <c r="Z950" s="3" t="s">
        <v>15282</v>
      </c>
      <c r="AA950" s="3" t="s">
        <v>15283</v>
      </c>
      <c r="AB950" s="3" t="s">
        <v>15284</v>
      </c>
      <c r="AC950" s="3" t="s">
        <v>15285</v>
      </c>
      <c r="AD950" s="3" t="s">
        <v>15286</v>
      </c>
      <c r="AE950" s="3" t="s">
        <v>15287</v>
      </c>
      <c r="AF950" s="3" t="s">
        <v>71</v>
      </c>
      <c r="AG950" s="3">
        <v>45</v>
      </c>
      <c r="AH950" s="3">
        <v>4</v>
      </c>
      <c r="AI950" s="3">
        <v>4</v>
      </c>
      <c r="AJ950" s="3">
        <v>0</v>
      </c>
      <c r="AK950" s="3">
        <v>22</v>
      </c>
      <c r="AL950" s="3" t="s">
        <v>15288</v>
      </c>
      <c r="AM950" s="3" t="s">
        <v>15289</v>
      </c>
      <c r="AN950" s="3" t="s">
        <v>15290</v>
      </c>
      <c r="AO950" s="3" t="s">
        <v>15291</v>
      </c>
      <c r="AP950" s="3" t="s">
        <v>15292</v>
      </c>
      <c r="AQ950" s="3" t="s">
        <v>71</v>
      </c>
      <c r="AR950" s="3" t="s">
        <v>15293</v>
      </c>
      <c r="AS950" s="3" t="s">
        <v>15294</v>
      </c>
      <c r="AT950" s="3" t="s">
        <v>71</v>
      </c>
      <c r="AU950" s="3">
        <v>2017</v>
      </c>
      <c r="AV950" s="3">
        <v>26</v>
      </c>
      <c r="AW950" s="3">
        <v>11</v>
      </c>
      <c r="AX950" s="3" t="s">
        <v>71</v>
      </c>
      <c r="AY950" s="3" t="s">
        <v>71</v>
      </c>
      <c r="AZ950" s="3" t="s">
        <v>71</v>
      </c>
      <c r="BA950" s="3" t="s">
        <v>71</v>
      </c>
      <c r="BB950" s="3">
        <v>6621</v>
      </c>
      <c r="BC950" s="3">
        <v>6631</v>
      </c>
      <c r="BD950" s="3" t="s">
        <v>71</v>
      </c>
      <c r="BE950" s="3" t="s">
        <v>71</v>
      </c>
      <c r="BF950" s="3" t="s">
        <v>71</v>
      </c>
      <c r="BG950" s="3" t="s">
        <v>71</v>
      </c>
      <c r="BH950" s="3" t="s">
        <v>71</v>
      </c>
      <c r="BI950" s="3">
        <v>11</v>
      </c>
      <c r="BJ950" s="3" t="s">
        <v>137</v>
      </c>
      <c r="BK950" s="3" t="s">
        <v>93</v>
      </c>
      <c r="BL950" s="3" t="s">
        <v>138</v>
      </c>
      <c r="BM950" s="3" t="s">
        <v>15295</v>
      </c>
      <c r="BN950" s="3" t="s">
        <v>71</v>
      </c>
      <c r="BO950" s="3" t="s">
        <v>71</v>
      </c>
      <c r="BP950" s="3" t="s">
        <v>71</v>
      </c>
      <c r="BQ950" s="3" t="s">
        <v>71</v>
      </c>
    </row>
    <row r="951" spans="1:69">
      <c r="A951" s="1" t="s">
        <v>69</v>
      </c>
      <c r="B951" s="1" t="s">
        <v>15296</v>
      </c>
      <c r="C951" s="1" t="s">
        <v>71</v>
      </c>
      <c r="D951" s="1" t="s">
        <v>71</v>
      </c>
      <c r="E951" s="1" t="s">
        <v>71</v>
      </c>
      <c r="F951" s="1" t="s">
        <v>15297</v>
      </c>
      <c r="G951" s="1" t="s">
        <v>71</v>
      </c>
      <c r="H951" s="1" t="s">
        <v>71</v>
      </c>
      <c r="I951" s="1" t="s">
        <v>15298</v>
      </c>
      <c r="J951" s="1" t="s">
        <v>116</v>
      </c>
      <c r="K951" s="1" t="s">
        <v>71</v>
      </c>
      <c r="L951" s="1" t="s">
        <v>71</v>
      </c>
      <c r="M951" s="1" t="s">
        <v>74</v>
      </c>
      <c r="N951" s="1" t="s">
        <v>1245</v>
      </c>
      <c r="O951" s="1" t="s">
        <v>71</v>
      </c>
      <c r="P951" s="1" t="s">
        <v>71</v>
      </c>
      <c r="Q951" s="1" t="s">
        <v>71</v>
      </c>
      <c r="R951" s="1" t="s">
        <v>71</v>
      </c>
      <c r="S951" s="1" t="s">
        <v>71</v>
      </c>
      <c r="T951" s="1" t="s">
        <v>15299</v>
      </c>
      <c r="U951" s="1" t="s">
        <v>15300</v>
      </c>
      <c r="V951" s="1" t="s">
        <v>15301</v>
      </c>
      <c r="W951" s="1" t="s">
        <v>15302</v>
      </c>
      <c r="X951" s="1" t="s">
        <v>71</v>
      </c>
      <c r="Y951" s="1" t="s">
        <v>15303</v>
      </c>
      <c r="Z951" s="1" t="s">
        <v>15304</v>
      </c>
      <c r="AA951" s="1" t="s">
        <v>71</v>
      </c>
      <c r="AB951" s="1" t="s">
        <v>71</v>
      </c>
      <c r="AC951" s="1" t="s">
        <v>15305</v>
      </c>
      <c r="AD951" s="1" t="s">
        <v>15306</v>
      </c>
      <c r="AE951" s="1" t="s">
        <v>15307</v>
      </c>
      <c r="AF951" s="1" t="s">
        <v>71</v>
      </c>
      <c r="AG951" s="1">
        <v>69</v>
      </c>
      <c r="AH951" s="1">
        <v>0</v>
      </c>
      <c r="AI951" s="1">
        <v>0</v>
      </c>
      <c r="AJ951" s="1">
        <v>11</v>
      </c>
      <c r="AK951" s="1">
        <v>11</v>
      </c>
      <c r="AL951" s="1" t="s">
        <v>126</v>
      </c>
      <c r="AM951" s="1" t="s">
        <v>127</v>
      </c>
      <c r="AN951" s="1" t="s">
        <v>128</v>
      </c>
      <c r="AO951" s="1" t="s">
        <v>129</v>
      </c>
      <c r="AP951" s="1" t="s">
        <v>130</v>
      </c>
      <c r="AQ951" s="1" t="s">
        <v>71</v>
      </c>
      <c r="AR951" s="1" t="s">
        <v>131</v>
      </c>
      <c r="AS951" s="1" t="s">
        <v>132</v>
      </c>
      <c r="AT951" s="1" t="s">
        <v>71</v>
      </c>
      <c r="AU951" s="1" t="s">
        <v>71</v>
      </c>
      <c r="AV951" s="1" t="s">
        <v>71</v>
      </c>
      <c r="AW951" s="1" t="s">
        <v>71</v>
      </c>
      <c r="AX951" s="1" t="s">
        <v>71</v>
      </c>
      <c r="AY951" s="1" t="s">
        <v>71</v>
      </c>
      <c r="AZ951" s="1" t="s">
        <v>71</v>
      </c>
      <c r="BA951" s="1" t="s">
        <v>71</v>
      </c>
      <c r="BB951" s="1" t="s">
        <v>71</v>
      </c>
      <c r="BC951" s="1" t="s">
        <v>71</v>
      </c>
      <c r="BD951" s="1" t="s">
        <v>71</v>
      </c>
      <c r="BE951" s="1" t="s">
        <v>15308</v>
      </c>
      <c r="BF951" s="1" t="str">
        <f>HYPERLINK("http://dx.doi.org/10.1007/s11356-022-19780-0","http://dx.doi.org/10.1007/s11356-022-19780-0")</f>
        <v>http://dx.doi.org/10.1007/s11356-022-19780-0</v>
      </c>
      <c r="BG951" s="1" t="s">
        <v>71</v>
      </c>
      <c r="BH951" s="1" t="s">
        <v>3089</v>
      </c>
      <c r="BI951" s="1">
        <v>14</v>
      </c>
      <c r="BJ951" s="1" t="s">
        <v>137</v>
      </c>
      <c r="BK951" s="1" t="s">
        <v>93</v>
      </c>
      <c r="BL951" s="1" t="s">
        <v>138</v>
      </c>
      <c r="BM951" s="1" t="s">
        <v>15309</v>
      </c>
      <c r="BN951" s="1">
        <v>35344146</v>
      </c>
      <c r="BO951" s="1" t="s">
        <v>2443</v>
      </c>
      <c r="BP951" s="1" t="s">
        <v>71</v>
      </c>
      <c r="BQ951" s="1" t="s">
        <v>71</v>
      </c>
    </row>
    <row r="952" spans="1:69">
      <c r="A952" s="1" t="s">
        <v>69</v>
      </c>
      <c r="B952" s="1" t="s">
        <v>15310</v>
      </c>
      <c r="C952" s="1" t="s">
        <v>71</v>
      </c>
      <c r="D952" s="1" t="s">
        <v>71</v>
      </c>
      <c r="E952" s="1" t="s">
        <v>71</v>
      </c>
      <c r="F952" s="1" t="s">
        <v>15311</v>
      </c>
      <c r="G952" s="1" t="s">
        <v>71</v>
      </c>
      <c r="H952" s="1" t="s">
        <v>71</v>
      </c>
      <c r="I952" s="1" t="s">
        <v>15312</v>
      </c>
      <c r="J952" s="1" t="s">
        <v>513</v>
      </c>
      <c r="K952" s="1" t="s">
        <v>71</v>
      </c>
      <c r="L952" s="1" t="s">
        <v>71</v>
      </c>
      <c r="M952" s="1" t="s">
        <v>74</v>
      </c>
      <c r="N952" s="1" t="s">
        <v>75</v>
      </c>
      <c r="O952" s="1" t="s">
        <v>71</v>
      </c>
      <c r="P952" s="1" t="s">
        <v>71</v>
      </c>
      <c r="Q952" s="1" t="s">
        <v>71</v>
      </c>
      <c r="R952" s="1" t="s">
        <v>71</v>
      </c>
      <c r="S952" s="1" t="s">
        <v>71</v>
      </c>
      <c r="T952" s="1" t="s">
        <v>15313</v>
      </c>
      <c r="U952" s="1" t="s">
        <v>15314</v>
      </c>
      <c r="V952" s="1" t="s">
        <v>15315</v>
      </c>
      <c r="W952" s="1" t="s">
        <v>15316</v>
      </c>
      <c r="X952" s="1" t="s">
        <v>71</v>
      </c>
      <c r="Y952" s="1" t="s">
        <v>15317</v>
      </c>
      <c r="Z952" s="1" t="s">
        <v>15318</v>
      </c>
      <c r="AA952" s="1" t="s">
        <v>15319</v>
      </c>
      <c r="AB952" s="1" t="s">
        <v>15320</v>
      </c>
      <c r="AC952" s="1" t="s">
        <v>15321</v>
      </c>
      <c r="AD952" s="1" t="s">
        <v>15322</v>
      </c>
      <c r="AE952" s="1" t="s">
        <v>15323</v>
      </c>
      <c r="AF952" s="1" t="s">
        <v>71</v>
      </c>
      <c r="AG952" s="1">
        <v>52</v>
      </c>
      <c r="AH952" s="1">
        <v>14</v>
      </c>
      <c r="AI952" s="1">
        <v>17</v>
      </c>
      <c r="AJ952" s="1">
        <v>13</v>
      </c>
      <c r="AK952" s="1">
        <v>85</v>
      </c>
      <c r="AL952" s="1" t="s">
        <v>1773</v>
      </c>
      <c r="AM952" s="1" t="s">
        <v>157</v>
      </c>
      <c r="AN952" s="1" t="s">
        <v>1774</v>
      </c>
      <c r="AO952" s="1" t="s">
        <v>520</v>
      </c>
      <c r="AP952" s="1" t="s">
        <v>521</v>
      </c>
      <c r="AQ952" s="1" t="s">
        <v>71</v>
      </c>
      <c r="AR952" s="1" t="s">
        <v>522</v>
      </c>
      <c r="AS952" s="1" t="s">
        <v>523</v>
      </c>
      <c r="AT952" s="1" t="s">
        <v>2577</v>
      </c>
      <c r="AU952" s="1">
        <v>2018</v>
      </c>
      <c r="AV952" s="1">
        <v>265</v>
      </c>
      <c r="AW952" s="1" t="s">
        <v>71</v>
      </c>
      <c r="AX952" s="1" t="s">
        <v>71</v>
      </c>
      <c r="AY952" s="1" t="s">
        <v>71</v>
      </c>
      <c r="AZ952" s="1" t="s">
        <v>71</v>
      </c>
      <c r="BA952" s="1" t="s">
        <v>71</v>
      </c>
      <c r="BB952" s="1">
        <v>112</v>
      </c>
      <c r="BC952" s="1">
        <v>122</v>
      </c>
      <c r="BD952" s="1" t="s">
        <v>71</v>
      </c>
      <c r="BE952" s="1" t="s">
        <v>15324</v>
      </c>
      <c r="BF952" s="1" t="str">
        <f>HYPERLINK("http://dx.doi.org/10.1016/j.agee.2018.05.025","http://dx.doi.org/10.1016/j.agee.2018.05.025")</f>
        <v>http://dx.doi.org/10.1016/j.agee.2018.05.025</v>
      </c>
      <c r="BG952" s="1" t="s">
        <v>71</v>
      </c>
      <c r="BH952" s="1" t="s">
        <v>71</v>
      </c>
      <c r="BI952" s="1">
        <v>11</v>
      </c>
      <c r="BJ952" s="1" t="s">
        <v>527</v>
      </c>
      <c r="BK952" s="1" t="s">
        <v>93</v>
      </c>
      <c r="BL952" s="1" t="s">
        <v>528</v>
      </c>
      <c r="BM952" s="1" t="s">
        <v>15325</v>
      </c>
      <c r="BN952" s="1" t="s">
        <v>71</v>
      </c>
      <c r="BO952" s="1" t="s">
        <v>71</v>
      </c>
      <c r="BP952" s="1" t="s">
        <v>71</v>
      </c>
      <c r="BQ952" s="1" t="s">
        <v>71</v>
      </c>
    </row>
    <row r="953" spans="1:69">
      <c r="A953" s="1" t="s">
        <v>69</v>
      </c>
      <c r="B953" s="1" t="s">
        <v>15326</v>
      </c>
      <c r="C953" s="1" t="s">
        <v>71</v>
      </c>
      <c r="D953" s="1" t="s">
        <v>71</v>
      </c>
      <c r="E953" s="1" t="s">
        <v>71</v>
      </c>
      <c r="F953" s="1" t="s">
        <v>15327</v>
      </c>
      <c r="G953" s="1" t="s">
        <v>71</v>
      </c>
      <c r="H953" s="1" t="s">
        <v>71</v>
      </c>
      <c r="I953" s="1" t="s">
        <v>15328</v>
      </c>
      <c r="J953" s="1" t="s">
        <v>219</v>
      </c>
      <c r="K953" s="1" t="s">
        <v>71</v>
      </c>
      <c r="L953" s="1" t="s">
        <v>71</v>
      </c>
      <c r="M953" s="1" t="s">
        <v>74</v>
      </c>
      <c r="N953" s="1" t="s">
        <v>75</v>
      </c>
      <c r="O953" s="1" t="s">
        <v>71</v>
      </c>
      <c r="P953" s="1" t="s">
        <v>71</v>
      </c>
      <c r="Q953" s="1" t="s">
        <v>71</v>
      </c>
      <c r="R953" s="1" t="s">
        <v>71</v>
      </c>
      <c r="S953" s="1" t="s">
        <v>71</v>
      </c>
      <c r="T953" s="1" t="s">
        <v>15329</v>
      </c>
      <c r="U953" s="1" t="s">
        <v>15330</v>
      </c>
      <c r="V953" s="1" t="s">
        <v>15331</v>
      </c>
      <c r="W953" s="1" t="s">
        <v>15332</v>
      </c>
      <c r="X953" s="1" t="s">
        <v>71</v>
      </c>
      <c r="Y953" s="1" t="s">
        <v>15333</v>
      </c>
      <c r="Z953" s="1" t="s">
        <v>15334</v>
      </c>
      <c r="AA953" s="1" t="s">
        <v>15335</v>
      </c>
      <c r="AB953" s="1" t="s">
        <v>15336</v>
      </c>
      <c r="AC953" s="1" t="s">
        <v>15337</v>
      </c>
      <c r="AD953" s="1" t="s">
        <v>15338</v>
      </c>
      <c r="AE953" s="1" t="s">
        <v>15339</v>
      </c>
      <c r="AF953" s="1" t="s">
        <v>71</v>
      </c>
      <c r="AG953" s="1">
        <v>29</v>
      </c>
      <c r="AH953" s="1">
        <v>4</v>
      </c>
      <c r="AI953" s="1">
        <v>4</v>
      </c>
      <c r="AJ953" s="1">
        <v>1</v>
      </c>
      <c r="AK953" s="1">
        <v>7</v>
      </c>
      <c r="AL953" s="1" t="s">
        <v>231</v>
      </c>
      <c r="AM953" s="1" t="s">
        <v>232</v>
      </c>
      <c r="AN953" s="1" t="s">
        <v>233</v>
      </c>
      <c r="AO953" s="1" t="s">
        <v>71</v>
      </c>
      <c r="AP953" s="1" t="s">
        <v>234</v>
      </c>
      <c r="AQ953" s="1" t="s">
        <v>71</v>
      </c>
      <c r="AR953" s="1" t="s">
        <v>235</v>
      </c>
      <c r="AS953" s="1" t="s">
        <v>236</v>
      </c>
      <c r="AT953" s="1" t="s">
        <v>210</v>
      </c>
      <c r="AU953" s="1">
        <v>2020</v>
      </c>
      <c r="AV953" s="1">
        <v>12</v>
      </c>
      <c r="AW953" s="1">
        <v>24</v>
      </c>
      <c r="AX953" s="1" t="s">
        <v>71</v>
      </c>
      <c r="AY953" s="1" t="s">
        <v>71</v>
      </c>
      <c r="AZ953" s="1" t="s">
        <v>71</v>
      </c>
      <c r="BA953" s="1" t="s">
        <v>71</v>
      </c>
      <c r="BB953" s="1" t="s">
        <v>71</v>
      </c>
      <c r="BC953" s="1" t="s">
        <v>71</v>
      </c>
      <c r="BD953" s="1">
        <v>10608</v>
      </c>
      <c r="BE953" s="1" t="s">
        <v>15340</v>
      </c>
      <c r="BF953" s="1" t="str">
        <f>HYPERLINK("http://dx.doi.org/10.3390/su122410608","http://dx.doi.org/10.3390/su122410608")</f>
        <v>http://dx.doi.org/10.3390/su122410608</v>
      </c>
      <c r="BG953" s="1" t="s">
        <v>71</v>
      </c>
      <c r="BH953" s="1" t="s">
        <v>71</v>
      </c>
      <c r="BI953" s="1">
        <v>22</v>
      </c>
      <c r="BJ953" s="1" t="s">
        <v>239</v>
      </c>
      <c r="BK953" s="1" t="s">
        <v>240</v>
      </c>
      <c r="BL953" s="1" t="s">
        <v>241</v>
      </c>
      <c r="BM953" s="1" t="s">
        <v>15341</v>
      </c>
      <c r="BN953" s="1" t="s">
        <v>71</v>
      </c>
      <c r="BO953" s="1" t="s">
        <v>243</v>
      </c>
      <c r="BP953" s="1" t="s">
        <v>71</v>
      </c>
      <c r="BQ953" s="1" t="s">
        <v>71</v>
      </c>
    </row>
    <row r="954" spans="1:69">
      <c r="A954" s="1" t="s">
        <v>69</v>
      </c>
      <c r="B954" s="1" t="s">
        <v>15342</v>
      </c>
      <c r="C954" s="1" t="s">
        <v>71</v>
      </c>
      <c r="D954" s="1" t="s">
        <v>71</v>
      </c>
      <c r="E954" s="1" t="s">
        <v>71</v>
      </c>
      <c r="F954" s="1" t="s">
        <v>15343</v>
      </c>
      <c r="G954" s="1" t="s">
        <v>71</v>
      </c>
      <c r="H954" s="1" t="s">
        <v>71</v>
      </c>
      <c r="I954" s="1" t="s">
        <v>15344</v>
      </c>
      <c r="J954" s="1" t="s">
        <v>116</v>
      </c>
      <c r="K954" s="1" t="s">
        <v>71</v>
      </c>
      <c r="L954" s="1" t="s">
        <v>71</v>
      </c>
      <c r="M954" s="1" t="s">
        <v>74</v>
      </c>
      <c r="N954" s="1" t="s">
        <v>1245</v>
      </c>
      <c r="O954" s="1" t="s">
        <v>71</v>
      </c>
      <c r="P954" s="1" t="s">
        <v>71</v>
      </c>
      <c r="Q954" s="1" t="s">
        <v>71</v>
      </c>
      <c r="R954" s="1" t="s">
        <v>71</v>
      </c>
      <c r="S954" s="1" t="s">
        <v>71</v>
      </c>
      <c r="T954" s="1" t="s">
        <v>15345</v>
      </c>
      <c r="U954" s="1" t="s">
        <v>15346</v>
      </c>
      <c r="V954" s="1" t="s">
        <v>15347</v>
      </c>
      <c r="W954" s="1" t="s">
        <v>15348</v>
      </c>
      <c r="X954" s="1" t="s">
        <v>71</v>
      </c>
      <c r="Y954" s="1" t="s">
        <v>15349</v>
      </c>
      <c r="Z954" s="1" t="s">
        <v>15350</v>
      </c>
      <c r="AA954" s="1" t="s">
        <v>71</v>
      </c>
      <c r="AB954" s="1" t="s">
        <v>71</v>
      </c>
      <c r="AC954" s="1" t="s">
        <v>15351</v>
      </c>
      <c r="AD954" s="1" t="s">
        <v>15352</v>
      </c>
      <c r="AE954" s="1" t="s">
        <v>15353</v>
      </c>
      <c r="AF954" s="1" t="s">
        <v>71</v>
      </c>
      <c r="AG954" s="1">
        <v>37</v>
      </c>
      <c r="AH954" s="1">
        <v>0</v>
      </c>
      <c r="AI954" s="1">
        <v>0</v>
      </c>
      <c r="AJ954" s="1">
        <v>0</v>
      </c>
      <c r="AK954" s="1">
        <v>0</v>
      </c>
      <c r="AL954" s="1" t="s">
        <v>126</v>
      </c>
      <c r="AM954" s="1" t="s">
        <v>127</v>
      </c>
      <c r="AN954" s="1" t="s">
        <v>128</v>
      </c>
      <c r="AO954" s="1" t="s">
        <v>129</v>
      </c>
      <c r="AP954" s="1" t="s">
        <v>130</v>
      </c>
      <c r="AQ954" s="1" t="s">
        <v>71</v>
      </c>
      <c r="AR954" s="1" t="s">
        <v>131</v>
      </c>
      <c r="AS954" s="1" t="s">
        <v>132</v>
      </c>
      <c r="AT954" s="1" t="s">
        <v>71</v>
      </c>
      <c r="AU954" s="1" t="s">
        <v>71</v>
      </c>
      <c r="AV954" s="1" t="s">
        <v>71</v>
      </c>
      <c r="AW954" s="1" t="s">
        <v>71</v>
      </c>
      <c r="AX954" s="1" t="s">
        <v>71</v>
      </c>
      <c r="AY954" s="1" t="s">
        <v>71</v>
      </c>
      <c r="AZ954" s="1" t="s">
        <v>71</v>
      </c>
      <c r="BA954" s="1" t="s">
        <v>71</v>
      </c>
      <c r="BB954" s="1" t="s">
        <v>71</v>
      </c>
      <c r="BC954" s="1" t="s">
        <v>71</v>
      </c>
      <c r="BD954" s="1" t="s">
        <v>71</v>
      </c>
      <c r="BE954" s="1" t="s">
        <v>15354</v>
      </c>
      <c r="BF954" s="1" t="str">
        <f>HYPERLINK("http://dx.doi.org/10.1007/s11356-022-21853-z","http://dx.doi.org/10.1007/s11356-022-21853-z")</f>
        <v>http://dx.doi.org/10.1007/s11356-022-21853-z</v>
      </c>
      <c r="BG954" s="1" t="s">
        <v>71</v>
      </c>
      <c r="BH954" s="1" t="s">
        <v>15355</v>
      </c>
      <c r="BI954" s="1">
        <v>14</v>
      </c>
      <c r="BJ954" s="1" t="s">
        <v>137</v>
      </c>
      <c r="BK954" s="1" t="s">
        <v>93</v>
      </c>
      <c r="BL954" s="1" t="s">
        <v>138</v>
      </c>
      <c r="BM954" s="1" t="s">
        <v>15356</v>
      </c>
      <c r="BN954" s="1">
        <v>35790633</v>
      </c>
      <c r="BO954" s="1" t="s">
        <v>71</v>
      </c>
      <c r="BP954" s="1" t="s">
        <v>71</v>
      </c>
      <c r="BQ954" s="1" t="s">
        <v>71</v>
      </c>
    </row>
    <row r="955" spans="1:69">
      <c r="A955" s="1" t="s">
        <v>69</v>
      </c>
      <c r="B955" s="1" t="s">
        <v>15357</v>
      </c>
      <c r="C955" s="1" t="s">
        <v>71</v>
      </c>
      <c r="D955" s="1" t="s">
        <v>71</v>
      </c>
      <c r="E955" s="1" t="s">
        <v>71</v>
      </c>
      <c r="F955" s="1" t="s">
        <v>15358</v>
      </c>
      <c r="G955" s="1" t="s">
        <v>71</v>
      </c>
      <c r="H955" s="1" t="s">
        <v>71</v>
      </c>
      <c r="I955" s="1" t="s">
        <v>15359</v>
      </c>
      <c r="J955" s="1" t="s">
        <v>12732</v>
      </c>
      <c r="K955" s="1" t="s">
        <v>71</v>
      </c>
      <c r="L955" s="1" t="s">
        <v>71</v>
      </c>
      <c r="M955" s="1" t="s">
        <v>74</v>
      </c>
      <c r="N955" s="1" t="s">
        <v>75</v>
      </c>
      <c r="O955" s="1" t="s">
        <v>71</v>
      </c>
      <c r="P955" s="1" t="s">
        <v>71</v>
      </c>
      <c r="Q955" s="1" t="s">
        <v>71</v>
      </c>
      <c r="R955" s="1" t="s">
        <v>71</v>
      </c>
      <c r="S955" s="1" t="s">
        <v>71</v>
      </c>
      <c r="T955" s="1" t="s">
        <v>15360</v>
      </c>
      <c r="U955" s="1" t="s">
        <v>15361</v>
      </c>
      <c r="V955" s="1" t="s">
        <v>15362</v>
      </c>
      <c r="W955" s="1" t="s">
        <v>15363</v>
      </c>
      <c r="X955" s="1" t="s">
        <v>71</v>
      </c>
      <c r="Y955" s="1" t="s">
        <v>15364</v>
      </c>
      <c r="Z955" s="1" t="s">
        <v>15350</v>
      </c>
      <c r="AA955" s="1" t="s">
        <v>71</v>
      </c>
      <c r="AB955" s="1" t="s">
        <v>71</v>
      </c>
      <c r="AC955" s="1" t="s">
        <v>15365</v>
      </c>
      <c r="AD955" s="1" t="s">
        <v>15366</v>
      </c>
      <c r="AE955" s="1" t="s">
        <v>15367</v>
      </c>
      <c r="AF955" s="1" t="s">
        <v>71</v>
      </c>
      <c r="AG955" s="1">
        <v>48</v>
      </c>
      <c r="AH955" s="1">
        <v>2</v>
      </c>
      <c r="AI955" s="1">
        <v>2</v>
      </c>
      <c r="AJ955" s="1">
        <v>19</v>
      </c>
      <c r="AK955" s="1">
        <v>20</v>
      </c>
      <c r="AL955" s="1" t="s">
        <v>156</v>
      </c>
      <c r="AM955" s="1" t="s">
        <v>157</v>
      </c>
      <c r="AN955" s="1" t="s">
        <v>158</v>
      </c>
      <c r="AO955" s="1" t="s">
        <v>12742</v>
      </c>
      <c r="AP955" s="1" t="s">
        <v>12743</v>
      </c>
      <c r="AQ955" s="1" t="s">
        <v>71</v>
      </c>
      <c r="AR955" s="1" t="s">
        <v>12744</v>
      </c>
      <c r="AS955" s="1" t="s">
        <v>12745</v>
      </c>
      <c r="AT955" s="1" t="s">
        <v>491</v>
      </c>
      <c r="AU955" s="1">
        <v>2022</v>
      </c>
      <c r="AV955" s="1">
        <v>245</v>
      </c>
      <c r="AW955" s="1" t="s">
        <v>71</v>
      </c>
      <c r="AX955" s="1" t="s">
        <v>71</v>
      </c>
      <c r="AY955" s="1" t="s">
        <v>71</v>
      </c>
      <c r="AZ955" s="1" t="s">
        <v>71</v>
      </c>
      <c r="BA955" s="1" t="s">
        <v>71</v>
      </c>
      <c r="BB955" s="1" t="s">
        <v>71</v>
      </c>
      <c r="BC955" s="1" t="s">
        <v>71</v>
      </c>
      <c r="BD955" s="1">
        <v>103936</v>
      </c>
      <c r="BE955" s="1" t="s">
        <v>15368</v>
      </c>
      <c r="BF955" s="1" t="str">
        <f>HYPERLINK("http://dx.doi.org/10.1016/j.jconhyd.2021.103936","http://dx.doi.org/10.1016/j.jconhyd.2021.103936")</f>
        <v>http://dx.doi.org/10.1016/j.jconhyd.2021.103936</v>
      </c>
      <c r="BG955" s="1" t="s">
        <v>71</v>
      </c>
      <c r="BH955" s="1" t="s">
        <v>3530</v>
      </c>
      <c r="BI955" s="1">
        <v>14</v>
      </c>
      <c r="BJ955" s="1" t="s">
        <v>2706</v>
      </c>
      <c r="BK955" s="1" t="s">
        <v>93</v>
      </c>
      <c r="BL955" s="1" t="s">
        <v>2707</v>
      </c>
      <c r="BM955" s="1" t="s">
        <v>15369</v>
      </c>
      <c r="BN955" s="1">
        <v>34953199</v>
      </c>
      <c r="BO955" s="1" t="s">
        <v>71</v>
      </c>
      <c r="BP955" s="1" t="s">
        <v>71</v>
      </c>
      <c r="BQ955" s="1" t="s">
        <v>71</v>
      </c>
    </row>
    <row r="956" spans="1:69">
      <c r="A956" s="1" t="s">
        <v>69</v>
      </c>
      <c r="B956" s="1" t="s">
        <v>15370</v>
      </c>
      <c r="C956" s="1" t="s">
        <v>71</v>
      </c>
      <c r="D956" s="1" t="s">
        <v>71</v>
      </c>
      <c r="E956" s="1" t="s">
        <v>71</v>
      </c>
      <c r="F956" s="1" t="s">
        <v>15371</v>
      </c>
      <c r="G956" s="1" t="s">
        <v>71</v>
      </c>
      <c r="H956" s="1" t="s">
        <v>71</v>
      </c>
      <c r="I956" s="1" t="s">
        <v>15372</v>
      </c>
      <c r="J956" s="1" t="s">
        <v>456</v>
      </c>
      <c r="K956" s="1" t="s">
        <v>71</v>
      </c>
      <c r="L956" s="1" t="s">
        <v>71</v>
      </c>
      <c r="M956" s="1" t="s">
        <v>74</v>
      </c>
      <c r="N956" s="1" t="s">
        <v>75</v>
      </c>
      <c r="O956" s="1" t="s">
        <v>71</v>
      </c>
      <c r="P956" s="1" t="s">
        <v>71</v>
      </c>
      <c r="Q956" s="1" t="s">
        <v>71</v>
      </c>
      <c r="R956" s="1" t="s">
        <v>71</v>
      </c>
      <c r="S956" s="1" t="s">
        <v>71</v>
      </c>
      <c r="T956" s="1" t="s">
        <v>15373</v>
      </c>
      <c r="U956" s="1" t="s">
        <v>15374</v>
      </c>
      <c r="V956" s="1" t="s">
        <v>15375</v>
      </c>
      <c r="W956" s="1" t="s">
        <v>15376</v>
      </c>
      <c r="X956" s="1" t="s">
        <v>71</v>
      </c>
      <c r="Y956" s="1" t="s">
        <v>15377</v>
      </c>
      <c r="Z956" s="1" t="s">
        <v>15378</v>
      </c>
      <c r="AA956" s="1" t="s">
        <v>15379</v>
      </c>
      <c r="AB956" s="1" t="s">
        <v>15380</v>
      </c>
      <c r="AC956" s="1" t="s">
        <v>15381</v>
      </c>
      <c r="AD956" s="1" t="s">
        <v>15382</v>
      </c>
      <c r="AE956" s="1" t="s">
        <v>15383</v>
      </c>
      <c r="AF956" s="1" t="s">
        <v>71</v>
      </c>
      <c r="AG956" s="1">
        <v>50</v>
      </c>
      <c r="AH956" s="1">
        <v>4</v>
      </c>
      <c r="AI956" s="1">
        <v>4</v>
      </c>
      <c r="AJ956" s="1">
        <v>10</v>
      </c>
      <c r="AK956" s="1">
        <v>28</v>
      </c>
      <c r="AL956" s="1" t="s">
        <v>231</v>
      </c>
      <c r="AM956" s="1" t="s">
        <v>232</v>
      </c>
      <c r="AN956" s="1" t="s">
        <v>233</v>
      </c>
      <c r="AO956" s="1" t="s">
        <v>71</v>
      </c>
      <c r="AP956" s="1" t="s">
        <v>467</v>
      </c>
      <c r="AQ956" s="1" t="s">
        <v>71</v>
      </c>
      <c r="AR956" s="1" t="s">
        <v>468</v>
      </c>
      <c r="AS956" s="1" t="s">
        <v>469</v>
      </c>
      <c r="AT956" s="1" t="s">
        <v>282</v>
      </c>
      <c r="AU956" s="1">
        <v>2020</v>
      </c>
      <c r="AV956" s="1">
        <v>17</v>
      </c>
      <c r="AW956" s="1">
        <v>19</v>
      </c>
      <c r="AX956" s="1" t="s">
        <v>71</v>
      </c>
      <c r="AY956" s="1" t="s">
        <v>71</v>
      </c>
      <c r="AZ956" s="1" t="s">
        <v>71</v>
      </c>
      <c r="BA956" s="1" t="s">
        <v>71</v>
      </c>
      <c r="BB956" s="1" t="s">
        <v>71</v>
      </c>
      <c r="BC956" s="1" t="s">
        <v>71</v>
      </c>
      <c r="BD956" s="1">
        <v>7349</v>
      </c>
      <c r="BE956" s="1" t="s">
        <v>15384</v>
      </c>
      <c r="BF956" s="1" t="str">
        <f>HYPERLINK("http://dx.doi.org/10.3390/ijerph17197349","http://dx.doi.org/10.3390/ijerph17197349")</f>
        <v>http://dx.doi.org/10.3390/ijerph17197349</v>
      </c>
      <c r="BG956" s="1" t="s">
        <v>71</v>
      </c>
      <c r="BH956" s="1" t="s">
        <v>71</v>
      </c>
      <c r="BI956" s="1">
        <v>17</v>
      </c>
      <c r="BJ956" s="1" t="s">
        <v>187</v>
      </c>
      <c r="BK956" s="1" t="s">
        <v>240</v>
      </c>
      <c r="BL956" s="1" t="s">
        <v>188</v>
      </c>
      <c r="BM956" s="1" t="s">
        <v>15385</v>
      </c>
      <c r="BN956" s="1">
        <v>33050091</v>
      </c>
      <c r="BO956" s="1" t="s">
        <v>287</v>
      </c>
      <c r="BP956" s="1" t="s">
        <v>71</v>
      </c>
      <c r="BQ956" s="1" t="s">
        <v>71</v>
      </c>
    </row>
    <row r="957" spans="1:69">
      <c r="A957" s="3" t="s">
        <v>558</v>
      </c>
      <c r="B957" s="3" t="s">
        <v>15386</v>
      </c>
      <c r="C957" s="3" t="s">
        <v>71</v>
      </c>
      <c r="D957" s="3" t="s">
        <v>15387</v>
      </c>
      <c r="E957" s="3" t="s">
        <v>71</v>
      </c>
      <c r="F957" s="3" t="s">
        <v>15388</v>
      </c>
      <c r="G957" s="3" t="s">
        <v>71</v>
      </c>
      <c r="H957" s="3" t="s">
        <v>71</v>
      </c>
      <c r="I957" s="3" t="s">
        <v>15389</v>
      </c>
      <c r="J957" s="3" t="s">
        <v>15390</v>
      </c>
      <c r="K957" s="3" t="s">
        <v>71</v>
      </c>
      <c r="L957" s="3" t="s">
        <v>71</v>
      </c>
      <c r="M957" s="3" t="s">
        <v>74</v>
      </c>
      <c r="N957" s="3" t="s">
        <v>565</v>
      </c>
      <c r="O957" s="3" t="s">
        <v>15391</v>
      </c>
      <c r="P957" s="3" t="s">
        <v>15392</v>
      </c>
      <c r="Q957" s="3" t="s">
        <v>15393</v>
      </c>
      <c r="R957" s="3" t="s">
        <v>15394</v>
      </c>
      <c r="S957" s="3" t="s">
        <v>71</v>
      </c>
      <c r="T957" s="3" t="s">
        <v>15395</v>
      </c>
      <c r="U957" s="3" t="s">
        <v>71</v>
      </c>
      <c r="V957" s="3" t="s">
        <v>15396</v>
      </c>
      <c r="W957" s="3" t="s">
        <v>15397</v>
      </c>
      <c r="X957" s="3" t="s">
        <v>71</v>
      </c>
      <c r="Y957" s="3" t="s">
        <v>15398</v>
      </c>
      <c r="Z957" s="3" t="s">
        <v>15399</v>
      </c>
      <c r="AA957" s="3" t="s">
        <v>71</v>
      </c>
      <c r="AB957" s="3" t="s">
        <v>71</v>
      </c>
      <c r="AC957" s="3" t="s">
        <v>71</v>
      </c>
      <c r="AD957" s="3" t="s">
        <v>71</v>
      </c>
      <c r="AE957" s="3" t="s">
        <v>71</v>
      </c>
      <c r="AF957" s="3" t="s">
        <v>71</v>
      </c>
      <c r="AG957" s="3">
        <v>11</v>
      </c>
      <c r="AH957" s="3">
        <v>0</v>
      </c>
      <c r="AI957" s="3">
        <v>0</v>
      </c>
      <c r="AJ957" s="3">
        <v>0</v>
      </c>
      <c r="AK957" s="3">
        <v>7</v>
      </c>
      <c r="AL957" s="3" t="s">
        <v>15400</v>
      </c>
      <c r="AM957" s="3" t="s">
        <v>15401</v>
      </c>
      <c r="AN957" s="3" t="s">
        <v>15402</v>
      </c>
      <c r="AO957" s="3" t="s">
        <v>71</v>
      </c>
      <c r="AP957" s="3" t="s">
        <v>71</v>
      </c>
      <c r="AQ957" s="3" t="s">
        <v>15403</v>
      </c>
      <c r="AR957" s="3" t="s">
        <v>71</v>
      </c>
      <c r="AS957" s="3" t="s">
        <v>71</v>
      </c>
      <c r="AT957" s="3" t="s">
        <v>71</v>
      </c>
      <c r="AU957" s="3">
        <v>2010</v>
      </c>
      <c r="AV957" s="3" t="s">
        <v>71</v>
      </c>
      <c r="AW957" s="3" t="s">
        <v>71</v>
      </c>
      <c r="AX957" s="3" t="s">
        <v>71</v>
      </c>
      <c r="AY957" s="3" t="s">
        <v>71</v>
      </c>
      <c r="AZ957" s="3" t="s">
        <v>71</v>
      </c>
      <c r="BA957" s="3" t="s">
        <v>71</v>
      </c>
      <c r="BB957" s="3">
        <v>254</v>
      </c>
      <c r="BC957" s="3">
        <v>259</v>
      </c>
      <c r="BD957" s="3" t="s">
        <v>71</v>
      </c>
      <c r="BE957" s="3" t="s">
        <v>71</v>
      </c>
      <c r="BF957" s="3" t="s">
        <v>71</v>
      </c>
      <c r="BG957" s="3" t="s">
        <v>71</v>
      </c>
      <c r="BH957" s="3" t="s">
        <v>71</v>
      </c>
      <c r="BI957" s="3">
        <v>6</v>
      </c>
      <c r="BJ957" s="3" t="s">
        <v>137</v>
      </c>
      <c r="BK957" s="3" t="s">
        <v>1223</v>
      </c>
      <c r="BL957" s="3" t="s">
        <v>138</v>
      </c>
      <c r="BM957" s="3" t="s">
        <v>15404</v>
      </c>
      <c r="BN957" s="3" t="s">
        <v>71</v>
      </c>
      <c r="BO957" s="3" t="s">
        <v>71</v>
      </c>
      <c r="BP957" s="3" t="s">
        <v>71</v>
      </c>
      <c r="BQ957" s="3" t="s">
        <v>71</v>
      </c>
    </row>
    <row r="958" spans="1:69">
      <c r="A958" s="1" t="s">
        <v>69</v>
      </c>
      <c r="B958" s="1" t="s">
        <v>15405</v>
      </c>
      <c r="C958" s="1" t="s">
        <v>71</v>
      </c>
      <c r="D958" s="1" t="s">
        <v>71</v>
      </c>
      <c r="E958" s="1" t="s">
        <v>71</v>
      </c>
      <c r="F958" s="1" t="s">
        <v>15406</v>
      </c>
      <c r="G958" s="1" t="s">
        <v>71</v>
      </c>
      <c r="H958" s="1" t="s">
        <v>71</v>
      </c>
      <c r="I958" s="1" t="s">
        <v>15407</v>
      </c>
      <c r="J958" s="1" t="s">
        <v>434</v>
      </c>
      <c r="K958" s="1" t="s">
        <v>71</v>
      </c>
      <c r="L958" s="1" t="s">
        <v>71</v>
      </c>
      <c r="M958" s="1" t="s">
        <v>74</v>
      </c>
      <c r="N958" s="1" t="s">
        <v>75</v>
      </c>
      <c r="O958" s="1" t="s">
        <v>71</v>
      </c>
      <c r="P958" s="1" t="s">
        <v>71</v>
      </c>
      <c r="Q958" s="1" t="s">
        <v>71</v>
      </c>
      <c r="R958" s="1" t="s">
        <v>71</v>
      </c>
      <c r="S958" s="1" t="s">
        <v>71</v>
      </c>
      <c r="T958" s="1" t="s">
        <v>15408</v>
      </c>
      <c r="U958" s="1" t="s">
        <v>15409</v>
      </c>
      <c r="V958" s="1" t="s">
        <v>15410</v>
      </c>
      <c r="W958" s="1" t="s">
        <v>15411</v>
      </c>
      <c r="X958" s="1" t="s">
        <v>71</v>
      </c>
      <c r="Y958" s="1" t="s">
        <v>15412</v>
      </c>
      <c r="Z958" s="1" t="s">
        <v>15413</v>
      </c>
      <c r="AA958" s="1" t="s">
        <v>15414</v>
      </c>
      <c r="AB958" s="1" t="s">
        <v>15415</v>
      </c>
      <c r="AC958" s="1" t="s">
        <v>15416</v>
      </c>
      <c r="AD958" s="1" t="s">
        <v>15416</v>
      </c>
      <c r="AE958" s="1" t="s">
        <v>15417</v>
      </c>
      <c r="AF958" s="1" t="s">
        <v>71</v>
      </c>
      <c r="AG958" s="1">
        <v>77</v>
      </c>
      <c r="AH958" s="1">
        <v>5</v>
      </c>
      <c r="AI958" s="1">
        <v>5</v>
      </c>
      <c r="AJ958" s="1">
        <v>3</v>
      </c>
      <c r="AK958" s="1">
        <v>20</v>
      </c>
      <c r="AL958" s="1" t="s">
        <v>231</v>
      </c>
      <c r="AM958" s="1" t="s">
        <v>232</v>
      </c>
      <c r="AN958" s="1" t="s">
        <v>233</v>
      </c>
      <c r="AO958" s="1" t="s">
        <v>71</v>
      </c>
      <c r="AP958" s="1" t="s">
        <v>446</v>
      </c>
      <c r="AQ958" s="1" t="s">
        <v>71</v>
      </c>
      <c r="AR958" s="1" t="s">
        <v>447</v>
      </c>
      <c r="AS958" s="1" t="s">
        <v>448</v>
      </c>
      <c r="AT958" s="1" t="s">
        <v>282</v>
      </c>
      <c r="AU958" s="1">
        <v>2018</v>
      </c>
      <c r="AV958" s="1">
        <v>9</v>
      </c>
      <c r="AW958" s="1">
        <v>10</v>
      </c>
      <c r="AX958" s="1" t="s">
        <v>71</v>
      </c>
      <c r="AY958" s="1" t="s">
        <v>71</v>
      </c>
      <c r="AZ958" s="1" t="s">
        <v>71</v>
      </c>
      <c r="BA958" s="1" t="s">
        <v>71</v>
      </c>
      <c r="BB958" s="1" t="s">
        <v>71</v>
      </c>
      <c r="BC958" s="1" t="s">
        <v>71</v>
      </c>
      <c r="BD958" s="1">
        <v>407</v>
      </c>
      <c r="BE958" s="1" t="s">
        <v>15418</v>
      </c>
      <c r="BF958" s="1" t="str">
        <f>HYPERLINK("http://dx.doi.org/10.3390/atmos9100407","http://dx.doi.org/10.3390/atmos9100407")</f>
        <v>http://dx.doi.org/10.3390/atmos9100407</v>
      </c>
      <c r="BG958" s="1" t="s">
        <v>71</v>
      </c>
      <c r="BH958" s="1" t="s">
        <v>71</v>
      </c>
      <c r="BI958" s="1">
        <v>25</v>
      </c>
      <c r="BJ958" s="1" t="s">
        <v>450</v>
      </c>
      <c r="BK958" s="1" t="s">
        <v>93</v>
      </c>
      <c r="BL958" s="1" t="s">
        <v>451</v>
      </c>
      <c r="BM958" s="1" t="s">
        <v>15419</v>
      </c>
      <c r="BN958" s="1" t="s">
        <v>71</v>
      </c>
      <c r="BO958" s="1" t="s">
        <v>510</v>
      </c>
      <c r="BP958" s="1" t="s">
        <v>71</v>
      </c>
      <c r="BQ958" s="1" t="s">
        <v>71</v>
      </c>
    </row>
    <row r="959" spans="1:69">
      <c r="A959" s="3" t="s">
        <v>69</v>
      </c>
      <c r="B959" s="3" t="s">
        <v>15420</v>
      </c>
      <c r="C959" s="3" t="s">
        <v>71</v>
      </c>
      <c r="D959" s="3" t="s">
        <v>71</v>
      </c>
      <c r="E959" s="3" t="s">
        <v>71</v>
      </c>
      <c r="F959" s="3" t="s">
        <v>15421</v>
      </c>
      <c r="G959" s="3" t="s">
        <v>71</v>
      </c>
      <c r="H959" s="3" t="s">
        <v>71</v>
      </c>
      <c r="I959" s="3" t="s">
        <v>15422</v>
      </c>
      <c r="J959" s="3" t="s">
        <v>15423</v>
      </c>
      <c r="K959" s="3" t="s">
        <v>71</v>
      </c>
      <c r="L959" s="3" t="s">
        <v>71</v>
      </c>
      <c r="M959" s="3" t="s">
        <v>15424</v>
      </c>
      <c r="N959" s="3" t="s">
        <v>75</v>
      </c>
      <c r="O959" s="3" t="s">
        <v>71</v>
      </c>
      <c r="P959" s="3" t="s">
        <v>71</v>
      </c>
      <c r="Q959" s="3" t="s">
        <v>71</v>
      </c>
      <c r="R959" s="3" t="s">
        <v>71</v>
      </c>
      <c r="S959" s="3" t="s">
        <v>71</v>
      </c>
      <c r="T959" s="3" t="s">
        <v>15425</v>
      </c>
      <c r="U959" s="3" t="s">
        <v>15426</v>
      </c>
      <c r="V959" s="3" t="s">
        <v>15427</v>
      </c>
      <c r="W959" s="3" t="s">
        <v>15428</v>
      </c>
      <c r="X959" s="3" t="s">
        <v>71</v>
      </c>
      <c r="Y959" s="3" t="s">
        <v>15429</v>
      </c>
      <c r="Z959" s="3" t="s">
        <v>15430</v>
      </c>
      <c r="AA959" s="3" t="s">
        <v>15431</v>
      </c>
      <c r="AB959" s="3" t="s">
        <v>15432</v>
      </c>
      <c r="AC959" s="3" t="s">
        <v>71</v>
      </c>
      <c r="AD959" s="3" t="s">
        <v>71</v>
      </c>
      <c r="AE959" s="3" t="s">
        <v>71</v>
      </c>
      <c r="AF959" s="3" t="s">
        <v>71</v>
      </c>
      <c r="AG959" s="3">
        <v>41</v>
      </c>
      <c r="AH959" s="3">
        <v>16</v>
      </c>
      <c r="AI959" s="3">
        <v>16</v>
      </c>
      <c r="AJ959" s="3">
        <v>2</v>
      </c>
      <c r="AK959" s="3">
        <v>45</v>
      </c>
      <c r="AL959" s="3" t="s">
        <v>15433</v>
      </c>
      <c r="AM959" s="3" t="s">
        <v>5125</v>
      </c>
      <c r="AN959" s="3" t="s">
        <v>15434</v>
      </c>
      <c r="AO959" s="3" t="s">
        <v>15435</v>
      </c>
      <c r="AP959" s="3" t="s">
        <v>71</v>
      </c>
      <c r="AQ959" s="3" t="s">
        <v>71</v>
      </c>
      <c r="AR959" s="3" t="s">
        <v>15436</v>
      </c>
      <c r="AS959" s="3" t="s">
        <v>15436</v>
      </c>
      <c r="AT959" s="3" t="s">
        <v>71</v>
      </c>
      <c r="AU959" s="3">
        <v>2007</v>
      </c>
      <c r="AV959" s="3">
        <v>16</v>
      </c>
      <c r="AW959" s="3">
        <v>4</v>
      </c>
      <c r="AX959" s="3" t="s">
        <v>71</v>
      </c>
      <c r="AY959" s="3" t="s">
        <v>71</v>
      </c>
      <c r="AZ959" s="3" t="s">
        <v>71</v>
      </c>
      <c r="BA959" s="3" t="s">
        <v>71</v>
      </c>
      <c r="BB959" s="3">
        <v>280</v>
      </c>
      <c r="BC959" s="3">
        <v>288</v>
      </c>
      <c r="BD959" s="3" t="s">
        <v>71</v>
      </c>
      <c r="BE959" s="3" t="s">
        <v>15437</v>
      </c>
      <c r="BF959" s="3" t="str">
        <f>HYPERLINK("http://dx.doi.org/10.14512/gaia.16.4.10","http://dx.doi.org/10.14512/gaia.16.4.10")</f>
        <v>http://dx.doi.org/10.14512/gaia.16.4.10</v>
      </c>
      <c r="BG959" s="3" t="s">
        <v>71</v>
      </c>
      <c r="BH959" s="3" t="s">
        <v>71</v>
      </c>
      <c r="BI959" s="3">
        <v>9</v>
      </c>
      <c r="BJ959" s="3" t="s">
        <v>812</v>
      </c>
      <c r="BK959" s="3" t="s">
        <v>1353</v>
      </c>
      <c r="BL959" s="3" t="s">
        <v>138</v>
      </c>
      <c r="BM959" s="3" t="s">
        <v>15438</v>
      </c>
      <c r="BN959" s="3" t="s">
        <v>71</v>
      </c>
      <c r="BO959" s="3" t="s">
        <v>190</v>
      </c>
      <c r="BP959" s="3" t="s">
        <v>71</v>
      </c>
      <c r="BQ959" s="3" t="s">
        <v>71</v>
      </c>
    </row>
    <row r="960" spans="1:69">
      <c r="A960" s="3" t="s">
        <v>69</v>
      </c>
      <c r="B960" s="3" t="s">
        <v>15439</v>
      </c>
      <c r="C960" s="3" t="s">
        <v>71</v>
      </c>
      <c r="D960" s="3" t="s">
        <v>71</v>
      </c>
      <c r="E960" s="3" t="s">
        <v>71</v>
      </c>
      <c r="F960" s="3" t="s">
        <v>15440</v>
      </c>
      <c r="G960" s="3" t="s">
        <v>71</v>
      </c>
      <c r="H960" s="3" t="s">
        <v>71</v>
      </c>
      <c r="I960" s="3" t="s">
        <v>15441</v>
      </c>
      <c r="J960" s="3" t="s">
        <v>5366</v>
      </c>
      <c r="K960" s="3" t="s">
        <v>71</v>
      </c>
      <c r="L960" s="3" t="s">
        <v>71</v>
      </c>
      <c r="M960" s="3" t="s">
        <v>74</v>
      </c>
      <c r="N960" s="3" t="s">
        <v>117</v>
      </c>
      <c r="O960" s="3" t="s">
        <v>71</v>
      </c>
      <c r="P960" s="3" t="s">
        <v>71</v>
      </c>
      <c r="Q960" s="3" t="s">
        <v>71</v>
      </c>
      <c r="R960" s="3" t="s">
        <v>71</v>
      </c>
      <c r="S960" s="3" t="s">
        <v>71</v>
      </c>
      <c r="T960" s="3" t="s">
        <v>15442</v>
      </c>
      <c r="U960" s="3" t="s">
        <v>15443</v>
      </c>
      <c r="V960" s="3" t="s">
        <v>15444</v>
      </c>
      <c r="W960" s="3" t="s">
        <v>15445</v>
      </c>
      <c r="X960" s="3" t="s">
        <v>71</v>
      </c>
      <c r="Y960" s="3" t="s">
        <v>15446</v>
      </c>
      <c r="Z960" s="3" t="s">
        <v>15447</v>
      </c>
      <c r="AA960" s="3" t="s">
        <v>15448</v>
      </c>
      <c r="AB960" s="3" t="s">
        <v>15449</v>
      </c>
      <c r="AC960" s="3" t="s">
        <v>71</v>
      </c>
      <c r="AD960" s="3" t="s">
        <v>71</v>
      </c>
      <c r="AE960" s="3" t="s">
        <v>71</v>
      </c>
      <c r="AF960" s="3" t="s">
        <v>71</v>
      </c>
      <c r="AG960" s="3">
        <v>15</v>
      </c>
      <c r="AH960" s="3">
        <v>6</v>
      </c>
      <c r="AI960" s="3">
        <v>6</v>
      </c>
      <c r="AJ960" s="3">
        <v>3</v>
      </c>
      <c r="AK960" s="3">
        <v>34</v>
      </c>
      <c r="AL960" s="3" t="s">
        <v>126</v>
      </c>
      <c r="AM960" s="3" t="s">
        <v>127</v>
      </c>
      <c r="AN960" s="3" t="s">
        <v>128</v>
      </c>
      <c r="AO960" s="3" t="s">
        <v>5375</v>
      </c>
      <c r="AP960" s="3" t="s">
        <v>5376</v>
      </c>
      <c r="AQ960" s="3" t="s">
        <v>71</v>
      </c>
      <c r="AR960" s="3" t="s">
        <v>5377</v>
      </c>
      <c r="AS960" s="3" t="s">
        <v>5378</v>
      </c>
      <c r="AT960" s="3" t="s">
        <v>185</v>
      </c>
      <c r="AU960" s="3">
        <v>2012</v>
      </c>
      <c r="AV960" s="3">
        <v>10</v>
      </c>
      <c r="AW960" s="3">
        <v>1</v>
      </c>
      <c r="AX960" s="3" t="s">
        <v>71</v>
      </c>
      <c r="AY960" s="3" t="s">
        <v>71</v>
      </c>
      <c r="AZ960" s="3" t="s">
        <v>71</v>
      </c>
      <c r="BA960" s="3" t="s">
        <v>71</v>
      </c>
      <c r="BB960" s="3">
        <v>1</v>
      </c>
      <c r="BC960" s="3">
        <v>4</v>
      </c>
      <c r="BD960" s="3" t="s">
        <v>71</v>
      </c>
      <c r="BE960" s="3" t="s">
        <v>15450</v>
      </c>
      <c r="BF960" s="3" t="str">
        <f>HYPERLINK("http://dx.doi.org/10.1007/s10311-011-0333-3","http://dx.doi.org/10.1007/s10311-011-0333-3")</f>
        <v>http://dx.doi.org/10.1007/s10311-011-0333-3</v>
      </c>
      <c r="BG960" s="3" t="s">
        <v>71</v>
      </c>
      <c r="BH960" s="3" t="s">
        <v>71</v>
      </c>
      <c r="BI960" s="3">
        <v>4</v>
      </c>
      <c r="BJ960" s="3" t="s">
        <v>5380</v>
      </c>
      <c r="BK960" s="3" t="s">
        <v>93</v>
      </c>
      <c r="BL960" s="3" t="s">
        <v>5381</v>
      </c>
      <c r="BM960" s="3" t="s">
        <v>15451</v>
      </c>
      <c r="BN960" s="3" t="s">
        <v>71</v>
      </c>
      <c r="BO960" s="3" t="s">
        <v>166</v>
      </c>
      <c r="BP960" s="3" t="s">
        <v>71</v>
      </c>
      <c r="BQ960" s="3" t="s">
        <v>71</v>
      </c>
    </row>
    <row r="961" spans="1:69">
      <c r="A961" s="3" t="s">
        <v>69</v>
      </c>
      <c r="B961" s="3" t="s">
        <v>15452</v>
      </c>
      <c r="C961" s="3" t="s">
        <v>71</v>
      </c>
      <c r="D961" s="3" t="s">
        <v>71</v>
      </c>
      <c r="E961" s="3" t="s">
        <v>71</v>
      </c>
      <c r="F961" s="3" t="s">
        <v>15453</v>
      </c>
      <c r="G961" s="3" t="s">
        <v>71</v>
      </c>
      <c r="H961" s="3" t="s">
        <v>71</v>
      </c>
      <c r="I961" s="3" t="s">
        <v>15454</v>
      </c>
      <c r="J961" s="3" t="s">
        <v>144</v>
      </c>
      <c r="K961" s="3" t="s">
        <v>71</v>
      </c>
      <c r="L961" s="3" t="s">
        <v>71</v>
      </c>
      <c r="M961" s="3" t="s">
        <v>74</v>
      </c>
      <c r="N961" s="3" t="s">
        <v>75</v>
      </c>
      <c r="O961" s="3" t="s">
        <v>71</v>
      </c>
      <c r="P961" s="3" t="s">
        <v>71</v>
      </c>
      <c r="Q961" s="3" t="s">
        <v>71</v>
      </c>
      <c r="R961" s="3" t="s">
        <v>71</v>
      </c>
      <c r="S961" s="3" t="s">
        <v>71</v>
      </c>
      <c r="T961" s="3" t="s">
        <v>15455</v>
      </c>
      <c r="U961" s="3" t="s">
        <v>15456</v>
      </c>
      <c r="V961" s="3" t="s">
        <v>15457</v>
      </c>
      <c r="W961" s="3" t="s">
        <v>15458</v>
      </c>
      <c r="X961" s="3" t="s">
        <v>71</v>
      </c>
      <c r="Y961" s="3" t="s">
        <v>15459</v>
      </c>
      <c r="Z961" s="3" t="s">
        <v>15460</v>
      </c>
      <c r="AA961" s="3" t="s">
        <v>15461</v>
      </c>
      <c r="AB961" s="3" t="s">
        <v>15462</v>
      </c>
      <c r="AC961" s="3" t="s">
        <v>15463</v>
      </c>
      <c r="AD961" s="3" t="s">
        <v>15464</v>
      </c>
      <c r="AE961" s="3" t="s">
        <v>15465</v>
      </c>
      <c r="AF961" s="3" t="s">
        <v>71</v>
      </c>
      <c r="AG961" s="3">
        <v>48</v>
      </c>
      <c r="AH961" s="3">
        <v>14</v>
      </c>
      <c r="AI961" s="3">
        <v>14</v>
      </c>
      <c r="AJ961" s="3">
        <v>0</v>
      </c>
      <c r="AK961" s="3">
        <v>84</v>
      </c>
      <c r="AL961" s="3" t="s">
        <v>1773</v>
      </c>
      <c r="AM961" s="3" t="s">
        <v>157</v>
      </c>
      <c r="AN961" s="3" t="s">
        <v>1774</v>
      </c>
      <c r="AO961" s="3" t="s">
        <v>159</v>
      </c>
      <c r="AP961" s="3" t="s">
        <v>160</v>
      </c>
      <c r="AQ961" s="3" t="s">
        <v>71</v>
      </c>
      <c r="AR961" s="3" t="s">
        <v>161</v>
      </c>
      <c r="AS961" s="3" t="s">
        <v>162</v>
      </c>
      <c r="AT961" s="3" t="s">
        <v>6039</v>
      </c>
      <c r="AU961" s="3">
        <v>2018</v>
      </c>
      <c r="AV961" s="3">
        <v>634</v>
      </c>
      <c r="AW961" s="3" t="s">
        <v>71</v>
      </c>
      <c r="AX961" s="3" t="s">
        <v>71</v>
      </c>
      <c r="AY961" s="3" t="s">
        <v>71</v>
      </c>
      <c r="AZ961" s="3" t="s">
        <v>71</v>
      </c>
      <c r="BA961" s="3" t="s">
        <v>71</v>
      </c>
      <c r="BB961" s="3">
        <v>127</v>
      </c>
      <c r="BC961" s="3">
        <v>140</v>
      </c>
      <c r="BD961" s="3" t="s">
        <v>71</v>
      </c>
      <c r="BE961" s="3" t="s">
        <v>15466</v>
      </c>
      <c r="BF961" s="3" t="str">
        <f>HYPERLINK("http://dx.doi.org/10.1016/j.scitotenv.2018.03.299","http://dx.doi.org/10.1016/j.scitotenv.2018.03.299")</f>
        <v>http://dx.doi.org/10.1016/j.scitotenv.2018.03.299</v>
      </c>
      <c r="BG961" s="3" t="s">
        <v>71</v>
      </c>
      <c r="BH961" s="3" t="s">
        <v>71</v>
      </c>
      <c r="BI961" s="3">
        <v>14</v>
      </c>
      <c r="BJ961" s="3" t="s">
        <v>137</v>
      </c>
      <c r="BK961" s="3" t="s">
        <v>93</v>
      </c>
      <c r="BL961" s="3" t="s">
        <v>138</v>
      </c>
      <c r="BM961" s="3" t="s">
        <v>15467</v>
      </c>
      <c r="BN961" s="3">
        <v>29627535</v>
      </c>
      <c r="BO961" s="3" t="s">
        <v>71</v>
      </c>
      <c r="BP961" s="3" t="s">
        <v>71</v>
      </c>
      <c r="BQ961" s="3" t="s">
        <v>71</v>
      </c>
    </row>
    <row r="962" spans="1:69">
      <c r="A962" s="3" t="s">
        <v>69</v>
      </c>
      <c r="B962" s="3" t="s">
        <v>15468</v>
      </c>
      <c r="C962" s="3" t="s">
        <v>71</v>
      </c>
      <c r="D962" s="3" t="s">
        <v>71</v>
      </c>
      <c r="E962" s="3" t="s">
        <v>71</v>
      </c>
      <c r="F962" s="3" t="s">
        <v>15469</v>
      </c>
      <c r="G962" s="3" t="s">
        <v>71</v>
      </c>
      <c r="H962" s="3" t="s">
        <v>71</v>
      </c>
      <c r="I962" s="3" t="s">
        <v>15470</v>
      </c>
      <c r="J962" s="3" t="s">
        <v>13352</v>
      </c>
      <c r="K962" s="3" t="s">
        <v>71</v>
      </c>
      <c r="L962" s="3" t="s">
        <v>71</v>
      </c>
      <c r="M962" s="3" t="s">
        <v>74</v>
      </c>
      <c r="N962" s="3" t="s">
        <v>75</v>
      </c>
      <c r="O962" s="3" t="s">
        <v>71</v>
      </c>
      <c r="P962" s="3" t="s">
        <v>71</v>
      </c>
      <c r="Q962" s="3" t="s">
        <v>71</v>
      </c>
      <c r="R962" s="3" t="s">
        <v>71</v>
      </c>
      <c r="S962" s="3" t="s">
        <v>71</v>
      </c>
      <c r="T962" s="3" t="s">
        <v>15471</v>
      </c>
      <c r="U962" s="3" t="s">
        <v>15472</v>
      </c>
      <c r="V962" s="3" t="s">
        <v>15473</v>
      </c>
      <c r="W962" s="3" t="s">
        <v>15474</v>
      </c>
      <c r="X962" s="3" t="s">
        <v>71</v>
      </c>
      <c r="Y962" s="3" t="s">
        <v>15475</v>
      </c>
      <c r="Z962" s="3" t="s">
        <v>15476</v>
      </c>
      <c r="AA962" s="3" t="s">
        <v>15477</v>
      </c>
      <c r="AB962" s="3" t="s">
        <v>15478</v>
      </c>
      <c r="AC962" s="3" t="s">
        <v>15479</v>
      </c>
      <c r="AD962" s="3" t="s">
        <v>15480</v>
      </c>
      <c r="AE962" s="3" t="s">
        <v>15481</v>
      </c>
      <c r="AF962" s="3" t="s">
        <v>71</v>
      </c>
      <c r="AG962" s="3">
        <v>70</v>
      </c>
      <c r="AH962" s="3">
        <v>35</v>
      </c>
      <c r="AI962" s="3">
        <v>35</v>
      </c>
      <c r="AJ962" s="3">
        <v>1</v>
      </c>
      <c r="AK962" s="3">
        <v>39</v>
      </c>
      <c r="AL962" s="3" t="s">
        <v>1834</v>
      </c>
      <c r="AM962" s="3" t="s">
        <v>1835</v>
      </c>
      <c r="AN962" s="3" t="s">
        <v>1836</v>
      </c>
      <c r="AO962" s="3" t="s">
        <v>13361</v>
      </c>
      <c r="AP962" s="3" t="s">
        <v>15482</v>
      </c>
      <c r="AQ962" s="3" t="s">
        <v>71</v>
      </c>
      <c r="AR962" s="3" t="s">
        <v>13362</v>
      </c>
      <c r="AS962" s="3" t="s">
        <v>13363</v>
      </c>
      <c r="AT962" s="3" t="s">
        <v>752</v>
      </c>
      <c r="AU962" s="3">
        <v>2013</v>
      </c>
      <c r="AV962" s="3">
        <v>14</v>
      </c>
      <c r="AW962" s="3">
        <v>2</v>
      </c>
      <c r="AX962" s="3" t="s">
        <v>71</v>
      </c>
      <c r="AY962" s="3" t="s">
        <v>71</v>
      </c>
      <c r="AZ962" s="3" t="s">
        <v>71</v>
      </c>
      <c r="BA962" s="3" t="s">
        <v>71</v>
      </c>
      <c r="BB962" s="3">
        <v>133</v>
      </c>
      <c r="BC962" s="3">
        <v>145</v>
      </c>
      <c r="BD962" s="3" t="s">
        <v>71</v>
      </c>
      <c r="BE962" s="3" t="s">
        <v>15483</v>
      </c>
      <c r="BF962" s="3" t="str">
        <f>HYPERLINK("http://dx.doi.org/10.1080/15275922.2013.781078","http://dx.doi.org/10.1080/15275922.2013.781078")</f>
        <v>http://dx.doi.org/10.1080/15275922.2013.781078</v>
      </c>
      <c r="BG962" s="3" t="s">
        <v>71</v>
      </c>
      <c r="BH962" s="3" t="s">
        <v>71</v>
      </c>
      <c r="BI962" s="3">
        <v>13</v>
      </c>
      <c r="BJ962" s="3" t="s">
        <v>137</v>
      </c>
      <c r="BK962" s="3" t="s">
        <v>93</v>
      </c>
      <c r="BL962" s="3" t="s">
        <v>138</v>
      </c>
      <c r="BM962" s="3" t="s">
        <v>15484</v>
      </c>
      <c r="BN962" s="3" t="s">
        <v>71</v>
      </c>
      <c r="BO962" s="3" t="s">
        <v>190</v>
      </c>
      <c r="BP962" s="3" t="s">
        <v>71</v>
      </c>
      <c r="BQ962" s="3" t="s">
        <v>71</v>
      </c>
    </row>
    <row r="963" spans="1:69">
      <c r="A963" s="3" t="s">
        <v>69</v>
      </c>
      <c r="B963" s="3" t="s">
        <v>15485</v>
      </c>
      <c r="C963" s="3" t="s">
        <v>71</v>
      </c>
      <c r="D963" s="3" t="s">
        <v>71</v>
      </c>
      <c r="E963" s="3" t="s">
        <v>71</v>
      </c>
      <c r="F963" s="3" t="s">
        <v>15485</v>
      </c>
      <c r="G963" s="3" t="s">
        <v>71</v>
      </c>
      <c r="H963" s="3" t="s">
        <v>71</v>
      </c>
      <c r="I963" s="3" t="s">
        <v>15486</v>
      </c>
      <c r="J963" s="3" t="s">
        <v>13149</v>
      </c>
      <c r="K963" s="3" t="s">
        <v>71</v>
      </c>
      <c r="L963" s="3" t="s">
        <v>71</v>
      </c>
      <c r="M963" s="3" t="s">
        <v>74</v>
      </c>
      <c r="N963" s="3" t="s">
        <v>75</v>
      </c>
      <c r="O963" s="3" t="s">
        <v>71</v>
      </c>
      <c r="P963" s="3" t="s">
        <v>71</v>
      </c>
      <c r="Q963" s="3" t="s">
        <v>71</v>
      </c>
      <c r="R963" s="3" t="s">
        <v>71</v>
      </c>
      <c r="S963" s="3" t="s">
        <v>71</v>
      </c>
      <c r="T963" s="3" t="s">
        <v>15487</v>
      </c>
      <c r="U963" s="3" t="s">
        <v>15488</v>
      </c>
      <c r="V963" s="3" t="s">
        <v>15489</v>
      </c>
      <c r="W963" s="3" t="s">
        <v>15490</v>
      </c>
      <c r="X963" s="3" t="s">
        <v>71</v>
      </c>
      <c r="Y963" s="3" t="s">
        <v>15491</v>
      </c>
      <c r="Z963" s="3" t="s">
        <v>15492</v>
      </c>
      <c r="AA963" s="3" t="s">
        <v>71</v>
      </c>
      <c r="AB963" s="3" t="s">
        <v>71</v>
      </c>
      <c r="AC963" s="3" t="s">
        <v>71</v>
      </c>
      <c r="AD963" s="3" t="s">
        <v>71</v>
      </c>
      <c r="AE963" s="3" t="s">
        <v>71</v>
      </c>
      <c r="AF963" s="3" t="s">
        <v>71</v>
      </c>
      <c r="AG963" s="3">
        <v>31</v>
      </c>
      <c r="AH963" s="3">
        <v>33</v>
      </c>
      <c r="AI963" s="3">
        <v>35</v>
      </c>
      <c r="AJ963" s="3">
        <v>2</v>
      </c>
      <c r="AK963" s="3">
        <v>19</v>
      </c>
      <c r="AL963" s="3" t="s">
        <v>100</v>
      </c>
      <c r="AM963" s="3" t="s">
        <v>1135</v>
      </c>
      <c r="AN963" s="3" t="s">
        <v>1136</v>
      </c>
      <c r="AO963" s="3" t="s">
        <v>13162</v>
      </c>
      <c r="AP963" s="3" t="s">
        <v>13163</v>
      </c>
      <c r="AQ963" s="3" t="s">
        <v>71</v>
      </c>
      <c r="AR963" s="3" t="s">
        <v>13164</v>
      </c>
      <c r="AS963" s="3" t="s">
        <v>13165</v>
      </c>
      <c r="AT963" s="3" t="s">
        <v>185</v>
      </c>
      <c r="AU963" s="3">
        <v>2004</v>
      </c>
      <c r="AV963" s="3">
        <v>26</v>
      </c>
      <c r="AW963" s="3">
        <v>1</v>
      </c>
      <c r="AX963" s="3" t="s">
        <v>71</v>
      </c>
      <c r="AY963" s="3" t="s">
        <v>71</v>
      </c>
      <c r="AZ963" s="3" t="s">
        <v>71</v>
      </c>
      <c r="BA963" s="3" t="s">
        <v>71</v>
      </c>
      <c r="BB963" s="3">
        <v>81</v>
      </c>
      <c r="BC963" s="3">
        <v>88</v>
      </c>
      <c r="BD963" s="3" t="s">
        <v>71</v>
      </c>
      <c r="BE963" s="3" t="s">
        <v>15493</v>
      </c>
      <c r="BF963" s="3" t="str">
        <f>HYPERLINK("http://dx.doi.org/10.1023/B:EGAH.0000020987.74065.1d","http://dx.doi.org/10.1023/B:EGAH.0000020987.74065.1d")</f>
        <v>http://dx.doi.org/10.1023/B:EGAH.0000020987.74065.1d</v>
      </c>
      <c r="BG963" s="3" t="s">
        <v>71</v>
      </c>
      <c r="BH963" s="3" t="s">
        <v>71</v>
      </c>
      <c r="BI963" s="3">
        <v>8</v>
      </c>
      <c r="BJ963" s="3" t="s">
        <v>13167</v>
      </c>
      <c r="BK963" s="3" t="s">
        <v>93</v>
      </c>
      <c r="BL963" s="3" t="s">
        <v>13168</v>
      </c>
      <c r="BM963" s="3" t="s">
        <v>15494</v>
      </c>
      <c r="BN963" s="3">
        <v>15214616</v>
      </c>
      <c r="BO963" s="3" t="s">
        <v>71</v>
      </c>
      <c r="BP963" s="3" t="s">
        <v>71</v>
      </c>
      <c r="BQ963" s="3" t="s">
        <v>71</v>
      </c>
    </row>
    <row r="964" spans="1:69">
      <c r="A964" s="3" t="s">
        <v>69</v>
      </c>
      <c r="B964" s="3" t="s">
        <v>15495</v>
      </c>
      <c r="C964" s="3" t="s">
        <v>71</v>
      </c>
      <c r="D964" s="3" t="s">
        <v>71</v>
      </c>
      <c r="E964" s="3" t="s">
        <v>71</v>
      </c>
      <c r="F964" s="3" t="s">
        <v>15496</v>
      </c>
      <c r="G964" s="3" t="s">
        <v>71</v>
      </c>
      <c r="H964" s="3" t="s">
        <v>71</v>
      </c>
      <c r="I964" s="3" t="s">
        <v>15497</v>
      </c>
      <c r="J964" s="3" t="s">
        <v>947</v>
      </c>
      <c r="K964" s="3" t="s">
        <v>71</v>
      </c>
      <c r="L964" s="3" t="s">
        <v>71</v>
      </c>
      <c r="M964" s="3" t="s">
        <v>74</v>
      </c>
      <c r="N964" s="3" t="s">
        <v>75</v>
      </c>
      <c r="O964" s="3" t="s">
        <v>71</v>
      </c>
      <c r="P964" s="3" t="s">
        <v>71</v>
      </c>
      <c r="Q964" s="3" t="s">
        <v>71</v>
      </c>
      <c r="R964" s="3" t="s">
        <v>71</v>
      </c>
      <c r="S964" s="3" t="s">
        <v>71</v>
      </c>
      <c r="T964" s="3" t="s">
        <v>15498</v>
      </c>
      <c r="U964" s="3" t="s">
        <v>15499</v>
      </c>
      <c r="V964" s="3" t="s">
        <v>15500</v>
      </c>
      <c r="W964" s="3" t="s">
        <v>15501</v>
      </c>
      <c r="X964" s="3" t="s">
        <v>71</v>
      </c>
      <c r="Y964" s="3" t="s">
        <v>15502</v>
      </c>
      <c r="Z964" s="3" t="s">
        <v>15503</v>
      </c>
      <c r="AA964" s="3" t="s">
        <v>15504</v>
      </c>
      <c r="AB964" s="3" t="s">
        <v>15505</v>
      </c>
      <c r="AC964" s="3" t="s">
        <v>15506</v>
      </c>
      <c r="AD964" s="3" t="s">
        <v>15507</v>
      </c>
      <c r="AE964" s="3" t="s">
        <v>15508</v>
      </c>
      <c r="AF964" s="3" t="s">
        <v>71</v>
      </c>
      <c r="AG964" s="3">
        <v>42</v>
      </c>
      <c r="AH964" s="3">
        <v>20</v>
      </c>
      <c r="AI964" s="3">
        <v>21</v>
      </c>
      <c r="AJ964" s="3">
        <v>11</v>
      </c>
      <c r="AK964" s="3">
        <v>71</v>
      </c>
      <c r="AL964" s="3" t="s">
        <v>951</v>
      </c>
      <c r="AM964" s="3" t="s">
        <v>83</v>
      </c>
      <c r="AN964" s="3" t="s">
        <v>1093</v>
      </c>
      <c r="AO964" s="3" t="s">
        <v>953</v>
      </c>
      <c r="AP964" s="3" t="s">
        <v>1094</v>
      </c>
      <c r="AQ964" s="3" t="s">
        <v>71</v>
      </c>
      <c r="AR964" s="3" t="s">
        <v>954</v>
      </c>
      <c r="AS964" s="3" t="s">
        <v>955</v>
      </c>
      <c r="AT964" s="3" t="s">
        <v>507</v>
      </c>
      <c r="AU964" s="3">
        <v>2016</v>
      </c>
      <c r="AV964" s="3">
        <v>94</v>
      </c>
      <c r="AW964" s="3" t="s">
        <v>71</v>
      </c>
      <c r="AX964" s="3" t="s">
        <v>71</v>
      </c>
      <c r="AY964" s="3" t="s">
        <v>71</v>
      </c>
      <c r="AZ964" s="3" t="s">
        <v>71</v>
      </c>
      <c r="BA964" s="3" t="s">
        <v>71</v>
      </c>
      <c r="BB964" s="3">
        <v>388</v>
      </c>
      <c r="BC964" s="3">
        <v>395</v>
      </c>
      <c r="BD964" s="3" t="s">
        <v>71</v>
      </c>
      <c r="BE964" s="3" t="s">
        <v>15509</v>
      </c>
      <c r="BF964" s="3" t="str">
        <f>HYPERLINK("http://dx.doi.org/10.1016/j.envint.2016.04.036","http://dx.doi.org/10.1016/j.envint.2016.04.036")</f>
        <v>http://dx.doi.org/10.1016/j.envint.2016.04.036</v>
      </c>
      <c r="BG964" s="3" t="s">
        <v>71</v>
      </c>
      <c r="BH964" s="3" t="s">
        <v>71</v>
      </c>
      <c r="BI964" s="3">
        <v>8</v>
      </c>
      <c r="BJ964" s="3" t="s">
        <v>137</v>
      </c>
      <c r="BK964" s="3" t="s">
        <v>93</v>
      </c>
      <c r="BL964" s="3" t="s">
        <v>138</v>
      </c>
      <c r="BM964" s="3" t="s">
        <v>15510</v>
      </c>
      <c r="BN964" s="3">
        <v>27349833</v>
      </c>
      <c r="BO964" s="3" t="s">
        <v>1225</v>
      </c>
      <c r="BP964" s="3" t="s">
        <v>71</v>
      </c>
      <c r="BQ964" s="3" t="s">
        <v>71</v>
      </c>
    </row>
    <row r="965" spans="1:69">
      <c r="A965" s="1" t="s">
        <v>69</v>
      </c>
      <c r="B965" s="1" t="s">
        <v>15511</v>
      </c>
      <c r="C965" s="1" t="s">
        <v>71</v>
      </c>
      <c r="D965" s="1" t="s">
        <v>71</v>
      </c>
      <c r="E965" s="1" t="s">
        <v>71</v>
      </c>
      <c r="F965" s="1" t="s">
        <v>15512</v>
      </c>
      <c r="G965" s="1" t="s">
        <v>71</v>
      </c>
      <c r="H965" s="1" t="s">
        <v>71</v>
      </c>
      <c r="I965" s="1" t="s">
        <v>15513</v>
      </c>
      <c r="J965" s="1" t="s">
        <v>894</v>
      </c>
      <c r="K965" s="1" t="s">
        <v>71</v>
      </c>
      <c r="L965" s="1" t="s">
        <v>71</v>
      </c>
      <c r="M965" s="1" t="s">
        <v>74</v>
      </c>
      <c r="N965" s="1" t="s">
        <v>117</v>
      </c>
      <c r="O965" s="1" t="s">
        <v>71</v>
      </c>
      <c r="P965" s="1" t="s">
        <v>71</v>
      </c>
      <c r="Q965" s="1" t="s">
        <v>71</v>
      </c>
      <c r="R965" s="1" t="s">
        <v>71</v>
      </c>
      <c r="S965" s="1" t="s">
        <v>71</v>
      </c>
      <c r="T965" s="1" t="s">
        <v>15514</v>
      </c>
      <c r="U965" s="1" t="s">
        <v>15515</v>
      </c>
      <c r="V965" s="1" t="s">
        <v>15516</v>
      </c>
      <c r="W965" s="1" t="s">
        <v>15517</v>
      </c>
      <c r="X965" s="1" t="s">
        <v>71</v>
      </c>
      <c r="Y965" s="1" t="s">
        <v>15518</v>
      </c>
      <c r="Z965" s="1" t="s">
        <v>15519</v>
      </c>
      <c r="AA965" s="1" t="s">
        <v>15520</v>
      </c>
      <c r="AB965" s="1" t="s">
        <v>15521</v>
      </c>
      <c r="AC965" s="1" t="s">
        <v>71</v>
      </c>
      <c r="AD965" s="1" t="s">
        <v>71</v>
      </c>
      <c r="AE965" s="1" t="s">
        <v>71</v>
      </c>
      <c r="AF965" s="1" t="s">
        <v>71</v>
      </c>
      <c r="AG965" s="1">
        <v>186</v>
      </c>
      <c r="AH965" s="1">
        <v>33</v>
      </c>
      <c r="AI965" s="1">
        <v>33</v>
      </c>
      <c r="AJ965" s="1">
        <v>4</v>
      </c>
      <c r="AK965" s="1">
        <v>34</v>
      </c>
      <c r="AL965" s="1" t="s">
        <v>906</v>
      </c>
      <c r="AM965" s="1" t="s">
        <v>907</v>
      </c>
      <c r="AN965" s="1" t="s">
        <v>908</v>
      </c>
      <c r="AO965" s="1" t="s">
        <v>909</v>
      </c>
      <c r="AP965" s="1" t="s">
        <v>910</v>
      </c>
      <c r="AQ965" s="1" t="s">
        <v>71</v>
      </c>
      <c r="AR965" s="1" t="s">
        <v>911</v>
      </c>
      <c r="AS965" s="1" t="s">
        <v>912</v>
      </c>
      <c r="AT965" s="1" t="s">
        <v>185</v>
      </c>
      <c r="AU965" s="1">
        <v>2020</v>
      </c>
      <c r="AV965" s="1">
        <v>182</v>
      </c>
      <c r="AW965" s="1" t="s">
        <v>71</v>
      </c>
      <c r="AX965" s="1" t="s">
        <v>71</v>
      </c>
      <c r="AY965" s="1" t="s">
        <v>71</v>
      </c>
      <c r="AZ965" s="1" t="s">
        <v>71</v>
      </c>
      <c r="BA965" s="1" t="s">
        <v>71</v>
      </c>
      <c r="BB965" s="1" t="s">
        <v>71</v>
      </c>
      <c r="BC965" s="1" t="s">
        <v>71</v>
      </c>
      <c r="BD965" s="1">
        <v>109107</v>
      </c>
      <c r="BE965" s="1" t="s">
        <v>15522</v>
      </c>
      <c r="BF965" s="1" t="str">
        <f>HYPERLINK("http://dx.doi.org/10.1016/j.envres.2019.109107","http://dx.doi.org/10.1016/j.envres.2019.109107")</f>
        <v>http://dx.doi.org/10.1016/j.envres.2019.109107</v>
      </c>
      <c r="BG965" s="1" t="s">
        <v>71</v>
      </c>
      <c r="BH965" s="1" t="s">
        <v>71</v>
      </c>
      <c r="BI965" s="1">
        <v>14</v>
      </c>
      <c r="BJ965" s="1" t="s">
        <v>187</v>
      </c>
      <c r="BK965" s="1" t="s">
        <v>240</v>
      </c>
      <c r="BL965" s="1" t="s">
        <v>188</v>
      </c>
      <c r="BM965" s="1" t="s">
        <v>15523</v>
      </c>
      <c r="BN965" s="1">
        <v>32069750</v>
      </c>
      <c r="BO965" s="1" t="s">
        <v>71</v>
      </c>
      <c r="BP965" s="1" t="s">
        <v>71</v>
      </c>
      <c r="BQ965" s="1" t="s">
        <v>71</v>
      </c>
    </row>
    <row r="966" spans="1:69">
      <c r="A966" s="1" t="s">
        <v>69</v>
      </c>
      <c r="B966" s="1" t="s">
        <v>15524</v>
      </c>
      <c r="C966" s="1" t="s">
        <v>71</v>
      </c>
      <c r="D966" s="1" t="s">
        <v>71</v>
      </c>
      <c r="E966" s="1" t="s">
        <v>71</v>
      </c>
      <c r="F966" s="1" t="s">
        <v>15525</v>
      </c>
      <c r="G966" s="1" t="s">
        <v>71</v>
      </c>
      <c r="H966" s="1" t="s">
        <v>71</v>
      </c>
      <c r="I966" s="1" t="s">
        <v>15526</v>
      </c>
      <c r="J966" s="1" t="s">
        <v>9123</v>
      </c>
      <c r="K966" s="1" t="s">
        <v>71</v>
      </c>
      <c r="L966" s="1" t="s">
        <v>71</v>
      </c>
      <c r="M966" s="1" t="s">
        <v>74</v>
      </c>
      <c r="N966" s="1" t="s">
        <v>75</v>
      </c>
      <c r="O966" s="1" t="s">
        <v>71</v>
      </c>
      <c r="P966" s="1" t="s">
        <v>71</v>
      </c>
      <c r="Q966" s="1" t="s">
        <v>71</v>
      </c>
      <c r="R966" s="1" t="s">
        <v>71</v>
      </c>
      <c r="S966" s="1" t="s">
        <v>71</v>
      </c>
      <c r="T966" s="1" t="s">
        <v>15527</v>
      </c>
      <c r="U966" s="1" t="s">
        <v>15528</v>
      </c>
      <c r="V966" s="1" t="s">
        <v>15529</v>
      </c>
      <c r="W966" s="1" t="s">
        <v>15530</v>
      </c>
      <c r="X966" s="1" t="s">
        <v>71</v>
      </c>
      <c r="Y966" s="1" t="s">
        <v>15531</v>
      </c>
      <c r="Z966" s="1" t="s">
        <v>15532</v>
      </c>
      <c r="AA966" s="1" t="s">
        <v>71</v>
      </c>
      <c r="AB966" s="1" t="s">
        <v>71</v>
      </c>
      <c r="AC966" s="1" t="s">
        <v>71</v>
      </c>
      <c r="AD966" s="1" t="s">
        <v>71</v>
      </c>
      <c r="AE966" s="1" t="s">
        <v>71</v>
      </c>
      <c r="AF966" s="1" t="s">
        <v>71</v>
      </c>
      <c r="AG966" s="1">
        <v>78</v>
      </c>
      <c r="AH966" s="1">
        <v>0</v>
      </c>
      <c r="AI966" s="1">
        <v>0</v>
      </c>
      <c r="AJ966" s="1">
        <v>4</v>
      </c>
      <c r="AK966" s="1">
        <v>11</v>
      </c>
      <c r="AL966" s="1" t="s">
        <v>9131</v>
      </c>
      <c r="AM966" s="1" t="s">
        <v>9132</v>
      </c>
      <c r="AN966" s="1" t="s">
        <v>9133</v>
      </c>
      <c r="AO966" s="1" t="s">
        <v>9134</v>
      </c>
      <c r="AP966" s="1" t="s">
        <v>9135</v>
      </c>
      <c r="AQ966" s="1" t="s">
        <v>71</v>
      </c>
      <c r="AR966" s="1" t="s">
        <v>9136</v>
      </c>
      <c r="AS966" s="1" t="s">
        <v>9137</v>
      </c>
      <c r="AT966" s="1" t="s">
        <v>524</v>
      </c>
      <c r="AU966" s="1">
        <v>2021</v>
      </c>
      <c r="AV966" s="1">
        <v>13</v>
      </c>
      <c r="AW966" s="1">
        <v>3</v>
      </c>
      <c r="AX966" s="1" t="s">
        <v>71</v>
      </c>
      <c r="AY966" s="1" t="s">
        <v>71</v>
      </c>
      <c r="AZ966" s="1" t="s">
        <v>71</v>
      </c>
      <c r="BA966" s="1" t="s">
        <v>71</v>
      </c>
      <c r="BB966" s="1">
        <v>409</v>
      </c>
      <c r="BC966" s="1">
        <v>422</v>
      </c>
      <c r="BD966" s="1" t="s">
        <v>71</v>
      </c>
      <c r="BE966" s="1" t="s">
        <v>15533</v>
      </c>
      <c r="BF966" s="1" t="str">
        <f>HYPERLINK("http://dx.doi.org/10.1175/WCAS-D-20-0058.1","http://dx.doi.org/10.1175/WCAS-D-20-0058.1")</f>
        <v>http://dx.doi.org/10.1175/WCAS-D-20-0058.1</v>
      </c>
      <c r="BG966" s="1" t="s">
        <v>71</v>
      </c>
      <c r="BH966" s="1" t="s">
        <v>71</v>
      </c>
      <c r="BI966" s="1">
        <v>14</v>
      </c>
      <c r="BJ966" s="1" t="s">
        <v>2528</v>
      </c>
      <c r="BK966" s="1" t="s">
        <v>240</v>
      </c>
      <c r="BL966" s="1" t="s">
        <v>451</v>
      </c>
      <c r="BM966" s="1" t="s">
        <v>15534</v>
      </c>
      <c r="BN966" s="1" t="s">
        <v>71</v>
      </c>
      <c r="BO966" s="1" t="s">
        <v>71</v>
      </c>
      <c r="BP966" s="1" t="s">
        <v>71</v>
      </c>
      <c r="BQ966" s="1" t="s">
        <v>71</v>
      </c>
    </row>
    <row r="967" spans="1:69">
      <c r="A967" s="3" t="s">
        <v>558</v>
      </c>
      <c r="B967" s="3" t="s">
        <v>15535</v>
      </c>
      <c r="C967" s="3" t="s">
        <v>71</v>
      </c>
      <c r="D967" s="3" t="s">
        <v>15536</v>
      </c>
      <c r="E967" s="3" t="s">
        <v>71</v>
      </c>
      <c r="F967" s="3" t="s">
        <v>15537</v>
      </c>
      <c r="G967" s="3" t="s">
        <v>71</v>
      </c>
      <c r="H967" s="3" t="s">
        <v>71</v>
      </c>
      <c r="I967" s="3" t="s">
        <v>15538</v>
      </c>
      <c r="J967" s="3" t="s">
        <v>15539</v>
      </c>
      <c r="K967" s="3" t="s">
        <v>15540</v>
      </c>
      <c r="L967" s="3" t="s">
        <v>71</v>
      </c>
      <c r="M967" s="3" t="s">
        <v>74</v>
      </c>
      <c r="N967" s="3" t="s">
        <v>565</v>
      </c>
      <c r="O967" s="3" t="s">
        <v>15541</v>
      </c>
      <c r="P967" s="3" t="s">
        <v>15542</v>
      </c>
      <c r="Q967" s="3" t="s">
        <v>15543</v>
      </c>
      <c r="R967" s="3" t="s">
        <v>15544</v>
      </c>
      <c r="S967" s="3" t="s">
        <v>71</v>
      </c>
      <c r="T967" s="3" t="s">
        <v>15545</v>
      </c>
      <c r="U967" s="3" t="s">
        <v>71</v>
      </c>
      <c r="V967" s="3" t="s">
        <v>15546</v>
      </c>
      <c r="W967" s="3" t="s">
        <v>15547</v>
      </c>
      <c r="X967" s="3" t="s">
        <v>71</v>
      </c>
      <c r="Y967" s="3" t="s">
        <v>15548</v>
      </c>
      <c r="Z967" s="3" t="s">
        <v>71</v>
      </c>
      <c r="AA967" s="3" t="s">
        <v>71</v>
      </c>
      <c r="AB967" s="3" t="s">
        <v>71</v>
      </c>
      <c r="AC967" s="3" t="s">
        <v>71</v>
      </c>
      <c r="AD967" s="3" t="s">
        <v>71</v>
      </c>
      <c r="AE967" s="3" t="s">
        <v>71</v>
      </c>
      <c r="AF967" s="3" t="s">
        <v>71</v>
      </c>
      <c r="AG967" s="3">
        <v>4</v>
      </c>
      <c r="AH967" s="3">
        <v>0</v>
      </c>
      <c r="AI967" s="3">
        <v>0</v>
      </c>
      <c r="AJ967" s="3">
        <v>0</v>
      </c>
      <c r="AK967" s="3">
        <v>4</v>
      </c>
      <c r="AL967" s="3" t="s">
        <v>100</v>
      </c>
      <c r="AM967" s="3" t="s">
        <v>1135</v>
      </c>
      <c r="AN967" s="3" t="s">
        <v>1714</v>
      </c>
      <c r="AO967" s="3" t="s">
        <v>3664</v>
      </c>
      <c r="AP967" s="3" t="s">
        <v>71</v>
      </c>
      <c r="AQ967" s="3" t="s">
        <v>15549</v>
      </c>
      <c r="AR967" s="3" t="s">
        <v>3666</v>
      </c>
      <c r="AS967" s="3" t="s">
        <v>71</v>
      </c>
      <c r="AT967" s="3" t="s">
        <v>71</v>
      </c>
      <c r="AU967" s="3">
        <v>2006</v>
      </c>
      <c r="AV967" s="3" t="s">
        <v>71</v>
      </c>
      <c r="AW967" s="3" t="s">
        <v>71</v>
      </c>
      <c r="AX967" s="3" t="s">
        <v>71</v>
      </c>
      <c r="AY967" s="3" t="s">
        <v>71</v>
      </c>
      <c r="AZ967" s="3" t="s">
        <v>71</v>
      </c>
      <c r="BA967" s="3" t="s">
        <v>71</v>
      </c>
      <c r="BB967" s="3">
        <v>193</v>
      </c>
      <c r="BC967" s="3">
        <v>200</v>
      </c>
      <c r="BD967" s="3" t="s">
        <v>71</v>
      </c>
      <c r="BE967" s="3" t="s">
        <v>71</v>
      </c>
      <c r="BF967" s="3" t="s">
        <v>71</v>
      </c>
      <c r="BG967" s="3" t="s">
        <v>71</v>
      </c>
      <c r="BH967" s="3" t="s">
        <v>71</v>
      </c>
      <c r="BI967" s="3">
        <v>8</v>
      </c>
      <c r="BJ967" s="3" t="s">
        <v>15550</v>
      </c>
      <c r="BK967" s="3" t="s">
        <v>1223</v>
      </c>
      <c r="BL967" s="3" t="s">
        <v>15551</v>
      </c>
      <c r="BM967" s="3" t="s">
        <v>15552</v>
      </c>
      <c r="BN967" s="3" t="s">
        <v>71</v>
      </c>
      <c r="BO967" s="3" t="s">
        <v>71</v>
      </c>
      <c r="BP967" s="3" t="s">
        <v>71</v>
      </c>
      <c r="BQ967" s="3" t="s">
        <v>71</v>
      </c>
    </row>
    <row r="968" spans="1:69">
      <c r="A968" s="3" t="s">
        <v>69</v>
      </c>
      <c r="B968" s="3" t="s">
        <v>15553</v>
      </c>
      <c r="C968" s="3" t="s">
        <v>71</v>
      </c>
      <c r="D968" s="3" t="s">
        <v>71</v>
      </c>
      <c r="E968" s="3" t="s">
        <v>71</v>
      </c>
      <c r="F968" s="3" t="s">
        <v>15553</v>
      </c>
      <c r="G968" s="3" t="s">
        <v>71</v>
      </c>
      <c r="H968" s="3" t="s">
        <v>71</v>
      </c>
      <c r="I968" s="3" t="s">
        <v>15554</v>
      </c>
      <c r="J968" s="3" t="s">
        <v>475</v>
      </c>
      <c r="K968" s="3" t="s">
        <v>71</v>
      </c>
      <c r="L968" s="3" t="s">
        <v>71</v>
      </c>
      <c r="M968" s="3" t="s">
        <v>74</v>
      </c>
      <c r="N968" s="3" t="s">
        <v>75</v>
      </c>
      <c r="O968" s="3" t="s">
        <v>71</v>
      </c>
      <c r="P968" s="3" t="s">
        <v>71</v>
      </c>
      <c r="Q968" s="3" t="s">
        <v>71</v>
      </c>
      <c r="R968" s="3" t="s">
        <v>71</v>
      </c>
      <c r="S968" s="3" t="s">
        <v>71</v>
      </c>
      <c r="T968" s="3" t="s">
        <v>71</v>
      </c>
      <c r="U968" s="3" t="s">
        <v>15555</v>
      </c>
      <c r="V968" s="3" t="s">
        <v>15556</v>
      </c>
      <c r="W968" s="3" t="s">
        <v>15557</v>
      </c>
      <c r="X968" s="3" t="s">
        <v>71</v>
      </c>
      <c r="Y968" s="3" t="s">
        <v>15558</v>
      </c>
      <c r="Z968" s="3" t="s">
        <v>71</v>
      </c>
      <c r="AA968" s="3" t="s">
        <v>15559</v>
      </c>
      <c r="AB968" s="3" t="s">
        <v>71</v>
      </c>
      <c r="AC968" s="3" t="s">
        <v>71</v>
      </c>
      <c r="AD968" s="3" t="s">
        <v>71</v>
      </c>
      <c r="AE968" s="3" t="s">
        <v>71</v>
      </c>
      <c r="AF968" s="3" t="s">
        <v>71</v>
      </c>
      <c r="AG968" s="3">
        <v>354</v>
      </c>
      <c r="AH968" s="3">
        <v>339</v>
      </c>
      <c r="AI968" s="3">
        <v>375</v>
      </c>
      <c r="AJ968" s="3">
        <v>12</v>
      </c>
      <c r="AK968" s="3">
        <v>267</v>
      </c>
      <c r="AL968" s="3" t="s">
        <v>203</v>
      </c>
      <c r="AM968" s="3" t="s">
        <v>204</v>
      </c>
      <c r="AN968" s="3" t="s">
        <v>205</v>
      </c>
      <c r="AO968" s="3" t="s">
        <v>487</v>
      </c>
      <c r="AP968" s="3" t="s">
        <v>488</v>
      </c>
      <c r="AQ968" s="3" t="s">
        <v>71</v>
      </c>
      <c r="AR968" s="3" t="s">
        <v>489</v>
      </c>
      <c r="AS968" s="3" t="s">
        <v>490</v>
      </c>
      <c r="AT968" s="3" t="s">
        <v>307</v>
      </c>
      <c r="AU968" s="3">
        <v>1991</v>
      </c>
      <c r="AV968" s="3">
        <v>55</v>
      </c>
      <c r="AW968" s="3" t="s">
        <v>525</v>
      </c>
      <c r="AX968" s="3" t="s">
        <v>71</v>
      </c>
      <c r="AY968" s="3" t="s">
        <v>71</v>
      </c>
      <c r="AZ968" s="3" t="s">
        <v>71</v>
      </c>
      <c r="BA968" s="3" t="s">
        <v>71</v>
      </c>
      <c r="BB968" s="3" t="s">
        <v>15560</v>
      </c>
      <c r="BC968" s="3" t="s">
        <v>2938</v>
      </c>
      <c r="BD968" s="3" t="s">
        <v>71</v>
      </c>
      <c r="BE968" s="3" t="s">
        <v>15561</v>
      </c>
      <c r="BF968" s="3" t="str">
        <f>HYPERLINK("http://dx.doi.org/10.1007/BF00542429","http://dx.doi.org/10.1007/BF00542429")</f>
        <v>http://dx.doi.org/10.1007/BF00542429</v>
      </c>
      <c r="BG968" s="3" t="s">
        <v>71</v>
      </c>
      <c r="BH968" s="3" t="s">
        <v>71</v>
      </c>
      <c r="BI968" s="3">
        <v>1</v>
      </c>
      <c r="BJ968" s="3" t="s">
        <v>493</v>
      </c>
      <c r="BK968" s="3" t="s">
        <v>93</v>
      </c>
      <c r="BL968" s="3" t="s">
        <v>494</v>
      </c>
      <c r="BM968" s="3" t="s">
        <v>15562</v>
      </c>
      <c r="BN968" s="3" t="s">
        <v>71</v>
      </c>
      <c r="BO968" s="3" t="s">
        <v>71</v>
      </c>
      <c r="BP968" s="3" t="s">
        <v>71</v>
      </c>
      <c r="BQ968" s="3" t="s">
        <v>71</v>
      </c>
    </row>
    <row r="969" spans="1:69">
      <c r="A969" s="3" t="s">
        <v>69</v>
      </c>
      <c r="B969" s="3" t="s">
        <v>15563</v>
      </c>
      <c r="C969" s="3" t="s">
        <v>71</v>
      </c>
      <c r="D969" s="3" t="s">
        <v>71</v>
      </c>
      <c r="E969" s="3" t="s">
        <v>71</v>
      </c>
      <c r="F969" s="3" t="s">
        <v>15564</v>
      </c>
      <c r="G969" s="3" t="s">
        <v>71</v>
      </c>
      <c r="H969" s="3" t="s">
        <v>71</v>
      </c>
      <c r="I969" s="3" t="s">
        <v>15565</v>
      </c>
      <c r="J969" s="3" t="s">
        <v>2692</v>
      </c>
      <c r="K969" s="3" t="s">
        <v>71</v>
      </c>
      <c r="L969" s="3" t="s">
        <v>71</v>
      </c>
      <c r="M969" s="3" t="s">
        <v>74</v>
      </c>
      <c r="N969" s="3" t="s">
        <v>75</v>
      </c>
      <c r="O969" s="3" t="s">
        <v>71</v>
      </c>
      <c r="P969" s="3" t="s">
        <v>71</v>
      </c>
      <c r="Q969" s="3" t="s">
        <v>71</v>
      </c>
      <c r="R969" s="3" t="s">
        <v>71</v>
      </c>
      <c r="S969" s="3" t="s">
        <v>71</v>
      </c>
      <c r="T969" s="3" t="s">
        <v>15566</v>
      </c>
      <c r="U969" s="3" t="s">
        <v>15567</v>
      </c>
      <c r="V969" s="3" t="s">
        <v>15568</v>
      </c>
      <c r="W969" s="3" t="s">
        <v>15569</v>
      </c>
      <c r="X969" s="3" t="s">
        <v>71</v>
      </c>
      <c r="Y969" s="3" t="s">
        <v>15570</v>
      </c>
      <c r="Z969" s="3" t="s">
        <v>15571</v>
      </c>
      <c r="AA969" s="3" t="s">
        <v>71</v>
      </c>
      <c r="AB969" s="3" t="s">
        <v>71</v>
      </c>
      <c r="AC969" s="3" t="s">
        <v>71</v>
      </c>
      <c r="AD969" s="3" t="s">
        <v>71</v>
      </c>
      <c r="AE969" s="3" t="s">
        <v>71</v>
      </c>
      <c r="AF969" s="3" t="s">
        <v>71</v>
      </c>
      <c r="AG969" s="3">
        <v>47</v>
      </c>
      <c r="AH969" s="3">
        <v>71</v>
      </c>
      <c r="AI969" s="3">
        <v>74</v>
      </c>
      <c r="AJ969" s="3">
        <v>7</v>
      </c>
      <c r="AK969" s="3">
        <v>110</v>
      </c>
      <c r="AL969" s="3" t="s">
        <v>100</v>
      </c>
      <c r="AM969" s="3" t="s">
        <v>101</v>
      </c>
      <c r="AN969" s="3" t="s">
        <v>255</v>
      </c>
      <c r="AO969" s="3" t="s">
        <v>2701</v>
      </c>
      <c r="AP969" s="3" t="s">
        <v>2702</v>
      </c>
      <c r="AQ969" s="3" t="s">
        <v>71</v>
      </c>
      <c r="AR969" s="3" t="s">
        <v>2703</v>
      </c>
      <c r="AS969" s="3" t="s">
        <v>2704</v>
      </c>
      <c r="AT969" s="3" t="s">
        <v>307</v>
      </c>
      <c r="AU969" s="3">
        <v>2015</v>
      </c>
      <c r="AV969" s="3">
        <v>73</v>
      </c>
      <c r="AW969" s="3">
        <v>2</v>
      </c>
      <c r="AX969" s="3" t="s">
        <v>71</v>
      </c>
      <c r="AY969" s="3" t="s">
        <v>71</v>
      </c>
      <c r="AZ969" s="3" t="s">
        <v>134</v>
      </c>
      <c r="BA969" s="3" t="s">
        <v>71</v>
      </c>
      <c r="BB969" s="3">
        <v>719</v>
      </c>
      <c r="BC969" s="3">
        <v>729</v>
      </c>
      <c r="BD969" s="3" t="s">
        <v>71</v>
      </c>
      <c r="BE969" s="3" t="s">
        <v>15572</v>
      </c>
      <c r="BF969" s="3" t="str">
        <f>HYPERLINK("http://dx.doi.org/10.1007/s12665-014-3104-1","http://dx.doi.org/10.1007/s12665-014-3104-1")</f>
        <v>http://dx.doi.org/10.1007/s12665-014-3104-1</v>
      </c>
      <c r="BG969" s="3" t="s">
        <v>71</v>
      </c>
      <c r="BH969" s="3" t="s">
        <v>71</v>
      </c>
      <c r="BI969" s="3">
        <v>11</v>
      </c>
      <c r="BJ969" s="3" t="s">
        <v>2706</v>
      </c>
      <c r="BK969" s="3" t="s">
        <v>93</v>
      </c>
      <c r="BL969" s="3" t="s">
        <v>2707</v>
      </c>
      <c r="BM969" s="3" t="s">
        <v>15573</v>
      </c>
      <c r="BN969" s="3" t="s">
        <v>71</v>
      </c>
      <c r="BO969" s="3" t="s">
        <v>71</v>
      </c>
      <c r="BP969" s="3" t="s">
        <v>71</v>
      </c>
      <c r="BQ969" s="3" t="s">
        <v>71</v>
      </c>
    </row>
    <row r="970" spans="1:69">
      <c r="A970" s="3" t="s">
        <v>69</v>
      </c>
      <c r="B970" s="3" t="s">
        <v>15574</v>
      </c>
      <c r="C970" s="3" t="s">
        <v>71</v>
      </c>
      <c r="D970" s="3" t="s">
        <v>71</v>
      </c>
      <c r="E970" s="3" t="s">
        <v>71</v>
      </c>
      <c r="F970" s="3" t="s">
        <v>15575</v>
      </c>
      <c r="G970" s="3" t="s">
        <v>71</v>
      </c>
      <c r="H970" s="3" t="s">
        <v>71</v>
      </c>
      <c r="I970" s="3" t="s">
        <v>15576</v>
      </c>
      <c r="J970" s="3" t="s">
        <v>5629</v>
      </c>
      <c r="K970" s="3" t="s">
        <v>71</v>
      </c>
      <c r="L970" s="3" t="s">
        <v>71</v>
      </c>
      <c r="M970" s="3" t="s">
        <v>74</v>
      </c>
      <c r="N970" s="3" t="s">
        <v>117</v>
      </c>
      <c r="O970" s="3" t="s">
        <v>71</v>
      </c>
      <c r="P970" s="3" t="s">
        <v>71</v>
      </c>
      <c r="Q970" s="3" t="s">
        <v>71</v>
      </c>
      <c r="R970" s="3" t="s">
        <v>71</v>
      </c>
      <c r="S970" s="3" t="s">
        <v>71</v>
      </c>
      <c r="T970" s="3" t="s">
        <v>15577</v>
      </c>
      <c r="U970" s="3" t="s">
        <v>15578</v>
      </c>
      <c r="V970" s="3" t="s">
        <v>15579</v>
      </c>
      <c r="W970" s="3" t="s">
        <v>15580</v>
      </c>
      <c r="X970" s="3" t="s">
        <v>71</v>
      </c>
      <c r="Y970" s="3" t="s">
        <v>15581</v>
      </c>
      <c r="Z970" s="3" t="s">
        <v>15571</v>
      </c>
      <c r="AA970" s="3" t="s">
        <v>15582</v>
      </c>
      <c r="AB970" s="3" t="s">
        <v>15583</v>
      </c>
      <c r="AC970" s="3" t="s">
        <v>15584</v>
      </c>
      <c r="AD970" s="3" t="s">
        <v>15584</v>
      </c>
      <c r="AE970" s="3" t="s">
        <v>15585</v>
      </c>
      <c r="AF970" s="3" t="s">
        <v>71</v>
      </c>
      <c r="AG970" s="3">
        <v>48</v>
      </c>
      <c r="AH970" s="3">
        <v>420</v>
      </c>
      <c r="AI970" s="3">
        <v>486</v>
      </c>
      <c r="AJ970" s="3">
        <v>15</v>
      </c>
      <c r="AK970" s="3">
        <v>256</v>
      </c>
      <c r="AL970" s="3" t="s">
        <v>826</v>
      </c>
      <c r="AM970" s="3" t="s">
        <v>547</v>
      </c>
      <c r="AN970" s="3" t="s">
        <v>827</v>
      </c>
      <c r="AO970" s="3" t="s">
        <v>5639</v>
      </c>
      <c r="AP970" s="3" t="s">
        <v>5640</v>
      </c>
      <c r="AQ970" s="3" t="s">
        <v>71</v>
      </c>
      <c r="AR970" s="3" t="s">
        <v>5641</v>
      </c>
      <c r="AS970" s="3" t="s">
        <v>5642</v>
      </c>
      <c r="AT970" s="3" t="s">
        <v>106</v>
      </c>
      <c r="AU970" s="3">
        <v>2009</v>
      </c>
      <c r="AV970" s="3">
        <v>73</v>
      </c>
      <c r="AW970" s="3">
        <v>11</v>
      </c>
      <c r="AX970" s="3" t="s">
        <v>71</v>
      </c>
      <c r="AY970" s="3" t="s">
        <v>71</v>
      </c>
      <c r="AZ970" s="3" t="s">
        <v>71</v>
      </c>
      <c r="BA970" s="3" t="s">
        <v>71</v>
      </c>
      <c r="BB970" s="3">
        <v>963</v>
      </c>
      <c r="BC970" s="3">
        <v>977</v>
      </c>
      <c r="BD970" s="3" t="s">
        <v>71</v>
      </c>
      <c r="BE970" s="3" t="s">
        <v>15586</v>
      </c>
      <c r="BF970" s="3" t="str">
        <f>HYPERLINK("http://dx.doi.org/10.1016/j.jaridenv.2009.04.022","http://dx.doi.org/10.1016/j.jaridenv.2009.04.022")</f>
        <v>http://dx.doi.org/10.1016/j.jaridenv.2009.04.022</v>
      </c>
      <c r="BG970" s="3" t="s">
        <v>71</v>
      </c>
      <c r="BH970" s="3" t="s">
        <v>71</v>
      </c>
      <c r="BI970" s="3">
        <v>15</v>
      </c>
      <c r="BJ970" s="3" t="s">
        <v>676</v>
      </c>
      <c r="BK970" s="3" t="s">
        <v>93</v>
      </c>
      <c r="BL970" s="3" t="s">
        <v>138</v>
      </c>
      <c r="BM970" s="3" t="s">
        <v>15587</v>
      </c>
      <c r="BN970" s="3" t="s">
        <v>71</v>
      </c>
      <c r="BO970" s="3" t="s">
        <v>71</v>
      </c>
      <c r="BP970" s="3" t="s">
        <v>71</v>
      </c>
      <c r="BQ970" s="3" t="s">
        <v>71</v>
      </c>
    </row>
    <row r="971" spans="1:69">
      <c r="A971" s="1" t="s">
        <v>558</v>
      </c>
      <c r="B971" s="1" t="s">
        <v>15588</v>
      </c>
      <c r="C971" s="1" t="s">
        <v>71</v>
      </c>
      <c r="D971" s="1" t="s">
        <v>71</v>
      </c>
      <c r="E971" s="1" t="s">
        <v>1166</v>
      </c>
      <c r="F971" s="1" t="s">
        <v>15589</v>
      </c>
      <c r="G971" s="1" t="s">
        <v>71</v>
      </c>
      <c r="H971" s="1" t="s">
        <v>71</v>
      </c>
      <c r="I971" s="1" t="s">
        <v>15590</v>
      </c>
      <c r="J971" s="1" t="s">
        <v>15591</v>
      </c>
      <c r="K971" s="1" t="s">
        <v>1170</v>
      </c>
      <c r="L971" s="1" t="s">
        <v>71</v>
      </c>
      <c r="M971" s="1" t="s">
        <v>74</v>
      </c>
      <c r="N971" s="1" t="s">
        <v>565</v>
      </c>
      <c r="O971" s="1" t="s">
        <v>15592</v>
      </c>
      <c r="P971" s="1" t="s">
        <v>15593</v>
      </c>
      <c r="Q971" s="1" t="s">
        <v>15594</v>
      </c>
      <c r="R971" s="1" t="s">
        <v>71</v>
      </c>
      <c r="S971" s="1" t="s">
        <v>15595</v>
      </c>
      <c r="T971" s="1" t="s">
        <v>71</v>
      </c>
      <c r="U971" s="1" t="s">
        <v>15596</v>
      </c>
      <c r="V971" s="1" t="s">
        <v>15597</v>
      </c>
      <c r="W971" s="1" t="s">
        <v>15598</v>
      </c>
      <c r="X971" s="1" t="s">
        <v>71</v>
      </c>
      <c r="Y971" s="1" t="s">
        <v>15599</v>
      </c>
      <c r="Z971" s="1" t="s">
        <v>15600</v>
      </c>
      <c r="AA971" s="1" t="s">
        <v>15601</v>
      </c>
      <c r="AB971" s="1" t="s">
        <v>15602</v>
      </c>
      <c r="AC971" s="1" t="s">
        <v>71</v>
      </c>
      <c r="AD971" s="1" t="s">
        <v>71</v>
      </c>
      <c r="AE971" s="1" t="s">
        <v>71</v>
      </c>
      <c r="AF971" s="1" t="s">
        <v>71</v>
      </c>
      <c r="AG971" s="1">
        <v>44</v>
      </c>
      <c r="AH971" s="1">
        <v>0</v>
      </c>
      <c r="AI971" s="1">
        <v>0</v>
      </c>
      <c r="AJ971" s="1">
        <v>1</v>
      </c>
      <c r="AK971" s="1">
        <v>3</v>
      </c>
      <c r="AL971" s="1" t="s">
        <v>1179</v>
      </c>
      <c r="AM971" s="1" t="s">
        <v>987</v>
      </c>
      <c r="AN971" s="1" t="s">
        <v>1180</v>
      </c>
      <c r="AO971" s="1" t="s">
        <v>1181</v>
      </c>
      <c r="AP971" s="1" t="s">
        <v>71</v>
      </c>
      <c r="AQ971" s="1" t="s">
        <v>71</v>
      </c>
      <c r="AR971" s="1" t="s">
        <v>1182</v>
      </c>
      <c r="AS971" s="1" t="s">
        <v>1183</v>
      </c>
      <c r="AT971" s="1" t="s">
        <v>71</v>
      </c>
      <c r="AU971" s="1">
        <v>2020</v>
      </c>
      <c r="AV971" s="1">
        <v>451</v>
      </c>
      <c r="AW971" s="1" t="s">
        <v>71</v>
      </c>
      <c r="AX971" s="1" t="s">
        <v>71</v>
      </c>
      <c r="AY971" s="1" t="s">
        <v>71</v>
      </c>
      <c r="AZ971" s="1" t="s">
        <v>71</v>
      </c>
      <c r="BA971" s="1" t="s">
        <v>71</v>
      </c>
      <c r="BB971" s="1" t="s">
        <v>71</v>
      </c>
      <c r="BC971" s="1" t="s">
        <v>71</v>
      </c>
      <c r="BD971" s="1">
        <v>12011</v>
      </c>
      <c r="BE971" s="1" t="s">
        <v>15603</v>
      </c>
      <c r="BF971" s="1" t="str">
        <f>HYPERLINK("http://dx.doi.org/10.1088/1755-1315/451/1/012011","http://dx.doi.org/10.1088/1755-1315/451/1/012011")</f>
        <v>http://dx.doi.org/10.1088/1755-1315/451/1/012011</v>
      </c>
      <c r="BG971" s="1" t="s">
        <v>71</v>
      </c>
      <c r="BH971" s="1" t="s">
        <v>71</v>
      </c>
      <c r="BI971" s="1">
        <v>13</v>
      </c>
      <c r="BJ971" s="1" t="s">
        <v>5502</v>
      </c>
      <c r="BK971" s="1" t="s">
        <v>1119</v>
      </c>
      <c r="BL971" s="1" t="s">
        <v>5503</v>
      </c>
      <c r="BM971" s="1" t="s">
        <v>15604</v>
      </c>
      <c r="BN971" s="1" t="s">
        <v>71</v>
      </c>
      <c r="BO971" s="1" t="s">
        <v>598</v>
      </c>
      <c r="BP971" s="1" t="s">
        <v>71</v>
      </c>
      <c r="BQ971" s="1" t="s">
        <v>71</v>
      </c>
    </row>
    <row r="972" spans="1:69">
      <c r="A972" s="3" t="s">
        <v>69</v>
      </c>
      <c r="B972" s="3" t="s">
        <v>15605</v>
      </c>
      <c r="C972" s="3" t="s">
        <v>71</v>
      </c>
      <c r="D972" s="3" t="s">
        <v>71</v>
      </c>
      <c r="E972" s="3" t="s">
        <v>71</v>
      </c>
      <c r="F972" s="3" t="s">
        <v>15606</v>
      </c>
      <c r="G972" s="3" t="s">
        <v>71</v>
      </c>
      <c r="H972" s="3" t="s">
        <v>71</v>
      </c>
      <c r="I972" s="3" t="s">
        <v>15607</v>
      </c>
      <c r="J972" s="3" t="s">
        <v>7547</v>
      </c>
      <c r="K972" s="3" t="s">
        <v>71</v>
      </c>
      <c r="L972" s="3" t="s">
        <v>71</v>
      </c>
      <c r="M972" s="3" t="s">
        <v>74</v>
      </c>
      <c r="N972" s="3" t="s">
        <v>75</v>
      </c>
      <c r="O972" s="3" t="s">
        <v>71</v>
      </c>
      <c r="P972" s="3" t="s">
        <v>71</v>
      </c>
      <c r="Q972" s="3" t="s">
        <v>71</v>
      </c>
      <c r="R972" s="3" t="s">
        <v>71</v>
      </c>
      <c r="S972" s="3" t="s">
        <v>71</v>
      </c>
      <c r="T972" s="3" t="s">
        <v>15608</v>
      </c>
      <c r="U972" s="3" t="s">
        <v>15609</v>
      </c>
      <c r="V972" s="3" t="s">
        <v>15610</v>
      </c>
      <c r="W972" s="3" t="s">
        <v>15611</v>
      </c>
      <c r="X972" s="3" t="s">
        <v>71</v>
      </c>
      <c r="Y972" s="3" t="s">
        <v>15612</v>
      </c>
      <c r="Z972" s="3" t="s">
        <v>15613</v>
      </c>
      <c r="AA972" s="3" t="s">
        <v>15614</v>
      </c>
      <c r="AB972" s="3" t="s">
        <v>15615</v>
      </c>
      <c r="AC972" s="3" t="s">
        <v>15616</v>
      </c>
      <c r="AD972" s="3" t="s">
        <v>15617</v>
      </c>
      <c r="AE972" s="3" t="s">
        <v>15618</v>
      </c>
      <c r="AF972" s="3" t="s">
        <v>71</v>
      </c>
      <c r="AG972" s="3">
        <v>94</v>
      </c>
      <c r="AH972" s="3">
        <v>17</v>
      </c>
      <c r="AI972" s="3">
        <v>17</v>
      </c>
      <c r="AJ972" s="3">
        <v>9</v>
      </c>
      <c r="AK972" s="3">
        <v>264</v>
      </c>
      <c r="AL972" s="3" t="s">
        <v>906</v>
      </c>
      <c r="AM972" s="3" t="s">
        <v>907</v>
      </c>
      <c r="AN972" s="3" t="s">
        <v>908</v>
      </c>
      <c r="AO972" s="3" t="s">
        <v>7559</v>
      </c>
      <c r="AP972" s="3" t="s">
        <v>7560</v>
      </c>
      <c r="AQ972" s="3" t="s">
        <v>71</v>
      </c>
      <c r="AR972" s="3" t="s">
        <v>7561</v>
      </c>
      <c r="AS972" s="3" t="s">
        <v>7562</v>
      </c>
      <c r="AT972" s="3" t="s">
        <v>1576</v>
      </c>
      <c r="AU972" s="3">
        <v>2018</v>
      </c>
      <c r="AV972" s="3">
        <v>150</v>
      </c>
      <c r="AW972" s="3" t="s">
        <v>71</v>
      </c>
      <c r="AX972" s="3" t="s">
        <v>71</v>
      </c>
      <c r="AY972" s="3" t="s">
        <v>71</v>
      </c>
      <c r="AZ972" s="3" t="s">
        <v>71</v>
      </c>
      <c r="BA972" s="3" t="s">
        <v>71</v>
      </c>
      <c r="BB972" s="3">
        <v>327</v>
      </c>
      <c r="BC972" s="3">
        <v>334</v>
      </c>
      <c r="BD972" s="3" t="s">
        <v>71</v>
      </c>
      <c r="BE972" s="3" t="s">
        <v>15619</v>
      </c>
      <c r="BF972" s="3" t="str">
        <f>HYPERLINK("http://dx.doi.org/10.1016/j.ecoenv.2017.12.053","http://dx.doi.org/10.1016/j.ecoenv.2017.12.053")</f>
        <v>http://dx.doi.org/10.1016/j.ecoenv.2017.12.053</v>
      </c>
      <c r="BG972" s="3" t="s">
        <v>71</v>
      </c>
      <c r="BH972" s="3" t="s">
        <v>71</v>
      </c>
      <c r="BI972" s="3">
        <v>8</v>
      </c>
      <c r="BJ972" s="3" t="s">
        <v>261</v>
      </c>
      <c r="BK972" s="3" t="s">
        <v>93</v>
      </c>
      <c r="BL972" s="3" t="s">
        <v>262</v>
      </c>
      <c r="BM972" s="3" t="s">
        <v>15620</v>
      </c>
      <c r="BN972" s="3">
        <v>29304475</v>
      </c>
      <c r="BO972" s="3" t="s">
        <v>71</v>
      </c>
      <c r="BP972" s="3" t="s">
        <v>71</v>
      </c>
      <c r="BQ972" s="3" t="s">
        <v>71</v>
      </c>
    </row>
    <row r="973" spans="1:69">
      <c r="A973" s="3" t="s">
        <v>69</v>
      </c>
      <c r="B973" s="3" t="s">
        <v>15621</v>
      </c>
      <c r="C973" s="3" t="s">
        <v>71</v>
      </c>
      <c r="D973" s="3" t="s">
        <v>71</v>
      </c>
      <c r="E973" s="3" t="s">
        <v>71</v>
      </c>
      <c r="F973" s="3" t="s">
        <v>15622</v>
      </c>
      <c r="G973" s="3" t="s">
        <v>71</v>
      </c>
      <c r="H973" s="3" t="s">
        <v>71</v>
      </c>
      <c r="I973" s="3" t="s">
        <v>15623</v>
      </c>
      <c r="J973" s="3" t="s">
        <v>116</v>
      </c>
      <c r="K973" s="3" t="s">
        <v>71</v>
      </c>
      <c r="L973" s="3" t="s">
        <v>71</v>
      </c>
      <c r="M973" s="3" t="s">
        <v>74</v>
      </c>
      <c r="N973" s="3" t="s">
        <v>75</v>
      </c>
      <c r="O973" s="3" t="s">
        <v>71</v>
      </c>
      <c r="P973" s="3" t="s">
        <v>71</v>
      </c>
      <c r="Q973" s="3" t="s">
        <v>71</v>
      </c>
      <c r="R973" s="3" t="s">
        <v>71</v>
      </c>
      <c r="S973" s="3" t="s">
        <v>71</v>
      </c>
      <c r="T973" s="3" t="s">
        <v>15624</v>
      </c>
      <c r="U973" s="3" t="s">
        <v>15625</v>
      </c>
      <c r="V973" s="3" t="s">
        <v>15626</v>
      </c>
      <c r="W973" s="3" t="s">
        <v>15627</v>
      </c>
      <c r="X973" s="3" t="s">
        <v>71</v>
      </c>
      <c r="Y973" s="3" t="s">
        <v>15628</v>
      </c>
      <c r="Z973" s="3" t="s">
        <v>15629</v>
      </c>
      <c r="AA973" s="3" t="s">
        <v>15630</v>
      </c>
      <c r="AB973" s="3" t="s">
        <v>15631</v>
      </c>
      <c r="AC973" s="3" t="s">
        <v>15632</v>
      </c>
      <c r="AD973" s="3" t="s">
        <v>15633</v>
      </c>
      <c r="AE973" s="3" t="s">
        <v>15634</v>
      </c>
      <c r="AF973" s="3" t="s">
        <v>71</v>
      </c>
      <c r="AG973" s="3">
        <v>33</v>
      </c>
      <c r="AH973" s="3">
        <v>8</v>
      </c>
      <c r="AI973" s="3">
        <v>8</v>
      </c>
      <c r="AJ973" s="3">
        <v>1</v>
      </c>
      <c r="AK973" s="3">
        <v>45</v>
      </c>
      <c r="AL973" s="3" t="s">
        <v>126</v>
      </c>
      <c r="AM973" s="3" t="s">
        <v>127</v>
      </c>
      <c r="AN973" s="3" t="s">
        <v>128</v>
      </c>
      <c r="AO973" s="3" t="s">
        <v>129</v>
      </c>
      <c r="AP973" s="3" t="s">
        <v>130</v>
      </c>
      <c r="AQ973" s="3" t="s">
        <v>71</v>
      </c>
      <c r="AR973" s="3" t="s">
        <v>131</v>
      </c>
      <c r="AS973" s="3" t="s">
        <v>132</v>
      </c>
      <c r="AT973" s="3" t="s">
        <v>307</v>
      </c>
      <c r="AU973" s="3">
        <v>2016</v>
      </c>
      <c r="AV973" s="3">
        <v>23</v>
      </c>
      <c r="AW973" s="3">
        <v>1</v>
      </c>
      <c r="AX973" s="3" t="s">
        <v>71</v>
      </c>
      <c r="AY973" s="3" t="s">
        <v>71</v>
      </c>
      <c r="AZ973" s="3" t="s">
        <v>71</v>
      </c>
      <c r="BA973" s="3" t="s">
        <v>71</v>
      </c>
      <c r="BB973" s="3">
        <v>477</v>
      </c>
      <c r="BC973" s="3">
        <v>497</v>
      </c>
      <c r="BD973" s="3" t="s">
        <v>71</v>
      </c>
      <c r="BE973" s="3" t="s">
        <v>15635</v>
      </c>
      <c r="BF973" s="3" t="str">
        <f>HYPERLINK("http://dx.doi.org/10.1007/s11356-015-5250-8","http://dx.doi.org/10.1007/s11356-015-5250-8")</f>
        <v>http://dx.doi.org/10.1007/s11356-015-5250-8</v>
      </c>
      <c r="BG973" s="3" t="s">
        <v>71</v>
      </c>
      <c r="BH973" s="3" t="s">
        <v>71</v>
      </c>
      <c r="BI973" s="3">
        <v>21</v>
      </c>
      <c r="BJ973" s="3" t="s">
        <v>137</v>
      </c>
      <c r="BK973" s="3" t="s">
        <v>93</v>
      </c>
      <c r="BL973" s="3" t="s">
        <v>138</v>
      </c>
      <c r="BM973" s="3" t="s">
        <v>15636</v>
      </c>
      <c r="BN973" s="3">
        <v>26310705</v>
      </c>
      <c r="BO973" s="3" t="s">
        <v>71</v>
      </c>
      <c r="BP973" s="3" t="s">
        <v>71</v>
      </c>
      <c r="BQ973" s="3" t="s">
        <v>71</v>
      </c>
    </row>
    <row r="974" spans="1:69">
      <c r="A974" s="3" t="s">
        <v>69</v>
      </c>
      <c r="B974" s="3" t="s">
        <v>15637</v>
      </c>
      <c r="C974" s="3" t="s">
        <v>71</v>
      </c>
      <c r="D974" s="3" t="s">
        <v>71</v>
      </c>
      <c r="E974" s="3" t="s">
        <v>71</v>
      </c>
      <c r="F974" s="3" t="s">
        <v>15638</v>
      </c>
      <c r="G974" s="3" t="s">
        <v>71</v>
      </c>
      <c r="H974" s="3" t="s">
        <v>71</v>
      </c>
      <c r="I974" s="3" t="s">
        <v>15639</v>
      </c>
      <c r="J974" s="3" t="s">
        <v>267</v>
      </c>
      <c r="K974" s="3" t="s">
        <v>71</v>
      </c>
      <c r="L974" s="3" t="s">
        <v>71</v>
      </c>
      <c r="M974" s="3" t="s">
        <v>74</v>
      </c>
      <c r="N974" s="3" t="s">
        <v>75</v>
      </c>
      <c r="O974" s="3" t="s">
        <v>71</v>
      </c>
      <c r="P974" s="3" t="s">
        <v>71</v>
      </c>
      <c r="Q974" s="3" t="s">
        <v>71</v>
      </c>
      <c r="R974" s="3" t="s">
        <v>71</v>
      </c>
      <c r="S974" s="3" t="s">
        <v>71</v>
      </c>
      <c r="T974" s="3" t="s">
        <v>15640</v>
      </c>
      <c r="U974" s="3" t="s">
        <v>15641</v>
      </c>
      <c r="V974" s="3" t="s">
        <v>15642</v>
      </c>
      <c r="W974" s="3" t="s">
        <v>15643</v>
      </c>
      <c r="X974" s="3" t="s">
        <v>71</v>
      </c>
      <c r="Y974" s="3" t="s">
        <v>15644</v>
      </c>
      <c r="Z974" s="3" t="s">
        <v>15645</v>
      </c>
      <c r="AA974" s="3" t="s">
        <v>15646</v>
      </c>
      <c r="AB974" s="3" t="s">
        <v>15647</v>
      </c>
      <c r="AC974" s="3" t="s">
        <v>15648</v>
      </c>
      <c r="AD974" s="3" t="s">
        <v>15649</v>
      </c>
      <c r="AE974" s="3" t="s">
        <v>15650</v>
      </c>
      <c r="AF974" s="3" t="s">
        <v>71</v>
      </c>
      <c r="AG974" s="3">
        <v>52</v>
      </c>
      <c r="AH974" s="3">
        <v>5</v>
      </c>
      <c r="AI974" s="3">
        <v>5</v>
      </c>
      <c r="AJ974" s="3">
        <v>2</v>
      </c>
      <c r="AK974" s="3">
        <v>34</v>
      </c>
      <c r="AL974" s="3" t="s">
        <v>231</v>
      </c>
      <c r="AM974" s="3" t="s">
        <v>232</v>
      </c>
      <c r="AN974" s="3" t="s">
        <v>233</v>
      </c>
      <c r="AO974" s="3" t="s">
        <v>71</v>
      </c>
      <c r="AP974" s="3" t="s">
        <v>279</v>
      </c>
      <c r="AQ974" s="3" t="s">
        <v>71</v>
      </c>
      <c r="AR974" s="3" t="s">
        <v>280</v>
      </c>
      <c r="AS974" s="3" t="s">
        <v>281</v>
      </c>
      <c r="AT974" s="3" t="s">
        <v>307</v>
      </c>
      <c r="AU974" s="3">
        <v>2017</v>
      </c>
      <c r="AV974" s="3">
        <v>9</v>
      </c>
      <c r="AW974" s="3">
        <v>1</v>
      </c>
      <c r="AX974" s="3" t="s">
        <v>71</v>
      </c>
      <c r="AY974" s="3" t="s">
        <v>71</v>
      </c>
      <c r="AZ974" s="3" t="s">
        <v>71</v>
      </c>
      <c r="BA974" s="3" t="s">
        <v>71</v>
      </c>
      <c r="BB974" s="3" t="s">
        <v>71</v>
      </c>
      <c r="BC974" s="3" t="s">
        <v>71</v>
      </c>
      <c r="BD974" s="3">
        <v>7</v>
      </c>
      <c r="BE974" s="3" t="s">
        <v>15651</v>
      </c>
      <c r="BF974" s="3" t="str">
        <f>HYPERLINK("http://dx.doi.org/10.3390/w9010007","http://dx.doi.org/10.3390/w9010007")</f>
        <v>http://dx.doi.org/10.3390/w9010007</v>
      </c>
      <c r="BG974" s="3" t="s">
        <v>71</v>
      </c>
      <c r="BH974" s="3" t="s">
        <v>71</v>
      </c>
      <c r="BI974" s="3">
        <v>20</v>
      </c>
      <c r="BJ974" s="3" t="s">
        <v>284</v>
      </c>
      <c r="BK974" s="3" t="s">
        <v>93</v>
      </c>
      <c r="BL974" s="3" t="s">
        <v>285</v>
      </c>
      <c r="BM974" s="3" t="s">
        <v>15652</v>
      </c>
      <c r="BN974" s="3" t="s">
        <v>71</v>
      </c>
      <c r="BO974" s="3" t="s">
        <v>1526</v>
      </c>
      <c r="BP974" s="3" t="s">
        <v>71</v>
      </c>
      <c r="BQ974" s="3" t="s">
        <v>71</v>
      </c>
    </row>
    <row r="975" spans="1:69">
      <c r="A975" s="1" t="s">
        <v>69</v>
      </c>
      <c r="B975" s="1" t="s">
        <v>15653</v>
      </c>
      <c r="C975" s="1" t="s">
        <v>71</v>
      </c>
      <c r="D975" s="1" t="s">
        <v>71</v>
      </c>
      <c r="E975" s="1" t="s">
        <v>71</v>
      </c>
      <c r="F975" s="1" t="s">
        <v>15654</v>
      </c>
      <c r="G975" s="1" t="s">
        <v>71</v>
      </c>
      <c r="H975" s="1" t="s">
        <v>71</v>
      </c>
      <c r="I975" s="1" t="s">
        <v>15655</v>
      </c>
      <c r="J975" s="1" t="s">
        <v>5280</v>
      </c>
      <c r="K975" s="1" t="s">
        <v>71</v>
      </c>
      <c r="L975" s="1" t="s">
        <v>71</v>
      </c>
      <c r="M975" s="1" t="s">
        <v>74</v>
      </c>
      <c r="N975" s="1" t="s">
        <v>75</v>
      </c>
      <c r="O975" s="1" t="s">
        <v>71</v>
      </c>
      <c r="P975" s="1" t="s">
        <v>71</v>
      </c>
      <c r="Q975" s="1" t="s">
        <v>71</v>
      </c>
      <c r="R975" s="1" t="s">
        <v>71</v>
      </c>
      <c r="S975" s="1" t="s">
        <v>71</v>
      </c>
      <c r="T975" s="1" t="s">
        <v>15656</v>
      </c>
      <c r="U975" s="1" t="s">
        <v>15657</v>
      </c>
      <c r="V975" s="1" t="s">
        <v>15658</v>
      </c>
      <c r="W975" s="1" t="s">
        <v>15659</v>
      </c>
      <c r="X975" s="1" t="s">
        <v>71</v>
      </c>
      <c r="Y975" s="1" t="s">
        <v>15660</v>
      </c>
      <c r="Z975" s="1" t="s">
        <v>15661</v>
      </c>
      <c r="AA975" s="1" t="s">
        <v>15662</v>
      </c>
      <c r="AB975" s="1" t="s">
        <v>15663</v>
      </c>
      <c r="AC975" s="1" t="s">
        <v>15664</v>
      </c>
      <c r="AD975" s="1" t="s">
        <v>15665</v>
      </c>
      <c r="AE975" s="1" t="s">
        <v>15666</v>
      </c>
      <c r="AF975" s="1" t="s">
        <v>71</v>
      </c>
      <c r="AG975" s="1">
        <v>87</v>
      </c>
      <c r="AH975" s="1">
        <v>20</v>
      </c>
      <c r="AI975" s="1">
        <v>21</v>
      </c>
      <c r="AJ975" s="1">
        <v>17</v>
      </c>
      <c r="AK975" s="1">
        <v>107</v>
      </c>
      <c r="AL975" s="1" t="s">
        <v>82</v>
      </c>
      <c r="AM975" s="1" t="s">
        <v>83</v>
      </c>
      <c r="AN975" s="1" t="s">
        <v>84</v>
      </c>
      <c r="AO975" s="1" t="s">
        <v>5290</v>
      </c>
      <c r="AP975" s="1" t="s">
        <v>5464</v>
      </c>
      <c r="AQ975" s="1" t="s">
        <v>71</v>
      </c>
      <c r="AR975" s="1" t="s">
        <v>5291</v>
      </c>
      <c r="AS975" s="1" t="s">
        <v>5292</v>
      </c>
      <c r="AT975" s="1" t="s">
        <v>282</v>
      </c>
      <c r="AU975" s="1">
        <v>2020</v>
      </c>
      <c r="AV975" s="1">
        <v>265</v>
      </c>
      <c r="AW975" s="1" t="s">
        <v>15667</v>
      </c>
      <c r="AX975" s="1" t="s">
        <v>2658</v>
      </c>
      <c r="AY975" s="1" t="s">
        <v>71</v>
      </c>
      <c r="AZ975" s="1" t="s">
        <v>71</v>
      </c>
      <c r="BA975" s="1" t="s">
        <v>71</v>
      </c>
      <c r="BB975" s="1" t="s">
        <v>71</v>
      </c>
      <c r="BC975" s="1" t="s">
        <v>71</v>
      </c>
      <c r="BD975" s="1">
        <v>114862</v>
      </c>
      <c r="BE975" s="1" t="s">
        <v>15668</v>
      </c>
      <c r="BF975" s="1" t="str">
        <f>HYPERLINK("http://dx.doi.org/10.1016/j.envpol.2020.114862","http://dx.doi.org/10.1016/j.envpol.2020.114862")</f>
        <v>http://dx.doi.org/10.1016/j.envpol.2020.114862</v>
      </c>
      <c r="BG975" s="1" t="s">
        <v>71</v>
      </c>
      <c r="BH975" s="1" t="s">
        <v>71</v>
      </c>
      <c r="BI975" s="1">
        <v>11</v>
      </c>
      <c r="BJ975" s="1" t="s">
        <v>137</v>
      </c>
      <c r="BK975" s="1" t="s">
        <v>93</v>
      </c>
      <c r="BL975" s="1" t="s">
        <v>138</v>
      </c>
      <c r="BM975" s="1" t="s">
        <v>15669</v>
      </c>
      <c r="BN975" s="1">
        <v>32497822</v>
      </c>
      <c r="BO975" s="1" t="s">
        <v>71</v>
      </c>
      <c r="BP975" s="1" t="s">
        <v>71</v>
      </c>
      <c r="BQ975" s="1" t="s">
        <v>71</v>
      </c>
    </row>
    <row r="976" spans="1:69">
      <c r="A976" s="1" t="s">
        <v>69</v>
      </c>
      <c r="B976" s="1" t="s">
        <v>15670</v>
      </c>
      <c r="C976" s="1" t="s">
        <v>71</v>
      </c>
      <c r="D976" s="1" t="s">
        <v>71</v>
      </c>
      <c r="E976" s="1" t="s">
        <v>71</v>
      </c>
      <c r="F976" s="1" t="s">
        <v>15671</v>
      </c>
      <c r="G976" s="1" t="s">
        <v>71</v>
      </c>
      <c r="H976" s="1" t="s">
        <v>71</v>
      </c>
      <c r="I976" s="1" t="s">
        <v>15672</v>
      </c>
      <c r="J976" s="1" t="s">
        <v>73</v>
      </c>
      <c r="K976" s="1" t="s">
        <v>71</v>
      </c>
      <c r="L976" s="1" t="s">
        <v>71</v>
      </c>
      <c r="M976" s="1" t="s">
        <v>74</v>
      </c>
      <c r="N976" s="1" t="s">
        <v>75</v>
      </c>
      <c r="O976" s="1" t="s">
        <v>71</v>
      </c>
      <c r="P976" s="1" t="s">
        <v>71</v>
      </c>
      <c r="Q976" s="1" t="s">
        <v>71</v>
      </c>
      <c r="R976" s="1" t="s">
        <v>71</v>
      </c>
      <c r="S976" s="1" t="s">
        <v>71</v>
      </c>
      <c r="T976" s="1" t="s">
        <v>15673</v>
      </c>
      <c r="U976" s="1" t="s">
        <v>15674</v>
      </c>
      <c r="V976" s="1" t="s">
        <v>15675</v>
      </c>
      <c r="W976" s="1" t="s">
        <v>15676</v>
      </c>
      <c r="X976" s="1" t="s">
        <v>71</v>
      </c>
      <c r="Y976" s="1" t="s">
        <v>15677</v>
      </c>
      <c r="Z976" s="1" t="s">
        <v>15678</v>
      </c>
      <c r="AA976" s="1" t="s">
        <v>15679</v>
      </c>
      <c r="AB976" s="1" t="s">
        <v>15663</v>
      </c>
      <c r="AC976" s="1" t="s">
        <v>15680</v>
      </c>
      <c r="AD976" s="1" t="s">
        <v>15665</v>
      </c>
      <c r="AE976" s="1" t="s">
        <v>15681</v>
      </c>
      <c r="AF976" s="1" t="s">
        <v>71</v>
      </c>
      <c r="AG976" s="1">
        <v>71</v>
      </c>
      <c r="AH976" s="1">
        <v>4</v>
      </c>
      <c r="AI976" s="1">
        <v>4</v>
      </c>
      <c r="AJ976" s="1">
        <v>32</v>
      </c>
      <c r="AK976" s="1">
        <v>104</v>
      </c>
      <c r="AL976" s="1" t="s">
        <v>82</v>
      </c>
      <c r="AM976" s="1" t="s">
        <v>83</v>
      </c>
      <c r="AN976" s="1" t="s">
        <v>84</v>
      </c>
      <c r="AO976" s="1" t="s">
        <v>85</v>
      </c>
      <c r="AP976" s="1" t="s">
        <v>86</v>
      </c>
      <c r="AQ976" s="1" t="s">
        <v>71</v>
      </c>
      <c r="AR976" s="1" t="s">
        <v>87</v>
      </c>
      <c r="AS976" s="1" t="s">
        <v>88</v>
      </c>
      <c r="AT976" s="1" t="s">
        <v>3194</v>
      </c>
      <c r="AU976" s="1">
        <v>2020</v>
      </c>
      <c r="AV976" s="1">
        <v>272</v>
      </c>
      <c r="AW976" s="1" t="s">
        <v>71</v>
      </c>
      <c r="AX976" s="1" t="s">
        <v>71</v>
      </c>
      <c r="AY976" s="1" t="s">
        <v>71</v>
      </c>
      <c r="AZ976" s="1" t="s">
        <v>71</v>
      </c>
      <c r="BA976" s="1" t="s">
        <v>71</v>
      </c>
      <c r="BB976" s="1" t="s">
        <v>71</v>
      </c>
      <c r="BC976" s="1" t="s">
        <v>71</v>
      </c>
      <c r="BD976" s="1">
        <v>122875</v>
      </c>
      <c r="BE976" s="1" t="s">
        <v>15682</v>
      </c>
      <c r="BF976" s="1" t="str">
        <f>HYPERLINK("http://dx.doi.org/10.1016/j.jclepro.2020.122875","http://dx.doi.org/10.1016/j.jclepro.2020.122875")</f>
        <v>http://dx.doi.org/10.1016/j.jclepro.2020.122875</v>
      </c>
      <c r="BG976" s="1" t="s">
        <v>71</v>
      </c>
      <c r="BH976" s="1" t="s">
        <v>71</v>
      </c>
      <c r="BI976" s="1">
        <v>10</v>
      </c>
      <c r="BJ976" s="1" t="s">
        <v>92</v>
      </c>
      <c r="BK976" s="1" t="s">
        <v>93</v>
      </c>
      <c r="BL976" s="1" t="s">
        <v>94</v>
      </c>
      <c r="BM976" s="1" t="s">
        <v>15683</v>
      </c>
      <c r="BN976" s="1" t="s">
        <v>71</v>
      </c>
      <c r="BO976" s="1" t="s">
        <v>71</v>
      </c>
      <c r="BP976" s="1" t="s">
        <v>71</v>
      </c>
      <c r="BQ976" s="1" t="s">
        <v>71</v>
      </c>
    </row>
    <row r="977" spans="1:69">
      <c r="A977" s="1" t="s">
        <v>69</v>
      </c>
      <c r="B977" s="1" t="s">
        <v>15684</v>
      </c>
      <c r="C977" s="1" t="s">
        <v>71</v>
      </c>
      <c r="D977" s="1" t="s">
        <v>71</v>
      </c>
      <c r="E977" s="1" t="s">
        <v>71</v>
      </c>
      <c r="F977" s="1" t="s">
        <v>15685</v>
      </c>
      <c r="G977" s="1" t="s">
        <v>71</v>
      </c>
      <c r="H977" s="1" t="s">
        <v>71</v>
      </c>
      <c r="I977" s="1" t="s">
        <v>15686</v>
      </c>
      <c r="J977" s="1" t="s">
        <v>1804</v>
      </c>
      <c r="K977" s="1" t="s">
        <v>71</v>
      </c>
      <c r="L977" s="1" t="s">
        <v>71</v>
      </c>
      <c r="M977" s="1" t="s">
        <v>74</v>
      </c>
      <c r="N977" s="1" t="s">
        <v>75</v>
      </c>
      <c r="O977" s="1" t="s">
        <v>71</v>
      </c>
      <c r="P977" s="1" t="s">
        <v>71</v>
      </c>
      <c r="Q977" s="1" t="s">
        <v>71</v>
      </c>
      <c r="R977" s="1" t="s">
        <v>71</v>
      </c>
      <c r="S977" s="1" t="s">
        <v>71</v>
      </c>
      <c r="T977" s="1" t="s">
        <v>15687</v>
      </c>
      <c r="U977" s="1" t="s">
        <v>15688</v>
      </c>
      <c r="V977" s="1" t="s">
        <v>15689</v>
      </c>
      <c r="W977" s="1" t="s">
        <v>15690</v>
      </c>
      <c r="X977" s="1" t="s">
        <v>71</v>
      </c>
      <c r="Y977" s="1" t="s">
        <v>15691</v>
      </c>
      <c r="Z977" s="1" t="s">
        <v>15692</v>
      </c>
      <c r="AA977" s="1" t="s">
        <v>71</v>
      </c>
      <c r="AB977" s="1" t="s">
        <v>71</v>
      </c>
      <c r="AC977" s="1" t="s">
        <v>15693</v>
      </c>
      <c r="AD977" s="1" t="s">
        <v>7873</v>
      </c>
      <c r="AE977" s="1" t="s">
        <v>15694</v>
      </c>
      <c r="AF977" s="1" t="s">
        <v>71</v>
      </c>
      <c r="AG977" s="1">
        <v>48</v>
      </c>
      <c r="AH977" s="1">
        <v>2</v>
      </c>
      <c r="AI977" s="1">
        <v>2</v>
      </c>
      <c r="AJ977" s="1">
        <v>30</v>
      </c>
      <c r="AK977" s="1">
        <v>54</v>
      </c>
      <c r="AL977" s="1" t="s">
        <v>156</v>
      </c>
      <c r="AM977" s="1" t="s">
        <v>157</v>
      </c>
      <c r="AN977" s="1" t="s">
        <v>158</v>
      </c>
      <c r="AO977" s="1" t="s">
        <v>1816</v>
      </c>
      <c r="AP977" s="1" t="s">
        <v>1817</v>
      </c>
      <c r="AQ977" s="1" t="s">
        <v>71</v>
      </c>
      <c r="AR977" s="1" t="s">
        <v>1818</v>
      </c>
      <c r="AS977" s="1" t="s">
        <v>1819</v>
      </c>
      <c r="AT977" s="1" t="s">
        <v>1458</v>
      </c>
      <c r="AU977" s="1">
        <v>2021</v>
      </c>
      <c r="AV977" s="1">
        <v>171</v>
      </c>
      <c r="AW977" s="1" t="s">
        <v>71</v>
      </c>
      <c r="AX977" s="1" t="s">
        <v>71</v>
      </c>
      <c r="AY977" s="1" t="s">
        <v>71</v>
      </c>
      <c r="AZ977" s="1" t="s">
        <v>71</v>
      </c>
      <c r="BA977" s="1" t="s">
        <v>71</v>
      </c>
      <c r="BB977" s="1" t="s">
        <v>71</v>
      </c>
      <c r="BC977" s="1" t="s">
        <v>71</v>
      </c>
      <c r="BD977" s="1">
        <v>105624</v>
      </c>
      <c r="BE977" s="1" t="s">
        <v>15695</v>
      </c>
      <c r="BF977" s="1" t="str">
        <f>HYPERLINK("http://dx.doi.org/10.1016/j.resconrec.2021.105624","http://dx.doi.org/10.1016/j.resconrec.2021.105624")</f>
        <v>http://dx.doi.org/10.1016/j.resconrec.2021.105624</v>
      </c>
      <c r="BG977" s="1" t="s">
        <v>71</v>
      </c>
      <c r="BH977" s="1" t="s">
        <v>5482</v>
      </c>
      <c r="BI977" s="1">
        <v>10</v>
      </c>
      <c r="BJ977" s="1" t="s">
        <v>554</v>
      </c>
      <c r="BK977" s="1" t="s">
        <v>93</v>
      </c>
      <c r="BL977" s="1" t="s">
        <v>556</v>
      </c>
      <c r="BM977" s="1" t="s">
        <v>15696</v>
      </c>
      <c r="BN977" s="1" t="s">
        <v>71</v>
      </c>
      <c r="BO977" s="1" t="s">
        <v>71</v>
      </c>
      <c r="BP977" s="1" t="s">
        <v>71</v>
      </c>
      <c r="BQ977" s="1" t="s">
        <v>71</v>
      </c>
    </row>
    <row r="978" spans="1:69">
      <c r="A978" s="3" t="s">
        <v>69</v>
      </c>
      <c r="B978" s="3" t="s">
        <v>15697</v>
      </c>
      <c r="C978" s="3" t="s">
        <v>71</v>
      </c>
      <c r="D978" s="3" t="s">
        <v>71</v>
      </c>
      <c r="E978" s="3" t="s">
        <v>71</v>
      </c>
      <c r="F978" s="3" t="s">
        <v>15698</v>
      </c>
      <c r="G978" s="3" t="s">
        <v>71</v>
      </c>
      <c r="H978" s="3" t="s">
        <v>71</v>
      </c>
      <c r="I978" s="3" t="s">
        <v>15699</v>
      </c>
      <c r="J978" s="3" t="s">
        <v>116</v>
      </c>
      <c r="K978" s="3" t="s">
        <v>71</v>
      </c>
      <c r="L978" s="3" t="s">
        <v>71</v>
      </c>
      <c r="M978" s="3" t="s">
        <v>74</v>
      </c>
      <c r="N978" s="3" t="s">
        <v>75</v>
      </c>
      <c r="O978" s="3" t="s">
        <v>71</v>
      </c>
      <c r="P978" s="3" t="s">
        <v>71</v>
      </c>
      <c r="Q978" s="3" t="s">
        <v>71</v>
      </c>
      <c r="R978" s="3" t="s">
        <v>71</v>
      </c>
      <c r="S978" s="3" t="s">
        <v>71</v>
      </c>
      <c r="T978" s="3" t="s">
        <v>15700</v>
      </c>
      <c r="U978" s="3" t="s">
        <v>15701</v>
      </c>
      <c r="V978" s="3" t="s">
        <v>15702</v>
      </c>
      <c r="W978" s="3" t="s">
        <v>15703</v>
      </c>
      <c r="X978" s="3" t="s">
        <v>71</v>
      </c>
      <c r="Y978" s="3" t="s">
        <v>15704</v>
      </c>
      <c r="Z978" s="3" t="s">
        <v>15705</v>
      </c>
      <c r="AA978" s="3" t="s">
        <v>71</v>
      </c>
      <c r="AB978" s="3" t="s">
        <v>71</v>
      </c>
      <c r="AC978" s="3" t="s">
        <v>15706</v>
      </c>
      <c r="AD978" s="3" t="s">
        <v>15707</v>
      </c>
      <c r="AE978" s="3" t="s">
        <v>15708</v>
      </c>
      <c r="AF978" s="3" t="s">
        <v>71</v>
      </c>
      <c r="AG978" s="3">
        <v>73</v>
      </c>
      <c r="AH978" s="3">
        <v>15</v>
      </c>
      <c r="AI978" s="3">
        <v>19</v>
      </c>
      <c r="AJ978" s="3">
        <v>15</v>
      </c>
      <c r="AK978" s="3">
        <v>88</v>
      </c>
      <c r="AL978" s="3" t="s">
        <v>126</v>
      </c>
      <c r="AM978" s="3" t="s">
        <v>127</v>
      </c>
      <c r="AN978" s="3" t="s">
        <v>128</v>
      </c>
      <c r="AO978" s="3" t="s">
        <v>129</v>
      </c>
      <c r="AP978" s="3" t="s">
        <v>130</v>
      </c>
      <c r="AQ978" s="3" t="s">
        <v>71</v>
      </c>
      <c r="AR978" s="3" t="s">
        <v>131</v>
      </c>
      <c r="AS978" s="3" t="s">
        <v>132</v>
      </c>
      <c r="AT978" s="3" t="s">
        <v>524</v>
      </c>
      <c r="AU978" s="3">
        <v>2016</v>
      </c>
      <c r="AV978" s="3">
        <v>23</v>
      </c>
      <c r="AW978" s="3">
        <v>14</v>
      </c>
      <c r="AX978" s="3" t="s">
        <v>71</v>
      </c>
      <c r="AY978" s="3" t="s">
        <v>71</v>
      </c>
      <c r="AZ978" s="3" t="s">
        <v>71</v>
      </c>
      <c r="BA978" s="3" t="s">
        <v>71</v>
      </c>
      <c r="BB978" s="3">
        <v>14183</v>
      </c>
      <c r="BC978" s="3">
        <v>14195</v>
      </c>
      <c r="BD978" s="3" t="s">
        <v>71</v>
      </c>
      <c r="BE978" s="3" t="s">
        <v>15709</v>
      </c>
      <c r="BF978" s="3" t="str">
        <f>HYPERLINK("http://dx.doi.org/10.1007/s11356-016-6576-6","http://dx.doi.org/10.1007/s11356-016-6576-6")</f>
        <v>http://dx.doi.org/10.1007/s11356-016-6576-6</v>
      </c>
      <c r="BG978" s="3" t="s">
        <v>71</v>
      </c>
      <c r="BH978" s="3" t="s">
        <v>71</v>
      </c>
      <c r="BI978" s="3">
        <v>13</v>
      </c>
      <c r="BJ978" s="3" t="s">
        <v>137</v>
      </c>
      <c r="BK978" s="3" t="s">
        <v>93</v>
      </c>
      <c r="BL978" s="3" t="s">
        <v>138</v>
      </c>
      <c r="BM978" s="3" t="s">
        <v>15710</v>
      </c>
      <c r="BN978" s="3">
        <v>27053044</v>
      </c>
      <c r="BO978" s="3" t="s">
        <v>71</v>
      </c>
      <c r="BP978" s="3" t="s">
        <v>71</v>
      </c>
      <c r="BQ978" s="3" t="s">
        <v>71</v>
      </c>
    </row>
    <row r="979" spans="1:69">
      <c r="A979" s="3" t="s">
        <v>69</v>
      </c>
      <c r="B979" s="3" t="s">
        <v>15711</v>
      </c>
      <c r="C979" s="3" t="s">
        <v>71</v>
      </c>
      <c r="D979" s="3" t="s">
        <v>71</v>
      </c>
      <c r="E979" s="3" t="s">
        <v>71</v>
      </c>
      <c r="F979" s="3" t="s">
        <v>15711</v>
      </c>
      <c r="G979" s="3" t="s">
        <v>71</v>
      </c>
      <c r="H979" s="3" t="s">
        <v>71</v>
      </c>
      <c r="I979" s="3" t="s">
        <v>15712</v>
      </c>
      <c r="J979" s="3" t="s">
        <v>13149</v>
      </c>
      <c r="K979" s="3" t="s">
        <v>71</v>
      </c>
      <c r="L979" s="3" t="s">
        <v>71</v>
      </c>
      <c r="M979" s="3" t="s">
        <v>74</v>
      </c>
      <c r="N979" s="3" t="s">
        <v>75</v>
      </c>
      <c r="O979" s="3" t="s">
        <v>71</v>
      </c>
      <c r="P979" s="3" t="s">
        <v>71</v>
      </c>
      <c r="Q979" s="3" t="s">
        <v>71</v>
      </c>
      <c r="R979" s="3" t="s">
        <v>71</v>
      </c>
      <c r="S979" s="3" t="s">
        <v>71</v>
      </c>
      <c r="T979" s="3" t="s">
        <v>15713</v>
      </c>
      <c r="U979" s="3" t="s">
        <v>15714</v>
      </c>
      <c r="V979" s="3" t="s">
        <v>15715</v>
      </c>
      <c r="W979" s="3" t="s">
        <v>15716</v>
      </c>
      <c r="X979" s="3" t="s">
        <v>71</v>
      </c>
      <c r="Y979" s="3" t="s">
        <v>15717</v>
      </c>
      <c r="Z979" s="3" t="s">
        <v>15718</v>
      </c>
      <c r="AA979" s="3" t="s">
        <v>15719</v>
      </c>
      <c r="AB979" s="3" t="s">
        <v>15720</v>
      </c>
      <c r="AC979" s="3" t="s">
        <v>71</v>
      </c>
      <c r="AD979" s="3" t="s">
        <v>71</v>
      </c>
      <c r="AE979" s="3" t="s">
        <v>71</v>
      </c>
      <c r="AF979" s="3" t="s">
        <v>71</v>
      </c>
      <c r="AG979" s="3">
        <v>20</v>
      </c>
      <c r="AH979" s="3">
        <v>7</v>
      </c>
      <c r="AI979" s="3">
        <v>7</v>
      </c>
      <c r="AJ979" s="3">
        <v>1</v>
      </c>
      <c r="AK979" s="3">
        <v>12</v>
      </c>
      <c r="AL979" s="3" t="s">
        <v>100</v>
      </c>
      <c r="AM979" s="3" t="s">
        <v>1135</v>
      </c>
      <c r="AN979" s="3" t="s">
        <v>1136</v>
      </c>
      <c r="AO979" s="3" t="s">
        <v>13162</v>
      </c>
      <c r="AP979" s="3" t="s">
        <v>71</v>
      </c>
      <c r="AQ979" s="3" t="s">
        <v>71</v>
      </c>
      <c r="AR979" s="3" t="s">
        <v>13164</v>
      </c>
      <c r="AS979" s="3" t="s">
        <v>13165</v>
      </c>
      <c r="AT979" s="3" t="s">
        <v>71</v>
      </c>
      <c r="AU979" s="3">
        <v>2003</v>
      </c>
      <c r="AV979" s="3">
        <v>25</v>
      </c>
      <c r="AW979" s="3">
        <v>1</v>
      </c>
      <c r="AX979" s="3" t="s">
        <v>71</v>
      </c>
      <c r="AY979" s="3" t="s">
        <v>71</v>
      </c>
      <c r="AZ979" s="3" t="s">
        <v>71</v>
      </c>
      <c r="BA979" s="3" t="s">
        <v>71</v>
      </c>
      <c r="BB979" s="3">
        <v>57</v>
      </c>
      <c r="BC979" s="3">
        <v>62</v>
      </c>
      <c r="BD979" s="3" t="s">
        <v>71</v>
      </c>
      <c r="BE979" s="3" t="s">
        <v>15721</v>
      </c>
      <c r="BF979" s="3" t="str">
        <f>HYPERLINK("http://dx.doi.org/10.1023/A:1021244814337","http://dx.doi.org/10.1023/A:1021244814337")</f>
        <v>http://dx.doi.org/10.1023/A:1021244814337</v>
      </c>
      <c r="BG979" s="3" t="s">
        <v>71</v>
      </c>
      <c r="BH979" s="3" t="s">
        <v>71</v>
      </c>
      <c r="BI979" s="3">
        <v>6</v>
      </c>
      <c r="BJ979" s="3" t="s">
        <v>13167</v>
      </c>
      <c r="BK979" s="3" t="s">
        <v>93</v>
      </c>
      <c r="BL979" s="3" t="s">
        <v>13168</v>
      </c>
      <c r="BM979" s="3" t="s">
        <v>15722</v>
      </c>
      <c r="BN979" s="3">
        <v>12901079</v>
      </c>
      <c r="BO979" s="3" t="s">
        <v>71</v>
      </c>
      <c r="BP979" s="3" t="s">
        <v>71</v>
      </c>
      <c r="BQ979" s="3" t="s">
        <v>71</v>
      </c>
    </row>
    <row r="980" spans="1:69">
      <c r="A980" s="3" t="s">
        <v>69</v>
      </c>
      <c r="B980" s="3" t="s">
        <v>15723</v>
      </c>
      <c r="C980" s="3" t="s">
        <v>71</v>
      </c>
      <c r="D980" s="3" t="s">
        <v>71</v>
      </c>
      <c r="E980" s="3" t="s">
        <v>71</v>
      </c>
      <c r="F980" s="3" t="s">
        <v>15723</v>
      </c>
      <c r="G980" s="3" t="s">
        <v>71</v>
      </c>
      <c r="H980" s="3" t="s">
        <v>71</v>
      </c>
      <c r="I980" s="3" t="s">
        <v>15724</v>
      </c>
      <c r="J980" s="3" t="s">
        <v>817</v>
      </c>
      <c r="K980" s="3" t="s">
        <v>71</v>
      </c>
      <c r="L980" s="3" t="s">
        <v>71</v>
      </c>
      <c r="M980" s="3" t="s">
        <v>74</v>
      </c>
      <c r="N980" s="3" t="s">
        <v>75</v>
      </c>
      <c r="O980" s="3" t="s">
        <v>71</v>
      </c>
      <c r="P980" s="3" t="s">
        <v>71</v>
      </c>
      <c r="Q980" s="3" t="s">
        <v>71</v>
      </c>
      <c r="R980" s="3" t="s">
        <v>71</v>
      </c>
      <c r="S980" s="3" t="s">
        <v>71</v>
      </c>
      <c r="T980" s="3" t="s">
        <v>15725</v>
      </c>
      <c r="U980" s="3" t="s">
        <v>15726</v>
      </c>
      <c r="V980" s="3" t="s">
        <v>15727</v>
      </c>
      <c r="W980" s="3" t="s">
        <v>15728</v>
      </c>
      <c r="X980" s="3" t="s">
        <v>71</v>
      </c>
      <c r="Y980" s="3" t="s">
        <v>15729</v>
      </c>
      <c r="Z980" s="3" t="s">
        <v>71</v>
      </c>
      <c r="AA980" s="3" t="s">
        <v>71</v>
      </c>
      <c r="AB980" s="3" t="s">
        <v>71</v>
      </c>
      <c r="AC980" s="3" t="s">
        <v>71</v>
      </c>
      <c r="AD980" s="3" t="s">
        <v>71</v>
      </c>
      <c r="AE980" s="3" t="s">
        <v>71</v>
      </c>
      <c r="AF980" s="3" t="s">
        <v>71</v>
      </c>
      <c r="AG980" s="3">
        <v>37</v>
      </c>
      <c r="AH980" s="3">
        <v>5</v>
      </c>
      <c r="AI980" s="3">
        <v>5</v>
      </c>
      <c r="AJ980" s="3">
        <v>0</v>
      </c>
      <c r="AK980" s="3">
        <v>4</v>
      </c>
      <c r="AL980" s="3" t="s">
        <v>826</v>
      </c>
      <c r="AM980" s="3" t="s">
        <v>547</v>
      </c>
      <c r="AN980" s="3" t="s">
        <v>827</v>
      </c>
      <c r="AO980" s="3" t="s">
        <v>828</v>
      </c>
      <c r="AP980" s="3" t="s">
        <v>829</v>
      </c>
      <c r="AQ980" s="3" t="s">
        <v>71</v>
      </c>
      <c r="AR980" s="3" t="s">
        <v>830</v>
      </c>
      <c r="AS980" s="3" t="s">
        <v>831</v>
      </c>
      <c r="AT980" s="3" t="s">
        <v>237</v>
      </c>
      <c r="AU980" s="3">
        <v>1999</v>
      </c>
      <c r="AV980" s="3">
        <v>55</v>
      </c>
      <c r="AW980" s="3">
        <v>4</v>
      </c>
      <c r="AX980" s="3" t="s">
        <v>71</v>
      </c>
      <c r="AY980" s="3" t="s">
        <v>71</v>
      </c>
      <c r="AZ980" s="3" t="s">
        <v>71</v>
      </c>
      <c r="BA980" s="3" t="s">
        <v>71</v>
      </c>
      <c r="BB980" s="3">
        <v>239</v>
      </c>
      <c r="BC980" s="3">
        <v>248</v>
      </c>
      <c r="BD980" s="3" t="s">
        <v>71</v>
      </c>
      <c r="BE980" s="3" t="s">
        <v>15730</v>
      </c>
      <c r="BF980" s="3" t="str">
        <f>HYPERLINK("http://dx.doi.org/10.1006/jema.1999.0259","http://dx.doi.org/10.1006/jema.1999.0259")</f>
        <v>http://dx.doi.org/10.1006/jema.1999.0259</v>
      </c>
      <c r="BG980" s="3" t="s">
        <v>71</v>
      </c>
      <c r="BH980" s="3" t="s">
        <v>71</v>
      </c>
      <c r="BI980" s="3">
        <v>10</v>
      </c>
      <c r="BJ980" s="3" t="s">
        <v>137</v>
      </c>
      <c r="BK980" s="3" t="s">
        <v>240</v>
      </c>
      <c r="BL980" s="3" t="s">
        <v>138</v>
      </c>
      <c r="BM980" s="3" t="s">
        <v>15731</v>
      </c>
      <c r="BN980" s="3" t="s">
        <v>71</v>
      </c>
      <c r="BO980" s="3" t="s">
        <v>71</v>
      </c>
      <c r="BP980" s="3" t="s">
        <v>71</v>
      </c>
      <c r="BQ980" s="3" t="s">
        <v>71</v>
      </c>
    </row>
    <row r="981" spans="1:69">
      <c r="A981" s="1" t="s">
        <v>69</v>
      </c>
      <c r="B981" s="1" t="s">
        <v>15732</v>
      </c>
      <c r="C981" s="1" t="s">
        <v>71</v>
      </c>
      <c r="D981" s="1" t="s">
        <v>71</v>
      </c>
      <c r="E981" s="1" t="s">
        <v>71</v>
      </c>
      <c r="F981" s="1" t="s">
        <v>15733</v>
      </c>
      <c r="G981" s="1" t="s">
        <v>71</v>
      </c>
      <c r="H981" s="1" t="s">
        <v>71</v>
      </c>
      <c r="I981" s="1" t="s">
        <v>15734</v>
      </c>
      <c r="J981" s="1" t="s">
        <v>144</v>
      </c>
      <c r="K981" s="1" t="s">
        <v>71</v>
      </c>
      <c r="L981" s="1" t="s">
        <v>71</v>
      </c>
      <c r="M981" s="1" t="s">
        <v>74</v>
      </c>
      <c r="N981" s="1" t="s">
        <v>75</v>
      </c>
      <c r="O981" s="1" t="s">
        <v>71</v>
      </c>
      <c r="P981" s="1" t="s">
        <v>71</v>
      </c>
      <c r="Q981" s="1" t="s">
        <v>71</v>
      </c>
      <c r="R981" s="1" t="s">
        <v>71</v>
      </c>
      <c r="S981" s="1" t="s">
        <v>71</v>
      </c>
      <c r="T981" s="1" t="s">
        <v>15735</v>
      </c>
      <c r="U981" s="1" t="s">
        <v>15736</v>
      </c>
      <c r="V981" s="1" t="s">
        <v>15737</v>
      </c>
      <c r="W981" s="1" t="s">
        <v>15738</v>
      </c>
      <c r="X981" s="1" t="s">
        <v>71</v>
      </c>
      <c r="Y981" s="1" t="s">
        <v>15739</v>
      </c>
      <c r="Z981" s="1" t="s">
        <v>15740</v>
      </c>
      <c r="AA981" s="1" t="s">
        <v>71</v>
      </c>
      <c r="AB981" s="1" t="s">
        <v>71</v>
      </c>
      <c r="AC981" s="1" t="s">
        <v>15741</v>
      </c>
      <c r="AD981" s="1" t="s">
        <v>15742</v>
      </c>
      <c r="AE981" s="1" t="s">
        <v>15743</v>
      </c>
      <c r="AF981" s="1" t="s">
        <v>71</v>
      </c>
      <c r="AG981" s="1">
        <v>45</v>
      </c>
      <c r="AH981" s="1">
        <v>10</v>
      </c>
      <c r="AI981" s="1">
        <v>10</v>
      </c>
      <c r="AJ981" s="1">
        <v>10</v>
      </c>
      <c r="AK981" s="1">
        <v>69</v>
      </c>
      <c r="AL981" s="1" t="s">
        <v>156</v>
      </c>
      <c r="AM981" s="1" t="s">
        <v>157</v>
      </c>
      <c r="AN981" s="1" t="s">
        <v>158</v>
      </c>
      <c r="AO981" s="1" t="s">
        <v>159</v>
      </c>
      <c r="AP981" s="1" t="s">
        <v>160</v>
      </c>
      <c r="AQ981" s="1" t="s">
        <v>71</v>
      </c>
      <c r="AR981" s="1" t="s">
        <v>161</v>
      </c>
      <c r="AS981" s="1" t="s">
        <v>162</v>
      </c>
      <c r="AT981" s="1" t="s">
        <v>3120</v>
      </c>
      <c r="AU981" s="1">
        <v>2021</v>
      </c>
      <c r="AV981" s="1">
        <v>754</v>
      </c>
      <c r="AW981" s="1" t="s">
        <v>71</v>
      </c>
      <c r="AX981" s="1" t="s">
        <v>71</v>
      </c>
      <c r="AY981" s="1" t="s">
        <v>71</v>
      </c>
      <c r="AZ981" s="1" t="s">
        <v>71</v>
      </c>
      <c r="BA981" s="1" t="s">
        <v>71</v>
      </c>
      <c r="BB981" s="1" t="s">
        <v>71</v>
      </c>
      <c r="BC981" s="1" t="s">
        <v>71</v>
      </c>
      <c r="BD981" s="1">
        <v>141918</v>
      </c>
      <c r="BE981" s="1" t="s">
        <v>15744</v>
      </c>
      <c r="BF981" s="1" t="str">
        <f>HYPERLINK("http://dx.doi.org/10.1016/j.scitotenv.2020.141918","http://dx.doi.org/10.1016/j.scitotenv.2020.141918")</f>
        <v>http://dx.doi.org/10.1016/j.scitotenv.2020.141918</v>
      </c>
      <c r="BG981" s="1" t="s">
        <v>71</v>
      </c>
      <c r="BH981" s="1" t="s">
        <v>71</v>
      </c>
      <c r="BI981" s="1">
        <v>12</v>
      </c>
      <c r="BJ981" s="1" t="s">
        <v>137</v>
      </c>
      <c r="BK981" s="1" t="s">
        <v>93</v>
      </c>
      <c r="BL981" s="1" t="s">
        <v>138</v>
      </c>
      <c r="BM981" s="1" t="s">
        <v>15745</v>
      </c>
      <c r="BN981" s="1">
        <v>32911144</v>
      </c>
      <c r="BO981" s="1" t="s">
        <v>71</v>
      </c>
      <c r="BP981" s="1" t="s">
        <v>71</v>
      </c>
      <c r="BQ981" s="1" t="s">
        <v>71</v>
      </c>
    </row>
    <row r="982" spans="1:69">
      <c r="A982" s="1" t="s">
        <v>69</v>
      </c>
      <c r="B982" s="1" t="s">
        <v>15746</v>
      </c>
      <c r="C982" s="1" t="s">
        <v>71</v>
      </c>
      <c r="D982" s="1" t="s">
        <v>71</v>
      </c>
      <c r="E982" s="1" t="s">
        <v>71</v>
      </c>
      <c r="F982" s="1" t="s">
        <v>15747</v>
      </c>
      <c r="G982" s="1" t="s">
        <v>71</v>
      </c>
      <c r="H982" s="1" t="s">
        <v>71</v>
      </c>
      <c r="I982" s="1" t="s">
        <v>15748</v>
      </c>
      <c r="J982" s="1" t="s">
        <v>73</v>
      </c>
      <c r="K982" s="1" t="s">
        <v>71</v>
      </c>
      <c r="L982" s="1" t="s">
        <v>71</v>
      </c>
      <c r="M982" s="1" t="s">
        <v>74</v>
      </c>
      <c r="N982" s="1" t="s">
        <v>75</v>
      </c>
      <c r="O982" s="1" t="s">
        <v>71</v>
      </c>
      <c r="P982" s="1" t="s">
        <v>71</v>
      </c>
      <c r="Q982" s="1" t="s">
        <v>71</v>
      </c>
      <c r="R982" s="1" t="s">
        <v>71</v>
      </c>
      <c r="S982" s="1" t="s">
        <v>71</v>
      </c>
      <c r="T982" s="1" t="s">
        <v>15749</v>
      </c>
      <c r="U982" s="1" t="s">
        <v>15750</v>
      </c>
      <c r="V982" s="1" t="s">
        <v>15751</v>
      </c>
      <c r="W982" s="1" t="s">
        <v>15752</v>
      </c>
      <c r="X982" s="1" t="s">
        <v>71</v>
      </c>
      <c r="Y982" s="1" t="s">
        <v>15753</v>
      </c>
      <c r="Z982" s="1" t="s">
        <v>15754</v>
      </c>
      <c r="AA982" s="1" t="s">
        <v>15755</v>
      </c>
      <c r="AB982" s="1" t="s">
        <v>15756</v>
      </c>
      <c r="AC982" s="1" t="s">
        <v>15757</v>
      </c>
      <c r="AD982" s="1" t="s">
        <v>15758</v>
      </c>
      <c r="AE982" s="1" t="s">
        <v>15759</v>
      </c>
      <c r="AF982" s="1" t="s">
        <v>71</v>
      </c>
      <c r="AG982" s="1">
        <v>48</v>
      </c>
      <c r="AH982" s="1">
        <v>4</v>
      </c>
      <c r="AI982" s="1">
        <v>4</v>
      </c>
      <c r="AJ982" s="1">
        <v>23</v>
      </c>
      <c r="AK982" s="1">
        <v>23</v>
      </c>
      <c r="AL982" s="1" t="s">
        <v>82</v>
      </c>
      <c r="AM982" s="1" t="s">
        <v>83</v>
      </c>
      <c r="AN982" s="1" t="s">
        <v>84</v>
      </c>
      <c r="AO982" s="1" t="s">
        <v>85</v>
      </c>
      <c r="AP982" s="1" t="s">
        <v>86</v>
      </c>
      <c r="AQ982" s="1" t="s">
        <v>71</v>
      </c>
      <c r="AR982" s="1" t="s">
        <v>87</v>
      </c>
      <c r="AS982" s="1" t="s">
        <v>88</v>
      </c>
      <c r="AT982" s="1" t="s">
        <v>849</v>
      </c>
      <c r="AU982" s="1">
        <v>2021</v>
      </c>
      <c r="AV982" s="1">
        <v>325</v>
      </c>
      <c r="AW982" s="1" t="s">
        <v>71</v>
      </c>
      <c r="AX982" s="1" t="s">
        <v>71</v>
      </c>
      <c r="AY982" s="1" t="s">
        <v>71</v>
      </c>
      <c r="AZ982" s="1" t="s">
        <v>71</v>
      </c>
      <c r="BA982" s="1" t="s">
        <v>71</v>
      </c>
      <c r="BB982" s="1" t="s">
        <v>71</v>
      </c>
      <c r="BC982" s="1" t="s">
        <v>71</v>
      </c>
      <c r="BD982" s="1">
        <v>129317</v>
      </c>
      <c r="BE982" s="1" t="s">
        <v>15760</v>
      </c>
      <c r="BF982" s="1" t="str">
        <f>HYPERLINK("http://dx.doi.org/10.1016/j.jclepro.2021.129317","http://dx.doi.org/10.1016/j.jclepro.2021.129317")</f>
        <v>http://dx.doi.org/10.1016/j.jclepro.2021.129317</v>
      </c>
      <c r="BG982" s="1" t="s">
        <v>71</v>
      </c>
      <c r="BH982" s="1" t="s">
        <v>2051</v>
      </c>
      <c r="BI982" s="1">
        <v>12</v>
      </c>
      <c r="BJ982" s="1" t="s">
        <v>92</v>
      </c>
      <c r="BK982" s="1" t="s">
        <v>93</v>
      </c>
      <c r="BL982" s="1" t="s">
        <v>94</v>
      </c>
      <c r="BM982" s="1" t="s">
        <v>15761</v>
      </c>
      <c r="BN982" s="1" t="s">
        <v>71</v>
      </c>
      <c r="BO982" s="1" t="s">
        <v>71</v>
      </c>
      <c r="BP982" s="1" t="s">
        <v>71</v>
      </c>
      <c r="BQ982" s="1" t="s">
        <v>71</v>
      </c>
    </row>
    <row r="983" spans="1:69">
      <c r="A983" s="3" t="s">
        <v>69</v>
      </c>
      <c r="B983" s="3" t="s">
        <v>15762</v>
      </c>
      <c r="C983" s="3" t="s">
        <v>71</v>
      </c>
      <c r="D983" s="3" t="s">
        <v>71</v>
      </c>
      <c r="E983" s="3" t="s">
        <v>71</v>
      </c>
      <c r="F983" s="3" t="s">
        <v>15763</v>
      </c>
      <c r="G983" s="3" t="s">
        <v>71</v>
      </c>
      <c r="H983" s="3" t="s">
        <v>71</v>
      </c>
      <c r="I983" s="3" t="s">
        <v>15764</v>
      </c>
      <c r="J983" s="3" t="s">
        <v>5562</v>
      </c>
      <c r="K983" s="3" t="s">
        <v>71</v>
      </c>
      <c r="L983" s="3" t="s">
        <v>71</v>
      </c>
      <c r="M983" s="3" t="s">
        <v>74</v>
      </c>
      <c r="N983" s="3" t="s">
        <v>75</v>
      </c>
      <c r="O983" s="3" t="s">
        <v>71</v>
      </c>
      <c r="P983" s="3" t="s">
        <v>71</v>
      </c>
      <c r="Q983" s="3" t="s">
        <v>71</v>
      </c>
      <c r="R983" s="3" t="s">
        <v>71</v>
      </c>
      <c r="S983" s="3" t="s">
        <v>71</v>
      </c>
      <c r="T983" s="3" t="s">
        <v>15765</v>
      </c>
      <c r="U983" s="3" t="s">
        <v>15766</v>
      </c>
      <c r="V983" s="3" t="s">
        <v>15767</v>
      </c>
      <c r="W983" s="3" t="s">
        <v>15768</v>
      </c>
      <c r="X983" s="3" t="s">
        <v>71</v>
      </c>
      <c r="Y983" s="3" t="s">
        <v>15769</v>
      </c>
      <c r="Z983" s="3" t="s">
        <v>15770</v>
      </c>
      <c r="AA983" s="3" t="s">
        <v>15771</v>
      </c>
      <c r="AB983" s="3" t="s">
        <v>15772</v>
      </c>
      <c r="AC983" s="3" t="s">
        <v>15773</v>
      </c>
      <c r="AD983" s="3" t="s">
        <v>15774</v>
      </c>
      <c r="AE983" s="3" t="s">
        <v>15775</v>
      </c>
      <c r="AF983" s="3" t="s">
        <v>71</v>
      </c>
      <c r="AG983" s="3">
        <v>37</v>
      </c>
      <c r="AH983" s="3">
        <v>2</v>
      </c>
      <c r="AI983" s="3">
        <v>2</v>
      </c>
      <c r="AJ983" s="3">
        <v>4</v>
      </c>
      <c r="AK983" s="3">
        <v>31</v>
      </c>
      <c r="AL983" s="3" t="s">
        <v>126</v>
      </c>
      <c r="AM983" s="3" t="s">
        <v>127</v>
      </c>
      <c r="AN983" s="3" t="s">
        <v>128</v>
      </c>
      <c r="AO983" s="3" t="s">
        <v>5574</v>
      </c>
      <c r="AP983" s="3" t="s">
        <v>5575</v>
      </c>
      <c r="AQ983" s="3" t="s">
        <v>71</v>
      </c>
      <c r="AR983" s="3" t="s">
        <v>5576</v>
      </c>
      <c r="AS983" s="3" t="s">
        <v>5577</v>
      </c>
      <c r="AT983" s="3" t="s">
        <v>1458</v>
      </c>
      <c r="AU983" s="3">
        <v>2012</v>
      </c>
      <c r="AV983" s="3">
        <v>12</v>
      </c>
      <c r="AW983" s="3">
        <v>7</v>
      </c>
      <c r="AX983" s="3" t="s">
        <v>71</v>
      </c>
      <c r="AY983" s="3" t="s">
        <v>71</v>
      </c>
      <c r="AZ983" s="3" t="s">
        <v>71</v>
      </c>
      <c r="BA983" s="3" t="s">
        <v>71</v>
      </c>
      <c r="BB983" s="3">
        <v>1066</v>
      </c>
      <c r="BC983" s="3">
        <v>1078</v>
      </c>
      <c r="BD983" s="3" t="s">
        <v>71</v>
      </c>
      <c r="BE983" s="3" t="s">
        <v>15776</v>
      </c>
      <c r="BF983" s="3" t="str">
        <f>HYPERLINK("http://dx.doi.org/10.1007/s11368-012-0519-8","http://dx.doi.org/10.1007/s11368-012-0519-8")</f>
        <v>http://dx.doi.org/10.1007/s11368-012-0519-8</v>
      </c>
      <c r="BG983" s="3" t="s">
        <v>71</v>
      </c>
      <c r="BH983" s="3" t="s">
        <v>71</v>
      </c>
      <c r="BI983" s="3">
        <v>13</v>
      </c>
      <c r="BJ983" s="3" t="s">
        <v>5579</v>
      </c>
      <c r="BK983" s="3" t="s">
        <v>93</v>
      </c>
      <c r="BL983" s="3" t="s">
        <v>5580</v>
      </c>
      <c r="BM983" s="3" t="s">
        <v>15777</v>
      </c>
      <c r="BN983" s="3" t="s">
        <v>71</v>
      </c>
      <c r="BO983" s="3" t="s">
        <v>71</v>
      </c>
      <c r="BP983" s="3" t="s">
        <v>71</v>
      </c>
      <c r="BQ983" s="3" t="s">
        <v>71</v>
      </c>
    </row>
    <row r="984" spans="1:69">
      <c r="A984" s="1" t="s">
        <v>69</v>
      </c>
      <c r="B984" s="1" t="s">
        <v>15778</v>
      </c>
      <c r="C984" s="1" t="s">
        <v>71</v>
      </c>
      <c r="D984" s="1" t="s">
        <v>71</v>
      </c>
      <c r="E984" s="1" t="s">
        <v>71</v>
      </c>
      <c r="F984" s="1" t="s">
        <v>15779</v>
      </c>
      <c r="G984" s="1" t="s">
        <v>71</v>
      </c>
      <c r="H984" s="1" t="s">
        <v>71</v>
      </c>
      <c r="I984" s="1" t="s">
        <v>15780</v>
      </c>
      <c r="J984" s="1" t="s">
        <v>1301</v>
      </c>
      <c r="K984" s="1" t="s">
        <v>71</v>
      </c>
      <c r="L984" s="1" t="s">
        <v>71</v>
      </c>
      <c r="M984" s="1" t="s">
        <v>74</v>
      </c>
      <c r="N984" s="1" t="s">
        <v>75</v>
      </c>
      <c r="O984" s="1" t="s">
        <v>71</v>
      </c>
      <c r="P984" s="1" t="s">
        <v>71</v>
      </c>
      <c r="Q984" s="1" t="s">
        <v>71</v>
      </c>
      <c r="R984" s="1" t="s">
        <v>71</v>
      </c>
      <c r="S984" s="1" t="s">
        <v>71</v>
      </c>
      <c r="T984" s="1" t="s">
        <v>15781</v>
      </c>
      <c r="U984" s="1" t="s">
        <v>15782</v>
      </c>
      <c r="V984" s="1" t="s">
        <v>15783</v>
      </c>
      <c r="W984" s="1" t="s">
        <v>15784</v>
      </c>
      <c r="X984" s="1" t="s">
        <v>71</v>
      </c>
      <c r="Y984" s="1" t="s">
        <v>15785</v>
      </c>
      <c r="Z984" s="1" t="s">
        <v>11051</v>
      </c>
      <c r="AA984" s="1" t="s">
        <v>15786</v>
      </c>
      <c r="AB984" s="1" t="s">
        <v>15787</v>
      </c>
      <c r="AC984" s="1" t="s">
        <v>15788</v>
      </c>
      <c r="AD984" s="1" t="s">
        <v>15789</v>
      </c>
      <c r="AE984" s="1" t="s">
        <v>15790</v>
      </c>
      <c r="AF984" s="1" t="s">
        <v>71</v>
      </c>
      <c r="AG984" s="1">
        <v>62</v>
      </c>
      <c r="AH984" s="1">
        <v>1</v>
      </c>
      <c r="AI984" s="1">
        <v>1</v>
      </c>
      <c r="AJ984" s="1">
        <v>2</v>
      </c>
      <c r="AK984" s="1">
        <v>2</v>
      </c>
      <c r="AL984" s="1" t="s">
        <v>156</v>
      </c>
      <c r="AM984" s="1" t="s">
        <v>157</v>
      </c>
      <c r="AN984" s="1" t="s">
        <v>158</v>
      </c>
      <c r="AO984" s="1" t="s">
        <v>1313</v>
      </c>
      <c r="AP984" s="1" t="s">
        <v>1314</v>
      </c>
      <c r="AQ984" s="1" t="s">
        <v>71</v>
      </c>
      <c r="AR984" s="1" t="s">
        <v>1315</v>
      </c>
      <c r="AS984" s="1" t="s">
        <v>1316</v>
      </c>
      <c r="AT984" s="1" t="s">
        <v>185</v>
      </c>
      <c r="AU984" s="1">
        <v>2022</v>
      </c>
      <c r="AV984" s="1">
        <v>176</v>
      </c>
      <c r="AW984" s="1" t="s">
        <v>71</v>
      </c>
      <c r="AX984" s="1" t="s">
        <v>71</v>
      </c>
      <c r="AY984" s="1" t="s">
        <v>71</v>
      </c>
      <c r="AZ984" s="1" t="s">
        <v>71</v>
      </c>
      <c r="BA984" s="1" t="s">
        <v>71</v>
      </c>
      <c r="BB984" s="1" t="s">
        <v>71</v>
      </c>
      <c r="BC984" s="1" t="s">
        <v>71</v>
      </c>
      <c r="BD984" s="1">
        <v>106532</v>
      </c>
      <c r="BE984" s="1" t="s">
        <v>15791</v>
      </c>
      <c r="BF984" s="1" t="str">
        <f>HYPERLINK("http://dx.doi.org/10.1016/j.ecoleng.2021.106532","http://dx.doi.org/10.1016/j.ecoleng.2021.106532")</f>
        <v>http://dx.doi.org/10.1016/j.ecoleng.2021.106532</v>
      </c>
      <c r="BG984" s="1" t="s">
        <v>71</v>
      </c>
      <c r="BH984" s="1" t="s">
        <v>71</v>
      </c>
      <c r="BI984" s="1">
        <v>9</v>
      </c>
      <c r="BJ984" s="1" t="s">
        <v>1319</v>
      </c>
      <c r="BK984" s="1" t="s">
        <v>93</v>
      </c>
      <c r="BL984" s="1" t="s">
        <v>1320</v>
      </c>
      <c r="BM984" s="1" t="s">
        <v>15792</v>
      </c>
      <c r="BN984" s="1" t="s">
        <v>71</v>
      </c>
      <c r="BO984" s="1" t="s">
        <v>71</v>
      </c>
      <c r="BP984" s="1" t="s">
        <v>71</v>
      </c>
      <c r="BQ984" s="1" t="s">
        <v>71</v>
      </c>
    </row>
    <row r="985" spans="1:69">
      <c r="A985" s="3" t="s">
        <v>69</v>
      </c>
      <c r="B985" s="3" t="s">
        <v>15793</v>
      </c>
      <c r="C985" s="3" t="s">
        <v>71</v>
      </c>
      <c r="D985" s="3" t="s">
        <v>71</v>
      </c>
      <c r="E985" s="3" t="s">
        <v>71</v>
      </c>
      <c r="F985" s="3" t="s">
        <v>15794</v>
      </c>
      <c r="G985" s="3" t="s">
        <v>71</v>
      </c>
      <c r="H985" s="3" t="s">
        <v>71</v>
      </c>
      <c r="I985" s="3" t="s">
        <v>15795</v>
      </c>
      <c r="J985" s="3" t="s">
        <v>4746</v>
      </c>
      <c r="K985" s="3" t="s">
        <v>71</v>
      </c>
      <c r="L985" s="3" t="s">
        <v>71</v>
      </c>
      <c r="M985" s="3" t="s">
        <v>74</v>
      </c>
      <c r="N985" s="3" t="s">
        <v>75</v>
      </c>
      <c r="O985" s="3" t="s">
        <v>71</v>
      </c>
      <c r="P985" s="3" t="s">
        <v>71</v>
      </c>
      <c r="Q985" s="3" t="s">
        <v>71</v>
      </c>
      <c r="R985" s="3" t="s">
        <v>71</v>
      </c>
      <c r="S985" s="3" t="s">
        <v>71</v>
      </c>
      <c r="T985" s="3" t="s">
        <v>15796</v>
      </c>
      <c r="U985" s="3" t="s">
        <v>15797</v>
      </c>
      <c r="V985" s="3" t="s">
        <v>15798</v>
      </c>
      <c r="W985" s="3" t="s">
        <v>15799</v>
      </c>
      <c r="X985" s="3" t="s">
        <v>71</v>
      </c>
      <c r="Y985" s="3" t="s">
        <v>15800</v>
      </c>
      <c r="Z985" s="3" t="s">
        <v>15801</v>
      </c>
      <c r="AA985" s="3" t="s">
        <v>15802</v>
      </c>
      <c r="AB985" s="3" t="s">
        <v>15803</v>
      </c>
      <c r="AC985" s="3" t="s">
        <v>15804</v>
      </c>
      <c r="AD985" s="3" t="s">
        <v>15804</v>
      </c>
      <c r="AE985" s="3" t="s">
        <v>15805</v>
      </c>
      <c r="AF985" s="3" t="s">
        <v>71</v>
      </c>
      <c r="AG985" s="3">
        <v>65</v>
      </c>
      <c r="AH985" s="3">
        <v>7</v>
      </c>
      <c r="AI985" s="3">
        <v>7</v>
      </c>
      <c r="AJ985" s="3">
        <v>1</v>
      </c>
      <c r="AK985" s="3">
        <v>50</v>
      </c>
      <c r="AL985" s="3" t="s">
        <v>2969</v>
      </c>
      <c r="AM985" s="3" t="s">
        <v>1369</v>
      </c>
      <c r="AN985" s="3" t="s">
        <v>2970</v>
      </c>
      <c r="AO985" s="3" t="s">
        <v>4758</v>
      </c>
      <c r="AP985" s="3" t="s">
        <v>4759</v>
      </c>
      <c r="AQ985" s="3" t="s">
        <v>71</v>
      </c>
      <c r="AR985" s="3" t="s">
        <v>4760</v>
      </c>
      <c r="AS985" s="3" t="s">
        <v>4761</v>
      </c>
      <c r="AT985" s="3" t="s">
        <v>185</v>
      </c>
      <c r="AU985" s="3">
        <v>2014</v>
      </c>
      <c r="AV985" s="3">
        <v>119</v>
      </c>
      <c r="AW985" s="3">
        <v>3</v>
      </c>
      <c r="AX985" s="3" t="s">
        <v>71</v>
      </c>
      <c r="AY985" s="3" t="s">
        <v>71</v>
      </c>
      <c r="AZ985" s="3" t="s">
        <v>71</v>
      </c>
      <c r="BA985" s="3" t="s">
        <v>71</v>
      </c>
      <c r="BB985" s="3">
        <v>487</v>
      </c>
      <c r="BC985" s="3">
        <v>507</v>
      </c>
      <c r="BD985" s="3" t="s">
        <v>71</v>
      </c>
      <c r="BE985" s="3" t="s">
        <v>15806</v>
      </c>
      <c r="BF985" s="3" t="str">
        <f>HYPERLINK("http://dx.doi.org/10.1002/2012JG002133","http://dx.doi.org/10.1002/2012JG002133")</f>
        <v>http://dx.doi.org/10.1002/2012JG002133</v>
      </c>
      <c r="BG985" s="3" t="s">
        <v>71</v>
      </c>
      <c r="BH985" s="3" t="s">
        <v>71</v>
      </c>
      <c r="BI985" s="3">
        <v>21</v>
      </c>
      <c r="BJ985" s="3" t="s">
        <v>2482</v>
      </c>
      <c r="BK985" s="3" t="s">
        <v>93</v>
      </c>
      <c r="BL985" s="3" t="s">
        <v>2483</v>
      </c>
      <c r="BM985" s="3" t="s">
        <v>15807</v>
      </c>
      <c r="BN985" s="3" t="s">
        <v>71</v>
      </c>
      <c r="BO985" s="3" t="s">
        <v>71</v>
      </c>
      <c r="BP985" s="3" t="s">
        <v>71</v>
      </c>
      <c r="BQ985" s="3" t="s">
        <v>71</v>
      </c>
    </row>
    <row r="986" spans="1:69">
      <c r="A986" s="1" t="s">
        <v>69</v>
      </c>
      <c r="B986" s="1" t="s">
        <v>15808</v>
      </c>
      <c r="C986" s="1" t="s">
        <v>71</v>
      </c>
      <c r="D986" s="1" t="s">
        <v>71</v>
      </c>
      <c r="E986" s="1" t="s">
        <v>71</v>
      </c>
      <c r="F986" s="1" t="s">
        <v>15809</v>
      </c>
      <c r="G986" s="1" t="s">
        <v>71</v>
      </c>
      <c r="H986" s="1" t="s">
        <v>71</v>
      </c>
      <c r="I986" s="1" t="s">
        <v>15810</v>
      </c>
      <c r="J986" s="1" t="s">
        <v>1018</v>
      </c>
      <c r="K986" s="1" t="s">
        <v>71</v>
      </c>
      <c r="L986" s="1" t="s">
        <v>71</v>
      </c>
      <c r="M986" s="1" t="s">
        <v>74</v>
      </c>
      <c r="N986" s="1" t="s">
        <v>117</v>
      </c>
      <c r="O986" s="1" t="s">
        <v>71</v>
      </c>
      <c r="P986" s="1" t="s">
        <v>71</v>
      </c>
      <c r="Q986" s="1" t="s">
        <v>71</v>
      </c>
      <c r="R986" s="1" t="s">
        <v>71</v>
      </c>
      <c r="S986" s="1" t="s">
        <v>71</v>
      </c>
      <c r="T986" s="1" t="s">
        <v>15811</v>
      </c>
      <c r="U986" s="1" t="s">
        <v>15812</v>
      </c>
      <c r="V986" s="1" t="s">
        <v>15813</v>
      </c>
      <c r="W986" s="1" t="s">
        <v>15814</v>
      </c>
      <c r="X986" s="1" t="s">
        <v>71</v>
      </c>
      <c r="Y986" s="1" t="s">
        <v>15815</v>
      </c>
      <c r="Z986" s="1" t="s">
        <v>15816</v>
      </c>
      <c r="AA986" s="1" t="s">
        <v>15817</v>
      </c>
      <c r="AB986" s="1" t="s">
        <v>15818</v>
      </c>
      <c r="AC986" s="1" t="s">
        <v>15819</v>
      </c>
      <c r="AD986" s="1" t="s">
        <v>15820</v>
      </c>
      <c r="AE986" s="1" t="s">
        <v>15821</v>
      </c>
      <c r="AF986" s="1" t="s">
        <v>71</v>
      </c>
      <c r="AG986" s="1">
        <v>112</v>
      </c>
      <c r="AH986" s="1">
        <v>2</v>
      </c>
      <c r="AI986" s="1">
        <v>3</v>
      </c>
      <c r="AJ986" s="1">
        <v>18</v>
      </c>
      <c r="AK986" s="1">
        <v>39</v>
      </c>
      <c r="AL986" s="1" t="s">
        <v>156</v>
      </c>
      <c r="AM986" s="1" t="s">
        <v>157</v>
      </c>
      <c r="AN986" s="1" t="s">
        <v>158</v>
      </c>
      <c r="AO986" s="1" t="s">
        <v>1027</v>
      </c>
      <c r="AP986" s="1" t="s">
        <v>1028</v>
      </c>
      <c r="AQ986" s="1" t="s">
        <v>71</v>
      </c>
      <c r="AR986" s="1" t="s">
        <v>1029</v>
      </c>
      <c r="AS986" s="1" t="s">
        <v>1030</v>
      </c>
      <c r="AT986" s="1" t="s">
        <v>185</v>
      </c>
      <c r="AU986" s="1">
        <v>2021</v>
      </c>
      <c r="AV986" s="1">
        <v>122</v>
      </c>
      <c r="AW986" s="1" t="s">
        <v>71</v>
      </c>
      <c r="AX986" s="1" t="s">
        <v>71</v>
      </c>
      <c r="AY986" s="1" t="s">
        <v>71</v>
      </c>
      <c r="AZ986" s="1" t="s">
        <v>71</v>
      </c>
      <c r="BA986" s="1" t="s">
        <v>71</v>
      </c>
      <c r="BB986" s="1" t="s">
        <v>71</v>
      </c>
      <c r="BC986" s="1" t="s">
        <v>71</v>
      </c>
      <c r="BD986" s="1">
        <v>107207</v>
      </c>
      <c r="BE986" s="1" t="s">
        <v>15822</v>
      </c>
      <c r="BF986" s="1" t="str">
        <f>HYPERLINK("http://dx.doi.org/10.1016/j.ecolind.2020.107207","http://dx.doi.org/10.1016/j.ecolind.2020.107207")</f>
        <v>http://dx.doi.org/10.1016/j.ecolind.2020.107207</v>
      </c>
      <c r="BG986" s="1" t="s">
        <v>71</v>
      </c>
      <c r="BH986" s="1" t="s">
        <v>71</v>
      </c>
      <c r="BI986" s="1">
        <v>9</v>
      </c>
      <c r="BJ986" s="1" t="s">
        <v>410</v>
      </c>
      <c r="BK986" s="1" t="s">
        <v>93</v>
      </c>
      <c r="BL986" s="1" t="s">
        <v>111</v>
      </c>
      <c r="BM986" s="1" t="s">
        <v>15823</v>
      </c>
      <c r="BN986" s="1" t="s">
        <v>71</v>
      </c>
      <c r="BO986" s="1" t="s">
        <v>598</v>
      </c>
      <c r="BP986" s="1" t="s">
        <v>71</v>
      </c>
      <c r="BQ986" s="1" t="s">
        <v>71</v>
      </c>
    </row>
    <row r="987" spans="1:69">
      <c r="A987" s="1" t="s">
        <v>69</v>
      </c>
      <c r="B987" s="1" t="s">
        <v>15824</v>
      </c>
      <c r="C987" s="1" t="s">
        <v>71</v>
      </c>
      <c r="D987" s="1" t="s">
        <v>71</v>
      </c>
      <c r="E987" s="1" t="s">
        <v>71</v>
      </c>
      <c r="F987" s="1" t="s">
        <v>15825</v>
      </c>
      <c r="G987" s="1" t="s">
        <v>71</v>
      </c>
      <c r="H987" s="1" t="s">
        <v>71</v>
      </c>
      <c r="I987" s="1" t="s">
        <v>15826</v>
      </c>
      <c r="J987" s="1" t="s">
        <v>267</v>
      </c>
      <c r="K987" s="1" t="s">
        <v>71</v>
      </c>
      <c r="L987" s="1" t="s">
        <v>71</v>
      </c>
      <c r="M987" s="1" t="s">
        <v>74</v>
      </c>
      <c r="N987" s="1" t="s">
        <v>75</v>
      </c>
      <c r="O987" s="1" t="s">
        <v>71</v>
      </c>
      <c r="P987" s="1" t="s">
        <v>71</v>
      </c>
      <c r="Q987" s="1" t="s">
        <v>71</v>
      </c>
      <c r="R987" s="1" t="s">
        <v>71</v>
      </c>
      <c r="S987" s="1" t="s">
        <v>71</v>
      </c>
      <c r="T987" s="1" t="s">
        <v>15827</v>
      </c>
      <c r="U987" s="1" t="s">
        <v>15828</v>
      </c>
      <c r="V987" s="1" t="s">
        <v>15829</v>
      </c>
      <c r="W987" s="1" t="s">
        <v>15830</v>
      </c>
      <c r="X987" s="1" t="s">
        <v>71</v>
      </c>
      <c r="Y987" s="1" t="s">
        <v>15831</v>
      </c>
      <c r="Z987" s="1" t="s">
        <v>15832</v>
      </c>
      <c r="AA987" s="1" t="s">
        <v>15833</v>
      </c>
      <c r="AB987" s="1" t="s">
        <v>15834</v>
      </c>
      <c r="AC987" s="1" t="s">
        <v>15835</v>
      </c>
      <c r="AD987" s="1" t="s">
        <v>15836</v>
      </c>
      <c r="AE987" s="1" t="s">
        <v>15837</v>
      </c>
      <c r="AF987" s="1" t="s">
        <v>71</v>
      </c>
      <c r="AG987" s="1">
        <v>99</v>
      </c>
      <c r="AH987" s="1">
        <v>0</v>
      </c>
      <c r="AI987" s="1">
        <v>0</v>
      </c>
      <c r="AJ987" s="1">
        <v>4</v>
      </c>
      <c r="AK987" s="1">
        <v>7</v>
      </c>
      <c r="AL987" s="1" t="s">
        <v>231</v>
      </c>
      <c r="AM987" s="1" t="s">
        <v>232</v>
      </c>
      <c r="AN987" s="1" t="s">
        <v>233</v>
      </c>
      <c r="AO987" s="1" t="s">
        <v>71</v>
      </c>
      <c r="AP987" s="1" t="s">
        <v>279</v>
      </c>
      <c r="AQ987" s="1" t="s">
        <v>71</v>
      </c>
      <c r="AR987" s="1" t="s">
        <v>280</v>
      </c>
      <c r="AS987" s="1" t="s">
        <v>281</v>
      </c>
      <c r="AT987" s="1" t="s">
        <v>210</v>
      </c>
      <c r="AU987" s="1">
        <v>2021</v>
      </c>
      <c r="AV987" s="1">
        <v>13</v>
      </c>
      <c r="AW987" s="1">
        <v>23</v>
      </c>
      <c r="AX987" s="1" t="s">
        <v>71</v>
      </c>
      <c r="AY987" s="1" t="s">
        <v>71</v>
      </c>
      <c r="AZ987" s="1" t="s">
        <v>71</v>
      </c>
      <c r="BA987" s="1" t="s">
        <v>71</v>
      </c>
      <c r="BB987" s="1" t="s">
        <v>71</v>
      </c>
      <c r="BC987" s="1" t="s">
        <v>71</v>
      </c>
      <c r="BD987" s="1">
        <v>3342</v>
      </c>
      <c r="BE987" s="1" t="s">
        <v>15838</v>
      </c>
      <c r="BF987" s="1" t="str">
        <f>HYPERLINK("http://dx.doi.org/10.3390/w13233342","http://dx.doi.org/10.3390/w13233342")</f>
        <v>http://dx.doi.org/10.3390/w13233342</v>
      </c>
      <c r="BG987" s="1" t="s">
        <v>71</v>
      </c>
      <c r="BH987" s="1" t="s">
        <v>71</v>
      </c>
      <c r="BI987" s="1">
        <v>19</v>
      </c>
      <c r="BJ987" s="1" t="s">
        <v>284</v>
      </c>
      <c r="BK987" s="1" t="s">
        <v>93</v>
      </c>
      <c r="BL987" s="1" t="s">
        <v>285</v>
      </c>
      <c r="BM987" s="1" t="s">
        <v>15839</v>
      </c>
      <c r="BN987" s="1" t="s">
        <v>71</v>
      </c>
      <c r="BO987" s="1" t="s">
        <v>243</v>
      </c>
      <c r="BP987" s="1" t="s">
        <v>71</v>
      </c>
      <c r="BQ987" s="1" t="s">
        <v>71</v>
      </c>
    </row>
    <row r="988" spans="1:69">
      <c r="A988" s="3" t="s">
        <v>69</v>
      </c>
      <c r="B988" s="3" t="s">
        <v>15840</v>
      </c>
      <c r="C988" s="3" t="s">
        <v>71</v>
      </c>
      <c r="D988" s="3" t="s">
        <v>71</v>
      </c>
      <c r="E988" s="3" t="s">
        <v>71</v>
      </c>
      <c r="F988" s="3" t="s">
        <v>15841</v>
      </c>
      <c r="G988" s="3" t="s">
        <v>71</v>
      </c>
      <c r="H988" s="3" t="s">
        <v>71</v>
      </c>
      <c r="I988" s="3" t="s">
        <v>15842</v>
      </c>
      <c r="J988" s="3" t="s">
        <v>3495</v>
      </c>
      <c r="K988" s="3" t="s">
        <v>71</v>
      </c>
      <c r="L988" s="3" t="s">
        <v>71</v>
      </c>
      <c r="M988" s="3" t="s">
        <v>74</v>
      </c>
      <c r="N988" s="3" t="s">
        <v>75</v>
      </c>
      <c r="O988" s="3" t="s">
        <v>71</v>
      </c>
      <c r="P988" s="3" t="s">
        <v>71</v>
      </c>
      <c r="Q988" s="3" t="s">
        <v>71</v>
      </c>
      <c r="R988" s="3" t="s">
        <v>71</v>
      </c>
      <c r="S988" s="3" t="s">
        <v>71</v>
      </c>
      <c r="T988" s="3" t="s">
        <v>15843</v>
      </c>
      <c r="U988" s="3" t="s">
        <v>15844</v>
      </c>
      <c r="V988" s="3" t="s">
        <v>15845</v>
      </c>
      <c r="W988" s="3" t="s">
        <v>15846</v>
      </c>
      <c r="X988" s="3" t="s">
        <v>71</v>
      </c>
      <c r="Y988" s="3" t="s">
        <v>15847</v>
      </c>
      <c r="Z988" s="3" t="s">
        <v>15848</v>
      </c>
      <c r="AA988" s="3" t="s">
        <v>15849</v>
      </c>
      <c r="AB988" s="3" t="s">
        <v>15850</v>
      </c>
      <c r="AC988" s="3" t="s">
        <v>15851</v>
      </c>
      <c r="AD988" s="3" t="s">
        <v>15852</v>
      </c>
      <c r="AE988" s="3" t="s">
        <v>15853</v>
      </c>
      <c r="AF988" s="3" t="s">
        <v>71</v>
      </c>
      <c r="AG988" s="3">
        <v>58</v>
      </c>
      <c r="AH988" s="3">
        <v>12</v>
      </c>
      <c r="AI988" s="3">
        <v>13</v>
      </c>
      <c r="AJ988" s="3">
        <v>2</v>
      </c>
      <c r="AK988" s="3">
        <v>16</v>
      </c>
      <c r="AL988" s="3" t="s">
        <v>3504</v>
      </c>
      <c r="AM988" s="3" t="s">
        <v>3505</v>
      </c>
      <c r="AN988" s="3" t="s">
        <v>3506</v>
      </c>
      <c r="AO988" s="3" t="s">
        <v>71</v>
      </c>
      <c r="AP988" s="3" t="s">
        <v>3507</v>
      </c>
      <c r="AQ988" s="3" t="s">
        <v>71</v>
      </c>
      <c r="AR988" s="3" t="s">
        <v>3508</v>
      </c>
      <c r="AS988" s="3" t="s">
        <v>3509</v>
      </c>
      <c r="AT988" s="3" t="s">
        <v>71</v>
      </c>
      <c r="AU988" s="3">
        <v>2017</v>
      </c>
      <c r="AV988" s="3">
        <v>4</v>
      </c>
      <c r="AW988" s="3" t="s">
        <v>71</v>
      </c>
      <c r="AX988" s="3" t="s">
        <v>71</v>
      </c>
      <c r="AY988" s="3" t="s">
        <v>71</v>
      </c>
      <c r="AZ988" s="3" t="s">
        <v>71</v>
      </c>
      <c r="BA988" s="3" t="s">
        <v>71</v>
      </c>
      <c r="BB988" s="3" t="s">
        <v>71</v>
      </c>
      <c r="BC988" s="3" t="s">
        <v>71</v>
      </c>
      <c r="BD988" s="3">
        <v>20</v>
      </c>
      <c r="BE988" s="3" t="s">
        <v>15854</v>
      </c>
      <c r="BF988" s="3" t="str">
        <f>HYPERLINK("http://dx.doi.org/10.3389/fmars.2017.00020","http://dx.doi.org/10.3389/fmars.2017.00020")</f>
        <v>http://dx.doi.org/10.3389/fmars.2017.00020</v>
      </c>
      <c r="BG988" s="3" t="s">
        <v>71</v>
      </c>
      <c r="BH988" s="3" t="s">
        <v>71</v>
      </c>
      <c r="BI988" s="3">
        <v>18</v>
      </c>
      <c r="BJ988" s="3" t="s">
        <v>309</v>
      </c>
      <c r="BK988" s="3" t="s">
        <v>93</v>
      </c>
      <c r="BL988" s="3" t="s">
        <v>310</v>
      </c>
      <c r="BM988" s="3" t="s">
        <v>8554</v>
      </c>
      <c r="BN988" s="3" t="s">
        <v>71</v>
      </c>
      <c r="BO988" s="3" t="s">
        <v>598</v>
      </c>
      <c r="BP988" s="3" t="s">
        <v>71</v>
      </c>
      <c r="BQ988" s="3" t="s">
        <v>71</v>
      </c>
    </row>
    <row r="989" spans="1:69">
      <c r="A989" s="1" t="s">
        <v>69</v>
      </c>
      <c r="B989" s="1" t="s">
        <v>15855</v>
      </c>
      <c r="C989" s="1" t="s">
        <v>71</v>
      </c>
      <c r="D989" s="1" t="s">
        <v>71</v>
      </c>
      <c r="E989" s="1" t="s">
        <v>71</v>
      </c>
      <c r="F989" s="1" t="s">
        <v>15856</v>
      </c>
      <c r="G989" s="1" t="s">
        <v>71</v>
      </c>
      <c r="H989" s="1" t="s">
        <v>71</v>
      </c>
      <c r="I989" s="1" t="s">
        <v>15857</v>
      </c>
      <c r="J989" s="1" t="s">
        <v>817</v>
      </c>
      <c r="K989" s="1" t="s">
        <v>71</v>
      </c>
      <c r="L989" s="1" t="s">
        <v>71</v>
      </c>
      <c r="M989" s="1" t="s">
        <v>74</v>
      </c>
      <c r="N989" s="1" t="s">
        <v>75</v>
      </c>
      <c r="O989" s="1" t="s">
        <v>71</v>
      </c>
      <c r="P989" s="1" t="s">
        <v>71</v>
      </c>
      <c r="Q989" s="1" t="s">
        <v>71</v>
      </c>
      <c r="R989" s="1" t="s">
        <v>71</v>
      </c>
      <c r="S989" s="1" t="s">
        <v>71</v>
      </c>
      <c r="T989" s="1" t="s">
        <v>15858</v>
      </c>
      <c r="U989" s="1" t="s">
        <v>15859</v>
      </c>
      <c r="V989" s="1" t="s">
        <v>15860</v>
      </c>
      <c r="W989" s="1" t="s">
        <v>15861</v>
      </c>
      <c r="X989" s="1" t="s">
        <v>71</v>
      </c>
      <c r="Y989" s="1" t="s">
        <v>15862</v>
      </c>
      <c r="Z989" s="1" t="s">
        <v>15863</v>
      </c>
      <c r="AA989" s="1" t="s">
        <v>71</v>
      </c>
      <c r="AB989" s="1" t="s">
        <v>71</v>
      </c>
      <c r="AC989" s="1" t="s">
        <v>15864</v>
      </c>
      <c r="AD989" s="1" t="s">
        <v>15864</v>
      </c>
      <c r="AE989" s="1" t="s">
        <v>15865</v>
      </c>
      <c r="AF989" s="1" t="s">
        <v>71</v>
      </c>
      <c r="AG989" s="1">
        <v>66</v>
      </c>
      <c r="AH989" s="1">
        <v>4</v>
      </c>
      <c r="AI989" s="1">
        <v>4</v>
      </c>
      <c r="AJ989" s="1">
        <v>2</v>
      </c>
      <c r="AK989" s="1">
        <v>38</v>
      </c>
      <c r="AL989" s="1" t="s">
        <v>826</v>
      </c>
      <c r="AM989" s="1" t="s">
        <v>547</v>
      </c>
      <c r="AN989" s="1" t="s">
        <v>827</v>
      </c>
      <c r="AO989" s="1" t="s">
        <v>828</v>
      </c>
      <c r="AP989" s="1" t="s">
        <v>829</v>
      </c>
      <c r="AQ989" s="1" t="s">
        <v>71</v>
      </c>
      <c r="AR989" s="1" t="s">
        <v>830</v>
      </c>
      <c r="AS989" s="1" t="s">
        <v>831</v>
      </c>
      <c r="AT989" s="1" t="s">
        <v>1012</v>
      </c>
      <c r="AU989" s="1">
        <v>2021</v>
      </c>
      <c r="AV989" s="1">
        <v>285</v>
      </c>
      <c r="AW989" s="1" t="s">
        <v>71</v>
      </c>
      <c r="AX989" s="1" t="s">
        <v>71</v>
      </c>
      <c r="AY989" s="1" t="s">
        <v>71</v>
      </c>
      <c r="AZ989" s="1" t="s">
        <v>71</v>
      </c>
      <c r="BA989" s="1" t="s">
        <v>71</v>
      </c>
      <c r="BB989" s="1" t="s">
        <v>71</v>
      </c>
      <c r="BC989" s="1" t="s">
        <v>71</v>
      </c>
      <c r="BD989" s="1">
        <v>112131</v>
      </c>
      <c r="BE989" s="1" t="s">
        <v>15866</v>
      </c>
      <c r="BF989" s="1" t="str">
        <f>HYPERLINK("http://dx.doi.org/10.1016/j.jenvman.2021.112131","http://dx.doi.org/10.1016/j.jenvman.2021.112131")</f>
        <v>http://dx.doi.org/10.1016/j.jenvman.2021.112131</v>
      </c>
      <c r="BG989" s="1" t="s">
        <v>71</v>
      </c>
      <c r="BH989" s="1" t="s">
        <v>6094</v>
      </c>
      <c r="BI989" s="1">
        <v>11</v>
      </c>
      <c r="BJ989" s="1" t="s">
        <v>137</v>
      </c>
      <c r="BK989" s="1" t="s">
        <v>240</v>
      </c>
      <c r="BL989" s="1" t="s">
        <v>138</v>
      </c>
      <c r="BM989" s="1" t="s">
        <v>15867</v>
      </c>
      <c r="BN989" s="1">
        <v>33601259</v>
      </c>
      <c r="BO989" s="1" t="s">
        <v>71</v>
      </c>
      <c r="BP989" s="1" t="s">
        <v>71</v>
      </c>
      <c r="BQ989" s="1" t="s">
        <v>71</v>
      </c>
    </row>
    <row r="990" spans="1:69">
      <c r="A990" s="3" t="s">
        <v>69</v>
      </c>
      <c r="B990" s="3" t="s">
        <v>15868</v>
      </c>
      <c r="C990" s="3" t="s">
        <v>71</v>
      </c>
      <c r="D990" s="3" t="s">
        <v>71</v>
      </c>
      <c r="E990" s="3" t="s">
        <v>71</v>
      </c>
      <c r="F990" s="3" t="s">
        <v>15869</v>
      </c>
      <c r="G990" s="3" t="s">
        <v>71</v>
      </c>
      <c r="H990" s="3" t="s">
        <v>71</v>
      </c>
      <c r="I990" s="3" t="s">
        <v>15870</v>
      </c>
      <c r="J990" s="3" t="s">
        <v>73</v>
      </c>
      <c r="K990" s="3" t="s">
        <v>71</v>
      </c>
      <c r="L990" s="3" t="s">
        <v>71</v>
      </c>
      <c r="M990" s="3" t="s">
        <v>74</v>
      </c>
      <c r="N990" s="3" t="s">
        <v>75</v>
      </c>
      <c r="O990" s="3" t="s">
        <v>71</v>
      </c>
      <c r="P990" s="3" t="s">
        <v>71</v>
      </c>
      <c r="Q990" s="3" t="s">
        <v>71</v>
      </c>
      <c r="R990" s="3" t="s">
        <v>71</v>
      </c>
      <c r="S990" s="3" t="s">
        <v>71</v>
      </c>
      <c r="T990" s="3" t="s">
        <v>15871</v>
      </c>
      <c r="U990" s="3" t="s">
        <v>15872</v>
      </c>
      <c r="V990" s="3" t="s">
        <v>15873</v>
      </c>
      <c r="W990" s="3" t="s">
        <v>15874</v>
      </c>
      <c r="X990" s="3" t="s">
        <v>71</v>
      </c>
      <c r="Y990" s="3" t="s">
        <v>15875</v>
      </c>
      <c r="Z990" s="3" t="s">
        <v>15876</v>
      </c>
      <c r="AA990" s="3" t="s">
        <v>15877</v>
      </c>
      <c r="AB990" s="3" t="s">
        <v>15878</v>
      </c>
      <c r="AC990" s="3" t="s">
        <v>71</v>
      </c>
      <c r="AD990" s="3" t="s">
        <v>71</v>
      </c>
      <c r="AE990" s="3" t="s">
        <v>71</v>
      </c>
      <c r="AF990" s="3" t="s">
        <v>71</v>
      </c>
      <c r="AG990" s="3">
        <v>63</v>
      </c>
      <c r="AH990" s="3">
        <v>17</v>
      </c>
      <c r="AI990" s="3">
        <v>17</v>
      </c>
      <c r="AJ990" s="3">
        <v>1</v>
      </c>
      <c r="AK990" s="3">
        <v>60</v>
      </c>
      <c r="AL990" s="3" t="s">
        <v>82</v>
      </c>
      <c r="AM990" s="3" t="s">
        <v>83</v>
      </c>
      <c r="AN990" s="3" t="s">
        <v>84</v>
      </c>
      <c r="AO990" s="3" t="s">
        <v>85</v>
      </c>
      <c r="AP990" s="3" t="s">
        <v>86</v>
      </c>
      <c r="AQ990" s="3" t="s">
        <v>71</v>
      </c>
      <c r="AR990" s="3" t="s">
        <v>87</v>
      </c>
      <c r="AS990" s="3" t="s">
        <v>88</v>
      </c>
      <c r="AT990" s="3" t="s">
        <v>6698</v>
      </c>
      <c r="AU990" s="3">
        <v>2018</v>
      </c>
      <c r="AV990" s="3">
        <v>170</v>
      </c>
      <c r="AW990" s="3" t="s">
        <v>71</v>
      </c>
      <c r="AX990" s="3" t="s">
        <v>71</v>
      </c>
      <c r="AY990" s="3" t="s">
        <v>71</v>
      </c>
      <c r="AZ990" s="3" t="s">
        <v>71</v>
      </c>
      <c r="BA990" s="3" t="s">
        <v>71</v>
      </c>
      <c r="BB990" s="3">
        <v>924</v>
      </c>
      <c r="BC990" s="3">
        <v>939</v>
      </c>
      <c r="BD990" s="3" t="s">
        <v>71</v>
      </c>
      <c r="BE990" s="3" t="s">
        <v>15879</v>
      </c>
      <c r="BF990" s="3" t="str">
        <f>HYPERLINK("http://dx.doi.org/10.1016/j.jclepro.2017.08.198","http://dx.doi.org/10.1016/j.jclepro.2017.08.198")</f>
        <v>http://dx.doi.org/10.1016/j.jclepro.2017.08.198</v>
      </c>
      <c r="BG990" s="3" t="s">
        <v>71</v>
      </c>
      <c r="BH990" s="3" t="s">
        <v>71</v>
      </c>
      <c r="BI990" s="3">
        <v>16</v>
      </c>
      <c r="BJ990" s="3" t="s">
        <v>92</v>
      </c>
      <c r="BK990" s="3" t="s">
        <v>93</v>
      </c>
      <c r="BL990" s="3" t="s">
        <v>94</v>
      </c>
      <c r="BM990" s="3" t="s">
        <v>15880</v>
      </c>
      <c r="BN990" s="3" t="s">
        <v>71</v>
      </c>
      <c r="BO990" s="3" t="s">
        <v>71</v>
      </c>
      <c r="BP990" s="3" t="s">
        <v>71</v>
      </c>
      <c r="BQ990" s="3" t="s">
        <v>71</v>
      </c>
    </row>
    <row r="991" spans="1:69">
      <c r="A991" s="3" t="s">
        <v>69</v>
      </c>
      <c r="B991" s="3" t="s">
        <v>15881</v>
      </c>
      <c r="C991" s="3" t="s">
        <v>71</v>
      </c>
      <c r="D991" s="3" t="s">
        <v>71</v>
      </c>
      <c r="E991" s="3" t="s">
        <v>71</v>
      </c>
      <c r="F991" s="3" t="s">
        <v>15882</v>
      </c>
      <c r="G991" s="3" t="s">
        <v>71</v>
      </c>
      <c r="H991" s="3" t="s">
        <v>71</v>
      </c>
      <c r="I991" s="3" t="s">
        <v>15883</v>
      </c>
      <c r="J991" s="3" t="s">
        <v>73</v>
      </c>
      <c r="K991" s="3" t="s">
        <v>71</v>
      </c>
      <c r="L991" s="3" t="s">
        <v>71</v>
      </c>
      <c r="M991" s="3" t="s">
        <v>74</v>
      </c>
      <c r="N991" s="3" t="s">
        <v>75</v>
      </c>
      <c r="O991" s="3" t="s">
        <v>71</v>
      </c>
      <c r="P991" s="3" t="s">
        <v>71</v>
      </c>
      <c r="Q991" s="3" t="s">
        <v>71</v>
      </c>
      <c r="R991" s="3" t="s">
        <v>71</v>
      </c>
      <c r="S991" s="3" t="s">
        <v>71</v>
      </c>
      <c r="T991" s="3" t="s">
        <v>15884</v>
      </c>
      <c r="U991" s="3" t="s">
        <v>15885</v>
      </c>
      <c r="V991" s="3" t="s">
        <v>15886</v>
      </c>
      <c r="W991" s="3" t="s">
        <v>15887</v>
      </c>
      <c r="X991" s="3" t="s">
        <v>71</v>
      </c>
      <c r="Y991" s="3" t="s">
        <v>15888</v>
      </c>
      <c r="Z991" s="3" t="s">
        <v>15889</v>
      </c>
      <c r="AA991" s="3" t="s">
        <v>15890</v>
      </c>
      <c r="AB991" s="3" t="s">
        <v>15891</v>
      </c>
      <c r="AC991" s="3" t="s">
        <v>71</v>
      </c>
      <c r="AD991" s="3" t="s">
        <v>71</v>
      </c>
      <c r="AE991" s="3" t="s">
        <v>71</v>
      </c>
      <c r="AF991" s="3" t="s">
        <v>71</v>
      </c>
      <c r="AG991" s="3">
        <v>66</v>
      </c>
      <c r="AH991" s="3">
        <v>10</v>
      </c>
      <c r="AI991" s="3">
        <v>10</v>
      </c>
      <c r="AJ991" s="3">
        <v>0</v>
      </c>
      <c r="AK991" s="3">
        <v>32</v>
      </c>
      <c r="AL991" s="3" t="s">
        <v>82</v>
      </c>
      <c r="AM991" s="3" t="s">
        <v>83</v>
      </c>
      <c r="AN991" s="3" t="s">
        <v>84</v>
      </c>
      <c r="AO991" s="3" t="s">
        <v>85</v>
      </c>
      <c r="AP991" s="3" t="s">
        <v>86</v>
      </c>
      <c r="AQ991" s="3" t="s">
        <v>71</v>
      </c>
      <c r="AR991" s="3" t="s">
        <v>87</v>
      </c>
      <c r="AS991" s="3" t="s">
        <v>88</v>
      </c>
      <c r="AT991" s="3" t="s">
        <v>15892</v>
      </c>
      <c r="AU991" s="3">
        <v>2017</v>
      </c>
      <c r="AV991" s="3">
        <v>162</v>
      </c>
      <c r="AW991" s="3" t="s">
        <v>71</v>
      </c>
      <c r="AX991" s="3" t="s">
        <v>71</v>
      </c>
      <c r="AY991" s="3" t="s">
        <v>71</v>
      </c>
      <c r="AZ991" s="3" t="s">
        <v>71</v>
      </c>
      <c r="BA991" s="3" t="s">
        <v>71</v>
      </c>
      <c r="BB991" s="3">
        <v>512</v>
      </c>
      <c r="BC991" s="3">
        <v>528</v>
      </c>
      <c r="BD991" s="3" t="s">
        <v>71</v>
      </c>
      <c r="BE991" s="3" t="s">
        <v>15893</v>
      </c>
      <c r="BF991" s="3" t="str">
        <f>HYPERLINK("http://dx.doi.org/10.1016/j.jclepro.2017.06.043","http://dx.doi.org/10.1016/j.jclepro.2017.06.043")</f>
        <v>http://dx.doi.org/10.1016/j.jclepro.2017.06.043</v>
      </c>
      <c r="BG991" s="3" t="s">
        <v>71</v>
      </c>
      <c r="BH991" s="3" t="s">
        <v>71</v>
      </c>
      <c r="BI991" s="3">
        <v>17</v>
      </c>
      <c r="BJ991" s="3" t="s">
        <v>92</v>
      </c>
      <c r="BK991" s="3" t="s">
        <v>93</v>
      </c>
      <c r="BL991" s="3" t="s">
        <v>94</v>
      </c>
      <c r="BM991" s="3" t="s">
        <v>15894</v>
      </c>
      <c r="BN991" s="3" t="s">
        <v>71</v>
      </c>
      <c r="BO991" s="3" t="s">
        <v>71</v>
      </c>
      <c r="BP991" s="3" t="s">
        <v>71</v>
      </c>
      <c r="BQ991" s="3" t="s">
        <v>71</v>
      </c>
    </row>
    <row r="992" spans="1:69">
      <c r="A992" s="1" t="s">
        <v>69</v>
      </c>
      <c r="B992" s="1" t="s">
        <v>15895</v>
      </c>
      <c r="C992" s="1" t="s">
        <v>71</v>
      </c>
      <c r="D992" s="1" t="s">
        <v>71</v>
      </c>
      <c r="E992" s="1" t="s">
        <v>71</v>
      </c>
      <c r="F992" s="1" t="s">
        <v>15896</v>
      </c>
      <c r="G992" s="1" t="s">
        <v>71</v>
      </c>
      <c r="H992" s="1" t="s">
        <v>71</v>
      </c>
      <c r="I992" s="1" t="s">
        <v>15897</v>
      </c>
      <c r="J992" s="1" t="s">
        <v>7513</v>
      </c>
      <c r="K992" s="1" t="s">
        <v>71</v>
      </c>
      <c r="L992" s="1" t="s">
        <v>71</v>
      </c>
      <c r="M992" s="1" t="s">
        <v>74</v>
      </c>
      <c r="N992" s="1" t="s">
        <v>75</v>
      </c>
      <c r="O992" s="1" t="s">
        <v>71</v>
      </c>
      <c r="P992" s="1" t="s">
        <v>71</v>
      </c>
      <c r="Q992" s="1" t="s">
        <v>71</v>
      </c>
      <c r="R992" s="1" t="s">
        <v>71</v>
      </c>
      <c r="S992" s="1" t="s">
        <v>71</v>
      </c>
      <c r="T992" s="1" t="s">
        <v>15898</v>
      </c>
      <c r="U992" s="1" t="s">
        <v>15899</v>
      </c>
      <c r="V992" s="1" t="s">
        <v>15900</v>
      </c>
      <c r="W992" s="1" t="s">
        <v>15901</v>
      </c>
      <c r="X992" s="1" t="s">
        <v>71</v>
      </c>
      <c r="Y992" s="1" t="s">
        <v>15902</v>
      </c>
      <c r="Z992" s="1" t="s">
        <v>15903</v>
      </c>
      <c r="AA992" s="1" t="s">
        <v>7983</v>
      </c>
      <c r="AB992" s="1" t="s">
        <v>15904</v>
      </c>
      <c r="AC992" s="1" t="s">
        <v>71</v>
      </c>
      <c r="AD992" s="1" t="s">
        <v>71</v>
      </c>
      <c r="AE992" s="1" t="s">
        <v>71</v>
      </c>
      <c r="AF992" s="1" t="s">
        <v>71</v>
      </c>
      <c r="AG992" s="1">
        <v>133</v>
      </c>
      <c r="AH992" s="1">
        <v>51</v>
      </c>
      <c r="AI992" s="1">
        <v>51</v>
      </c>
      <c r="AJ992" s="1">
        <v>7</v>
      </c>
      <c r="AK992" s="1">
        <v>85</v>
      </c>
      <c r="AL992" s="1" t="s">
        <v>1556</v>
      </c>
      <c r="AM992" s="1" t="s">
        <v>1557</v>
      </c>
      <c r="AN992" s="1" t="s">
        <v>1558</v>
      </c>
      <c r="AO992" s="1" t="s">
        <v>7522</v>
      </c>
      <c r="AP992" s="1" t="s">
        <v>7523</v>
      </c>
      <c r="AQ992" s="1" t="s">
        <v>71</v>
      </c>
      <c r="AR992" s="1" t="s">
        <v>7524</v>
      </c>
      <c r="AS992" s="1" t="s">
        <v>7525</v>
      </c>
      <c r="AT992" s="1" t="s">
        <v>15905</v>
      </c>
      <c r="AU992" s="1">
        <v>2019</v>
      </c>
      <c r="AV992" s="1">
        <v>30</v>
      </c>
      <c r="AW992" s="1">
        <v>7</v>
      </c>
      <c r="AX992" s="1" t="s">
        <v>71</v>
      </c>
      <c r="AY992" s="1" t="s">
        <v>71</v>
      </c>
      <c r="AZ992" s="1" t="s">
        <v>71</v>
      </c>
      <c r="BA992" s="1" t="s">
        <v>71</v>
      </c>
      <c r="BB992" s="1">
        <v>824</v>
      </c>
      <c r="BC992" s="1">
        <v>838</v>
      </c>
      <c r="BD992" s="1" t="s">
        <v>71</v>
      </c>
      <c r="BE992" s="1" t="s">
        <v>15906</v>
      </c>
      <c r="BF992" s="1" t="str">
        <f>HYPERLINK("http://dx.doi.org/10.1002/ldr.3270","http://dx.doi.org/10.1002/ldr.3270")</f>
        <v>http://dx.doi.org/10.1002/ldr.3270</v>
      </c>
      <c r="BG992" s="1" t="s">
        <v>71</v>
      </c>
      <c r="BH992" s="1" t="s">
        <v>71</v>
      </c>
      <c r="BI992" s="1">
        <v>15</v>
      </c>
      <c r="BJ992" s="1" t="s">
        <v>5579</v>
      </c>
      <c r="BK992" s="1" t="s">
        <v>240</v>
      </c>
      <c r="BL992" s="1" t="s">
        <v>5580</v>
      </c>
      <c r="BM992" s="1" t="s">
        <v>15907</v>
      </c>
      <c r="BN992" s="1" t="s">
        <v>71</v>
      </c>
      <c r="BO992" s="1" t="s">
        <v>71</v>
      </c>
      <c r="BP992" s="1" t="s">
        <v>71</v>
      </c>
      <c r="BQ992" s="1" t="s">
        <v>71</v>
      </c>
    </row>
    <row r="993" spans="1:69">
      <c r="A993" s="1" t="s">
        <v>69</v>
      </c>
      <c r="B993" s="1" t="s">
        <v>15908</v>
      </c>
      <c r="C993" s="1" t="s">
        <v>71</v>
      </c>
      <c r="D993" s="1" t="s">
        <v>71</v>
      </c>
      <c r="E993" s="1" t="s">
        <v>71</v>
      </c>
      <c r="F993" s="1" t="s">
        <v>15909</v>
      </c>
      <c r="G993" s="1" t="s">
        <v>71</v>
      </c>
      <c r="H993" s="1" t="s">
        <v>71</v>
      </c>
      <c r="I993" s="1" t="s">
        <v>15910</v>
      </c>
      <c r="J993" s="1" t="s">
        <v>144</v>
      </c>
      <c r="K993" s="1" t="s">
        <v>71</v>
      </c>
      <c r="L993" s="1" t="s">
        <v>71</v>
      </c>
      <c r="M993" s="1" t="s">
        <v>74</v>
      </c>
      <c r="N993" s="1" t="s">
        <v>75</v>
      </c>
      <c r="O993" s="1" t="s">
        <v>71</v>
      </c>
      <c r="P993" s="1" t="s">
        <v>71</v>
      </c>
      <c r="Q993" s="1" t="s">
        <v>71</v>
      </c>
      <c r="R993" s="1" t="s">
        <v>71</v>
      </c>
      <c r="S993" s="1" t="s">
        <v>71</v>
      </c>
      <c r="T993" s="1" t="s">
        <v>15911</v>
      </c>
      <c r="U993" s="1" t="s">
        <v>15912</v>
      </c>
      <c r="V993" s="1" t="s">
        <v>15913</v>
      </c>
      <c r="W993" s="1" t="s">
        <v>15914</v>
      </c>
      <c r="X993" s="1" t="s">
        <v>71</v>
      </c>
      <c r="Y993" s="1" t="s">
        <v>15915</v>
      </c>
      <c r="Z993" s="1" t="s">
        <v>15916</v>
      </c>
      <c r="AA993" s="1" t="s">
        <v>71</v>
      </c>
      <c r="AB993" s="1" t="s">
        <v>71</v>
      </c>
      <c r="AC993" s="1" t="s">
        <v>15917</v>
      </c>
      <c r="AD993" s="1" t="s">
        <v>15918</v>
      </c>
      <c r="AE993" s="1" t="s">
        <v>15919</v>
      </c>
      <c r="AF993" s="1" t="s">
        <v>71</v>
      </c>
      <c r="AG993" s="1">
        <v>55</v>
      </c>
      <c r="AH993" s="1">
        <v>5</v>
      </c>
      <c r="AI993" s="1">
        <v>5</v>
      </c>
      <c r="AJ993" s="1">
        <v>3</v>
      </c>
      <c r="AK993" s="1">
        <v>23</v>
      </c>
      <c r="AL993" s="1" t="s">
        <v>156</v>
      </c>
      <c r="AM993" s="1" t="s">
        <v>157</v>
      </c>
      <c r="AN993" s="1" t="s">
        <v>158</v>
      </c>
      <c r="AO993" s="1" t="s">
        <v>159</v>
      </c>
      <c r="AP993" s="1" t="s">
        <v>160</v>
      </c>
      <c r="AQ993" s="1" t="s">
        <v>71</v>
      </c>
      <c r="AR993" s="1" t="s">
        <v>161</v>
      </c>
      <c r="AS993" s="1" t="s">
        <v>162</v>
      </c>
      <c r="AT993" s="1" t="s">
        <v>2099</v>
      </c>
      <c r="AU993" s="1">
        <v>2020</v>
      </c>
      <c r="AV993" s="1">
        <v>725</v>
      </c>
      <c r="AW993" s="1" t="s">
        <v>71</v>
      </c>
      <c r="AX993" s="1" t="s">
        <v>71</v>
      </c>
      <c r="AY993" s="1" t="s">
        <v>71</v>
      </c>
      <c r="AZ993" s="1" t="s">
        <v>71</v>
      </c>
      <c r="BA993" s="1" t="s">
        <v>71</v>
      </c>
      <c r="BB993" s="1" t="s">
        <v>71</v>
      </c>
      <c r="BC993" s="1" t="s">
        <v>71</v>
      </c>
      <c r="BD993" s="1">
        <v>138512</v>
      </c>
      <c r="BE993" s="1" t="s">
        <v>15920</v>
      </c>
      <c r="BF993" s="1" t="str">
        <f>HYPERLINK("http://dx.doi.org/10.1016/j.scitotenv.2020.138512","http://dx.doi.org/10.1016/j.scitotenv.2020.138512")</f>
        <v>http://dx.doi.org/10.1016/j.scitotenv.2020.138512</v>
      </c>
      <c r="BG993" s="1" t="s">
        <v>71</v>
      </c>
      <c r="BH993" s="1" t="s">
        <v>71</v>
      </c>
      <c r="BI993" s="1">
        <v>14</v>
      </c>
      <c r="BJ993" s="1" t="s">
        <v>137</v>
      </c>
      <c r="BK993" s="1" t="s">
        <v>93</v>
      </c>
      <c r="BL993" s="1" t="s">
        <v>138</v>
      </c>
      <c r="BM993" s="1" t="s">
        <v>15921</v>
      </c>
      <c r="BN993" s="1">
        <v>32302853</v>
      </c>
      <c r="BO993" s="1" t="s">
        <v>140</v>
      </c>
      <c r="BP993" s="1" t="s">
        <v>71</v>
      </c>
      <c r="BQ993" s="1" t="s">
        <v>71</v>
      </c>
    </row>
    <row r="994" spans="1:69">
      <c r="A994" s="3" t="s">
        <v>69</v>
      </c>
      <c r="B994" s="3" t="s">
        <v>15922</v>
      </c>
      <c r="C994" s="3" t="s">
        <v>71</v>
      </c>
      <c r="D994" s="3" t="s">
        <v>71</v>
      </c>
      <c r="E994" s="3" t="s">
        <v>71</v>
      </c>
      <c r="F994" s="3" t="s">
        <v>15923</v>
      </c>
      <c r="G994" s="3" t="s">
        <v>71</v>
      </c>
      <c r="H994" s="3" t="s">
        <v>71</v>
      </c>
      <c r="I994" s="3" t="s">
        <v>15924</v>
      </c>
      <c r="J994" s="3" t="s">
        <v>1681</v>
      </c>
      <c r="K994" s="3" t="s">
        <v>71</v>
      </c>
      <c r="L994" s="3" t="s">
        <v>71</v>
      </c>
      <c r="M994" s="3" t="s">
        <v>74</v>
      </c>
      <c r="N994" s="3" t="s">
        <v>75</v>
      </c>
      <c r="O994" s="3" t="s">
        <v>71</v>
      </c>
      <c r="P994" s="3" t="s">
        <v>71</v>
      </c>
      <c r="Q994" s="3" t="s">
        <v>71</v>
      </c>
      <c r="R994" s="3" t="s">
        <v>71</v>
      </c>
      <c r="S994" s="3" t="s">
        <v>71</v>
      </c>
      <c r="T994" s="3" t="s">
        <v>15925</v>
      </c>
      <c r="U994" s="3" t="s">
        <v>15926</v>
      </c>
      <c r="V994" s="3" t="s">
        <v>15927</v>
      </c>
      <c r="W994" s="3" t="s">
        <v>15928</v>
      </c>
      <c r="X994" s="3" t="s">
        <v>15929</v>
      </c>
      <c r="Y994" s="3" t="s">
        <v>15930</v>
      </c>
      <c r="Z994" s="3" t="s">
        <v>15931</v>
      </c>
      <c r="AA994" s="3" t="s">
        <v>15932</v>
      </c>
      <c r="AB994" s="3" t="s">
        <v>15933</v>
      </c>
      <c r="AC994" s="3" t="s">
        <v>15934</v>
      </c>
      <c r="AD994" s="3" t="s">
        <v>15935</v>
      </c>
      <c r="AE994" s="3" t="s">
        <v>15936</v>
      </c>
      <c r="AF994" s="3" t="s">
        <v>71</v>
      </c>
      <c r="AG994" s="3">
        <v>44</v>
      </c>
      <c r="AH994" s="3">
        <v>327</v>
      </c>
      <c r="AI994" s="3">
        <v>346</v>
      </c>
      <c r="AJ994" s="3">
        <v>9</v>
      </c>
      <c r="AK994" s="3">
        <v>152</v>
      </c>
      <c r="AL994" s="3" t="s">
        <v>1690</v>
      </c>
      <c r="AM994" s="3" t="s">
        <v>1369</v>
      </c>
      <c r="AN994" s="3" t="s">
        <v>1691</v>
      </c>
      <c r="AO994" s="3" t="s">
        <v>1692</v>
      </c>
      <c r="AP994" s="3" t="s">
        <v>1693</v>
      </c>
      <c r="AQ994" s="3" t="s">
        <v>71</v>
      </c>
      <c r="AR994" s="3" t="s">
        <v>1694</v>
      </c>
      <c r="AS994" s="3" t="s">
        <v>1695</v>
      </c>
      <c r="AT994" s="3" t="s">
        <v>15101</v>
      </c>
      <c r="AU994" s="3">
        <v>2019</v>
      </c>
      <c r="AV994" s="3">
        <v>116</v>
      </c>
      <c r="AW994" s="3">
        <v>26</v>
      </c>
      <c r="AX994" s="3" t="s">
        <v>71</v>
      </c>
      <c r="AY994" s="3" t="s">
        <v>71</v>
      </c>
      <c r="AZ994" s="3" t="s">
        <v>71</v>
      </c>
      <c r="BA994" s="3" t="s">
        <v>71</v>
      </c>
      <c r="BB994" s="3">
        <v>12907</v>
      </c>
      <c r="BC994" s="3">
        <v>12912</v>
      </c>
      <c r="BD994" s="3" t="s">
        <v>71</v>
      </c>
      <c r="BE994" s="3" t="s">
        <v>15937</v>
      </c>
      <c r="BF994" s="3" t="str">
        <f>HYPERLINK("http://dx.doi.org/10.1073/pnas.1900194116","http://dx.doi.org/10.1073/pnas.1900194116")</f>
        <v>http://dx.doi.org/10.1073/pnas.1900194116</v>
      </c>
      <c r="BG994" s="3" t="s">
        <v>71</v>
      </c>
      <c r="BH994" s="3" t="s">
        <v>71</v>
      </c>
      <c r="BI994" s="3">
        <v>6</v>
      </c>
      <c r="BJ994" s="3" t="s">
        <v>1698</v>
      </c>
      <c r="BK994" s="3" t="s">
        <v>93</v>
      </c>
      <c r="BL994" s="3" t="s">
        <v>1699</v>
      </c>
      <c r="BM994" s="3" t="s">
        <v>15938</v>
      </c>
      <c r="BN994" s="3">
        <v>31186360</v>
      </c>
      <c r="BO994" s="3" t="s">
        <v>15939</v>
      </c>
      <c r="BP994" s="3" t="s">
        <v>71</v>
      </c>
      <c r="BQ994" s="3" t="s">
        <v>71</v>
      </c>
    </row>
    <row r="995" spans="1:69">
      <c r="A995" s="1" t="s">
        <v>69</v>
      </c>
      <c r="B995" s="1" t="s">
        <v>15940</v>
      </c>
      <c r="C995" s="1" t="s">
        <v>71</v>
      </c>
      <c r="D995" s="1" t="s">
        <v>71</v>
      </c>
      <c r="E995" s="1" t="s">
        <v>71</v>
      </c>
      <c r="F995" s="1" t="s">
        <v>15941</v>
      </c>
      <c r="G995" s="1" t="s">
        <v>71</v>
      </c>
      <c r="H995" s="1" t="s">
        <v>71</v>
      </c>
      <c r="I995" s="1" t="s">
        <v>15942</v>
      </c>
      <c r="J995" s="1" t="s">
        <v>975</v>
      </c>
      <c r="K995" s="1" t="s">
        <v>71</v>
      </c>
      <c r="L995" s="1" t="s">
        <v>71</v>
      </c>
      <c r="M995" s="1" t="s">
        <v>74</v>
      </c>
      <c r="N995" s="1" t="s">
        <v>117</v>
      </c>
      <c r="O995" s="1" t="s">
        <v>71</v>
      </c>
      <c r="P995" s="1" t="s">
        <v>71</v>
      </c>
      <c r="Q995" s="1" t="s">
        <v>71</v>
      </c>
      <c r="R995" s="1" t="s">
        <v>71</v>
      </c>
      <c r="S995" s="1" t="s">
        <v>71</v>
      </c>
      <c r="T995" s="1" t="s">
        <v>15943</v>
      </c>
      <c r="U995" s="1" t="s">
        <v>15944</v>
      </c>
      <c r="V995" s="1" t="s">
        <v>15945</v>
      </c>
      <c r="W995" s="1" t="s">
        <v>15946</v>
      </c>
      <c r="X995" s="1" t="s">
        <v>71</v>
      </c>
      <c r="Y995" s="1" t="s">
        <v>15947</v>
      </c>
      <c r="Z995" s="1" t="s">
        <v>15948</v>
      </c>
      <c r="AA995" s="1" t="s">
        <v>71</v>
      </c>
      <c r="AB995" s="1" t="s">
        <v>15949</v>
      </c>
      <c r="AC995" s="1" t="s">
        <v>71</v>
      </c>
      <c r="AD995" s="1" t="s">
        <v>71</v>
      </c>
      <c r="AE995" s="1" t="s">
        <v>71</v>
      </c>
      <c r="AF995" s="1" t="s">
        <v>71</v>
      </c>
      <c r="AG995" s="1">
        <v>149</v>
      </c>
      <c r="AH995" s="1">
        <v>13</v>
      </c>
      <c r="AI995" s="1">
        <v>13</v>
      </c>
      <c r="AJ995" s="1">
        <v>15</v>
      </c>
      <c r="AK995" s="1">
        <v>60</v>
      </c>
      <c r="AL995" s="1" t="s">
        <v>1179</v>
      </c>
      <c r="AM995" s="1" t="s">
        <v>987</v>
      </c>
      <c r="AN995" s="1" t="s">
        <v>988</v>
      </c>
      <c r="AO995" s="1" t="s">
        <v>989</v>
      </c>
      <c r="AP995" s="1" t="s">
        <v>71</v>
      </c>
      <c r="AQ995" s="1" t="s">
        <v>71</v>
      </c>
      <c r="AR995" s="1" t="s">
        <v>990</v>
      </c>
      <c r="AS995" s="1" t="s">
        <v>991</v>
      </c>
      <c r="AT995" s="1" t="s">
        <v>106</v>
      </c>
      <c r="AU995" s="1">
        <v>2019</v>
      </c>
      <c r="AV995" s="1">
        <v>14</v>
      </c>
      <c r="AW995" s="1">
        <v>11</v>
      </c>
      <c r="AX995" s="1" t="s">
        <v>71</v>
      </c>
      <c r="AY995" s="1" t="s">
        <v>71</v>
      </c>
      <c r="AZ995" s="1" t="s">
        <v>71</v>
      </c>
      <c r="BA995" s="1" t="s">
        <v>71</v>
      </c>
      <c r="BB995" s="1" t="s">
        <v>71</v>
      </c>
      <c r="BC995" s="1" t="s">
        <v>71</v>
      </c>
      <c r="BD995" s="1">
        <v>113004</v>
      </c>
      <c r="BE995" s="1" t="s">
        <v>15950</v>
      </c>
      <c r="BF995" s="1" t="str">
        <f>HYPERLINK("http://dx.doi.org/10.1088/1748-9326/ab4165","http://dx.doi.org/10.1088/1748-9326/ab4165")</f>
        <v>http://dx.doi.org/10.1088/1748-9326/ab4165</v>
      </c>
      <c r="BG995" s="1" t="s">
        <v>71</v>
      </c>
      <c r="BH995" s="1" t="s">
        <v>71</v>
      </c>
      <c r="BI995" s="1">
        <v>15</v>
      </c>
      <c r="BJ995" s="1" t="s">
        <v>450</v>
      </c>
      <c r="BK995" s="1" t="s">
        <v>240</v>
      </c>
      <c r="BL995" s="1" t="s">
        <v>451</v>
      </c>
      <c r="BM995" s="1" t="s">
        <v>15951</v>
      </c>
      <c r="BN995" s="1" t="s">
        <v>71</v>
      </c>
      <c r="BO995" s="1" t="s">
        <v>598</v>
      </c>
      <c r="BP995" s="1" t="s">
        <v>71</v>
      </c>
      <c r="BQ995" s="1" t="s">
        <v>71</v>
      </c>
    </row>
    <row r="996" spans="1:69">
      <c r="A996" s="3" t="s">
        <v>69</v>
      </c>
      <c r="B996" s="3" t="s">
        <v>15952</v>
      </c>
      <c r="C996" s="3" t="s">
        <v>71</v>
      </c>
      <c r="D996" s="3" t="s">
        <v>71</v>
      </c>
      <c r="E996" s="3" t="s">
        <v>71</v>
      </c>
      <c r="F996" s="3" t="s">
        <v>15953</v>
      </c>
      <c r="G996" s="3" t="s">
        <v>71</v>
      </c>
      <c r="H996" s="3" t="s">
        <v>71</v>
      </c>
      <c r="I996" s="3" t="s">
        <v>15954</v>
      </c>
      <c r="J996" s="3" t="s">
        <v>5487</v>
      </c>
      <c r="K996" s="3" t="s">
        <v>71</v>
      </c>
      <c r="L996" s="3" t="s">
        <v>71</v>
      </c>
      <c r="M996" s="3" t="s">
        <v>74</v>
      </c>
      <c r="N996" s="3" t="s">
        <v>75</v>
      </c>
      <c r="O996" s="3" t="s">
        <v>71</v>
      </c>
      <c r="P996" s="3" t="s">
        <v>71</v>
      </c>
      <c r="Q996" s="3" t="s">
        <v>71</v>
      </c>
      <c r="R996" s="3" t="s">
        <v>71</v>
      </c>
      <c r="S996" s="3" t="s">
        <v>71</v>
      </c>
      <c r="T996" s="3" t="s">
        <v>15955</v>
      </c>
      <c r="U996" s="3" t="s">
        <v>15956</v>
      </c>
      <c r="V996" s="3" t="s">
        <v>15957</v>
      </c>
      <c r="W996" s="3" t="s">
        <v>15958</v>
      </c>
      <c r="X996" s="3" t="s">
        <v>71</v>
      </c>
      <c r="Y996" s="3" t="s">
        <v>15959</v>
      </c>
      <c r="Z996" s="3" t="s">
        <v>15960</v>
      </c>
      <c r="AA996" s="3" t="s">
        <v>15961</v>
      </c>
      <c r="AB996" s="3" t="s">
        <v>15962</v>
      </c>
      <c r="AC996" s="3" t="s">
        <v>15963</v>
      </c>
      <c r="AD996" s="3" t="s">
        <v>15963</v>
      </c>
      <c r="AE996" s="3" t="s">
        <v>15964</v>
      </c>
      <c r="AF996" s="3" t="s">
        <v>71</v>
      </c>
      <c r="AG996" s="3">
        <v>48</v>
      </c>
      <c r="AH996" s="3">
        <v>50</v>
      </c>
      <c r="AI996" s="3">
        <v>52</v>
      </c>
      <c r="AJ996" s="3">
        <v>1</v>
      </c>
      <c r="AK996" s="3">
        <v>91</v>
      </c>
      <c r="AL996" s="3" t="s">
        <v>82</v>
      </c>
      <c r="AM996" s="3" t="s">
        <v>83</v>
      </c>
      <c r="AN996" s="3" t="s">
        <v>84</v>
      </c>
      <c r="AO996" s="3" t="s">
        <v>5497</v>
      </c>
      <c r="AP996" s="3" t="s">
        <v>5498</v>
      </c>
      <c r="AQ996" s="3" t="s">
        <v>71</v>
      </c>
      <c r="AR996" s="3" t="s">
        <v>5499</v>
      </c>
      <c r="AS996" s="3" t="s">
        <v>5500</v>
      </c>
      <c r="AT996" s="3" t="s">
        <v>106</v>
      </c>
      <c r="AU996" s="3">
        <v>2015</v>
      </c>
      <c r="AV996" s="3">
        <v>35</v>
      </c>
      <c r="AW996" s="3" t="s">
        <v>71</v>
      </c>
      <c r="AX996" s="3" t="s">
        <v>71</v>
      </c>
      <c r="AY996" s="3" t="s">
        <v>71</v>
      </c>
      <c r="AZ996" s="3" t="s">
        <v>71</v>
      </c>
      <c r="BA996" s="3" t="s">
        <v>71</v>
      </c>
      <c r="BB996" s="3">
        <v>116</v>
      </c>
      <c r="BC996" s="3">
        <v>124</v>
      </c>
      <c r="BD996" s="3" t="s">
        <v>71</v>
      </c>
      <c r="BE996" s="3" t="s">
        <v>15965</v>
      </c>
      <c r="BF996" s="3" t="str">
        <f>HYPERLINK("http://dx.doi.org/10.1016/j.gloenvcha.2015.08.013","http://dx.doi.org/10.1016/j.gloenvcha.2015.08.013")</f>
        <v>http://dx.doi.org/10.1016/j.gloenvcha.2015.08.013</v>
      </c>
      <c r="BG996" s="3" t="s">
        <v>71</v>
      </c>
      <c r="BH996" s="3" t="s">
        <v>71</v>
      </c>
      <c r="BI996" s="3">
        <v>9</v>
      </c>
      <c r="BJ996" s="3" t="s">
        <v>5502</v>
      </c>
      <c r="BK996" s="3" t="s">
        <v>240</v>
      </c>
      <c r="BL996" s="3" t="s">
        <v>5503</v>
      </c>
      <c r="BM996" s="3" t="s">
        <v>13246</v>
      </c>
      <c r="BN996" s="3" t="s">
        <v>71</v>
      </c>
      <c r="BO996" s="3" t="s">
        <v>2116</v>
      </c>
      <c r="BP996" s="3" t="s">
        <v>71</v>
      </c>
      <c r="BQ996" s="3" t="s">
        <v>71</v>
      </c>
    </row>
    <row r="997" spans="1:69">
      <c r="A997" s="1" t="s">
        <v>69</v>
      </c>
      <c r="B997" s="1" t="s">
        <v>15966</v>
      </c>
      <c r="C997" s="1" t="s">
        <v>71</v>
      </c>
      <c r="D997" s="1" t="s">
        <v>71</v>
      </c>
      <c r="E997" s="1" t="s">
        <v>71</v>
      </c>
      <c r="F997" s="1" t="s">
        <v>15967</v>
      </c>
      <c r="G997" s="1" t="s">
        <v>71</v>
      </c>
      <c r="H997" s="1" t="s">
        <v>71</v>
      </c>
      <c r="I997" s="1" t="s">
        <v>15968</v>
      </c>
      <c r="J997" s="1" t="s">
        <v>4811</v>
      </c>
      <c r="K997" s="1" t="s">
        <v>71</v>
      </c>
      <c r="L997" s="1" t="s">
        <v>71</v>
      </c>
      <c r="M997" s="1" t="s">
        <v>74</v>
      </c>
      <c r="N997" s="1" t="s">
        <v>75</v>
      </c>
      <c r="O997" s="1" t="s">
        <v>71</v>
      </c>
      <c r="P997" s="1" t="s">
        <v>71</v>
      </c>
      <c r="Q997" s="1" t="s">
        <v>71</v>
      </c>
      <c r="R997" s="1" t="s">
        <v>71</v>
      </c>
      <c r="S997" s="1" t="s">
        <v>71</v>
      </c>
      <c r="T997" s="1" t="s">
        <v>71</v>
      </c>
      <c r="U997" s="1" t="s">
        <v>15969</v>
      </c>
      <c r="V997" s="1" t="s">
        <v>15970</v>
      </c>
      <c r="W997" s="1" t="s">
        <v>15971</v>
      </c>
      <c r="X997" s="1" t="s">
        <v>71</v>
      </c>
      <c r="Y997" s="1" t="s">
        <v>15972</v>
      </c>
      <c r="Z997" s="1" t="s">
        <v>2156</v>
      </c>
      <c r="AA997" s="1" t="s">
        <v>15973</v>
      </c>
      <c r="AB997" s="1" t="s">
        <v>15974</v>
      </c>
      <c r="AC997" s="1" t="s">
        <v>15975</v>
      </c>
      <c r="AD997" s="1" t="s">
        <v>15976</v>
      </c>
      <c r="AE997" s="1" t="s">
        <v>15977</v>
      </c>
      <c r="AF997" s="1" t="s">
        <v>71</v>
      </c>
      <c r="AG997" s="1">
        <v>83</v>
      </c>
      <c r="AH997" s="1">
        <v>6</v>
      </c>
      <c r="AI997" s="1">
        <v>9</v>
      </c>
      <c r="AJ997" s="1">
        <v>5</v>
      </c>
      <c r="AK997" s="1">
        <v>53</v>
      </c>
      <c r="AL997" s="1" t="s">
        <v>82</v>
      </c>
      <c r="AM997" s="1" t="s">
        <v>83</v>
      </c>
      <c r="AN997" s="1" t="s">
        <v>84</v>
      </c>
      <c r="AO997" s="1" t="s">
        <v>4820</v>
      </c>
      <c r="AP997" s="1" t="s">
        <v>4821</v>
      </c>
      <c r="AQ997" s="1" t="s">
        <v>71</v>
      </c>
      <c r="AR997" s="1" t="s">
        <v>4822</v>
      </c>
      <c r="AS997" s="1" t="s">
        <v>4823</v>
      </c>
      <c r="AT997" s="1" t="s">
        <v>282</v>
      </c>
      <c r="AU997" s="1">
        <v>2019</v>
      </c>
      <c r="AV997" s="1">
        <v>40</v>
      </c>
      <c r="AW997" s="1" t="s">
        <v>71</v>
      </c>
      <c r="AX997" s="1" t="s">
        <v>71</v>
      </c>
      <c r="AY997" s="1" t="s">
        <v>71</v>
      </c>
      <c r="AZ997" s="1" t="s">
        <v>134</v>
      </c>
      <c r="BA997" s="1" t="s">
        <v>71</v>
      </c>
      <c r="BB997" s="1">
        <v>95</v>
      </c>
      <c r="BC997" s="1">
        <v>107</v>
      </c>
      <c r="BD997" s="1" t="s">
        <v>71</v>
      </c>
      <c r="BE997" s="1" t="s">
        <v>15978</v>
      </c>
      <c r="BF997" s="1" t="str">
        <f>HYPERLINK("http://dx.doi.org/10.1016/j.cosust.2019.10.002","http://dx.doi.org/10.1016/j.cosust.2019.10.002")</f>
        <v>http://dx.doi.org/10.1016/j.cosust.2019.10.002</v>
      </c>
      <c r="BG997" s="1" t="s">
        <v>71</v>
      </c>
      <c r="BH997" s="1" t="s">
        <v>71</v>
      </c>
      <c r="BI997" s="1">
        <v>13</v>
      </c>
      <c r="BJ997" s="1" t="s">
        <v>1261</v>
      </c>
      <c r="BK997" s="1" t="s">
        <v>93</v>
      </c>
      <c r="BL997" s="1" t="s">
        <v>241</v>
      </c>
      <c r="BM997" s="1" t="s">
        <v>10456</v>
      </c>
      <c r="BN997" s="1" t="s">
        <v>71</v>
      </c>
      <c r="BO997" s="1" t="s">
        <v>71</v>
      </c>
      <c r="BP997" s="1" t="s">
        <v>71</v>
      </c>
      <c r="BQ997" s="1" t="s">
        <v>71</v>
      </c>
    </row>
    <row r="998" spans="1:69">
      <c r="A998" s="1" t="s">
        <v>69</v>
      </c>
      <c r="B998" s="1" t="s">
        <v>15979</v>
      </c>
      <c r="C998" s="1" t="s">
        <v>71</v>
      </c>
      <c r="D998" s="1" t="s">
        <v>71</v>
      </c>
      <c r="E998" s="1" t="s">
        <v>71</v>
      </c>
      <c r="F998" s="1" t="s">
        <v>15980</v>
      </c>
      <c r="G998" s="1" t="s">
        <v>71</v>
      </c>
      <c r="H998" s="1" t="s">
        <v>71</v>
      </c>
      <c r="I998" s="1" t="s">
        <v>15981</v>
      </c>
      <c r="J998" s="1" t="s">
        <v>144</v>
      </c>
      <c r="K998" s="1" t="s">
        <v>71</v>
      </c>
      <c r="L998" s="1" t="s">
        <v>71</v>
      </c>
      <c r="M998" s="1" t="s">
        <v>74</v>
      </c>
      <c r="N998" s="1" t="s">
        <v>75</v>
      </c>
      <c r="O998" s="1" t="s">
        <v>71</v>
      </c>
      <c r="P998" s="1" t="s">
        <v>71</v>
      </c>
      <c r="Q998" s="1" t="s">
        <v>71</v>
      </c>
      <c r="R998" s="1" t="s">
        <v>71</v>
      </c>
      <c r="S998" s="1" t="s">
        <v>71</v>
      </c>
      <c r="T998" s="1" t="s">
        <v>15982</v>
      </c>
      <c r="U998" s="1" t="s">
        <v>15983</v>
      </c>
      <c r="V998" s="1" t="s">
        <v>15984</v>
      </c>
      <c r="W998" s="1" t="s">
        <v>15985</v>
      </c>
      <c r="X998" s="1" t="s">
        <v>71</v>
      </c>
      <c r="Y998" s="1" t="s">
        <v>15986</v>
      </c>
      <c r="Z998" s="1" t="s">
        <v>15987</v>
      </c>
      <c r="AA998" s="1" t="s">
        <v>71</v>
      </c>
      <c r="AB998" s="1" t="s">
        <v>71</v>
      </c>
      <c r="AC998" s="1" t="s">
        <v>15988</v>
      </c>
      <c r="AD998" s="1" t="s">
        <v>15989</v>
      </c>
      <c r="AE998" s="1" t="s">
        <v>15990</v>
      </c>
      <c r="AF998" s="1" t="s">
        <v>71</v>
      </c>
      <c r="AG998" s="1">
        <v>63</v>
      </c>
      <c r="AH998" s="1">
        <v>0</v>
      </c>
      <c r="AI998" s="1">
        <v>0</v>
      </c>
      <c r="AJ998" s="1">
        <v>30</v>
      </c>
      <c r="AK998" s="1">
        <v>30</v>
      </c>
      <c r="AL998" s="1" t="s">
        <v>156</v>
      </c>
      <c r="AM998" s="1" t="s">
        <v>157</v>
      </c>
      <c r="AN998" s="1" t="s">
        <v>158</v>
      </c>
      <c r="AO998" s="1" t="s">
        <v>159</v>
      </c>
      <c r="AP998" s="1" t="s">
        <v>160</v>
      </c>
      <c r="AQ998" s="1" t="s">
        <v>71</v>
      </c>
      <c r="AR998" s="1" t="s">
        <v>161</v>
      </c>
      <c r="AS998" s="1" t="s">
        <v>162</v>
      </c>
      <c r="AT998" s="1" t="s">
        <v>4500</v>
      </c>
      <c r="AU998" s="1">
        <v>2022</v>
      </c>
      <c r="AV998" s="1">
        <v>816</v>
      </c>
      <c r="AW998" s="1" t="s">
        <v>71</v>
      </c>
      <c r="AX998" s="1" t="s">
        <v>71</v>
      </c>
      <c r="AY998" s="1" t="s">
        <v>71</v>
      </c>
      <c r="AZ998" s="1" t="s">
        <v>71</v>
      </c>
      <c r="BA998" s="1" t="s">
        <v>71</v>
      </c>
      <c r="BB998" s="1" t="s">
        <v>71</v>
      </c>
      <c r="BC998" s="1" t="s">
        <v>71</v>
      </c>
      <c r="BD998" s="1">
        <v>151531</v>
      </c>
      <c r="BE998" s="1" t="s">
        <v>15991</v>
      </c>
      <c r="BF998" s="1" t="str">
        <f>HYPERLINK("http://dx.doi.org/10.1016/j.scitotenv.2021.151531","http://dx.doi.org/10.1016/j.scitotenv.2021.151531")</f>
        <v>http://dx.doi.org/10.1016/j.scitotenv.2021.151531</v>
      </c>
      <c r="BG998" s="1" t="s">
        <v>71</v>
      </c>
      <c r="BH998" s="1" t="s">
        <v>71</v>
      </c>
      <c r="BI998" s="1">
        <v>11</v>
      </c>
      <c r="BJ998" s="1" t="s">
        <v>137</v>
      </c>
      <c r="BK998" s="1" t="s">
        <v>93</v>
      </c>
      <c r="BL998" s="1" t="s">
        <v>138</v>
      </c>
      <c r="BM998" s="1" t="s">
        <v>4502</v>
      </c>
      <c r="BN998" s="1">
        <v>34780815</v>
      </c>
      <c r="BO998" s="1" t="s">
        <v>71</v>
      </c>
      <c r="BP998" s="1" t="s">
        <v>71</v>
      </c>
      <c r="BQ998" s="1" t="s">
        <v>71</v>
      </c>
    </row>
    <row r="999" spans="1:69">
      <c r="A999" s="1" t="s">
        <v>69</v>
      </c>
      <c r="B999" s="1" t="s">
        <v>15992</v>
      </c>
      <c r="C999" s="1" t="s">
        <v>71</v>
      </c>
      <c r="D999" s="1" t="s">
        <v>71</v>
      </c>
      <c r="E999" s="1" t="s">
        <v>71</v>
      </c>
      <c r="F999" s="1" t="s">
        <v>15993</v>
      </c>
      <c r="G999" s="1" t="s">
        <v>71</v>
      </c>
      <c r="H999" s="1" t="s">
        <v>71</v>
      </c>
      <c r="I999" s="1" t="s">
        <v>15994</v>
      </c>
      <c r="J999" s="1" t="s">
        <v>4811</v>
      </c>
      <c r="K999" s="1" t="s">
        <v>71</v>
      </c>
      <c r="L999" s="1" t="s">
        <v>71</v>
      </c>
      <c r="M999" s="1" t="s">
        <v>74</v>
      </c>
      <c r="N999" s="1" t="s">
        <v>75</v>
      </c>
      <c r="O999" s="1" t="s">
        <v>71</v>
      </c>
      <c r="P999" s="1" t="s">
        <v>71</v>
      </c>
      <c r="Q999" s="1" t="s">
        <v>71</v>
      </c>
      <c r="R999" s="1" t="s">
        <v>71</v>
      </c>
      <c r="S999" s="1" t="s">
        <v>71</v>
      </c>
      <c r="T999" s="1" t="s">
        <v>71</v>
      </c>
      <c r="U999" s="1" t="s">
        <v>71</v>
      </c>
      <c r="V999" s="1" t="s">
        <v>15995</v>
      </c>
      <c r="W999" s="1" t="s">
        <v>15996</v>
      </c>
      <c r="X999" s="1" t="s">
        <v>71</v>
      </c>
      <c r="Y999" s="1" t="s">
        <v>15997</v>
      </c>
      <c r="Z999" s="1" t="s">
        <v>15998</v>
      </c>
      <c r="AA999" s="1" t="s">
        <v>15999</v>
      </c>
      <c r="AB999" s="1" t="s">
        <v>71</v>
      </c>
      <c r="AC999" s="1" t="s">
        <v>16000</v>
      </c>
      <c r="AD999" s="1" t="s">
        <v>16001</v>
      </c>
      <c r="AE999" s="1" t="s">
        <v>16002</v>
      </c>
      <c r="AF999" s="1" t="s">
        <v>71</v>
      </c>
      <c r="AG999" s="1">
        <v>85</v>
      </c>
      <c r="AH999" s="1">
        <v>7</v>
      </c>
      <c r="AI999" s="1">
        <v>7</v>
      </c>
      <c r="AJ999" s="1">
        <v>11</v>
      </c>
      <c r="AK999" s="1">
        <v>33</v>
      </c>
      <c r="AL999" s="1" t="s">
        <v>82</v>
      </c>
      <c r="AM999" s="1" t="s">
        <v>83</v>
      </c>
      <c r="AN999" s="1" t="s">
        <v>84</v>
      </c>
      <c r="AO999" s="1" t="s">
        <v>4820</v>
      </c>
      <c r="AP999" s="1" t="s">
        <v>4821</v>
      </c>
      <c r="AQ999" s="1" t="s">
        <v>71</v>
      </c>
      <c r="AR999" s="1" t="s">
        <v>4822</v>
      </c>
      <c r="AS999" s="1" t="s">
        <v>4823</v>
      </c>
      <c r="AT999" s="1" t="s">
        <v>491</v>
      </c>
      <c r="AU999" s="1">
        <v>2021</v>
      </c>
      <c r="AV999" s="1">
        <v>48</v>
      </c>
      <c r="AW999" s="1" t="s">
        <v>71</v>
      </c>
      <c r="AX999" s="1" t="s">
        <v>71</v>
      </c>
      <c r="AY999" s="1" t="s">
        <v>71</v>
      </c>
      <c r="AZ999" s="1" t="s">
        <v>71</v>
      </c>
      <c r="BA999" s="1" t="s">
        <v>71</v>
      </c>
      <c r="BB999" s="1">
        <v>77</v>
      </c>
      <c r="BC999" s="1">
        <v>84</v>
      </c>
      <c r="BD999" s="1" t="s">
        <v>71</v>
      </c>
      <c r="BE999" s="1" t="s">
        <v>16003</v>
      </c>
      <c r="BF999" s="1" t="str">
        <f>HYPERLINK("http://dx.doi.org/10.1016/j.cosust.2020.10.014","http://dx.doi.org/10.1016/j.cosust.2020.10.014")</f>
        <v>http://dx.doi.org/10.1016/j.cosust.2020.10.014</v>
      </c>
      <c r="BG999" s="1" t="s">
        <v>71</v>
      </c>
      <c r="BH999" s="1" t="s">
        <v>71</v>
      </c>
      <c r="BI999" s="1">
        <v>8</v>
      </c>
      <c r="BJ999" s="1" t="s">
        <v>1261</v>
      </c>
      <c r="BK999" s="1" t="s">
        <v>240</v>
      </c>
      <c r="BL999" s="1" t="s">
        <v>241</v>
      </c>
      <c r="BM999" s="1" t="s">
        <v>16004</v>
      </c>
      <c r="BN999" s="1" t="s">
        <v>71</v>
      </c>
      <c r="BO999" s="1" t="s">
        <v>71</v>
      </c>
      <c r="BP999" s="1" t="s">
        <v>71</v>
      </c>
      <c r="BQ999" s="1" t="s">
        <v>71</v>
      </c>
    </row>
    <row r="1000" spans="1:69">
      <c r="A1000" s="1" t="s">
        <v>69</v>
      </c>
      <c r="B1000" s="1" t="s">
        <v>16005</v>
      </c>
      <c r="C1000" s="1" t="s">
        <v>71</v>
      </c>
      <c r="D1000" s="1" t="s">
        <v>71</v>
      </c>
      <c r="E1000" s="1" t="s">
        <v>71</v>
      </c>
      <c r="F1000" s="1" t="s">
        <v>16006</v>
      </c>
      <c r="G1000" s="1" t="s">
        <v>71</v>
      </c>
      <c r="H1000" s="1" t="s">
        <v>71</v>
      </c>
      <c r="I1000" s="1" t="s">
        <v>16007</v>
      </c>
      <c r="J1000" s="1" t="s">
        <v>1887</v>
      </c>
      <c r="K1000" s="1" t="s">
        <v>71</v>
      </c>
      <c r="L1000" s="1" t="s">
        <v>71</v>
      </c>
      <c r="M1000" s="1" t="s">
        <v>74</v>
      </c>
      <c r="N1000" s="1" t="s">
        <v>75</v>
      </c>
      <c r="O1000" s="1" t="s">
        <v>71</v>
      </c>
      <c r="P1000" s="1" t="s">
        <v>71</v>
      </c>
      <c r="Q1000" s="1" t="s">
        <v>71</v>
      </c>
      <c r="R1000" s="1" t="s">
        <v>71</v>
      </c>
      <c r="S1000" s="1" t="s">
        <v>71</v>
      </c>
      <c r="T1000" s="1" t="s">
        <v>16008</v>
      </c>
      <c r="U1000" s="1" t="s">
        <v>16009</v>
      </c>
      <c r="V1000" s="1" t="s">
        <v>16010</v>
      </c>
      <c r="W1000" s="1" t="s">
        <v>16011</v>
      </c>
      <c r="X1000" s="1" t="s">
        <v>71</v>
      </c>
      <c r="Y1000" s="1" t="s">
        <v>16012</v>
      </c>
      <c r="Z1000" s="1" t="s">
        <v>16013</v>
      </c>
      <c r="AA1000" s="1" t="s">
        <v>71</v>
      </c>
      <c r="AB1000" s="1" t="s">
        <v>16014</v>
      </c>
      <c r="AC1000" s="1" t="s">
        <v>16015</v>
      </c>
      <c r="AD1000" s="1" t="s">
        <v>5446</v>
      </c>
      <c r="AE1000" s="1" t="s">
        <v>16016</v>
      </c>
      <c r="AF1000" s="1" t="s">
        <v>71</v>
      </c>
      <c r="AG1000" s="1">
        <v>89</v>
      </c>
      <c r="AH1000" s="1">
        <v>2</v>
      </c>
      <c r="AI1000" s="1">
        <v>2</v>
      </c>
      <c r="AJ1000" s="1">
        <v>15</v>
      </c>
      <c r="AK1000" s="1">
        <v>15</v>
      </c>
      <c r="AL1000" s="1" t="s">
        <v>231</v>
      </c>
      <c r="AM1000" s="1" t="s">
        <v>232</v>
      </c>
      <c r="AN1000" s="1" t="s">
        <v>233</v>
      </c>
      <c r="AO1000" s="1" t="s">
        <v>71</v>
      </c>
      <c r="AP1000" s="1" t="s">
        <v>1896</v>
      </c>
      <c r="AQ1000" s="1" t="s">
        <v>71</v>
      </c>
      <c r="AR1000" s="1" t="s">
        <v>1897</v>
      </c>
      <c r="AS1000" s="1" t="s">
        <v>1898</v>
      </c>
      <c r="AT1000" s="1" t="s">
        <v>307</v>
      </c>
      <c r="AU1000" s="1">
        <v>2022</v>
      </c>
      <c r="AV1000" s="1">
        <v>11</v>
      </c>
      <c r="AW1000" s="1">
        <v>1</v>
      </c>
      <c r="AX1000" s="1" t="s">
        <v>71</v>
      </c>
      <c r="AY1000" s="1" t="s">
        <v>71</v>
      </c>
      <c r="AZ1000" s="1" t="s">
        <v>71</v>
      </c>
      <c r="BA1000" s="1" t="s">
        <v>71</v>
      </c>
      <c r="BB1000" s="1" t="s">
        <v>71</v>
      </c>
      <c r="BC1000" s="1" t="s">
        <v>71</v>
      </c>
      <c r="BD1000" s="1">
        <v>80</v>
      </c>
      <c r="BE1000" s="1" t="s">
        <v>16017</v>
      </c>
      <c r="BF1000" s="1" t="str">
        <f>HYPERLINK("http://dx.doi.org/10.3390/land11010080","http://dx.doi.org/10.3390/land11010080")</f>
        <v>http://dx.doi.org/10.3390/land11010080</v>
      </c>
      <c r="BG1000" s="1" t="s">
        <v>71</v>
      </c>
      <c r="BH1000" s="1" t="s">
        <v>71</v>
      </c>
      <c r="BI1000" s="1">
        <v>20</v>
      </c>
      <c r="BJ1000" s="1" t="s">
        <v>389</v>
      </c>
      <c r="BK1000" s="1" t="s">
        <v>1353</v>
      </c>
      <c r="BL1000" s="1" t="s">
        <v>138</v>
      </c>
      <c r="BM1000" s="1" t="s">
        <v>16018</v>
      </c>
      <c r="BN1000" s="1" t="s">
        <v>71</v>
      </c>
      <c r="BO1000" s="1" t="s">
        <v>598</v>
      </c>
      <c r="BP1000" s="1" t="s">
        <v>71</v>
      </c>
      <c r="BQ1000" s="1" t="s">
        <v>71</v>
      </c>
    </row>
    <row r="1001" spans="1:69">
      <c r="A1001" s="1" t="s">
        <v>69</v>
      </c>
      <c r="B1001" s="1" t="s">
        <v>16019</v>
      </c>
      <c r="C1001" s="1" t="s">
        <v>71</v>
      </c>
      <c r="D1001" s="1" t="s">
        <v>71</v>
      </c>
      <c r="E1001" s="1" t="s">
        <v>71</v>
      </c>
      <c r="F1001" s="1" t="s">
        <v>16020</v>
      </c>
      <c r="G1001" s="1" t="s">
        <v>71</v>
      </c>
      <c r="H1001" s="1" t="s">
        <v>71</v>
      </c>
      <c r="I1001" s="1" t="s">
        <v>16021</v>
      </c>
      <c r="J1001" s="1" t="s">
        <v>144</v>
      </c>
      <c r="K1001" s="1" t="s">
        <v>71</v>
      </c>
      <c r="L1001" s="1" t="s">
        <v>71</v>
      </c>
      <c r="M1001" s="1" t="s">
        <v>74</v>
      </c>
      <c r="N1001" s="1" t="s">
        <v>117</v>
      </c>
      <c r="O1001" s="1" t="s">
        <v>71</v>
      </c>
      <c r="P1001" s="1" t="s">
        <v>71</v>
      </c>
      <c r="Q1001" s="1" t="s">
        <v>71</v>
      </c>
      <c r="R1001" s="1" t="s">
        <v>71</v>
      </c>
      <c r="S1001" s="1" t="s">
        <v>71</v>
      </c>
      <c r="T1001" s="1" t="s">
        <v>16022</v>
      </c>
      <c r="U1001" s="1" t="s">
        <v>16023</v>
      </c>
      <c r="V1001" s="1" t="s">
        <v>16024</v>
      </c>
      <c r="W1001" s="1" t="s">
        <v>16025</v>
      </c>
      <c r="X1001" s="1" t="s">
        <v>71</v>
      </c>
      <c r="Y1001" s="1" t="s">
        <v>16026</v>
      </c>
      <c r="Z1001" s="1" t="s">
        <v>16027</v>
      </c>
      <c r="AA1001" s="1" t="s">
        <v>16028</v>
      </c>
      <c r="AB1001" s="1" t="s">
        <v>16029</v>
      </c>
      <c r="AC1001" s="1" t="s">
        <v>16030</v>
      </c>
      <c r="AD1001" s="1" t="s">
        <v>16031</v>
      </c>
      <c r="AE1001" s="1" t="s">
        <v>16032</v>
      </c>
      <c r="AF1001" s="1" t="s">
        <v>71</v>
      </c>
      <c r="AG1001" s="1">
        <v>188</v>
      </c>
      <c r="AH1001" s="1">
        <v>27</v>
      </c>
      <c r="AI1001" s="1">
        <v>27</v>
      </c>
      <c r="AJ1001" s="1">
        <v>15</v>
      </c>
      <c r="AK1001" s="1">
        <v>128</v>
      </c>
      <c r="AL1001" s="1" t="s">
        <v>156</v>
      </c>
      <c r="AM1001" s="1" t="s">
        <v>157</v>
      </c>
      <c r="AN1001" s="1" t="s">
        <v>158</v>
      </c>
      <c r="AO1001" s="1" t="s">
        <v>159</v>
      </c>
      <c r="AP1001" s="1" t="s">
        <v>160</v>
      </c>
      <c r="AQ1001" s="1" t="s">
        <v>71</v>
      </c>
      <c r="AR1001" s="1" t="s">
        <v>161</v>
      </c>
      <c r="AS1001" s="1" t="s">
        <v>162</v>
      </c>
      <c r="AT1001" s="1" t="s">
        <v>13022</v>
      </c>
      <c r="AU1001" s="1">
        <v>2020</v>
      </c>
      <c r="AV1001" s="1">
        <v>716</v>
      </c>
      <c r="AW1001" s="1" t="s">
        <v>71</v>
      </c>
      <c r="AX1001" s="1" t="s">
        <v>71</v>
      </c>
      <c r="AY1001" s="1" t="s">
        <v>71</v>
      </c>
      <c r="AZ1001" s="1" t="s">
        <v>71</v>
      </c>
      <c r="BA1001" s="1" t="s">
        <v>71</v>
      </c>
      <c r="BB1001" s="1" t="s">
        <v>71</v>
      </c>
      <c r="BC1001" s="1" t="s">
        <v>71</v>
      </c>
      <c r="BD1001" s="1">
        <v>135247</v>
      </c>
      <c r="BE1001" s="1" t="s">
        <v>16033</v>
      </c>
      <c r="BF1001" s="1" t="str">
        <f>HYPERLINK("http://dx.doi.org/10.1016/j.scitotenv.2019.135247","http://dx.doi.org/10.1016/j.scitotenv.2019.135247")</f>
        <v>http://dx.doi.org/10.1016/j.scitotenv.2019.135247</v>
      </c>
      <c r="BG1001" s="1" t="s">
        <v>71</v>
      </c>
      <c r="BH1001" s="1" t="s">
        <v>71</v>
      </c>
      <c r="BI1001" s="1">
        <v>16</v>
      </c>
      <c r="BJ1001" s="1" t="s">
        <v>137</v>
      </c>
      <c r="BK1001" s="1" t="s">
        <v>93</v>
      </c>
      <c r="BL1001" s="1" t="s">
        <v>138</v>
      </c>
      <c r="BM1001" s="1" t="s">
        <v>16034</v>
      </c>
      <c r="BN1001" s="1">
        <v>31839294</v>
      </c>
      <c r="BO1001" s="1" t="s">
        <v>71</v>
      </c>
      <c r="BP1001" s="1" t="s">
        <v>71</v>
      </c>
      <c r="BQ1001" s="1" t="s">
        <v>71</v>
      </c>
    </row>
    <row r="1002" spans="1:69">
      <c r="A1002" s="1" t="s">
        <v>69</v>
      </c>
      <c r="B1002" s="1" t="s">
        <v>16035</v>
      </c>
      <c r="C1002" s="1" t="s">
        <v>71</v>
      </c>
      <c r="D1002" s="1" t="s">
        <v>71</v>
      </c>
      <c r="E1002" s="1" t="s">
        <v>71</v>
      </c>
      <c r="F1002" s="1" t="s">
        <v>16036</v>
      </c>
      <c r="G1002" s="1" t="s">
        <v>71</v>
      </c>
      <c r="H1002" s="1" t="s">
        <v>71</v>
      </c>
      <c r="I1002" s="1" t="s">
        <v>16037</v>
      </c>
      <c r="J1002" s="1" t="s">
        <v>16038</v>
      </c>
      <c r="K1002" s="1" t="s">
        <v>71</v>
      </c>
      <c r="L1002" s="1" t="s">
        <v>71</v>
      </c>
      <c r="M1002" s="1" t="s">
        <v>74</v>
      </c>
      <c r="N1002" s="1" t="s">
        <v>75</v>
      </c>
      <c r="O1002" s="1" t="s">
        <v>71</v>
      </c>
      <c r="P1002" s="1" t="s">
        <v>71</v>
      </c>
      <c r="Q1002" s="1" t="s">
        <v>71</v>
      </c>
      <c r="R1002" s="1" t="s">
        <v>71</v>
      </c>
      <c r="S1002" s="1" t="s">
        <v>71</v>
      </c>
      <c r="T1002" s="1" t="s">
        <v>16039</v>
      </c>
      <c r="U1002" s="1" t="s">
        <v>16040</v>
      </c>
      <c r="V1002" s="1" t="s">
        <v>16041</v>
      </c>
      <c r="W1002" s="1" t="s">
        <v>16042</v>
      </c>
      <c r="X1002" s="1" t="s">
        <v>71</v>
      </c>
      <c r="Y1002" s="1" t="s">
        <v>16043</v>
      </c>
      <c r="Z1002" s="1" t="s">
        <v>16044</v>
      </c>
      <c r="AA1002" s="1" t="s">
        <v>71</v>
      </c>
      <c r="AB1002" s="1" t="s">
        <v>71</v>
      </c>
      <c r="AC1002" s="1" t="s">
        <v>71</v>
      </c>
      <c r="AD1002" s="1" t="s">
        <v>71</v>
      </c>
      <c r="AE1002" s="1" t="s">
        <v>71</v>
      </c>
      <c r="AF1002" s="1" t="s">
        <v>71</v>
      </c>
      <c r="AG1002" s="1">
        <v>48</v>
      </c>
      <c r="AH1002" s="1">
        <v>0</v>
      </c>
      <c r="AI1002" s="1">
        <v>0</v>
      </c>
      <c r="AJ1002" s="1">
        <v>6</v>
      </c>
      <c r="AK1002" s="1">
        <v>6</v>
      </c>
      <c r="AL1002" s="1" t="s">
        <v>1556</v>
      </c>
      <c r="AM1002" s="1" t="s">
        <v>1557</v>
      </c>
      <c r="AN1002" s="1" t="s">
        <v>1558</v>
      </c>
      <c r="AO1002" s="1" t="s">
        <v>16045</v>
      </c>
      <c r="AP1002" s="1" t="s">
        <v>16046</v>
      </c>
      <c r="AQ1002" s="1" t="s">
        <v>71</v>
      </c>
      <c r="AR1002" s="1" t="s">
        <v>16038</v>
      </c>
      <c r="AS1002" s="1" t="s">
        <v>16047</v>
      </c>
      <c r="AT1002" s="1" t="s">
        <v>133</v>
      </c>
      <c r="AU1002" s="1">
        <v>2022</v>
      </c>
      <c r="AV1002" s="1">
        <v>50</v>
      </c>
      <c r="AW1002" s="1">
        <v>6</v>
      </c>
      <c r="AX1002" s="1" t="s">
        <v>71</v>
      </c>
      <c r="AY1002" s="1" t="s">
        <v>71</v>
      </c>
      <c r="AZ1002" s="1" t="s">
        <v>71</v>
      </c>
      <c r="BA1002" s="1" t="s">
        <v>71</v>
      </c>
      <c r="BB1002" s="1" t="s">
        <v>71</v>
      </c>
      <c r="BC1002" s="1" t="s">
        <v>71</v>
      </c>
      <c r="BD1002" s="1">
        <v>2100014</v>
      </c>
      <c r="BE1002" s="1" t="s">
        <v>16048</v>
      </c>
      <c r="BF1002" s="1" t="str">
        <f>HYPERLINK("http://dx.doi.org/10.1002/clen.202100014","http://dx.doi.org/10.1002/clen.202100014")</f>
        <v>http://dx.doi.org/10.1002/clen.202100014</v>
      </c>
      <c r="BG1002" s="1" t="s">
        <v>71</v>
      </c>
      <c r="BH1002" s="1" t="s">
        <v>3089</v>
      </c>
      <c r="BI1002" s="1">
        <v>7</v>
      </c>
      <c r="BJ1002" s="1" t="s">
        <v>16049</v>
      </c>
      <c r="BK1002" s="1" t="s">
        <v>93</v>
      </c>
      <c r="BL1002" s="1" t="s">
        <v>16050</v>
      </c>
      <c r="BM1002" s="1" t="s">
        <v>16051</v>
      </c>
      <c r="BN1002" s="1" t="s">
        <v>71</v>
      </c>
      <c r="BO1002" s="1" t="s">
        <v>71</v>
      </c>
      <c r="BP1002" s="1" t="s">
        <v>71</v>
      </c>
      <c r="BQ1002" s="1" t="s">
        <v>71</v>
      </c>
    </row>
    <row r="1003" spans="1:69">
      <c r="A1003" s="3" t="s">
        <v>69</v>
      </c>
      <c r="B1003" s="3" t="s">
        <v>16052</v>
      </c>
      <c r="C1003" s="3" t="s">
        <v>71</v>
      </c>
      <c r="D1003" s="3" t="s">
        <v>71</v>
      </c>
      <c r="E1003" s="3" t="s">
        <v>71</v>
      </c>
      <c r="F1003" s="3" t="s">
        <v>16053</v>
      </c>
      <c r="G1003" s="3" t="s">
        <v>71</v>
      </c>
      <c r="H1003" s="3" t="s">
        <v>71</v>
      </c>
      <c r="I1003" s="3" t="s">
        <v>16054</v>
      </c>
      <c r="J1003" s="3" t="s">
        <v>947</v>
      </c>
      <c r="K1003" s="3" t="s">
        <v>71</v>
      </c>
      <c r="L1003" s="3" t="s">
        <v>71</v>
      </c>
      <c r="M1003" s="3" t="s">
        <v>74</v>
      </c>
      <c r="N1003" s="3" t="s">
        <v>75</v>
      </c>
      <c r="O1003" s="3" t="s">
        <v>71</v>
      </c>
      <c r="P1003" s="3" t="s">
        <v>71</v>
      </c>
      <c r="Q1003" s="3" t="s">
        <v>71</v>
      </c>
      <c r="R1003" s="3" t="s">
        <v>71</v>
      </c>
      <c r="S1003" s="3" t="s">
        <v>71</v>
      </c>
      <c r="T1003" s="3" t="s">
        <v>16055</v>
      </c>
      <c r="U1003" s="3" t="s">
        <v>16056</v>
      </c>
      <c r="V1003" s="3" t="s">
        <v>16057</v>
      </c>
      <c r="W1003" s="3" t="s">
        <v>16058</v>
      </c>
      <c r="X1003" s="3" t="s">
        <v>71</v>
      </c>
      <c r="Y1003" s="3" t="s">
        <v>16059</v>
      </c>
      <c r="Z1003" s="3" t="s">
        <v>16060</v>
      </c>
      <c r="AA1003" s="3" t="s">
        <v>16061</v>
      </c>
      <c r="AB1003" s="3" t="s">
        <v>16062</v>
      </c>
      <c r="AC1003" s="3" t="s">
        <v>16063</v>
      </c>
      <c r="AD1003" s="3" t="s">
        <v>16064</v>
      </c>
      <c r="AE1003" s="3" t="s">
        <v>16065</v>
      </c>
      <c r="AF1003" s="3" t="s">
        <v>71</v>
      </c>
      <c r="AG1003" s="3">
        <v>125</v>
      </c>
      <c r="AH1003" s="3">
        <v>555</v>
      </c>
      <c r="AI1003" s="3">
        <v>608</v>
      </c>
      <c r="AJ1003" s="3">
        <v>177</v>
      </c>
      <c r="AK1003" s="3">
        <v>1453</v>
      </c>
      <c r="AL1003" s="3" t="s">
        <v>951</v>
      </c>
      <c r="AM1003" s="3" t="s">
        <v>83</v>
      </c>
      <c r="AN1003" s="3" t="s">
        <v>1093</v>
      </c>
      <c r="AO1003" s="3" t="s">
        <v>953</v>
      </c>
      <c r="AP1003" s="3" t="s">
        <v>1094</v>
      </c>
      <c r="AQ1003" s="3" t="s">
        <v>71</v>
      </c>
      <c r="AR1003" s="3" t="s">
        <v>954</v>
      </c>
      <c r="AS1003" s="3" t="s">
        <v>955</v>
      </c>
      <c r="AT1003" s="3" t="s">
        <v>237</v>
      </c>
      <c r="AU1003" s="3">
        <v>2015</v>
      </c>
      <c r="AV1003" s="3">
        <v>77</v>
      </c>
      <c r="AW1003" s="3" t="s">
        <v>71</v>
      </c>
      <c r="AX1003" s="3" t="s">
        <v>71</v>
      </c>
      <c r="AY1003" s="3" t="s">
        <v>71</v>
      </c>
      <c r="AZ1003" s="3" t="s">
        <v>71</v>
      </c>
      <c r="BA1003" s="3" t="s">
        <v>71</v>
      </c>
      <c r="BB1003" s="3">
        <v>5</v>
      </c>
      <c r="BC1003" s="3">
        <v>15</v>
      </c>
      <c r="BD1003" s="3" t="s">
        <v>71</v>
      </c>
      <c r="BE1003" s="3" t="s">
        <v>16066</v>
      </c>
      <c r="BF1003" s="3" t="str">
        <f>HYPERLINK("http://dx.doi.org/10.1016/j.envint.2014.12.010","http://dx.doi.org/10.1016/j.envint.2014.12.010")</f>
        <v>http://dx.doi.org/10.1016/j.envint.2014.12.010</v>
      </c>
      <c r="BG1003" s="3" t="s">
        <v>71</v>
      </c>
      <c r="BH1003" s="3" t="s">
        <v>71</v>
      </c>
      <c r="BI1003" s="3">
        <v>11</v>
      </c>
      <c r="BJ1003" s="3" t="s">
        <v>137</v>
      </c>
      <c r="BK1003" s="3" t="s">
        <v>93</v>
      </c>
      <c r="BL1003" s="3" t="s">
        <v>138</v>
      </c>
      <c r="BM1003" s="3" t="s">
        <v>16067</v>
      </c>
      <c r="BN1003" s="3">
        <v>25603422</v>
      </c>
      <c r="BO1003" s="3" t="s">
        <v>16068</v>
      </c>
      <c r="BP1003" s="3" t="s">
        <v>2204</v>
      </c>
      <c r="BQ1003" s="3" t="s">
        <v>2205</v>
      </c>
    </row>
    <row r="1004" spans="1:69">
      <c r="A1004" s="1" t="s">
        <v>69</v>
      </c>
      <c r="B1004" s="1" t="s">
        <v>16069</v>
      </c>
      <c r="C1004" s="1" t="s">
        <v>71</v>
      </c>
      <c r="D1004" s="1" t="s">
        <v>71</v>
      </c>
      <c r="E1004" s="1" t="s">
        <v>71</v>
      </c>
      <c r="F1004" s="1" t="s">
        <v>16070</v>
      </c>
      <c r="G1004" s="1" t="s">
        <v>71</v>
      </c>
      <c r="H1004" s="1" t="s">
        <v>71</v>
      </c>
      <c r="I1004" s="1" t="s">
        <v>16071</v>
      </c>
      <c r="J1004" s="1" t="s">
        <v>5487</v>
      </c>
      <c r="K1004" s="1" t="s">
        <v>71</v>
      </c>
      <c r="L1004" s="1" t="s">
        <v>71</v>
      </c>
      <c r="M1004" s="1" t="s">
        <v>74</v>
      </c>
      <c r="N1004" s="1" t="s">
        <v>75</v>
      </c>
      <c r="O1004" s="1" t="s">
        <v>71</v>
      </c>
      <c r="P1004" s="1" t="s">
        <v>71</v>
      </c>
      <c r="Q1004" s="1" t="s">
        <v>71</v>
      </c>
      <c r="R1004" s="1" t="s">
        <v>71</v>
      </c>
      <c r="S1004" s="1" t="s">
        <v>71</v>
      </c>
      <c r="T1004" s="1" t="s">
        <v>16072</v>
      </c>
      <c r="U1004" s="1" t="s">
        <v>16073</v>
      </c>
      <c r="V1004" s="1" t="s">
        <v>16074</v>
      </c>
      <c r="W1004" s="1" t="s">
        <v>16075</v>
      </c>
      <c r="X1004" s="1" t="s">
        <v>71</v>
      </c>
      <c r="Y1004" s="1" t="s">
        <v>16076</v>
      </c>
      <c r="Z1004" s="1" t="s">
        <v>16077</v>
      </c>
      <c r="AA1004" s="1" t="s">
        <v>16078</v>
      </c>
      <c r="AB1004" s="1" t="s">
        <v>16079</v>
      </c>
      <c r="AC1004" s="1" t="s">
        <v>16080</v>
      </c>
      <c r="AD1004" s="1" t="s">
        <v>16081</v>
      </c>
      <c r="AE1004" s="1" t="s">
        <v>16082</v>
      </c>
      <c r="AF1004" s="1" t="s">
        <v>71</v>
      </c>
      <c r="AG1004" s="1">
        <v>72</v>
      </c>
      <c r="AH1004" s="1">
        <v>16</v>
      </c>
      <c r="AI1004" s="1">
        <v>19</v>
      </c>
      <c r="AJ1004" s="1">
        <v>3</v>
      </c>
      <c r="AK1004" s="1">
        <v>27</v>
      </c>
      <c r="AL1004" s="1" t="s">
        <v>82</v>
      </c>
      <c r="AM1004" s="1" t="s">
        <v>83</v>
      </c>
      <c r="AN1004" s="1" t="s">
        <v>84</v>
      </c>
      <c r="AO1004" s="1" t="s">
        <v>5497</v>
      </c>
      <c r="AP1004" s="1" t="s">
        <v>5498</v>
      </c>
      <c r="AQ1004" s="1" t="s">
        <v>71</v>
      </c>
      <c r="AR1004" s="1" t="s">
        <v>5499</v>
      </c>
      <c r="AS1004" s="1" t="s">
        <v>5500</v>
      </c>
      <c r="AT1004" s="1" t="s">
        <v>524</v>
      </c>
      <c r="AU1004" s="1">
        <v>2019</v>
      </c>
      <c r="AV1004" s="1">
        <v>57</v>
      </c>
      <c r="AW1004" s="1" t="s">
        <v>71</v>
      </c>
      <c r="AX1004" s="1" t="s">
        <v>71</v>
      </c>
      <c r="AY1004" s="1" t="s">
        <v>71</v>
      </c>
      <c r="AZ1004" s="1" t="s">
        <v>71</v>
      </c>
      <c r="BA1004" s="1" t="s">
        <v>71</v>
      </c>
      <c r="BB1004" s="1" t="s">
        <v>71</v>
      </c>
      <c r="BC1004" s="1" t="s">
        <v>71</v>
      </c>
      <c r="BD1004" s="1">
        <v>101925</v>
      </c>
      <c r="BE1004" s="1" t="s">
        <v>16083</v>
      </c>
      <c r="BF1004" s="1" t="str">
        <f>HYPERLINK("http://dx.doi.org/10.1016/j.gloenvcha.2019.05.009","http://dx.doi.org/10.1016/j.gloenvcha.2019.05.009")</f>
        <v>http://dx.doi.org/10.1016/j.gloenvcha.2019.05.009</v>
      </c>
      <c r="BG1004" s="1" t="s">
        <v>71</v>
      </c>
      <c r="BH1004" s="1" t="s">
        <v>71</v>
      </c>
      <c r="BI1004" s="1">
        <v>11</v>
      </c>
      <c r="BJ1004" s="1" t="s">
        <v>5502</v>
      </c>
      <c r="BK1004" s="1" t="s">
        <v>240</v>
      </c>
      <c r="BL1004" s="1" t="s">
        <v>5503</v>
      </c>
      <c r="BM1004" s="1" t="s">
        <v>16084</v>
      </c>
      <c r="BN1004" s="1" t="s">
        <v>71</v>
      </c>
      <c r="BO1004" s="1" t="s">
        <v>16068</v>
      </c>
      <c r="BP1004" s="1" t="s">
        <v>71</v>
      </c>
      <c r="BQ1004" s="1" t="s">
        <v>71</v>
      </c>
    </row>
    <row r="1005" spans="1:69">
      <c r="A1005" s="1" t="s">
        <v>69</v>
      </c>
      <c r="B1005" s="1" t="s">
        <v>16085</v>
      </c>
      <c r="C1005" s="1" t="s">
        <v>71</v>
      </c>
      <c r="D1005" s="1" t="s">
        <v>71</v>
      </c>
      <c r="E1005" s="1" t="s">
        <v>71</v>
      </c>
      <c r="F1005" s="1" t="s">
        <v>16086</v>
      </c>
      <c r="G1005" s="1" t="s">
        <v>71</v>
      </c>
      <c r="H1005" s="1" t="s">
        <v>71</v>
      </c>
      <c r="I1005" s="1" t="s">
        <v>16087</v>
      </c>
      <c r="J1005" s="1" t="s">
        <v>144</v>
      </c>
      <c r="K1005" s="1" t="s">
        <v>71</v>
      </c>
      <c r="L1005" s="1" t="s">
        <v>71</v>
      </c>
      <c r="M1005" s="1" t="s">
        <v>74</v>
      </c>
      <c r="N1005" s="1" t="s">
        <v>75</v>
      </c>
      <c r="O1005" s="1" t="s">
        <v>71</v>
      </c>
      <c r="P1005" s="1" t="s">
        <v>71</v>
      </c>
      <c r="Q1005" s="1" t="s">
        <v>71</v>
      </c>
      <c r="R1005" s="1" t="s">
        <v>71</v>
      </c>
      <c r="S1005" s="1" t="s">
        <v>71</v>
      </c>
      <c r="T1005" s="1" t="s">
        <v>16088</v>
      </c>
      <c r="U1005" s="1" t="s">
        <v>16089</v>
      </c>
      <c r="V1005" s="1" t="s">
        <v>16090</v>
      </c>
      <c r="W1005" s="1" t="s">
        <v>16091</v>
      </c>
      <c r="X1005" s="1" t="s">
        <v>71</v>
      </c>
      <c r="Y1005" s="1" t="s">
        <v>16092</v>
      </c>
      <c r="Z1005" s="1" t="s">
        <v>16093</v>
      </c>
      <c r="AA1005" s="1" t="s">
        <v>16094</v>
      </c>
      <c r="AB1005" s="1" t="s">
        <v>16095</v>
      </c>
      <c r="AC1005" s="1" t="s">
        <v>16096</v>
      </c>
      <c r="AD1005" s="1" t="s">
        <v>16097</v>
      </c>
      <c r="AE1005" s="1" t="s">
        <v>16098</v>
      </c>
      <c r="AF1005" s="1" t="s">
        <v>71</v>
      </c>
      <c r="AG1005" s="1">
        <v>64</v>
      </c>
      <c r="AH1005" s="1">
        <v>39</v>
      </c>
      <c r="AI1005" s="1">
        <v>41</v>
      </c>
      <c r="AJ1005" s="1">
        <v>6</v>
      </c>
      <c r="AK1005" s="1">
        <v>103</v>
      </c>
      <c r="AL1005" s="1" t="s">
        <v>156</v>
      </c>
      <c r="AM1005" s="1" t="s">
        <v>157</v>
      </c>
      <c r="AN1005" s="1" t="s">
        <v>158</v>
      </c>
      <c r="AO1005" s="1" t="s">
        <v>159</v>
      </c>
      <c r="AP1005" s="1" t="s">
        <v>160</v>
      </c>
      <c r="AQ1005" s="1" t="s">
        <v>71</v>
      </c>
      <c r="AR1005" s="1" t="s">
        <v>161</v>
      </c>
      <c r="AS1005" s="1" t="s">
        <v>162</v>
      </c>
      <c r="AT1005" s="1" t="s">
        <v>704</v>
      </c>
      <c r="AU1005" s="1">
        <v>2020</v>
      </c>
      <c r="AV1005" s="1">
        <v>704</v>
      </c>
      <c r="AW1005" s="1" t="s">
        <v>71</v>
      </c>
      <c r="AX1005" s="1" t="s">
        <v>71</v>
      </c>
      <c r="AY1005" s="1" t="s">
        <v>71</v>
      </c>
      <c r="AZ1005" s="1" t="s">
        <v>71</v>
      </c>
      <c r="BA1005" s="1" t="s">
        <v>71</v>
      </c>
      <c r="BB1005" s="1" t="s">
        <v>71</v>
      </c>
      <c r="BC1005" s="1" t="s">
        <v>71</v>
      </c>
      <c r="BD1005" s="1">
        <v>135389</v>
      </c>
      <c r="BE1005" s="1" t="s">
        <v>16099</v>
      </c>
      <c r="BF1005" s="1" t="str">
        <f>HYPERLINK("http://dx.doi.org/10.1016/j.scitotenv.2019.135389","http://dx.doi.org/10.1016/j.scitotenv.2019.135389")</f>
        <v>http://dx.doi.org/10.1016/j.scitotenv.2019.135389</v>
      </c>
      <c r="BG1005" s="1" t="s">
        <v>71</v>
      </c>
      <c r="BH1005" s="1" t="s">
        <v>71</v>
      </c>
      <c r="BI1005" s="1">
        <v>15</v>
      </c>
      <c r="BJ1005" s="1" t="s">
        <v>137</v>
      </c>
      <c r="BK1005" s="1" t="s">
        <v>93</v>
      </c>
      <c r="BL1005" s="1" t="s">
        <v>138</v>
      </c>
      <c r="BM1005" s="1" t="s">
        <v>16100</v>
      </c>
      <c r="BN1005" s="1">
        <v>31810709</v>
      </c>
      <c r="BO1005" s="1" t="s">
        <v>71</v>
      </c>
      <c r="BP1005" s="1" t="s">
        <v>71</v>
      </c>
      <c r="BQ1005" s="1" t="s">
        <v>71</v>
      </c>
    </row>
    <row r="1006" spans="1:69">
      <c r="A1006" s="1" t="s">
        <v>69</v>
      </c>
      <c r="B1006" s="1" t="s">
        <v>16101</v>
      </c>
      <c r="C1006" s="1" t="s">
        <v>71</v>
      </c>
      <c r="D1006" s="1" t="s">
        <v>71</v>
      </c>
      <c r="E1006" s="1" t="s">
        <v>71</v>
      </c>
      <c r="F1006" s="1" t="s">
        <v>16102</v>
      </c>
      <c r="G1006" s="1" t="s">
        <v>71</v>
      </c>
      <c r="H1006" s="1" t="s">
        <v>71</v>
      </c>
      <c r="I1006" s="1" t="s">
        <v>16103</v>
      </c>
      <c r="J1006" s="1" t="s">
        <v>219</v>
      </c>
      <c r="K1006" s="1" t="s">
        <v>71</v>
      </c>
      <c r="L1006" s="1" t="s">
        <v>71</v>
      </c>
      <c r="M1006" s="1" t="s">
        <v>74</v>
      </c>
      <c r="N1006" s="1" t="s">
        <v>75</v>
      </c>
      <c r="O1006" s="1" t="s">
        <v>71</v>
      </c>
      <c r="P1006" s="1" t="s">
        <v>71</v>
      </c>
      <c r="Q1006" s="1" t="s">
        <v>71</v>
      </c>
      <c r="R1006" s="1" t="s">
        <v>71</v>
      </c>
      <c r="S1006" s="1" t="s">
        <v>71</v>
      </c>
      <c r="T1006" s="1" t="s">
        <v>16104</v>
      </c>
      <c r="U1006" s="1" t="s">
        <v>71</v>
      </c>
      <c r="V1006" s="1" t="s">
        <v>16105</v>
      </c>
      <c r="W1006" s="1" t="s">
        <v>16106</v>
      </c>
      <c r="X1006" s="1" t="s">
        <v>71</v>
      </c>
      <c r="Y1006" s="1" t="s">
        <v>16107</v>
      </c>
      <c r="Z1006" s="1" t="s">
        <v>16108</v>
      </c>
      <c r="AA1006" s="1" t="s">
        <v>71</v>
      </c>
      <c r="AB1006" s="1" t="s">
        <v>16109</v>
      </c>
      <c r="AC1006" s="1" t="s">
        <v>16110</v>
      </c>
      <c r="AD1006" s="1" t="s">
        <v>16111</v>
      </c>
      <c r="AE1006" s="1" t="s">
        <v>16112</v>
      </c>
      <c r="AF1006" s="1" t="s">
        <v>71</v>
      </c>
      <c r="AG1006" s="1">
        <v>71</v>
      </c>
      <c r="AH1006" s="1">
        <v>2</v>
      </c>
      <c r="AI1006" s="1">
        <v>2</v>
      </c>
      <c r="AJ1006" s="1">
        <v>1</v>
      </c>
      <c r="AK1006" s="1">
        <v>2</v>
      </c>
      <c r="AL1006" s="1" t="s">
        <v>231</v>
      </c>
      <c r="AM1006" s="1" t="s">
        <v>232</v>
      </c>
      <c r="AN1006" s="1" t="s">
        <v>233</v>
      </c>
      <c r="AO1006" s="1" t="s">
        <v>71</v>
      </c>
      <c r="AP1006" s="1" t="s">
        <v>234</v>
      </c>
      <c r="AQ1006" s="1" t="s">
        <v>71</v>
      </c>
      <c r="AR1006" s="1" t="s">
        <v>235</v>
      </c>
      <c r="AS1006" s="1" t="s">
        <v>236</v>
      </c>
      <c r="AT1006" s="1" t="s">
        <v>491</v>
      </c>
      <c r="AU1006" s="1">
        <v>2021</v>
      </c>
      <c r="AV1006" s="1">
        <v>13</v>
      </c>
      <c r="AW1006" s="1">
        <v>4</v>
      </c>
      <c r="AX1006" s="1" t="s">
        <v>71</v>
      </c>
      <c r="AY1006" s="1" t="s">
        <v>71</v>
      </c>
      <c r="AZ1006" s="1" t="s">
        <v>71</v>
      </c>
      <c r="BA1006" s="1" t="s">
        <v>71</v>
      </c>
      <c r="BB1006" s="1" t="s">
        <v>71</v>
      </c>
      <c r="BC1006" s="1" t="s">
        <v>71</v>
      </c>
      <c r="BD1006" s="1">
        <v>1869</v>
      </c>
      <c r="BE1006" s="1" t="s">
        <v>16113</v>
      </c>
      <c r="BF1006" s="1" t="str">
        <f>HYPERLINK("http://dx.doi.org/10.3390/su13041869","http://dx.doi.org/10.3390/su13041869")</f>
        <v>http://dx.doi.org/10.3390/su13041869</v>
      </c>
      <c r="BG1006" s="1" t="s">
        <v>71</v>
      </c>
      <c r="BH1006" s="1" t="s">
        <v>71</v>
      </c>
      <c r="BI1006" s="1">
        <v>8</v>
      </c>
      <c r="BJ1006" s="1" t="s">
        <v>239</v>
      </c>
      <c r="BK1006" s="1" t="s">
        <v>240</v>
      </c>
      <c r="BL1006" s="1" t="s">
        <v>241</v>
      </c>
      <c r="BM1006" s="1" t="s">
        <v>16114</v>
      </c>
      <c r="BN1006" s="1" t="s">
        <v>71</v>
      </c>
      <c r="BO1006" s="1" t="s">
        <v>287</v>
      </c>
      <c r="BP1006" s="1" t="s">
        <v>71</v>
      </c>
      <c r="BQ1006" s="1" t="s">
        <v>71</v>
      </c>
    </row>
    <row r="1007" spans="1:69">
      <c r="A1007" s="1" t="s">
        <v>69</v>
      </c>
      <c r="B1007" s="1" t="s">
        <v>16115</v>
      </c>
      <c r="C1007" s="1" t="s">
        <v>71</v>
      </c>
      <c r="D1007" s="1" t="s">
        <v>71</v>
      </c>
      <c r="E1007" s="1" t="s">
        <v>71</v>
      </c>
      <c r="F1007" s="1" t="s">
        <v>16116</v>
      </c>
      <c r="G1007" s="1" t="s">
        <v>71</v>
      </c>
      <c r="H1007" s="1" t="s">
        <v>71</v>
      </c>
      <c r="I1007" s="1" t="s">
        <v>16117</v>
      </c>
      <c r="J1007" s="1" t="s">
        <v>144</v>
      </c>
      <c r="K1007" s="1" t="s">
        <v>71</v>
      </c>
      <c r="L1007" s="1" t="s">
        <v>71</v>
      </c>
      <c r="M1007" s="1" t="s">
        <v>74</v>
      </c>
      <c r="N1007" s="1" t="s">
        <v>75</v>
      </c>
      <c r="O1007" s="1" t="s">
        <v>71</v>
      </c>
      <c r="P1007" s="1" t="s">
        <v>71</v>
      </c>
      <c r="Q1007" s="1" t="s">
        <v>71</v>
      </c>
      <c r="R1007" s="1" t="s">
        <v>71</v>
      </c>
      <c r="S1007" s="1" t="s">
        <v>71</v>
      </c>
      <c r="T1007" s="1" t="s">
        <v>16118</v>
      </c>
      <c r="U1007" s="1" t="s">
        <v>16119</v>
      </c>
      <c r="V1007" s="1" t="s">
        <v>16120</v>
      </c>
      <c r="W1007" s="1" t="s">
        <v>16121</v>
      </c>
      <c r="X1007" s="1" t="s">
        <v>71</v>
      </c>
      <c r="Y1007" s="1" t="s">
        <v>16122</v>
      </c>
      <c r="Z1007" s="1" t="s">
        <v>16123</v>
      </c>
      <c r="AA1007" s="1" t="s">
        <v>71</v>
      </c>
      <c r="AB1007" s="1" t="s">
        <v>16124</v>
      </c>
      <c r="AC1007" s="1" t="s">
        <v>16125</v>
      </c>
      <c r="AD1007" s="1" t="s">
        <v>16126</v>
      </c>
      <c r="AE1007" s="1" t="s">
        <v>16127</v>
      </c>
      <c r="AF1007" s="1" t="s">
        <v>71</v>
      </c>
      <c r="AG1007" s="1">
        <v>66</v>
      </c>
      <c r="AH1007" s="1">
        <v>38</v>
      </c>
      <c r="AI1007" s="1">
        <v>40</v>
      </c>
      <c r="AJ1007" s="1">
        <v>3</v>
      </c>
      <c r="AK1007" s="1">
        <v>90</v>
      </c>
      <c r="AL1007" s="1" t="s">
        <v>156</v>
      </c>
      <c r="AM1007" s="1" t="s">
        <v>157</v>
      </c>
      <c r="AN1007" s="1" t="s">
        <v>158</v>
      </c>
      <c r="AO1007" s="1" t="s">
        <v>159</v>
      </c>
      <c r="AP1007" s="1" t="s">
        <v>160</v>
      </c>
      <c r="AQ1007" s="1" t="s">
        <v>71</v>
      </c>
      <c r="AR1007" s="1" t="s">
        <v>161</v>
      </c>
      <c r="AS1007" s="1" t="s">
        <v>162</v>
      </c>
      <c r="AT1007" s="1" t="s">
        <v>11805</v>
      </c>
      <c r="AU1007" s="1">
        <v>2019</v>
      </c>
      <c r="AV1007" s="1">
        <v>653</v>
      </c>
      <c r="AW1007" s="1" t="s">
        <v>71</v>
      </c>
      <c r="AX1007" s="1" t="s">
        <v>71</v>
      </c>
      <c r="AY1007" s="1" t="s">
        <v>71</v>
      </c>
      <c r="AZ1007" s="1" t="s">
        <v>71</v>
      </c>
      <c r="BA1007" s="1" t="s">
        <v>71</v>
      </c>
      <c r="BB1007" s="1">
        <v>714</v>
      </c>
      <c r="BC1007" s="1">
        <v>722</v>
      </c>
      <c r="BD1007" s="1" t="s">
        <v>71</v>
      </c>
      <c r="BE1007" s="1" t="s">
        <v>16128</v>
      </c>
      <c r="BF1007" s="1" t="str">
        <f>HYPERLINK("http://dx.doi.org/10.1016/j.scitotenv.2018.10.424","http://dx.doi.org/10.1016/j.scitotenv.2018.10.424")</f>
        <v>http://dx.doi.org/10.1016/j.scitotenv.2018.10.424</v>
      </c>
      <c r="BG1007" s="1" t="s">
        <v>71</v>
      </c>
      <c r="BH1007" s="1" t="s">
        <v>71</v>
      </c>
      <c r="BI1007" s="1">
        <v>9</v>
      </c>
      <c r="BJ1007" s="1" t="s">
        <v>137</v>
      </c>
      <c r="BK1007" s="1" t="s">
        <v>93</v>
      </c>
      <c r="BL1007" s="1" t="s">
        <v>138</v>
      </c>
      <c r="BM1007" s="1" t="s">
        <v>16129</v>
      </c>
      <c r="BN1007" s="1">
        <v>30759597</v>
      </c>
      <c r="BO1007" s="1" t="s">
        <v>312</v>
      </c>
      <c r="BP1007" s="1" t="s">
        <v>71</v>
      </c>
      <c r="BQ1007" s="1" t="s">
        <v>71</v>
      </c>
    </row>
    <row r="1008" spans="1:69">
      <c r="A1008" s="1" t="s">
        <v>69</v>
      </c>
      <c r="B1008" s="1" t="s">
        <v>16130</v>
      </c>
      <c r="C1008" s="1" t="s">
        <v>71</v>
      </c>
      <c r="D1008" s="1" t="s">
        <v>71</v>
      </c>
      <c r="E1008" s="1" t="s">
        <v>71</v>
      </c>
      <c r="F1008" s="1" t="s">
        <v>16131</v>
      </c>
      <c r="G1008" s="1" t="s">
        <v>71</v>
      </c>
      <c r="H1008" s="1" t="s">
        <v>71</v>
      </c>
      <c r="I1008" s="1" t="s">
        <v>16132</v>
      </c>
      <c r="J1008" s="1" t="s">
        <v>533</v>
      </c>
      <c r="K1008" s="1" t="s">
        <v>71</v>
      </c>
      <c r="L1008" s="1" t="s">
        <v>71</v>
      </c>
      <c r="M1008" s="1" t="s">
        <v>74</v>
      </c>
      <c r="N1008" s="1" t="s">
        <v>117</v>
      </c>
      <c r="O1008" s="1" t="s">
        <v>71</v>
      </c>
      <c r="P1008" s="1" t="s">
        <v>71</v>
      </c>
      <c r="Q1008" s="1" t="s">
        <v>71</v>
      </c>
      <c r="R1008" s="1" t="s">
        <v>71</v>
      </c>
      <c r="S1008" s="1" t="s">
        <v>71</v>
      </c>
      <c r="T1008" s="1" t="s">
        <v>16133</v>
      </c>
      <c r="U1008" s="1" t="s">
        <v>16134</v>
      </c>
      <c r="V1008" s="1" t="s">
        <v>16135</v>
      </c>
      <c r="W1008" s="1" t="s">
        <v>16136</v>
      </c>
      <c r="X1008" s="1" t="s">
        <v>71</v>
      </c>
      <c r="Y1008" s="1" t="s">
        <v>16137</v>
      </c>
      <c r="Z1008" s="1" t="s">
        <v>16138</v>
      </c>
      <c r="AA1008" s="1" t="s">
        <v>71</v>
      </c>
      <c r="AB1008" s="1" t="s">
        <v>71</v>
      </c>
      <c r="AC1008" s="1" t="s">
        <v>71</v>
      </c>
      <c r="AD1008" s="1" t="s">
        <v>71</v>
      </c>
      <c r="AE1008" s="1" t="s">
        <v>71</v>
      </c>
      <c r="AF1008" s="1" t="s">
        <v>71</v>
      </c>
      <c r="AG1008" s="1">
        <v>119</v>
      </c>
      <c r="AH1008" s="1">
        <v>19</v>
      </c>
      <c r="AI1008" s="1">
        <v>21</v>
      </c>
      <c r="AJ1008" s="1">
        <v>14</v>
      </c>
      <c r="AK1008" s="1">
        <v>132</v>
      </c>
      <c r="AL1008" s="1" t="s">
        <v>546</v>
      </c>
      <c r="AM1008" s="1" t="s">
        <v>547</v>
      </c>
      <c r="AN1008" s="1" t="s">
        <v>548</v>
      </c>
      <c r="AO1008" s="1" t="s">
        <v>549</v>
      </c>
      <c r="AP1008" s="1" t="s">
        <v>550</v>
      </c>
      <c r="AQ1008" s="1" t="s">
        <v>71</v>
      </c>
      <c r="AR1008" s="1" t="s">
        <v>551</v>
      </c>
      <c r="AS1008" s="1" t="s">
        <v>552</v>
      </c>
      <c r="AT1008" s="1" t="s">
        <v>237</v>
      </c>
      <c r="AU1008" s="1">
        <v>2019</v>
      </c>
      <c r="AV1008" s="1">
        <v>37</v>
      </c>
      <c r="AW1008" s="1">
        <v>4</v>
      </c>
      <c r="AX1008" s="1" t="s">
        <v>71</v>
      </c>
      <c r="AY1008" s="1" t="s">
        <v>71</v>
      </c>
      <c r="AZ1008" s="1" t="s">
        <v>71</v>
      </c>
      <c r="BA1008" s="1" t="s">
        <v>71</v>
      </c>
      <c r="BB1008" s="1">
        <v>333</v>
      </c>
      <c r="BC1008" s="1">
        <v>346</v>
      </c>
      <c r="BD1008" s="1" t="s">
        <v>71</v>
      </c>
      <c r="BE1008" s="1" t="s">
        <v>16139</v>
      </c>
      <c r="BF1008" s="1" t="str">
        <f>HYPERLINK("http://dx.doi.org/10.1177/0734242X18819954","http://dx.doi.org/10.1177/0734242X18819954")</f>
        <v>http://dx.doi.org/10.1177/0734242X18819954</v>
      </c>
      <c r="BG1008" s="1" t="s">
        <v>71</v>
      </c>
      <c r="BH1008" s="1" t="s">
        <v>71</v>
      </c>
      <c r="BI1008" s="1">
        <v>14</v>
      </c>
      <c r="BJ1008" s="1" t="s">
        <v>554</v>
      </c>
      <c r="BK1008" s="1" t="s">
        <v>93</v>
      </c>
      <c r="BL1008" s="1" t="s">
        <v>556</v>
      </c>
      <c r="BM1008" s="1" t="s">
        <v>16140</v>
      </c>
      <c r="BN1008" s="1">
        <v>30696377</v>
      </c>
      <c r="BO1008" s="1" t="s">
        <v>71</v>
      </c>
      <c r="BP1008" s="1" t="s">
        <v>71</v>
      </c>
      <c r="BQ1008" s="1" t="s">
        <v>71</v>
      </c>
    </row>
    <row r="1009" spans="1:69">
      <c r="A1009" s="1" t="s">
        <v>69</v>
      </c>
      <c r="B1009" s="1" t="s">
        <v>16141</v>
      </c>
      <c r="C1009" s="1" t="s">
        <v>71</v>
      </c>
      <c r="D1009" s="1" t="s">
        <v>71</v>
      </c>
      <c r="E1009" s="1" t="s">
        <v>71</v>
      </c>
      <c r="F1009" s="1" t="s">
        <v>16142</v>
      </c>
      <c r="G1009" s="1" t="s">
        <v>71</v>
      </c>
      <c r="H1009" s="1" t="s">
        <v>71</v>
      </c>
      <c r="I1009" s="1" t="s">
        <v>16143</v>
      </c>
      <c r="J1009" s="1" t="s">
        <v>267</v>
      </c>
      <c r="K1009" s="1" t="s">
        <v>71</v>
      </c>
      <c r="L1009" s="1" t="s">
        <v>71</v>
      </c>
      <c r="M1009" s="1" t="s">
        <v>74</v>
      </c>
      <c r="N1009" s="1" t="s">
        <v>75</v>
      </c>
      <c r="O1009" s="1" t="s">
        <v>71</v>
      </c>
      <c r="P1009" s="1" t="s">
        <v>71</v>
      </c>
      <c r="Q1009" s="1" t="s">
        <v>71</v>
      </c>
      <c r="R1009" s="1" t="s">
        <v>71</v>
      </c>
      <c r="S1009" s="1" t="s">
        <v>71</v>
      </c>
      <c r="T1009" s="1" t="s">
        <v>16144</v>
      </c>
      <c r="U1009" s="1" t="s">
        <v>16145</v>
      </c>
      <c r="V1009" s="1" t="s">
        <v>16146</v>
      </c>
      <c r="W1009" s="1" t="s">
        <v>16147</v>
      </c>
      <c r="X1009" s="1" t="s">
        <v>71</v>
      </c>
      <c r="Y1009" s="1" t="s">
        <v>16148</v>
      </c>
      <c r="Z1009" s="1" t="s">
        <v>16149</v>
      </c>
      <c r="AA1009" s="1" t="s">
        <v>71</v>
      </c>
      <c r="AB1009" s="1" t="s">
        <v>16150</v>
      </c>
      <c r="AC1009" s="1" t="s">
        <v>16151</v>
      </c>
      <c r="AD1009" s="1" t="s">
        <v>16152</v>
      </c>
      <c r="AE1009" s="1" t="s">
        <v>16153</v>
      </c>
      <c r="AF1009" s="1" t="s">
        <v>71</v>
      </c>
      <c r="AG1009" s="1">
        <v>51</v>
      </c>
      <c r="AH1009" s="1">
        <v>3</v>
      </c>
      <c r="AI1009" s="1">
        <v>3</v>
      </c>
      <c r="AJ1009" s="1">
        <v>19</v>
      </c>
      <c r="AK1009" s="1">
        <v>27</v>
      </c>
      <c r="AL1009" s="1" t="s">
        <v>231</v>
      </c>
      <c r="AM1009" s="1" t="s">
        <v>232</v>
      </c>
      <c r="AN1009" s="1" t="s">
        <v>233</v>
      </c>
      <c r="AO1009" s="1" t="s">
        <v>71</v>
      </c>
      <c r="AP1009" s="1" t="s">
        <v>279</v>
      </c>
      <c r="AQ1009" s="1" t="s">
        <v>71</v>
      </c>
      <c r="AR1009" s="1" t="s">
        <v>280</v>
      </c>
      <c r="AS1009" s="1" t="s">
        <v>281</v>
      </c>
      <c r="AT1009" s="1" t="s">
        <v>282</v>
      </c>
      <c r="AU1009" s="1">
        <v>2021</v>
      </c>
      <c r="AV1009" s="1">
        <v>13</v>
      </c>
      <c r="AW1009" s="1">
        <v>19</v>
      </c>
      <c r="AX1009" s="1" t="s">
        <v>71</v>
      </c>
      <c r="AY1009" s="1" t="s">
        <v>71</v>
      </c>
      <c r="AZ1009" s="1" t="s">
        <v>71</v>
      </c>
      <c r="BA1009" s="1" t="s">
        <v>71</v>
      </c>
      <c r="BB1009" s="1" t="s">
        <v>71</v>
      </c>
      <c r="BC1009" s="1" t="s">
        <v>71</v>
      </c>
      <c r="BD1009" s="1">
        <v>2658</v>
      </c>
      <c r="BE1009" s="1" t="s">
        <v>16154</v>
      </c>
      <c r="BF1009" s="1" t="str">
        <f>HYPERLINK("http://dx.doi.org/10.3390/w13192658","http://dx.doi.org/10.3390/w13192658")</f>
        <v>http://dx.doi.org/10.3390/w13192658</v>
      </c>
      <c r="BG1009" s="1" t="s">
        <v>71</v>
      </c>
      <c r="BH1009" s="1" t="s">
        <v>71</v>
      </c>
      <c r="BI1009" s="1">
        <v>19</v>
      </c>
      <c r="BJ1009" s="1" t="s">
        <v>284</v>
      </c>
      <c r="BK1009" s="1" t="s">
        <v>93</v>
      </c>
      <c r="BL1009" s="1" t="s">
        <v>285</v>
      </c>
      <c r="BM1009" s="1" t="s">
        <v>16155</v>
      </c>
      <c r="BN1009" s="1" t="s">
        <v>71</v>
      </c>
      <c r="BO1009" s="1" t="s">
        <v>598</v>
      </c>
      <c r="BP1009" s="1" t="s">
        <v>71</v>
      </c>
      <c r="BQ1009" s="1" t="s">
        <v>71</v>
      </c>
    </row>
    <row r="1010" spans="1:69">
      <c r="A1010" s="1" t="s">
        <v>69</v>
      </c>
      <c r="B1010" s="1" t="s">
        <v>16156</v>
      </c>
      <c r="C1010" s="1" t="s">
        <v>71</v>
      </c>
      <c r="D1010" s="1" t="s">
        <v>71</v>
      </c>
      <c r="E1010" s="1" t="s">
        <v>71</v>
      </c>
      <c r="F1010" s="1" t="s">
        <v>16157</v>
      </c>
      <c r="G1010" s="1" t="s">
        <v>71</v>
      </c>
      <c r="H1010" s="1" t="s">
        <v>71</v>
      </c>
      <c r="I1010" s="1" t="s">
        <v>16158</v>
      </c>
      <c r="J1010" s="1" t="s">
        <v>16159</v>
      </c>
      <c r="K1010" s="1" t="s">
        <v>71</v>
      </c>
      <c r="L1010" s="1" t="s">
        <v>71</v>
      </c>
      <c r="M1010" s="1" t="s">
        <v>74</v>
      </c>
      <c r="N1010" s="1" t="s">
        <v>1245</v>
      </c>
      <c r="O1010" s="1" t="s">
        <v>71</v>
      </c>
      <c r="P1010" s="1" t="s">
        <v>71</v>
      </c>
      <c r="Q1010" s="1" t="s">
        <v>71</v>
      </c>
      <c r="R1010" s="1" t="s">
        <v>71</v>
      </c>
      <c r="S1010" s="1" t="s">
        <v>71</v>
      </c>
      <c r="T1010" s="1" t="s">
        <v>16160</v>
      </c>
      <c r="U1010" s="1" t="s">
        <v>16161</v>
      </c>
      <c r="V1010" s="1" t="s">
        <v>16162</v>
      </c>
      <c r="W1010" s="1" t="s">
        <v>16163</v>
      </c>
      <c r="X1010" s="1" t="s">
        <v>71</v>
      </c>
      <c r="Y1010" s="1" t="s">
        <v>16164</v>
      </c>
      <c r="Z1010" s="1" t="s">
        <v>16165</v>
      </c>
      <c r="AA1010" s="1" t="s">
        <v>71</v>
      </c>
      <c r="AB1010" s="1" t="s">
        <v>16166</v>
      </c>
      <c r="AC1010" s="1" t="s">
        <v>16167</v>
      </c>
      <c r="AD1010" s="1" t="s">
        <v>16168</v>
      </c>
      <c r="AE1010" s="1" t="s">
        <v>16169</v>
      </c>
      <c r="AF1010" s="1" t="s">
        <v>71</v>
      </c>
      <c r="AG1010" s="1">
        <v>43</v>
      </c>
      <c r="AH1010" s="1">
        <v>1</v>
      </c>
      <c r="AI1010" s="1">
        <v>1</v>
      </c>
      <c r="AJ1010" s="1">
        <v>4</v>
      </c>
      <c r="AK1010" s="1">
        <v>6</v>
      </c>
      <c r="AL1010" s="1" t="s">
        <v>8859</v>
      </c>
      <c r="AM1010" s="1" t="s">
        <v>8860</v>
      </c>
      <c r="AN1010" s="1" t="s">
        <v>8861</v>
      </c>
      <c r="AO1010" s="1" t="s">
        <v>16170</v>
      </c>
      <c r="AP1010" s="1" t="s">
        <v>16171</v>
      </c>
      <c r="AQ1010" s="1" t="s">
        <v>71</v>
      </c>
      <c r="AR1010" s="1" t="s">
        <v>16172</v>
      </c>
      <c r="AS1010" s="1" t="s">
        <v>16173</v>
      </c>
      <c r="AT1010" s="1" t="s">
        <v>71</v>
      </c>
      <c r="AU1010" s="1" t="s">
        <v>71</v>
      </c>
      <c r="AV1010" s="1" t="s">
        <v>71</v>
      </c>
      <c r="AW1010" s="1" t="s">
        <v>71</v>
      </c>
      <c r="AX1010" s="1" t="s">
        <v>71</v>
      </c>
      <c r="AY1010" s="1" t="s">
        <v>71</v>
      </c>
      <c r="AZ1010" s="1" t="s">
        <v>71</v>
      </c>
      <c r="BA1010" s="1" t="s">
        <v>71</v>
      </c>
      <c r="BB1010" s="1" t="s">
        <v>71</v>
      </c>
      <c r="BC1010" s="1" t="s">
        <v>71</v>
      </c>
      <c r="BD1010" s="1" t="s">
        <v>71</v>
      </c>
      <c r="BE1010" s="1" t="s">
        <v>16174</v>
      </c>
      <c r="BF1010" s="1" t="str">
        <f>HYPERLINK("http://dx.doi.org/10.1108/IJDRBE-07-2021-0070","http://dx.doi.org/10.1108/IJDRBE-07-2021-0070")</f>
        <v>http://dx.doi.org/10.1108/IJDRBE-07-2021-0070</v>
      </c>
      <c r="BG1010" s="1" t="s">
        <v>71</v>
      </c>
      <c r="BH1010" s="1" t="s">
        <v>7794</v>
      </c>
      <c r="BI1010" s="1">
        <v>15</v>
      </c>
      <c r="BJ1010" s="1" t="s">
        <v>389</v>
      </c>
      <c r="BK1010" s="1" t="s">
        <v>213</v>
      </c>
      <c r="BL1010" s="1" t="s">
        <v>138</v>
      </c>
      <c r="BM1010" s="1" t="s">
        <v>16175</v>
      </c>
      <c r="BN1010" s="1" t="s">
        <v>71</v>
      </c>
      <c r="BO1010" s="1" t="s">
        <v>71</v>
      </c>
      <c r="BP1010" s="1" t="s">
        <v>71</v>
      </c>
      <c r="BQ1010" s="1" t="s">
        <v>71</v>
      </c>
    </row>
    <row r="1011" spans="1:69">
      <c r="A1011" s="3" t="s">
        <v>69</v>
      </c>
      <c r="B1011" s="3" t="s">
        <v>16176</v>
      </c>
      <c r="C1011" s="3" t="s">
        <v>71</v>
      </c>
      <c r="D1011" s="3" t="s">
        <v>71</v>
      </c>
      <c r="E1011" s="3" t="s">
        <v>71</v>
      </c>
      <c r="F1011" s="3" t="s">
        <v>16177</v>
      </c>
      <c r="G1011" s="3" t="s">
        <v>71</v>
      </c>
      <c r="H1011" s="3" t="s">
        <v>71</v>
      </c>
      <c r="I1011" s="3" t="s">
        <v>16178</v>
      </c>
      <c r="J1011" s="3" t="s">
        <v>1057</v>
      </c>
      <c r="K1011" s="3" t="s">
        <v>71</v>
      </c>
      <c r="L1011" s="3" t="s">
        <v>71</v>
      </c>
      <c r="M1011" s="3" t="s">
        <v>74</v>
      </c>
      <c r="N1011" s="3" t="s">
        <v>75</v>
      </c>
      <c r="O1011" s="3" t="s">
        <v>71</v>
      </c>
      <c r="P1011" s="3" t="s">
        <v>71</v>
      </c>
      <c r="Q1011" s="3" t="s">
        <v>71</v>
      </c>
      <c r="R1011" s="3" t="s">
        <v>71</v>
      </c>
      <c r="S1011" s="3" t="s">
        <v>71</v>
      </c>
      <c r="T1011" s="3" t="s">
        <v>16179</v>
      </c>
      <c r="U1011" s="3" t="s">
        <v>16180</v>
      </c>
      <c r="V1011" s="3" t="s">
        <v>16181</v>
      </c>
      <c r="W1011" s="3" t="s">
        <v>16182</v>
      </c>
      <c r="X1011" s="3" t="s">
        <v>71</v>
      </c>
      <c r="Y1011" s="3" t="s">
        <v>16183</v>
      </c>
      <c r="Z1011" s="3" t="s">
        <v>16184</v>
      </c>
      <c r="AA1011" s="3" t="s">
        <v>71</v>
      </c>
      <c r="AB1011" s="3" t="s">
        <v>71</v>
      </c>
      <c r="AC1011" s="3" t="s">
        <v>16185</v>
      </c>
      <c r="AD1011" s="3" t="s">
        <v>5446</v>
      </c>
      <c r="AE1011" s="3" t="s">
        <v>16186</v>
      </c>
      <c r="AF1011" s="3" t="s">
        <v>71</v>
      </c>
      <c r="AG1011" s="3">
        <v>35</v>
      </c>
      <c r="AH1011" s="3">
        <v>13</v>
      </c>
      <c r="AI1011" s="3">
        <v>14</v>
      </c>
      <c r="AJ1011" s="3">
        <v>4</v>
      </c>
      <c r="AK1011" s="3">
        <v>53</v>
      </c>
      <c r="AL1011" s="3" t="s">
        <v>156</v>
      </c>
      <c r="AM1011" s="3" t="s">
        <v>157</v>
      </c>
      <c r="AN1011" s="3" t="s">
        <v>158</v>
      </c>
      <c r="AO1011" s="3" t="s">
        <v>1070</v>
      </c>
      <c r="AP1011" s="3" t="s">
        <v>1071</v>
      </c>
      <c r="AQ1011" s="3" t="s">
        <v>71</v>
      </c>
      <c r="AR1011" s="3" t="s">
        <v>1072</v>
      </c>
      <c r="AS1011" s="3" t="s">
        <v>1073</v>
      </c>
      <c r="AT1011" s="3" t="s">
        <v>163</v>
      </c>
      <c r="AU1011" s="3">
        <v>2010</v>
      </c>
      <c r="AV1011" s="3">
        <v>69</v>
      </c>
      <c r="AW1011" s="3">
        <v>7</v>
      </c>
      <c r="AX1011" s="3" t="s">
        <v>71</v>
      </c>
      <c r="AY1011" s="3" t="s">
        <v>71</v>
      </c>
      <c r="AZ1011" s="3" t="s">
        <v>71</v>
      </c>
      <c r="BA1011" s="3" t="s">
        <v>71</v>
      </c>
      <c r="BB1011" s="3">
        <v>1436</v>
      </c>
      <c r="BC1011" s="3">
        <v>1442</v>
      </c>
      <c r="BD1011" s="3" t="s">
        <v>71</v>
      </c>
      <c r="BE1011" s="3" t="s">
        <v>16187</v>
      </c>
      <c r="BF1011" s="3" t="str">
        <f>HYPERLINK("http://dx.doi.org/10.1016/j.ecolecon.2008.12.014","http://dx.doi.org/10.1016/j.ecolecon.2008.12.014")</f>
        <v>http://dx.doi.org/10.1016/j.ecolecon.2008.12.014</v>
      </c>
      <c r="BG1011" s="3" t="s">
        <v>71</v>
      </c>
      <c r="BH1011" s="3" t="s">
        <v>71</v>
      </c>
      <c r="BI1011" s="3">
        <v>7</v>
      </c>
      <c r="BJ1011" s="3" t="s">
        <v>1075</v>
      </c>
      <c r="BK1011" s="3" t="s">
        <v>240</v>
      </c>
      <c r="BL1011" s="3" t="s">
        <v>1076</v>
      </c>
      <c r="BM1011" s="3" t="s">
        <v>16188</v>
      </c>
      <c r="BN1011" s="3" t="s">
        <v>71</v>
      </c>
      <c r="BO1011" s="3" t="s">
        <v>71</v>
      </c>
      <c r="BP1011" s="3" t="s">
        <v>71</v>
      </c>
      <c r="BQ1011" s="3" t="s">
        <v>71</v>
      </c>
    </row>
    <row r="1012" spans="1:69">
      <c r="A1012" s="3" t="s">
        <v>69</v>
      </c>
      <c r="B1012" s="3" t="s">
        <v>16189</v>
      </c>
      <c r="C1012" s="3" t="s">
        <v>71</v>
      </c>
      <c r="D1012" s="3" t="s">
        <v>71</v>
      </c>
      <c r="E1012" s="3" t="s">
        <v>71</v>
      </c>
      <c r="F1012" s="3" t="s">
        <v>16190</v>
      </c>
      <c r="G1012" s="3" t="s">
        <v>71</v>
      </c>
      <c r="H1012" s="3" t="s">
        <v>71</v>
      </c>
      <c r="I1012" s="3" t="s">
        <v>16191</v>
      </c>
      <c r="J1012" s="3" t="s">
        <v>144</v>
      </c>
      <c r="K1012" s="3" t="s">
        <v>71</v>
      </c>
      <c r="L1012" s="3" t="s">
        <v>71</v>
      </c>
      <c r="M1012" s="3" t="s">
        <v>74</v>
      </c>
      <c r="N1012" s="3" t="s">
        <v>75</v>
      </c>
      <c r="O1012" s="3" t="s">
        <v>71</v>
      </c>
      <c r="P1012" s="3" t="s">
        <v>71</v>
      </c>
      <c r="Q1012" s="3" t="s">
        <v>71</v>
      </c>
      <c r="R1012" s="3" t="s">
        <v>71</v>
      </c>
      <c r="S1012" s="3" t="s">
        <v>71</v>
      </c>
      <c r="T1012" s="3" t="s">
        <v>16192</v>
      </c>
      <c r="U1012" s="3" t="s">
        <v>16193</v>
      </c>
      <c r="V1012" s="3" t="s">
        <v>16194</v>
      </c>
      <c r="W1012" s="3" t="s">
        <v>16195</v>
      </c>
      <c r="X1012" s="3" t="s">
        <v>71</v>
      </c>
      <c r="Y1012" s="3" t="s">
        <v>16196</v>
      </c>
      <c r="Z1012" s="3" t="s">
        <v>16197</v>
      </c>
      <c r="AA1012" s="3" t="s">
        <v>71</v>
      </c>
      <c r="AB1012" s="3" t="s">
        <v>71</v>
      </c>
      <c r="AC1012" s="3" t="s">
        <v>16198</v>
      </c>
      <c r="AD1012" s="3" t="s">
        <v>16199</v>
      </c>
      <c r="AE1012" s="3" t="s">
        <v>16200</v>
      </c>
      <c r="AF1012" s="3" t="s">
        <v>71</v>
      </c>
      <c r="AG1012" s="3">
        <v>58</v>
      </c>
      <c r="AH1012" s="3">
        <v>18</v>
      </c>
      <c r="AI1012" s="3">
        <v>19</v>
      </c>
      <c r="AJ1012" s="3">
        <v>2</v>
      </c>
      <c r="AK1012" s="3">
        <v>141</v>
      </c>
      <c r="AL1012" s="3" t="s">
        <v>156</v>
      </c>
      <c r="AM1012" s="3" t="s">
        <v>157</v>
      </c>
      <c r="AN1012" s="3" t="s">
        <v>158</v>
      </c>
      <c r="AO1012" s="3" t="s">
        <v>159</v>
      </c>
      <c r="AP1012" s="3" t="s">
        <v>160</v>
      </c>
      <c r="AQ1012" s="3" t="s">
        <v>71</v>
      </c>
      <c r="AR1012" s="3" t="s">
        <v>161</v>
      </c>
      <c r="AS1012" s="3" t="s">
        <v>162</v>
      </c>
      <c r="AT1012" s="3" t="s">
        <v>2577</v>
      </c>
      <c r="AU1012" s="3">
        <v>2017</v>
      </c>
      <c r="AV1012" s="3">
        <v>595</v>
      </c>
      <c r="AW1012" s="3" t="s">
        <v>71</v>
      </c>
      <c r="AX1012" s="3" t="s">
        <v>71</v>
      </c>
      <c r="AY1012" s="3" t="s">
        <v>71</v>
      </c>
      <c r="AZ1012" s="3" t="s">
        <v>71</v>
      </c>
      <c r="BA1012" s="3" t="s">
        <v>71</v>
      </c>
      <c r="BB1012" s="3">
        <v>702</v>
      </c>
      <c r="BC1012" s="3">
        <v>710</v>
      </c>
      <c r="BD1012" s="3" t="s">
        <v>71</v>
      </c>
      <c r="BE1012" s="3" t="s">
        <v>16201</v>
      </c>
      <c r="BF1012" s="3" t="str">
        <f>HYPERLINK("http://dx.doi.org/10.1016/j.scitotenv.2017.03.272","http://dx.doi.org/10.1016/j.scitotenv.2017.03.272")</f>
        <v>http://dx.doi.org/10.1016/j.scitotenv.2017.03.272</v>
      </c>
      <c r="BG1012" s="3" t="s">
        <v>71</v>
      </c>
      <c r="BH1012" s="3" t="s">
        <v>71</v>
      </c>
      <c r="BI1012" s="3">
        <v>9</v>
      </c>
      <c r="BJ1012" s="3" t="s">
        <v>137</v>
      </c>
      <c r="BK1012" s="3" t="s">
        <v>93</v>
      </c>
      <c r="BL1012" s="3" t="s">
        <v>138</v>
      </c>
      <c r="BM1012" s="3" t="s">
        <v>16202</v>
      </c>
      <c r="BN1012" s="3">
        <v>28407587</v>
      </c>
      <c r="BO1012" s="3" t="s">
        <v>71</v>
      </c>
      <c r="BP1012" s="3" t="s">
        <v>71</v>
      </c>
      <c r="BQ1012" s="3" t="s">
        <v>71</v>
      </c>
    </row>
    <row r="1013" spans="1:69">
      <c r="A1013" s="3" t="s">
        <v>69</v>
      </c>
      <c r="B1013" s="3" t="s">
        <v>16203</v>
      </c>
      <c r="C1013" s="3" t="s">
        <v>71</v>
      </c>
      <c r="D1013" s="3" t="s">
        <v>71</v>
      </c>
      <c r="E1013" s="3" t="s">
        <v>71</v>
      </c>
      <c r="F1013" s="3" t="s">
        <v>16204</v>
      </c>
      <c r="G1013" s="3" t="s">
        <v>71</v>
      </c>
      <c r="H1013" s="3" t="s">
        <v>71</v>
      </c>
      <c r="I1013" s="3" t="s">
        <v>16205</v>
      </c>
      <c r="J1013" s="3" t="s">
        <v>144</v>
      </c>
      <c r="K1013" s="3" t="s">
        <v>71</v>
      </c>
      <c r="L1013" s="3" t="s">
        <v>71</v>
      </c>
      <c r="M1013" s="3" t="s">
        <v>74</v>
      </c>
      <c r="N1013" s="3" t="s">
        <v>75</v>
      </c>
      <c r="O1013" s="3" t="s">
        <v>71</v>
      </c>
      <c r="P1013" s="3" t="s">
        <v>71</v>
      </c>
      <c r="Q1013" s="3" t="s">
        <v>71</v>
      </c>
      <c r="R1013" s="3" t="s">
        <v>71</v>
      </c>
      <c r="S1013" s="3" t="s">
        <v>71</v>
      </c>
      <c r="T1013" s="3" t="s">
        <v>16206</v>
      </c>
      <c r="U1013" s="3" t="s">
        <v>16207</v>
      </c>
      <c r="V1013" s="3" t="s">
        <v>16208</v>
      </c>
      <c r="W1013" s="3" t="s">
        <v>16209</v>
      </c>
      <c r="X1013" s="3" t="s">
        <v>71</v>
      </c>
      <c r="Y1013" s="3" t="s">
        <v>16210</v>
      </c>
      <c r="Z1013" s="3" t="s">
        <v>16211</v>
      </c>
      <c r="AA1013" s="3" t="s">
        <v>16212</v>
      </c>
      <c r="AB1013" s="3" t="s">
        <v>16213</v>
      </c>
      <c r="AC1013" s="3" t="s">
        <v>16214</v>
      </c>
      <c r="AD1013" s="3" t="s">
        <v>16215</v>
      </c>
      <c r="AE1013" s="3" t="s">
        <v>16216</v>
      </c>
      <c r="AF1013" s="3" t="s">
        <v>71</v>
      </c>
      <c r="AG1013" s="3">
        <v>51</v>
      </c>
      <c r="AH1013" s="3">
        <v>150</v>
      </c>
      <c r="AI1013" s="3">
        <v>198</v>
      </c>
      <c r="AJ1013" s="3">
        <v>24</v>
      </c>
      <c r="AK1013" s="3">
        <v>262</v>
      </c>
      <c r="AL1013" s="3" t="s">
        <v>156</v>
      </c>
      <c r="AM1013" s="3" t="s">
        <v>157</v>
      </c>
      <c r="AN1013" s="3" t="s">
        <v>158</v>
      </c>
      <c r="AO1013" s="3" t="s">
        <v>159</v>
      </c>
      <c r="AP1013" s="3" t="s">
        <v>160</v>
      </c>
      <c r="AQ1013" s="3" t="s">
        <v>71</v>
      </c>
      <c r="AR1013" s="3" t="s">
        <v>161</v>
      </c>
      <c r="AS1013" s="3" t="s">
        <v>162</v>
      </c>
      <c r="AT1013" s="3" t="s">
        <v>832</v>
      </c>
      <c r="AU1013" s="3">
        <v>2012</v>
      </c>
      <c r="AV1013" s="3">
        <v>434</v>
      </c>
      <c r="AW1013" s="3" t="s">
        <v>71</v>
      </c>
      <c r="AX1013" s="3" t="s">
        <v>71</v>
      </c>
      <c r="AY1013" s="3" t="s">
        <v>71</v>
      </c>
      <c r="AZ1013" s="3" t="s">
        <v>134</v>
      </c>
      <c r="BA1013" s="3" t="s">
        <v>71</v>
      </c>
      <c r="BB1013" s="3">
        <v>51</v>
      </c>
      <c r="BC1013" s="3">
        <v>61</v>
      </c>
      <c r="BD1013" s="3" t="s">
        <v>71</v>
      </c>
      <c r="BE1013" s="3" t="s">
        <v>16217</v>
      </c>
      <c r="BF1013" s="3" t="str">
        <f>HYPERLINK("http://dx.doi.org/10.1016/j.scitotenv.2012.03.028","http://dx.doi.org/10.1016/j.scitotenv.2012.03.028")</f>
        <v>http://dx.doi.org/10.1016/j.scitotenv.2012.03.028</v>
      </c>
      <c r="BG1013" s="3" t="s">
        <v>71</v>
      </c>
      <c r="BH1013" s="3" t="s">
        <v>71</v>
      </c>
      <c r="BI1013" s="3">
        <v>11</v>
      </c>
      <c r="BJ1013" s="3" t="s">
        <v>137</v>
      </c>
      <c r="BK1013" s="3" t="s">
        <v>93</v>
      </c>
      <c r="BL1013" s="3" t="s">
        <v>138</v>
      </c>
      <c r="BM1013" s="3" t="s">
        <v>16218</v>
      </c>
      <c r="BN1013" s="3">
        <v>22542299</v>
      </c>
      <c r="BO1013" s="3" t="s">
        <v>71</v>
      </c>
      <c r="BP1013" s="3" t="s">
        <v>71</v>
      </c>
      <c r="BQ1013" s="3" t="s">
        <v>71</v>
      </c>
    </row>
    <row r="1014" spans="1:69">
      <c r="A1014" s="1" t="s">
        <v>69</v>
      </c>
      <c r="B1014" s="1" t="s">
        <v>16219</v>
      </c>
      <c r="C1014" s="1" t="s">
        <v>71</v>
      </c>
      <c r="D1014" s="1" t="s">
        <v>71</v>
      </c>
      <c r="E1014" s="1" t="s">
        <v>71</v>
      </c>
      <c r="F1014" s="1" t="s">
        <v>16220</v>
      </c>
      <c r="G1014" s="1" t="s">
        <v>71</v>
      </c>
      <c r="H1014" s="1" t="s">
        <v>71</v>
      </c>
      <c r="I1014" s="1" t="s">
        <v>16221</v>
      </c>
      <c r="J1014" s="1" t="s">
        <v>73</v>
      </c>
      <c r="K1014" s="1" t="s">
        <v>71</v>
      </c>
      <c r="L1014" s="1" t="s">
        <v>71</v>
      </c>
      <c r="M1014" s="1" t="s">
        <v>74</v>
      </c>
      <c r="N1014" s="1" t="s">
        <v>75</v>
      </c>
      <c r="O1014" s="1" t="s">
        <v>71</v>
      </c>
      <c r="P1014" s="1" t="s">
        <v>71</v>
      </c>
      <c r="Q1014" s="1" t="s">
        <v>71</v>
      </c>
      <c r="R1014" s="1" t="s">
        <v>71</v>
      </c>
      <c r="S1014" s="1" t="s">
        <v>71</v>
      </c>
      <c r="T1014" s="1" t="s">
        <v>16222</v>
      </c>
      <c r="U1014" s="1" t="s">
        <v>16223</v>
      </c>
      <c r="V1014" s="1" t="s">
        <v>16224</v>
      </c>
      <c r="W1014" s="1" t="s">
        <v>16225</v>
      </c>
      <c r="X1014" s="1" t="s">
        <v>71</v>
      </c>
      <c r="Y1014" s="1" t="s">
        <v>16226</v>
      </c>
      <c r="Z1014" s="1" t="s">
        <v>16227</v>
      </c>
      <c r="AA1014" s="1" t="s">
        <v>71</v>
      </c>
      <c r="AB1014" s="1" t="s">
        <v>71</v>
      </c>
      <c r="AC1014" s="1" t="s">
        <v>16228</v>
      </c>
      <c r="AD1014" s="1" t="s">
        <v>16229</v>
      </c>
      <c r="AE1014" s="1" t="s">
        <v>16230</v>
      </c>
      <c r="AF1014" s="1" t="s">
        <v>71</v>
      </c>
      <c r="AG1014" s="1">
        <v>60</v>
      </c>
      <c r="AH1014" s="1">
        <v>1</v>
      </c>
      <c r="AI1014" s="1">
        <v>1</v>
      </c>
      <c r="AJ1014" s="1">
        <v>4</v>
      </c>
      <c r="AK1014" s="1">
        <v>4</v>
      </c>
      <c r="AL1014" s="1" t="s">
        <v>82</v>
      </c>
      <c r="AM1014" s="1" t="s">
        <v>83</v>
      </c>
      <c r="AN1014" s="1" t="s">
        <v>84</v>
      </c>
      <c r="AO1014" s="1" t="s">
        <v>85</v>
      </c>
      <c r="AP1014" s="1" t="s">
        <v>86</v>
      </c>
      <c r="AQ1014" s="1" t="s">
        <v>71</v>
      </c>
      <c r="AR1014" s="1" t="s">
        <v>87</v>
      </c>
      <c r="AS1014" s="1" t="s">
        <v>88</v>
      </c>
      <c r="AT1014" s="1" t="s">
        <v>3933</v>
      </c>
      <c r="AU1014" s="1">
        <v>2022</v>
      </c>
      <c r="AV1014" s="1">
        <v>333</v>
      </c>
      <c r="AW1014" s="1" t="s">
        <v>71</v>
      </c>
      <c r="AX1014" s="1" t="s">
        <v>71</v>
      </c>
      <c r="AY1014" s="1" t="s">
        <v>71</v>
      </c>
      <c r="AZ1014" s="1" t="s">
        <v>71</v>
      </c>
      <c r="BA1014" s="1" t="s">
        <v>71</v>
      </c>
      <c r="BB1014" s="1" t="s">
        <v>71</v>
      </c>
      <c r="BC1014" s="1" t="s">
        <v>71</v>
      </c>
      <c r="BD1014" s="1">
        <v>130234</v>
      </c>
      <c r="BE1014" s="1" t="s">
        <v>16231</v>
      </c>
      <c r="BF1014" s="1" t="str">
        <f>HYPERLINK("http://dx.doi.org/10.1016/j.jclepro.2021.130234","http://dx.doi.org/10.1016/j.jclepro.2021.130234")</f>
        <v>http://dx.doi.org/10.1016/j.jclepro.2021.130234</v>
      </c>
      <c r="BG1014" s="1" t="s">
        <v>71</v>
      </c>
      <c r="BH1014" s="1" t="s">
        <v>71</v>
      </c>
      <c r="BI1014" s="1">
        <v>10</v>
      </c>
      <c r="BJ1014" s="1" t="s">
        <v>92</v>
      </c>
      <c r="BK1014" s="1" t="s">
        <v>93</v>
      </c>
      <c r="BL1014" s="1" t="s">
        <v>94</v>
      </c>
      <c r="BM1014" s="1" t="s">
        <v>16232</v>
      </c>
      <c r="BN1014" s="1" t="s">
        <v>71</v>
      </c>
      <c r="BO1014" s="1" t="s">
        <v>71</v>
      </c>
      <c r="BP1014" s="1" t="s">
        <v>71</v>
      </c>
      <c r="BQ1014" s="1" t="s">
        <v>71</v>
      </c>
    </row>
    <row r="1015" spans="1:69">
      <c r="A1015" s="1" t="s">
        <v>69</v>
      </c>
      <c r="B1015" s="1" t="s">
        <v>16233</v>
      </c>
      <c r="C1015" s="1" t="s">
        <v>71</v>
      </c>
      <c r="D1015" s="1" t="s">
        <v>71</v>
      </c>
      <c r="E1015" s="1" t="s">
        <v>71</v>
      </c>
      <c r="F1015" s="1" t="s">
        <v>16234</v>
      </c>
      <c r="G1015" s="1" t="s">
        <v>71</v>
      </c>
      <c r="H1015" s="1" t="s">
        <v>71</v>
      </c>
      <c r="I1015" s="1" t="s">
        <v>16235</v>
      </c>
      <c r="J1015" s="1" t="s">
        <v>9271</v>
      </c>
      <c r="K1015" s="1" t="s">
        <v>71</v>
      </c>
      <c r="L1015" s="1" t="s">
        <v>71</v>
      </c>
      <c r="M1015" s="1" t="s">
        <v>74</v>
      </c>
      <c r="N1015" s="1" t="s">
        <v>75</v>
      </c>
      <c r="O1015" s="1" t="s">
        <v>71</v>
      </c>
      <c r="P1015" s="1" t="s">
        <v>71</v>
      </c>
      <c r="Q1015" s="1" t="s">
        <v>71</v>
      </c>
      <c r="R1015" s="1" t="s">
        <v>71</v>
      </c>
      <c r="S1015" s="1" t="s">
        <v>71</v>
      </c>
      <c r="T1015" s="1" t="s">
        <v>16236</v>
      </c>
      <c r="U1015" s="1" t="s">
        <v>16237</v>
      </c>
      <c r="V1015" s="1" t="s">
        <v>16238</v>
      </c>
      <c r="W1015" s="1" t="s">
        <v>16239</v>
      </c>
      <c r="X1015" s="1" t="s">
        <v>71</v>
      </c>
      <c r="Y1015" s="1" t="s">
        <v>16240</v>
      </c>
      <c r="Z1015" s="1" t="s">
        <v>16241</v>
      </c>
      <c r="AA1015" s="1" t="s">
        <v>71</v>
      </c>
      <c r="AB1015" s="1" t="s">
        <v>16242</v>
      </c>
      <c r="AC1015" s="1" t="s">
        <v>16243</v>
      </c>
      <c r="AD1015" s="1" t="s">
        <v>16244</v>
      </c>
      <c r="AE1015" s="1" t="s">
        <v>16245</v>
      </c>
      <c r="AF1015" s="1" t="s">
        <v>71</v>
      </c>
      <c r="AG1015" s="1">
        <v>71</v>
      </c>
      <c r="AH1015" s="1">
        <v>21</v>
      </c>
      <c r="AI1015" s="1">
        <v>22</v>
      </c>
      <c r="AJ1015" s="1">
        <v>17</v>
      </c>
      <c r="AK1015" s="1">
        <v>87</v>
      </c>
      <c r="AL1015" s="1" t="s">
        <v>8532</v>
      </c>
      <c r="AM1015" s="1" t="s">
        <v>101</v>
      </c>
      <c r="AN1015" s="1" t="s">
        <v>8987</v>
      </c>
      <c r="AO1015" s="1" t="s">
        <v>9278</v>
      </c>
      <c r="AP1015" s="1" t="s">
        <v>9279</v>
      </c>
      <c r="AQ1015" s="1" t="s">
        <v>71</v>
      </c>
      <c r="AR1015" s="1" t="s">
        <v>9280</v>
      </c>
      <c r="AS1015" s="1" t="s">
        <v>9281</v>
      </c>
      <c r="AT1015" s="1" t="s">
        <v>7130</v>
      </c>
      <c r="AU1015" s="1">
        <v>2021</v>
      </c>
      <c r="AV1015" s="1">
        <v>259</v>
      </c>
      <c r="AW1015" s="1" t="s">
        <v>71</v>
      </c>
      <c r="AX1015" s="1" t="s">
        <v>71</v>
      </c>
      <c r="AY1015" s="1" t="s">
        <v>71</v>
      </c>
      <c r="AZ1015" s="1" t="s">
        <v>71</v>
      </c>
      <c r="BA1015" s="1" t="s">
        <v>71</v>
      </c>
      <c r="BB1015" s="1" t="s">
        <v>71</v>
      </c>
      <c r="BC1015" s="1" t="s">
        <v>71</v>
      </c>
      <c r="BD1015" s="1">
        <v>112408</v>
      </c>
      <c r="BE1015" s="1" t="s">
        <v>16246</v>
      </c>
      <c r="BF1015" s="1" t="str">
        <f>HYPERLINK("http://dx.doi.org/10.1016/j.rse.2021.112408","http://dx.doi.org/10.1016/j.rse.2021.112408")</f>
        <v>http://dx.doi.org/10.1016/j.rse.2021.112408</v>
      </c>
      <c r="BG1015" s="1" t="s">
        <v>71</v>
      </c>
      <c r="BH1015" s="1" t="s">
        <v>719</v>
      </c>
      <c r="BI1015" s="1">
        <v>15</v>
      </c>
      <c r="BJ1015" s="1" t="s">
        <v>9283</v>
      </c>
      <c r="BK1015" s="1" t="s">
        <v>93</v>
      </c>
      <c r="BL1015" s="1" t="s">
        <v>9284</v>
      </c>
      <c r="BM1015" s="1" t="s">
        <v>16247</v>
      </c>
      <c r="BN1015" s="1" t="s">
        <v>71</v>
      </c>
      <c r="BO1015" s="1" t="s">
        <v>71</v>
      </c>
      <c r="BP1015" s="1" t="s">
        <v>71</v>
      </c>
      <c r="BQ1015" s="1" t="s">
        <v>71</v>
      </c>
    </row>
    <row r="1016" spans="1:69">
      <c r="A1016" s="3" t="s">
        <v>69</v>
      </c>
      <c r="B1016" s="3" t="s">
        <v>16248</v>
      </c>
      <c r="C1016" s="3" t="s">
        <v>71</v>
      </c>
      <c r="D1016" s="3" t="s">
        <v>71</v>
      </c>
      <c r="E1016" s="3" t="s">
        <v>71</v>
      </c>
      <c r="F1016" s="3" t="s">
        <v>16249</v>
      </c>
      <c r="G1016" s="3" t="s">
        <v>71</v>
      </c>
      <c r="H1016" s="3" t="s">
        <v>71</v>
      </c>
      <c r="I1016" s="3" t="s">
        <v>16250</v>
      </c>
      <c r="J1016" s="3" t="s">
        <v>219</v>
      </c>
      <c r="K1016" s="3" t="s">
        <v>71</v>
      </c>
      <c r="L1016" s="3" t="s">
        <v>71</v>
      </c>
      <c r="M1016" s="3" t="s">
        <v>74</v>
      </c>
      <c r="N1016" s="3" t="s">
        <v>117</v>
      </c>
      <c r="O1016" s="3" t="s">
        <v>71</v>
      </c>
      <c r="P1016" s="3" t="s">
        <v>71</v>
      </c>
      <c r="Q1016" s="3" t="s">
        <v>71</v>
      </c>
      <c r="R1016" s="3" t="s">
        <v>71</v>
      </c>
      <c r="S1016" s="3" t="s">
        <v>71</v>
      </c>
      <c r="T1016" s="3" t="s">
        <v>16251</v>
      </c>
      <c r="U1016" s="3" t="s">
        <v>16252</v>
      </c>
      <c r="V1016" s="3" t="s">
        <v>16253</v>
      </c>
      <c r="W1016" s="3" t="s">
        <v>16254</v>
      </c>
      <c r="X1016" s="3" t="s">
        <v>71</v>
      </c>
      <c r="Y1016" s="3" t="s">
        <v>16255</v>
      </c>
      <c r="Z1016" s="3" t="s">
        <v>16256</v>
      </c>
      <c r="AA1016" s="3" t="s">
        <v>16257</v>
      </c>
      <c r="AB1016" s="3" t="s">
        <v>16258</v>
      </c>
      <c r="AC1016" s="3" t="s">
        <v>16259</v>
      </c>
      <c r="AD1016" s="3" t="s">
        <v>16260</v>
      </c>
      <c r="AE1016" s="3" t="s">
        <v>16261</v>
      </c>
      <c r="AF1016" s="3" t="s">
        <v>71</v>
      </c>
      <c r="AG1016" s="3">
        <v>78</v>
      </c>
      <c r="AH1016" s="3">
        <v>31</v>
      </c>
      <c r="AI1016" s="3">
        <v>31</v>
      </c>
      <c r="AJ1016" s="3">
        <v>1</v>
      </c>
      <c r="AK1016" s="3">
        <v>15</v>
      </c>
      <c r="AL1016" s="3" t="s">
        <v>231</v>
      </c>
      <c r="AM1016" s="3" t="s">
        <v>232</v>
      </c>
      <c r="AN1016" s="3" t="s">
        <v>233</v>
      </c>
      <c r="AO1016" s="3" t="s">
        <v>71</v>
      </c>
      <c r="AP1016" s="3" t="s">
        <v>234</v>
      </c>
      <c r="AQ1016" s="3" t="s">
        <v>71</v>
      </c>
      <c r="AR1016" s="3" t="s">
        <v>235</v>
      </c>
      <c r="AS1016" s="3" t="s">
        <v>236</v>
      </c>
      <c r="AT1016" s="3" t="s">
        <v>507</v>
      </c>
      <c r="AU1016" s="3">
        <v>2017</v>
      </c>
      <c r="AV1016" s="3">
        <v>9</v>
      </c>
      <c r="AW1016" s="3">
        <v>9</v>
      </c>
      <c r="AX1016" s="3" t="s">
        <v>71</v>
      </c>
      <c r="AY1016" s="3" t="s">
        <v>71</v>
      </c>
      <c r="AZ1016" s="3" t="s">
        <v>71</v>
      </c>
      <c r="BA1016" s="3" t="s">
        <v>71</v>
      </c>
      <c r="BB1016" s="3" t="s">
        <v>71</v>
      </c>
      <c r="BC1016" s="3" t="s">
        <v>71</v>
      </c>
      <c r="BD1016" s="3">
        <v>1569</v>
      </c>
      <c r="BE1016" s="3" t="s">
        <v>16262</v>
      </c>
      <c r="BF1016" s="3" t="str">
        <f>HYPERLINK("http://dx.doi.org/10.3390/su9091569","http://dx.doi.org/10.3390/su9091569")</f>
        <v>http://dx.doi.org/10.3390/su9091569</v>
      </c>
      <c r="BG1016" s="3" t="s">
        <v>71</v>
      </c>
      <c r="BH1016" s="3" t="s">
        <v>71</v>
      </c>
      <c r="BI1016" s="3">
        <v>21</v>
      </c>
      <c r="BJ1016" s="3" t="s">
        <v>239</v>
      </c>
      <c r="BK1016" s="3" t="s">
        <v>240</v>
      </c>
      <c r="BL1016" s="3" t="s">
        <v>241</v>
      </c>
      <c r="BM1016" s="3" t="s">
        <v>11546</v>
      </c>
      <c r="BN1016" s="3" t="s">
        <v>71</v>
      </c>
      <c r="BO1016" s="3" t="s">
        <v>9224</v>
      </c>
      <c r="BP1016" s="3" t="s">
        <v>71</v>
      </c>
      <c r="BQ1016" s="3" t="s">
        <v>71</v>
      </c>
    </row>
    <row r="1017" spans="1:69">
      <c r="A1017" s="1" t="s">
        <v>69</v>
      </c>
      <c r="B1017" s="1" t="s">
        <v>16263</v>
      </c>
      <c r="C1017" s="1" t="s">
        <v>71</v>
      </c>
      <c r="D1017" s="1" t="s">
        <v>71</v>
      </c>
      <c r="E1017" s="1" t="s">
        <v>71</v>
      </c>
      <c r="F1017" s="1" t="s">
        <v>16264</v>
      </c>
      <c r="G1017" s="1" t="s">
        <v>71</v>
      </c>
      <c r="H1017" s="1" t="s">
        <v>71</v>
      </c>
      <c r="I1017" s="1" t="s">
        <v>16265</v>
      </c>
      <c r="J1017" s="1" t="s">
        <v>267</v>
      </c>
      <c r="K1017" s="1" t="s">
        <v>71</v>
      </c>
      <c r="L1017" s="1" t="s">
        <v>71</v>
      </c>
      <c r="M1017" s="1" t="s">
        <v>74</v>
      </c>
      <c r="N1017" s="1" t="s">
        <v>75</v>
      </c>
      <c r="O1017" s="1" t="s">
        <v>71</v>
      </c>
      <c r="P1017" s="1" t="s">
        <v>71</v>
      </c>
      <c r="Q1017" s="1" t="s">
        <v>71</v>
      </c>
      <c r="R1017" s="1" t="s">
        <v>71</v>
      </c>
      <c r="S1017" s="1" t="s">
        <v>71</v>
      </c>
      <c r="T1017" s="1" t="s">
        <v>16266</v>
      </c>
      <c r="U1017" s="1" t="s">
        <v>16267</v>
      </c>
      <c r="V1017" s="1" t="s">
        <v>16268</v>
      </c>
      <c r="W1017" s="1" t="s">
        <v>16269</v>
      </c>
      <c r="X1017" s="1" t="s">
        <v>71</v>
      </c>
      <c r="Y1017" s="1" t="s">
        <v>16270</v>
      </c>
      <c r="Z1017" s="1" t="s">
        <v>16271</v>
      </c>
      <c r="AA1017" s="1" t="s">
        <v>16272</v>
      </c>
      <c r="AB1017" s="1" t="s">
        <v>16273</v>
      </c>
      <c r="AC1017" s="1" t="s">
        <v>71</v>
      </c>
      <c r="AD1017" s="1" t="s">
        <v>71</v>
      </c>
      <c r="AE1017" s="1" t="s">
        <v>71</v>
      </c>
      <c r="AF1017" s="1" t="s">
        <v>71</v>
      </c>
      <c r="AG1017" s="1">
        <v>58</v>
      </c>
      <c r="AH1017" s="1">
        <v>7</v>
      </c>
      <c r="AI1017" s="1">
        <v>7</v>
      </c>
      <c r="AJ1017" s="1">
        <v>10</v>
      </c>
      <c r="AK1017" s="1">
        <v>24</v>
      </c>
      <c r="AL1017" s="1" t="s">
        <v>231</v>
      </c>
      <c r="AM1017" s="1" t="s">
        <v>232</v>
      </c>
      <c r="AN1017" s="1" t="s">
        <v>233</v>
      </c>
      <c r="AO1017" s="1" t="s">
        <v>71</v>
      </c>
      <c r="AP1017" s="1" t="s">
        <v>279</v>
      </c>
      <c r="AQ1017" s="1" t="s">
        <v>71</v>
      </c>
      <c r="AR1017" s="1" t="s">
        <v>280</v>
      </c>
      <c r="AS1017" s="1" t="s">
        <v>281</v>
      </c>
      <c r="AT1017" s="1" t="s">
        <v>969</v>
      </c>
      <c r="AU1017" s="1">
        <v>2021</v>
      </c>
      <c r="AV1017" s="1">
        <v>13</v>
      </c>
      <c r="AW1017" s="1">
        <v>9</v>
      </c>
      <c r="AX1017" s="1" t="s">
        <v>71</v>
      </c>
      <c r="AY1017" s="1" t="s">
        <v>71</v>
      </c>
      <c r="AZ1017" s="1" t="s">
        <v>71</v>
      </c>
      <c r="BA1017" s="1" t="s">
        <v>71</v>
      </c>
      <c r="BB1017" s="1" t="s">
        <v>71</v>
      </c>
      <c r="BC1017" s="1" t="s">
        <v>71</v>
      </c>
      <c r="BD1017" s="1">
        <v>1321</v>
      </c>
      <c r="BE1017" s="1" t="s">
        <v>16274</v>
      </c>
      <c r="BF1017" s="1" t="str">
        <f>HYPERLINK("http://dx.doi.org/10.3390/w13091321","http://dx.doi.org/10.3390/w13091321")</f>
        <v>http://dx.doi.org/10.3390/w13091321</v>
      </c>
      <c r="BG1017" s="1" t="s">
        <v>71</v>
      </c>
      <c r="BH1017" s="1" t="s">
        <v>71</v>
      </c>
      <c r="BI1017" s="1">
        <v>13</v>
      </c>
      <c r="BJ1017" s="1" t="s">
        <v>284</v>
      </c>
      <c r="BK1017" s="1" t="s">
        <v>240</v>
      </c>
      <c r="BL1017" s="1" t="s">
        <v>285</v>
      </c>
      <c r="BM1017" s="1" t="s">
        <v>16275</v>
      </c>
      <c r="BN1017" s="1" t="s">
        <v>71</v>
      </c>
      <c r="BO1017" s="1" t="s">
        <v>598</v>
      </c>
      <c r="BP1017" s="1" t="s">
        <v>71</v>
      </c>
      <c r="BQ1017" s="1" t="s">
        <v>71</v>
      </c>
    </row>
    <row r="1018" spans="1:69">
      <c r="A1018" s="3" t="s">
        <v>69</v>
      </c>
      <c r="B1018" s="3" t="s">
        <v>16276</v>
      </c>
      <c r="C1018" s="3" t="s">
        <v>71</v>
      </c>
      <c r="D1018" s="3" t="s">
        <v>71</v>
      </c>
      <c r="E1018" s="3" t="s">
        <v>71</v>
      </c>
      <c r="F1018" s="3" t="s">
        <v>16277</v>
      </c>
      <c r="G1018" s="3" t="s">
        <v>71</v>
      </c>
      <c r="H1018" s="3" t="s">
        <v>71</v>
      </c>
      <c r="I1018" s="3" t="s">
        <v>16278</v>
      </c>
      <c r="J1018" s="3" t="s">
        <v>7513</v>
      </c>
      <c r="K1018" s="3" t="s">
        <v>71</v>
      </c>
      <c r="L1018" s="3" t="s">
        <v>71</v>
      </c>
      <c r="M1018" s="3" t="s">
        <v>74</v>
      </c>
      <c r="N1018" s="3" t="s">
        <v>75</v>
      </c>
      <c r="O1018" s="3" t="s">
        <v>71</v>
      </c>
      <c r="P1018" s="3" t="s">
        <v>71</v>
      </c>
      <c r="Q1018" s="3" t="s">
        <v>71</v>
      </c>
      <c r="R1018" s="3" t="s">
        <v>71</v>
      </c>
      <c r="S1018" s="3" t="s">
        <v>71</v>
      </c>
      <c r="T1018" s="3" t="s">
        <v>16279</v>
      </c>
      <c r="U1018" s="3" t="s">
        <v>16280</v>
      </c>
      <c r="V1018" s="3" t="s">
        <v>16281</v>
      </c>
      <c r="W1018" s="3" t="s">
        <v>16282</v>
      </c>
      <c r="X1018" s="3" t="s">
        <v>71</v>
      </c>
      <c r="Y1018" s="3" t="s">
        <v>16283</v>
      </c>
      <c r="Z1018" s="3" t="s">
        <v>16284</v>
      </c>
      <c r="AA1018" s="3" t="s">
        <v>16285</v>
      </c>
      <c r="AB1018" s="3" t="s">
        <v>16286</v>
      </c>
      <c r="AC1018" s="3" t="s">
        <v>71</v>
      </c>
      <c r="AD1018" s="3" t="s">
        <v>71</v>
      </c>
      <c r="AE1018" s="3" t="s">
        <v>71</v>
      </c>
      <c r="AF1018" s="3" t="s">
        <v>71</v>
      </c>
      <c r="AG1018" s="3">
        <v>132</v>
      </c>
      <c r="AH1018" s="3">
        <v>12</v>
      </c>
      <c r="AI1018" s="3">
        <v>12</v>
      </c>
      <c r="AJ1018" s="3">
        <v>3</v>
      </c>
      <c r="AK1018" s="3">
        <v>25</v>
      </c>
      <c r="AL1018" s="3" t="s">
        <v>1556</v>
      </c>
      <c r="AM1018" s="3" t="s">
        <v>1557</v>
      </c>
      <c r="AN1018" s="3" t="s">
        <v>1558</v>
      </c>
      <c r="AO1018" s="3" t="s">
        <v>7522</v>
      </c>
      <c r="AP1018" s="3" t="s">
        <v>7523</v>
      </c>
      <c r="AQ1018" s="3" t="s">
        <v>71</v>
      </c>
      <c r="AR1018" s="3" t="s">
        <v>7524</v>
      </c>
      <c r="AS1018" s="3" t="s">
        <v>7525</v>
      </c>
      <c r="AT1018" s="3" t="s">
        <v>507</v>
      </c>
      <c r="AU1018" s="3">
        <v>2018</v>
      </c>
      <c r="AV1018" s="3">
        <v>29</v>
      </c>
      <c r="AW1018" s="3">
        <v>9</v>
      </c>
      <c r="AX1018" s="3" t="s">
        <v>71</v>
      </c>
      <c r="AY1018" s="3" t="s">
        <v>71</v>
      </c>
      <c r="AZ1018" s="3" t="s">
        <v>71</v>
      </c>
      <c r="BA1018" s="3" t="s">
        <v>71</v>
      </c>
      <c r="BB1018" s="3">
        <v>3077</v>
      </c>
      <c r="BC1018" s="3">
        <v>3091</v>
      </c>
      <c r="BD1018" s="3" t="s">
        <v>71</v>
      </c>
      <c r="BE1018" s="3" t="s">
        <v>16287</v>
      </c>
      <c r="BF1018" s="3" t="str">
        <f>HYPERLINK("http://dx.doi.org/10.1002/ldr.3016","http://dx.doi.org/10.1002/ldr.3016")</f>
        <v>http://dx.doi.org/10.1002/ldr.3016</v>
      </c>
      <c r="BG1018" s="3" t="s">
        <v>71</v>
      </c>
      <c r="BH1018" s="3" t="s">
        <v>71</v>
      </c>
      <c r="BI1018" s="3">
        <v>15</v>
      </c>
      <c r="BJ1018" s="3" t="s">
        <v>5579</v>
      </c>
      <c r="BK1018" s="3" t="s">
        <v>93</v>
      </c>
      <c r="BL1018" s="3" t="s">
        <v>5580</v>
      </c>
      <c r="BM1018" s="3" t="s">
        <v>16288</v>
      </c>
      <c r="BN1018" s="3" t="s">
        <v>71</v>
      </c>
      <c r="BO1018" s="3" t="s">
        <v>2116</v>
      </c>
      <c r="BP1018" s="3" t="s">
        <v>71</v>
      </c>
      <c r="BQ1018" s="3" t="s">
        <v>71</v>
      </c>
    </row>
    <row r="1019" spans="1:69">
      <c r="A1019" s="1" t="s">
        <v>69</v>
      </c>
      <c r="B1019" s="1" t="s">
        <v>16289</v>
      </c>
      <c r="C1019" s="1" t="s">
        <v>71</v>
      </c>
      <c r="D1019" s="1" t="s">
        <v>71</v>
      </c>
      <c r="E1019" s="1" t="s">
        <v>71</v>
      </c>
      <c r="F1019" s="1" t="s">
        <v>16290</v>
      </c>
      <c r="G1019" s="1" t="s">
        <v>71</v>
      </c>
      <c r="H1019" s="1" t="s">
        <v>71</v>
      </c>
      <c r="I1019" s="1" t="s">
        <v>16291</v>
      </c>
      <c r="J1019" s="1" t="s">
        <v>1631</v>
      </c>
      <c r="K1019" s="1" t="s">
        <v>71</v>
      </c>
      <c r="L1019" s="1" t="s">
        <v>71</v>
      </c>
      <c r="M1019" s="1" t="s">
        <v>74</v>
      </c>
      <c r="N1019" s="1" t="s">
        <v>75</v>
      </c>
      <c r="O1019" s="1" t="s">
        <v>71</v>
      </c>
      <c r="P1019" s="1" t="s">
        <v>71</v>
      </c>
      <c r="Q1019" s="1" t="s">
        <v>71</v>
      </c>
      <c r="R1019" s="1" t="s">
        <v>71</v>
      </c>
      <c r="S1019" s="1" t="s">
        <v>71</v>
      </c>
      <c r="T1019" s="1" t="s">
        <v>16292</v>
      </c>
      <c r="U1019" s="1" t="s">
        <v>16293</v>
      </c>
      <c r="V1019" s="1" t="s">
        <v>16294</v>
      </c>
      <c r="W1019" s="1" t="s">
        <v>16295</v>
      </c>
      <c r="X1019" s="1" t="s">
        <v>71</v>
      </c>
      <c r="Y1019" s="1" t="s">
        <v>16296</v>
      </c>
      <c r="Z1019" s="1" t="s">
        <v>16297</v>
      </c>
      <c r="AA1019" s="1" t="s">
        <v>16298</v>
      </c>
      <c r="AB1019" s="1" t="s">
        <v>16299</v>
      </c>
      <c r="AC1019" s="1" t="s">
        <v>16300</v>
      </c>
      <c r="AD1019" s="1" t="s">
        <v>9660</v>
      </c>
      <c r="AE1019" s="1" t="s">
        <v>16301</v>
      </c>
      <c r="AF1019" s="1" t="s">
        <v>71</v>
      </c>
      <c r="AG1019" s="1">
        <v>121</v>
      </c>
      <c r="AH1019" s="1">
        <v>1</v>
      </c>
      <c r="AI1019" s="1">
        <v>1</v>
      </c>
      <c r="AJ1019" s="1">
        <v>12</v>
      </c>
      <c r="AK1019" s="1">
        <v>33</v>
      </c>
      <c r="AL1019" s="1" t="s">
        <v>1556</v>
      </c>
      <c r="AM1019" s="1" t="s">
        <v>1557</v>
      </c>
      <c r="AN1019" s="1" t="s">
        <v>1558</v>
      </c>
      <c r="AO1019" s="1" t="s">
        <v>1642</v>
      </c>
      <c r="AP1019" s="1" t="s">
        <v>1643</v>
      </c>
      <c r="AQ1019" s="1" t="s">
        <v>71</v>
      </c>
      <c r="AR1019" s="1" t="s">
        <v>1644</v>
      </c>
      <c r="AS1019" s="1" t="s">
        <v>1645</v>
      </c>
      <c r="AT1019" s="1" t="s">
        <v>106</v>
      </c>
      <c r="AU1019" s="1">
        <v>2021</v>
      </c>
      <c r="AV1019" s="1">
        <v>27</v>
      </c>
      <c r="AW1019" s="1">
        <v>21</v>
      </c>
      <c r="AX1019" s="1" t="s">
        <v>71</v>
      </c>
      <c r="AY1019" s="1" t="s">
        <v>71</v>
      </c>
      <c r="AZ1019" s="1" t="s">
        <v>71</v>
      </c>
      <c r="BA1019" s="1" t="s">
        <v>71</v>
      </c>
      <c r="BB1019" s="1">
        <v>5469</v>
      </c>
      <c r="BC1019" s="1">
        <v>5490</v>
      </c>
      <c r="BD1019" s="1" t="s">
        <v>71</v>
      </c>
      <c r="BE1019" s="1" t="s">
        <v>16302</v>
      </c>
      <c r="BF1019" s="1" t="str">
        <f>HYPERLINK("http://dx.doi.org/10.1111/gcb.15856","http://dx.doi.org/10.1111/gcb.15856")</f>
        <v>http://dx.doi.org/10.1111/gcb.15856</v>
      </c>
      <c r="BG1019" s="1" t="s">
        <v>71</v>
      </c>
      <c r="BH1019" s="1" t="s">
        <v>6419</v>
      </c>
      <c r="BI1019" s="1">
        <v>22</v>
      </c>
      <c r="BJ1019" s="1" t="s">
        <v>110</v>
      </c>
      <c r="BK1019" s="1" t="s">
        <v>93</v>
      </c>
      <c r="BL1019" s="1" t="s">
        <v>111</v>
      </c>
      <c r="BM1019" s="1" t="s">
        <v>16303</v>
      </c>
      <c r="BN1019" s="1">
        <v>34418243</v>
      </c>
      <c r="BO1019" s="1" t="s">
        <v>71</v>
      </c>
      <c r="BP1019" s="1" t="s">
        <v>71</v>
      </c>
      <c r="BQ1019" s="1" t="s">
        <v>71</v>
      </c>
    </row>
    <row r="1020" spans="1:69">
      <c r="A1020" s="3" t="s">
        <v>69</v>
      </c>
      <c r="B1020" s="3" t="s">
        <v>16304</v>
      </c>
      <c r="C1020" s="3" t="s">
        <v>71</v>
      </c>
      <c r="D1020" s="3" t="s">
        <v>71</v>
      </c>
      <c r="E1020" s="3" t="s">
        <v>71</v>
      </c>
      <c r="F1020" s="3" t="s">
        <v>16304</v>
      </c>
      <c r="G1020" s="3" t="s">
        <v>71</v>
      </c>
      <c r="H1020" s="3" t="s">
        <v>71</v>
      </c>
      <c r="I1020" s="3" t="s">
        <v>16305</v>
      </c>
      <c r="J1020" s="3" t="s">
        <v>144</v>
      </c>
      <c r="K1020" s="3" t="s">
        <v>71</v>
      </c>
      <c r="L1020" s="3" t="s">
        <v>71</v>
      </c>
      <c r="M1020" s="3" t="s">
        <v>74</v>
      </c>
      <c r="N1020" s="3" t="s">
        <v>117</v>
      </c>
      <c r="O1020" s="3" t="s">
        <v>71</v>
      </c>
      <c r="P1020" s="3" t="s">
        <v>71</v>
      </c>
      <c r="Q1020" s="3" t="s">
        <v>71</v>
      </c>
      <c r="R1020" s="3" t="s">
        <v>71</v>
      </c>
      <c r="S1020" s="3" t="s">
        <v>71</v>
      </c>
      <c r="T1020" s="3" t="s">
        <v>16306</v>
      </c>
      <c r="U1020" s="3" t="s">
        <v>16307</v>
      </c>
      <c r="V1020" s="3" t="s">
        <v>16308</v>
      </c>
      <c r="W1020" s="3" t="s">
        <v>16309</v>
      </c>
      <c r="X1020" s="3" t="s">
        <v>71</v>
      </c>
      <c r="Y1020" s="3" t="s">
        <v>16310</v>
      </c>
      <c r="Z1020" s="3" t="s">
        <v>16311</v>
      </c>
      <c r="AA1020" s="3" t="s">
        <v>16312</v>
      </c>
      <c r="AB1020" s="3" t="s">
        <v>16313</v>
      </c>
      <c r="AC1020" s="3" t="s">
        <v>71</v>
      </c>
      <c r="AD1020" s="3" t="s">
        <v>71</v>
      </c>
      <c r="AE1020" s="3" t="s">
        <v>71</v>
      </c>
      <c r="AF1020" s="3" t="s">
        <v>71</v>
      </c>
      <c r="AG1020" s="3">
        <v>488</v>
      </c>
      <c r="AH1020" s="3">
        <v>485</v>
      </c>
      <c r="AI1020" s="3">
        <v>510</v>
      </c>
      <c r="AJ1020" s="3">
        <v>16</v>
      </c>
      <c r="AK1020" s="3">
        <v>617</v>
      </c>
      <c r="AL1020" s="3" t="s">
        <v>156</v>
      </c>
      <c r="AM1020" s="3" t="s">
        <v>157</v>
      </c>
      <c r="AN1020" s="3" t="s">
        <v>158</v>
      </c>
      <c r="AO1020" s="3" t="s">
        <v>159</v>
      </c>
      <c r="AP1020" s="3" t="s">
        <v>160</v>
      </c>
      <c r="AQ1020" s="3" t="s">
        <v>71</v>
      </c>
      <c r="AR1020" s="3" t="s">
        <v>161</v>
      </c>
      <c r="AS1020" s="3" t="s">
        <v>162</v>
      </c>
      <c r="AT1020" s="3" t="s">
        <v>1576</v>
      </c>
      <c r="AU1020" s="3">
        <v>2005</v>
      </c>
      <c r="AV1020" s="3">
        <v>342</v>
      </c>
      <c r="AW1020" s="3" t="s">
        <v>2480</v>
      </c>
      <c r="AX1020" s="3" t="s">
        <v>71</v>
      </c>
      <c r="AY1020" s="3" t="s">
        <v>71</v>
      </c>
      <c r="AZ1020" s="3" t="s">
        <v>134</v>
      </c>
      <c r="BA1020" s="3" t="s">
        <v>71</v>
      </c>
      <c r="BB1020" s="3">
        <v>5</v>
      </c>
      <c r="BC1020" s="3">
        <v>86</v>
      </c>
      <c r="BD1020" s="3" t="s">
        <v>71</v>
      </c>
      <c r="BE1020" s="3" t="s">
        <v>16314</v>
      </c>
      <c r="BF1020" s="3" t="str">
        <f>HYPERLINK("http://dx.doi.org/10.1016/j.scitotenv.2004.12.059","http://dx.doi.org/10.1016/j.scitotenv.2004.12.059")</f>
        <v>http://dx.doi.org/10.1016/j.scitotenv.2004.12.059</v>
      </c>
      <c r="BG1020" s="3" t="s">
        <v>71</v>
      </c>
      <c r="BH1020" s="3" t="s">
        <v>71</v>
      </c>
      <c r="BI1020" s="3">
        <v>82</v>
      </c>
      <c r="BJ1020" s="3" t="s">
        <v>137</v>
      </c>
      <c r="BK1020" s="3" t="s">
        <v>93</v>
      </c>
      <c r="BL1020" s="3" t="s">
        <v>138</v>
      </c>
      <c r="BM1020" s="3" t="s">
        <v>16315</v>
      </c>
      <c r="BN1020" s="3">
        <v>15866268</v>
      </c>
      <c r="BO1020" s="3" t="s">
        <v>71</v>
      </c>
      <c r="BP1020" s="3" t="s">
        <v>71</v>
      </c>
      <c r="BQ1020" s="3" t="s">
        <v>71</v>
      </c>
    </row>
    <row r="1021" spans="1:69">
      <c r="A1021" s="1" t="s">
        <v>69</v>
      </c>
      <c r="B1021" s="1" t="s">
        <v>16316</v>
      </c>
      <c r="C1021" s="1" t="s">
        <v>71</v>
      </c>
      <c r="D1021" s="1" t="s">
        <v>71</v>
      </c>
      <c r="E1021" s="1" t="s">
        <v>71</v>
      </c>
      <c r="F1021" s="1" t="s">
        <v>16317</v>
      </c>
      <c r="G1021" s="1" t="s">
        <v>71</v>
      </c>
      <c r="H1021" s="1" t="s">
        <v>71</v>
      </c>
      <c r="I1021" s="1" t="s">
        <v>16318</v>
      </c>
      <c r="J1021" s="1" t="s">
        <v>16038</v>
      </c>
      <c r="K1021" s="1" t="s">
        <v>71</v>
      </c>
      <c r="L1021" s="1" t="s">
        <v>71</v>
      </c>
      <c r="M1021" s="1" t="s">
        <v>74</v>
      </c>
      <c r="N1021" s="1" t="s">
        <v>75</v>
      </c>
      <c r="O1021" s="1" t="s">
        <v>71</v>
      </c>
      <c r="P1021" s="1" t="s">
        <v>71</v>
      </c>
      <c r="Q1021" s="1" t="s">
        <v>71</v>
      </c>
      <c r="R1021" s="1" t="s">
        <v>71</v>
      </c>
      <c r="S1021" s="1" t="s">
        <v>71</v>
      </c>
      <c r="T1021" s="1" t="s">
        <v>16319</v>
      </c>
      <c r="U1021" s="1" t="s">
        <v>16320</v>
      </c>
      <c r="V1021" s="1" t="s">
        <v>16321</v>
      </c>
      <c r="W1021" s="1" t="s">
        <v>16322</v>
      </c>
      <c r="X1021" s="1" t="s">
        <v>71</v>
      </c>
      <c r="Y1021" s="1" t="s">
        <v>16323</v>
      </c>
      <c r="Z1021" s="1" t="s">
        <v>16324</v>
      </c>
      <c r="AA1021" s="1" t="s">
        <v>16325</v>
      </c>
      <c r="AB1021" s="1" t="s">
        <v>71</v>
      </c>
      <c r="AC1021" s="1" t="s">
        <v>71</v>
      </c>
      <c r="AD1021" s="1" t="s">
        <v>71</v>
      </c>
      <c r="AE1021" s="1" t="s">
        <v>71</v>
      </c>
      <c r="AF1021" s="1" t="s">
        <v>71</v>
      </c>
      <c r="AG1021" s="1">
        <v>62</v>
      </c>
      <c r="AH1021" s="1">
        <v>3</v>
      </c>
      <c r="AI1021" s="1">
        <v>3</v>
      </c>
      <c r="AJ1021" s="1">
        <v>3</v>
      </c>
      <c r="AK1021" s="1">
        <v>17</v>
      </c>
      <c r="AL1021" s="1" t="s">
        <v>1556</v>
      </c>
      <c r="AM1021" s="1" t="s">
        <v>1557</v>
      </c>
      <c r="AN1021" s="1" t="s">
        <v>1558</v>
      </c>
      <c r="AO1021" s="1" t="s">
        <v>16045</v>
      </c>
      <c r="AP1021" s="1" t="s">
        <v>16046</v>
      </c>
      <c r="AQ1021" s="1" t="s">
        <v>71</v>
      </c>
      <c r="AR1021" s="1" t="s">
        <v>16038</v>
      </c>
      <c r="AS1021" s="1" t="s">
        <v>16047</v>
      </c>
      <c r="AT1021" s="1" t="s">
        <v>185</v>
      </c>
      <c r="AU1021" s="1">
        <v>2020</v>
      </c>
      <c r="AV1021" s="1">
        <v>48</v>
      </c>
      <c r="AW1021" s="1">
        <v>3</v>
      </c>
      <c r="AX1021" s="1" t="s">
        <v>71</v>
      </c>
      <c r="AY1021" s="1" t="s">
        <v>71</v>
      </c>
      <c r="AZ1021" s="1" t="s">
        <v>71</v>
      </c>
      <c r="BA1021" s="1" t="s">
        <v>71</v>
      </c>
      <c r="BB1021" s="1" t="s">
        <v>71</v>
      </c>
      <c r="BC1021" s="1" t="s">
        <v>71</v>
      </c>
      <c r="BD1021" s="1">
        <v>1900316</v>
      </c>
      <c r="BE1021" s="1" t="s">
        <v>16326</v>
      </c>
      <c r="BF1021" s="1" t="str">
        <f>HYPERLINK("http://dx.doi.org/10.1002/clen.201900316","http://dx.doi.org/10.1002/clen.201900316")</f>
        <v>http://dx.doi.org/10.1002/clen.201900316</v>
      </c>
      <c r="BG1021" s="1" t="s">
        <v>71</v>
      </c>
      <c r="BH1021" s="1" t="s">
        <v>71</v>
      </c>
      <c r="BI1021" s="1">
        <v>17</v>
      </c>
      <c r="BJ1021" s="1" t="s">
        <v>16049</v>
      </c>
      <c r="BK1021" s="1" t="s">
        <v>93</v>
      </c>
      <c r="BL1021" s="1" t="s">
        <v>16050</v>
      </c>
      <c r="BM1021" s="1" t="s">
        <v>16327</v>
      </c>
      <c r="BN1021" s="1" t="s">
        <v>71</v>
      </c>
      <c r="BO1021" s="1" t="s">
        <v>71</v>
      </c>
      <c r="BP1021" s="1" t="s">
        <v>71</v>
      </c>
      <c r="BQ1021" s="1" t="s">
        <v>71</v>
      </c>
    </row>
    <row r="1022" spans="1:69">
      <c r="A1022" s="3" t="s">
        <v>69</v>
      </c>
      <c r="B1022" s="3" t="s">
        <v>16328</v>
      </c>
      <c r="C1022" s="3" t="s">
        <v>71</v>
      </c>
      <c r="D1022" s="3" t="s">
        <v>71</v>
      </c>
      <c r="E1022" s="3" t="s">
        <v>71</v>
      </c>
      <c r="F1022" s="3" t="s">
        <v>16329</v>
      </c>
      <c r="G1022" s="3" t="s">
        <v>71</v>
      </c>
      <c r="H1022" s="3" t="s">
        <v>71</v>
      </c>
      <c r="I1022" s="3" t="s">
        <v>16330</v>
      </c>
      <c r="J1022" s="3" t="s">
        <v>5487</v>
      </c>
      <c r="K1022" s="3" t="s">
        <v>71</v>
      </c>
      <c r="L1022" s="3" t="s">
        <v>71</v>
      </c>
      <c r="M1022" s="3" t="s">
        <v>74</v>
      </c>
      <c r="N1022" s="3" t="s">
        <v>75</v>
      </c>
      <c r="O1022" s="3" t="s">
        <v>71</v>
      </c>
      <c r="P1022" s="3" t="s">
        <v>71</v>
      </c>
      <c r="Q1022" s="3" t="s">
        <v>71</v>
      </c>
      <c r="R1022" s="3" t="s">
        <v>71</v>
      </c>
      <c r="S1022" s="3" t="s">
        <v>71</v>
      </c>
      <c r="T1022" s="3" t="s">
        <v>16331</v>
      </c>
      <c r="U1022" s="3" t="s">
        <v>16332</v>
      </c>
      <c r="V1022" s="3" t="s">
        <v>16333</v>
      </c>
      <c r="W1022" s="3" t="s">
        <v>16334</v>
      </c>
      <c r="X1022" s="3" t="s">
        <v>71</v>
      </c>
      <c r="Y1022" s="3" t="s">
        <v>16335</v>
      </c>
      <c r="Z1022" s="3" t="s">
        <v>16336</v>
      </c>
      <c r="AA1022" s="3" t="s">
        <v>16337</v>
      </c>
      <c r="AB1022" s="3" t="s">
        <v>16338</v>
      </c>
      <c r="AC1022" s="3" t="s">
        <v>16339</v>
      </c>
      <c r="AD1022" s="3" t="s">
        <v>16340</v>
      </c>
      <c r="AE1022" s="3" t="s">
        <v>16341</v>
      </c>
      <c r="AF1022" s="3" t="s">
        <v>71</v>
      </c>
      <c r="AG1022" s="3">
        <v>51</v>
      </c>
      <c r="AH1022" s="3">
        <v>74</v>
      </c>
      <c r="AI1022" s="3">
        <v>76</v>
      </c>
      <c r="AJ1022" s="3">
        <v>4</v>
      </c>
      <c r="AK1022" s="3">
        <v>77</v>
      </c>
      <c r="AL1022" s="3" t="s">
        <v>82</v>
      </c>
      <c r="AM1022" s="3" t="s">
        <v>83</v>
      </c>
      <c r="AN1022" s="3" t="s">
        <v>84</v>
      </c>
      <c r="AO1022" s="3" t="s">
        <v>5497</v>
      </c>
      <c r="AP1022" s="3" t="s">
        <v>71</v>
      </c>
      <c r="AQ1022" s="3" t="s">
        <v>71</v>
      </c>
      <c r="AR1022" s="3" t="s">
        <v>5499</v>
      </c>
      <c r="AS1022" s="3" t="s">
        <v>5500</v>
      </c>
      <c r="AT1022" s="3" t="s">
        <v>491</v>
      </c>
      <c r="AU1022" s="3">
        <v>2012</v>
      </c>
      <c r="AV1022" s="3">
        <v>22</v>
      </c>
      <c r="AW1022" s="3">
        <v>1</v>
      </c>
      <c r="AX1022" s="3" t="s">
        <v>71</v>
      </c>
      <c r="AY1022" s="3" t="s">
        <v>71</v>
      </c>
      <c r="AZ1022" s="3" t="s">
        <v>71</v>
      </c>
      <c r="BA1022" s="3" t="s">
        <v>71</v>
      </c>
      <c r="BB1022" s="3">
        <v>137</v>
      </c>
      <c r="BC1022" s="3">
        <v>146</v>
      </c>
      <c r="BD1022" s="3" t="s">
        <v>71</v>
      </c>
      <c r="BE1022" s="3" t="s">
        <v>16342</v>
      </c>
      <c r="BF1022" s="3" t="str">
        <f>HYPERLINK("http://dx.doi.org/10.1016/j.gloenvcha.2011.10.008","http://dx.doi.org/10.1016/j.gloenvcha.2011.10.008")</f>
        <v>http://dx.doi.org/10.1016/j.gloenvcha.2011.10.008</v>
      </c>
      <c r="BG1022" s="3" t="s">
        <v>71</v>
      </c>
      <c r="BH1022" s="3" t="s">
        <v>71</v>
      </c>
      <c r="BI1022" s="3">
        <v>10</v>
      </c>
      <c r="BJ1022" s="3" t="s">
        <v>5502</v>
      </c>
      <c r="BK1022" s="3" t="s">
        <v>240</v>
      </c>
      <c r="BL1022" s="3" t="s">
        <v>5503</v>
      </c>
      <c r="BM1022" s="3" t="s">
        <v>16343</v>
      </c>
      <c r="BN1022" s="3" t="s">
        <v>71</v>
      </c>
      <c r="BO1022" s="3" t="s">
        <v>71</v>
      </c>
      <c r="BP1022" s="3" t="s">
        <v>71</v>
      </c>
      <c r="BQ1022" s="3" t="s">
        <v>71</v>
      </c>
    </row>
    <row r="1023" spans="1:69">
      <c r="A1023" s="3" t="s">
        <v>69</v>
      </c>
      <c r="B1023" s="3" t="s">
        <v>16344</v>
      </c>
      <c r="C1023" s="3" t="s">
        <v>71</v>
      </c>
      <c r="D1023" s="3" t="s">
        <v>71</v>
      </c>
      <c r="E1023" s="3" t="s">
        <v>71</v>
      </c>
      <c r="F1023" s="3" t="s">
        <v>16345</v>
      </c>
      <c r="G1023" s="3" t="s">
        <v>71</v>
      </c>
      <c r="H1023" s="3" t="s">
        <v>71</v>
      </c>
      <c r="I1023" s="3" t="s">
        <v>16346</v>
      </c>
      <c r="J1023" s="3" t="s">
        <v>2643</v>
      </c>
      <c r="K1023" s="3" t="s">
        <v>71</v>
      </c>
      <c r="L1023" s="3" t="s">
        <v>71</v>
      </c>
      <c r="M1023" s="3" t="s">
        <v>74</v>
      </c>
      <c r="N1023" s="3" t="s">
        <v>75</v>
      </c>
      <c r="O1023" s="3" t="s">
        <v>71</v>
      </c>
      <c r="P1023" s="3" t="s">
        <v>71</v>
      </c>
      <c r="Q1023" s="3" t="s">
        <v>71</v>
      </c>
      <c r="R1023" s="3" t="s">
        <v>71</v>
      </c>
      <c r="S1023" s="3" t="s">
        <v>71</v>
      </c>
      <c r="T1023" s="3" t="s">
        <v>16347</v>
      </c>
      <c r="U1023" s="3" t="s">
        <v>10305</v>
      </c>
      <c r="V1023" s="3" t="s">
        <v>16348</v>
      </c>
      <c r="W1023" s="3" t="s">
        <v>16349</v>
      </c>
      <c r="X1023" s="3" t="s">
        <v>71</v>
      </c>
      <c r="Y1023" s="3" t="s">
        <v>16350</v>
      </c>
      <c r="Z1023" s="3" t="s">
        <v>16351</v>
      </c>
      <c r="AA1023" s="3" t="s">
        <v>16352</v>
      </c>
      <c r="AB1023" s="3" t="s">
        <v>16353</v>
      </c>
      <c r="AC1023" s="3" t="s">
        <v>16354</v>
      </c>
      <c r="AD1023" s="3" t="s">
        <v>16355</v>
      </c>
      <c r="AE1023" s="3" t="s">
        <v>16356</v>
      </c>
      <c r="AF1023" s="3" t="s">
        <v>71</v>
      </c>
      <c r="AG1023" s="3">
        <v>38</v>
      </c>
      <c r="AH1023" s="3">
        <v>310</v>
      </c>
      <c r="AI1023" s="3">
        <v>328</v>
      </c>
      <c r="AJ1023" s="3">
        <v>31</v>
      </c>
      <c r="AK1023" s="3">
        <v>316</v>
      </c>
      <c r="AL1023" s="3" t="s">
        <v>1773</v>
      </c>
      <c r="AM1023" s="3" t="s">
        <v>157</v>
      </c>
      <c r="AN1023" s="3" t="s">
        <v>1774</v>
      </c>
      <c r="AO1023" s="3" t="s">
        <v>2655</v>
      </c>
      <c r="AP1023" s="3" t="s">
        <v>71</v>
      </c>
      <c r="AQ1023" s="3" t="s">
        <v>71</v>
      </c>
      <c r="AR1023" s="3" t="s">
        <v>2656</v>
      </c>
      <c r="AS1023" s="3" t="s">
        <v>2657</v>
      </c>
      <c r="AT1023" s="3" t="s">
        <v>491</v>
      </c>
      <c r="AU1023" s="3">
        <v>2016</v>
      </c>
      <c r="AV1023" s="3">
        <v>17</v>
      </c>
      <c r="AW1023" s="3" t="s">
        <v>71</v>
      </c>
      <c r="AX1023" s="3" t="s">
        <v>71</v>
      </c>
      <c r="AY1023" s="3" t="s">
        <v>71</v>
      </c>
      <c r="AZ1023" s="3" t="s">
        <v>71</v>
      </c>
      <c r="BA1023" s="3" t="s">
        <v>71</v>
      </c>
      <c r="BB1023" s="3">
        <v>14</v>
      </c>
      <c r="BC1023" s="3">
        <v>23</v>
      </c>
      <c r="BD1023" s="3" t="s">
        <v>71</v>
      </c>
      <c r="BE1023" s="3" t="s">
        <v>16357</v>
      </c>
      <c r="BF1023" s="3" t="str">
        <f>HYPERLINK("http://dx.doi.org/10.1016/j.ecoser.2015.10.023","http://dx.doi.org/10.1016/j.ecoser.2015.10.023")</f>
        <v>http://dx.doi.org/10.1016/j.ecoser.2015.10.023</v>
      </c>
      <c r="BG1023" s="3" t="s">
        <v>71</v>
      </c>
      <c r="BH1023" s="3" t="s">
        <v>71</v>
      </c>
      <c r="BI1023" s="3">
        <v>10</v>
      </c>
      <c r="BJ1023" s="3" t="s">
        <v>1118</v>
      </c>
      <c r="BK1023" s="3" t="s">
        <v>240</v>
      </c>
      <c r="BL1023" s="3" t="s">
        <v>138</v>
      </c>
      <c r="BM1023" s="3" t="s">
        <v>16358</v>
      </c>
      <c r="BN1023" s="3" t="s">
        <v>71</v>
      </c>
      <c r="BO1023" s="3" t="s">
        <v>353</v>
      </c>
      <c r="BP1023" s="3" t="s">
        <v>2204</v>
      </c>
      <c r="BQ1023" s="3" t="s">
        <v>2205</v>
      </c>
    </row>
    <row r="1024" spans="1:69">
      <c r="A1024" s="3" t="s">
        <v>69</v>
      </c>
      <c r="B1024" s="3" t="s">
        <v>16359</v>
      </c>
      <c r="C1024" s="3" t="s">
        <v>71</v>
      </c>
      <c r="D1024" s="3" t="s">
        <v>71</v>
      </c>
      <c r="E1024" s="3" t="s">
        <v>71</v>
      </c>
      <c r="F1024" s="3" t="s">
        <v>16360</v>
      </c>
      <c r="G1024" s="3" t="s">
        <v>71</v>
      </c>
      <c r="H1024" s="3" t="s">
        <v>71</v>
      </c>
      <c r="I1024" s="3" t="s">
        <v>16361</v>
      </c>
      <c r="J1024" s="3" t="s">
        <v>513</v>
      </c>
      <c r="K1024" s="3" t="s">
        <v>71</v>
      </c>
      <c r="L1024" s="3" t="s">
        <v>71</v>
      </c>
      <c r="M1024" s="3" t="s">
        <v>74</v>
      </c>
      <c r="N1024" s="3" t="s">
        <v>117</v>
      </c>
      <c r="O1024" s="3" t="s">
        <v>71</v>
      </c>
      <c r="P1024" s="3" t="s">
        <v>71</v>
      </c>
      <c r="Q1024" s="3" t="s">
        <v>71</v>
      </c>
      <c r="R1024" s="3" t="s">
        <v>71</v>
      </c>
      <c r="S1024" s="3" t="s">
        <v>71</v>
      </c>
      <c r="T1024" s="3" t="s">
        <v>16362</v>
      </c>
      <c r="U1024" s="3" t="s">
        <v>16363</v>
      </c>
      <c r="V1024" s="3" t="s">
        <v>16364</v>
      </c>
      <c r="W1024" s="3" t="s">
        <v>16365</v>
      </c>
      <c r="X1024" s="3" t="s">
        <v>71</v>
      </c>
      <c r="Y1024" s="3" t="s">
        <v>16366</v>
      </c>
      <c r="Z1024" s="3" t="s">
        <v>16367</v>
      </c>
      <c r="AA1024" s="3" t="s">
        <v>16368</v>
      </c>
      <c r="AB1024" s="3" t="s">
        <v>16369</v>
      </c>
      <c r="AC1024" s="3" t="s">
        <v>71</v>
      </c>
      <c r="AD1024" s="3" t="s">
        <v>71</v>
      </c>
      <c r="AE1024" s="3" t="s">
        <v>71</v>
      </c>
      <c r="AF1024" s="3" t="s">
        <v>71</v>
      </c>
      <c r="AG1024" s="3">
        <v>85</v>
      </c>
      <c r="AH1024" s="3">
        <v>33</v>
      </c>
      <c r="AI1024" s="3">
        <v>36</v>
      </c>
      <c r="AJ1024" s="3">
        <v>5</v>
      </c>
      <c r="AK1024" s="3">
        <v>117</v>
      </c>
      <c r="AL1024" s="3" t="s">
        <v>1773</v>
      </c>
      <c r="AM1024" s="3" t="s">
        <v>157</v>
      </c>
      <c r="AN1024" s="3" t="s">
        <v>1774</v>
      </c>
      <c r="AO1024" s="3" t="s">
        <v>520</v>
      </c>
      <c r="AP1024" s="3" t="s">
        <v>521</v>
      </c>
      <c r="AQ1024" s="3" t="s">
        <v>71</v>
      </c>
      <c r="AR1024" s="3" t="s">
        <v>522</v>
      </c>
      <c r="AS1024" s="3" t="s">
        <v>523</v>
      </c>
      <c r="AT1024" s="3" t="s">
        <v>2459</v>
      </c>
      <c r="AU1024" s="3">
        <v>2016</v>
      </c>
      <c r="AV1024" s="3">
        <v>220</v>
      </c>
      <c r="AW1024" s="3" t="s">
        <v>71</v>
      </c>
      <c r="AX1024" s="3" t="s">
        <v>71</v>
      </c>
      <c r="AY1024" s="3" t="s">
        <v>71</v>
      </c>
      <c r="AZ1024" s="3" t="s">
        <v>71</v>
      </c>
      <c r="BA1024" s="3" t="s">
        <v>71</v>
      </c>
      <c r="BB1024" s="3">
        <v>211</v>
      </c>
      <c r="BC1024" s="3">
        <v>225</v>
      </c>
      <c r="BD1024" s="3" t="s">
        <v>71</v>
      </c>
      <c r="BE1024" s="3" t="s">
        <v>16370</v>
      </c>
      <c r="BF1024" s="3" t="str">
        <f>HYPERLINK("http://dx.doi.org/10.1016/j.agee.2016.01.017","http://dx.doi.org/10.1016/j.agee.2016.01.017")</f>
        <v>http://dx.doi.org/10.1016/j.agee.2016.01.017</v>
      </c>
      <c r="BG1024" s="3" t="s">
        <v>71</v>
      </c>
      <c r="BH1024" s="3" t="s">
        <v>71</v>
      </c>
      <c r="BI1024" s="3">
        <v>15</v>
      </c>
      <c r="BJ1024" s="3" t="s">
        <v>527</v>
      </c>
      <c r="BK1024" s="3" t="s">
        <v>93</v>
      </c>
      <c r="BL1024" s="3" t="s">
        <v>528</v>
      </c>
      <c r="BM1024" s="3" t="s">
        <v>16371</v>
      </c>
      <c r="BN1024" s="3" t="s">
        <v>71</v>
      </c>
      <c r="BO1024" s="3" t="s">
        <v>312</v>
      </c>
      <c r="BP1024" s="3" t="s">
        <v>71</v>
      </c>
      <c r="BQ1024" s="3" t="s">
        <v>71</v>
      </c>
    </row>
    <row r="1025" spans="1:69">
      <c r="A1025" s="1" t="s">
        <v>69</v>
      </c>
      <c r="B1025" s="1" t="s">
        <v>16372</v>
      </c>
      <c r="C1025" s="1" t="s">
        <v>71</v>
      </c>
      <c r="D1025" s="1" t="s">
        <v>71</v>
      </c>
      <c r="E1025" s="1" t="s">
        <v>71</v>
      </c>
      <c r="F1025" s="1" t="s">
        <v>16373</v>
      </c>
      <c r="G1025" s="1" t="s">
        <v>71</v>
      </c>
      <c r="H1025" s="1" t="s">
        <v>71</v>
      </c>
      <c r="I1025" s="1" t="s">
        <v>16374</v>
      </c>
      <c r="J1025" s="1" t="s">
        <v>247</v>
      </c>
      <c r="K1025" s="1" t="s">
        <v>71</v>
      </c>
      <c r="L1025" s="1" t="s">
        <v>71</v>
      </c>
      <c r="M1025" s="1" t="s">
        <v>74</v>
      </c>
      <c r="N1025" s="1" t="s">
        <v>1245</v>
      </c>
      <c r="O1025" s="1" t="s">
        <v>71</v>
      </c>
      <c r="P1025" s="1" t="s">
        <v>71</v>
      </c>
      <c r="Q1025" s="1" t="s">
        <v>71</v>
      </c>
      <c r="R1025" s="1" t="s">
        <v>71</v>
      </c>
      <c r="S1025" s="1" t="s">
        <v>71</v>
      </c>
      <c r="T1025" s="1" t="s">
        <v>71</v>
      </c>
      <c r="U1025" s="1" t="s">
        <v>16375</v>
      </c>
      <c r="V1025" s="1" t="s">
        <v>16376</v>
      </c>
      <c r="W1025" s="1" t="s">
        <v>16377</v>
      </c>
      <c r="X1025" s="1" t="s">
        <v>71</v>
      </c>
      <c r="Y1025" s="1" t="s">
        <v>16378</v>
      </c>
      <c r="Z1025" s="1" t="s">
        <v>16379</v>
      </c>
      <c r="AA1025" s="1" t="s">
        <v>71</v>
      </c>
      <c r="AB1025" s="1" t="s">
        <v>71</v>
      </c>
      <c r="AC1025" s="1" t="s">
        <v>16380</v>
      </c>
      <c r="AD1025" s="1" t="s">
        <v>16381</v>
      </c>
      <c r="AE1025" s="1" t="s">
        <v>16382</v>
      </c>
      <c r="AF1025" s="1" t="s">
        <v>71</v>
      </c>
      <c r="AG1025" s="1">
        <v>128</v>
      </c>
      <c r="AH1025" s="1">
        <v>0</v>
      </c>
      <c r="AI1025" s="1">
        <v>0</v>
      </c>
      <c r="AJ1025" s="1">
        <v>3</v>
      </c>
      <c r="AK1025" s="1">
        <v>3</v>
      </c>
      <c r="AL1025" s="1" t="s">
        <v>100</v>
      </c>
      <c r="AM1025" s="1" t="s">
        <v>101</v>
      </c>
      <c r="AN1025" s="1" t="s">
        <v>255</v>
      </c>
      <c r="AO1025" s="1" t="s">
        <v>256</v>
      </c>
      <c r="AP1025" s="1" t="s">
        <v>257</v>
      </c>
      <c r="AQ1025" s="1" t="s">
        <v>71</v>
      </c>
      <c r="AR1025" s="1" t="s">
        <v>258</v>
      </c>
      <c r="AS1025" s="1" t="s">
        <v>259</v>
      </c>
      <c r="AT1025" s="1" t="s">
        <v>71</v>
      </c>
      <c r="AU1025" s="1" t="s">
        <v>71</v>
      </c>
      <c r="AV1025" s="1" t="s">
        <v>71</v>
      </c>
      <c r="AW1025" s="1" t="s">
        <v>71</v>
      </c>
      <c r="AX1025" s="1" t="s">
        <v>71</v>
      </c>
      <c r="AY1025" s="1" t="s">
        <v>71</v>
      </c>
      <c r="AZ1025" s="1" t="s">
        <v>71</v>
      </c>
      <c r="BA1025" s="1" t="s">
        <v>71</v>
      </c>
      <c r="BB1025" s="1" t="s">
        <v>71</v>
      </c>
      <c r="BC1025" s="1" t="s">
        <v>71</v>
      </c>
      <c r="BD1025" s="1" t="s">
        <v>71</v>
      </c>
      <c r="BE1025" s="1" t="s">
        <v>16383</v>
      </c>
      <c r="BF1025" s="1" t="str">
        <f>HYPERLINK("http://dx.doi.org/10.1007/s00244-022-00936-5","http://dx.doi.org/10.1007/s00244-022-00936-5")</f>
        <v>http://dx.doi.org/10.1007/s00244-022-00936-5</v>
      </c>
      <c r="BG1025" s="1" t="s">
        <v>71</v>
      </c>
      <c r="BH1025" s="1" t="s">
        <v>9179</v>
      </c>
      <c r="BI1025" s="1">
        <v>20</v>
      </c>
      <c r="BJ1025" s="1" t="s">
        <v>261</v>
      </c>
      <c r="BK1025" s="1" t="s">
        <v>93</v>
      </c>
      <c r="BL1025" s="1" t="s">
        <v>262</v>
      </c>
      <c r="BM1025" s="1" t="s">
        <v>16384</v>
      </c>
      <c r="BN1025" s="1">
        <v>35678870</v>
      </c>
      <c r="BO1025" s="1" t="s">
        <v>71</v>
      </c>
      <c r="BP1025" s="1" t="s">
        <v>71</v>
      </c>
      <c r="BQ1025" s="1" t="s">
        <v>71</v>
      </c>
    </row>
    <row r="1026" spans="1:69">
      <c r="A1026" s="3" t="s">
        <v>69</v>
      </c>
      <c r="B1026" s="3" t="s">
        <v>16385</v>
      </c>
      <c r="C1026" s="3" t="s">
        <v>71</v>
      </c>
      <c r="D1026" s="3" t="s">
        <v>71</v>
      </c>
      <c r="E1026" s="3" t="s">
        <v>71</v>
      </c>
      <c r="F1026" s="3" t="s">
        <v>16385</v>
      </c>
      <c r="G1026" s="3" t="s">
        <v>71</v>
      </c>
      <c r="H1026" s="3" t="s">
        <v>71</v>
      </c>
      <c r="I1026" s="3" t="s">
        <v>16386</v>
      </c>
      <c r="J1026" s="3" t="s">
        <v>1124</v>
      </c>
      <c r="K1026" s="3" t="s">
        <v>71</v>
      </c>
      <c r="L1026" s="3" t="s">
        <v>71</v>
      </c>
      <c r="M1026" s="3" t="s">
        <v>74</v>
      </c>
      <c r="N1026" s="3" t="s">
        <v>75</v>
      </c>
      <c r="O1026" s="3" t="s">
        <v>71</v>
      </c>
      <c r="P1026" s="3" t="s">
        <v>71</v>
      </c>
      <c r="Q1026" s="3" t="s">
        <v>71</v>
      </c>
      <c r="R1026" s="3" t="s">
        <v>71</v>
      </c>
      <c r="S1026" s="3" t="s">
        <v>71</v>
      </c>
      <c r="T1026" s="3" t="s">
        <v>16387</v>
      </c>
      <c r="U1026" s="3" t="s">
        <v>71</v>
      </c>
      <c r="V1026" s="3" t="s">
        <v>16388</v>
      </c>
      <c r="W1026" s="3" t="s">
        <v>16389</v>
      </c>
      <c r="X1026" s="3" t="s">
        <v>71</v>
      </c>
      <c r="Y1026" s="3" t="s">
        <v>16390</v>
      </c>
      <c r="Z1026" s="3" t="s">
        <v>71</v>
      </c>
      <c r="AA1026" s="3" t="s">
        <v>71</v>
      </c>
      <c r="AB1026" s="3" t="s">
        <v>71</v>
      </c>
      <c r="AC1026" s="3" t="s">
        <v>71</v>
      </c>
      <c r="AD1026" s="3" t="s">
        <v>71</v>
      </c>
      <c r="AE1026" s="3" t="s">
        <v>71</v>
      </c>
      <c r="AF1026" s="3" t="s">
        <v>71</v>
      </c>
      <c r="AG1026" s="3">
        <v>18</v>
      </c>
      <c r="AH1026" s="3">
        <v>63</v>
      </c>
      <c r="AI1026" s="3">
        <v>66</v>
      </c>
      <c r="AJ1026" s="3">
        <v>4</v>
      </c>
      <c r="AK1026" s="3">
        <v>103</v>
      </c>
      <c r="AL1026" s="3" t="s">
        <v>16391</v>
      </c>
      <c r="AM1026" s="3" t="s">
        <v>1135</v>
      </c>
      <c r="AN1026" s="3" t="s">
        <v>16392</v>
      </c>
      <c r="AO1026" s="3" t="s">
        <v>1137</v>
      </c>
      <c r="AP1026" s="3" t="s">
        <v>71</v>
      </c>
      <c r="AQ1026" s="3" t="s">
        <v>71</v>
      </c>
      <c r="AR1026" s="3" t="s">
        <v>1139</v>
      </c>
      <c r="AS1026" s="3" t="s">
        <v>1140</v>
      </c>
      <c r="AT1026" s="3" t="s">
        <v>185</v>
      </c>
      <c r="AU1026" s="3">
        <v>2000</v>
      </c>
      <c r="AV1026" s="3">
        <v>61</v>
      </c>
      <c r="AW1026" s="3">
        <v>1</v>
      </c>
      <c r="AX1026" s="3" t="s">
        <v>71</v>
      </c>
      <c r="AY1026" s="3" t="s">
        <v>71</v>
      </c>
      <c r="AZ1026" s="3" t="s">
        <v>71</v>
      </c>
      <c r="BA1026" s="3" t="s">
        <v>71</v>
      </c>
      <c r="BB1026" s="3">
        <v>193</v>
      </c>
      <c r="BC1026" s="3">
        <v>205</v>
      </c>
      <c r="BD1026" s="3" t="s">
        <v>71</v>
      </c>
      <c r="BE1026" s="3" t="s">
        <v>16393</v>
      </c>
      <c r="BF1026" s="3" t="str">
        <f>HYPERLINK("http://dx.doi.org/10.1023/A:1006355210516","http://dx.doi.org/10.1023/A:1006355210516")</f>
        <v>http://dx.doi.org/10.1023/A:1006355210516</v>
      </c>
      <c r="BG1026" s="3" t="s">
        <v>71</v>
      </c>
      <c r="BH1026" s="3" t="s">
        <v>71</v>
      </c>
      <c r="BI1026" s="3">
        <v>13</v>
      </c>
      <c r="BJ1026" s="3" t="s">
        <v>137</v>
      </c>
      <c r="BK1026" s="3" t="s">
        <v>93</v>
      </c>
      <c r="BL1026" s="3" t="s">
        <v>138</v>
      </c>
      <c r="BM1026" s="3" t="s">
        <v>16394</v>
      </c>
      <c r="BN1026" s="3" t="s">
        <v>71</v>
      </c>
      <c r="BO1026" s="3" t="s">
        <v>71</v>
      </c>
      <c r="BP1026" s="3" t="s">
        <v>71</v>
      </c>
      <c r="BQ1026" s="3" t="s">
        <v>71</v>
      </c>
    </row>
    <row r="1027" spans="1:69">
      <c r="A1027" s="1" t="s">
        <v>69</v>
      </c>
      <c r="B1027" s="1" t="s">
        <v>16395</v>
      </c>
      <c r="C1027" s="1" t="s">
        <v>71</v>
      </c>
      <c r="D1027" s="1" t="s">
        <v>71</v>
      </c>
      <c r="E1027" s="1" t="s">
        <v>71</v>
      </c>
      <c r="F1027" s="1" t="s">
        <v>16396</v>
      </c>
      <c r="G1027" s="1" t="s">
        <v>71</v>
      </c>
      <c r="H1027" s="1" t="s">
        <v>71</v>
      </c>
      <c r="I1027" s="1" t="s">
        <v>16397</v>
      </c>
      <c r="J1027" s="1" t="s">
        <v>2167</v>
      </c>
      <c r="K1027" s="1" t="s">
        <v>71</v>
      </c>
      <c r="L1027" s="1" t="s">
        <v>71</v>
      </c>
      <c r="M1027" s="1" t="s">
        <v>74</v>
      </c>
      <c r="N1027" s="1" t="s">
        <v>75</v>
      </c>
      <c r="O1027" s="1" t="s">
        <v>71</v>
      </c>
      <c r="P1027" s="1" t="s">
        <v>71</v>
      </c>
      <c r="Q1027" s="1" t="s">
        <v>71</v>
      </c>
      <c r="R1027" s="1" t="s">
        <v>71</v>
      </c>
      <c r="S1027" s="1" t="s">
        <v>71</v>
      </c>
      <c r="T1027" s="1" t="s">
        <v>16398</v>
      </c>
      <c r="U1027" s="1" t="s">
        <v>16399</v>
      </c>
      <c r="V1027" s="1" t="s">
        <v>16400</v>
      </c>
      <c r="W1027" s="1" t="s">
        <v>16401</v>
      </c>
      <c r="X1027" s="1" t="s">
        <v>71</v>
      </c>
      <c r="Y1027" s="1" t="s">
        <v>16402</v>
      </c>
      <c r="Z1027" s="1" t="s">
        <v>16403</v>
      </c>
      <c r="AA1027" s="1" t="s">
        <v>71</v>
      </c>
      <c r="AB1027" s="1" t="s">
        <v>16404</v>
      </c>
      <c r="AC1027" s="1" t="s">
        <v>16405</v>
      </c>
      <c r="AD1027" s="1" t="s">
        <v>16406</v>
      </c>
      <c r="AE1027" s="1" t="s">
        <v>16407</v>
      </c>
      <c r="AF1027" s="1" t="s">
        <v>71</v>
      </c>
      <c r="AG1027" s="1">
        <v>94</v>
      </c>
      <c r="AH1027" s="1">
        <v>13</v>
      </c>
      <c r="AI1027" s="1">
        <v>13</v>
      </c>
      <c r="AJ1027" s="1">
        <v>4</v>
      </c>
      <c r="AK1027" s="1">
        <v>258</v>
      </c>
      <c r="AL1027" s="1" t="s">
        <v>1556</v>
      </c>
      <c r="AM1027" s="1" t="s">
        <v>1557</v>
      </c>
      <c r="AN1027" s="1" t="s">
        <v>1558</v>
      </c>
      <c r="AO1027" s="1" t="s">
        <v>2177</v>
      </c>
      <c r="AP1027" s="1" t="s">
        <v>2495</v>
      </c>
      <c r="AQ1027" s="1" t="s">
        <v>71</v>
      </c>
      <c r="AR1027" s="1" t="s">
        <v>2178</v>
      </c>
      <c r="AS1027" s="1" t="s">
        <v>2179</v>
      </c>
      <c r="AT1027" s="1" t="s">
        <v>507</v>
      </c>
      <c r="AU1027" s="1">
        <v>2020</v>
      </c>
      <c r="AV1027" s="1">
        <v>30</v>
      </c>
      <c r="AW1027" s="1">
        <v>6</v>
      </c>
      <c r="AX1027" s="1" t="s">
        <v>71</v>
      </c>
      <c r="AY1027" s="1" t="s">
        <v>71</v>
      </c>
      <c r="AZ1027" s="1" t="s">
        <v>71</v>
      </c>
      <c r="BA1027" s="1" t="s">
        <v>71</v>
      </c>
      <c r="BB1027" s="1" t="s">
        <v>71</v>
      </c>
      <c r="BC1027" s="1" t="s">
        <v>71</v>
      </c>
      <c r="BD1027" s="1" t="s">
        <v>71</v>
      </c>
      <c r="BE1027" s="1" t="s">
        <v>16408</v>
      </c>
      <c r="BF1027" s="1" t="str">
        <f>HYPERLINK("http://dx.doi.org/10.1002/eap.2124","http://dx.doi.org/10.1002/eap.2124")</f>
        <v>http://dx.doi.org/10.1002/eap.2124</v>
      </c>
      <c r="BG1027" s="1" t="s">
        <v>71</v>
      </c>
      <c r="BH1027" s="1" t="s">
        <v>8144</v>
      </c>
      <c r="BI1027" s="1">
        <v>15</v>
      </c>
      <c r="BJ1027" s="1" t="s">
        <v>676</v>
      </c>
      <c r="BK1027" s="1" t="s">
        <v>93</v>
      </c>
      <c r="BL1027" s="1" t="s">
        <v>138</v>
      </c>
      <c r="BM1027" s="1" t="s">
        <v>16409</v>
      </c>
      <c r="BN1027" s="1">
        <v>32167633</v>
      </c>
      <c r="BO1027" s="1" t="s">
        <v>140</v>
      </c>
      <c r="BP1027" s="1" t="s">
        <v>71</v>
      </c>
      <c r="BQ1027" s="1" t="s">
        <v>71</v>
      </c>
    </row>
    <row r="1028" spans="1:69">
      <c r="A1028" s="1" t="s">
        <v>69</v>
      </c>
      <c r="B1028" s="1" t="s">
        <v>16410</v>
      </c>
      <c r="C1028" s="1" t="s">
        <v>71</v>
      </c>
      <c r="D1028" s="1" t="s">
        <v>71</v>
      </c>
      <c r="E1028" s="1" t="s">
        <v>71</v>
      </c>
      <c r="F1028" s="1" t="s">
        <v>16411</v>
      </c>
      <c r="G1028" s="1" t="s">
        <v>71</v>
      </c>
      <c r="H1028" s="1" t="s">
        <v>71</v>
      </c>
      <c r="I1028" s="1" t="s">
        <v>16412</v>
      </c>
      <c r="J1028" s="1" t="s">
        <v>73</v>
      </c>
      <c r="K1028" s="1" t="s">
        <v>71</v>
      </c>
      <c r="L1028" s="1" t="s">
        <v>71</v>
      </c>
      <c r="M1028" s="1" t="s">
        <v>74</v>
      </c>
      <c r="N1028" s="1" t="s">
        <v>75</v>
      </c>
      <c r="O1028" s="1" t="s">
        <v>71</v>
      </c>
      <c r="P1028" s="1" t="s">
        <v>71</v>
      </c>
      <c r="Q1028" s="1" t="s">
        <v>71</v>
      </c>
      <c r="R1028" s="1" t="s">
        <v>71</v>
      </c>
      <c r="S1028" s="1" t="s">
        <v>71</v>
      </c>
      <c r="T1028" s="1" t="s">
        <v>16413</v>
      </c>
      <c r="U1028" s="1" t="s">
        <v>16414</v>
      </c>
      <c r="V1028" s="1" t="s">
        <v>16415</v>
      </c>
      <c r="W1028" s="1" t="s">
        <v>16416</v>
      </c>
      <c r="X1028" s="1" t="s">
        <v>71</v>
      </c>
      <c r="Y1028" s="1" t="s">
        <v>16417</v>
      </c>
      <c r="Z1028" s="1" t="s">
        <v>16418</v>
      </c>
      <c r="AA1028" s="1" t="s">
        <v>71</v>
      </c>
      <c r="AB1028" s="1" t="s">
        <v>71</v>
      </c>
      <c r="AC1028" s="1" t="s">
        <v>71</v>
      </c>
      <c r="AD1028" s="1" t="s">
        <v>71</v>
      </c>
      <c r="AE1028" s="1" t="s">
        <v>71</v>
      </c>
      <c r="AF1028" s="1" t="s">
        <v>71</v>
      </c>
      <c r="AG1028" s="1">
        <v>36</v>
      </c>
      <c r="AH1028" s="1">
        <v>14</v>
      </c>
      <c r="AI1028" s="1">
        <v>14</v>
      </c>
      <c r="AJ1028" s="1">
        <v>4</v>
      </c>
      <c r="AK1028" s="1">
        <v>20</v>
      </c>
      <c r="AL1028" s="1" t="s">
        <v>82</v>
      </c>
      <c r="AM1028" s="1" t="s">
        <v>83</v>
      </c>
      <c r="AN1028" s="1" t="s">
        <v>84</v>
      </c>
      <c r="AO1028" s="1" t="s">
        <v>85</v>
      </c>
      <c r="AP1028" s="1" t="s">
        <v>86</v>
      </c>
      <c r="AQ1028" s="1" t="s">
        <v>71</v>
      </c>
      <c r="AR1028" s="1" t="s">
        <v>87</v>
      </c>
      <c r="AS1028" s="1" t="s">
        <v>88</v>
      </c>
      <c r="AT1028" s="1" t="s">
        <v>3120</v>
      </c>
      <c r="AU1028" s="1">
        <v>2020</v>
      </c>
      <c r="AV1028" s="1">
        <v>245</v>
      </c>
      <c r="AW1028" s="1" t="s">
        <v>71</v>
      </c>
      <c r="AX1028" s="1" t="s">
        <v>71</v>
      </c>
      <c r="AY1028" s="1" t="s">
        <v>71</v>
      </c>
      <c r="AZ1028" s="1" t="s">
        <v>71</v>
      </c>
      <c r="BA1028" s="1" t="s">
        <v>71</v>
      </c>
      <c r="BB1028" s="1" t="s">
        <v>71</v>
      </c>
      <c r="BC1028" s="1" t="s">
        <v>71</v>
      </c>
      <c r="BD1028" s="1">
        <v>118679</v>
      </c>
      <c r="BE1028" s="1" t="s">
        <v>16419</v>
      </c>
      <c r="BF1028" s="1" t="str">
        <f>HYPERLINK("http://dx.doi.org/10.1016/j.jclepro.2019.118679","http://dx.doi.org/10.1016/j.jclepro.2019.118679")</f>
        <v>http://dx.doi.org/10.1016/j.jclepro.2019.118679</v>
      </c>
      <c r="BG1028" s="1" t="s">
        <v>71</v>
      </c>
      <c r="BH1028" s="1" t="s">
        <v>71</v>
      </c>
      <c r="BI1028" s="1">
        <v>9</v>
      </c>
      <c r="BJ1028" s="1" t="s">
        <v>92</v>
      </c>
      <c r="BK1028" s="1" t="s">
        <v>93</v>
      </c>
      <c r="BL1028" s="1" t="s">
        <v>94</v>
      </c>
      <c r="BM1028" s="1" t="s">
        <v>11792</v>
      </c>
      <c r="BN1028" s="1" t="s">
        <v>71</v>
      </c>
      <c r="BO1028" s="1" t="s">
        <v>71</v>
      </c>
      <c r="BP1028" s="1" t="s">
        <v>71</v>
      </c>
      <c r="BQ1028" s="1" t="s">
        <v>71</v>
      </c>
    </row>
    <row r="1029" spans="1:69">
      <c r="A1029" s="1" t="s">
        <v>69</v>
      </c>
      <c r="B1029" s="1" t="s">
        <v>16420</v>
      </c>
      <c r="C1029" s="1" t="s">
        <v>71</v>
      </c>
      <c r="D1029" s="1" t="s">
        <v>71</v>
      </c>
      <c r="E1029" s="1" t="s">
        <v>71</v>
      </c>
      <c r="F1029" s="1" t="s">
        <v>16421</v>
      </c>
      <c r="G1029" s="1" t="s">
        <v>71</v>
      </c>
      <c r="H1029" s="1" t="s">
        <v>71</v>
      </c>
      <c r="I1029" s="1" t="s">
        <v>16422</v>
      </c>
      <c r="J1029" s="1" t="s">
        <v>116</v>
      </c>
      <c r="K1029" s="1" t="s">
        <v>71</v>
      </c>
      <c r="L1029" s="1" t="s">
        <v>71</v>
      </c>
      <c r="M1029" s="1" t="s">
        <v>74</v>
      </c>
      <c r="N1029" s="1" t="s">
        <v>1245</v>
      </c>
      <c r="O1029" s="1" t="s">
        <v>71</v>
      </c>
      <c r="P1029" s="1" t="s">
        <v>71</v>
      </c>
      <c r="Q1029" s="1" t="s">
        <v>71</v>
      </c>
      <c r="R1029" s="1" t="s">
        <v>71</v>
      </c>
      <c r="S1029" s="1" t="s">
        <v>71</v>
      </c>
      <c r="T1029" s="1" t="s">
        <v>16423</v>
      </c>
      <c r="U1029" s="1" t="s">
        <v>16424</v>
      </c>
      <c r="V1029" s="1" t="s">
        <v>16425</v>
      </c>
      <c r="W1029" s="1" t="s">
        <v>16426</v>
      </c>
      <c r="X1029" s="1" t="s">
        <v>71</v>
      </c>
      <c r="Y1029" s="1" t="s">
        <v>16427</v>
      </c>
      <c r="Z1029" s="1" t="s">
        <v>16428</v>
      </c>
      <c r="AA1029" s="1" t="s">
        <v>71</v>
      </c>
      <c r="AB1029" s="1" t="s">
        <v>16429</v>
      </c>
      <c r="AC1029" s="1" t="s">
        <v>16430</v>
      </c>
      <c r="AD1029" s="1" t="s">
        <v>16431</v>
      </c>
      <c r="AE1029" s="1" t="s">
        <v>16432</v>
      </c>
      <c r="AF1029" s="1" t="s">
        <v>71</v>
      </c>
      <c r="AG1029" s="1">
        <v>79</v>
      </c>
      <c r="AH1029" s="1">
        <v>2</v>
      </c>
      <c r="AI1029" s="1">
        <v>2</v>
      </c>
      <c r="AJ1029" s="1">
        <v>5</v>
      </c>
      <c r="AK1029" s="1">
        <v>5</v>
      </c>
      <c r="AL1029" s="1" t="s">
        <v>126</v>
      </c>
      <c r="AM1029" s="1" t="s">
        <v>127</v>
      </c>
      <c r="AN1029" s="1" t="s">
        <v>128</v>
      </c>
      <c r="AO1029" s="1" t="s">
        <v>129</v>
      </c>
      <c r="AP1029" s="1" t="s">
        <v>130</v>
      </c>
      <c r="AQ1029" s="1" t="s">
        <v>71</v>
      </c>
      <c r="AR1029" s="1" t="s">
        <v>131</v>
      </c>
      <c r="AS1029" s="1" t="s">
        <v>132</v>
      </c>
      <c r="AT1029" s="1" t="s">
        <v>71</v>
      </c>
      <c r="AU1029" s="1" t="s">
        <v>71</v>
      </c>
      <c r="AV1029" s="1" t="s">
        <v>71</v>
      </c>
      <c r="AW1029" s="1" t="s">
        <v>71</v>
      </c>
      <c r="AX1029" s="1" t="s">
        <v>71</v>
      </c>
      <c r="AY1029" s="1" t="s">
        <v>71</v>
      </c>
      <c r="AZ1029" s="1" t="s">
        <v>71</v>
      </c>
      <c r="BA1029" s="1" t="s">
        <v>71</v>
      </c>
      <c r="BB1029" s="1" t="s">
        <v>71</v>
      </c>
      <c r="BC1029" s="1" t="s">
        <v>71</v>
      </c>
      <c r="BD1029" s="1" t="s">
        <v>71</v>
      </c>
      <c r="BE1029" s="1" t="s">
        <v>16433</v>
      </c>
      <c r="BF1029" s="1" t="str">
        <f>HYPERLINK("http://dx.doi.org/10.1007/s11356-022-19280-1","http://dx.doi.org/10.1007/s11356-022-19280-1")</f>
        <v>http://dx.doi.org/10.1007/s11356-022-19280-1</v>
      </c>
      <c r="BG1029" s="1" t="s">
        <v>71</v>
      </c>
      <c r="BH1029" s="1" t="s">
        <v>3089</v>
      </c>
      <c r="BI1029" s="1">
        <v>16</v>
      </c>
      <c r="BJ1029" s="1" t="s">
        <v>137</v>
      </c>
      <c r="BK1029" s="1" t="s">
        <v>93</v>
      </c>
      <c r="BL1029" s="1" t="s">
        <v>138</v>
      </c>
      <c r="BM1029" s="1" t="s">
        <v>16434</v>
      </c>
      <c r="BN1029" s="1">
        <v>35258737</v>
      </c>
      <c r="BO1029" s="1" t="s">
        <v>71</v>
      </c>
      <c r="BP1029" s="1" t="s">
        <v>71</v>
      </c>
      <c r="BQ1029" s="1" t="s">
        <v>71</v>
      </c>
    </row>
    <row r="1030" spans="1:69">
      <c r="A1030" s="1" t="s">
        <v>69</v>
      </c>
      <c r="B1030" s="1" t="s">
        <v>16435</v>
      </c>
      <c r="C1030" s="1" t="s">
        <v>71</v>
      </c>
      <c r="D1030" s="1" t="s">
        <v>71</v>
      </c>
      <c r="E1030" s="1" t="s">
        <v>71</v>
      </c>
      <c r="F1030" s="1" t="s">
        <v>16436</v>
      </c>
      <c r="G1030" s="1" t="s">
        <v>71</v>
      </c>
      <c r="H1030" s="1" t="s">
        <v>71</v>
      </c>
      <c r="I1030" s="1" t="s">
        <v>16437</v>
      </c>
      <c r="J1030" s="1" t="s">
        <v>16438</v>
      </c>
      <c r="K1030" s="1" t="s">
        <v>71</v>
      </c>
      <c r="L1030" s="1" t="s">
        <v>71</v>
      </c>
      <c r="M1030" s="1" t="s">
        <v>74</v>
      </c>
      <c r="N1030" s="1" t="s">
        <v>117</v>
      </c>
      <c r="O1030" s="1" t="s">
        <v>71</v>
      </c>
      <c r="P1030" s="1" t="s">
        <v>71</v>
      </c>
      <c r="Q1030" s="1" t="s">
        <v>71</v>
      </c>
      <c r="R1030" s="1" t="s">
        <v>71</v>
      </c>
      <c r="S1030" s="1" t="s">
        <v>71</v>
      </c>
      <c r="T1030" s="1" t="s">
        <v>16439</v>
      </c>
      <c r="U1030" s="1" t="s">
        <v>16440</v>
      </c>
      <c r="V1030" s="1" t="s">
        <v>16441</v>
      </c>
      <c r="W1030" s="1" t="s">
        <v>16442</v>
      </c>
      <c r="X1030" s="1" t="s">
        <v>71</v>
      </c>
      <c r="Y1030" s="1" t="s">
        <v>16443</v>
      </c>
      <c r="Z1030" s="1" t="s">
        <v>16444</v>
      </c>
      <c r="AA1030" s="1" t="s">
        <v>16445</v>
      </c>
      <c r="AB1030" s="1" t="s">
        <v>16446</v>
      </c>
      <c r="AC1030" s="1" t="s">
        <v>16447</v>
      </c>
      <c r="AD1030" s="1" t="s">
        <v>16448</v>
      </c>
      <c r="AE1030" s="1" t="s">
        <v>16449</v>
      </c>
      <c r="AF1030" s="1" t="s">
        <v>71</v>
      </c>
      <c r="AG1030" s="1">
        <v>136</v>
      </c>
      <c r="AH1030" s="1">
        <v>0</v>
      </c>
      <c r="AI1030" s="1">
        <v>0</v>
      </c>
      <c r="AJ1030" s="1">
        <v>23</v>
      </c>
      <c r="AK1030" s="1">
        <v>23</v>
      </c>
      <c r="AL1030" s="1" t="s">
        <v>16450</v>
      </c>
      <c r="AM1030" s="1" t="s">
        <v>16451</v>
      </c>
      <c r="AN1030" s="1" t="s">
        <v>16452</v>
      </c>
      <c r="AO1030" s="1" t="s">
        <v>16453</v>
      </c>
      <c r="AP1030" s="1" t="s">
        <v>16454</v>
      </c>
      <c r="AQ1030" s="1" t="s">
        <v>71</v>
      </c>
      <c r="AR1030" s="1" t="s">
        <v>16455</v>
      </c>
      <c r="AS1030" s="1" t="s">
        <v>16456</v>
      </c>
      <c r="AT1030" s="1" t="s">
        <v>71</v>
      </c>
      <c r="AU1030" s="1">
        <v>2022</v>
      </c>
      <c r="AV1030" s="1">
        <v>9</v>
      </c>
      <c r="AW1030" s="1">
        <v>2</v>
      </c>
      <c r="AX1030" s="1" t="s">
        <v>71</v>
      </c>
      <c r="AY1030" s="1" t="s">
        <v>71</v>
      </c>
      <c r="AZ1030" s="1" t="s">
        <v>71</v>
      </c>
      <c r="BA1030" s="1" t="s">
        <v>71</v>
      </c>
      <c r="BB1030" s="1">
        <v>169</v>
      </c>
      <c r="BC1030" s="1">
        <v>200</v>
      </c>
      <c r="BD1030" s="1" t="s">
        <v>71</v>
      </c>
      <c r="BE1030" s="1" t="s">
        <v>16457</v>
      </c>
      <c r="BF1030" s="1" t="str">
        <f>HYPERLINK("http://dx.doi.org/10.3934/environsci.2022013","http://dx.doi.org/10.3934/environsci.2022013")</f>
        <v>http://dx.doi.org/10.3934/environsci.2022013</v>
      </c>
      <c r="BG1030" s="1" t="s">
        <v>71</v>
      </c>
      <c r="BH1030" s="1" t="s">
        <v>71</v>
      </c>
      <c r="BI1030" s="1">
        <v>32</v>
      </c>
      <c r="BJ1030" s="1" t="s">
        <v>137</v>
      </c>
      <c r="BK1030" s="1" t="s">
        <v>213</v>
      </c>
      <c r="BL1030" s="1" t="s">
        <v>138</v>
      </c>
      <c r="BM1030" s="1" t="s">
        <v>16458</v>
      </c>
      <c r="BN1030" s="1" t="s">
        <v>71</v>
      </c>
      <c r="BO1030" s="1" t="s">
        <v>598</v>
      </c>
      <c r="BP1030" s="1" t="s">
        <v>71</v>
      </c>
      <c r="BQ1030" s="1" t="s">
        <v>71</v>
      </c>
    </row>
    <row r="1031" spans="1:69">
      <c r="A1031" s="1" t="s">
        <v>69</v>
      </c>
      <c r="B1031" s="1" t="s">
        <v>16459</v>
      </c>
      <c r="C1031" s="1" t="s">
        <v>71</v>
      </c>
      <c r="D1031" s="1" t="s">
        <v>71</v>
      </c>
      <c r="E1031" s="1" t="s">
        <v>71</v>
      </c>
      <c r="F1031" s="1" t="s">
        <v>16460</v>
      </c>
      <c r="G1031" s="1" t="s">
        <v>71</v>
      </c>
      <c r="H1031" s="1" t="s">
        <v>71</v>
      </c>
      <c r="I1031" s="1" t="s">
        <v>16461</v>
      </c>
      <c r="J1031" s="1" t="s">
        <v>1582</v>
      </c>
      <c r="K1031" s="1" t="s">
        <v>71</v>
      </c>
      <c r="L1031" s="1" t="s">
        <v>71</v>
      </c>
      <c r="M1031" s="1" t="s">
        <v>74</v>
      </c>
      <c r="N1031" s="1" t="s">
        <v>75</v>
      </c>
      <c r="O1031" s="1" t="s">
        <v>71</v>
      </c>
      <c r="P1031" s="1" t="s">
        <v>71</v>
      </c>
      <c r="Q1031" s="1" t="s">
        <v>71</v>
      </c>
      <c r="R1031" s="1" t="s">
        <v>71</v>
      </c>
      <c r="S1031" s="1" t="s">
        <v>71</v>
      </c>
      <c r="T1031" s="1" t="s">
        <v>16462</v>
      </c>
      <c r="U1031" s="1" t="s">
        <v>16463</v>
      </c>
      <c r="V1031" s="1" t="s">
        <v>16464</v>
      </c>
      <c r="W1031" s="1" t="s">
        <v>16465</v>
      </c>
      <c r="X1031" s="1" t="s">
        <v>71</v>
      </c>
      <c r="Y1031" s="1" t="s">
        <v>16466</v>
      </c>
      <c r="Z1031" s="1" t="s">
        <v>16467</v>
      </c>
      <c r="AA1031" s="1" t="s">
        <v>71</v>
      </c>
      <c r="AB1031" s="1" t="s">
        <v>16468</v>
      </c>
      <c r="AC1031" s="1" t="s">
        <v>16469</v>
      </c>
      <c r="AD1031" s="1" t="s">
        <v>16470</v>
      </c>
      <c r="AE1031" s="1" t="s">
        <v>16471</v>
      </c>
      <c r="AF1031" s="1" t="s">
        <v>71</v>
      </c>
      <c r="AG1031" s="1">
        <v>78</v>
      </c>
      <c r="AH1031" s="1">
        <v>1</v>
      </c>
      <c r="AI1031" s="1">
        <v>1</v>
      </c>
      <c r="AJ1031" s="1">
        <v>17</v>
      </c>
      <c r="AK1031" s="1">
        <v>17</v>
      </c>
      <c r="AL1031" s="1" t="s">
        <v>951</v>
      </c>
      <c r="AM1031" s="1" t="s">
        <v>83</v>
      </c>
      <c r="AN1031" s="1" t="s">
        <v>1093</v>
      </c>
      <c r="AO1031" s="1" t="s">
        <v>1594</v>
      </c>
      <c r="AP1031" s="1" t="s">
        <v>1595</v>
      </c>
      <c r="AQ1031" s="1" t="s">
        <v>71</v>
      </c>
      <c r="AR1031" s="1" t="s">
        <v>1582</v>
      </c>
      <c r="AS1031" s="1" t="s">
        <v>1596</v>
      </c>
      <c r="AT1031" s="1" t="s">
        <v>969</v>
      </c>
      <c r="AU1031" s="1">
        <v>2022</v>
      </c>
      <c r="AV1031" s="1">
        <v>295</v>
      </c>
      <c r="AW1031" s="1" t="s">
        <v>71</v>
      </c>
      <c r="AX1031" s="1" t="s">
        <v>71</v>
      </c>
      <c r="AY1031" s="1" t="s">
        <v>71</v>
      </c>
      <c r="AZ1031" s="1" t="s">
        <v>71</v>
      </c>
      <c r="BA1031" s="1" t="s">
        <v>71</v>
      </c>
      <c r="BB1031" s="1" t="s">
        <v>71</v>
      </c>
      <c r="BC1031" s="1" t="s">
        <v>71</v>
      </c>
      <c r="BD1031" s="1">
        <v>133945</v>
      </c>
      <c r="BE1031" s="1" t="s">
        <v>16472</v>
      </c>
      <c r="BF1031" s="1" t="str">
        <f>HYPERLINK("http://dx.doi.org/10.1016/j.chemosphere.2022.133945","http://dx.doi.org/10.1016/j.chemosphere.2022.133945")</f>
        <v>http://dx.doi.org/10.1016/j.chemosphere.2022.133945</v>
      </c>
      <c r="BG1031" s="1" t="s">
        <v>71</v>
      </c>
      <c r="BH1031" s="1" t="s">
        <v>71</v>
      </c>
      <c r="BI1031" s="1">
        <v>12</v>
      </c>
      <c r="BJ1031" s="1" t="s">
        <v>137</v>
      </c>
      <c r="BK1031" s="1" t="s">
        <v>93</v>
      </c>
      <c r="BL1031" s="1" t="s">
        <v>138</v>
      </c>
      <c r="BM1031" s="1" t="s">
        <v>16473</v>
      </c>
      <c r="BN1031" s="1">
        <v>35157888</v>
      </c>
      <c r="BO1031" s="1" t="s">
        <v>71</v>
      </c>
      <c r="BP1031" s="1" t="s">
        <v>71</v>
      </c>
      <c r="BQ1031" s="1" t="s">
        <v>71</v>
      </c>
    </row>
    <row r="1032" spans="1:69">
      <c r="A1032" s="3" t="s">
        <v>69</v>
      </c>
      <c r="B1032" s="3" t="s">
        <v>16474</v>
      </c>
      <c r="C1032" s="3" t="s">
        <v>71</v>
      </c>
      <c r="D1032" s="3" t="s">
        <v>71</v>
      </c>
      <c r="E1032" s="3" t="s">
        <v>71</v>
      </c>
      <c r="F1032" s="3" t="s">
        <v>16475</v>
      </c>
      <c r="G1032" s="3" t="s">
        <v>71</v>
      </c>
      <c r="H1032" s="3" t="s">
        <v>71</v>
      </c>
      <c r="I1032" s="3" t="s">
        <v>16476</v>
      </c>
      <c r="J1032" s="3" t="s">
        <v>144</v>
      </c>
      <c r="K1032" s="3" t="s">
        <v>71</v>
      </c>
      <c r="L1032" s="3" t="s">
        <v>71</v>
      </c>
      <c r="M1032" s="3" t="s">
        <v>74</v>
      </c>
      <c r="N1032" s="3" t="s">
        <v>75</v>
      </c>
      <c r="O1032" s="3" t="s">
        <v>71</v>
      </c>
      <c r="P1032" s="3" t="s">
        <v>71</v>
      </c>
      <c r="Q1032" s="3" t="s">
        <v>71</v>
      </c>
      <c r="R1032" s="3" t="s">
        <v>71</v>
      </c>
      <c r="S1032" s="3" t="s">
        <v>71</v>
      </c>
      <c r="T1032" s="3" t="s">
        <v>16477</v>
      </c>
      <c r="U1032" s="3" t="s">
        <v>16478</v>
      </c>
      <c r="V1032" s="3" t="s">
        <v>16479</v>
      </c>
      <c r="W1032" s="3" t="s">
        <v>16480</v>
      </c>
      <c r="X1032" s="3" t="s">
        <v>71</v>
      </c>
      <c r="Y1032" s="3" t="s">
        <v>16481</v>
      </c>
      <c r="Z1032" s="3" t="s">
        <v>16482</v>
      </c>
      <c r="AA1032" s="3" t="s">
        <v>16483</v>
      </c>
      <c r="AB1032" s="3" t="s">
        <v>16484</v>
      </c>
      <c r="AC1032" s="3" t="s">
        <v>71</v>
      </c>
      <c r="AD1032" s="3" t="s">
        <v>71</v>
      </c>
      <c r="AE1032" s="3" t="s">
        <v>71</v>
      </c>
      <c r="AF1032" s="3" t="s">
        <v>71</v>
      </c>
      <c r="AG1032" s="3">
        <v>139</v>
      </c>
      <c r="AH1032" s="3">
        <v>175</v>
      </c>
      <c r="AI1032" s="3">
        <v>176</v>
      </c>
      <c r="AJ1032" s="3">
        <v>26</v>
      </c>
      <c r="AK1032" s="3">
        <v>689</v>
      </c>
      <c r="AL1032" s="3" t="s">
        <v>156</v>
      </c>
      <c r="AM1032" s="3" t="s">
        <v>157</v>
      </c>
      <c r="AN1032" s="3" t="s">
        <v>158</v>
      </c>
      <c r="AO1032" s="3" t="s">
        <v>159</v>
      </c>
      <c r="AP1032" s="3" t="s">
        <v>160</v>
      </c>
      <c r="AQ1032" s="3" t="s">
        <v>71</v>
      </c>
      <c r="AR1032" s="3" t="s">
        <v>161</v>
      </c>
      <c r="AS1032" s="3" t="s">
        <v>162</v>
      </c>
      <c r="AT1032" s="3" t="s">
        <v>1317</v>
      </c>
      <c r="AU1032" s="3">
        <v>2015</v>
      </c>
      <c r="AV1032" s="3">
        <v>536</v>
      </c>
      <c r="AW1032" s="3" t="s">
        <v>71</v>
      </c>
      <c r="AX1032" s="3" t="s">
        <v>71</v>
      </c>
      <c r="AY1032" s="3" t="s">
        <v>71</v>
      </c>
      <c r="AZ1032" s="3" t="s">
        <v>71</v>
      </c>
      <c r="BA1032" s="3" t="s">
        <v>71</v>
      </c>
      <c r="BB1032" s="3">
        <v>419</v>
      </c>
      <c r="BC1032" s="3">
        <v>431</v>
      </c>
      <c r="BD1032" s="3" t="s">
        <v>71</v>
      </c>
      <c r="BE1032" s="3" t="s">
        <v>16485</v>
      </c>
      <c r="BF1032" s="3" t="str">
        <f>HYPERLINK("http://dx.doi.org/10.1016/j.scitotenv.2015.07.022","http://dx.doi.org/10.1016/j.scitotenv.2015.07.022")</f>
        <v>http://dx.doi.org/10.1016/j.scitotenv.2015.07.022</v>
      </c>
      <c r="BG1032" s="3" t="s">
        <v>71</v>
      </c>
      <c r="BH1032" s="3" t="s">
        <v>71</v>
      </c>
      <c r="BI1032" s="3">
        <v>13</v>
      </c>
      <c r="BJ1032" s="3" t="s">
        <v>137</v>
      </c>
      <c r="BK1032" s="3" t="s">
        <v>93</v>
      </c>
      <c r="BL1032" s="3" t="s">
        <v>138</v>
      </c>
      <c r="BM1032" s="3" t="s">
        <v>16486</v>
      </c>
      <c r="BN1032" s="3">
        <v>26231772</v>
      </c>
      <c r="BO1032" s="3" t="s">
        <v>71</v>
      </c>
      <c r="BP1032" s="3" t="s">
        <v>71</v>
      </c>
      <c r="BQ1032" s="3" t="s">
        <v>71</v>
      </c>
    </row>
    <row r="1033" spans="1:69">
      <c r="A1033" s="1" t="s">
        <v>69</v>
      </c>
      <c r="B1033" s="1" t="s">
        <v>16487</v>
      </c>
      <c r="C1033" s="1" t="s">
        <v>71</v>
      </c>
      <c r="D1033" s="1" t="s">
        <v>71</v>
      </c>
      <c r="E1033" s="1" t="s">
        <v>71</v>
      </c>
      <c r="F1033" s="1" t="s">
        <v>16488</v>
      </c>
      <c r="G1033" s="1" t="s">
        <v>71</v>
      </c>
      <c r="H1033" s="1" t="s">
        <v>71</v>
      </c>
      <c r="I1033" s="1" t="s">
        <v>16489</v>
      </c>
      <c r="J1033" s="1" t="s">
        <v>1244</v>
      </c>
      <c r="K1033" s="1" t="s">
        <v>71</v>
      </c>
      <c r="L1033" s="1" t="s">
        <v>71</v>
      </c>
      <c r="M1033" s="1" t="s">
        <v>74</v>
      </c>
      <c r="N1033" s="1" t="s">
        <v>1245</v>
      </c>
      <c r="O1033" s="1" t="s">
        <v>71</v>
      </c>
      <c r="P1033" s="1" t="s">
        <v>71</v>
      </c>
      <c r="Q1033" s="1" t="s">
        <v>71</v>
      </c>
      <c r="R1033" s="1" t="s">
        <v>71</v>
      </c>
      <c r="S1033" s="1" t="s">
        <v>71</v>
      </c>
      <c r="T1033" s="1" t="s">
        <v>16490</v>
      </c>
      <c r="U1033" s="1" t="s">
        <v>16491</v>
      </c>
      <c r="V1033" s="1" t="s">
        <v>16492</v>
      </c>
      <c r="W1033" s="1" t="s">
        <v>16493</v>
      </c>
      <c r="X1033" s="1" t="s">
        <v>71</v>
      </c>
      <c r="Y1033" s="1" t="s">
        <v>16494</v>
      </c>
      <c r="Z1033" s="1" t="s">
        <v>16495</v>
      </c>
      <c r="AA1033" s="1" t="s">
        <v>71</v>
      </c>
      <c r="AB1033" s="1" t="s">
        <v>71</v>
      </c>
      <c r="AC1033" s="1" t="s">
        <v>71</v>
      </c>
      <c r="AD1033" s="1" t="s">
        <v>71</v>
      </c>
      <c r="AE1033" s="1" t="s">
        <v>71</v>
      </c>
      <c r="AF1033" s="1" t="s">
        <v>71</v>
      </c>
      <c r="AG1033" s="1">
        <v>64</v>
      </c>
      <c r="AH1033" s="1">
        <v>2</v>
      </c>
      <c r="AI1033" s="1">
        <v>2</v>
      </c>
      <c r="AJ1033" s="1">
        <v>1</v>
      </c>
      <c r="AK1033" s="1">
        <v>1</v>
      </c>
      <c r="AL1033" s="1" t="s">
        <v>100</v>
      </c>
      <c r="AM1033" s="1" t="s">
        <v>1135</v>
      </c>
      <c r="AN1033" s="1" t="s">
        <v>1136</v>
      </c>
      <c r="AO1033" s="1" t="s">
        <v>1256</v>
      </c>
      <c r="AP1033" s="1" t="s">
        <v>1257</v>
      </c>
      <c r="AQ1033" s="1" t="s">
        <v>71</v>
      </c>
      <c r="AR1033" s="1" t="s">
        <v>1258</v>
      </c>
      <c r="AS1033" s="1" t="s">
        <v>1259</v>
      </c>
      <c r="AT1033" s="1" t="s">
        <v>71</v>
      </c>
      <c r="AU1033" s="1" t="s">
        <v>71</v>
      </c>
      <c r="AV1033" s="1" t="s">
        <v>71</v>
      </c>
      <c r="AW1033" s="1" t="s">
        <v>71</v>
      </c>
      <c r="AX1033" s="1" t="s">
        <v>71</v>
      </c>
      <c r="AY1033" s="1" t="s">
        <v>71</v>
      </c>
      <c r="AZ1033" s="1" t="s">
        <v>71</v>
      </c>
      <c r="BA1033" s="1" t="s">
        <v>71</v>
      </c>
      <c r="BB1033" s="1" t="s">
        <v>71</v>
      </c>
      <c r="BC1033" s="1" t="s">
        <v>71</v>
      </c>
      <c r="BD1033" s="1" t="s">
        <v>71</v>
      </c>
      <c r="BE1033" s="1" t="s">
        <v>16496</v>
      </c>
      <c r="BF1033" s="1" t="str">
        <f>HYPERLINK("http://dx.doi.org/10.1007/s10668-021-02046-z","http://dx.doi.org/10.1007/s10668-021-02046-z")</f>
        <v>http://dx.doi.org/10.1007/s10668-021-02046-z</v>
      </c>
      <c r="BG1033" s="1" t="s">
        <v>71</v>
      </c>
      <c r="BH1033" s="1" t="s">
        <v>1740</v>
      </c>
      <c r="BI1033" s="1">
        <v>38</v>
      </c>
      <c r="BJ1033" s="1" t="s">
        <v>1261</v>
      </c>
      <c r="BK1033" s="1" t="s">
        <v>93</v>
      </c>
      <c r="BL1033" s="1" t="s">
        <v>241</v>
      </c>
      <c r="BM1033" s="1" t="s">
        <v>16497</v>
      </c>
      <c r="BN1033" s="1" t="s">
        <v>71</v>
      </c>
      <c r="BO1033" s="1" t="s">
        <v>71</v>
      </c>
      <c r="BP1033" s="1" t="s">
        <v>71</v>
      </c>
      <c r="BQ1033" s="1" t="s">
        <v>71</v>
      </c>
    </row>
    <row r="1034" spans="1:69">
      <c r="A1034" s="3" t="s">
        <v>69</v>
      </c>
      <c r="B1034" s="3" t="s">
        <v>16498</v>
      </c>
      <c r="C1034" s="3" t="s">
        <v>71</v>
      </c>
      <c r="D1034" s="3" t="s">
        <v>71</v>
      </c>
      <c r="E1034" s="3" t="s">
        <v>71</v>
      </c>
      <c r="F1034" s="3" t="s">
        <v>16499</v>
      </c>
      <c r="G1034" s="3" t="s">
        <v>71</v>
      </c>
      <c r="H1034" s="3" t="s">
        <v>71</v>
      </c>
      <c r="I1034" s="3" t="s">
        <v>16500</v>
      </c>
      <c r="J1034" s="3" t="s">
        <v>6162</v>
      </c>
      <c r="K1034" s="3" t="s">
        <v>71</v>
      </c>
      <c r="L1034" s="3" t="s">
        <v>71</v>
      </c>
      <c r="M1034" s="3" t="s">
        <v>74</v>
      </c>
      <c r="N1034" s="3" t="s">
        <v>75</v>
      </c>
      <c r="O1034" s="3" t="s">
        <v>71</v>
      </c>
      <c r="P1034" s="3" t="s">
        <v>71</v>
      </c>
      <c r="Q1034" s="3" t="s">
        <v>71</v>
      </c>
      <c r="R1034" s="3" t="s">
        <v>71</v>
      </c>
      <c r="S1034" s="3" t="s">
        <v>71</v>
      </c>
      <c r="T1034" s="3" t="s">
        <v>16501</v>
      </c>
      <c r="U1034" s="3" t="s">
        <v>16502</v>
      </c>
      <c r="V1034" s="3" t="s">
        <v>16503</v>
      </c>
      <c r="W1034" s="3" t="s">
        <v>16504</v>
      </c>
      <c r="X1034" s="3" t="s">
        <v>71</v>
      </c>
      <c r="Y1034" s="3" t="s">
        <v>16505</v>
      </c>
      <c r="Z1034" s="3" t="s">
        <v>16506</v>
      </c>
      <c r="AA1034" s="3" t="s">
        <v>71</v>
      </c>
      <c r="AB1034" s="3" t="s">
        <v>71</v>
      </c>
      <c r="AC1034" s="3" t="s">
        <v>16507</v>
      </c>
      <c r="AD1034" s="3" t="s">
        <v>16508</v>
      </c>
      <c r="AE1034" s="3" t="s">
        <v>16509</v>
      </c>
      <c r="AF1034" s="3" t="s">
        <v>71</v>
      </c>
      <c r="AG1034" s="3">
        <v>58</v>
      </c>
      <c r="AH1034" s="3">
        <v>25</v>
      </c>
      <c r="AI1034" s="3">
        <v>26</v>
      </c>
      <c r="AJ1034" s="3">
        <v>0</v>
      </c>
      <c r="AK1034" s="3">
        <v>25</v>
      </c>
      <c r="AL1034" s="3" t="s">
        <v>82</v>
      </c>
      <c r="AM1034" s="3" t="s">
        <v>83</v>
      </c>
      <c r="AN1034" s="3" t="s">
        <v>84</v>
      </c>
      <c r="AO1034" s="3" t="s">
        <v>6174</v>
      </c>
      <c r="AP1034" s="3" t="s">
        <v>71</v>
      </c>
      <c r="AQ1034" s="3" t="s">
        <v>71</v>
      </c>
      <c r="AR1034" s="3" t="s">
        <v>6175</v>
      </c>
      <c r="AS1034" s="3" t="s">
        <v>6176</v>
      </c>
      <c r="AT1034" s="3" t="s">
        <v>71</v>
      </c>
      <c r="AU1034" s="3">
        <v>2009</v>
      </c>
      <c r="AV1034" s="3">
        <v>35</v>
      </c>
      <c r="AW1034" s="3" t="s">
        <v>71</v>
      </c>
      <c r="AX1034" s="3" t="s">
        <v>71</v>
      </c>
      <c r="AY1034" s="3">
        <v>1</v>
      </c>
      <c r="AZ1034" s="3" t="s">
        <v>134</v>
      </c>
      <c r="BA1034" s="3" t="s">
        <v>71</v>
      </c>
      <c r="BB1034" s="3">
        <v>3</v>
      </c>
      <c r="BC1034" s="3">
        <v>9</v>
      </c>
      <c r="BD1034" s="3" t="s">
        <v>71</v>
      </c>
      <c r="BE1034" s="3" t="s">
        <v>16510</v>
      </c>
      <c r="BF1034" s="3" t="str">
        <f>HYPERLINK("http://dx.doi.org/10.1016/j.jglr.2008.08.002","http://dx.doi.org/10.1016/j.jglr.2008.08.002")</f>
        <v>http://dx.doi.org/10.1016/j.jglr.2008.08.002</v>
      </c>
      <c r="BG1034" s="3" t="s">
        <v>71</v>
      </c>
      <c r="BH1034" s="3" t="s">
        <v>71</v>
      </c>
      <c r="BI1034" s="3">
        <v>7</v>
      </c>
      <c r="BJ1034" s="3" t="s">
        <v>6178</v>
      </c>
      <c r="BK1034" s="3" t="s">
        <v>93</v>
      </c>
      <c r="BL1034" s="3" t="s">
        <v>310</v>
      </c>
      <c r="BM1034" s="3" t="s">
        <v>16511</v>
      </c>
      <c r="BN1034" s="3" t="s">
        <v>71</v>
      </c>
      <c r="BO1034" s="3" t="s">
        <v>71</v>
      </c>
      <c r="BP1034" s="3" t="s">
        <v>71</v>
      </c>
      <c r="BQ1034" s="3" t="s">
        <v>71</v>
      </c>
    </row>
    <row r="1035" spans="1:69">
      <c r="A1035" s="1" t="s">
        <v>69</v>
      </c>
      <c r="B1035" s="1" t="s">
        <v>16512</v>
      </c>
      <c r="C1035" s="1" t="s">
        <v>71</v>
      </c>
      <c r="D1035" s="1" t="s">
        <v>71</v>
      </c>
      <c r="E1035" s="1" t="s">
        <v>71</v>
      </c>
      <c r="F1035" s="1" t="s">
        <v>16513</v>
      </c>
      <c r="G1035" s="1" t="s">
        <v>71</v>
      </c>
      <c r="H1035" s="1" t="s">
        <v>71</v>
      </c>
      <c r="I1035" s="1" t="s">
        <v>16514</v>
      </c>
      <c r="J1035" s="1" t="s">
        <v>144</v>
      </c>
      <c r="K1035" s="1" t="s">
        <v>71</v>
      </c>
      <c r="L1035" s="1" t="s">
        <v>71</v>
      </c>
      <c r="M1035" s="1" t="s">
        <v>74</v>
      </c>
      <c r="N1035" s="1" t="s">
        <v>117</v>
      </c>
      <c r="O1035" s="1" t="s">
        <v>71</v>
      </c>
      <c r="P1035" s="1" t="s">
        <v>71</v>
      </c>
      <c r="Q1035" s="1" t="s">
        <v>71</v>
      </c>
      <c r="R1035" s="1" t="s">
        <v>71</v>
      </c>
      <c r="S1035" s="1" t="s">
        <v>71</v>
      </c>
      <c r="T1035" s="1" t="s">
        <v>16515</v>
      </c>
      <c r="U1035" s="1" t="s">
        <v>16516</v>
      </c>
      <c r="V1035" s="1" t="s">
        <v>16517</v>
      </c>
      <c r="W1035" s="1" t="s">
        <v>16518</v>
      </c>
      <c r="X1035" s="1" t="s">
        <v>71</v>
      </c>
      <c r="Y1035" s="1" t="s">
        <v>16519</v>
      </c>
      <c r="Z1035" s="1" t="s">
        <v>16520</v>
      </c>
      <c r="AA1035" s="1" t="s">
        <v>71</v>
      </c>
      <c r="AB1035" s="1" t="s">
        <v>16521</v>
      </c>
      <c r="AC1035" s="1" t="s">
        <v>16522</v>
      </c>
      <c r="AD1035" s="1" t="s">
        <v>3209</v>
      </c>
      <c r="AE1035" s="1" t="s">
        <v>16523</v>
      </c>
      <c r="AF1035" s="1" t="s">
        <v>71</v>
      </c>
      <c r="AG1035" s="1">
        <v>162</v>
      </c>
      <c r="AH1035" s="1">
        <v>0</v>
      </c>
      <c r="AI1035" s="1">
        <v>0</v>
      </c>
      <c r="AJ1035" s="1">
        <v>4</v>
      </c>
      <c r="AK1035" s="1">
        <v>4</v>
      </c>
      <c r="AL1035" s="1" t="s">
        <v>156</v>
      </c>
      <c r="AM1035" s="1" t="s">
        <v>157</v>
      </c>
      <c r="AN1035" s="1" t="s">
        <v>158</v>
      </c>
      <c r="AO1035" s="1" t="s">
        <v>159</v>
      </c>
      <c r="AP1035" s="1" t="s">
        <v>160</v>
      </c>
      <c r="AQ1035" s="1" t="s">
        <v>71</v>
      </c>
      <c r="AR1035" s="1" t="s">
        <v>161</v>
      </c>
      <c r="AS1035" s="1" t="s">
        <v>162</v>
      </c>
      <c r="AT1035" s="1" t="s">
        <v>1880</v>
      </c>
      <c r="AU1035" s="1">
        <v>2022</v>
      </c>
      <c r="AV1035" s="1">
        <v>833</v>
      </c>
      <c r="AW1035" s="1" t="s">
        <v>71</v>
      </c>
      <c r="AX1035" s="1" t="s">
        <v>71</v>
      </c>
      <c r="AY1035" s="1" t="s">
        <v>71</v>
      </c>
      <c r="AZ1035" s="1" t="s">
        <v>71</v>
      </c>
      <c r="BA1035" s="1" t="s">
        <v>71</v>
      </c>
      <c r="BB1035" s="1" t="s">
        <v>71</v>
      </c>
      <c r="BC1035" s="1" t="s">
        <v>71</v>
      </c>
      <c r="BD1035" s="1">
        <v>155129</v>
      </c>
      <c r="BE1035" s="1" t="s">
        <v>16524</v>
      </c>
      <c r="BF1035" s="1" t="str">
        <f>HYPERLINK("http://dx.doi.org/10.1016/j.scitotenv.2022.155129","http://dx.doi.org/10.1016/j.scitotenv.2022.155129")</f>
        <v>http://dx.doi.org/10.1016/j.scitotenv.2022.155129</v>
      </c>
      <c r="BG1035" s="1" t="s">
        <v>71</v>
      </c>
      <c r="BH1035" s="1" t="s">
        <v>71</v>
      </c>
      <c r="BI1035" s="1">
        <v>17</v>
      </c>
      <c r="BJ1035" s="1" t="s">
        <v>137</v>
      </c>
      <c r="BK1035" s="1" t="s">
        <v>93</v>
      </c>
      <c r="BL1035" s="1" t="s">
        <v>138</v>
      </c>
      <c r="BM1035" s="1" t="s">
        <v>16525</v>
      </c>
      <c r="BN1035" s="1">
        <v>35405235</v>
      </c>
      <c r="BO1035" s="1" t="s">
        <v>71</v>
      </c>
      <c r="BP1035" s="1" t="s">
        <v>71</v>
      </c>
      <c r="BQ1035" s="1" t="s">
        <v>71</v>
      </c>
    </row>
    <row r="1036" spans="1:69">
      <c r="A1036" s="3" t="s">
        <v>69</v>
      </c>
      <c r="B1036" s="3" t="s">
        <v>16526</v>
      </c>
      <c r="C1036" s="3" t="s">
        <v>71</v>
      </c>
      <c r="D1036" s="3" t="s">
        <v>71</v>
      </c>
      <c r="E1036" s="3" t="s">
        <v>71</v>
      </c>
      <c r="F1036" s="3" t="s">
        <v>16527</v>
      </c>
      <c r="G1036" s="3" t="s">
        <v>71</v>
      </c>
      <c r="H1036" s="3" t="s">
        <v>71</v>
      </c>
      <c r="I1036" s="3" t="s">
        <v>16528</v>
      </c>
      <c r="J1036" s="3" t="s">
        <v>5629</v>
      </c>
      <c r="K1036" s="3" t="s">
        <v>71</v>
      </c>
      <c r="L1036" s="3" t="s">
        <v>71</v>
      </c>
      <c r="M1036" s="3" t="s">
        <v>74</v>
      </c>
      <c r="N1036" s="3" t="s">
        <v>75</v>
      </c>
      <c r="O1036" s="3" t="s">
        <v>71</v>
      </c>
      <c r="P1036" s="3" t="s">
        <v>71</v>
      </c>
      <c r="Q1036" s="3" t="s">
        <v>71</v>
      </c>
      <c r="R1036" s="3" t="s">
        <v>71</v>
      </c>
      <c r="S1036" s="3" t="s">
        <v>71</v>
      </c>
      <c r="T1036" s="3" t="s">
        <v>16529</v>
      </c>
      <c r="U1036" s="3" t="s">
        <v>16530</v>
      </c>
      <c r="V1036" s="3" t="s">
        <v>16531</v>
      </c>
      <c r="W1036" s="3" t="s">
        <v>16532</v>
      </c>
      <c r="X1036" s="3" t="s">
        <v>71</v>
      </c>
      <c r="Y1036" s="3" t="s">
        <v>16533</v>
      </c>
      <c r="Z1036" s="3" t="s">
        <v>16534</v>
      </c>
      <c r="AA1036" s="3" t="s">
        <v>16535</v>
      </c>
      <c r="AB1036" s="3" t="s">
        <v>16536</v>
      </c>
      <c r="AC1036" s="3" t="s">
        <v>71</v>
      </c>
      <c r="AD1036" s="3" t="s">
        <v>71</v>
      </c>
      <c r="AE1036" s="3" t="s">
        <v>71</v>
      </c>
      <c r="AF1036" s="3" t="s">
        <v>71</v>
      </c>
      <c r="AG1036" s="3">
        <v>32</v>
      </c>
      <c r="AH1036" s="3">
        <v>24</v>
      </c>
      <c r="AI1036" s="3">
        <v>25</v>
      </c>
      <c r="AJ1036" s="3">
        <v>3</v>
      </c>
      <c r="AK1036" s="3">
        <v>34</v>
      </c>
      <c r="AL1036" s="3" t="s">
        <v>826</v>
      </c>
      <c r="AM1036" s="3" t="s">
        <v>547</v>
      </c>
      <c r="AN1036" s="3" t="s">
        <v>827</v>
      </c>
      <c r="AO1036" s="3" t="s">
        <v>5639</v>
      </c>
      <c r="AP1036" s="3" t="s">
        <v>5640</v>
      </c>
      <c r="AQ1036" s="3" t="s">
        <v>71</v>
      </c>
      <c r="AR1036" s="3" t="s">
        <v>5641</v>
      </c>
      <c r="AS1036" s="3" t="s">
        <v>5642</v>
      </c>
      <c r="AT1036" s="3" t="s">
        <v>969</v>
      </c>
      <c r="AU1036" s="3">
        <v>2018</v>
      </c>
      <c r="AV1036" s="3">
        <v>152</v>
      </c>
      <c r="AW1036" s="3" t="s">
        <v>71</v>
      </c>
      <c r="AX1036" s="3" t="s">
        <v>71</v>
      </c>
      <c r="AY1036" s="3" t="s">
        <v>71</v>
      </c>
      <c r="AZ1036" s="3" t="s">
        <v>71</v>
      </c>
      <c r="BA1036" s="3" t="s">
        <v>71</v>
      </c>
      <c r="BB1036" s="3">
        <v>75</v>
      </c>
      <c r="BC1036" s="3">
        <v>82</v>
      </c>
      <c r="BD1036" s="3" t="s">
        <v>71</v>
      </c>
      <c r="BE1036" s="3" t="s">
        <v>16537</v>
      </c>
      <c r="BF1036" s="3" t="str">
        <f>HYPERLINK("http://dx.doi.org/10.1016/j.jaridenv.2018.01.016","http://dx.doi.org/10.1016/j.jaridenv.2018.01.016")</f>
        <v>http://dx.doi.org/10.1016/j.jaridenv.2018.01.016</v>
      </c>
      <c r="BG1036" s="3" t="s">
        <v>71</v>
      </c>
      <c r="BH1036" s="3" t="s">
        <v>71</v>
      </c>
      <c r="BI1036" s="3">
        <v>8</v>
      </c>
      <c r="BJ1036" s="3" t="s">
        <v>676</v>
      </c>
      <c r="BK1036" s="3" t="s">
        <v>93</v>
      </c>
      <c r="BL1036" s="3" t="s">
        <v>138</v>
      </c>
      <c r="BM1036" s="3" t="s">
        <v>16538</v>
      </c>
      <c r="BN1036" s="3" t="s">
        <v>71</v>
      </c>
      <c r="BO1036" s="3" t="s">
        <v>190</v>
      </c>
      <c r="BP1036" s="3" t="s">
        <v>71</v>
      </c>
      <c r="BQ1036" s="3" t="s">
        <v>71</v>
      </c>
    </row>
    <row r="1037" spans="1:69">
      <c r="A1037" s="1" t="s">
        <v>69</v>
      </c>
      <c r="B1037" s="1" t="s">
        <v>16539</v>
      </c>
      <c r="C1037" s="1" t="s">
        <v>71</v>
      </c>
      <c r="D1037" s="1" t="s">
        <v>71</v>
      </c>
      <c r="E1037" s="1" t="s">
        <v>71</v>
      </c>
      <c r="F1037" s="1" t="s">
        <v>16540</v>
      </c>
      <c r="G1037" s="1" t="s">
        <v>71</v>
      </c>
      <c r="H1037" s="1" t="s">
        <v>71</v>
      </c>
      <c r="I1037" s="1" t="s">
        <v>16541</v>
      </c>
      <c r="J1037" s="1" t="s">
        <v>267</v>
      </c>
      <c r="K1037" s="1" t="s">
        <v>71</v>
      </c>
      <c r="L1037" s="1" t="s">
        <v>71</v>
      </c>
      <c r="M1037" s="1" t="s">
        <v>74</v>
      </c>
      <c r="N1037" s="1" t="s">
        <v>75</v>
      </c>
      <c r="O1037" s="1" t="s">
        <v>71</v>
      </c>
      <c r="P1037" s="1" t="s">
        <v>71</v>
      </c>
      <c r="Q1037" s="1" t="s">
        <v>71</v>
      </c>
      <c r="R1037" s="1" t="s">
        <v>71</v>
      </c>
      <c r="S1037" s="1" t="s">
        <v>71</v>
      </c>
      <c r="T1037" s="1" t="s">
        <v>16542</v>
      </c>
      <c r="U1037" s="1" t="s">
        <v>16543</v>
      </c>
      <c r="V1037" s="1" t="s">
        <v>16544</v>
      </c>
      <c r="W1037" s="1" t="s">
        <v>16545</v>
      </c>
      <c r="X1037" s="1" t="s">
        <v>71</v>
      </c>
      <c r="Y1037" s="1" t="s">
        <v>16546</v>
      </c>
      <c r="Z1037" s="1" t="s">
        <v>16547</v>
      </c>
      <c r="AA1037" s="1" t="s">
        <v>16548</v>
      </c>
      <c r="AB1037" s="1" t="s">
        <v>16549</v>
      </c>
      <c r="AC1037" s="1" t="s">
        <v>71</v>
      </c>
      <c r="AD1037" s="1" t="s">
        <v>71</v>
      </c>
      <c r="AE1037" s="1" t="s">
        <v>71</v>
      </c>
      <c r="AF1037" s="1" t="s">
        <v>71</v>
      </c>
      <c r="AG1037" s="1">
        <v>62</v>
      </c>
      <c r="AH1037" s="1">
        <v>10</v>
      </c>
      <c r="AI1037" s="1">
        <v>10</v>
      </c>
      <c r="AJ1037" s="1">
        <v>2</v>
      </c>
      <c r="AK1037" s="1">
        <v>7</v>
      </c>
      <c r="AL1037" s="1" t="s">
        <v>231</v>
      </c>
      <c r="AM1037" s="1" t="s">
        <v>232</v>
      </c>
      <c r="AN1037" s="1" t="s">
        <v>233</v>
      </c>
      <c r="AO1037" s="1" t="s">
        <v>71</v>
      </c>
      <c r="AP1037" s="1" t="s">
        <v>279</v>
      </c>
      <c r="AQ1037" s="1" t="s">
        <v>71</v>
      </c>
      <c r="AR1037" s="1" t="s">
        <v>280</v>
      </c>
      <c r="AS1037" s="1" t="s">
        <v>281</v>
      </c>
      <c r="AT1037" s="1" t="s">
        <v>969</v>
      </c>
      <c r="AU1037" s="1">
        <v>2019</v>
      </c>
      <c r="AV1037" s="1">
        <v>11</v>
      </c>
      <c r="AW1037" s="1">
        <v>5</v>
      </c>
      <c r="AX1037" s="1" t="s">
        <v>71</v>
      </c>
      <c r="AY1037" s="1" t="s">
        <v>71</v>
      </c>
      <c r="AZ1037" s="1" t="s">
        <v>71</v>
      </c>
      <c r="BA1037" s="1" t="s">
        <v>71</v>
      </c>
      <c r="BB1037" s="1" t="s">
        <v>71</v>
      </c>
      <c r="BC1037" s="1" t="s">
        <v>71</v>
      </c>
      <c r="BD1037" s="1">
        <v>1030</v>
      </c>
      <c r="BE1037" s="1" t="s">
        <v>16550</v>
      </c>
      <c r="BF1037" s="1" t="str">
        <f>HYPERLINK("http://dx.doi.org/10.3390/w11051030","http://dx.doi.org/10.3390/w11051030")</f>
        <v>http://dx.doi.org/10.3390/w11051030</v>
      </c>
      <c r="BG1037" s="1" t="s">
        <v>71</v>
      </c>
      <c r="BH1037" s="1" t="s">
        <v>71</v>
      </c>
      <c r="BI1037" s="1">
        <v>29</v>
      </c>
      <c r="BJ1037" s="1" t="s">
        <v>284</v>
      </c>
      <c r="BK1037" s="1" t="s">
        <v>93</v>
      </c>
      <c r="BL1037" s="1" t="s">
        <v>285</v>
      </c>
      <c r="BM1037" s="1" t="s">
        <v>16551</v>
      </c>
      <c r="BN1037" s="1" t="s">
        <v>71</v>
      </c>
      <c r="BO1037" s="1" t="s">
        <v>9224</v>
      </c>
      <c r="BP1037" s="1" t="s">
        <v>71</v>
      </c>
      <c r="BQ1037" s="1" t="s">
        <v>71</v>
      </c>
    </row>
    <row r="1038" spans="1:69">
      <c r="A1038" s="3" t="s">
        <v>558</v>
      </c>
      <c r="B1038" s="3" t="s">
        <v>16552</v>
      </c>
      <c r="C1038" s="3" t="s">
        <v>71</v>
      </c>
      <c r="D1038" s="3" t="s">
        <v>16553</v>
      </c>
      <c r="E1038" s="3" t="s">
        <v>71</v>
      </c>
      <c r="F1038" s="3" t="s">
        <v>16554</v>
      </c>
      <c r="G1038" s="3" t="s">
        <v>71</v>
      </c>
      <c r="H1038" s="3" t="s">
        <v>71</v>
      </c>
      <c r="I1038" s="3" t="s">
        <v>16555</v>
      </c>
      <c r="J1038" s="3" t="s">
        <v>16556</v>
      </c>
      <c r="K1038" s="3" t="s">
        <v>16557</v>
      </c>
      <c r="L1038" s="3" t="s">
        <v>71</v>
      </c>
      <c r="M1038" s="3" t="s">
        <v>74</v>
      </c>
      <c r="N1038" s="3" t="s">
        <v>565</v>
      </c>
      <c r="O1038" s="3" t="s">
        <v>16558</v>
      </c>
      <c r="P1038" s="3" t="s">
        <v>16559</v>
      </c>
      <c r="Q1038" s="3" t="s">
        <v>16560</v>
      </c>
      <c r="R1038" s="3" t="s">
        <v>16561</v>
      </c>
      <c r="S1038" s="3" t="s">
        <v>71</v>
      </c>
      <c r="T1038" s="3" t="s">
        <v>16562</v>
      </c>
      <c r="U1038" s="3" t="s">
        <v>16563</v>
      </c>
      <c r="V1038" s="3" t="s">
        <v>16564</v>
      </c>
      <c r="W1038" s="3" t="s">
        <v>16565</v>
      </c>
      <c r="X1038" s="3" t="s">
        <v>71</v>
      </c>
      <c r="Y1038" s="3" t="s">
        <v>16566</v>
      </c>
      <c r="Z1038" s="3" t="s">
        <v>16567</v>
      </c>
      <c r="AA1038" s="3" t="s">
        <v>71</v>
      </c>
      <c r="AB1038" s="3" t="s">
        <v>71</v>
      </c>
      <c r="AC1038" s="3" t="s">
        <v>71</v>
      </c>
      <c r="AD1038" s="3" t="s">
        <v>71</v>
      </c>
      <c r="AE1038" s="3" t="s">
        <v>71</v>
      </c>
      <c r="AF1038" s="3" t="s">
        <v>71</v>
      </c>
      <c r="AG1038" s="3">
        <v>14</v>
      </c>
      <c r="AH1038" s="3">
        <v>1</v>
      </c>
      <c r="AI1038" s="3">
        <v>1</v>
      </c>
      <c r="AJ1038" s="3">
        <v>0</v>
      </c>
      <c r="AK1038" s="3">
        <v>0</v>
      </c>
      <c r="AL1038" s="3" t="s">
        <v>203</v>
      </c>
      <c r="AM1038" s="3" t="s">
        <v>204</v>
      </c>
      <c r="AN1038" s="3" t="s">
        <v>205</v>
      </c>
      <c r="AO1038" s="3" t="s">
        <v>16568</v>
      </c>
      <c r="AP1038" s="3" t="s">
        <v>16569</v>
      </c>
      <c r="AQ1038" s="3" t="s">
        <v>16570</v>
      </c>
      <c r="AR1038" s="3" t="s">
        <v>16571</v>
      </c>
      <c r="AS1038" s="3" t="s">
        <v>71</v>
      </c>
      <c r="AT1038" s="3" t="s">
        <v>71</v>
      </c>
      <c r="AU1038" s="3">
        <v>2017</v>
      </c>
      <c r="AV1038" s="3" t="s">
        <v>71</v>
      </c>
      <c r="AW1038" s="3" t="s">
        <v>71</v>
      </c>
      <c r="AX1038" s="3" t="s">
        <v>71</v>
      </c>
      <c r="AY1038" s="3" t="s">
        <v>71</v>
      </c>
      <c r="AZ1038" s="3" t="s">
        <v>71</v>
      </c>
      <c r="BA1038" s="3" t="s">
        <v>71</v>
      </c>
      <c r="BB1038" s="3">
        <v>419</v>
      </c>
      <c r="BC1038" s="3">
        <v>429</v>
      </c>
      <c r="BD1038" s="3" t="s">
        <v>71</v>
      </c>
      <c r="BE1038" s="3" t="s">
        <v>16572</v>
      </c>
      <c r="BF1038" s="3" t="str">
        <f>HYPERLINK("http://dx.doi.org/10.1007/978-3-319-51856-5_24","http://dx.doi.org/10.1007/978-3-319-51856-5_24")</f>
        <v>http://dx.doi.org/10.1007/978-3-319-51856-5_24</v>
      </c>
      <c r="BG1038" s="3" t="s">
        <v>71</v>
      </c>
      <c r="BH1038" s="3" t="s">
        <v>71</v>
      </c>
      <c r="BI1038" s="3">
        <v>11</v>
      </c>
      <c r="BJ1038" s="3" t="s">
        <v>16573</v>
      </c>
      <c r="BK1038" s="3" t="s">
        <v>1119</v>
      </c>
      <c r="BL1038" s="3" t="s">
        <v>16574</v>
      </c>
      <c r="BM1038" s="3" t="s">
        <v>16575</v>
      </c>
      <c r="BN1038" s="3" t="s">
        <v>71</v>
      </c>
      <c r="BO1038" s="3" t="s">
        <v>71</v>
      </c>
      <c r="BP1038" s="3" t="s">
        <v>71</v>
      </c>
      <c r="BQ1038" s="3" t="s">
        <v>71</v>
      </c>
    </row>
    <row r="1039" spans="1:69">
      <c r="A1039" s="3" t="s">
        <v>69</v>
      </c>
      <c r="B1039" s="3" t="s">
        <v>16576</v>
      </c>
      <c r="C1039" s="3" t="s">
        <v>71</v>
      </c>
      <c r="D1039" s="3" t="s">
        <v>71</v>
      </c>
      <c r="E1039" s="3" t="s">
        <v>71</v>
      </c>
      <c r="F1039" s="3" t="s">
        <v>16577</v>
      </c>
      <c r="G1039" s="3" t="s">
        <v>71</v>
      </c>
      <c r="H1039" s="3" t="s">
        <v>71</v>
      </c>
      <c r="I1039" s="3" t="s">
        <v>16578</v>
      </c>
      <c r="J1039" s="3" t="s">
        <v>9123</v>
      </c>
      <c r="K1039" s="3" t="s">
        <v>71</v>
      </c>
      <c r="L1039" s="3" t="s">
        <v>71</v>
      </c>
      <c r="M1039" s="3" t="s">
        <v>74</v>
      </c>
      <c r="N1039" s="3" t="s">
        <v>75</v>
      </c>
      <c r="O1039" s="3" t="s">
        <v>71</v>
      </c>
      <c r="P1039" s="3" t="s">
        <v>71</v>
      </c>
      <c r="Q1039" s="3" t="s">
        <v>71</v>
      </c>
      <c r="R1039" s="3" t="s">
        <v>71</v>
      </c>
      <c r="S1039" s="3" t="s">
        <v>71</v>
      </c>
      <c r="T1039" s="3" t="s">
        <v>71</v>
      </c>
      <c r="U1039" s="3" t="s">
        <v>16579</v>
      </c>
      <c r="V1039" s="3" t="s">
        <v>16580</v>
      </c>
      <c r="W1039" s="3" t="s">
        <v>16581</v>
      </c>
      <c r="X1039" s="3" t="s">
        <v>71</v>
      </c>
      <c r="Y1039" s="3" t="s">
        <v>16582</v>
      </c>
      <c r="Z1039" s="3" t="s">
        <v>16583</v>
      </c>
      <c r="AA1039" s="3" t="s">
        <v>16584</v>
      </c>
      <c r="AB1039" s="3" t="s">
        <v>16585</v>
      </c>
      <c r="AC1039" s="3" t="s">
        <v>16586</v>
      </c>
      <c r="AD1039" s="3" t="s">
        <v>16587</v>
      </c>
      <c r="AE1039" s="3" t="s">
        <v>16588</v>
      </c>
      <c r="AF1039" s="3" t="s">
        <v>71</v>
      </c>
      <c r="AG1039" s="3">
        <v>25</v>
      </c>
      <c r="AH1039" s="3">
        <v>5</v>
      </c>
      <c r="AI1039" s="3">
        <v>5</v>
      </c>
      <c r="AJ1039" s="3">
        <v>0</v>
      </c>
      <c r="AK1039" s="3">
        <v>33</v>
      </c>
      <c r="AL1039" s="3" t="s">
        <v>9131</v>
      </c>
      <c r="AM1039" s="3" t="s">
        <v>9132</v>
      </c>
      <c r="AN1039" s="3" t="s">
        <v>9133</v>
      </c>
      <c r="AO1039" s="3" t="s">
        <v>9134</v>
      </c>
      <c r="AP1039" s="3" t="s">
        <v>9135</v>
      </c>
      <c r="AQ1039" s="3" t="s">
        <v>71</v>
      </c>
      <c r="AR1039" s="3" t="s">
        <v>9136</v>
      </c>
      <c r="AS1039" s="3" t="s">
        <v>9137</v>
      </c>
      <c r="AT1039" s="3" t="s">
        <v>524</v>
      </c>
      <c r="AU1039" s="3">
        <v>2016</v>
      </c>
      <c r="AV1039" s="3">
        <v>8</v>
      </c>
      <c r="AW1039" s="3">
        <v>3</v>
      </c>
      <c r="AX1039" s="3" t="s">
        <v>71</v>
      </c>
      <c r="AY1039" s="3" t="s">
        <v>71</v>
      </c>
      <c r="AZ1039" s="3" t="s">
        <v>71</v>
      </c>
      <c r="BA1039" s="3" t="s">
        <v>71</v>
      </c>
      <c r="BB1039" s="3">
        <v>209</v>
      </c>
      <c r="BC1039" s="3">
        <v>217</v>
      </c>
      <c r="BD1039" s="3" t="s">
        <v>71</v>
      </c>
      <c r="BE1039" s="3" t="s">
        <v>16589</v>
      </c>
      <c r="BF1039" s="3" t="str">
        <f>HYPERLINK("http://dx.doi.org/10.1175/WCAS-D-15-0029.1","http://dx.doi.org/10.1175/WCAS-D-15-0029.1")</f>
        <v>http://dx.doi.org/10.1175/WCAS-D-15-0029.1</v>
      </c>
      <c r="BG1039" s="3" t="s">
        <v>71</v>
      </c>
      <c r="BH1039" s="3" t="s">
        <v>71</v>
      </c>
      <c r="BI1039" s="3">
        <v>9</v>
      </c>
      <c r="BJ1039" s="3" t="s">
        <v>2528</v>
      </c>
      <c r="BK1039" s="3" t="s">
        <v>240</v>
      </c>
      <c r="BL1039" s="3" t="s">
        <v>451</v>
      </c>
      <c r="BM1039" s="3" t="s">
        <v>16590</v>
      </c>
      <c r="BN1039" s="3" t="s">
        <v>71</v>
      </c>
      <c r="BO1039" s="3" t="s">
        <v>2116</v>
      </c>
      <c r="BP1039" s="3" t="s">
        <v>71</v>
      </c>
      <c r="BQ1039" s="3" t="s">
        <v>71</v>
      </c>
    </row>
    <row r="1040" spans="1:69">
      <c r="A1040" s="3" t="s">
        <v>69</v>
      </c>
      <c r="B1040" s="3" t="s">
        <v>16591</v>
      </c>
      <c r="C1040" s="3" t="s">
        <v>71</v>
      </c>
      <c r="D1040" s="3" t="s">
        <v>71</v>
      </c>
      <c r="E1040" s="3" t="s">
        <v>71</v>
      </c>
      <c r="F1040" s="3" t="s">
        <v>16592</v>
      </c>
      <c r="G1040" s="3" t="s">
        <v>71</v>
      </c>
      <c r="H1040" s="3" t="s">
        <v>71</v>
      </c>
      <c r="I1040" s="3" t="s">
        <v>16593</v>
      </c>
      <c r="J1040" s="3" t="s">
        <v>740</v>
      </c>
      <c r="K1040" s="3" t="s">
        <v>71</v>
      </c>
      <c r="L1040" s="3" t="s">
        <v>71</v>
      </c>
      <c r="M1040" s="3" t="s">
        <v>74</v>
      </c>
      <c r="N1040" s="3" t="s">
        <v>75</v>
      </c>
      <c r="O1040" s="3" t="s">
        <v>71</v>
      </c>
      <c r="P1040" s="3" t="s">
        <v>71</v>
      </c>
      <c r="Q1040" s="3" t="s">
        <v>71</v>
      </c>
      <c r="R1040" s="3" t="s">
        <v>71</v>
      </c>
      <c r="S1040" s="3" t="s">
        <v>71</v>
      </c>
      <c r="T1040" s="3" t="s">
        <v>16594</v>
      </c>
      <c r="U1040" s="3" t="s">
        <v>16595</v>
      </c>
      <c r="V1040" s="3" t="s">
        <v>16596</v>
      </c>
      <c r="W1040" s="3" t="s">
        <v>16597</v>
      </c>
      <c r="X1040" s="3" t="s">
        <v>71</v>
      </c>
      <c r="Y1040" s="3" t="s">
        <v>16598</v>
      </c>
      <c r="Z1040" s="3" t="s">
        <v>16599</v>
      </c>
      <c r="AA1040" s="3" t="s">
        <v>16600</v>
      </c>
      <c r="AB1040" s="3" t="s">
        <v>16601</v>
      </c>
      <c r="AC1040" s="3" t="s">
        <v>16602</v>
      </c>
      <c r="AD1040" s="3" t="s">
        <v>16602</v>
      </c>
      <c r="AE1040" s="3" t="s">
        <v>16603</v>
      </c>
      <c r="AF1040" s="3" t="s">
        <v>71</v>
      </c>
      <c r="AG1040" s="3">
        <v>55</v>
      </c>
      <c r="AH1040" s="3">
        <v>29</v>
      </c>
      <c r="AI1040" s="3">
        <v>30</v>
      </c>
      <c r="AJ1040" s="3">
        <v>1</v>
      </c>
      <c r="AK1040" s="3">
        <v>42</v>
      </c>
      <c r="AL1040" s="3" t="s">
        <v>747</v>
      </c>
      <c r="AM1040" s="3" t="s">
        <v>547</v>
      </c>
      <c r="AN1040" s="3" t="s">
        <v>748</v>
      </c>
      <c r="AO1040" s="3" t="s">
        <v>749</v>
      </c>
      <c r="AP1040" s="3" t="s">
        <v>71</v>
      </c>
      <c r="AQ1040" s="3" t="s">
        <v>71</v>
      </c>
      <c r="AR1040" s="3" t="s">
        <v>750</v>
      </c>
      <c r="AS1040" s="3" t="s">
        <v>751</v>
      </c>
      <c r="AT1040" s="3" t="s">
        <v>16604</v>
      </c>
      <c r="AU1040" s="3">
        <v>2014</v>
      </c>
      <c r="AV1040" s="3">
        <v>12</v>
      </c>
      <c r="AW1040" s="3" t="s">
        <v>71</v>
      </c>
      <c r="AX1040" s="3" t="s">
        <v>71</v>
      </c>
      <c r="AY1040" s="3" t="s">
        <v>71</v>
      </c>
      <c r="AZ1040" s="3" t="s">
        <v>71</v>
      </c>
      <c r="BA1040" s="3" t="s">
        <v>71</v>
      </c>
      <c r="BB1040" s="3" t="s">
        <v>71</v>
      </c>
      <c r="BC1040" s="3" t="s">
        <v>71</v>
      </c>
      <c r="BD1040" s="3">
        <v>136</v>
      </c>
      <c r="BE1040" s="3" t="s">
        <v>16605</v>
      </c>
      <c r="BF1040" s="3" t="str">
        <f>HYPERLINK("http://dx.doi.org/10.1186/s40201-014-0136-0","http://dx.doi.org/10.1186/s40201-014-0136-0")</f>
        <v>http://dx.doi.org/10.1186/s40201-014-0136-0</v>
      </c>
      <c r="BG1040" s="3" t="s">
        <v>71</v>
      </c>
      <c r="BH1040" s="3" t="s">
        <v>71</v>
      </c>
      <c r="BI1040" s="3">
        <v>10</v>
      </c>
      <c r="BJ1040" s="3" t="s">
        <v>554</v>
      </c>
      <c r="BK1040" s="3" t="s">
        <v>93</v>
      </c>
      <c r="BL1040" s="3" t="s">
        <v>556</v>
      </c>
      <c r="BM1040" s="3" t="s">
        <v>16606</v>
      </c>
      <c r="BN1040" s="3">
        <v>25431657</v>
      </c>
      <c r="BO1040" s="3" t="s">
        <v>16607</v>
      </c>
      <c r="BP1040" s="3" t="s">
        <v>71</v>
      </c>
      <c r="BQ1040" s="3" t="s">
        <v>71</v>
      </c>
    </row>
    <row r="1041" spans="1:69">
      <c r="A1041" s="1" t="s">
        <v>69</v>
      </c>
      <c r="B1041" s="1" t="s">
        <v>16608</v>
      </c>
      <c r="C1041" s="1" t="s">
        <v>71</v>
      </c>
      <c r="D1041" s="1" t="s">
        <v>71</v>
      </c>
      <c r="E1041" s="1" t="s">
        <v>71</v>
      </c>
      <c r="F1041" s="1" t="s">
        <v>16609</v>
      </c>
      <c r="G1041" s="1" t="s">
        <v>71</v>
      </c>
      <c r="H1041" s="1" t="s">
        <v>71</v>
      </c>
      <c r="I1041" s="1" t="s">
        <v>16610</v>
      </c>
      <c r="J1041" s="1" t="s">
        <v>5280</v>
      </c>
      <c r="K1041" s="1" t="s">
        <v>71</v>
      </c>
      <c r="L1041" s="1" t="s">
        <v>71</v>
      </c>
      <c r="M1041" s="1" t="s">
        <v>74</v>
      </c>
      <c r="N1041" s="1" t="s">
        <v>75</v>
      </c>
      <c r="O1041" s="1" t="s">
        <v>71</v>
      </c>
      <c r="P1041" s="1" t="s">
        <v>71</v>
      </c>
      <c r="Q1041" s="1" t="s">
        <v>71</v>
      </c>
      <c r="R1041" s="1" t="s">
        <v>71</v>
      </c>
      <c r="S1041" s="1" t="s">
        <v>71</v>
      </c>
      <c r="T1041" s="1" t="s">
        <v>16611</v>
      </c>
      <c r="U1041" s="1" t="s">
        <v>16612</v>
      </c>
      <c r="V1041" s="1" t="s">
        <v>16613</v>
      </c>
      <c r="W1041" s="1" t="s">
        <v>16614</v>
      </c>
      <c r="X1041" s="1" t="s">
        <v>71</v>
      </c>
      <c r="Y1041" s="1" t="s">
        <v>16615</v>
      </c>
      <c r="Z1041" s="1" t="s">
        <v>16616</v>
      </c>
      <c r="AA1041" s="1" t="s">
        <v>16617</v>
      </c>
      <c r="AB1041" s="1" t="s">
        <v>16618</v>
      </c>
      <c r="AC1041" s="1" t="s">
        <v>16619</v>
      </c>
      <c r="AD1041" s="1" t="s">
        <v>16620</v>
      </c>
      <c r="AE1041" s="1" t="s">
        <v>16621</v>
      </c>
      <c r="AF1041" s="1" t="s">
        <v>71</v>
      </c>
      <c r="AG1041" s="1">
        <v>198</v>
      </c>
      <c r="AH1041" s="1">
        <v>3</v>
      </c>
      <c r="AI1041" s="1">
        <v>3</v>
      </c>
      <c r="AJ1041" s="1">
        <v>30</v>
      </c>
      <c r="AK1041" s="1">
        <v>30</v>
      </c>
      <c r="AL1041" s="1" t="s">
        <v>82</v>
      </c>
      <c r="AM1041" s="1" t="s">
        <v>83</v>
      </c>
      <c r="AN1041" s="1" t="s">
        <v>84</v>
      </c>
      <c r="AO1041" s="1" t="s">
        <v>5290</v>
      </c>
      <c r="AP1041" s="1" t="s">
        <v>5464</v>
      </c>
      <c r="AQ1041" s="1" t="s">
        <v>71</v>
      </c>
      <c r="AR1041" s="1" t="s">
        <v>5291</v>
      </c>
      <c r="AS1041" s="1" t="s">
        <v>5292</v>
      </c>
      <c r="AT1041" s="1" t="s">
        <v>1576</v>
      </c>
      <c r="AU1041" s="1">
        <v>2022</v>
      </c>
      <c r="AV1041" s="1">
        <v>299</v>
      </c>
      <c r="AW1041" s="1" t="s">
        <v>71</v>
      </c>
      <c r="AX1041" s="1" t="s">
        <v>71</v>
      </c>
      <c r="AY1041" s="1" t="s">
        <v>71</v>
      </c>
      <c r="AZ1041" s="1" t="s">
        <v>71</v>
      </c>
      <c r="BA1041" s="1" t="s">
        <v>71</v>
      </c>
      <c r="BB1041" s="1" t="s">
        <v>71</v>
      </c>
      <c r="BC1041" s="1" t="s">
        <v>71</v>
      </c>
      <c r="BD1041" s="1">
        <v>118851</v>
      </c>
      <c r="BE1041" s="1" t="s">
        <v>16622</v>
      </c>
      <c r="BF1041" s="1" t="str">
        <f>HYPERLINK("http://dx.doi.org/10.1016/j.envpol.2022.118851","http://dx.doi.org/10.1016/j.envpol.2022.118851")</f>
        <v>http://dx.doi.org/10.1016/j.envpol.2022.118851</v>
      </c>
      <c r="BG1041" s="1" t="s">
        <v>71</v>
      </c>
      <c r="BH1041" s="1" t="s">
        <v>71</v>
      </c>
      <c r="BI1041" s="1">
        <v>16</v>
      </c>
      <c r="BJ1041" s="1" t="s">
        <v>137</v>
      </c>
      <c r="BK1041" s="1" t="s">
        <v>93</v>
      </c>
      <c r="BL1041" s="1" t="s">
        <v>138</v>
      </c>
      <c r="BM1041" s="1" t="s">
        <v>16623</v>
      </c>
      <c r="BN1041" s="1">
        <v>35085655</v>
      </c>
      <c r="BO1041" s="1" t="s">
        <v>71</v>
      </c>
      <c r="BP1041" s="1" t="s">
        <v>71</v>
      </c>
      <c r="BQ1041" s="1" t="s">
        <v>71</v>
      </c>
    </row>
    <row r="1042" spans="1:69">
      <c r="A1042" s="1" t="s">
        <v>69</v>
      </c>
      <c r="B1042" s="1" t="s">
        <v>16624</v>
      </c>
      <c r="C1042" s="1" t="s">
        <v>71</v>
      </c>
      <c r="D1042" s="1" t="s">
        <v>71</v>
      </c>
      <c r="E1042" s="1" t="s">
        <v>71</v>
      </c>
      <c r="F1042" s="1" t="s">
        <v>16625</v>
      </c>
      <c r="G1042" s="1" t="s">
        <v>71</v>
      </c>
      <c r="H1042" s="1" t="s">
        <v>71</v>
      </c>
      <c r="I1042" s="1" t="s">
        <v>16626</v>
      </c>
      <c r="J1042" s="1" t="s">
        <v>144</v>
      </c>
      <c r="K1042" s="1" t="s">
        <v>71</v>
      </c>
      <c r="L1042" s="1" t="s">
        <v>71</v>
      </c>
      <c r="M1042" s="1" t="s">
        <v>74</v>
      </c>
      <c r="N1042" s="1" t="s">
        <v>117</v>
      </c>
      <c r="O1042" s="1" t="s">
        <v>71</v>
      </c>
      <c r="P1042" s="1" t="s">
        <v>71</v>
      </c>
      <c r="Q1042" s="1" t="s">
        <v>71</v>
      </c>
      <c r="R1042" s="1" t="s">
        <v>71</v>
      </c>
      <c r="S1042" s="1" t="s">
        <v>71</v>
      </c>
      <c r="T1042" s="1" t="s">
        <v>16627</v>
      </c>
      <c r="U1042" s="1" t="s">
        <v>16628</v>
      </c>
      <c r="V1042" s="1" t="s">
        <v>16629</v>
      </c>
      <c r="W1042" s="1" t="s">
        <v>16630</v>
      </c>
      <c r="X1042" s="1" t="s">
        <v>71</v>
      </c>
      <c r="Y1042" s="1" t="s">
        <v>16631</v>
      </c>
      <c r="Z1042" s="1" t="s">
        <v>16632</v>
      </c>
      <c r="AA1042" s="1" t="s">
        <v>16633</v>
      </c>
      <c r="AB1042" s="1" t="s">
        <v>71</v>
      </c>
      <c r="AC1042" s="1" t="s">
        <v>71</v>
      </c>
      <c r="AD1042" s="1" t="s">
        <v>71</v>
      </c>
      <c r="AE1042" s="1" t="s">
        <v>71</v>
      </c>
      <c r="AF1042" s="1" t="s">
        <v>71</v>
      </c>
      <c r="AG1042" s="1">
        <v>215</v>
      </c>
      <c r="AH1042" s="1">
        <v>20</v>
      </c>
      <c r="AI1042" s="1">
        <v>21</v>
      </c>
      <c r="AJ1042" s="1">
        <v>27</v>
      </c>
      <c r="AK1042" s="1">
        <v>97</v>
      </c>
      <c r="AL1042" s="1" t="s">
        <v>156</v>
      </c>
      <c r="AM1042" s="1" t="s">
        <v>157</v>
      </c>
      <c r="AN1042" s="1" t="s">
        <v>158</v>
      </c>
      <c r="AO1042" s="1" t="s">
        <v>159</v>
      </c>
      <c r="AP1042" s="1" t="s">
        <v>160</v>
      </c>
      <c r="AQ1042" s="1" t="s">
        <v>71</v>
      </c>
      <c r="AR1042" s="1" t="s">
        <v>161</v>
      </c>
      <c r="AS1042" s="1" t="s">
        <v>162</v>
      </c>
      <c r="AT1042" s="1" t="s">
        <v>16634</v>
      </c>
      <c r="AU1042" s="1">
        <v>2021</v>
      </c>
      <c r="AV1042" s="1">
        <v>779</v>
      </c>
      <c r="AW1042" s="1" t="s">
        <v>71</v>
      </c>
      <c r="AX1042" s="1" t="s">
        <v>71</v>
      </c>
      <c r="AY1042" s="1" t="s">
        <v>71</v>
      </c>
      <c r="AZ1042" s="1" t="s">
        <v>71</v>
      </c>
      <c r="BA1042" s="1" t="s">
        <v>71</v>
      </c>
      <c r="BB1042" s="1" t="s">
        <v>71</v>
      </c>
      <c r="BC1042" s="1" t="s">
        <v>71</v>
      </c>
      <c r="BD1042" s="1">
        <v>146433</v>
      </c>
      <c r="BE1042" s="1" t="s">
        <v>16635</v>
      </c>
      <c r="BF1042" s="1" t="str">
        <f>HYPERLINK("http://dx.doi.org/10.1016/j.scitotenv.2021.146433","http://dx.doi.org/10.1016/j.scitotenv.2021.146433")</f>
        <v>http://dx.doi.org/10.1016/j.scitotenv.2021.146433</v>
      </c>
      <c r="BG1042" s="1" t="s">
        <v>71</v>
      </c>
      <c r="BH1042" s="1" t="s">
        <v>719</v>
      </c>
      <c r="BI1042" s="1">
        <v>13</v>
      </c>
      <c r="BJ1042" s="1" t="s">
        <v>137</v>
      </c>
      <c r="BK1042" s="1" t="s">
        <v>93</v>
      </c>
      <c r="BL1042" s="1" t="s">
        <v>138</v>
      </c>
      <c r="BM1042" s="1" t="s">
        <v>16636</v>
      </c>
      <c r="BN1042" s="1">
        <v>33743469</v>
      </c>
      <c r="BO1042" s="1" t="s">
        <v>71</v>
      </c>
      <c r="BP1042" s="1" t="s">
        <v>71</v>
      </c>
      <c r="BQ1042" s="1" t="s">
        <v>71</v>
      </c>
    </row>
    <row r="1043" spans="1:69">
      <c r="A1043" s="3" t="s">
        <v>69</v>
      </c>
      <c r="B1043" s="3" t="s">
        <v>16637</v>
      </c>
      <c r="C1043" s="3" t="s">
        <v>71</v>
      </c>
      <c r="D1043" s="3" t="s">
        <v>71</v>
      </c>
      <c r="E1043" s="3" t="s">
        <v>71</v>
      </c>
      <c r="F1043" s="3" t="s">
        <v>16638</v>
      </c>
      <c r="G1043" s="3" t="s">
        <v>71</v>
      </c>
      <c r="H1043" s="3" t="s">
        <v>71</v>
      </c>
      <c r="I1043" s="3" t="s">
        <v>16639</v>
      </c>
      <c r="J1043" s="3" t="s">
        <v>475</v>
      </c>
      <c r="K1043" s="3" t="s">
        <v>71</v>
      </c>
      <c r="L1043" s="3" t="s">
        <v>71</v>
      </c>
      <c r="M1043" s="3" t="s">
        <v>74</v>
      </c>
      <c r="N1043" s="3" t="s">
        <v>75</v>
      </c>
      <c r="O1043" s="3" t="s">
        <v>71</v>
      </c>
      <c r="P1043" s="3" t="s">
        <v>71</v>
      </c>
      <c r="Q1043" s="3" t="s">
        <v>71</v>
      </c>
      <c r="R1043" s="3" t="s">
        <v>71</v>
      </c>
      <c r="S1043" s="3" t="s">
        <v>71</v>
      </c>
      <c r="T1043" s="3" t="s">
        <v>16640</v>
      </c>
      <c r="U1043" s="3" t="s">
        <v>16641</v>
      </c>
      <c r="V1043" s="3" t="s">
        <v>16642</v>
      </c>
      <c r="W1043" s="3" t="s">
        <v>16643</v>
      </c>
      <c r="X1043" s="3" t="s">
        <v>71</v>
      </c>
      <c r="Y1043" s="3" t="s">
        <v>16644</v>
      </c>
      <c r="Z1043" s="3" t="s">
        <v>16645</v>
      </c>
      <c r="AA1043" s="3" t="s">
        <v>71</v>
      </c>
      <c r="AB1043" s="3" t="s">
        <v>16646</v>
      </c>
      <c r="AC1043" s="3" t="s">
        <v>16647</v>
      </c>
      <c r="AD1043" s="3" t="s">
        <v>16647</v>
      </c>
      <c r="AE1043" s="3" t="s">
        <v>16648</v>
      </c>
      <c r="AF1043" s="3" t="s">
        <v>71</v>
      </c>
      <c r="AG1043" s="3">
        <v>56</v>
      </c>
      <c r="AH1043" s="3">
        <v>45</v>
      </c>
      <c r="AI1043" s="3">
        <v>45</v>
      </c>
      <c r="AJ1043" s="3">
        <v>5</v>
      </c>
      <c r="AK1043" s="3">
        <v>151</v>
      </c>
      <c r="AL1043" s="3" t="s">
        <v>203</v>
      </c>
      <c r="AM1043" s="3" t="s">
        <v>204</v>
      </c>
      <c r="AN1043" s="3" t="s">
        <v>205</v>
      </c>
      <c r="AO1043" s="3" t="s">
        <v>487</v>
      </c>
      <c r="AP1043" s="3" t="s">
        <v>488</v>
      </c>
      <c r="AQ1043" s="3" t="s">
        <v>71</v>
      </c>
      <c r="AR1043" s="3" t="s">
        <v>489</v>
      </c>
      <c r="AS1043" s="3" t="s">
        <v>490</v>
      </c>
      <c r="AT1043" s="3" t="s">
        <v>210</v>
      </c>
      <c r="AU1043" s="3">
        <v>2015</v>
      </c>
      <c r="AV1043" s="3">
        <v>226</v>
      </c>
      <c r="AW1043" s="3">
        <v>12</v>
      </c>
      <c r="AX1043" s="3" t="s">
        <v>71</v>
      </c>
      <c r="AY1043" s="3" t="s">
        <v>71</v>
      </c>
      <c r="AZ1043" s="3" t="s">
        <v>71</v>
      </c>
      <c r="BA1043" s="3" t="s">
        <v>71</v>
      </c>
      <c r="BB1043" s="3" t="s">
        <v>71</v>
      </c>
      <c r="BC1043" s="3" t="s">
        <v>71</v>
      </c>
      <c r="BD1043" s="3">
        <v>407</v>
      </c>
      <c r="BE1043" s="3" t="s">
        <v>16649</v>
      </c>
      <c r="BF1043" s="3" t="str">
        <f>HYPERLINK("http://dx.doi.org/10.1007/s11270-015-2669-y","http://dx.doi.org/10.1007/s11270-015-2669-y")</f>
        <v>http://dx.doi.org/10.1007/s11270-015-2669-y</v>
      </c>
      <c r="BG1043" s="3" t="s">
        <v>71</v>
      </c>
      <c r="BH1043" s="3" t="s">
        <v>71</v>
      </c>
      <c r="BI1043" s="3">
        <v>13</v>
      </c>
      <c r="BJ1043" s="3" t="s">
        <v>493</v>
      </c>
      <c r="BK1043" s="3" t="s">
        <v>93</v>
      </c>
      <c r="BL1043" s="3" t="s">
        <v>494</v>
      </c>
      <c r="BM1043" s="3" t="s">
        <v>16650</v>
      </c>
      <c r="BN1043" s="3" t="s">
        <v>71</v>
      </c>
      <c r="BO1043" s="3" t="s">
        <v>71</v>
      </c>
      <c r="BP1043" s="3" t="s">
        <v>71</v>
      </c>
      <c r="BQ1043" s="3" t="s">
        <v>71</v>
      </c>
    </row>
    <row r="1044" spans="1:69">
      <c r="A1044" s="3" t="s">
        <v>69</v>
      </c>
      <c r="B1044" s="3" t="s">
        <v>16651</v>
      </c>
      <c r="C1044" s="3" t="s">
        <v>71</v>
      </c>
      <c r="D1044" s="3" t="s">
        <v>71</v>
      </c>
      <c r="E1044" s="3" t="s">
        <v>71</v>
      </c>
      <c r="F1044" s="3" t="s">
        <v>16651</v>
      </c>
      <c r="G1044" s="3" t="s">
        <v>71</v>
      </c>
      <c r="H1044" s="3" t="s">
        <v>71</v>
      </c>
      <c r="I1044" s="3" t="s">
        <v>16652</v>
      </c>
      <c r="J1044" s="3" t="s">
        <v>2711</v>
      </c>
      <c r="K1044" s="3" t="s">
        <v>71</v>
      </c>
      <c r="L1044" s="3" t="s">
        <v>71</v>
      </c>
      <c r="M1044" s="3" t="s">
        <v>74</v>
      </c>
      <c r="N1044" s="3" t="s">
        <v>534</v>
      </c>
      <c r="O1044" s="3" t="s">
        <v>16653</v>
      </c>
      <c r="P1044" s="3" t="s">
        <v>16654</v>
      </c>
      <c r="Q1044" s="3" t="s">
        <v>16655</v>
      </c>
      <c r="R1044" s="3" t="s">
        <v>16656</v>
      </c>
      <c r="S1044" s="3" t="s">
        <v>71</v>
      </c>
      <c r="T1044" s="3" t="s">
        <v>71</v>
      </c>
      <c r="U1044" s="3" t="s">
        <v>16657</v>
      </c>
      <c r="V1044" s="3" t="s">
        <v>16658</v>
      </c>
      <c r="W1044" s="3" t="s">
        <v>16659</v>
      </c>
      <c r="X1044" s="3" t="s">
        <v>71</v>
      </c>
      <c r="Y1044" s="3" t="s">
        <v>16660</v>
      </c>
      <c r="Z1044" s="3" t="s">
        <v>71</v>
      </c>
      <c r="AA1044" s="3" t="s">
        <v>71</v>
      </c>
      <c r="AB1044" s="3" t="s">
        <v>71</v>
      </c>
      <c r="AC1044" s="3" t="s">
        <v>71</v>
      </c>
      <c r="AD1044" s="3" t="s">
        <v>71</v>
      </c>
      <c r="AE1044" s="3" t="s">
        <v>71</v>
      </c>
      <c r="AF1044" s="3" t="s">
        <v>71</v>
      </c>
      <c r="AG1044" s="3">
        <v>49</v>
      </c>
      <c r="AH1044" s="3">
        <v>1</v>
      </c>
      <c r="AI1044" s="3">
        <v>1</v>
      </c>
      <c r="AJ1044" s="3">
        <v>1</v>
      </c>
      <c r="AK1044" s="3">
        <v>12</v>
      </c>
      <c r="AL1044" s="3" t="s">
        <v>951</v>
      </c>
      <c r="AM1044" s="3" t="s">
        <v>83</v>
      </c>
      <c r="AN1044" s="3" t="s">
        <v>952</v>
      </c>
      <c r="AO1044" s="3" t="s">
        <v>2721</v>
      </c>
      <c r="AP1044" s="3" t="s">
        <v>71</v>
      </c>
      <c r="AQ1044" s="3" t="s">
        <v>71</v>
      </c>
      <c r="AR1044" s="3" t="s">
        <v>2722</v>
      </c>
      <c r="AS1044" s="3" t="s">
        <v>2723</v>
      </c>
      <c r="AT1044" s="3" t="s">
        <v>71</v>
      </c>
      <c r="AU1044" s="3">
        <v>1991</v>
      </c>
      <c r="AV1044" s="3">
        <v>24</v>
      </c>
      <c r="AW1044" s="3">
        <v>10</v>
      </c>
      <c r="AX1044" s="3" t="s">
        <v>71</v>
      </c>
      <c r="AY1044" s="3" t="s">
        <v>71</v>
      </c>
      <c r="AZ1044" s="3" t="s">
        <v>71</v>
      </c>
      <c r="BA1044" s="3" t="s">
        <v>71</v>
      </c>
      <c r="BB1044" s="3">
        <v>1</v>
      </c>
      <c r="BC1044" s="3">
        <v>8</v>
      </c>
      <c r="BD1044" s="3" t="s">
        <v>71</v>
      </c>
      <c r="BE1044" s="3" t="s">
        <v>71</v>
      </c>
      <c r="BF1044" s="3" t="s">
        <v>71</v>
      </c>
      <c r="BG1044" s="3" t="s">
        <v>71</v>
      </c>
      <c r="BH1044" s="3" t="s">
        <v>71</v>
      </c>
      <c r="BI1044" s="3">
        <v>8</v>
      </c>
      <c r="BJ1044" s="3" t="s">
        <v>335</v>
      </c>
      <c r="BK1044" s="3" t="s">
        <v>2725</v>
      </c>
      <c r="BL1044" s="3" t="s">
        <v>336</v>
      </c>
      <c r="BM1044" s="3" t="s">
        <v>16661</v>
      </c>
      <c r="BN1044" s="3" t="s">
        <v>71</v>
      </c>
      <c r="BO1044" s="3" t="s">
        <v>71</v>
      </c>
      <c r="BP1044" s="3" t="s">
        <v>71</v>
      </c>
      <c r="BQ1044" s="3" t="s">
        <v>71</v>
      </c>
    </row>
    <row r="1045" spans="1:69">
      <c r="A1045" s="3" t="s">
        <v>69</v>
      </c>
      <c r="B1045" s="3" t="s">
        <v>16662</v>
      </c>
      <c r="C1045" s="3" t="s">
        <v>71</v>
      </c>
      <c r="D1045" s="3" t="s">
        <v>71</v>
      </c>
      <c r="E1045" s="3" t="s">
        <v>71</v>
      </c>
      <c r="F1045" s="3" t="s">
        <v>16663</v>
      </c>
      <c r="G1045" s="3" t="s">
        <v>71</v>
      </c>
      <c r="H1045" s="3" t="s">
        <v>71</v>
      </c>
      <c r="I1045" s="3" t="s">
        <v>16664</v>
      </c>
      <c r="J1045" s="3" t="s">
        <v>1036</v>
      </c>
      <c r="K1045" s="3" t="s">
        <v>71</v>
      </c>
      <c r="L1045" s="3" t="s">
        <v>71</v>
      </c>
      <c r="M1045" s="3" t="s">
        <v>74</v>
      </c>
      <c r="N1045" s="3" t="s">
        <v>75</v>
      </c>
      <c r="O1045" s="3" t="s">
        <v>71</v>
      </c>
      <c r="P1045" s="3" t="s">
        <v>71</v>
      </c>
      <c r="Q1045" s="3" t="s">
        <v>71</v>
      </c>
      <c r="R1045" s="3" t="s">
        <v>71</v>
      </c>
      <c r="S1045" s="3" t="s">
        <v>71</v>
      </c>
      <c r="T1045" s="3" t="s">
        <v>16665</v>
      </c>
      <c r="U1045" s="3" t="s">
        <v>16666</v>
      </c>
      <c r="V1045" s="3" t="s">
        <v>16667</v>
      </c>
      <c r="W1045" s="3" t="s">
        <v>16668</v>
      </c>
      <c r="X1045" s="3" t="s">
        <v>71</v>
      </c>
      <c r="Y1045" s="3" t="s">
        <v>16669</v>
      </c>
      <c r="Z1045" s="3" t="s">
        <v>16670</v>
      </c>
      <c r="AA1045" s="3" t="s">
        <v>71</v>
      </c>
      <c r="AB1045" s="3" t="s">
        <v>16671</v>
      </c>
      <c r="AC1045" s="3" t="s">
        <v>16672</v>
      </c>
      <c r="AD1045" s="3" t="s">
        <v>16673</v>
      </c>
      <c r="AE1045" s="3" t="s">
        <v>16674</v>
      </c>
      <c r="AF1045" s="3" t="s">
        <v>71</v>
      </c>
      <c r="AG1045" s="3">
        <v>50</v>
      </c>
      <c r="AH1045" s="3">
        <v>28</v>
      </c>
      <c r="AI1045" s="3">
        <v>28</v>
      </c>
      <c r="AJ1045" s="3">
        <v>2</v>
      </c>
      <c r="AK1045" s="3">
        <v>35</v>
      </c>
      <c r="AL1045" s="3" t="s">
        <v>82</v>
      </c>
      <c r="AM1045" s="3" t="s">
        <v>83</v>
      </c>
      <c r="AN1045" s="3" t="s">
        <v>84</v>
      </c>
      <c r="AO1045" s="3" t="s">
        <v>1048</v>
      </c>
      <c r="AP1045" s="3" t="s">
        <v>1049</v>
      </c>
      <c r="AQ1045" s="3" t="s">
        <v>71</v>
      </c>
      <c r="AR1045" s="3" t="s">
        <v>1050</v>
      </c>
      <c r="AS1045" s="3" t="s">
        <v>1051</v>
      </c>
      <c r="AT1045" s="3" t="s">
        <v>491</v>
      </c>
      <c r="AU1045" s="3">
        <v>2015</v>
      </c>
      <c r="AV1045" s="3">
        <v>46</v>
      </c>
      <c r="AW1045" s="3" t="s">
        <v>71</v>
      </c>
      <c r="AX1045" s="3" t="s">
        <v>71</v>
      </c>
      <c r="AY1045" s="3" t="s">
        <v>71</v>
      </c>
      <c r="AZ1045" s="3" t="s">
        <v>134</v>
      </c>
      <c r="BA1045" s="3" t="s">
        <v>71</v>
      </c>
      <c r="BB1045" s="3">
        <v>26</v>
      </c>
      <c r="BC1045" s="3">
        <v>36</v>
      </c>
      <c r="BD1045" s="3" t="s">
        <v>71</v>
      </c>
      <c r="BE1045" s="3" t="s">
        <v>16675</v>
      </c>
      <c r="BF1045" s="3" t="str">
        <f>HYPERLINK("http://dx.doi.org/10.1016/j.envsci.2014.02.008","http://dx.doi.org/10.1016/j.envsci.2014.02.008")</f>
        <v>http://dx.doi.org/10.1016/j.envsci.2014.02.008</v>
      </c>
      <c r="BG1045" s="3" t="s">
        <v>71</v>
      </c>
      <c r="BH1045" s="3" t="s">
        <v>71</v>
      </c>
      <c r="BI1045" s="3">
        <v>11</v>
      </c>
      <c r="BJ1045" s="3" t="s">
        <v>137</v>
      </c>
      <c r="BK1045" s="3" t="s">
        <v>93</v>
      </c>
      <c r="BL1045" s="3" t="s">
        <v>138</v>
      </c>
      <c r="BM1045" s="3" t="s">
        <v>16676</v>
      </c>
      <c r="BN1045" s="3" t="s">
        <v>71</v>
      </c>
      <c r="BO1045" s="3" t="s">
        <v>71</v>
      </c>
      <c r="BP1045" s="3" t="s">
        <v>71</v>
      </c>
      <c r="BQ1045" s="3" t="s">
        <v>71</v>
      </c>
    </row>
    <row r="1046" spans="1:69">
      <c r="A1046" s="1" t="s">
        <v>69</v>
      </c>
      <c r="B1046" s="1" t="s">
        <v>16677</v>
      </c>
      <c r="C1046" s="1" t="s">
        <v>71</v>
      </c>
      <c r="D1046" s="1" t="s">
        <v>71</v>
      </c>
      <c r="E1046" s="1" t="s">
        <v>71</v>
      </c>
      <c r="F1046" s="1" t="s">
        <v>16678</v>
      </c>
      <c r="G1046" s="1" t="s">
        <v>71</v>
      </c>
      <c r="H1046" s="1" t="s">
        <v>71</v>
      </c>
      <c r="I1046" s="1" t="s">
        <v>16679</v>
      </c>
      <c r="J1046" s="1" t="s">
        <v>267</v>
      </c>
      <c r="K1046" s="1" t="s">
        <v>71</v>
      </c>
      <c r="L1046" s="1" t="s">
        <v>71</v>
      </c>
      <c r="M1046" s="1" t="s">
        <v>74</v>
      </c>
      <c r="N1046" s="1" t="s">
        <v>117</v>
      </c>
      <c r="O1046" s="1" t="s">
        <v>71</v>
      </c>
      <c r="P1046" s="1" t="s">
        <v>71</v>
      </c>
      <c r="Q1046" s="1" t="s">
        <v>71</v>
      </c>
      <c r="R1046" s="1" t="s">
        <v>71</v>
      </c>
      <c r="S1046" s="1" t="s">
        <v>71</v>
      </c>
      <c r="T1046" s="1" t="s">
        <v>16680</v>
      </c>
      <c r="U1046" s="1" t="s">
        <v>16681</v>
      </c>
      <c r="V1046" s="1" t="s">
        <v>16682</v>
      </c>
      <c r="W1046" s="1" t="s">
        <v>16683</v>
      </c>
      <c r="X1046" s="1" t="s">
        <v>71</v>
      </c>
      <c r="Y1046" s="1" t="s">
        <v>16684</v>
      </c>
      <c r="Z1046" s="1" t="s">
        <v>16685</v>
      </c>
      <c r="AA1046" s="1" t="s">
        <v>16686</v>
      </c>
      <c r="AB1046" s="1" t="s">
        <v>16687</v>
      </c>
      <c r="AC1046" s="1" t="s">
        <v>16688</v>
      </c>
      <c r="AD1046" s="1" t="s">
        <v>16689</v>
      </c>
      <c r="AE1046" s="1" t="s">
        <v>16690</v>
      </c>
      <c r="AF1046" s="1" t="s">
        <v>71</v>
      </c>
      <c r="AG1046" s="1">
        <v>134</v>
      </c>
      <c r="AH1046" s="1">
        <v>3</v>
      </c>
      <c r="AI1046" s="1">
        <v>3</v>
      </c>
      <c r="AJ1046" s="1">
        <v>22</v>
      </c>
      <c r="AK1046" s="1">
        <v>50</v>
      </c>
      <c r="AL1046" s="1" t="s">
        <v>231</v>
      </c>
      <c r="AM1046" s="1" t="s">
        <v>232</v>
      </c>
      <c r="AN1046" s="1" t="s">
        <v>233</v>
      </c>
      <c r="AO1046" s="1" t="s">
        <v>71</v>
      </c>
      <c r="AP1046" s="1" t="s">
        <v>279</v>
      </c>
      <c r="AQ1046" s="1" t="s">
        <v>71</v>
      </c>
      <c r="AR1046" s="1" t="s">
        <v>280</v>
      </c>
      <c r="AS1046" s="1" t="s">
        <v>281</v>
      </c>
      <c r="AT1046" s="1" t="s">
        <v>524</v>
      </c>
      <c r="AU1046" s="1">
        <v>2021</v>
      </c>
      <c r="AV1046" s="1">
        <v>13</v>
      </c>
      <c r="AW1046" s="1">
        <v>14</v>
      </c>
      <c r="AX1046" s="1" t="s">
        <v>71</v>
      </c>
      <c r="AY1046" s="1" t="s">
        <v>71</v>
      </c>
      <c r="AZ1046" s="1" t="s">
        <v>71</v>
      </c>
      <c r="BA1046" s="1" t="s">
        <v>71</v>
      </c>
      <c r="BB1046" s="1" t="s">
        <v>71</v>
      </c>
      <c r="BC1046" s="1" t="s">
        <v>71</v>
      </c>
      <c r="BD1046" s="1">
        <v>1893</v>
      </c>
      <c r="BE1046" s="1" t="s">
        <v>16691</v>
      </c>
      <c r="BF1046" s="1" t="str">
        <f>HYPERLINK("http://dx.doi.org/10.3390/w13141893","http://dx.doi.org/10.3390/w13141893")</f>
        <v>http://dx.doi.org/10.3390/w13141893</v>
      </c>
      <c r="BG1046" s="1" t="s">
        <v>71</v>
      </c>
      <c r="BH1046" s="1" t="s">
        <v>71</v>
      </c>
      <c r="BI1046" s="1">
        <v>22</v>
      </c>
      <c r="BJ1046" s="1" t="s">
        <v>284</v>
      </c>
      <c r="BK1046" s="1" t="s">
        <v>93</v>
      </c>
      <c r="BL1046" s="1" t="s">
        <v>285</v>
      </c>
      <c r="BM1046" s="1" t="s">
        <v>16692</v>
      </c>
      <c r="BN1046" s="1" t="s">
        <v>71</v>
      </c>
      <c r="BO1046" s="1" t="s">
        <v>243</v>
      </c>
      <c r="BP1046" s="1" t="s">
        <v>71</v>
      </c>
      <c r="BQ1046" s="1" t="s">
        <v>71</v>
      </c>
    </row>
    <row r="1047" spans="1:69">
      <c r="A1047" s="1" t="s">
        <v>69</v>
      </c>
      <c r="B1047" s="1" t="s">
        <v>16693</v>
      </c>
      <c r="C1047" s="1" t="s">
        <v>71</v>
      </c>
      <c r="D1047" s="1" t="s">
        <v>71</v>
      </c>
      <c r="E1047" s="1" t="s">
        <v>71</v>
      </c>
      <c r="F1047" s="1" t="s">
        <v>16694</v>
      </c>
      <c r="G1047" s="1" t="s">
        <v>71</v>
      </c>
      <c r="H1047" s="1" t="s">
        <v>71</v>
      </c>
      <c r="I1047" s="1" t="s">
        <v>16695</v>
      </c>
      <c r="J1047" s="1" t="s">
        <v>2730</v>
      </c>
      <c r="K1047" s="1" t="s">
        <v>71</v>
      </c>
      <c r="L1047" s="1" t="s">
        <v>71</v>
      </c>
      <c r="M1047" s="1" t="s">
        <v>74</v>
      </c>
      <c r="N1047" s="1" t="s">
        <v>117</v>
      </c>
      <c r="O1047" s="1" t="s">
        <v>71</v>
      </c>
      <c r="P1047" s="1" t="s">
        <v>71</v>
      </c>
      <c r="Q1047" s="1" t="s">
        <v>71</v>
      </c>
      <c r="R1047" s="1" t="s">
        <v>71</v>
      </c>
      <c r="S1047" s="1" t="s">
        <v>71</v>
      </c>
      <c r="T1047" s="1" t="s">
        <v>16696</v>
      </c>
      <c r="U1047" s="1" t="s">
        <v>16697</v>
      </c>
      <c r="V1047" s="1" t="s">
        <v>16698</v>
      </c>
      <c r="W1047" s="1" t="s">
        <v>16699</v>
      </c>
      <c r="X1047" s="1" t="s">
        <v>71</v>
      </c>
      <c r="Y1047" s="1" t="s">
        <v>16700</v>
      </c>
      <c r="Z1047" s="1" t="s">
        <v>16701</v>
      </c>
      <c r="AA1047" s="1" t="s">
        <v>16702</v>
      </c>
      <c r="AB1047" s="1" t="s">
        <v>16703</v>
      </c>
      <c r="AC1047" s="1" t="s">
        <v>71</v>
      </c>
      <c r="AD1047" s="1" t="s">
        <v>71</v>
      </c>
      <c r="AE1047" s="1" t="s">
        <v>71</v>
      </c>
      <c r="AF1047" s="1" t="s">
        <v>71</v>
      </c>
      <c r="AG1047" s="1">
        <v>280</v>
      </c>
      <c r="AH1047" s="1">
        <v>8</v>
      </c>
      <c r="AI1047" s="1">
        <v>9</v>
      </c>
      <c r="AJ1047" s="1">
        <v>35</v>
      </c>
      <c r="AK1047" s="1">
        <v>140</v>
      </c>
      <c r="AL1047" s="1" t="s">
        <v>1404</v>
      </c>
      <c r="AM1047" s="1" t="s">
        <v>1405</v>
      </c>
      <c r="AN1047" s="1" t="s">
        <v>1406</v>
      </c>
      <c r="AO1047" s="1" t="s">
        <v>2739</v>
      </c>
      <c r="AP1047" s="1" t="s">
        <v>2740</v>
      </c>
      <c r="AQ1047" s="1" t="s">
        <v>71</v>
      </c>
      <c r="AR1047" s="1" t="s">
        <v>2741</v>
      </c>
      <c r="AS1047" s="1" t="s">
        <v>2742</v>
      </c>
      <c r="AT1047" s="1" t="s">
        <v>2033</v>
      </c>
      <c r="AU1047" s="1">
        <v>2022</v>
      </c>
      <c r="AV1047" s="1">
        <v>52</v>
      </c>
      <c r="AW1047" s="1">
        <v>1</v>
      </c>
      <c r="AX1047" s="1" t="s">
        <v>71</v>
      </c>
      <c r="AY1047" s="1" t="s">
        <v>71</v>
      </c>
      <c r="AZ1047" s="1" t="s">
        <v>71</v>
      </c>
      <c r="BA1047" s="1" t="s">
        <v>71</v>
      </c>
      <c r="BB1047" s="1">
        <v>1</v>
      </c>
      <c r="BC1047" s="1">
        <v>49</v>
      </c>
      <c r="BD1047" s="1" t="s">
        <v>71</v>
      </c>
      <c r="BE1047" s="1" t="s">
        <v>16704</v>
      </c>
      <c r="BF1047" s="1" t="str">
        <f>HYPERLINK("http://dx.doi.org/10.1080/10643389.2020.1811590","http://dx.doi.org/10.1080/10643389.2020.1811590")</f>
        <v>http://dx.doi.org/10.1080/10643389.2020.1811590</v>
      </c>
      <c r="BG1047" s="1" t="s">
        <v>71</v>
      </c>
      <c r="BH1047" s="1" t="s">
        <v>3453</v>
      </c>
      <c r="BI1047" s="1">
        <v>49</v>
      </c>
      <c r="BJ1047" s="1" t="s">
        <v>137</v>
      </c>
      <c r="BK1047" s="1" t="s">
        <v>93</v>
      </c>
      <c r="BL1047" s="1" t="s">
        <v>138</v>
      </c>
      <c r="BM1047" s="1" t="s">
        <v>16705</v>
      </c>
      <c r="BN1047" s="1" t="s">
        <v>71</v>
      </c>
      <c r="BO1047" s="1" t="s">
        <v>71</v>
      </c>
      <c r="BP1047" s="1" t="s">
        <v>71</v>
      </c>
      <c r="BQ1047" s="1" t="s">
        <v>71</v>
      </c>
    </row>
    <row r="1048" spans="1:69">
      <c r="A1048" s="3" t="s">
        <v>69</v>
      </c>
      <c r="B1048" s="3" t="s">
        <v>16706</v>
      </c>
      <c r="C1048" s="3" t="s">
        <v>71</v>
      </c>
      <c r="D1048" s="3" t="s">
        <v>71</v>
      </c>
      <c r="E1048" s="3" t="s">
        <v>71</v>
      </c>
      <c r="F1048" s="3" t="s">
        <v>16707</v>
      </c>
      <c r="G1048" s="3" t="s">
        <v>71</v>
      </c>
      <c r="H1048" s="3" t="s">
        <v>16708</v>
      </c>
      <c r="I1048" s="3" t="s">
        <v>16709</v>
      </c>
      <c r="J1048" s="3" t="s">
        <v>2514</v>
      </c>
      <c r="K1048" s="3" t="s">
        <v>71</v>
      </c>
      <c r="L1048" s="3" t="s">
        <v>71</v>
      </c>
      <c r="M1048" s="3" t="s">
        <v>74</v>
      </c>
      <c r="N1048" s="3" t="s">
        <v>117</v>
      </c>
      <c r="O1048" s="3" t="s">
        <v>71</v>
      </c>
      <c r="P1048" s="3" t="s">
        <v>71</v>
      </c>
      <c r="Q1048" s="3" t="s">
        <v>71</v>
      </c>
      <c r="R1048" s="3" t="s">
        <v>71</v>
      </c>
      <c r="S1048" s="3" t="s">
        <v>71</v>
      </c>
      <c r="T1048" s="3" t="s">
        <v>71</v>
      </c>
      <c r="U1048" s="3" t="s">
        <v>16710</v>
      </c>
      <c r="V1048" s="3" t="s">
        <v>16711</v>
      </c>
      <c r="W1048" s="3" t="s">
        <v>16712</v>
      </c>
      <c r="X1048" s="3" t="s">
        <v>71</v>
      </c>
      <c r="Y1048" s="3" t="s">
        <v>16713</v>
      </c>
      <c r="Z1048" s="3" t="s">
        <v>71</v>
      </c>
      <c r="AA1048" s="3" t="s">
        <v>16714</v>
      </c>
      <c r="AB1048" s="3" t="s">
        <v>16715</v>
      </c>
      <c r="AC1048" s="3" t="s">
        <v>71</v>
      </c>
      <c r="AD1048" s="3" t="s">
        <v>71</v>
      </c>
      <c r="AE1048" s="3" t="s">
        <v>71</v>
      </c>
      <c r="AF1048" s="3" t="s">
        <v>71</v>
      </c>
      <c r="AG1048" s="3">
        <v>222</v>
      </c>
      <c r="AH1048" s="3">
        <v>9</v>
      </c>
      <c r="AI1048" s="3">
        <v>9</v>
      </c>
      <c r="AJ1048" s="3">
        <v>2</v>
      </c>
      <c r="AK1048" s="3">
        <v>59</v>
      </c>
      <c r="AL1048" s="3" t="s">
        <v>1556</v>
      </c>
      <c r="AM1048" s="3" t="s">
        <v>1557</v>
      </c>
      <c r="AN1048" s="3" t="s">
        <v>1558</v>
      </c>
      <c r="AO1048" s="3" t="s">
        <v>2522</v>
      </c>
      <c r="AP1048" s="3" t="s">
        <v>2523</v>
      </c>
      <c r="AQ1048" s="3" t="s">
        <v>71</v>
      </c>
      <c r="AR1048" s="3" t="s">
        <v>2524</v>
      </c>
      <c r="AS1048" s="3" t="s">
        <v>2525</v>
      </c>
      <c r="AT1048" s="3" t="s">
        <v>2233</v>
      </c>
      <c r="AU1048" s="3">
        <v>2011</v>
      </c>
      <c r="AV1048" s="3">
        <v>2</v>
      </c>
      <c r="AW1048" s="3">
        <v>6</v>
      </c>
      <c r="AX1048" s="3" t="s">
        <v>71</v>
      </c>
      <c r="AY1048" s="3" t="s">
        <v>71</v>
      </c>
      <c r="AZ1048" s="3" t="s">
        <v>71</v>
      </c>
      <c r="BA1048" s="3" t="s">
        <v>71</v>
      </c>
      <c r="BB1048" s="3">
        <v>902</v>
      </c>
      <c r="BC1048" s="3">
        <v>918</v>
      </c>
      <c r="BD1048" s="3" t="s">
        <v>71</v>
      </c>
      <c r="BE1048" s="3" t="s">
        <v>16716</v>
      </c>
      <c r="BF1048" s="3" t="str">
        <f>HYPERLINK("http://dx.doi.org/10.1002/wcc.138","http://dx.doi.org/10.1002/wcc.138")</f>
        <v>http://dx.doi.org/10.1002/wcc.138</v>
      </c>
      <c r="BG1048" s="3" t="s">
        <v>71</v>
      </c>
      <c r="BH1048" s="3" t="s">
        <v>71</v>
      </c>
      <c r="BI1048" s="3">
        <v>17</v>
      </c>
      <c r="BJ1048" s="3" t="s">
        <v>2528</v>
      </c>
      <c r="BK1048" s="3" t="s">
        <v>240</v>
      </c>
      <c r="BL1048" s="3" t="s">
        <v>451</v>
      </c>
      <c r="BM1048" s="3" t="s">
        <v>16717</v>
      </c>
      <c r="BN1048" s="3" t="s">
        <v>71</v>
      </c>
      <c r="BO1048" s="3" t="s">
        <v>71</v>
      </c>
      <c r="BP1048" s="3" t="s">
        <v>71</v>
      </c>
      <c r="BQ1048" s="3" t="s">
        <v>71</v>
      </c>
    </row>
    <row r="1049" spans="1:69">
      <c r="A1049" s="3" t="s">
        <v>69</v>
      </c>
      <c r="B1049" s="3" t="s">
        <v>16718</v>
      </c>
      <c r="C1049" s="3" t="s">
        <v>71</v>
      </c>
      <c r="D1049" s="3" t="s">
        <v>71</v>
      </c>
      <c r="E1049" s="3" t="s">
        <v>71</v>
      </c>
      <c r="F1049" s="3" t="s">
        <v>16719</v>
      </c>
      <c r="G1049" s="3" t="s">
        <v>71</v>
      </c>
      <c r="H1049" s="3" t="s">
        <v>71</v>
      </c>
      <c r="I1049" s="3" t="s">
        <v>16720</v>
      </c>
      <c r="J1049" s="3" t="s">
        <v>16721</v>
      </c>
      <c r="K1049" s="3" t="s">
        <v>71</v>
      </c>
      <c r="L1049" s="3" t="s">
        <v>71</v>
      </c>
      <c r="M1049" s="3" t="s">
        <v>74</v>
      </c>
      <c r="N1049" s="3" t="s">
        <v>75</v>
      </c>
      <c r="O1049" s="3" t="s">
        <v>71</v>
      </c>
      <c r="P1049" s="3" t="s">
        <v>71</v>
      </c>
      <c r="Q1049" s="3" t="s">
        <v>71</v>
      </c>
      <c r="R1049" s="3" t="s">
        <v>71</v>
      </c>
      <c r="S1049" s="3" t="s">
        <v>71</v>
      </c>
      <c r="T1049" s="3" t="s">
        <v>16722</v>
      </c>
      <c r="U1049" s="3" t="s">
        <v>16723</v>
      </c>
      <c r="V1049" s="3" t="s">
        <v>16724</v>
      </c>
      <c r="W1049" s="3" t="s">
        <v>16725</v>
      </c>
      <c r="X1049" s="3" t="s">
        <v>71</v>
      </c>
      <c r="Y1049" s="3" t="s">
        <v>16726</v>
      </c>
      <c r="Z1049" s="3" t="s">
        <v>16727</v>
      </c>
      <c r="AA1049" s="3" t="s">
        <v>16728</v>
      </c>
      <c r="AB1049" s="3" t="s">
        <v>16729</v>
      </c>
      <c r="AC1049" s="3" t="s">
        <v>16730</v>
      </c>
      <c r="AD1049" s="3" t="s">
        <v>16730</v>
      </c>
      <c r="AE1049" s="3" t="s">
        <v>16731</v>
      </c>
      <c r="AF1049" s="3" t="s">
        <v>71</v>
      </c>
      <c r="AG1049" s="3">
        <v>73</v>
      </c>
      <c r="AH1049" s="3">
        <v>23</v>
      </c>
      <c r="AI1049" s="3">
        <v>23</v>
      </c>
      <c r="AJ1049" s="3">
        <v>2</v>
      </c>
      <c r="AK1049" s="3">
        <v>70</v>
      </c>
      <c r="AL1049" s="3" t="s">
        <v>100</v>
      </c>
      <c r="AM1049" s="3" t="s">
        <v>101</v>
      </c>
      <c r="AN1049" s="3" t="s">
        <v>102</v>
      </c>
      <c r="AO1049" s="3" t="s">
        <v>16732</v>
      </c>
      <c r="AP1049" s="3" t="s">
        <v>16733</v>
      </c>
      <c r="AQ1049" s="3" t="s">
        <v>71</v>
      </c>
      <c r="AR1049" s="3" t="s">
        <v>16734</v>
      </c>
      <c r="AS1049" s="3" t="s">
        <v>16735</v>
      </c>
      <c r="AT1049" s="3" t="s">
        <v>210</v>
      </c>
      <c r="AU1049" s="3">
        <v>2014</v>
      </c>
      <c r="AV1049" s="3">
        <v>58</v>
      </c>
      <c r="AW1049" s="3">
        <v>10</v>
      </c>
      <c r="AX1049" s="3" t="s">
        <v>71</v>
      </c>
      <c r="AY1049" s="3" t="s">
        <v>71</v>
      </c>
      <c r="AZ1049" s="3" t="s">
        <v>71</v>
      </c>
      <c r="BA1049" s="3" t="s">
        <v>71</v>
      </c>
      <c r="BB1049" s="3">
        <v>2071</v>
      </c>
      <c r="BC1049" s="3">
        <v>2083</v>
      </c>
      <c r="BD1049" s="3" t="s">
        <v>71</v>
      </c>
      <c r="BE1049" s="3" t="s">
        <v>16736</v>
      </c>
      <c r="BF1049" s="3" t="str">
        <f>HYPERLINK("http://dx.doi.org/10.1007/s00484-014-0808-6","http://dx.doi.org/10.1007/s00484-014-0808-6")</f>
        <v>http://dx.doi.org/10.1007/s00484-014-0808-6</v>
      </c>
      <c r="BG1049" s="3" t="s">
        <v>71</v>
      </c>
      <c r="BH1049" s="3" t="s">
        <v>71</v>
      </c>
      <c r="BI1049" s="3">
        <v>13</v>
      </c>
      <c r="BJ1049" s="3" t="s">
        <v>16737</v>
      </c>
      <c r="BK1049" s="3" t="s">
        <v>93</v>
      </c>
      <c r="BL1049" s="3" t="s">
        <v>16738</v>
      </c>
      <c r="BM1049" s="3" t="s">
        <v>16739</v>
      </c>
      <c r="BN1049" s="3">
        <v>24615638</v>
      </c>
      <c r="BO1049" s="3" t="s">
        <v>71</v>
      </c>
      <c r="BP1049" s="3" t="s">
        <v>71</v>
      </c>
      <c r="BQ1049" s="3" t="s">
        <v>71</v>
      </c>
    </row>
    <row r="1050" spans="1:69">
      <c r="A1050" s="1" t="s">
        <v>69</v>
      </c>
      <c r="B1050" s="1" t="s">
        <v>16740</v>
      </c>
      <c r="C1050" s="1" t="s">
        <v>71</v>
      </c>
      <c r="D1050" s="1" t="s">
        <v>71</v>
      </c>
      <c r="E1050" s="1" t="s">
        <v>71</v>
      </c>
      <c r="F1050" s="1" t="s">
        <v>16741</v>
      </c>
      <c r="G1050" s="1" t="s">
        <v>71</v>
      </c>
      <c r="H1050" s="1" t="s">
        <v>71</v>
      </c>
      <c r="I1050" s="1" t="s">
        <v>16742</v>
      </c>
      <c r="J1050" s="1" t="s">
        <v>144</v>
      </c>
      <c r="K1050" s="1" t="s">
        <v>71</v>
      </c>
      <c r="L1050" s="1" t="s">
        <v>71</v>
      </c>
      <c r="M1050" s="1" t="s">
        <v>74</v>
      </c>
      <c r="N1050" s="1" t="s">
        <v>75</v>
      </c>
      <c r="O1050" s="1" t="s">
        <v>71</v>
      </c>
      <c r="P1050" s="1" t="s">
        <v>71</v>
      </c>
      <c r="Q1050" s="1" t="s">
        <v>71</v>
      </c>
      <c r="R1050" s="1" t="s">
        <v>71</v>
      </c>
      <c r="S1050" s="1" t="s">
        <v>71</v>
      </c>
      <c r="T1050" s="1" t="s">
        <v>16743</v>
      </c>
      <c r="U1050" s="1" t="s">
        <v>16744</v>
      </c>
      <c r="V1050" s="1" t="s">
        <v>16745</v>
      </c>
      <c r="W1050" s="1" t="s">
        <v>16746</v>
      </c>
      <c r="X1050" s="1" t="s">
        <v>71</v>
      </c>
      <c r="Y1050" s="1" t="s">
        <v>16747</v>
      </c>
      <c r="Z1050" s="1" t="s">
        <v>16748</v>
      </c>
      <c r="AA1050" s="1" t="s">
        <v>16749</v>
      </c>
      <c r="AB1050" s="1" t="s">
        <v>16750</v>
      </c>
      <c r="AC1050" s="1" t="s">
        <v>16751</v>
      </c>
      <c r="AD1050" s="1" t="s">
        <v>16752</v>
      </c>
      <c r="AE1050" s="1" t="s">
        <v>16753</v>
      </c>
      <c r="AF1050" s="1" t="s">
        <v>71</v>
      </c>
      <c r="AG1050" s="1">
        <v>127</v>
      </c>
      <c r="AH1050" s="1">
        <v>11</v>
      </c>
      <c r="AI1050" s="1">
        <v>11</v>
      </c>
      <c r="AJ1050" s="1">
        <v>2</v>
      </c>
      <c r="AK1050" s="1">
        <v>95</v>
      </c>
      <c r="AL1050" s="1" t="s">
        <v>156</v>
      </c>
      <c r="AM1050" s="1" t="s">
        <v>157</v>
      </c>
      <c r="AN1050" s="1" t="s">
        <v>158</v>
      </c>
      <c r="AO1050" s="1" t="s">
        <v>159</v>
      </c>
      <c r="AP1050" s="1" t="s">
        <v>160</v>
      </c>
      <c r="AQ1050" s="1" t="s">
        <v>71</v>
      </c>
      <c r="AR1050" s="1" t="s">
        <v>161</v>
      </c>
      <c r="AS1050" s="1" t="s">
        <v>162</v>
      </c>
      <c r="AT1050" s="1" t="s">
        <v>5245</v>
      </c>
      <c r="AU1050" s="1">
        <v>2019</v>
      </c>
      <c r="AV1050" s="1">
        <v>693</v>
      </c>
      <c r="AW1050" s="1" t="s">
        <v>71</v>
      </c>
      <c r="AX1050" s="1" t="s">
        <v>71</v>
      </c>
      <c r="AY1050" s="1" t="s">
        <v>71</v>
      </c>
      <c r="AZ1050" s="1" t="s">
        <v>71</v>
      </c>
      <c r="BA1050" s="1" t="s">
        <v>71</v>
      </c>
      <c r="BB1050" s="1" t="s">
        <v>71</v>
      </c>
      <c r="BC1050" s="1" t="s">
        <v>71</v>
      </c>
      <c r="BD1050" s="1">
        <v>133469</v>
      </c>
      <c r="BE1050" s="1" t="s">
        <v>16754</v>
      </c>
      <c r="BF1050" s="1" t="str">
        <f>HYPERLINK("http://dx.doi.org/10.1016/j.scitotenv.2019.07.275","http://dx.doi.org/10.1016/j.scitotenv.2019.07.275")</f>
        <v>http://dx.doi.org/10.1016/j.scitotenv.2019.07.275</v>
      </c>
      <c r="BG1050" s="1" t="s">
        <v>71</v>
      </c>
      <c r="BH1050" s="1" t="s">
        <v>71</v>
      </c>
      <c r="BI1050" s="1">
        <v>12</v>
      </c>
      <c r="BJ1050" s="1" t="s">
        <v>137</v>
      </c>
      <c r="BK1050" s="1" t="s">
        <v>93</v>
      </c>
      <c r="BL1050" s="1" t="s">
        <v>138</v>
      </c>
      <c r="BM1050" s="1" t="s">
        <v>13680</v>
      </c>
      <c r="BN1050" s="1">
        <v>31635008</v>
      </c>
      <c r="BO1050" s="1" t="s">
        <v>71</v>
      </c>
      <c r="BP1050" s="1" t="s">
        <v>71</v>
      </c>
      <c r="BQ1050" s="1" t="s">
        <v>71</v>
      </c>
    </row>
    <row r="1051" spans="1:69">
      <c r="A1051" s="3" t="s">
        <v>558</v>
      </c>
      <c r="B1051" s="3" t="s">
        <v>16755</v>
      </c>
      <c r="C1051" s="3" t="s">
        <v>71</v>
      </c>
      <c r="D1051" s="3" t="s">
        <v>16756</v>
      </c>
      <c r="E1051" s="3" t="s">
        <v>71</v>
      </c>
      <c r="F1051" s="3" t="s">
        <v>16757</v>
      </c>
      <c r="G1051" s="3" t="s">
        <v>71</v>
      </c>
      <c r="H1051" s="3" t="s">
        <v>71</v>
      </c>
      <c r="I1051" s="3" t="s">
        <v>16758</v>
      </c>
      <c r="J1051" s="3" t="s">
        <v>16759</v>
      </c>
      <c r="K1051" s="3" t="s">
        <v>16760</v>
      </c>
      <c r="L1051" s="3" t="s">
        <v>71</v>
      </c>
      <c r="M1051" s="3" t="s">
        <v>74</v>
      </c>
      <c r="N1051" s="3" t="s">
        <v>565</v>
      </c>
      <c r="O1051" s="3" t="s">
        <v>16761</v>
      </c>
      <c r="P1051" s="3" t="s">
        <v>16762</v>
      </c>
      <c r="Q1051" s="3" t="s">
        <v>16763</v>
      </c>
      <c r="R1051" s="3" t="s">
        <v>71</v>
      </c>
      <c r="S1051" s="3" t="s">
        <v>71</v>
      </c>
      <c r="T1051" s="3" t="s">
        <v>16764</v>
      </c>
      <c r="U1051" s="3" t="s">
        <v>16765</v>
      </c>
      <c r="V1051" s="3" t="s">
        <v>16766</v>
      </c>
      <c r="W1051" s="3" t="s">
        <v>16767</v>
      </c>
      <c r="X1051" s="3" t="s">
        <v>71</v>
      </c>
      <c r="Y1051" s="3" t="s">
        <v>16768</v>
      </c>
      <c r="Z1051" s="3" t="s">
        <v>16769</v>
      </c>
      <c r="AA1051" s="3" t="s">
        <v>71</v>
      </c>
      <c r="AB1051" s="3" t="s">
        <v>71</v>
      </c>
      <c r="AC1051" s="3" t="s">
        <v>71</v>
      </c>
      <c r="AD1051" s="3" t="s">
        <v>71</v>
      </c>
      <c r="AE1051" s="3" t="s">
        <v>71</v>
      </c>
      <c r="AF1051" s="3" t="s">
        <v>71</v>
      </c>
      <c r="AG1051" s="3">
        <v>17</v>
      </c>
      <c r="AH1051" s="3">
        <v>6</v>
      </c>
      <c r="AI1051" s="3">
        <v>6</v>
      </c>
      <c r="AJ1051" s="3">
        <v>0</v>
      </c>
      <c r="AK1051" s="3">
        <v>5</v>
      </c>
      <c r="AL1051" s="3" t="s">
        <v>1773</v>
      </c>
      <c r="AM1051" s="3" t="s">
        <v>157</v>
      </c>
      <c r="AN1051" s="3" t="s">
        <v>5301</v>
      </c>
      <c r="AO1051" s="3" t="s">
        <v>16770</v>
      </c>
      <c r="AP1051" s="3" t="s">
        <v>71</v>
      </c>
      <c r="AQ1051" s="3" t="s">
        <v>71</v>
      </c>
      <c r="AR1051" s="3" t="s">
        <v>16771</v>
      </c>
      <c r="AS1051" s="3" t="s">
        <v>71</v>
      </c>
      <c r="AT1051" s="3" t="s">
        <v>71</v>
      </c>
      <c r="AU1051" s="3">
        <v>2010</v>
      </c>
      <c r="AV1051" s="3">
        <v>1</v>
      </c>
      <c r="AW1051" s="3" t="s">
        <v>71</v>
      </c>
      <c r="AX1051" s="3" t="s">
        <v>71</v>
      </c>
      <c r="AY1051" s="3" t="s">
        <v>71</v>
      </c>
      <c r="AZ1051" s="3" t="s">
        <v>71</v>
      </c>
      <c r="BA1051" s="3" t="s">
        <v>71</v>
      </c>
      <c r="BB1051" s="3">
        <v>184</v>
      </c>
      <c r="BC1051" s="3">
        <v>191</v>
      </c>
      <c r="BD1051" s="3" t="s">
        <v>71</v>
      </c>
      <c r="BE1051" s="3" t="s">
        <v>16772</v>
      </c>
      <c r="BF1051" s="3" t="str">
        <f>HYPERLINK("http://dx.doi.org/10.1016/j.proenv.2010.09.012","http://dx.doi.org/10.1016/j.proenv.2010.09.012")</f>
        <v>http://dx.doi.org/10.1016/j.proenv.2010.09.012</v>
      </c>
      <c r="BG1051" s="3" t="s">
        <v>71</v>
      </c>
      <c r="BH1051" s="3" t="s">
        <v>71</v>
      </c>
      <c r="BI1051" s="3">
        <v>8</v>
      </c>
      <c r="BJ1051" s="3" t="s">
        <v>137</v>
      </c>
      <c r="BK1051" s="3" t="s">
        <v>1223</v>
      </c>
      <c r="BL1051" s="3" t="s">
        <v>138</v>
      </c>
      <c r="BM1051" s="3" t="s">
        <v>16773</v>
      </c>
      <c r="BN1051" s="3" t="s">
        <v>71</v>
      </c>
      <c r="BO1051" s="3" t="s">
        <v>598</v>
      </c>
      <c r="BP1051" s="3" t="s">
        <v>71</v>
      </c>
      <c r="BQ1051" s="3" t="s">
        <v>71</v>
      </c>
    </row>
    <row r="1052" spans="1:69">
      <c r="A1052" s="1" t="s">
        <v>69</v>
      </c>
      <c r="B1052" s="1" t="s">
        <v>16774</v>
      </c>
      <c r="C1052" s="1" t="s">
        <v>71</v>
      </c>
      <c r="D1052" s="1" t="s">
        <v>71</v>
      </c>
      <c r="E1052" s="1" t="s">
        <v>71</v>
      </c>
      <c r="F1052" s="1" t="s">
        <v>16775</v>
      </c>
      <c r="G1052" s="1" t="s">
        <v>71</v>
      </c>
      <c r="H1052" s="1" t="s">
        <v>71</v>
      </c>
      <c r="I1052" s="1" t="s">
        <v>16776</v>
      </c>
      <c r="J1052" s="1" t="s">
        <v>73</v>
      </c>
      <c r="K1052" s="1" t="s">
        <v>71</v>
      </c>
      <c r="L1052" s="1" t="s">
        <v>71</v>
      </c>
      <c r="M1052" s="1" t="s">
        <v>74</v>
      </c>
      <c r="N1052" s="1" t="s">
        <v>75</v>
      </c>
      <c r="O1052" s="1" t="s">
        <v>71</v>
      </c>
      <c r="P1052" s="1" t="s">
        <v>71</v>
      </c>
      <c r="Q1052" s="1" t="s">
        <v>71</v>
      </c>
      <c r="R1052" s="1" t="s">
        <v>71</v>
      </c>
      <c r="S1052" s="1" t="s">
        <v>71</v>
      </c>
      <c r="T1052" s="1" t="s">
        <v>16777</v>
      </c>
      <c r="U1052" s="1" t="s">
        <v>16778</v>
      </c>
      <c r="V1052" s="1" t="s">
        <v>16779</v>
      </c>
      <c r="W1052" s="1" t="s">
        <v>16780</v>
      </c>
      <c r="X1052" s="1" t="s">
        <v>71</v>
      </c>
      <c r="Y1052" s="1" t="s">
        <v>16781</v>
      </c>
      <c r="Z1052" s="1" t="s">
        <v>16782</v>
      </c>
      <c r="AA1052" s="1" t="s">
        <v>16783</v>
      </c>
      <c r="AB1052" s="1" t="s">
        <v>71</v>
      </c>
      <c r="AC1052" s="1" t="s">
        <v>16784</v>
      </c>
      <c r="AD1052" s="1" t="s">
        <v>16785</v>
      </c>
      <c r="AE1052" s="1" t="s">
        <v>16786</v>
      </c>
      <c r="AF1052" s="1" t="s">
        <v>71</v>
      </c>
      <c r="AG1052" s="1">
        <v>41</v>
      </c>
      <c r="AH1052" s="1">
        <v>84</v>
      </c>
      <c r="AI1052" s="1">
        <v>89</v>
      </c>
      <c r="AJ1052" s="1">
        <v>33</v>
      </c>
      <c r="AK1052" s="1">
        <v>235</v>
      </c>
      <c r="AL1052" s="1" t="s">
        <v>82</v>
      </c>
      <c r="AM1052" s="1" t="s">
        <v>83</v>
      </c>
      <c r="AN1052" s="1" t="s">
        <v>84</v>
      </c>
      <c r="AO1052" s="1" t="s">
        <v>85</v>
      </c>
      <c r="AP1052" s="1" t="s">
        <v>86</v>
      </c>
      <c r="AQ1052" s="1" t="s">
        <v>71</v>
      </c>
      <c r="AR1052" s="1" t="s">
        <v>87</v>
      </c>
      <c r="AS1052" s="1" t="s">
        <v>88</v>
      </c>
      <c r="AT1052" s="1" t="s">
        <v>2049</v>
      </c>
      <c r="AU1052" s="1">
        <v>2019</v>
      </c>
      <c r="AV1052" s="1">
        <v>240</v>
      </c>
      <c r="AW1052" s="1" t="s">
        <v>71</v>
      </c>
      <c r="AX1052" s="1" t="s">
        <v>71</v>
      </c>
      <c r="AY1052" s="1" t="s">
        <v>71</v>
      </c>
      <c r="AZ1052" s="1" t="s">
        <v>71</v>
      </c>
      <c r="BA1052" s="1" t="s">
        <v>71</v>
      </c>
      <c r="BB1052" s="1" t="s">
        <v>71</v>
      </c>
      <c r="BC1052" s="1" t="s">
        <v>71</v>
      </c>
      <c r="BD1052" s="1">
        <v>117961</v>
      </c>
      <c r="BE1052" s="1" t="s">
        <v>16787</v>
      </c>
      <c r="BF1052" s="1" t="str">
        <f>HYPERLINK("http://dx.doi.org/10.1016/j.jclepro.2019.117961","http://dx.doi.org/10.1016/j.jclepro.2019.117961")</f>
        <v>http://dx.doi.org/10.1016/j.jclepro.2019.117961</v>
      </c>
      <c r="BG1052" s="1" t="s">
        <v>71</v>
      </c>
      <c r="BH1052" s="1" t="s">
        <v>71</v>
      </c>
      <c r="BI1052" s="1">
        <v>11</v>
      </c>
      <c r="BJ1052" s="1" t="s">
        <v>92</v>
      </c>
      <c r="BK1052" s="1" t="s">
        <v>93</v>
      </c>
      <c r="BL1052" s="1" t="s">
        <v>94</v>
      </c>
      <c r="BM1052" s="1" t="s">
        <v>16788</v>
      </c>
      <c r="BN1052" s="1" t="s">
        <v>71</v>
      </c>
      <c r="BO1052" s="1" t="s">
        <v>71</v>
      </c>
      <c r="BP1052" s="1" t="s">
        <v>2204</v>
      </c>
      <c r="BQ1052" s="1" t="s">
        <v>2205</v>
      </c>
    </row>
    <row r="1053" spans="1:69">
      <c r="A1053" s="1" t="s">
        <v>69</v>
      </c>
      <c r="B1053" s="1" t="s">
        <v>16789</v>
      </c>
      <c r="C1053" s="1" t="s">
        <v>71</v>
      </c>
      <c r="D1053" s="1" t="s">
        <v>71</v>
      </c>
      <c r="E1053" s="1" t="s">
        <v>71</v>
      </c>
      <c r="F1053" s="1" t="s">
        <v>16790</v>
      </c>
      <c r="G1053" s="1" t="s">
        <v>71</v>
      </c>
      <c r="H1053" s="1" t="s">
        <v>71</v>
      </c>
      <c r="I1053" s="1" t="s">
        <v>16791</v>
      </c>
      <c r="J1053" s="1" t="s">
        <v>1825</v>
      </c>
      <c r="K1053" s="1" t="s">
        <v>71</v>
      </c>
      <c r="L1053" s="1" t="s">
        <v>71</v>
      </c>
      <c r="M1053" s="1" t="s">
        <v>74</v>
      </c>
      <c r="N1053" s="1" t="s">
        <v>75</v>
      </c>
      <c r="O1053" s="1" t="s">
        <v>71</v>
      </c>
      <c r="P1053" s="1" t="s">
        <v>71</v>
      </c>
      <c r="Q1053" s="1" t="s">
        <v>71</v>
      </c>
      <c r="R1053" s="1" t="s">
        <v>71</v>
      </c>
      <c r="S1053" s="1" t="s">
        <v>71</v>
      </c>
      <c r="T1053" s="1" t="s">
        <v>16792</v>
      </c>
      <c r="U1053" s="1" t="s">
        <v>16793</v>
      </c>
      <c r="V1053" s="1" t="s">
        <v>16794</v>
      </c>
      <c r="W1053" s="1" t="s">
        <v>16795</v>
      </c>
      <c r="X1053" s="1" t="s">
        <v>71</v>
      </c>
      <c r="Y1053" s="1" t="s">
        <v>16796</v>
      </c>
      <c r="Z1053" s="1" t="s">
        <v>16797</v>
      </c>
      <c r="AA1053" s="1" t="s">
        <v>71</v>
      </c>
      <c r="AB1053" s="1" t="s">
        <v>16798</v>
      </c>
      <c r="AC1053" s="1" t="s">
        <v>71</v>
      </c>
      <c r="AD1053" s="1" t="s">
        <v>71</v>
      </c>
      <c r="AE1053" s="1" t="s">
        <v>71</v>
      </c>
      <c r="AF1053" s="1" t="s">
        <v>71</v>
      </c>
      <c r="AG1053" s="1">
        <v>73</v>
      </c>
      <c r="AH1053" s="1">
        <v>1</v>
      </c>
      <c r="AI1053" s="1">
        <v>1</v>
      </c>
      <c r="AJ1053" s="1">
        <v>1</v>
      </c>
      <c r="AK1053" s="1">
        <v>13</v>
      </c>
      <c r="AL1053" s="1" t="s">
        <v>1834</v>
      </c>
      <c r="AM1053" s="1" t="s">
        <v>1835</v>
      </c>
      <c r="AN1053" s="1" t="s">
        <v>1836</v>
      </c>
      <c r="AO1053" s="1" t="s">
        <v>1837</v>
      </c>
      <c r="AP1053" s="1" t="s">
        <v>1838</v>
      </c>
      <c r="AQ1053" s="1" t="s">
        <v>71</v>
      </c>
      <c r="AR1053" s="1" t="s">
        <v>1839</v>
      </c>
      <c r="AS1053" s="1" t="s">
        <v>1840</v>
      </c>
      <c r="AT1053" s="1" t="s">
        <v>1966</v>
      </c>
      <c r="AU1053" s="1">
        <v>2020</v>
      </c>
      <c r="AV1053" s="1">
        <v>12</v>
      </c>
      <c r="AW1053" s="1">
        <v>4</v>
      </c>
      <c r="AX1053" s="1" t="s">
        <v>71</v>
      </c>
      <c r="AY1053" s="1" t="s">
        <v>71</v>
      </c>
      <c r="AZ1053" s="1" t="s">
        <v>71</v>
      </c>
      <c r="BA1053" s="1" t="s">
        <v>71</v>
      </c>
      <c r="BB1053" s="1">
        <v>310</v>
      </c>
      <c r="BC1053" s="1">
        <v>322</v>
      </c>
      <c r="BD1053" s="1" t="s">
        <v>71</v>
      </c>
      <c r="BE1053" s="1" t="s">
        <v>16799</v>
      </c>
      <c r="BF1053" s="1" t="str">
        <f>HYPERLINK("http://dx.doi.org/10.1080/17565529.2019.1617664","http://dx.doi.org/10.1080/17565529.2019.1617664")</f>
        <v>http://dx.doi.org/10.1080/17565529.2019.1617664</v>
      </c>
      <c r="BG1053" s="1" t="s">
        <v>71</v>
      </c>
      <c r="BH1053" s="1" t="s">
        <v>71</v>
      </c>
      <c r="BI1053" s="1">
        <v>13</v>
      </c>
      <c r="BJ1053" s="1" t="s">
        <v>1842</v>
      </c>
      <c r="BK1053" s="1" t="s">
        <v>1353</v>
      </c>
      <c r="BL1053" s="1" t="s">
        <v>1843</v>
      </c>
      <c r="BM1053" s="1" t="s">
        <v>16800</v>
      </c>
      <c r="BN1053" s="1" t="s">
        <v>71</v>
      </c>
      <c r="BO1053" s="1" t="s">
        <v>71</v>
      </c>
      <c r="BP1053" s="1" t="s">
        <v>71</v>
      </c>
      <c r="BQ1053" s="1" t="s">
        <v>71</v>
      </c>
    </row>
    <row r="1054" spans="1:69">
      <c r="A1054" s="3" t="s">
        <v>69</v>
      </c>
      <c r="B1054" s="3" t="s">
        <v>16801</v>
      </c>
      <c r="C1054" s="3" t="s">
        <v>71</v>
      </c>
      <c r="D1054" s="3" t="s">
        <v>71</v>
      </c>
      <c r="E1054" s="3" t="s">
        <v>71</v>
      </c>
      <c r="F1054" s="3" t="s">
        <v>16802</v>
      </c>
      <c r="G1054" s="3" t="s">
        <v>71</v>
      </c>
      <c r="H1054" s="3" t="s">
        <v>71</v>
      </c>
      <c r="I1054" s="3" t="s">
        <v>16803</v>
      </c>
      <c r="J1054" s="3" t="s">
        <v>7057</v>
      </c>
      <c r="K1054" s="3" t="s">
        <v>71</v>
      </c>
      <c r="L1054" s="3" t="s">
        <v>71</v>
      </c>
      <c r="M1054" s="3" t="s">
        <v>74</v>
      </c>
      <c r="N1054" s="3" t="s">
        <v>75</v>
      </c>
      <c r="O1054" s="3" t="s">
        <v>71</v>
      </c>
      <c r="P1054" s="3" t="s">
        <v>71</v>
      </c>
      <c r="Q1054" s="3" t="s">
        <v>71</v>
      </c>
      <c r="R1054" s="3" t="s">
        <v>71</v>
      </c>
      <c r="S1054" s="3" t="s">
        <v>71</v>
      </c>
      <c r="T1054" s="3" t="s">
        <v>16804</v>
      </c>
      <c r="U1054" s="3" t="s">
        <v>16805</v>
      </c>
      <c r="V1054" s="3" t="s">
        <v>16806</v>
      </c>
      <c r="W1054" s="3" t="s">
        <v>16807</v>
      </c>
      <c r="X1054" s="3" t="s">
        <v>71</v>
      </c>
      <c r="Y1054" s="3" t="s">
        <v>16808</v>
      </c>
      <c r="Z1054" s="3" t="s">
        <v>16809</v>
      </c>
      <c r="AA1054" s="3" t="s">
        <v>16810</v>
      </c>
      <c r="AB1054" s="3" t="s">
        <v>16811</v>
      </c>
      <c r="AC1054" s="3" t="s">
        <v>16812</v>
      </c>
      <c r="AD1054" s="3" t="s">
        <v>16813</v>
      </c>
      <c r="AE1054" s="3" t="s">
        <v>16814</v>
      </c>
      <c r="AF1054" s="3" t="s">
        <v>71</v>
      </c>
      <c r="AG1054" s="3">
        <v>22</v>
      </c>
      <c r="AH1054" s="3">
        <v>17</v>
      </c>
      <c r="AI1054" s="3">
        <v>17</v>
      </c>
      <c r="AJ1054" s="3">
        <v>3</v>
      </c>
      <c r="AK1054" s="3">
        <v>18</v>
      </c>
      <c r="AL1054" s="3" t="s">
        <v>951</v>
      </c>
      <c r="AM1054" s="3" t="s">
        <v>83</v>
      </c>
      <c r="AN1054" s="3" t="s">
        <v>1093</v>
      </c>
      <c r="AO1054" s="3" t="s">
        <v>7068</v>
      </c>
      <c r="AP1054" s="3" t="s">
        <v>71</v>
      </c>
      <c r="AQ1054" s="3" t="s">
        <v>71</v>
      </c>
      <c r="AR1054" s="3" t="s">
        <v>7069</v>
      </c>
      <c r="AS1054" s="3" t="s">
        <v>7070</v>
      </c>
      <c r="AT1054" s="3" t="s">
        <v>307</v>
      </c>
      <c r="AU1054" s="3">
        <v>2016</v>
      </c>
      <c r="AV1054" s="3">
        <v>47</v>
      </c>
      <c r="AW1054" s="3" t="s">
        <v>71</v>
      </c>
      <c r="AX1054" s="3" t="s">
        <v>2658</v>
      </c>
      <c r="AY1054" s="3" t="s">
        <v>71</v>
      </c>
      <c r="AZ1054" s="3" t="s">
        <v>71</v>
      </c>
      <c r="BA1054" s="3" t="s">
        <v>71</v>
      </c>
      <c r="BB1054" s="3">
        <v>133</v>
      </c>
      <c r="BC1054" s="3">
        <v>140</v>
      </c>
      <c r="BD1054" s="3" t="s">
        <v>71</v>
      </c>
      <c r="BE1054" s="3" t="s">
        <v>16815</v>
      </c>
      <c r="BF1054" s="3" t="str">
        <f>HYPERLINK("http://dx.doi.org/10.1016/j.wasman.2015.06.043","http://dx.doi.org/10.1016/j.wasman.2015.06.043")</f>
        <v>http://dx.doi.org/10.1016/j.wasman.2015.06.043</v>
      </c>
      <c r="BG1054" s="3" t="s">
        <v>71</v>
      </c>
      <c r="BH1054" s="3" t="s">
        <v>71</v>
      </c>
      <c r="BI1054" s="3">
        <v>8</v>
      </c>
      <c r="BJ1054" s="3" t="s">
        <v>554</v>
      </c>
      <c r="BK1054" s="3" t="s">
        <v>93</v>
      </c>
      <c r="BL1054" s="3" t="s">
        <v>556</v>
      </c>
      <c r="BM1054" s="3" t="s">
        <v>16816</v>
      </c>
      <c r="BN1054" s="3">
        <v>26164851</v>
      </c>
      <c r="BO1054" s="3" t="s">
        <v>71</v>
      </c>
      <c r="BP1054" s="3" t="s">
        <v>71</v>
      </c>
      <c r="BQ1054" s="3" t="s">
        <v>71</v>
      </c>
    </row>
    <row r="1055" spans="1:69">
      <c r="A1055" s="3" t="s">
        <v>69</v>
      </c>
      <c r="B1055" s="3" t="s">
        <v>16817</v>
      </c>
      <c r="C1055" s="3" t="s">
        <v>71</v>
      </c>
      <c r="D1055" s="3" t="s">
        <v>71</v>
      </c>
      <c r="E1055" s="3" t="s">
        <v>71</v>
      </c>
      <c r="F1055" s="3" t="s">
        <v>16818</v>
      </c>
      <c r="G1055" s="3" t="s">
        <v>71</v>
      </c>
      <c r="H1055" s="3" t="s">
        <v>71</v>
      </c>
      <c r="I1055" s="3" t="s">
        <v>16819</v>
      </c>
      <c r="J1055" s="3" t="s">
        <v>219</v>
      </c>
      <c r="K1055" s="3" t="s">
        <v>71</v>
      </c>
      <c r="L1055" s="3" t="s">
        <v>71</v>
      </c>
      <c r="M1055" s="3" t="s">
        <v>74</v>
      </c>
      <c r="N1055" s="3" t="s">
        <v>75</v>
      </c>
      <c r="O1055" s="3" t="s">
        <v>71</v>
      </c>
      <c r="P1055" s="3" t="s">
        <v>71</v>
      </c>
      <c r="Q1055" s="3" t="s">
        <v>71</v>
      </c>
      <c r="R1055" s="3" t="s">
        <v>71</v>
      </c>
      <c r="S1055" s="3" t="s">
        <v>71</v>
      </c>
      <c r="T1055" s="3" t="s">
        <v>16820</v>
      </c>
      <c r="U1055" s="3" t="s">
        <v>16821</v>
      </c>
      <c r="V1055" s="3" t="s">
        <v>16822</v>
      </c>
      <c r="W1055" s="3" t="s">
        <v>16823</v>
      </c>
      <c r="X1055" s="3" t="s">
        <v>71</v>
      </c>
      <c r="Y1055" s="3" t="s">
        <v>16824</v>
      </c>
      <c r="Z1055" s="3" t="s">
        <v>16825</v>
      </c>
      <c r="AA1055" s="3" t="s">
        <v>16826</v>
      </c>
      <c r="AB1055" s="3" t="s">
        <v>16827</v>
      </c>
      <c r="AC1055" s="3" t="s">
        <v>71</v>
      </c>
      <c r="AD1055" s="3" t="s">
        <v>71</v>
      </c>
      <c r="AE1055" s="3" t="s">
        <v>71</v>
      </c>
      <c r="AF1055" s="3" t="s">
        <v>71</v>
      </c>
      <c r="AG1055" s="3">
        <v>54</v>
      </c>
      <c r="AH1055" s="3">
        <v>5</v>
      </c>
      <c r="AI1055" s="3">
        <v>5</v>
      </c>
      <c r="AJ1055" s="3">
        <v>2</v>
      </c>
      <c r="AK1055" s="3">
        <v>17</v>
      </c>
      <c r="AL1055" s="3" t="s">
        <v>231</v>
      </c>
      <c r="AM1055" s="3" t="s">
        <v>232</v>
      </c>
      <c r="AN1055" s="3" t="s">
        <v>233</v>
      </c>
      <c r="AO1055" s="3" t="s">
        <v>71</v>
      </c>
      <c r="AP1055" s="3" t="s">
        <v>234</v>
      </c>
      <c r="AQ1055" s="3" t="s">
        <v>71</v>
      </c>
      <c r="AR1055" s="3" t="s">
        <v>235</v>
      </c>
      <c r="AS1055" s="3" t="s">
        <v>236</v>
      </c>
      <c r="AT1055" s="3" t="s">
        <v>524</v>
      </c>
      <c r="AU1055" s="3">
        <v>2018</v>
      </c>
      <c r="AV1055" s="3">
        <v>10</v>
      </c>
      <c r="AW1055" s="3">
        <v>7</v>
      </c>
      <c r="AX1055" s="3" t="s">
        <v>71</v>
      </c>
      <c r="AY1055" s="3" t="s">
        <v>71</v>
      </c>
      <c r="AZ1055" s="3" t="s">
        <v>71</v>
      </c>
      <c r="BA1055" s="3" t="s">
        <v>71</v>
      </c>
      <c r="BB1055" s="3" t="s">
        <v>71</v>
      </c>
      <c r="BC1055" s="3" t="s">
        <v>71</v>
      </c>
      <c r="BD1055" s="3">
        <v>2565</v>
      </c>
      <c r="BE1055" s="3" t="s">
        <v>16828</v>
      </c>
      <c r="BF1055" s="3" t="str">
        <f>HYPERLINK("http://dx.doi.org/10.3390/su10072565","http://dx.doi.org/10.3390/su10072565")</f>
        <v>http://dx.doi.org/10.3390/su10072565</v>
      </c>
      <c r="BG1055" s="3" t="s">
        <v>71</v>
      </c>
      <c r="BH1055" s="3" t="s">
        <v>71</v>
      </c>
      <c r="BI1055" s="3">
        <v>8</v>
      </c>
      <c r="BJ1055" s="3" t="s">
        <v>239</v>
      </c>
      <c r="BK1055" s="3" t="s">
        <v>240</v>
      </c>
      <c r="BL1055" s="3" t="s">
        <v>241</v>
      </c>
      <c r="BM1055" s="3" t="s">
        <v>16829</v>
      </c>
      <c r="BN1055" s="3" t="s">
        <v>71</v>
      </c>
      <c r="BO1055" s="3" t="s">
        <v>736</v>
      </c>
      <c r="BP1055" s="3" t="s">
        <v>71</v>
      </c>
      <c r="BQ1055" s="3" t="s">
        <v>71</v>
      </c>
    </row>
    <row r="1056" spans="1:69">
      <c r="A1056" s="3" t="s">
        <v>558</v>
      </c>
      <c r="B1056" s="3" t="s">
        <v>16830</v>
      </c>
      <c r="C1056" s="3" t="s">
        <v>71</v>
      </c>
      <c r="D1056" s="3" t="s">
        <v>71</v>
      </c>
      <c r="E1056" s="3" t="s">
        <v>1099</v>
      </c>
      <c r="F1056" s="3" t="s">
        <v>16831</v>
      </c>
      <c r="G1056" s="3" t="s">
        <v>71</v>
      </c>
      <c r="H1056" s="3" t="s">
        <v>71</v>
      </c>
      <c r="I1056" s="3" t="s">
        <v>16832</v>
      </c>
      <c r="J1056" s="3" t="s">
        <v>1102</v>
      </c>
      <c r="K1056" s="3" t="s">
        <v>1103</v>
      </c>
      <c r="L1056" s="3" t="s">
        <v>71</v>
      </c>
      <c r="M1056" s="3" t="s">
        <v>74</v>
      </c>
      <c r="N1056" s="3" t="s">
        <v>565</v>
      </c>
      <c r="O1056" s="3" t="s">
        <v>1104</v>
      </c>
      <c r="P1056" s="3" t="s">
        <v>1105</v>
      </c>
      <c r="Q1056" s="3" t="s">
        <v>1106</v>
      </c>
      <c r="R1056" s="3" t="s">
        <v>1107</v>
      </c>
      <c r="S1056" s="3" t="s">
        <v>71</v>
      </c>
      <c r="T1056" s="3" t="s">
        <v>16833</v>
      </c>
      <c r="U1056" s="3" t="s">
        <v>16834</v>
      </c>
      <c r="V1056" s="3" t="s">
        <v>16835</v>
      </c>
      <c r="W1056" s="3" t="s">
        <v>16836</v>
      </c>
      <c r="X1056" s="3" t="s">
        <v>71</v>
      </c>
      <c r="Y1056" s="3" t="s">
        <v>16837</v>
      </c>
      <c r="Z1056" s="3" t="s">
        <v>71</v>
      </c>
      <c r="AA1056" s="3" t="s">
        <v>16838</v>
      </c>
      <c r="AB1056" s="3" t="s">
        <v>16839</v>
      </c>
      <c r="AC1056" s="3" t="s">
        <v>71</v>
      </c>
      <c r="AD1056" s="3" t="s">
        <v>71</v>
      </c>
      <c r="AE1056" s="3" t="s">
        <v>71</v>
      </c>
      <c r="AF1056" s="3" t="s">
        <v>71</v>
      </c>
      <c r="AG1056" s="3">
        <v>9</v>
      </c>
      <c r="AH1056" s="3">
        <v>0</v>
      </c>
      <c r="AI1056" s="3">
        <v>0</v>
      </c>
      <c r="AJ1056" s="3">
        <v>0</v>
      </c>
      <c r="AK1056" s="3">
        <v>0</v>
      </c>
      <c r="AL1056" s="3" t="s">
        <v>1113</v>
      </c>
      <c r="AM1056" s="3" t="s">
        <v>365</v>
      </c>
      <c r="AN1056" s="3" t="s">
        <v>1114</v>
      </c>
      <c r="AO1056" s="3" t="s">
        <v>1115</v>
      </c>
      <c r="AP1056" s="3" t="s">
        <v>71</v>
      </c>
      <c r="AQ1056" s="3" t="s">
        <v>1116</v>
      </c>
      <c r="AR1056" s="3" t="s">
        <v>1117</v>
      </c>
      <c r="AS1056" s="3" t="s">
        <v>71</v>
      </c>
      <c r="AT1056" s="3" t="s">
        <v>71</v>
      </c>
      <c r="AU1056" s="3">
        <v>2016</v>
      </c>
      <c r="AV1056" s="3" t="s">
        <v>71</v>
      </c>
      <c r="AW1056" s="3" t="s">
        <v>71</v>
      </c>
      <c r="AX1056" s="3" t="s">
        <v>71</v>
      </c>
      <c r="AY1056" s="3" t="s">
        <v>71</v>
      </c>
      <c r="AZ1056" s="3" t="s">
        <v>71</v>
      </c>
      <c r="BA1056" s="3" t="s">
        <v>71</v>
      </c>
      <c r="BB1056" s="3">
        <v>815</v>
      </c>
      <c r="BC1056" s="3">
        <v>822</v>
      </c>
      <c r="BD1056" s="3" t="s">
        <v>71</v>
      </c>
      <c r="BE1056" s="3" t="s">
        <v>71</v>
      </c>
      <c r="BF1056" s="3" t="s">
        <v>71</v>
      </c>
      <c r="BG1056" s="3" t="s">
        <v>71</v>
      </c>
      <c r="BH1056" s="3" t="s">
        <v>71</v>
      </c>
      <c r="BI1056" s="3">
        <v>8</v>
      </c>
      <c r="BJ1056" s="3" t="s">
        <v>1118</v>
      </c>
      <c r="BK1056" s="3" t="s">
        <v>1119</v>
      </c>
      <c r="BL1056" s="3" t="s">
        <v>138</v>
      </c>
      <c r="BM1056" s="3" t="s">
        <v>1120</v>
      </c>
      <c r="BN1056" s="3" t="s">
        <v>71</v>
      </c>
      <c r="BO1056" s="3" t="s">
        <v>71</v>
      </c>
      <c r="BP1056" s="3" t="s">
        <v>71</v>
      </c>
      <c r="BQ1056" s="3" t="s">
        <v>71</v>
      </c>
    </row>
    <row r="1057" spans="1:69">
      <c r="A1057" s="1" t="s">
        <v>69</v>
      </c>
      <c r="B1057" s="1" t="s">
        <v>16840</v>
      </c>
      <c r="C1057" s="1" t="s">
        <v>71</v>
      </c>
      <c r="D1057" s="1" t="s">
        <v>71</v>
      </c>
      <c r="E1057" s="1" t="s">
        <v>71</v>
      </c>
      <c r="F1057" s="1" t="s">
        <v>16841</v>
      </c>
      <c r="G1057" s="1" t="s">
        <v>71</v>
      </c>
      <c r="H1057" s="1" t="s">
        <v>71</v>
      </c>
      <c r="I1057" s="1" t="s">
        <v>16842</v>
      </c>
      <c r="J1057" s="1" t="s">
        <v>9740</v>
      </c>
      <c r="K1057" s="1" t="s">
        <v>71</v>
      </c>
      <c r="L1057" s="1" t="s">
        <v>71</v>
      </c>
      <c r="M1057" s="1" t="s">
        <v>74</v>
      </c>
      <c r="N1057" s="1" t="s">
        <v>117</v>
      </c>
      <c r="O1057" s="1" t="s">
        <v>71</v>
      </c>
      <c r="P1057" s="1" t="s">
        <v>71</v>
      </c>
      <c r="Q1057" s="1" t="s">
        <v>71</v>
      </c>
      <c r="R1057" s="1" t="s">
        <v>71</v>
      </c>
      <c r="S1057" s="1" t="s">
        <v>71</v>
      </c>
      <c r="T1057" s="1" t="s">
        <v>16843</v>
      </c>
      <c r="U1057" s="1" t="s">
        <v>16844</v>
      </c>
      <c r="V1057" s="1" t="s">
        <v>16845</v>
      </c>
      <c r="W1057" s="1" t="s">
        <v>16846</v>
      </c>
      <c r="X1057" s="1" t="s">
        <v>71</v>
      </c>
      <c r="Y1057" s="1" t="s">
        <v>16847</v>
      </c>
      <c r="Z1057" s="1" t="s">
        <v>16848</v>
      </c>
      <c r="AA1057" s="1" t="s">
        <v>16849</v>
      </c>
      <c r="AB1057" s="1" t="s">
        <v>16850</v>
      </c>
      <c r="AC1057" s="1" t="s">
        <v>71</v>
      </c>
      <c r="AD1057" s="1" t="s">
        <v>71</v>
      </c>
      <c r="AE1057" s="1" t="s">
        <v>71</v>
      </c>
      <c r="AF1057" s="1" t="s">
        <v>71</v>
      </c>
      <c r="AG1057" s="1">
        <v>34</v>
      </c>
      <c r="AH1057" s="1">
        <v>22</v>
      </c>
      <c r="AI1057" s="1">
        <v>22</v>
      </c>
      <c r="AJ1057" s="1">
        <v>7</v>
      </c>
      <c r="AK1057" s="1">
        <v>21</v>
      </c>
      <c r="AL1057" s="1" t="s">
        <v>3504</v>
      </c>
      <c r="AM1057" s="1" t="s">
        <v>3505</v>
      </c>
      <c r="AN1057" s="1" t="s">
        <v>3506</v>
      </c>
      <c r="AO1057" s="1" t="s">
        <v>71</v>
      </c>
      <c r="AP1057" s="1" t="s">
        <v>9752</v>
      </c>
      <c r="AQ1057" s="1" t="s">
        <v>71</v>
      </c>
      <c r="AR1057" s="1" t="s">
        <v>9753</v>
      </c>
      <c r="AS1057" s="1" t="s">
        <v>9754</v>
      </c>
      <c r="AT1057" s="1" t="s">
        <v>16851</v>
      </c>
      <c r="AU1057" s="1">
        <v>2019</v>
      </c>
      <c r="AV1057" s="1">
        <v>7</v>
      </c>
      <c r="AW1057" s="1" t="s">
        <v>71</v>
      </c>
      <c r="AX1057" s="1" t="s">
        <v>71</v>
      </c>
      <c r="AY1057" s="1" t="s">
        <v>71</v>
      </c>
      <c r="AZ1057" s="1" t="s">
        <v>71</v>
      </c>
      <c r="BA1057" s="1" t="s">
        <v>71</v>
      </c>
      <c r="BB1057" s="1" t="s">
        <v>71</v>
      </c>
      <c r="BC1057" s="1" t="s">
        <v>71</v>
      </c>
      <c r="BD1057" s="1">
        <v>84</v>
      </c>
      <c r="BE1057" s="1" t="s">
        <v>16852</v>
      </c>
      <c r="BF1057" s="1" t="str">
        <f>HYPERLINK("http://dx.doi.org/10.3389/fenvs.2019.00084","http://dx.doi.org/10.3389/fenvs.2019.00084")</f>
        <v>http://dx.doi.org/10.3389/fenvs.2019.00084</v>
      </c>
      <c r="BG1057" s="1" t="s">
        <v>71</v>
      </c>
      <c r="BH1057" s="1" t="s">
        <v>71</v>
      </c>
      <c r="BI1057" s="1">
        <v>11</v>
      </c>
      <c r="BJ1057" s="1" t="s">
        <v>137</v>
      </c>
      <c r="BK1057" s="1" t="s">
        <v>93</v>
      </c>
      <c r="BL1057" s="1" t="s">
        <v>138</v>
      </c>
      <c r="BM1057" s="1" t="s">
        <v>16853</v>
      </c>
      <c r="BN1057" s="1" t="s">
        <v>71</v>
      </c>
      <c r="BO1057" s="1" t="s">
        <v>16854</v>
      </c>
      <c r="BP1057" s="1" t="s">
        <v>71</v>
      </c>
      <c r="BQ1057" s="1" t="s">
        <v>71</v>
      </c>
    </row>
    <row r="1058" spans="1:69">
      <c r="A1058" s="1" t="s">
        <v>69</v>
      </c>
      <c r="B1058" s="1" t="s">
        <v>16855</v>
      </c>
      <c r="C1058" s="1" t="s">
        <v>71</v>
      </c>
      <c r="D1058" s="1" t="s">
        <v>71</v>
      </c>
      <c r="E1058" s="1" t="s">
        <v>71</v>
      </c>
      <c r="F1058" s="1" t="s">
        <v>16856</v>
      </c>
      <c r="G1058" s="1" t="s">
        <v>71</v>
      </c>
      <c r="H1058" s="1" t="s">
        <v>71</v>
      </c>
      <c r="I1058" s="1" t="s">
        <v>16857</v>
      </c>
      <c r="J1058" s="1" t="s">
        <v>73</v>
      </c>
      <c r="K1058" s="1" t="s">
        <v>71</v>
      </c>
      <c r="L1058" s="1" t="s">
        <v>71</v>
      </c>
      <c r="M1058" s="1" t="s">
        <v>74</v>
      </c>
      <c r="N1058" s="1" t="s">
        <v>75</v>
      </c>
      <c r="O1058" s="1" t="s">
        <v>71</v>
      </c>
      <c r="P1058" s="1" t="s">
        <v>71</v>
      </c>
      <c r="Q1058" s="1" t="s">
        <v>71</v>
      </c>
      <c r="R1058" s="1" t="s">
        <v>71</v>
      </c>
      <c r="S1058" s="1" t="s">
        <v>71</v>
      </c>
      <c r="T1058" s="1" t="s">
        <v>16858</v>
      </c>
      <c r="U1058" s="1" t="s">
        <v>16859</v>
      </c>
      <c r="V1058" s="1" t="s">
        <v>16860</v>
      </c>
      <c r="W1058" s="1" t="s">
        <v>16861</v>
      </c>
      <c r="X1058" s="1" t="s">
        <v>71</v>
      </c>
      <c r="Y1058" s="1" t="s">
        <v>16862</v>
      </c>
      <c r="Z1058" s="1" t="s">
        <v>16863</v>
      </c>
      <c r="AA1058" s="1" t="s">
        <v>16864</v>
      </c>
      <c r="AB1058" s="1" t="s">
        <v>16865</v>
      </c>
      <c r="AC1058" s="1" t="s">
        <v>16866</v>
      </c>
      <c r="AD1058" s="1" t="s">
        <v>16867</v>
      </c>
      <c r="AE1058" s="1" t="s">
        <v>16868</v>
      </c>
      <c r="AF1058" s="1" t="s">
        <v>71</v>
      </c>
      <c r="AG1058" s="1">
        <v>98</v>
      </c>
      <c r="AH1058" s="1">
        <v>26</v>
      </c>
      <c r="AI1058" s="1">
        <v>26</v>
      </c>
      <c r="AJ1058" s="1">
        <v>4</v>
      </c>
      <c r="AK1058" s="1">
        <v>55</v>
      </c>
      <c r="AL1058" s="1" t="s">
        <v>82</v>
      </c>
      <c r="AM1058" s="1" t="s">
        <v>83</v>
      </c>
      <c r="AN1058" s="1" t="s">
        <v>84</v>
      </c>
      <c r="AO1058" s="1" t="s">
        <v>85</v>
      </c>
      <c r="AP1058" s="1" t="s">
        <v>86</v>
      </c>
      <c r="AQ1058" s="1" t="s">
        <v>71</v>
      </c>
      <c r="AR1058" s="1" t="s">
        <v>87</v>
      </c>
      <c r="AS1058" s="1" t="s">
        <v>88</v>
      </c>
      <c r="AT1058" s="1" t="s">
        <v>15892</v>
      </c>
      <c r="AU1058" s="1">
        <v>2018</v>
      </c>
      <c r="AV1058" s="1">
        <v>196</v>
      </c>
      <c r="AW1058" s="1" t="s">
        <v>71</v>
      </c>
      <c r="AX1058" s="1" t="s">
        <v>71</v>
      </c>
      <c r="AY1058" s="1" t="s">
        <v>71</v>
      </c>
      <c r="AZ1058" s="1" t="s">
        <v>71</v>
      </c>
      <c r="BA1058" s="1" t="s">
        <v>71</v>
      </c>
      <c r="BB1058" s="1">
        <v>245</v>
      </c>
      <c r="BC1058" s="1">
        <v>258</v>
      </c>
      <c r="BD1058" s="1" t="s">
        <v>71</v>
      </c>
      <c r="BE1058" s="1" t="s">
        <v>16869</v>
      </c>
      <c r="BF1058" s="1" t="str">
        <f>HYPERLINK("http://dx.doi.org/10.1016/j.jclepro.2018.06.011","http://dx.doi.org/10.1016/j.jclepro.2018.06.011")</f>
        <v>http://dx.doi.org/10.1016/j.jclepro.2018.06.011</v>
      </c>
      <c r="BG1058" s="1" t="s">
        <v>71</v>
      </c>
      <c r="BH1058" s="1" t="s">
        <v>71</v>
      </c>
      <c r="BI1058" s="1">
        <v>14</v>
      </c>
      <c r="BJ1058" s="1" t="s">
        <v>92</v>
      </c>
      <c r="BK1058" s="1" t="s">
        <v>240</v>
      </c>
      <c r="BL1058" s="1" t="s">
        <v>94</v>
      </c>
      <c r="BM1058" s="1" t="s">
        <v>16870</v>
      </c>
      <c r="BN1058" s="1" t="s">
        <v>71</v>
      </c>
      <c r="BO1058" s="1" t="s">
        <v>71</v>
      </c>
      <c r="BP1058" s="1" t="s">
        <v>71</v>
      </c>
      <c r="BQ1058" s="1" t="s">
        <v>71</v>
      </c>
    </row>
    <row r="1059" spans="1:69">
      <c r="A1059" s="1" t="s">
        <v>69</v>
      </c>
      <c r="B1059" s="1" t="s">
        <v>16871</v>
      </c>
      <c r="C1059" s="1" t="s">
        <v>71</v>
      </c>
      <c r="D1059" s="1" t="s">
        <v>71</v>
      </c>
      <c r="E1059" s="1" t="s">
        <v>71</v>
      </c>
      <c r="F1059" s="1" t="s">
        <v>16872</v>
      </c>
      <c r="G1059" s="1" t="s">
        <v>71</v>
      </c>
      <c r="H1059" s="1" t="s">
        <v>71</v>
      </c>
      <c r="I1059" s="1" t="s">
        <v>16873</v>
      </c>
      <c r="J1059" s="1" t="s">
        <v>3495</v>
      </c>
      <c r="K1059" s="1" t="s">
        <v>71</v>
      </c>
      <c r="L1059" s="1" t="s">
        <v>71</v>
      </c>
      <c r="M1059" s="1" t="s">
        <v>74</v>
      </c>
      <c r="N1059" s="1" t="s">
        <v>75</v>
      </c>
      <c r="O1059" s="1" t="s">
        <v>71</v>
      </c>
      <c r="P1059" s="1" t="s">
        <v>71</v>
      </c>
      <c r="Q1059" s="1" t="s">
        <v>71</v>
      </c>
      <c r="R1059" s="1" t="s">
        <v>71</v>
      </c>
      <c r="S1059" s="1" t="s">
        <v>71</v>
      </c>
      <c r="T1059" s="1" t="s">
        <v>16874</v>
      </c>
      <c r="U1059" s="1" t="s">
        <v>16875</v>
      </c>
      <c r="V1059" s="1" t="s">
        <v>16876</v>
      </c>
      <c r="W1059" s="1" t="s">
        <v>16877</v>
      </c>
      <c r="X1059" s="1" t="s">
        <v>71</v>
      </c>
      <c r="Y1059" s="1" t="s">
        <v>16878</v>
      </c>
      <c r="Z1059" s="1" t="s">
        <v>16879</v>
      </c>
      <c r="AA1059" s="1" t="s">
        <v>16880</v>
      </c>
      <c r="AB1059" s="1" t="s">
        <v>16881</v>
      </c>
      <c r="AC1059" s="1" t="s">
        <v>16882</v>
      </c>
      <c r="AD1059" s="1" t="s">
        <v>16883</v>
      </c>
      <c r="AE1059" s="1" t="s">
        <v>16884</v>
      </c>
      <c r="AF1059" s="1" t="s">
        <v>71</v>
      </c>
      <c r="AG1059" s="1">
        <v>82</v>
      </c>
      <c r="AH1059" s="1">
        <v>12</v>
      </c>
      <c r="AI1059" s="1">
        <v>12</v>
      </c>
      <c r="AJ1059" s="1">
        <v>2</v>
      </c>
      <c r="AK1059" s="1">
        <v>10</v>
      </c>
      <c r="AL1059" s="1" t="s">
        <v>3504</v>
      </c>
      <c r="AM1059" s="1" t="s">
        <v>3505</v>
      </c>
      <c r="AN1059" s="1" t="s">
        <v>3506</v>
      </c>
      <c r="AO1059" s="1" t="s">
        <v>71</v>
      </c>
      <c r="AP1059" s="1" t="s">
        <v>3507</v>
      </c>
      <c r="AQ1059" s="1" t="s">
        <v>71</v>
      </c>
      <c r="AR1059" s="1" t="s">
        <v>3508</v>
      </c>
      <c r="AS1059" s="1" t="s">
        <v>3509</v>
      </c>
      <c r="AT1059" s="1" t="s">
        <v>16885</v>
      </c>
      <c r="AU1059" s="1">
        <v>2020</v>
      </c>
      <c r="AV1059" s="1">
        <v>7</v>
      </c>
      <c r="AW1059" s="1" t="s">
        <v>71</v>
      </c>
      <c r="AX1059" s="1" t="s">
        <v>71</v>
      </c>
      <c r="AY1059" s="1" t="s">
        <v>71</v>
      </c>
      <c r="AZ1059" s="1" t="s">
        <v>71</v>
      </c>
      <c r="BA1059" s="1" t="s">
        <v>71</v>
      </c>
      <c r="BB1059" s="1" t="s">
        <v>71</v>
      </c>
      <c r="BC1059" s="1" t="s">
        <v>71</v>
      </c>
      <c r="BD1059" s="1">
        <v>566663</v>
      </c>
      <c r="BE1059" s="1" t="s">
        <v>16886</v>
      </c>
      <c r="BF1059" s="1" t="str">
        <f>HYPERLINK("http://dx.doi.org/10.3389/fmars.2020.566663","http://dx.doi.org/10.3389/fmars.2020.566663")</f>
        <v>http://dx.doi.org/10.3389/fmars.2020.566663</v>
      </c>
      <c r="BG1059" s="1" t="s">
        <v>71</v>
      </c>
      <c r="BH1059" s="1" t="s">
        <v>71</v>
      </c>
      <c r="BI1059" s="1">
        <v>16</v>
      </c>
      <c r="BJ1059" s="1" t="s">
        <v>309</v>
      </c>
      <c r="BK1059" s="1" t="s">
        <v>93</v>
      </c>
      <c r="BL1059" s="1" t="s">
        <v>310</v>
      </c>
      <c r="BM1059" s="1" t="s">
        <v>16887</v>
      </c>
      <c r="BN1059" s="1">
        <v>33409285</v>
      </c>
      <c r="BO1059" s="1" t="s">
        <v>16854</v>
      </c>
      <c r="BP1059" s="1" t="s">
        <v>71</v>
      </c>
      <c r="BQ1059" s="1" t="s">
        <v>71</v>
      </c>
    </row>
    <row r="1060" spans="1:69">
      <c r="A1060" s="3" t="s">
        <v>69</v>
      </c>
      <c r="B1060" s="3" t="s">
        <v>16888</v>
      </c>
      <c r="C1060" s="3" t="s">
        <v>71</v>
      </c>
      <c r="D1060" s="3" t="s">
        <v>71</v>
      </c>
      <c r="E1060" s="3" t="s">
        <v>71</v>
      </c>
      <c r="F1060" s="3" t="s">
        <v>16889</v>
      </c>
      <c r="G1060" s="3" t="s">
        <v>71</v>
      </c>
      <c r="H1060" s="3" t="s">
        <v>71</v>
      </c>
      <c r="I1060" s="3" t="s">
        <v>16890</v>
      </c>
      <c r="J1060" s="3" t="s">
        <v>16891</v>
      </c>
      <c r="K1060" s="3" t="s">
        <v>71</v>
      </c>
      <c r="L1060" s="3" t="s">
        <v>71</v>
      </c>
      <c r="M1060" s="3" t="s">
        <v>375</v>
      </c>
      <c r="N1060" s="3" t="s">
        <v>75</v>
      </c>
      <c r="O1060" s="3" t="s">
        <v>71</v>
      </c>
      <c r="P1060" s="3" t="s">
        <v>71</v>
      </c>
      <c r="Q1060" s="3" t="s">
        <v>71</v>
      </c>
      <c r="R1060" s="3" t="s">
        <v>71</v>
      </c>
      <c r="S1060" s="3" t="s">
        <v>71</v>
      </c>
      <c r="T1060" s="3" t="s">
        <v>16892</v>
      </c>
      <c r="U1060" s="3" t="s">
        <v>16893</v>
      </c>
      <c r="V1060" s="3" t="s">
        <v>16894</v>
      </c>
      <c r="W1060" s="3" t="s">
        <v>16895</v>
      </c>
      <c r="X1060" s="3" t="s">
        <v>71</v>
      </c>
      <c r="Y1060" s="3" t="s">
        <v>16896</v>
      </c>
      <c r="Z1060" s="3" t="s">
        <v>16897</v>
      </c>
      <c r="AA1060" s="3" t="s">
        <v>16898</v>
      </c>
      <c r="AB1060" s="3" t="s">
        <v>16899</v>
      </c>
      <c r="AC1060" s="3" t="s">
        <v>71</v>
      </c>
      <c r="AD1060" s="3" t="s">
        <v>71</v>
      </c>
      <c r="AE1060" s="3" t="s">
        <v>71</v>
      </c>
      <c r="AF1060" s="3" t="s">
        <v>71</v>
      </c>
      <c r="AG1060" s="3">
        <v>73</v>
      </c>
      <c r="AH1060" s="3">
        <v>5</v>
      </c>
      <c r="AI1060" s="3">
        <v>5</v>
      </c>
      <c r="AJ1060" s="3">
        <v>0</v>
      </c>
      <c r="AK1060" s="3">
        <v>18</v>
      </c>
      <c r="AL1060" s="3" t="s">
        <v>16900</v>
      </c>
      <c r="AM1060" s="3" t="s">
        <v>16901</v>
      </c>
      <c r="AN1060" s="3" t="s">
        <v>16902</v>
      </c>
      <c r="AO1060" s="3" t="s">
        <v>16903</v>
      </c>
      <c r="AP1060" s="3" t="s">
        <v>71</v>
      </c>
      <c r="AQ1060" s="3" t="s">
        <v>71</v>
      </c>
      <c r="AR1060" s="3" t="s">
        <v>16904</v>
      </c>
      <c r="AS1060" s="3" t="s">
        <v>16905</v>
      </c>
      <c r="AT1060" s="3" t="s">
        <v>1458</v>
      </c>
      <c r="AU1060" s="3">
        <v>2015</v>
      </c>
      <c r="AV1060" s="3">
        <v>31</v>
      </c>
      <c r="AW1060" s="3">
        <v>2</v>
      </c>
      <c r="AX1060" s="3" t="s">
        <v>71</v>
      </c>
      <c r="AY1060" s="3" t="s">
        <v>71</v>
      </c>
      <c r="AZ1060" s="3" t="s">
        <v>71</v>
      </c>
      <c r="BA1060" s="3" t="s">
        <v>71</v>
      </c>
      <c r="BB1060" s="3">
        <v>113</v>
      </c>
      <c r="BC1060" s="3">
        <v>125</v>
      </c>
      <c r="BD1060" s="3" t="s">
        <v>71</v>
      </c>
      <c r="BE1060" s="3" t="s">
        <v>71</v>
      </c>
      <c r="BF1060" s="3" t="s">
        <v>71</v>
      </c>
      <c r="BG1060" s="3" t="s">
        <v>71</v>
      </c>
      <c r="BH1060" s="3" t="s">
        <v>71</v>
      </c>
      <c r="BI1060" s="3">
        <v>13</v>
      </c>
      <c r="BJ1060" s="3" t="s">
        <v>137</v>
      </c>
      <c r="BK1060" s="3" t="s">
        <v>93</v>
      </c>
      <c r="BL1060" s="3" t="s">
        <v>138</v>
      </c>
      <c r="BM1060" s="3" t="s">
        <v>16906</v>
      </c>
      <c r="BN1060" s="3" t="s">
        <v>71</v>
      </c>
      <c r="BO1060" s="3" t="s">
        <v>71</v>
      </c>
      <c r="BP1060" s="3" t="s">
        <v>71</v>
      </c>
      <c r="BQ1060" s="3" t="s">
        <v>71</v>
      </c>
    </row>
    <row r="1061" spans="1:69">
      <c r="A1061" s="1" t="s">
        <v>69</v>
      </c>
      <c r="B1061" s="1" t="s">
        <v>16907</v>
      </c>
      <c r="C1061" s="1" t="s">
        <v>71</v>
      </c>
      <c r="D1061" s="1" t="s">
        <v>71</v>
      </c>
      <c r="E1061" s="1" t="s">
        <v>71</v>
      </c>
      <c r="F1061" s="1" t="s">
        <v>16908</v>
      </c>
      <c r="G1061" s="1" t="s">
        <v>71</v>
      </c>
      <c r="H1061" s="1" t="s">
        <v>71</v>
      </c>
      <c r="I1061" s="1" t="s">
        <v>16909</v>
      </c>
      <c r="J1061" s="1" t="s">
        <v>144</v>
      </c>
      <c r="K1061" s="1" t="s">
        <v>71</v>
      </c>
      <c r="L1061" s="1" t="s">
        <v>71</v>
      </c>
      <c r="M1061" s="1" t="s">
        <v>74</v>
      </c>
      <c r="N1061" s="1" t="s">
        <v>117</v>
      </c>
      <c r="O1061" s="1" t="s">
        <v>71</v>
      </c>
      <c r="P1061" s="1" t="s">
        <v>71</v>
      </c>
      <c r="Q1061" s="1" t="s">
        <v>71</v>
      </c>
      <c r="R1061" s="1" t="s">
        <v>71</v>
      </c>
      <c r="S1061" s="1" t="s">
        <v>71</v>
      </c>
      <c r="T1061" s="1" t="s">
        <v>16910</v>
      </c>
      <c r="U1061" s="1" t="s">
        <v>16911</v>
      </c>
      <c r="V1061" s="1" t="s">
        <v>16912</v>
      </c>
      <c r="W1061" s="1" t="s">
        <v>16913</v>
      </c>
      <c r="X1061" s="1" t="s">
        <v>71</v>
      </c>
      <c r="Y1061" s="1" t="s">
        <v>16914</v>
      </c>
      <c r="Z1061" s="1" t="s">
        <v>16915</v>
      </c>
      <c r="AA1061" s="1" t="s">
        <v>71</v>
      </c>
      <c r="AB1061" s="1" t="s">
        <v>16916</v>
      </c>
      <c r="AC1061" s="1" t="s">
        <v>16917</v>
      </c>
      <c r="AD1061" s="1" t="s">
        <v>16918</v>
      </c>
      <c r="AE1061" s="1" t="s">
        <v>16919</v>
      </c>
      <c r="AF1061" s="1" t="s">
        <v>71</v>
      </c>
      <c r="AG1061" s="1">
        <v>179</v>
      </c>
      <c r="AH1061" s="1">
        <v>32</v>
      </c>
      <c r="AI1061" s="1">
        <v>32</v>
      </c>
      <c r="AJ1061" s="1">
        <v>66</v>
      </c>
      <c r="AK1061" s="1">
        <v>192</v>
      </c>
      <c r="AL1061" s="1" t="s">
        <v>156</v>
      </c>
      <c r="AM1061" s="1" t="s">
        <v>157</v>
      </c>
      <c r="AN1061" s="1" t="s">
        <v>158</v>
      </c>
      <c r="AO1061" s="1" t="s">
        <v>159</v>
      </c>
      <c r="AP1061" s="1" t="s">
        <v>160</v>
      </c>
      <c r="AQ1061" s="1" t="s">
        <v>71</v>
      </c>
      <c r="AR1061" s="1" t="s">
        <v>161</v>
      </c>
      <c r="AS1061" s="1" t="s">
        <v>162</v>
      </c>
      <c r="AT1061" s="1" t="s">
        <v>3120</v>
      </c>
      <c r="AU1061" s="1">
        <v>2021</v>
      </c>
      <c r="AV1061" s="1">
        <v>754</v>
      </c>
      <c r="AW1061" s="1" t="s">
        <v>71</v>
      </c>
      <c r="AX1061" s="1" t="s">
        <v>71</v>
      </c>
      <c r="AY1061" s="1" t="s">
        <v>71</v>
      </c>
      <c r="AZ1061" s="1" t="s">
        <v>71</v>
      </c>
      <c r="BA1061" s="1" t="s">
        <v>71</v>
      </c>
      <c r="BB1061" s="1" t="s">
        <v>71</v>
      </c>
      <c r="BC1061" s="1" t="s">
        <v>71</v>
      </c>
      <c r="BD1061" s="1">
        <v>142398</v>
      </c>
      <c r="BE1061" s="1" t="s">
        <v>16920</v>
      </c>
      <c r="BF1061" s="1" t="str">
        <f>HYPERLINK("http://dx.doi.org/10.1016/j.scitotenv.2020.142398","http://dx.doi.org/10.1016/j.scitotenv.2020.142398")</f>
        <v>http://dx.doi.org/10.1016/j.scitotenv.2020.142398</v>
      </c>
      <c r="BG1061" s="1" t="s">
        <v>71</v>
      </c>
      <c r="BH1061" s="1" t="s">
        <v>71</v>
      </c>
      <c r="BI1061" s="1">
        <v>16</v>
      </c>
      <c r="BJ1061" s="1" t="s">
        <v>137</v>
      </c>
      <c r="BK1061" s="1" t="s">
        <v>93</v>
      </c>
      <c r="BL1061" s="1" t="s">
        <v>138</v>
      </c>
      <c r="BM1061" s="1" t="s">
        <v>16921</v>
      </c>
      <c r="BN1061" s="1">
        <v>33254909</v>
      </c>
      <c r="BO1061" s="1" t="s">
        <v>140</v>
      </c>
      <c r="BP1061" s="1" t="s">
        <v>71</v>
      </c>
      <c r="BQ1061" s="1" t="s">
        <v>71</v>
      </c>
    </row>
    <row r="1062" spans="1:69">
      <c r="A1062" s="1" t="s">
        <v>69</v>
      </c>
      <c r="B1062" s="1" t="s">
        <v>16922</v>
      </c>
      <c r="C1062" s="1" t="s">
        <v>71</v>
      </c>
      <c r="D1062" s="1" t="s">
        <v>71</v>
      </c>
      <c r="E1062" s="1" t="s">
        <v>71</v>
      </c>
      <c r="F1062" s="1" t="s">
        <v>16923</v>
      </c>
      <c r="G1062" s="1" t="s">
        <v>71</v>
      </c>
      <c r="H1062" s="1" t="s">
        <v>71</v>
      </c>
      <c r="I1062" s="1" t="s">
        <v>16924</v>
      </c>
      <c r="J1062" s="1" t="s">
        <v>817</v>
      </c>
      <c r="K1062" s="1" t="s">
        <v>71</v>
      </c>
      <c r="L1062" s="1" t="s">
        <v>71</v>
      </c>
      <c r="M1062" s="1" t="s">
        <v>74</v>
      </c>
      <c r="N1062" s="1" t="s">
        <v>75</v>
      </c>
      <c r="O1062" s="1" t="s">
        <v>71</v>
      </c>
      <c r="P1062" s="1" t="s">
        <v>71</v>
      </c>
      <c r="Q1062" s="1" t="s">
        <v>71</v>
      </c>
      <c r="R1062" s="1" t="s">
        <v>71</v>
      </c>
      <c r="S1062" s="1" t="s">
        <v>71</v>
      </c>
      <c r="T1062" s="1" t="s">
        <v>16925</v>
      </c>
      <c r="U1062" s="1" t="s">
        <v>16926</v>
      </c>
      <c r="V1062" s="1" t="s">
        <v>16927</v>
      </c>
      <c r="W1062" s="1" t="s">
        <v>16928</v>
      </c>
      <c r="X1062" s="1" t="s">
        <v>71</v>
      </c>
      <c r="Y1062" s="1" t="s">
        <v>16929</v>
      </c>
      <c r="Z1062" s="1" t="s">
        <v>16930</v>
      </c>
      <c r="AA1062" s="1" t="s">
        <v>16931</v>
      </c>
      <c r="AB1062" s="1" t="s">
        <v>16932</v>
      </c>
      <c r="AC1062" s="1" t="s">
        <v>16933</v>
      </c>
      <c r="AD1062" s="1" t="s">
        <v>16934</v>
      </c>
      <c r="AE1062" s="1" t="s">
        <v>16935</v>
      </c>
      <c r="AF1062" s="1" t="s">
        <v>71</v>
      </c>
      <c r="AG1062" s="1">
        <v>53</v>
      </c>
      <c r="AH1062" s="1">
        <v>2</v>
      </c>
      <c r="AI1062" s="1">
        <v>2</v>
      </c>
      <c r="AJ1062" s="1">
        <v>2</v>
      </c>
      <c r="AK1062" s="1">
        <v>18</v>
      </c>
      <c r="AL1062" s="1" t="s">
        <v>826</v>
      </c>
      <c r="AM1062" s="1" t="s">
        <v>547</v>
      </c>
      <c r="AN1062" s="1" t="s">
        <v>827</v>
      </c>
      <c r="AO1062" s="1" t="s">
        <v>828</v>
      </c>
      <c r="AP1062" s="1" t="s">
        <v>829</v>
      </c>
      <c r="AQ1062" s="1" t="s">
        <v>71</v>
      </c>
      <c r="AR1062" s="1" t="s">
        <v>830</v>
      </c>
      <c r="AS1062" s="1" t="s">
        <v>831</v>
      </c>
      <c r="AT1062" s="1" t="s">
        <v>2577</v>
      </c>
      <c r="AU1062" s="1">
        <v>2020</v>
      </c>
      <c r="AV1062" s="1">
        <v>271</v>
      </c>
      <c r="AW1062" s="1" t="s">
        <v>71</v>
      </c>
      <c r="AX1062" s="1" t="s">
        <v>71</v>
      </c>
      <c r="AY1062" s="1" t="s">
        <v>71</v>
      </c>
      <c r="AZ1062" s="1" t="s">
        <v>71</v>
      </c>
      <c r="BA1062" s="1" t="s">
        <v>71</v>
      </c>
      <c r="BB1062" s="1" t="s">
        <v>71</v>
      </c>
      <c r="BC1062" s="1" t="s">
        <v>71</v>
      </c>
      <c r="BD1062" s="1">
        <v>110967</v>
      </c>
      <c r="BE1062" s="1" t="s">
        <v>16936</v>
      </c>
      <c r="BF1062" s="1" t="str">
        <f>HYPERLINK("http://dx.doi.org/10.1016/j.jenvman.2020.110967","http://dx.doi.org/10.1016/j.jenvman.2020.110967")</f>
        <v>http://dx.doi.org/10.1016/j.jenvman.2020.110967</v>
      </c>
      <c r="BG1062" s="1" t="s">
        <v>71</v>
      </c>
      <c r="BH1062" s="1" t="s">
        <v>71</v>
      </c>
      <c r="BI1062" s="1">
        <v>12</v>
      </c>
      <c r="BJ1062" s="1" t="s">
        <v>137</v>
      </c>
      <c r="BK1062" s="1" t="s">
        <v>93</v>
      </c>
      <c r="BL1062" s="1" t="s">
        <v>138</v>
      </c>
      <c r="BM1062" s="1" t="s">
        <v>16937</v>
      </c>
      <c r="BN1062" s="1">
        <v>32579523</v>
      </c>
      <c r="BO1062" s="1" t="s">
        <v>2443</v>
      </c>
      <c r="BP1062" s="1" t="s">
        <v>71</v>
      </c>
      <c r="BQ1062" s="1" t="s">
        <v>71</v>
      </c>
    </row>
    <row r="1063" spans="1:69">
      <c r="A1063" s="1" t="s">
        <v>69</v>
      </c>
      <c r="B1063" s="1" t="s">
        <v>16938</v>
      </c>
      <c r="C1063" s="1" t="s">
        <v>71</v>
      </c>
      <c r="D1063" s="1" t="s">
        <v>71</v>
      </c>
      <c r="E1063" s="1" t="s">
        <v>71</v>
      </c>
      <c r="F1063" s="1" t="s">
        <v>16939</v>
      </c>
      <c r="G1063" s="1" t="s">
        <v>71</v>
      </c>
      <c r="H1063" s="1" t="s">
        <v>71</v>
      </c>
      <c r="I1063" s="1" t="s">
        <v>16940</v>
      </c>
      <c r="J1063" s="1" t="s">
        <v>875</v>
      </c>
      <c r="K1063" s="1" t="s">
        <v>71</v>
      </c>
      <c r="L1063" s="1" t="s">
        <v>71</v>
      </c>
      <c r="M1063" s="1" t="s">
        <v>74</v>
      </c>
      <c r="N1063" s="1" t="s">
        <v>1245</v>
      </c>
      <c r="O1063" s="1" t="s">
        <v>71</v>
      </c>
      <c r="P1063" s="1" t="s">
        <v>71</v>
      </c>
      <c r="Q1063" s="1" t="s">
        <v>71</v>
      </c>
      <c r="R1063" s="1" t="s">
        <v>71</v>
      </c>
      <c r="S1063" s="1" t="s">
        <v>71</v>
      </c>
      <c r="T1063" s="1" t="s">
        <v>16941</v>
      </c>
      <c r="U1063" s="1" t="s">
        <v>16942</v>
      </c>
      <c r="V1063" s="1" t="s">
        <v>16943</v>
      </c>
      <c r="W1063" s="1" t="s">
        <v>16944</v>
      </c>
      <c r="X1063" s="1" t="s">
        <v>71</v>
      </c>
      <c r="Y1063" s="1" t="s">
        <v>16945</v>
      </c>
      <c r="Z1063" s="1" t="s">
        <v>16946</v>
      </c>
      <c r="AA1063" s="1" t="s">
        <v>71</v>
      </c>
      <c r="AB1063" s="1" t="s">
        <v>16947</v>
      </c>
      <c r="AC1063" s="1" t="s">
        <v>71</v>
      </c>
      <c r="AD1063" s="1" t="s">
        <v>71</v>
      </c>
      <c r="AE1063" s="1" t="s">
        <v>71</v>
      </c>
      <c r="AF1063" s="1" t="s">
        <v>71</v>
      </c>
      <c r="AG1063" s="1">
        <v>101</v>
      </c>
      <c r="AH1063" s="1">
        <v>1</v>
      </c>
      <c r="AI1063" s="1">
        <v>1</v>
      </c>
      <c r="AJ1063" s="1">
        <v>1</v>
      </c>
      <c r="AK1063" s="1">
        <v>4</v>
      </c>
      <c r="AL1063" s="1" t="s">
        <v>100</v>
      </c>
      <c r="AM1063" s="1" t="s">
        <v>101</v>
      </c>
      <c r="AN1063" s="1" t="s">
        <v>255</v>
      </c>
      <c r="AO1063" s="1" t="s">
        <v>884</v>
      </c>
      <c r="AP1063" s="1" t="s">
        <v>885</v>
      </c>
      <c r="AQ1063" s="1" t="s">
        <v>71</v>
      </c>
      <c r="AR1063" s="1" t="s">
        <v>886</v>
      </c>
      <c r="AS1063" s="1" t="s">
        <v>887</v>
      </c>
      <c r="AT1063" s="1" t="s">
        <v>71</v>
      </c>
      <c r="AU1063" s="1" t="s">
        <v>71</v>
      </c>
      <c r="AV1063" s="1" t="s">
        <v>71</v>
      </c>
      <c r="AW1063" s="1" t="s">
        <v>71</v>
      </c>
      <c r="AX1063" s="1" t="s">
        <v>71</v>
      </c>
      <c r="AY1063" s="1" t="s">
        <v>71</v>
      </c>
      <c r="AZ1063" s="1" t="s">
        <v>71</v>
      </c>
      <c r="BA1063" s="1" t="s">
        <v>71</v>
      </c>
      <c r="BB1063" s="1" t="s">
        <v>71</v>
      </c>
      <c r="BC1063" s="1" t="s">
        <v>71</v>
      </c>
      <c r="BD1063" s="1" t="s">
        <v>71</v>
      </c>
      <c r="BE1063" s="1" t="s">
        <v>16948</v>
      </c>
      <c r="BF1063" s="1" t="str">
        <f>HYPERLINK("http://dx.doi.org/10.1007/s13762-021-03654-y","http://dx.doi.org/10.1007/s13762-021-03654-y")</f>
        <v>http://dx.doi.org/10.1007/s13762-021-03654-y</v>
      </c>
      <c r="BG1063" s="1" t="s">
        <v>71</v>
      </c>
      <c r="BH1063" s="1" t="s">
        <v>6419</v>
      </c>
      <c r="BI1063" s="1">
        <v>24</v>
      </c>
      <c r="BJ1063" s="1" t="s">
        <v>137</v>
      </c>
      <c r="BK1063" s="1" t="s">
        <v>93</v>
      </c>
      <c r="BL1063" s="1" t="s">
        <v>138</v>
      </c>
      <c r="BM1063" s="1" t="s">
        <v>16949</v>
      </c>
      <c r="BN1063" s="1" t="s">
        <v>71</v>
      </c>
      <c r="BO1063" s="1" t="s">
        <v>71</v>
      </c>
      <c r="BP1063" s="1" t="s">
        <v>71</v>
      </c>
      <c r="BQ1063" s="1" t="s">
        <v>71</v>
      </c>
    </row>
    <row r="1064" spans="1:69">
      <c r="A1064" s="1" t="s">
        <v>69</v>
      </c>
      <c r="B1064" s="1" t="s">
        <v>16950</v>
      </c>
      <c r="C1064" s="1" t="s">
        <v>71</v>
      </c>
      <c r="D1064" s="1" t="s">
        <v>71</v>
      </c>
      <c r="E1064" s="1" t="s">
        <v>71</v>
      </c>
      <c r="F1064" s="1" t="s">
        <v>16951</v>
      </c>
      <c r="G1064" s="1" t="s">
        <v>71</v>
      </c>
      <c r="H1064" s="1" t="s">
        <v>71</v>
      </c>
      <c r="I1064" s="1" t="s">
        <v>16952</v>
      </c>
      <c r="J1064" s="1" t="s">
        <v>267</v>
      </c>
      <c r="K1064" s="1" t="s">
        <v>71</v>
      </c>
      <c r="L1064" s="1" t="s">
        <v>71</v>
      </c>
      <c r="M1064" s="1" t="s">
        <v>74</v>
      </c>
      <c r="N1064" s="1" t="s">
        <v>98</v>
      </c>
      <c r="O1064" s="1" t="s">
        <v>71</v>
      </c>
      <c r="P1064" s="1" t="s">
        <v>71</v>
      </c>
      <c r="Q1064" s="1" t="s">
        <v>71</v>
      </c>
      <c r="R1064" s="1" t="s">
        <v>71</v>
      </c>
      <c r="S1064" s="1" t="s">
        <v>71</v>
      </c>
      <c r="T1064" s="1" t="s">
        <v>16953</v>
      </c>
      <c r="U1064" s="1" t="s">
        <v>71</v>
      </c>
      <c r="V1064" s="1" t="s">
        <v>16954</v>
      </c>
      <c r="W1064" s="1" t="s">
        <v>16955</v>
      </c>
      <c r="X1064" s="1" t="s">
        <v>71</v>
      </c>
      <c r="Y1064" s="1" t="s">
        <v>16956</v>
      </c>
      <c r="Z1064" s="1" t="s">
        <v>16957</v>
      </c>
      <c r="AA1064" s="1" t="s">
        <v>16958</v>
      </c>
      <c r="AB1064" s="1" t="s">
        <v>16959</v>
      </c>
      <c r="AC1064" s="1" t="s">
        <v>71</v>
      </c>
      <c r="AD1064" s="1" t="s">
        <v>71</v>
      </c>
      <c r="AE1064" s="1" t="s">
        <v>71</v>
      </c>
      <c r="AF1064" s="1" t="s">
        <v>71</v>
      </c>
      <c r="AG1064" s="1">
        <v>9</v>
      </c>
      <c r="AH1064" s="1">
        <v>5</v>
      </c>
      <c r="AI1064" s="1">
        <v>5</v>
      </c>
      <c r="AJ1064" s="1">
        <v>4</v>
      </c>
      <c r="AK1064" s="1">
        <v>7</v>
      </c>
      <c r="AL1064" s="1" t="s">
        <v>231</v>
      </c>
      <c r="AM1064" s="1" t="s">
        <v>232</v>
      </c>
      <c r="AN1064" s="1" t="s">
        <v>233</v>
      </c>
      <c r="AO1064" s="1" t="s">
        <v>71</v>
      </c>
      <c r="AP1064" s="1" t="s">
        <v>279</v>
      </c>
      <c r="AQ1064" s="1" t="s">
        <v>71</v>
      </c>
      <c r="AR1064" s="1" t="s">
        <v>280</v>
      </c>
      <c r="AS1064" s="1" t="s">
        <v>281</v>
      </c>
      <c r="AT1064" s="1" t="s">
        <v>307</v>
      </c>
      <c r="AU1064" s="1">
        <v>2020</v>
      </c>
      <c r="AV1064" s="1">
        <v>12</v>
      </c>
      <c r="AW1064" s="1">
        <v>1</v>
      </c>
      <c r="AX1064" s="1" t="s">
        <v>71</v>
      </c>
      <c r="AY1064" s="1" t="s">
        <v>71</v>
      </c>
      <c r="AZ1064" s="1" t="s">
        <v>71</v>
      </c>
      <c r="BA1064" s="1" t="s">
        <v>71</v>
      </c>
      <c r="BB1064" s="1" t="s">
        <v>71</v>
      </c>
      <c r="BC1064" s="1" t="s">
        <v>71</v>
      </c>
      <c r="BD1064" s="1">
        <v>263</v>
      </c>
      <c r="BE1064" s="1" t="s">
        <v>16960</v>
      </c>
      <c r="BF1064" s="1" t="str">
        <f>HYPERLINK("http://dx.doi.org/10.3390/w12010263","http://dx.doi.org/10.3390/w12010263")</f>
        <v>http://dx.doi.org/10.3390/w12010263</v>
      </c>
      <c r="BG1064" s="1" t="s">
        <v>71</v>
      </c>
      <c r="BH1064" s="1" t="s">
        <v>71</v>
      </c>
      <c r="BI1064" s="1">
        <v>7</v>
      </c>
      <c r="BJ1064" s="1" t="s">
        <v>284</v>
      </c>
      <c r="BK1064" s="1" t="s">
        <v>93</v>
      </c>
      <c r="BL1064" s="1" t="s">
        <v>285</v>
      </c>
      <c r="BM1064" s="1" t="s">
        <v>11393</v>
      </c>
      <c r="BN1064" s="1" t="s">
        <v>71</v>
      </c>
      <c r="BO1064" s="1" t="s">
        <v>243</v>
      </c>
      <c r="BP1064" s="1" t="s">
        <v>71</v>
      </c>
      <c r="BQ1064" s="1" t="s">
        <v>71</v>
      </c>
    </row>
    <row r="1065" spans="1:69">
      <c r="A1065" s="1" t="s">
        <v>558</v>
      </c>
      <c r="B1065" s="1" t="s">
        <v>16961</v>
      </c>
      <c r="C1065" s="1" t="s">
        <v>71</v>
      </c>
      <c r="D1065" s="1" t="s">
        <v>16962</v>
      </c>
      <c r="E1065" s="1" t="s">
        <v>71</v>
      </c>
      <c r="F1065" s="1" t="s">
        <v>16963</v>
      </c>
      <c r="G1065" s="1" t="s">
        <v>71</v>
      </c>
      <c r="H1065" s="1" t="s">
        <v>71</v>
      </c>
      <c r="I1065" s="1" t="s">
        <v>16964</v>
      </c>
      <c r="J1065" s="1" t="s">
        <v>16965</v>
      </c>
      <c r="K1065" s="1" t="s">
        <v>71</v>
      </c>
      <c r="L1065" s="1" t="s">
        <v>71</v>
      </c>
      <c r="M1065" s="1" t="s">
        <v>74</v>
      </c>
      <c r="N1065" s="1" t="s">
        <v>565</v>
      </c>
      <c r="O1065" s="1" t="s">
        <v>16966</v>
      </c>
      <c r="P1065" s="1" t="s">
        <v>16967</v>
      </c>
      <c r="Q1065" s="1" t="s">
        <v>16968</v>
      </c>
      <c r="R1065" s="1" t="s">
        <v>16969</v>
      </c>
      <c r="S1065" s="1" t="s">
        <v>71</v>
      </c>
      <c r="T1065" s="1" t="s">
        <v>16970</v>
      </c>
      <c r="U1065" s="1" t="s">
        <v>16971</v>
      </c>
      <c r="V1065" s="1" t="s">
        <v>16972</v>
      </c>
      <c r="W1065" s="1" t="s">
        <v>16973</v>
      </c>
      <c r="X1065" s="1" t="s">
        <v>71</v>
      </c>
      <c r="Y1065" s="1" t="s">
        <v>16974</v>
      </c>
      <c r="Z1065" s="1" t="s">
        <v>16975</v>
      </c>
      <c r="AA1065" s="1" t="s">
        <v>71</v>
      </c>
      <c r="AB1065" s="1" t="s">
        <v>71</v>
      </c>
      <c r="AC1065" s="1" t="s">
        <v>71</v>
      </c>
      <c r="AD1065" s="1" t="s">
        <v>71</v>
      </c>
      <c r="AE1065" s="1" t="s">
        <v>71</v>
      </c>
      <c r="AF1065" s="1" t="s">
        <v>71</v>
      </c>
      <c r="AG1065" s="1">
        <v>101</v>
      </c>
      <c r="AH1065" s="1">
        <v>0</v>
      </c>
      <c r="AI1065" s="1">
        <v>0</v>
      </c>
      <c r="AJ1065" s="1">
        <v>1</v>
      </c>
      <c r="AK1065" s="1">
        <v>2</v>
      </c>
      <c r="AL1065" s="1" t="s">
        <v>16976</v>
      </c>
      <c r="AM1065" s="1" t="s">
        <v>16977</v>
      </c>
      <c r="AN1065" s="1" t="s">
        <v>16978</v>
      </c>
      <c r="AO1065" s="1" t="s">
        <v>71</v>
      </c>
      <c r="AP1065" s="1" t="s">
        <v>71</v>
      </c>
      <c r="AQ1065" s="1" t="s">
        <v>16979</v>
      </c>
      <c r="AR1065" s="1" t="s">
        <v>71</v>
      </c>
      <c r="AS1065" s="1" t="s">
        <v>71</v>
      </c>
      <c r="AT1065" s="1" t="s">
        <v>71</v>
      </c>
      <c r="AU1065" s="1">
        <v>2020</v>
      </c>
      <c r="AV1065" s="1" t="s">
        <v>71</v>
      </c>
      <c r="AW1065" s="1" t="s">
        <v>71</v>
      </c>
      <c r="AX1065" s="1" t="s">
        <v>71</v>
      </c>
      <c r="AY1065" s="1" t="s">
        <v>71</v>
      </c>
      <c r="AZ1065" s="1" t="s">
        <v>71</v>
      </c>
      <c r="BA1065" s="1" t="s">
        <v>71</v>
      </c>
      <c r="BB1065" s="1">
        <v>65</v>
      </c>
      <c r="BC1065" s="1">
        <v>82</v>
      </c>
      <c r="BD1065" s="1" t="s">
        <v>71</v>
      </c>
      <c r="BE1065" s="1" t="s">
        <v>16980</v>
      </c>
      <c r="BF1065" s="1" t="str">
        <f>HYPERLINK("http://dx.doi.org/10.3920/978-90-8686-898-8_3","http://dx.doi.org/10.3920/978-90-8686-898-8_3")</f>
        <v>http://dx.doi.org/10.3920/978-90-8686-898-8_3</v>
      </c>
      <c r="BG1065" s="1" t="s">
        <v>71</v>
      </c>
      <c r="BH1065" s="1" t="s">
        <v>71</v>
      </c>
      <c r="BI1065" s="1">
        <v>18</v>
      </c>
      <c r="BJ1065" s="1" t="s">
        <v>16981</v>
      </c>
      <c r="BK1065" s="1" t="s">
        <v>1119</v>
      </c>
      <c r="BL1065" s="1" t="s">
        <v>16982</v>
      </c>
      <c r="BM1065" s="1" t="s">
        <v>16983</v>
      </c>
      <c r="BN1065" s="1" t="s">
        <v>71</v>
      </c>
      <c r="BO1065" s="1" t="s">
        <v>71</v>
      </c>
      <c r="BP1065" s="1" t="s">
        <v>71</v>
      </c>
      <c r="BQ1065" s="1" t="s">
        <v>71</v>
      </c>
    </row>
    <row r="1066" spans="1:69">
      <c r="A1066" s="1" t="s">
        <v>69</v>
      </c>
      <c r="B1066" s="1" t="s">
        <v>16984</v>
      </c>
      <c r="C1066" s="1" t="s">
        <v>71</v>
      </c>
      <c r="D1066" s="1" t="s">
        <v>71</v>
      </c>
      <c r="E1066" s="1" t="s">
        <v>71</v>
      </c>
      <c r="F1066" s="1" t="s">
        <v>16985</v>
      </c>
      <c r="G1066" s="1" t="s">
        <v>71</v>
      </c>
      <c r="H1066" s="1" t="s">
        <v>71</v>
      </c>
      <c r="I1066" s="1" t="s">
        <v>16986</v>
      </c>
      <c r="J1066" s="1" t="s">
        <v>144</v>
      </c>
      <c r="K1066" s="1" t="s">
        <v>71</v>
      </c>
      <c r="L1066" s="1" t="s">
        <v>71</v>
      </c>
      <c r="M1066" s="1" t="s">
        <v>74</v>
      </c>
      <c r="N1066" s="1" t="s">
        <v>75</v>
      </c>
      <c r="O1066" s="1" t="s">
        <v>71</v>
      </c>
      <c r="P1066" s="1" t="s">
        <v>71</v>
      </c>
      <c r="Q1066" s="1" t="s">
        <v>71</v>
      </c>
      <c r="R1066" s="1" t="s">
        <v>71</v>
      </c>
      <c r="S1066" s="1" t="s">
        <v>71</v>
      </c>
      <c r="T1066" s="1" t="s">
        <v>16987</v>
      </c>
      <c r="U1066" s="1" t="s">
        <v>16988</v>
      </c>
      <c r="V1066" s="1" t="s">
        <v>16989</v>
      </c>
      <c r="W1066" s="1" t="s">
        <v>16990</v>
      </c>
      <c r="X1066" s="1" t="s">
        <v>71</v>
      </c>
      <c r="Y1066" s="1" t="s">
        <v>16991</v>
      </c>
      <c r="Z1066" s="1" t="s">
        <v>16992</v>
      </c>
      <c r="AA1066" s="1" t="s">
        <v>16993</v>
      </c>
      <c r="AB1066" s="1" t="s">
        <v>16994</v>
      </c>
      <c r="AC1066" s="1" t="s">
        <v>16995</v>
      </c>
      <c r="AD1066" s="1" t="s">
        <v>16995</v>
      </c>
      <c r="AE1066" s="1" t="s">
        <v>16996</v>
      </c>
      <c r="AF1066" s="1" t="s">
        <v>71</v>
      </c>
      <c r="AG1066" s="1">
        <v>35</v>
      </c>
      <c r="AH1066" s="1">
        <v>9</v>
      </c>
      <c r="AI1066" s="1">
        <v>9</v>
      </c>
      <c r="AJ1066" s="1">
        <v>3</v>
      </c>
      <c r="AK1066" s="1">
        <v>78</v>
      </c>
      <c r="AL1066" s="1" t="s">
        <v>156</v>
      </c>
      <c r="AM1066" s="1" t="s">
        <v>157</v>
      </c>
      <c r="AN1066" s="1" t="s">
        <v>158</v>
      </c>
      <c r="AO1066" s="1" t="s">
        <v>159</v>
      </c>
      <c r="AP1066" s="1" t="s">
        <v>160</v>
      </c>
      <c r="AQ1066" s="1" t="s">
        <v>71</v>
      </c>
      <c r="AR1066" s="1" t="s">
        <v>161</v>
      </c>
      <c r="AS1066" s="1" t="s">
        <v>162</v>
      </c>
      <c r="AT1066" s="1" t="s">
        <v>7844</v>
      </c>
      <c r="AU1066" s="1">
        <v>2019</v>
      </c>
      <c r="AV1066" s="1">
        <v>647</v>
      </c>
      <c r="AW1066" s="1" t="s">
        <v>71</v>
      </c>
      <c r="AX1066" s="1" t="s">
        <v>71</v>
      </c>
      <c r="AY1066" s="1" t="s">
        <v>71</v>
      </c>
      <c r="AZ1066" s="1" t="s">
        <v>71</v>
      </c>
      <c r="BA1066" s="1" t="s">
        <v>71</v>
      </c>
      <c r="BB1066" s="1">
        <v>134</v>
      </c>
      <c r="BC1066" s="1">
        <v>140</v>
      </c>
      <c r="BD1066" s="1" t="s">
        <v>71</v>
      </c>
      <c r="BE1066" s="1" t="s">
        <v>16997</v>
      </c>
      <c r="BF1066" s="1" t="str">
        <f>HYPERLINK("http://dx.doi.org/10.1016/j.scitotenv.2018.07.428","http://dx.doi.org/10.1016/j.scitotenv.2018.07.428")</f>
        <v>http://dx.doi.org/10.1016/j.scitotenv.2018.07.428</v>
      </c>
      <c r="BG1066" s="1" t="s">
        <v>71</v>
      </c>
      <c r="BH1066" s="1" t="s">
        <v>71</v>
      </c>
      <c r="BI1066" s="1">
        <v>7</v>
      </c>
      <c r="BJ1066" s="1" t="s">
        <v>137</v>
      </c>
      <c r="BK1066" s="1" t="s">
        <v>93</v>
      </c>
      <c r="BL1066" s="1" t="s">
        <v>138</v>
      </c>
      <c r="BM1066" s="1" t="s">
        <v>16998</v>
      </c>
      <c r="BN1066" s="1">
        <v>30077843</v>
      </c>
      <c r="BO1066" s="1" t="s">
        <v>71</v>
      </c>
      <c r="BP1066" s="1" t="s">
        <v>71</v>
      </c>
      <c r="BQ1066" s="1" t="s">
        <v>71</v>
      </c>
    </row>
    <row r="1067" spans="1:69">
      <c r="A1067" s="1" t="s">
        <v>69</v>
      </c>
      <c r="B1067" s="1" t="s">
        <v>16999</v>
      </c>
      <c r="C1067" s="1" t="s">
        <v>71</v>
      </c>
      <c r="D1067" s="1" t="s">
        <v>71</v>
      </c>
      <c r="E1067" s="1" t="s">
        <v>71</v>
      </c>
      <c r="F1067" s="1" t="s">
        <v>17000</v>
      </c>
      <c r="G1067" s="1" t="s">
        <v>71</v>
      </c>
      <c r="H1067" s="1" t="s">
        <v>71</v>
      </c>
      <c r="I1067" s="1" t="s">
        <v>17001</v>
      </c>
      <c r="J1067" s="1" t="s">
        <v>434</v>
      </c>
      <c r="K1067" s="1" t="s">
        <v>71</v>
      </c>
      <c r="L1067" s="1" t="s">
        <v>71</v>
      </c>
      <c r="M1067" s="1" t="s">
        <v>74</v>
      </c>
      <c r="N1067" s="1" t="s">
        <v>75</v>
      </c>
      <c r="O1067" s="1" t="s">
        <v>71</v>
      </c>
      <c r="P1067" s="1" t="s">
        <v>71</v>
      </c>
      <c r="Q1067" s="1" t="s">
        <v>71</v>
      </c>
      <c r="R1067" s="1" t="s">
        <v>71</v>
      </c>
      <c r="S1067" s="1" t="s">
        <v>71</v>
      </c>
      <c r="T1067" s="1" t="s">
        <v>17002</v>
      </c>
      <c r="U1067" s="1" t="s">
        <v>17003</v>
      </c>
      <c r="V1067" s="1" t="s">
        <v>17004</v>
      </c>
      <c r="W1067" s="1" t="s">
        <v>17005</v>
      </c>
      <c r="X1067" s="1" t="s">
        <v>71</v>
      </c>
      <c r="Y1067" s="1" t="s">
        <v>17006</v>
      </c>
      <c r="Z1067" s="1" t="s">
        <v>17007</v>
      </c>
      <c r="AA1067" s="1" t="s">
        <v>17008</v>
      </c>
      <c r="AB1067" s="1" t="s">
        <v>17009</v>
      </c>
      <c r="AC1067" s="1" t="s">
        <v>17010</v>
      </c>
      <c r="AD1067" s="1" t="s">
        <v>17011</v>
      </c>
      <c r="AE1067" s="1" t="s">
        <v>17012</v>
      </c>
      <c r="AF1067" s="1" t="s">
        <v>71</v>
      </c>
      <c r="AG1067" s="1">
        <v>44</v>
      </c>
      <c r="AH1067" s="1">
        <v>11</v>
      </c>
      <c r="AI1067" s="1">
        <v>11</v>
      </c>
      <c r="AJ1067" s="1">
        <v>2</v>
      </c>
      <c r="AK1067" s="1">
        <v>10</v>
      </c>
      <c r="AL1067" s="1" t="s">
        <v>231</v>
      </c>
      <c r="AM1067" s="1" t="s">
        <v>232</v>
      </c>
      <c r="AN1067" s="1" t="s">
        <v>233</v>
      </c>
      <c r="AO1067" s="1" t="s">
        <v>71</v>
      </c>
      <c r="AP1067" s="1" t="s">
        <v>446</v>
      </c>
      <c r="AQ1067" s="1" t="s">
        <v>71</v>
      </c>
      <c r="AR1067" s="1" t="s">
        <v>447</v>
      </c>
      <c r="AS1067" s="1" t="s">
        <v>448</v>
      </c>
      <c r="AT1067" s="1" t="s">
        <v>491</v>
      </c>
      <c r="AU1067" s="1">
        <v>2020</v>
      </c>
      <c r="AV1067" s="1">
        <v>11</v>
      </c>
      <c r="AW1067" s="1">
        <v>2</v>
      </c>
      <c r="AX1067" s="1" t="s">
        <v>71</v>
      </c>
      <c r="AY1067" s="1" t="s">
        <v>71</v>
      </c>
      <c r="AZ1067" s="1" t="s">
        <v>71</v>
      </c>
      <c r="BA1067" s="1" t="s">
        <v>71</v>
      </c>
      <c r="BB1067" s="1" t="s">
        <v>71</v>
      </c>
      <c r="BC1067" s="1" t="s">
        <v>71</v>
      </c>
      <c r="BD1067" s="1">
        <v>185</v>
      </c>
      <c r="BE1067" s="1" t="s">
        <v>17013</v>
      </c>
      <c r="BF1067" s="1" t="str">
        <f>HYPERLINK("http://dx.doi.org/10.3390/atmos11020185","http://dx.doi.org/10.3390/atmos11020185")</f>
        <v>http://dx.doi.org/10.3390/atmos11020185</v>
      </c>
      <c r="BG1067" s="1" t="s">
        <v>71</v>
      </c>
      <c r="BH1067" s="1" t="s">
        <v>71</v>
      </c>
      <c r="BI1067" s="1">
        <v>17</v>
      </c>
      <c r="BJ1067" s="1" t="s">
        <v>450</v>
      </c>
      <c r="BK1067" s="1" t="s">
        <v>93</v>
      </c>
      <c r="BL1067" s="1" t="s">
        <v>451</v>
      </c>
      <c r="BM1067" s="1" t="s">
        <v>17014</v>
      </c>
      <c r="BN1067" s="1" t="s">
        <v>71</v>
      </c>
      <c r="BO1067" s="1" t="s">
        <v>287</v>
      </c>
      <c r="BP1067" s="1" t="s">
        <v>71</v>
      </c>
      <c r="BQ1067" s="1" t="s">
        <v>71</v>
      </c>
    </row>
    <row r="1068" spans="1:69">
      <c r="A1068" s="3" t="s">
        <v>69</v>
      </c>
      <c r="B1068" s="3" t="s">
        <v>17015</v>
      </c>
      <c r="C1068" s="3" t="s">
        <v>71</v>
      </c>
      <c r="D1068" s="3" t="s">
        <v>71</v>
      </c>
      <c r="E1068" s="3" t="s">
        <v>71</v>
      </c>
      <c r="F1068" s="3" t="s">
        <v>17016</v>
      </c>
      <c r="G1068" s="3" t="s">
        <v>71</v>
      </c>
      <c r="H1068" s="3" t="s">
        <v>71</v>
      </c>
      <c r="I1068" s="3" t="s">
        <v>17017</v>
      </c>
      <c r="J1068" s="3" t="s">
        <v>2360</v>
      </c>
      <c r="K1068" s="3" t="s">
        <v>71</v>
      </c>
      <c r="L1068" s="3" t="s">
        <v>71</v>
      </c>
      <c r="M1068" s="3" t="s">
        <v>74</v>
      </c>
      <c r="N1068" s="3" t="s">
        <v>75</v>
      </c>
      <c r="O1068" s="3" t="s">
        <v>71</v>
      </c>
      <c r="P1068" s="3" t="s">
        <v>71</v>
      </c>
      <c r="Q1068" s="3" t="s">
        <v>71</v>
      </c>
      <c r="R1068" s="3" t="s">
        <v>71</v>
      </c>
      <c r="S1068" s="3" t="s">
        <v>71</v>
      </c>
      <c r="T1068" s="3" t="s">
        <v>17018</v>
      </c>
      <c r="U1068" s="3" t="s">
        <v>71</v>
      </c>
      <c r="V1068" s="3" t="s">
        <v>17019</v>
      </c>
      <c r="W1068" s="3" t="s">
        <v>17020</v>
      </c>
      <c r="X1068" s="3" t="s">
        <v>71</v>
      </c>
      <c r="Y1068" s="3" t="s">
        <v>17021</v>
      </c>
      <c r="Z1068" s="3" t="s">
        <v>17022</v>
      </c>
      <c r="AA1068" s="3" t="s">
        <v>71</v>
      </c>
      <c r="AB1068" s="3" t="s">
        <v>71</v>
      </c>
      <c r="AC1068" s="3" t="s">
        <v>71</v>
      </c>
      <c r="AD1068" s="3" t="s">
        <v>71</v>
      </c>
      <c r="AE1068" s="3" t="s">
        <v>71</v>
      </c>
      <c r="AF1068" s="3" t="s">
        <v>71</v>
      </c>
      <c r="AG1068" s="3">
        <v>25</v>
      </c>
      <c r="AH1068" s="3">
        <v>2</v>
      </c>
      <c r="AI1068" s="3">
        <v>2</v>
      </c>
      <c r="AJ1068" s="3">
        <v>0</v>
      </c>
      <c r="AK1068" s="3">
        <v>3</v>
      </c>
      <c r="AL1068" s="3" t="s">
        <v>2369</v>
      </c>
      <c r="AM1068" s="3" t="s">
        <v>365</v>
      </c>
      <c r="AN1068" s="3" t="s">
        <v>2370</v>
      </c>
      <c r="AO1068" s="3" t="s">
        <v>2371</v>
      </c>
      <c r="AP1068" s="3" t="s">
        <v>71</v>
      </c>
      <c r="AQ1068" s="3" t="s">
        <v>71</v>
      </c>
      <c r="AR1068" s="3" t="s">
        <v>2372</v>
      </c>
      <c r="AS1068" s="3" t="s">
        <v>2373</v>
      </c>
      <c r="AT1068" s="3" t="s">
        <v>71</v>
      </c>
      <c r="AU1068" s="3">
        <v>2015</v>
      </c>
      <c r="AV1068" s="3">
        <v>16</v>
      </c>
      <c r="AW1068" s="3">
        <v>1</v>
      </c>
      <c r="AX1068" s="3" t="s">
        <v>71</v>
      </c>
      <c r="AY1068" s="3" t="s">
        <v>71</v>
      </c>
      <c r="AZ1068" s="3" t="s">
        <v>71</v>
      </c>
      <c r="BA1068" s="3" t="s">
        <v>71</v>
      </c>
      <c r="BB1068" s="3">
        <v>280</v>
      </c>
      <c r="BC1068" s="3">
        <v>291</v>
      </c>
      <c r="BD1068" s="3" t="s">
        <v>71</v>
      </c>
      <c r="BE1068" s="3" t="s">
        <v>71</v>
      </c>
      <c r="BF1068" s="3" t="s">
        <v>71</v>
      </c>
      <c r="BG1068" s="3" t="s">
        <v>71</v>
      </c>
      <c r="BH1068" s="3" t="s">
        <v>71</v>
      </c>
      <c r="BI1068" s="3">
        <v>12</v>
      </c>
      <c r="BJ1068" s="3" t="s">
        <v>137</v>
      </c>
      <c r="BK1068" s="3" t="s">
        <v>93</v>
      </c>
      <c r="BL1068" s="3" t="s">
        <v>138</v>
      </c>
      <c r="BM1068" s="3" t="s">
        <v>17023</v>
      </c>
      <c r="BN1068" s="3" t="s">
        <v>71</v>
      </c>
      <c r="BO1068" s="3" t="s">
        <v>71</v>
      </c>
      <c r="BP1068" s="3" t="s">
        <v>71</v>
      </c>
      <c r="BQ1068" s="3" t="s">
        <v>71</v>
      </c>
    </row>
    <row r="1069" spans="1:69">
      <c r="A1069" s="3" t="s">
        <v>69</v>
      </c>
      <c r="B1069" s="3" t="s">
        <v>17024</v>
      </c>
      <c r="C1069" s="3" t="s">
        <v>71</v>
      </c>
      <c r="D1069" s="3" t="s">
        <v>71</v>
      </c>
      <c r="E1069" s="3" t="s">
        <v>71</v>
      </c>
      <c r="F1069" s="3" t="s">
        <v>17025</v>
      </c>
      <c r="G1069" s="3" t="s">
        <v>71</v>
      </c>
      <c r="H1069" s="3" t="s">
        <v>71</v>
      </c>
      <c r="I1069" s="3" t="s">
        <v>17026</v>
      </c>
      <c r="J1069" s="3" t="s">
        <v>4290</v>
      </c>
      <c r="K1069" s="3" t="s">
        <v>71</v>
      </c>
      <c r="L1069" s="3" t="s">
        <v>71</v>
      </c>
      <c r="M1069" s="3" t="s">
        <v>74</v>
      </c>
      <c r="N1069" s="3" t="s">
        <v>75</v>
      </c>
      <c r="O1069" s="3" t="s">
        <v>71</v>
      </c>
      <c r="P1069" s="3" t="s">
        <v>71</v>
      </c>
      <c r="Q1069" s="3" t="s">
        <v>71</v>
      </c>
      <c r="R1069" s="3" t="s">
        <v>71</v>
      </c>
      <c r="S1069" s="3" t="s">
        <v>71</v>
      </c>
      <c r="T1069" s="3" t="s">
        <v>17027</v>
      </c>
      <c r="U1069" s="3" t="s">
        <v>17028</v>
      </c>
      <c r="V1069" s="3" t="s">
        <v>17029</v>
      </c>
      <c r="W1069" s="3" t="s">
        <v>17030</v>
      </c>
      <c r="X1069" s="3" t="s">
        <v>71</v>
      </c>
      <c r="Y1069" s="3" t="s">
        <v>17031</v>
      </c>
      <c r="Z1069" s="3" t="s">
        <v>17032</v>
      </c>
      <c r="AA1069" s="3" t="s">
        <v>17033</v>
      </c>
      <c r="AB1069" s="3" t="s">
        <v>17034</v>
      </c>
      <c r="AC1069" s="3" t="s">
        <v>17035</v>
      </c>
      <c r="AD1069" s="3" t="s">
        <v>17036</v>
      </c>
      <c r="AE1069" s="3" t="s">
        <v>17037</v>
      </c>
      <c r="AF1069" s="3" t="s">
        <v>71</v>
      </c>
      <c r="AG1069" s="3">
        <v>43</v>
      </c>
      <c r="AH1069" s="3">
        <v>29</v>
      </c>
      <c r="AI1069" s="3">
        <v>29</v>
      </c>
      <c r="AJ1069" s="3">
        <v>0</v>
      </c>
      <c r="AK1069" s="3">
        <v>13</v>
      </c>
      <c r="AL1069" s="3" t="s">
        <v>100</v>
      </c>
      <c r="AM1069" s="3" t="s">
        <v>1135</v>
      </c>
      <c r="AN1069" s="3" t="s">
        <v>1136</v>
      </c>
      <c r="AO1069" s="3" t="s">
        <v>4301</v>
      </c>
      <c r="AP1069" s="3" t="s">
        <v>71</v>
      </c>
      <c r="AQ1069" s="3" t="s">
        <v>71</v>
      </c>
      <c r="AR1069" s="3" t="s">
        <v>4290</v>
      </c>
      <c r="AS1069" s="3" t="s">
        <v>4303</v>
      </c>
      <c r="AT1069" s="3" t="s">
        <v>185</v>
      </c>
      <c r="AU1069" s="3">
        <v>2010</v>
      </c>
      <c r="AV1069" s="3">
        <v>19</v>
      </c>
      <c r="AW1069" s="3">
        <v>3</v>
      </c>
      <c r="AX1069" s="3" t="s">
        <v>71</v>
      </c>
      <c r="AY1069" s="3" t="s">
        <v>71</v>
      </c>
      <c r="AZ1069" s="3" t="s">
        <v>134</v>
      </c>
      <c r="BA1069" s="3" t="s">
        <v>71</v>
      </c>
      <c r="BB1069" s="3">
        <v>530</v>
      </c>
      <c r="BC1069" s="3">
        <v>537</v>
      </c>
      <c r="BD1069" s="3" t="s">
        <v>71</v>
      </c>
      <c r="BE1069" s="3" t="s">
        <v>17038</v>
      </c>
      <c r="BF1069" s="3" t="str">
        <f>HYPERLINK("http://dx.doi.org/10.1007/s10646-009-0444-9","http://dx.doi.org/10.1007/s10646-009-0444-9")</f>
        <v>http://dx.doi.org/10.1007/s10646-009-0444-9</v>
      </c>
      <c r="BG1069" s="3" t="s">
        <v>71</v>
      </c>
      <c r="BH1069" s="3" t="s">
        <v>71</v>
      </c>
      <c r="BI1069" s="3">
        <v>8</v>
      </c>
      <c r="BJ1069" s="3" t="s">
        <v>4305</v>
      </c>
      <c r="BK1069" s="3" t="s">
        <v>93</v>
      </c>
      <c r="BL1069" s="3" t="s">
        <v>262</v>
      </c>
      <c r="BM1069" s="3" t="s">
        <v>17039</v>
      </c>
      <c r="BN1069" s="3">
        <v>19943107</v>
      </c>
      <c r="BO1069" s="3" t="s">
        <v>71</v>
      </c>
      <c r="BP1069" s="3" t="s">
        <v>71</v>
      </c>
      <c r="BQ1069" s="3" t="s">
        <v>71</v>
      </c>
    </row>
    <row r="1070" spans="1:69">
      <c r="A1070" s="1" t="s">
        <v>69</v>
      </c>
      <c r="B1070" s="1" t="s">
        <v>17040</v>
      </c>
      <c r="C1070" s="1" t="s">
        <v>71</v>
      </c>
      <c r="D1070" s="1" t="s">
        <v>71</v>
      </c>
      <c r="E1070" s="1" t="s">
        <v>71</v>
      </c>
      <c r="F1070" s="1" t="s">
        <v>17041</v>
      </c>
      <c r="G1070" s="1" t="s">
        <v>71</v>
      </c>
      <c r="H1070" s="1" t="s">
        <v>71</v>
      </c>
      <c r="I1070" s="1" t="s">
        <v>17042</v>
      </c>
      <c r="J1070" s="1" t="s">
        <v>9708</v>
      </c>
      <c r="K1070" s="1" t="s">
        <v>71</v>
      </c>
      <c r="L1070" s="1" t="s">
        <v>71</v>
      </c>
      <c r="M1070" s="1" t="s">
        <v>74</v>
      </c>
      <c r="N1070" s="1" t="s">
        <v>75</v>
      </c>
      <c r="O1070" s="1" t="s">
        <v>71</v>
      </c>
      <c r="P1070" s="1" t="s">
        <v>71</v>
      </c>
      <c r="Q1070" s="1" t="s">
        <v>71</v>
      </c>
      <c r="R1070" s="1" t="s">
        <v>71</v>
      </c>
      <c r="S1070" s="1" t="s">
        <v>71</v>
      </c>
      <c r="T1070" s="1" t="s">
        <v>17043</v>
      </c>
      <c r="U1070" s="1" t="s">
        <v>17044</v>
      </c>
      <c r="V1070" s="1" t="s">
        <v>17045</v>
      </c>
      <c r="W1070" s="1" t="s">
        <v>17046</v>
      </c>
      <c r="X1070" s="1" t="s">
        <v>71</v>
      </c>
      <c r="Y1070" s="1" t="s">
        <v>17047</v>
      </c>
      <c r="Z1070" s="1" t="s">
        <v>17048</v>
      </c>
      <c r="AA1070" s="1" t="s">
        <v>17049</v>
      </c>
      <c r="AB1070" s="1" t="s">
        <v>17050</v>
      </c>
      <c r="AC1070" s="1" t="s">
        <v>17051</v>
      </c>
      <c r="AD1070" s="1" t="s">
        <v>17052</v>
      </c>
      <c r="AE1070" s="1" t="s">
        <v>17053</v>
      </c>
      <c r="AF1070" s="1" t="s">
        <v>71</v>
      </c>
      <c r="AG1070" s="1">
        <v>31</v>
      </c>
      <c r="AH1070" s="1">
        <v>6</v>
      </c>
      <c r="AI1070" s="1">
        <v>9</v>
      </c>
      <c r="AJ1070" s="1">
        <v>8</v>
      </c>
      <c r="AK1070" s="1">
        <v>25</v>
      </c>
      <c r="AL1070" s="1" t="s">
        <v>156</v>
      </c>
      <c r="AM1070" s="1" t="s">
        <v>157</v>
      </c>
      <c r="AN1070" s="1" t="s">
        <v>158</v>
      </c>
      <c r="AO1070" s="1" t="s">
        <v>9715</v>
      </c>
      <c r="AP1070" s="1" t="s">
        <v>71</v>
      </c>
      <c r="AQ1070" s="1" t="s">
        <v>71</v>
      </c>
      <c r="AR1070" s="1" t="s">
        <v>9716</v>
      </c>
      <c r="AS1070" s="1" t="s">
        <v>9717</v>
      </c>
      <c r="AT1070" s="1" t="s">
        <v>491</v>
      </c>
      <c r="AU1070" s="1">
        <v>2020</v>
      </c>
      <c r="AV1070" s="1">
        <v>17</v>
      </c>
      <c r="AW1070" s="1" t="s">
        <v>71</v>
      </c>
      <c r="AX1070" s="1" t="s">
        <v>71</v>
      </c>
      <c r="AY1070" s="1" t="s">
        <v>71</v>
      </c>
      <c r="AZ1070" s="1" t="s">
        <v>71</v>
      </c>
      <c r="BA1070" s="1" t="s">
        <v>71</v>
      </c>
      <c r="BB1070" s="1" t="s">
        <v>71</v>
      </c>
      <c r="BC1070" s="1" t="s">
        <v>71</v>
      </c>
      <c r="BD1070" s="1">
        <v>100571</v>
      </c>
      <c r="BE1070" s="1" t="s">
        <v>17054</v>
      </c>
      <c r="BF1070" s="1" t="str">
        <f>HYPERLINK("http://dx.doi.org/10.1016/j.eti.2019.100571","http://dx.doi.org/10.1016/j.eti.2019.100571")</f>
        <v>http://dx.doi.org/10.1016/j.eti.2019.100571</v>
      </c>
      <c r="BG1070" s="1" t="s">
        <v>71</v>
      </c>
      <c r="BH1070" s="1" t="s">
        <v>71</v>
      </c>
      <c r="BI1070" s="1">
        <v>8</v>
      </c>
      <c r="BJ1070" s="1" t="s">
        <v>9719</v>
      </c>
      <c r="BK1070" s="1" t="s">
        <v>93</v>
      </c>
      <c r="BL1070" s="1" t="s">
        <v>9720</v>
      </c>
      <c r="BM1070" s="1" t="s">
        <v>17055</v>
      </c>
      <c r="BN1070" s="1" t="s">
        <v>71</v>
      </c>
      <c r="BO1070" s="1" t="s">
        <v>71</v>
      </c>
      <c r="BP1070" s="1" t="s">
        <v>71</v>
      </c>
      <c r="BQ1070" s="1" t="s">
        <v>71</v>
      </c>
    </row>
    <row r="1071" spans="1:69">
      <c r="A1071" s="1" t="s">
        <v>69</v>
      </c>
      <c r="B1071" s="1" t="s">
        <v>17056</v>
      </c>
      <c r="C1071" s="1" t="s">
        <v>71</v>
      </c>
      <c r="D1071" s="1" t="s">
        <v>71</v>
      </c>
      <c r="E1071" s="1" t="s">
        <v>71</v>
      </c>
      <c r="F1071" s="1" t="s">
        <v>17057</v>
      </c>
      <c r="G1071" s="1" t="s">
        <v>71</v>
      </c>
      <c r="H1071" s="1" t="s">
        <v>71</v>
      </c>
      <c r="I1071" s="1" t="s">
        <v>17058</v>
      </c>
      <c r="J1071" s="1" t="s">
        <v>513</v>
      </c>
      <c r="K1071" s="1" t="s">
        <v>71</v>
      </c>
      <c r="L1071" s="1" t="s">
        <v>71</v>
      </c>
      <c r="M1071" s="1" t="s">
        <v>74</v>
      </c>
      <c r="N1071" s="1" t="s">
        <v>75</v>
      </c>
      <c r="O1071" s="1" t="s">
        <v>71</v>
      </c>
      <c r="P1071" s="1" t="s">
        <v>71</v>
      </c>
      <c r="Q1071" s="1" t="s">
        <v>71</v>
      </c>
      <c r="R1071" s="1" t="s">
        <v>71</v>
      </c>
      <c r="S1071" s="1" t="s">
        <v>71</v>
      </c>
      <c r="T1071" s="1" t="s">
        <v>17059</v>
      </c>
      <c r="U1071" s="1" t="s">
        <v>17060</v>
      </c>
      <c r="V1071" s="1" t="s">
        <v>17061</v>
      </c>
      <c r="W1071" s="1" t="s">
        <v>17062</v>
      </c>
      <c r="X1071" s="1" t="s">
        <v>71</v>
      </c>
      <c r="Y1071" s="1" t="s">
        <v>17063</v>
      </c>
      <c r="Z1071" s="1" t="s">
        <v>17064</v>
      </c>
      <c r="AA1071" s="1" t="s">
        <v>17065</v>
      </c>
      <c r="AB1071" s="1" t="s">
        <v>17066</v>
      </c>
      <c r="AC1071" s="1" t="s">
        <v>17067</v>
      </c>
      <c r="AD1071" s="1" t="s">
        <v>17068</v>
      </c>
      <c r="AE1071" s="1" t="s">
        <v>17069</v>
      </c>
      <c r="AF1071" s="1" t="s">
        <v>71</v>
      </c>
      <c r="AG1071" s="1">
        <v>75</v>
      </c>
      <c r="AH1071" s="1">
        <v>10</v>
      </c>
      <c r="AI1071" s="1">
        <v>10</v>
      </c>
      <c r="AJ1071" s="1">
        <v>3</v>
      </c>
      <c r="AK1071" s="1">
        <v>36</v>
      </c>
      <c r="AL1071" s="1" t="s">
        <v>156</v>
      </c>
      <c r="AM1071" s="1" t="s">
        <v>157</v>
      </c>
      <c r="AN1071" s="1" t="s">
        <v>1069</v>
      </c>
      <c r="AO1071" s="1" t="s">
        <v>520</v>
      </c>
      <c r="AP1071" s="1" t="s">
        <v>521</v>
      </c>
      <c r="AQ1071" s="1" t="s">
        <v>71</v>
      </c>
      <c r="AR1071" s="1" t="s">
        <v>522</v>
      </c>
      <c r="AS1071" s="1" t="s">
        <v>523</v>
      </c>
      <c r="AT1071" s="1" t="s">
        <v>832</v>
      </c>
      <c r="AU1071" s="1">
        <v>2020</v>
      </c>
      <c r="AV1071" s="1">
        <v>300</v>
      </c>
      <c r="AW1071" s="1" t="s">
        <v>71</v>
      </c>
      <c r="AX1071" s="1" t="s">
        <v>71</v>
      </c>
      <c r="AY1071" s="1" t="s">
        <v>71</v>
      </c>
      <c r="AZ1071" s="1" t="s">
        <v>71</v>
      </c>
      <c r="BA1071" s="1" t="s">
        <v>71</v>
      </c>
      <c r="BB1071" s="1" t="s">
        <v>71</v>
      </c>
      <c r="BC1071" s="1" t="s">
        <v>71</v>
      </c>
      <c r="BD1071" s="1">
        <v>106978</v>
      </c>
      <c r="BE1071" s="1" t="s">
        <v>17070</v>
      </c>
      <c r="BF1071" s="1" t="str">
        <f>HYPERLINK("http://dx.doi.org/10.1016/j.agee.2020.106978","http://dx.doi.org/10.1016/j.agee.2020.106978")</f>
        <v>http://dx.doi.org/10.1016/j.agee.2020.106978</v>
      </c>
      <c r="BG1071" s="1" t="s">
        <v>71</v>
      </c>
      <c r="BH1071" s="1" t="s">
        <v>71</v>
      </c>
      <c r="BI1071" s="1">
        <v>15</v>
      </c>
      <c r="BJ1071" s="1" t="s">
        <v>527</v>
      </c>
      <c r="BK1071" s="1" t="s">
        <v>93</v>
      </c>
      <c r="BL1071" s="1" t="s">
        <v>528</v>
      </c>
      <c r="BM1071" s="1" t="s">
        <v>17071</v>
      </c>
      <c r="BN1071" s="1">
        <v>32943807</v>
      </c>
      <c r="BO1071" s="1" t="s">
        <v>1479</v>
      </c>
      <c r="BP1071" s="1" t="s">
        <v>71</v>
      </c>
      <c r="BQ1071" s="1" t="s">
        <v>71</v>
      </c>
    </row>
    <row r="1072" spans="1:69">
      <c r="A1072" s="1" t="s">
        <v>69</v>
      </c>
      <c r="B1072" s="1" t="s">
        <v>17072</v>
      </c>
      <c r="C1072" s="1" t="s">
        <v>71</v>
      </c>
      <c r="D1072" s="1" t="s">
        <v>71</v>
      </c>
      <c r="E1072" s="1" t="s">
        <v>71</v>
      </c>
      <c r="F1072" s="1" t="s">
        <v>17073</v>
      </c>
      <c r="G1072" s="1" t="s">
        <v>71</v>
      </c>
      <c r="H1072" s="1" t="s">
        <v>71</v>
      </c>
      <c r="I1072" s="1" t="s">
        <v>17074</v>
      </c>
      <c r="J1072" s="1" t="s">
        <v>219</v>
      </c>
      <c r="K1072" s="1" t="s">
        <v>71</v>
      </c>
      <c r="L1072" s="1" t="s">
        <v>71</v>
      </c>
      <c r="M1072" s="1" t="s">
        <v>74</v>
      </c>
      <c r="N1072" s="1" t="s">
        <v>75</v>
      </c>
      <c r="O1072" s="1" t="s">
        <v>71</v>
      </c>
      <c r="P1072" s="1" t="s">
        <v>71</v>
      </c>
      <c r="Q1072" s="1" t="s">
        <v>71</v>
      </c>
      <c r="R1072" s="1" t="s">
        <v>71</v>
      </c>
      <c r="S1072" s="1" t="s">
        <v>71</v>
      </c>
      <c r="T1072" s="1" t="s">
        <v>17075</v>
      </c>
      <c r="U1072" s="1" t="s">
        <v>17076</v>
      </c>
      <c r="V1072" s="1" t="s">
        <v>17077</v>
      </c>
      <c r="W1072" s="1" t="s">
        <v>17078</v>
      </c>
      <c r="X1072" s="1" t="s">
        <v>71</v>
      </c>
      <c r="Y1072" s="1" t="s">
        <v>17079</v>
      </c>
      <c r="Z1072" s="1" t="s">
        <v>17080</v>
      </c>
      <c r="AA1072" s="1" t="s">
        <v>17081</v>
      </c>
      <c r="AB1072" s="1" t="s">
        <v>17082</v>
      </c>
      <c r="AC1072" s="1" t="s">
        <v>17083</v>
      </c>
      <c r="AD1072" s="1" t="s">
        <v>17084</v>
      </c>
      <c r="AE1072" s="1" t="s">
        <v>17085</v>
      </c>
      <c r="AF1072" s="1" t="s">
        <v>71</v>
      </c>
      <c r="AG1072" s="1">
        <v>38</v>
      </c>
      <c r="AH1072" s="1">
        <v>11</v>
      </c>
      <c r="AI1072" s="1">
        <v>12</v>
      </c>
      <c r="AJ1072" s="1">
        <v>5</v>
      </c>
      <c r="AK1072" s="1">
        <v>25</v>
      </c>
      <c r="AL1072" s="1" t="s">
        <v>231</v>
      </c>
      <c r="AM1072" s="1" t="s">
        <v>232</v>
      </c>
      <c r="AN1072" s="1" t="s">
        <v>233</v>
      </c>
      <c r="AO1072" s="1" t="s">
        <v>71</v>
      </c>
      <c r="AP1072" s="1" t="s">
        <v>234</v>
      </c>
      <c r="AQ1072" s="1" t="s">
        <v>71</v>
      </c>
      <c r="AR1072" s="1" t="s">
        <v>235</v>
      </c>
      <c r="AS1072" s="1" t="s">
        <v>236</v>
      </c>
      <c r="AT1072" s="1" t="s">
        <v>17086</v>
      </c>
      <c r="AU1072" s="1">
        <v>2019</v>
      </c>
      <c r="AV1072" s="1">
        <v>11</v>
      </c>
      <c r="AW1072" s="1">
        <v>12</v>
      </c>
      <c r="AX1072" s="1" t="s">
        <v>71</v>
      </c>
      <c r="AY1072" s="1" t="s">
        <v>71</v>
      </c>
      <c r="AZ1072" s="1" t="s">
        <v>71</v>
      </c>
      <c r="BA1072" s="1" t="s">
        <v>71</v>
      </c>
      <c r="BB1072" s="1" t="s">
        <v>71</v>
      </c>
      <c r="BC1072" s="1" t="s">
        <v>71</v>
      </c>
      <c r="BD1072" s="1">
        <v>3350</v>
      </c>
      <c r="BE1072" s="1" t="s">
        <v>17087</v>
      </c>
      <c r="BF1072" s="1" t="str">
        <f>HYPERLINK("http://dx.doi.org/10.3390/su11123350","http://dx.doi.org/10.3390/su11123350")</f>
        <v>http://dx.doi.org/10.3390/su11123350</v>
      </c>
      <c r="BG1072" s="1" t="s">
        <v>71</v>
      </c>
      <c r="BH1072" s="1" t="s">
        <v>71</v>
      </c>
      <c r="BI1072" s="1">
        <v>11</v>
      </c>
      <c r="BJ1072" s="1" t="s">
        <v>239</v>
      </c>
      <c r="BK1072" s="1" t="s">
        <v>240</v>
      </c>
      <c r="BL1072" s="1" t="s">
        <v>241</v>
      </c>
      <c r="BM1072" s="1" t="s">
        <v>17088</v>
      </c>
      <c r="BN1072" s="1" t="s">
        <v>71</v>
      </c>
      <c r="BO1072" s="1" t="s">
        <v>510</v>
      </c>
      <c r="BP1072" s="1" t="s">
        <v>71</v>
      </c>
      <c r="BQ1072" s="1" t="s">
        <v>71</v>
      </c>
    </row>
    <row r="1073" spans="1:69">
      <c r="A1073" s="1" t="s">
        <v>69</v>
      </c>
      <c r="B1073" s="1" t="s">
        <v>17089</v>
      </c>
      <c r="C1073" s="1" t="s">
        <v>71</v>
      </c>
      <c r="D1073" s="1" t="s">
        <v>71</v>
      </c>
      <c r="E1073" s="1" t="s">
        <v>71</v>
      </c>
      <c r="F1073" s="1" t="s">
        <v>17090</v>
      </c>
      <c r="G1073" s="1" t="s">
        <v>71</v>
      </c>
      <c r="H1073" s="1" t="s">
        <v>71</v>
      </c>
      <c r="I1073" s="1" t="s">
        <v>17091</v>
      </c>
      <c r="J1073" s="1" t="s">
        <v>1266</v>
      </c>
      <c r="K1073" s="1" t="s">
        <v>71</v>
      </c>
      <c r="L1073" s="1" t="s">
        <v>71</v>
      </c>
      <c r="M1073" s="1" t="s">
        <v>74</v>
      </c>
      <c r="N1073" s="1" t="s">
        <v>75</v>
      </c>
      <c r="O1073" s="1" t="s">
        <v>71</v>
      </c>
      <c r="P1073" s="1" t="s">
        <v>71</v>
      </c>
      <c r="Q1073" s="1" t="s">
        <v>71</v>
      </c>
      <c r="R1073" s="1" t="s">
        <v>71</v>
      </c>
      <c r="S1073" s="1" t="s">
        <v>71</v>
      </c>
      <c r="T1073" s="1" t="s">
        <v>17092</v>
      </c>
      <c r="U1073" s="1" t="s">
        <v>17093</v>
      </c>
      <c r="V1073" s="1" t="s">
        <v>17094</v>
      </c>
      <c r="W1073" s="1" t="s">
        <v>17095</v>
      </c>
      <c r="X1073" s="1" t="s">
        <v>71</v>
      </c>
      <c r="Y1073" s="1" t="s">
        <v>17096</v>
      </c>
      <c r="Z1073" s="1" t="s">
        <v>17097</v>
      </c>
      <c r="AA1073" s="1" t="s">
        <v>71</v>
      </c>
      <c r="AB1073" s="1" t="s">
        <v>17098</v>
      </c>
      <c r="AC1073" s="1" t="s">
        <v>17099</v>
      </c>
      <c r="AD1073" s="1" t="s">
        <v>17100</v>
      </c>
      <c r="AE1073" s="1" t="s">
        <v>17101</v>
      </c>
      <c r="AF1073" s="1" t="s">
        <v>71</v>
      </c>
      <c r="AG1073" s="1">
        <v>52</v>
      </c>
      <c r="AH1073" s="1">
        <v>9</v>
      </c>
      <c r="AI1073" s="1">
        <v>9</v>
      </c>
      <c r="AJ1073" s="1">
        <v>8</v>
      </c>
      <c r="AK1073" s="1">
        <v>39</v>
      </c>
      <c r="AL1073" s="1" t="s">
        <v>100</v>
      </c>
      <c r="AM1073" s="1" t="s">
        <v>1135</v>
      </c>
      <c r="AN1073" s="1" t="s">
        <v>1136</v>
      </c>
      <c r="AO1073" s="1" t="s">
        <v>1278</v>
      </c>
      <c r="AP1073" s="1" t="s">
        <v>1279</v>
      </c>
      <c r="AQ1073" s="1" t="s">
        <v>71</v>
      </c>
      <c r="AR1073" s="1" t="s">
        <v>1266</v>
      </c>
      <c r="AS1073" s="1" t="s">
        <v>1280</v>
      </c>
      <c r="AT1073" s="1" t="s">
        <v>307</v>
      </c>
      <c r="AU1073" s="1">
        <v>2020</v>
      </c>
      <c r="AV1073" s="1">
        <v>49</v>
      </c>
      <c r="AW1073" s="1">
        <v>1</v>
      </c>
      <c r="AX1073" s="1" t="s">
        <v>71</v>
      </c>
      <c r="AY1073" s="1" t="s">
        <v>71</v>
      </c>
      <c r="AZ1073" s="1" t="s">
        <v>71</v>
      </c>
      <c r="BA1073" s="1" t="s">
        <v>71</v>
      </c>
      <c r="BB1073" s="1">
        <v>144</v>
      </c>
      <c r="BC1073" s="1">
        <v>155</v>
      </c>
      <c r="BD1073" s="1" t="s">
        <v>71</v>
      </c>
      <c r="BE1073" s="1" t="s">
        <v>17102</v>
      </c>
      <c r="BF1073" s="1" t="str">
        <f>HYPERLINK("http://dx.doi.org/10.1007/s13280-019-01156-3","http://dx.doi.org/10.1007/s13280-019-01156-3")</f>
        <v>http://dx.doi.org/10.1007/s13280-019-01156-3</v>
      </c>
      <c r="BG1073" s="1" t="s">
        <v>71</v>
      </c>
      <c r="BH1073" s="1" t="s">
        <v>71</v>
      </c>
      <c r="BI1073" s="1">
        <v>12</v>
      </c>
      <c r="BJ1073" s="1" t="s">
        <v>554</v>
      </c>
      <c r="BK1073" s="1" t="s">
        <v>240</v>
      </c>
      <c r="BL1073" s="1" t="s">
        <v>556</v>
      </c>
      <c r="BM1073" s="1" t="s">
        <v>17103</v>
      </c>
      <c r="BN1073" s="1">
        <v>30852777</v>
      </c>
      <c r="BO1073" s="1" t="s">
        <v>312</v>
      </c>
      <c r="BP1073" s="1" t="s">
        <v>71</v>
      </c>
      <c r="BQ1073" s="1" t="s">
        <v>71</v>
      </c>
    </row>
    <row r="1074" spans="1:69">
      <c r="A1074" s="3" t="s">
        <v>69</v>
      </c>
      <c r="B1074" s="3" t="s">
        <v>17104</v>
      </c>
      <c r="C1074" s="3" t="s">
        <v>71</v>
      </c>
      <c r="D1074" s="3" t="s">
        <v>71</v>
      </c>
      <c r="E1074" s="3" t="s">
        <v>71</v>
      </c>
      <c r="F1074" s="3" t="s">
        <v>17105</v>
      </c>
      <c r="G1074" s="3" t="s">
        <v>71</v>
      </c>
      <c r="H1074" s="3" t="s">
        <v>71</v>
      </c>
      <c r="I1074" s="3" t="s">
        <v>17106</v>
      </c>
      <c r="J1074" s="3" t="s">
        <v>1546</v>
      </c>
      <c r="K1074" s="3" t="s">
        <v>71</v>
      </c>
      <c r="L1074" s="3" t="s">
        <v>71</v>
      </c>
      <c r="M1074" s="3" t="s">
        <v>74</v>
      </c>
      <c r="N1074" s="3" t="s">
        <v>75</v>
      </c>
      <c r="O1074" s="3" t="s">
        <v>71</v>
      </c>
      <c r="P1074" s="3" t="s">
        <v>71</v>
      </c>
      <c r="Q1074" s="3" t="s">
        <v>71</v>
      </c>
      <c r="R1074" s="3" t="s">
        <v>71</v>
      </c>
      <c r="S1074" s="3" t="s">
        <v>71</v>
      </c>
      <c r="T1074" s="3" t="s">
        <v>71</v>
      </c>
      <c r="U1074" s="3" t="s">
        <v>17107</v>
      </c>
      <c r="V1074" s="3" t="s">
        <v>17108</v>
      </c>
      <c r="W1074" s="3" t="s">
        <v>17109</v>
      </c>
      <c r="X1074" s="3" t="s">
        <v>71</v>
      </c>
      <c r="Y1074" s="3" t="s">
        <v>17110</v>
      </c>
      <c r="Z1074" s="3" t="s">
        <v>17111</v>
      </c>
      <c r="AA1074" s="3" t="s">
        <v>17112</v>
      </c>
      <c r="AB1074" s="3" t="s">
        <v>17113</v>
      </c>
      <c r="AC1074" s="3" t="s">
        <v>8058</v>
      </c>
      <c r="AD1074" s="3" t="s">
        <v>8058</v>
      </c>
      <c r="AE1074" s="3" t="s">
        <v>17114</v>
      </c>
      <c r="AF1074" s="3" t="s">
        <v>71</v>
      </c>
      <c r="AG1074" s="3">
        <v>49</v>
      </c>
      <c r="AH1074" s="3">
        <v>19</v>
      </c>
      <c r="AI1074" s="3">
        <v>20</v>
      </c>
      <c r="AJ1074" s="3">
        <v>4</v>
      </c>
      <c r="AK1074" s="3">
        <v>75</v>
      </c>
      <c r="AL1074" s="3" t="s">
        <v>6832</v>
      </c>
      <c r="AM1074" s="3" t="s">
        <v>1495</v>
      </c>
      <c r="AN1074" s="3" t="s">
        <v>6833</v>
      </c>
      <c r="AO1074" s="3" t="s">
        <v>1559</v>
      </c>
      <c r="AP1074" s="3" t="s">
        <v>71</v>
      </c>
      <c r="AQ1074" s="3" t="s">
        <v>71</v>
      </c>
      <c r="AR1074" s="3" t="s">
        <v>1561</v>
      </c>
      <c r="AS1074" s="3" t="s">
        <v>1562</v>
      </c>
      <c r="AT1074" s="3" t="s">
        <v>185</v>
      </c>
      <c r="AU1074" s="3">
        <v>2012</v>
      </c>
      <c r="AV1074" s="3">
        <v>41</v>
      </c>
      <c r="AW1074" s="3">
        <v>2</v>
      </c>
      <c r="AX1074" s="3" t="s">
        <v>71</v>
      </c>
      <c r="AY1074" s="3" t="s">
        <v>71</v>
      </c>
      <c r="AZ1074" s="3" t="s">
        <v>71</v>
      </c>
      <c r="BA1074" s="3" t="s">
        <v>71</v>
      </c>
      <c r="BB1074" s="3">
        <v>355</v>
      </c>
      <c r="BC1074" s="3">
        <v>363</v>
      </c>
      <c r="BD1074" s="3" t="s">
        <v>71</v>
      </c>
      <c r="BE1074" s="3" t="s">
        <v>17115</v>
      </c>
      <c r="BF1074" s="3" t="str">
        <f>HYPERLINK("http://dx.doi.org/10.2134/jeq2010.0532","http://dx.doi.org/10.2134/jeq2010.0532")</f>
        <v>http://dx.doi.org/10.2134/jeq2010.0532</v>
      </c>
      <c r="BG1074" s="3" t="s">
        <v>71</v>
      </c>
      <c r="BH1074" s="3" t="s">
        <v>71</v>
      </c>
      <c r="BI1074" s="3">
        <v>9</v>
      </c>
      <c r="BJ1074" s="3" t="s">
        <v>137</v>
      </c>
      <c r="BK1074" s="3" t="s">
        <v>93</v>
      </c>
      <c r="BL1074" s="3" t="s">
        <v>138</v>
      </c>
      <c r="BM1074" s="3" t="s">
        <v>17116</v>
      </c>
      <c r="BN1074" s="3">
        <v>22370397</v>
      </c>
      <c r="BO1074" s="3" t="s">
        <v>71</v>
      </c>
      <c r="BP1074" s="3" t="s">
        <v>71</v>
      </c>
      <c r="BQ1074" s="3" t="s">
        <v>71</v>
      </c>
    </row>
    <row r="1075" spans="1:69">
      <c r="A1075" s="3" t="s">
        <v>69</v>
      </c>
      <c r="B1075" s="3" t="s">
        <v>17117</v>
      </c>
      <c r="C1075" s="3" t="s">
        <v>71</v>
      </c>
      <c r="D1075" s="3" t="s">
        <v>71</v>
      </c>
      <c r="E1075" s="3" t="s">
        <v>71</v>
      </c>
      <c r="F1075" s="3" t="s">
        <v>17118</v>
      </c>
      <c r="G1075" s="3" t="s">
        <v>71</v>
      </c>
      <c r="H1075" s="3" t="s">
        <v>71</v>
      </c>
      <c r="I1075" s="3" t="s">
        <v>17119</v>
      </c>
      <c r="J1075" s="3" t="s">
        <v>1301</v>
      </c>
      <c r="K1075" s="3" t="s">
        <v>71</v>
      </c>
      <c r="L1075" s="3" t="s">
        <v>71</v>
      </c>
      <c r="M1075" s="3" t="s">
        <v>74</v>
      </c>
      <c r="N1075" s="3" t="s">
        <v>75</v>
      </c>
      <c r="O1075" s="3" t="s">
        <v>71</v>
      </c>
      <c r="P1075" s="3" t="s">
        <v>71</v>
      </c>
      <c r="Q1075" s="3" t="s">
        <v>71</v>
      </c>
      <c r="R1075" s="3" t="s">
        <v>71</v>
      </c>
      <c r="S1075" s="3" t="s">
        <v>71</v>
      </c>
      <c r="T1075" s="3" t="s">
        <v>17120</v>
      </c>
      <c r="U1075" s="3" t="s">
        <v>17121</v>
      </c>
      <c r="V1075" s="3" t="s">
        <v>17122</v>
      </c>
      <c r="W1075" s="3" t="s">
        <v>17123</v>
      </c>
      <c r="X1075" s="3" t="s">
        <v>71</v>
      </c>
      <c r="Y1075" s="3" t="s">
        <v>17124</v>
      </c>
      <c r="Z1075" s="3" t="s">
        <v>17125</v>
      </c>
      <c r="AA1075" s="3" t="s">
        <v>71</v>
      </c>
      <c r="AB1075" s="3" t="s">
        <v>71</v>
      </c>
      <c r="AC1075" s="3" t="s">
        <v>17126</v>
      </c>
      <c r="AD1075" s="3" t="s">
        <v>17127</v>
      </c>
      <c r="AE1075" s="3" t="s">
        <v>17128</v>
      </c>
      <c r="AF1075" s="3" t="s">
        <v>71</v>
      </c>
      <c r="AG1075" s="3">
        <v>69</v>
      </c>
      <c r="AH1075" s="3">
        <v>6</v>
      </c>
      <c r="AI1075" s="3">
        <v>6</v>
      </c>
      <c r="AJ1075" s="3">
        <v>3</v>
      </c>
      <c r="AK1075" s="3">
        <v>19</v>
      </c>
      <c r="AL1075" s="3" t="s">
        <v>156</v>
      </c>
      <c r="AM1075" s="3" t="s">
        <v>157</v>
      </c>
      <c r="AN1075" s="3" t="s">
        <v>158</v>
      </c>
      <c r="AO1075" s="3" t="s">
        <v>1313</v>
      </c>
      <c r="AP1075" s="3" t="s">
        <v>1314</v>
      </c>
      <c r="AQ1075" s="3" t="s">
        <v>71</v>
      </c>
      <c r="AR1075" s="3" t="s">
        <v>1315</v>
      </c>
      <c r="AS1075" s="3" t="s">
        <v>1316</v>
      </c>
      <c r="AT1075" s="3" t="s">
        <v>210</v>
      </c>
      <c r="AU1075" s="3">
        <v>2015</v>
      </c>
      <c r="AV1075" s="3">
        <v>85</v>
      </c>
      <c r="AW1075" s="3" t="s">
        <v>71</v>
      </c>
      <c r="AX1075" s="3" t="s">
        <v>71</v>
      </c>
      <c r="AY1075" s="3" t="s">
        <v>71</v>
      </c>
      <c r="AZ1075" s="3" t="s">
        <v>71</v>
      </c>
      <c r="BA1075" s="3" t="s">
        <v>71</v>
      </c>
      <c r="BB1075" s="3">
        <v>328</v>
      </c>
      <c r="BC1075" s="3">
        <v>338</v>
      </c>
      <c r="BD1075" s="3" t="s">
        <v>71</v>
      </c>
      <c r="BE1075" s="3" t="s">
        <v>17129</v>
      </c>
      <c r="BF1075" s="3" t="str">
        <f>HYPERLINK("http://dx.doi.org/10.1016/j.ecoleng.2015.10.001","http://dx.doi.org/10.1016/j.ecoleng.2015.10.001")</f>
        <v>http://dx.doi.org/10.1016/j.ecoleng.2015.10.001</v>
      </c>
      <c r="BG1075" s="3" t="s">
        <v>71</v>
      </c>
      <c r="BH1075" s="3" t="s">
        <v>71</v>
      </c>
      <c r="BI1075" s="3">
        <v>11</v>
      </c>
      <c r="BJ1075" s="3" t="s">
        <v>1319</v>
      </c>
      <c r="BK1075" s="3" t="s">
        <v>93</v>
      </c>
      <c r="BL1075" s="3" t="s">
        <v>1320</v>
      </c>
      <c r="BM1075" s="3" t="s">
        <v>17130</v>
      </c>
      <c r="BN1075" s="3" t="s">
        <v>71</v>
      </c>
      <c r="BO1075" s="3" t="s">
        <v>71</v>
      </c>
      <c r="BP1075" s="3" t="s">
        <v>71</v>
      </c>
      <c r="BQ1075" s="3" t="s">
        <v>71</v>
      </c>
    </row>
    <row r="1076" spans="1:69">
      <c r="A1076" s="1" t="s">
        <v>69</v>
      </c>
      <c r="B1076" s="1" t="s">
        <v>17131</v>
      </c>
      <c r="C1076" s="1" t="s">
        <v>71</v>
      </c>
      <c r="D1076" s="1" t="s">
        <v>71</v>
      </c>
      <c r="E1076" s="1" t="s">
        <v>71</v>
      </c>
      <c r="F1076" s="1" t="s">
        <v>17132</v>
      </c>
      <c r="G1076" s="1" t="s">
        <v>71</v>
      </c>
      <c r="H1076" s="1" t="s">
        <v>71</v>
      </c>
      <c r="I1076" s="1" t="s">
        <v>17133</v>
      </c>
      <c r="J1076" s="1" t="s">
        <v>456</v>
      </c>
      <c r="K1076" s="1" t="s">
        <v>71</v>
      </c>
      <c r="L1076" s="1" t="s">
        <v>71</v>
      </c>
      <c r="M1076" s="1" t="s">
        <v>74</v>
      </c>
      <c r="N1076" s="1" t="s">
        <v>117</v>
      </c>
      <c r="O1076" s="1" t="s">
        <v>71</v>
      </c>
      <c r="P1076" s="1" t="s">
        <v>71</v>
      </c>
      <c r="Q1076" s="1" t="s">
        <v>71</v>
      </c>
      <c r="R1076" s="1" t="s">
        <v>71</v>
      </c>
      <c r="S1076" s="1" t="s">
        <v>71</v>
      </c>
      <c r="T1076" s="1" t="s">
        <v>17134</v>
      </c>
      <c r="U1076" s="1" t="s">
        <v>17135</v>
      </c>
      <c r="V1076" s="1" t="s">
        <v>17136</v>
      </c>
      <c r="W1076" s="1" t="s">
        <v>17137</v>
      </c>
      <c r="X1076" s="1" t="s">
        <v>71</v>
      </c>
      <c r="Y1076" s="1" t="s">
        <v>17138</v>
      </c>
      <c r="Z1076" s="1" t="s">
        <v>17139</v>
      </c>
      <c r="AA1076" s="1" t="s">
        <v>71</v>
      </c>
      <c r="AB1076" s="1" t="s">
        <v>17140</v>
      </c>
      <c r="AC1076" s="1" t="s">
        <v>17141</v>
      </c>
      <c r="AD1076" s="1" t="s">
        <v>17141</v>
      </c>
      <c r="AE1076" s="1" t="s">
        <v>17142</v>
      </c>
      <c r="AF1076" s="1" t="s">
        <v>71</v>
      </c>
      <c r="AG1076" s="1">
        <v>108</v>
      </c>
      <c r="AH1076" s="1">
        <v>1</v>
      </c>
      <c r="AI1076" s="1">
        <v>1</v>
      </c>
      <c r="AJ1076" s="1">
        <v>17</v>
      </c>
      <c r="AK1076" s="1">
        <v>25</v>
      </c>
      <c r="AL1076" s="1" t="s">
        <v>231</v>
      </c>
      <c r="AM1076" s="1" t="s">
        <v>232</v>
      </c>
      <c r="AN1076" s="1" t="s">
        <v>233</v>
      </c>
      <c r="AO1076" s="1" t="s">
        <v>71</v>
      </c>
      <c r="AP1076" s="1" t="s">
        <v>467</v>
      </c>
      <c r="AQ1076" s="1" t="s">
        <v>71</v>
      </c>
      <c r="AR1076" s="1" t="s">
        <v>468</v>
      </c>
      <c r="AS1076" s="1" t="s">
        <v>469</v>
      </c>
      <c r="AT1076" s="1" t="s">
        <v>1458</v>
      </c>
      <c r="AU1076" s="1">
        <v>2021</v>
      </c>
      <c r="AV1076" s="1">
        <v>18</v>
      </c>
      <c r="AW1076" s="1">
        <v>15</v>
      </c>
      <c r="AX1076" s="1" t="s">
        <v>71</v>
      </c>
      <c r="AY1076" s="1" t="s">
        <v>71</v>
      </c>
      <c r="AZ1076" s="1" t="s">
        <v>71</v>
      </c>
      <c r="BA1076" s="1" t="s">
        <v>71</v>
      </c>
      <c r="BB1076" s="1" t="s">
        <v>71</v>
      </c>
      <c r="BC1076" s="1" t="s">
        <v>71</v>
      </c>
      <c r="BD1076" s="1">
        <v>8220</v>
      </c>
      <c r="BE1076" s="1" t="s">
        <v>17143</v>
      </c>
      <c r="BF1076" s="1" t="str">
        <f>HYPERLINK("http://dx.doi.org/10.3390/ijerph18158220","http://dx.doi.org/10.3390/ijerph18158220")</f>
        <v>http://dx.doi.org/10.3390/ijerph18158220</v>
      </c>
      <c r="BG1076" s="1" t="s">
        <v>71</v>
      </c>
      <c r="BH1076" s="1" t="s">
        <v>71</v>
      </c>
      <c r="BI1076" s="1">
        <v>21</v>
      </c>
      <c r="BJ1076" s="1" t="s">
        <v>187</v>
      </c>
      <c r="BK1076" s="1" t="s">
        <v>240</v>
      </c>
      <c r="BL1076" s="1" t="s">
        <v>188</v>
      </c>
      <c r="BM1076" s="1" t="s">
        <v>17144</v>
      </c>
      <c r="BN1076" s="1">
        <v>34360518</v>
      </c>
      <c r="BO1076" s="1" t="s">
        <v>243</v>
      </c>
      <c r="BP1076" s="1" t="s">
        <v>71</v>
      </c>
      <c r="BQ1076" s="1" t="s">
        <v>71</v>
      </c>
    </row>
    <row r="1077" spans="1:69">
      <c r="A1077" s="1" t="s">
        <v>69</v>
      </c>
      <c r="B1077" s="1" t="s">
        <v>17145</v>
      </c>
      <c r="C1077" s="1" t="s">
        <v>71</v>
      </c>
      <c r="D1077" s="1" t="s">
        <v>71</v>
      </c>
      <c r="E1077" s="1" t="s">
        <v>71</v>
      </c>
      <c r="F1077" s="1" t="s">
        <v>17146</v>
      </c>
      <c r="G1077" s="1" t="s">
        <v>71</v>
      </c>
      <c r="H1077" s="1" t="s">
        <v>71</v>
      </c>
      <c r="I1077" s="1" t="s">
        <v>17147</v>
      </c>
      <c r="J1077" s="1" t="s">
        <v>3855</v>
      </c>
      <c r="K1077" s="1" t="s">
        <v>71</v>
      </c>
      <c r="L1077" s="1" t="s">
        <v>71</v>
      </c>
      <c r="M1077" s="1" t="s">
        <v>74</v>
      </c>
      <c r="N1077" s="1" t="s">
        <v>117</v>
      </c>
      <c r="O1077" s="1" t="s">
        <v>71</v>
      </c>
      <c r="P1077" s="1" t="s">
        <v>71</v>
      </c>
      <c r="Q1077" s="1" t="s">
        <v>71</v>
      </c>
      <c r="R1077" s="1" t="s">
        <v>71</v>
      </c>
      <c r="S1077" s="1" t="s">
        <v>71</v>
      </c>
      <c r="T1077" s="1" t="s">
        <v>17148</v>
      </c>
      <c r="U1077" s="1" t="s">
        <v>17149</v>
      </c>
      <c r="V1077" s="1" t="s">
        <v>17150</v>
      </c>
      <c r="W1077" s="1" t="s">
        <v>17151</v>
      </c>
      <c r="X1077" s="1" t="s">
        <v>71</v>
      </c>
      <c r="Y1077" s="1" t="s">
        <v>17152</v>
      </c>
      <c r="Z1077" s="1" t="s">
        <v>17153</v>
      </c>
      <c r="AA1077" s="1" t="s">
        <v>17154</v>
      </c>
      <c r="AB1077" s="1" t="s">
        <v>17155</v>
      </c>
      <c r="AC1077" s="1" t="s">
        <v>71</v>
      </c>
      <c r="AD1077" s="1" t="s">
        <v>71</v>
      </c>
      <c r="AE1077" s="1" t="s">
        <v>71</v>
      </c>
      <c r="AF1077" s="1" t="s">
        <v>71</v>
      </c>
      <c r="AG1077" s="1">
        <v>112</v>
      </c>
      <c r="AH1077" s="1">
        <v>16</v>
      </c>
      <c r="AI1077" s="1">
        <v>16</v>
      </c>
      <c r="AJ1077" s="1">
        <v>1</v>
      </c>
      <c r="AK1077" s="1">
        <v>9</v>
      </c>
      <c r="AL1077" s="1" t="s">
        <v>2969</v>
      </c>
      <c r="AM1077" s="1" t="s">
        <v>1369</v>
      </c>
      <c r="AN1077" s="1" t="s">
        <v>2970</v>
      </c>
      <c r="AO1077" s="1" t="s">
        <v>71</v>
      </c>
      <c r="AP1077" s="1" t="s">
        <v>3863</v>
      </c>
      <c r="AQ1077" s="1" t="s">
        <v>71</v>
      </c>
      <c r="AR1077" s="1" t="s">
        <v>3855</v>
      </c>
      <c r="AS1077" s="1" t="s">
        <v>3864</v>
      </c>
      <c r="AT1077" s="1" t="s">
        <v>491</v>
      </c>
      <c r="AU1077" s="1">
        <v>2019</v>
      </c>
      <c r="AV1077" s="1">
        <v>7</v>
      </c>
      <c r="AW1077" s="1">
        <v>2</v>
      </c>
      <c r="AX1077" s="1" t="s">
        <v>71</v>
      </c>
      <c r="AY1077" s="1" t="s">
        <v>71</v>
      </c>
      <c r="AZ1077" s="1" t="s">
        <v>71</v>
      </c>
      <c r="BA1077" s="1" t="s">
        <v>71</v>
      </c>
      <c r="BB1077" s="1">
        <v>60</v>
      </c>
      <c r="BC1077" s="1">
        <v>73</v>
      </c>
      <c r="BD1077" s="1" t="s">
        <v>71</v>
      </c>
      <c r="BE1077" s="1" t="s">
        <v>17156</v>
      </c>
      <c r="BF1077" s="1" t="str">
        <f>HYPERLINK("http://dx.doi.org/10.1029/2018EF000990","http://dx.doi.org/10.1029/2018EF000990")</f>
        <v>http://dx.doi.org/10.1029/2018EF000990</v>
      </c>
      <c r="BG1077" s="1" t="s">
        <v>71</v>
      </c>
      <c r="BH1077" s="1" t="s">
        <v>71</v>
      </c>
      <c r="BI1077" s="1">
        <v>14</v>
      </c>
      <c r="BJ1077" s="1" t="s">
        <v>212</v>
      </c>
      <c r="BK1077" s="1" t="s">
        <v>240</v>
      </c>
      <c r="BL1077" s="1" t="s">
        <v>214</v>
      </c>
      <c r="BM1077" s="1" t="s">
        <v>17157</v>
      </c>
      <c r="BN1077" s="1" t="s">
        <v>71</v>
      </c>
      <c r="BO1077" s="1" t="s">
        <v>16854</v>
      </c>
      <c r="BP1077" s="1" t="s">
        <v>71</v>
      </c>
      <c r="BQ1077" s="1" t="s">
        <v>71</v>
      </c>
    </row>
    <row r="1078" spans="1:69">
      <c r="A1078" s="1" t="s">
        <v>69</v>
      </c>
      <c r="B1078" s="1" t="s">
        <v>17158</v>
      </c>
      <c r="C1078" s="1" t="s">
        <v>71</v>
      </c>
      <c r="D1078" s="1" t="s">
        <v>71</v>
      </c>
      <c r="E1078" s="1" t="s">
        <v>71</v>
      </c>
      <c r="F1078" s="1" t="s">
        <v>17159</v>
      </c>
      <c r="G1078" s="1" t="s">
        <v>71</v>
      </c>
      <c r="H1078" s="1" t="s">
        <v>71</v>
      </c>
      <c r="I1078" s="1" t="s">
        <v>17160</v>
      </c>
      <c r="J1078" s="1" t="s">
        <v>1631</v>
      </c>
      <c r="K1078" s="1" t="s">
        <v>71</v>
      </c>
      <c r="L1078" s="1" t="s">
        <v>71</v>
      </c>
      <c r="M1078" s="1" t="s">
        <v>74</v>
      </c>
      <c r="N1078" s="1" t="s">
        <v>117</v>
      </c>
      <c r="O1078" s="1" t="s">
        <v>71</v>
      </c>
      <c r="P1078" s="1" t="s">
        <v>71</v>
      </c>
      <c r="Q1078" s="1" t="s">
        <v>71</v>
      </c>
      <c r="R1078" s="1" t="s">
        <v>71</v>
      </c>
      <c r="S1078" s="1" t="s">
        <v>71</v>
      </c>
      <c r="T1078" s="1" t="s">
        <v>17161</v>
      </c>
      <c r="U1078" s="1" t="s">
        <v>17162</v>
      </c>
      <c r="V1078" s="1" t="s">
        <v>17163</v>
      </c>
      <c r="W1078" s="1" t="s">
        <v>17164</v>
      </c>
      <c r="X1078" s="1" t="s">
        <v>71</v>
      </c>
      <c r="Y1078" s="1" t="s">
        <v>17165</v>
      </c>
      <c r="Z1078" s="1" t="s">
        <v>17166</v>
      </c>
      <c r="AA1078" s="1" t="s">
        <v>17167</v>
      </c>
      <c r="AB1078" s="1" t="s">
        <v>17168</v>
      </c>
      <c r="AC1078" s="1" t="s">
        <v>17169</v>
      </c>
      <c r="AD1078" s="1" t="s">
        <v>17170</v>
      </c>
      <c r="AE1078" s="1" t="s">
        <v>17171</v>
      </c>
      <c r="AF1078" s="1" t="s">
        <v>71</v>
      </c>
      <c r="AG1078" s="1">
        <v>136</v>
      </c>
      <c r="AH1078" s="1">
        <v>31</v>
      </c>
      <c r="AI1078" s="1">
        <v>31</v>
      </c>
      <c r="AJ1078" s="1">
        <v>28</v>
      </c>
      <c r="AK1078" s="1">
        <v>130</v>
      </c>
      <c r="AL1078" s="1" t="s">
        <v>1556</v>
      </c>
      <c r="AM1078" s="1" t="s">
        <v>1557</v>
      </c>
      <c r="AN1078" s="1" t="s">
        <v>1558</v>
      </c>
      <c r="AO1078" s="1" t="s">
        <v>1642</v>
      </c>
      <c r="AP1078" s="1" t="s">
        <v>1643</v>
      </c>
      <c r="AQ1078" s="1" t="s">
        <v>71</v>
      </c>
      <c r="AR1078" s="1" t="s">
        <v>1644</v>
      </c>
      <c r="AS1078" s="1" t="s">
        <v>1645</v>
      </c>
      <c r="AT1078" s="1" t="s">
        <v>507</v>
      </c>
      <c r="AU1078" s="1">
        <v>2020</v>
      </c>
      <c r="AV1078" s="1">
        <v>26</v>
      </c>
      <c r="AW1078" s="1">
        <v>9</v>
      </c>
      <c r="AX1078" s="1" t="s">
        <v>71</v>
      </c>
      <c r="AY1078" s="1" t="s">
        <v>71</v>
      </c>
      <c r="AZ1078" s="1" t="s">
        <v>71</v>
      </c>
      <c r="BA1078" s="1" t="s">
        <v>71</v>
      </c>
      <c r="BB1078" s="1">
        <v>4691</v>
      </c>
      <c r="BC1078" s="1">
        <v>4721</v>
      </c>
      <c r="BD1078" s="1" t="s">
        <v>71</v>
      </c>
      <c r="BE1078" s="1" t="s">
        <v>17172</v>
      </c>
      <c r="BF1078" s="1" t="str">
        <f>HYPERLINK("http://dx.doi.org/10.1111/gcb.15219","http://dx.doi.org/10.1111/gcb.15219")</f>
        <v>http://dx.doi.org/10.1111/gcb.15219</v>
      </c>
      <c r="BG1078" s="1" t="s">
        <v>71</v>
      </c>
      <c r="BH1078" s="1" t="s">
        <v>4268</v>
      </c>
      <c r="BI1078" s="1">
        <v>31</v>
      </c>
      <c r="BJ1078" s="1" t="s">
        <v>110</v>
      </c>
      <c r="BK1078" s="1" t="s">
        <v>240</v>
      </c>
      <c r="BL1078" s="1" t="s">
        <v>111</v>
      </c>
      <c r="BM1078" s="1" t="s">
        <v>17173</v>
      </c>
      <c r="BN1078" s="1">
        <v>32531815</v>
      </c>
      <c r="BO1078" s="1" t="s">
        <v>166</v>
      </c>
      <c r="BP1078" s="1" t="s">
        <v>71</v>
      </c>
      <c r="BQ1078" s="1" t="s">
        <v>71</v>
      </c>
    </row>
    <row r="1079" spans="1:69">
      <c r="A1079" s="1" t="s">
        <v>69</v>
      </c>
      <c r="B1079" s="1" t="s">
        <v>17174</v>
      </c>
      <c r="C1079" s="1" t="s">
        <v>71</v>
      </c>
      <c r="D1079" s="1" t="s">
        <v>71</v>
      </c>
      <c r="E1079" s="1" t="s">
        <v>71</v>
      </c>
      <c r="F1079" s="1" t="s">
        <v>17175</v>
      </c>
      <c r="G1079" s="1" t="s">
        <v>71</v>
      </c>
      <c r="H1079" s="1" t="s">
        <v>71</v>
      </c>
      <c r="I1079" s="1" t="s">
        <v>17176</v>
      </c>
      <c r="J1079" s="1" t="s">
        <v>9740</v>
      </c>
      <c r="K1079" s="1" t="s">
        <v>71</v>
      </c>
      <c r="L1079" s="1" t="s">
        <v>71</v>
      </c>
      <c r="M1079" s="1" t="s">
        <v>74</v>
      </c>
      <c r="N1079" s="1" t="s">
        <v>75</v>
      </c>
      <c r="O1079" s="1" t="s">
        <v>71</v>
      </c>
      <c r="P1079" s="1" t="s">
        <v>71</v>
      </c>
      <c r="Q1079" s="1" t="s">
        <v>71</v>
      </c>
      <c r="R1079" s="1" t="s">
        <v>71</v>
      </c>
      <c r="S1079" s="1" t="s">
        <v>71</v>
      </c>
      <c r="T1079" s="1" t="s">
        <v>17177</v>
      </c>
      <c r="U1079" s="1" t="s">
        <v>17178</v>
      </c>
      <c r="V1079" s="1" t="s">
        <v>17179</v>
      </c>
      <c r="W1079" s="1" t="s">
        <v>17180</v>
      </c>
      <c r="X1079" s="1" t="s">
        <v>71</v>
      </c>
      <c r="Y1079" s="1" t="s">
        <v>17181</v>
      </c>
      <c r="Z1079" s="1" t="s">
        <v>17182</v>
      </c>
      <c r="AA1079" s="1" t="s">
        <v>17183</v>
      </c>
      <c r="AB1079" s="1" t="s">
        <v>17184</v>
      </c>
      <c r="AC1079" s="1" t="s">
        <v>17185</v>
      </c>
      <c r="AD1079" s="1" t="s">
        <v>17186</v>
      </c>
      <c r="AE1079" s="1" t="s">
        <v>17187</v>
      </c>
      <c r="AF1079" s="1" t="s">
        <v>71</v>
      </c>
      <c r="AG1079" s="1">
        <v>77</v>
      </c>
      <c r="AH1079" s="1">
        <v>2</v>
      </c>
      <c r="AI1079" s="1">
        <v>2</v>
      </c>
      <c r="AJ1079" s="1">
        <v>1</v>
      </c>
      <c r="AK1079" s="1">
        <v>4</v>
      </c>
      <c r="AL1079" s="1" t="s">
        <v>3504</v>
      </c>
      <c r="AM1079" s="1" t="s">
        <v>3505</v>
      </c>
      <c r="AN1079" s="1" t="s">
        <v>3506</v>
      </c>
      <c r="AO1079" s="1" t="s">
        <v>71</v>
      </c>
      <c r="AP1079" s="1" t="s">
        <v>9752</v>
      </c>
      <c r="AQ1079" s="1" t="s">
        <v>71</v>
      </c>
      <c r="AR1079" s="1" t="s">
        <v>9753</v>
      </c>
      <c r="AS1079" s="1" t="s">
        <v>9754</v>
      </c>
      <c r="AT1079" s="1" t="s">
        <v>17188</v>
      </c>
      <c r="AU1079" s="1">
        <v>2021</v>
      </c>
      <c r="AV1079" s="1">
        <v>9</v>
      </c>
      <c r="AW1079" s="1" t="s">
        <v>71</v>
      </c>
      <c r="AX1079" s="1" t="s">
        <v>71</v>
      </c>
      <c r="AY1079" s="1" t="s">
        <v>71</v>
      </c>
      <c r="AZ1079" s="1" t="s">
        <v>71</v>
      </c>
      <c r="BA1079" s="1" t="s">
        <v>71</v>
      </c>
      <c r="BB1079" s="1" t="s">
        <v>71</v>
      </c>
      <c r="BC1079" s="1" t="s">
        <v>71</v>
      </c>
      <c r="BD1079" s="1">
        <v>589980</v>
      </c>
      <c r="BE1079" s="1" t="s">
        <v>17189</v>
      </c>
      <c r="BF1079" s="1" t="str">
        <f>HYPERLINK("http://dx.doi.org/10.3389/fenvs.2021.589980","http://dx.doi.org/10.3389/fenvs.2021.589980")</f>
        <v>http://dx.doi.org/10.3389/fenvs.2021.589980</v>
      </c>
      <c r="BG1079" s="1" t="s">
        <v>71</v>
      </c>
      <c r="BH1079" s="1" t="s">
        <v>71</v>
      </c>
      <c r="BI1079" s="1">
        <v>25</v>
      </c>
      <c r="BJ1079" s="1" t="s">
        <v>137</v>
      </c>
      <c r="BK1079" s="1" t="s">
        <v>240</v>
      </c>
      <c r="BL1079" s="1" t="s">
        <v>138</v>
      </c>
      <c r="BM1079" s="1" t="s">
        <v>17190</v>
      </c>
      <c r="BN1079" s="1" t="s">
        <v>71</v>
      </c>
      <c r="BO1079" s="1" t="s">
        <v>4986</v>
      </c>
      <c r="BP1079" s="1" t="s">
        <v>71</v>
      </c>
      <c r="BQ1079" s="1" t="s">
        <v>71</v>
      </c>
    </row>
    <row r="1080" spans="1:69">
      <c r="A1080" s="1" t="s">
        <v>69</v>
      </c>
      <c r="B1080" s="1" t="s">
        <v>17191</v>
      </c>
      <c r="C1080" s="1" t="s">
        <v>71</v>
      </c>
      <c r="D1080" s="1" t="s">
        <v>71</v>
      </c>
      <c r="E1080" s="1" t="s">
        <v>71</v>
      </c>
      <c r="F1080" s="1" t="s">
        <v>17192</v>
      </c>
      <c r="G1080" s="1" t="s">
        <v>71</v>
      </c>
      <c r="H1080" s="1" t="s">
        <v>71</v>
      </c>
      <c r="I1080" s="1" t="s">
        <v>17193</v>
      </c>
      <c r="J1080" s="1" t="s">
        <v>14059</v>
      </c>
      <c r="K1080" s="1" t="s">
        <v>71</v>
      </c>
      <c r="L1080" s="1" t="s">
        <v>71</v>
      </c>
      <c r="M1080" s="1" t="s">
        <v>74</v>
      </c>
      <c r="N1080" s="1" t="s">
        <v>75</v>
      </c>
      <c r="O1080" s="1" t="s">
        <v>71</v>
      </c>
      <c r="P1080" s="1" t="s">
        <v>71</v>
      </c>
      <c r="Q1080" s="1" t="s">
        <v>71</v>
      </c>
      <c r="R1080" s="1" t="s">
        <v>71</v>
      </c>
      <c r="S1080" s="1" t="s">
        <v>71</v>
      </c>
      <c r="T1080" s="1" t="s">
        <v>17194</v>
      </c>
      <c r="U1080" s="1" t="s">
        <v>71</v>
      </c>
      <c r="V1080" s="1" t="s">
        <v>17195</v>
      </c>
      <c r="W1080" s="1" t="s">
        <v>17196</v>
      </c>
      <c r="X1080" s="1" t="s">
        <v>71</v>
      </c>
      <c r="Y1080" s="1" t="s">
        <v>17197</v>
      </c>
      <c r="Z1080" s="1" t="s">
        <v>17198</v>
      </c>
      <c r="AA1080" s="1" t="s">
        <v>17199</v>
      </c>
      <c r="AB1080" s="1" t="s">
        <v>17200</v>
      </c>
      <c r="AC1080" s="1" t="s">
        <v>17201</v>
      </c>
      <c r="AD1080" s="1" t="s">
        <v>17202</v>
      </c>
      <c r="AE1080" s="1" t="s">
        <v>17203</v>
      </c>
      <c r="AF1080" s="1" t="s">
        <v>71</v>
      </c>
      <c r="AG1080" s="1">
        <v>74</v>
      </c>
      <c r="AH1080" s="1">
        <v>2</v>
      </c>
      <c r="AI1080" s="1">
        <v>2</v>
      </c>
      <c r="AJ1080" s="1">
        <v>4</v>
      </c>
      <c r="AK1080" s="1">
        <v>9</v>
      </c>
      <c r="AL1080" s="1" t="s">
        <v>82</v>
      </c>
      <c r="AM1080" s="1" t="s">
        <v>83</v>
      </c>
      <c r="AN1080" s="1" t="s">
        <v>84</v>
      </c>
      <c r="AO1080" s="1" t="s">
        <v>14070</v>
      </c>
      <c r="AP1080" s="1" t="s">
        <v>71</v>
      </c>
      <c r="AQ1080" s="1" t="s">
        <v>71</v>
      </c>
      <c r="AR1080" s="1" t="s">
        <v>14059</v>
      </c>
      <c r="AS1080" s="1" t="s">
        <v>14071</v>
      </c>
      <c r="AT1080" s="1" t="s">
        <v>185</v>
      </c>
      <c r="AU1080" s="1">
        <v>2021</v>
      </c>
      <c r="AV1080" s="1">
        <v>33</v>
      </c>
      <c r="AW1080" s="1" t="s">
        <v>71</v>
      </c>
      <c r="AX1080" s="1" t="s">
        <v>71</v>
      </c>
      <c r="AY1080" s="1" t="s">
        <v>71</v>
      </c>
      <c r="AZ1080" s="1" t="s">
        <v>71</v>
      </c>
      <c r="BA1080" s="1" t="s">
        <v>71</v>
      </c>
      <c r="BB1080" s="1" t="s">
        <v>71</v>
      </c>
      <c r="BC1080" s="1" t="s">
        <v>71</v>
      </c>
      <c r="BD1080" s="1">
        <v>100281</v>
      </c>
      <c r="BE1080" s="1" t="s">
        <v>17204</v>
      </c>
      <c r="BF1080" s="1" t="str">
        <f>HYPERLINK("http://dx.doi.org/10.1016/j.ancene.2021.100281","http://dx.doi.org/10.1016/j.ancene.2021.100281")</f>
        <v>http://dx.doi.org/10.1016/j.ancene.2021.100281</v>
      </c>
      <c r="BG1080" s="1" t="s">
        <v>71</v>
      </c>
      <c r="BH1080" s="1" t="s">
        <v>6094</v>
      </c>
      <c r="BI1080" s="1">
        <v>12</v>
      </c>
      <c r="BJ1080" s="1" t="s">
        <v>942</v>
      </c>
      <c r="BK1080" s="1" t="s">
        <v>93</v>
      </c>
      <c r="BL1080" s="1" t="s">
        <v>943</v>
      </c>
      <c r="BM1080" s="1" t="s">
        <v>17205</v>
      </c>
      <c r="BN1080" s="1" t="s">
        <v>71</v>
      </c>
      <c r="BO1080" s="1" t="s">
        <v>71</v>
      </c>
      <c r="BP1080" s="1" t="s">
        <v>71</v>
      </c>
      <c r="BQ1080" s="1" t="s">
        <v>71</v>
      </c>
    </row>
    <row r="1081" spans="1:69">
      <c r="A1081" s="3" t="s">
        <v>69</v>
      </c>
      <c r="B1081" s="3" t="s">
        <v>17206</v>
      </c>
      <c r="C1081" s="3" t="s">
        <v>71</v>
      </c>
      <c r="D1081" s="3" t="s">
        <v>71</v>
      </c>
      <c r="E1081" s="3" t="s">
        <v>71</v>
      </c>
      <c r="F1081" s="3" t="s">
        <v>17207</v>
      </c>
      <c r="G1081" s="3" t="s">
        <v>71</v>
      </c>
      <c r="H1081" s="3" t="s">
        <v>71</v>
      </c>
      <c r="I1081" s="3" t="s">
        <v>17208</v>
      </c>
      <c r="J1081" s="3" t="s">
        <v>6800</v>
      </c>
      <c r="K1081" s="3" t="s">
        <v>71</v>
      </c>
      <c r="L1081" s="3" t="s">
        <v>71</v>
      </c>
      <c r="M1081" s="3" t="s">
        <v>74</v>
      </c>
      <c r="N1081" s="3" t="s">
        <v>75</v>
      </c>
      <c r="O1081" s="3" t="s">
        <v>71</v>
      </c>
      <c r="P1081" s="3" t="s">
        <v>71</v>
      </c>
      <c r="Q1081" s="3" t="s">
        <v>71</v>
      </c>
      <c r="R1081" s="3" t="s">
        <v>71</v>
      </c>
      <c r="S1081" s="3" t="s">
        <v>71</v>
      </c>
      <c r="T1081" s="3" t="s">
        <v>71</v>
      </c>
      <c r="U1081" s="3" t="s">
        <v>17209</v>
      </c>
      <c r="V1081" s="3" t="s">
        <v>17210</v>
      </c>
      <c r="W1081" s="3" t="s">
        <v>17211</v>
      </c>
      <c r="X1081" s="3" t="s">
        <v>71</v>
      </c>
      <c r="Y1081" s="3" t="s">
        <v>17212</v>
      </c>
      <c r="Z1081" s="3" t="s">
        <v>17213</v>
      </c>
      <c r="AA1081" s="3" t="s">
        <v>17214</v>
      </c>
      <c r="AB1081" s="3" t="s">
        <v>17215</v>
      </c>
      <c r="AC1081" s="3" t="s">
        <v>17216</v>
      </c>
      <c r="AD1081" s="3" t="s">
        <v>17217</v>
      </c>
      <c r="AE1081" s="3" t="s">
        <v>17218</v>
      </c>
      <c r="AF1081" s="3" t="s">
        <v>71</v>
      </c>
      <c r="AG1081" s="3">
        <v>55</v>
      </c>
      <c r="AH1081" s="3">
        <v>57</v>
      </c>
      <c r="AI1081" s="3">
        <v>57</v>
      </c>
      <c r="AJ1081" s="3">
        <v>0</v>
      </c>
      <c r="AK1081" s="3">
        <v>39</v>
      </c>
      <c r="AL1081" s="3" t="s">
        <v>326</v>
      </c>
      <c r="AM1081" s="3" t="s">
        <v>327</v>
      </c>
      <c r="AN1081" s="3" t="s">
        <v>328</v>
      </c>
      <c r="AO1081" s="3" t="s">
        <v>6811</v>
      </c>
      <c r="AP1081" s="3" t="s">
        <v>6812</v>
      </c>
      <c r="AQ1081" s="3" t="s">
        <v>71</v>
      </c>
      <c r="AR1081" s="3" t="s">
        <v>6813</v>
      </c>
      <c r="AS1081" s="3" t="s">
        <v>6814</v>
      </c>
      <c r="AT1081" s="3" t="s">
        <v>71</v>
      </c>
      <c r="AU1081" s="3">
        <v>2014</v>
      </c>
      <c r="AV1081" s="3">
        <v>16</v>
      </c>
      <c r="AW1081" s="3">
        <v>7</v>
      </c>
      <c r="AX1081" s="3" t="s">
        <v>71</v>
      </c>
      <c r="AY1081" s="3" t="s">
        <v>71</v>
      </c>
      <c r="AZ1081" s="3" t="s">
        <v>71</v>
      </c>
      <c r="BA1081" s="3" t="s">
        <v>71</v>
      </c>
      <c r="BB1081" s="3">
        <v>1618</v>
      </c>
      <c r="BC1081" s="3">
        <v>1628</v>
      </c>
      <c r="BD1081" s="3" t="s">
        <v>71</v>
      </c>
      <c r="BE1081" s="3" t="s">
        <v>17219</v>
      </c>
      <c r="BF1081" s="3" t="str">
        <f>HYPERLINK("http://dx.doi.org/10.1039/c3em00658a","http://dx.doi.org/10.1039/c3em00658a")</f>
        <v>http://dx.doi.org/10.1039/c3em00658a</v>
      </c>
      <c r="BG1081" s="3" t="s">
        <v>71</v>
      </c>
      <c r="BH1081" s="3" t="s">
        <v>71</v>
      </c>
      <c r="BI1081" s="3">
        <v>11</v>
      </c>
      <c r="BJ1081" s="3" t="s">
        <v>6816</v>
      </c>
      <c r="BK1081" s="3" t="s">
        <v>93</v>
      </c>
      <c r="BL1081" s="3" t="s">
        <v>6817</v>
      </c>
      <c r="BM1081" s="3" t="s">
        <v>17220</v>
      </c>
      <c r="BN1081" s="3">
        <v>24577350</v>
      </c>
      <c r="BO1081" s="3" t="s">
        <v>71</v>
      </c>
      <c r="BP1081" s="3" t="s">
        <v>71</v>
      </c>
      <c r="BQ1081" s="3" t="s">
        <v>71</v>
      </c>
    </row>
    <row r="1082" spans="1:69">
      <c r="A1082" s="3" t="s">
        <v>69</v>
      </c>
      <c r="B1082" s="3" t="s">
        <v>17221</v>
      </c>
      <c r="C1082" s="3" t="s">
        <v>71</v>
      </c>
      <c r="D1082" s="3" t="s">
        <v>71</v>
      </c>
      <c r="E1082" s="3" t="s">
        <v>71</v>
      </c>
      <c r="F1082" s="3" t="s">
        <v>17222</v>
      </c>
      <c r="G1082" s="3" t="s">
        <v>71</v>
      </c>
      <c r="H1082" s="3" t="s">
        <v>71</v>
      </c>
      <c r="I1082" s="3" t="s">
        <v>17223</v>
      </c>
      <c r="J1082" s="3" t="s">
        <v>2465</v>
      </c>
      <c r="K1082" s="3" t="s">
        <v>71</v>
      </c>
      <c r="L1082" s="3" t="s">
        <v>71</v>
      </c>
      <c r="M1082" s="3" t="s">
        <v>74</v>
      </c>
      <c r="N1082" s="3" t="s">
        <v>75</v>
      </c>
      <c r="O1082" s="3" t="s">
        <v>71</v>
      </c>
      <c r="P1082" s="3" t="s">
        <v>71</v>
      </c>
      <c r="Q1082" s="3" t="s">
        <v>71</v>
      </c>
      <c r="R1082" s="3" t="s">
        <v>71</v>
      </c>
      <c r="S1082" s="3" t="s">
        <v>71</v>
      </c>
      <c r="T1082" s="3" t="s">
        <v>17224</v>
      </c>
      <c r="U1082" s="3" t="s">
        <v>17225</v>
      </c>
      <c r="V1082" s="3" t="s">
        <v>17226</v>
      </c>
      <c r="W1082" s="3" t="s">
        <v>17227</v>
      </c>
      <c r="X1082" s="3" t="s">
        <v>71</v>
      </c>
      <c r="Y1082" s="3" t="s">
        <v>17228</v>
      </c>
      <c r="Z1082" s="3" t="s">
        <v>17229</v>
      </c>
      <c r="AA1082" s="3" t="s">
        <v>17230</v>
      </c>
      <c r="AB1082" s="3" t="s">
        <v>17231</v>
      </c>
      <c r="AC1082" s="3" t="s">
        <v>17232</v>
      </c>
      <c r="AD1082" s="3" t="s">
        <v>17233</v>
      </c>
      <c r="AE1082" s="3" t="s">
        <v>17234</v>
      </c>
      <c r="AF1082" s="3" t="s">
        <v>71</v>
      </c>
      <c r="AG1082" s="3">
        <v>80</v>
      </c>
      <c r="AH1082" s="3">
        <v>14</v>
      </c>
      <c r="AI1082" s="3">
        <v>14</v>
      </c>
      <c r="AJ1082" s="3">
        <v>6</v>
      </c>
      <c r="AK1082" s="3">
        <v>121</v>
      </c>
      <c r="AL1082" s="3" t="s">
        <v>100</v>
      </c>
      <c r="AM1082" s="3" t="s">
        <v>1135</v>
      </c>
      <c r="AN1082" s="3" t="s">
        <v>1136</v>
      </c>
      <c r="AO1082" s="3" t="s">
        <v>2477</v>
      </c>
      <c r="AP1082" s="3" t="s">
        <v>2478</v>
      </c>
      <c r="AQ1082" s="3" t="s">
        <v>71</v>
      </c>
      <c r="AR1082" s="3" t="s">
        <v>2465</v>
      </c>
      <c r="AS1082" s="3" t="s">
        <v>2479</v>
      </c>
      <c r="AT1082" s="3" t="s">
        <v>133</v>
      </c>
      <c r="AU1082" s="3">
        <v>2014</v>
      </c>
      <c r="AV1082" s="3">
        <v>119</v>
      </c>
      <c r="AW1082" s="3" t="s">
        <v>2480</v>
      </c>
      <c r="AX1082" s="3" t="s">
        <v>71</v>
      </c>
      <c r="AY1082" s="3" t="s">
        <v>71</v>
      </c>
      <c r="AZ1082" s="3" t="s">
        <v>71</v>
      </c>
      <c r="BA1082" s="3" t="s">
        <v>71</v>
      </c>
      <c r="BB1082" s="3">
        <v>125</v>
      </c>
      <c r="BC1082" s="3">
        <v>138</v>
      </c>
      <c r="BD1082" s="3" t="s">
        <v>71</v>
      </c>
      <c r="BE1082" s="3" t="s">
        <v>17235</v>
      </c>
      <c r="BF1082" s="3" t="str">
        <f>HYPERLINK("http://dx.doi.org/10.1007/s10533-014-9952-7","http://dx.doi.org/10.1007/s10533-014-9952-7")</f>
        <v>http://dx.doi.org/10.1007/s10533-014-9952-7</v>
      </c>
      <c r="BG1082" s="3" t="s">
        <v>71</v>
      </c>
      <c r="BH1082" s="3" t="s">
        <v>71</v>
      </c>
      <c r="BI1082" s="3">
        <v>14</v>
      </c>
      <c r="BJ1082" s="3" t="s">
        <v>2482</v>
      </c>
      <c r="BK1082" s="3" t="s">
        <v>93</v>
      </c>
      <c r="BL1082" s="3" t="s">
        <v>2483</v>
      </c>
      <c r="BM1082" s="3" t="s">
        <v>17236</v>
      </c>
      <c r="BN1082" s="3" t="s">
        <v>71</v>
      </c>
      <c r="BO1082" s="3" t="s">
        <v>190</v>
      </c>
      <c r="BP1082" s="3" t="s">
        <v>71</v>
      </c>
      <c r="BQ1082" s="3" t="s">
        <v>71</v>
      </c>
    </row>
    <row r="1083" spans="1:69">
      <c r="A1083" s="3" t="s">
        <v>69</v>
      </c>
      <c r="B1083" s="3" t="s">
        <v>17237</v>
      </c>
      <c r="C1083" s="3" t="s">
        <v>71</v>
      </c>
      <c r="D1083" s="3" t="s">
        <v>71</v>
      </c>
      <c r="E1083" s="3" t="s">
        <v>71</v>
      </c>
      <c r="F1083" s="3" t="s">
        <v>17238</v>
      </c>
      <c r="G1083" s="3" t="s">
        <v>71</v>
      </c>
      <c r="H1083" s="3" t="s">
        <v>71</v>
      </c>
      <c r="I1083" s="3" t="s">
        <v>17239</v>
      </c>
      <c r="J1083" s="3" t="s">
        <v>394</v>
      </c>
      <c r="K1083" s="3" t="s">
        <v>71</v>
      </c>
      <c r="L1083" s="3" t="s">
        <v>71</v>
      </c>
      <c r="M1083" s="3" t="s">
        <v>74</v>
      </c>
      <c r="N1083" s="3" t="s">
        <v>75</v>
      </c>
      <c r="O1083" s="3" t="s">
        <v>71</v>
      </c>
      <c r="P1083" s="3" t="s">
        <v>71</v>
      </c>
      <c r="Q1083" s="3" t="s">
        <v>71</v>
      </c>
      <c r="R1083" s="3" t="s">
        <v>71</v>
      </c>
      <c r="S1083" s="3" t="s">
        <v>71</v>
      </c>
      <c r="T1083" s="3" t="s">
        <v>17240</v>
      </c>
      <c r="U1083" s="3" t="s">
        <v>17241</v>
      </c>
      <c r="V1083" s="3" t="s">
        <v>17242</v>
      </c>
      <c r="W1083" s="3" t="s">
        <v>17243</v>
      </c>
      <c r="X1083" s="3" t="s">
        <v>71</v>
      </c>
      <c r="Y1083" s="3" t="s">
        <v>17244</v>
      </c>
      <c r="Z1083" s="3" t="s">
        <v>17245</v>
      </c>
      <c r="AA1083" s="3" t="s">
        <v>17246</v>
      </c>
      <c r="AB1083" s="3" t="s">
        <v>17247</v>
      </c>
      <c r="AC1083" s="3" t="s">
        <v>17248</v>
      </c>
      <c r="AD1083" s="3" t="s">
        <v>17249</v>
      </c>
      <c r="AE1083" s="3" t="s">
        <v>17250</v>
      </c>
      <c r="AF1083" s="3" t="s">
        <v>71</v>
      </c>
      <c r="AG1083" s="3">
        <v>104</v>
      </c>
      <c r="AH1083" s="3">
        <v>7</v>
      </c>
      <c r="AI1083" s="3">
        <v>7</v>
      </c>
      <c r="AJ1083" s="3">
        <v>3</v>
      </c>
      <c r="AK1083" s="3">
        <v>49</v>
      </c>
      <c r="AL1083" s="3" t="s">
        <v>403</v>
      </c>
      <c r="AM1083" s="3" t="s">
        <v>101</v>
      </c>
      <c r="AN1083" s="3" t="s">
        <v>404</v>
      </c>
      <c r="AO1083" s="3" t="s">
        <v>405</v>
      </c>
      <c r="AP1083" s="3" t="s">
        <v>406</v>
      </c>
      <c r="AQ1083" s="3" t="s">
        <v>71</v>
      </c>
      <c r="AR1083" s="3" t="s">
        <v>407</v>
      </c>
      <c r="AS1083" s="3" t="s">
        <v>408</v>
      </c>
      <c r="AT1083" s="3" t="s">
        <v>507</v>
      </c>
      <c r="AU1083" s="3">
        <v>2011</v>
      </c>
      <c r="AV1083" s="3">
        <v>38</v>
      </c>
      <c r="AW1083" s="3">
        <v>3</v>
      </c>
      <c r="AX1083" s="3" t="s">
        <v>71</v>
      </c>
      <c r="AY1083" s="3" t="s">
        <v>71</v>
      </c>
      <c r="AZ1083" s="3" t="s">
        <v>71</v>
      </c>
      <c r="BA1083" s="3" t="s">
        <v>71</v>
      </c>
      <c r="BB1083" s="3">
        <v>353</v>
      </c>
      <c r="BC1083" s="3">
        <v>365</v>
      </c>
      <c r="BD1083" s="3" t="s">
        <v>71</v>
      </c>
      <c r="BE1083" s="3" t="s">
        <v>17251</v>
      </c>
      <c r="BF1083" s="3" t="str">
        <f>HYPERLINK("http://dx.doi.org/10.1017/S0376892911000130","http://dx.doi.org/10.1017/S0376892911000130")</f>
        <v>http://dx.doi.org/10.1017/S0376892911000130</v>
      </c>
      <c r="BG1083" s="3" t="s">
        <v>71</v>
      </c>
      <c r="BH1083" s="3" t="s">
        <v>71</v>
      </c>
      <c r="BI1083" s="3">
        <v>13</v>
      </c>
      <c r="BJ1083" s="3" t="s">
        <v>410</v>
      </c>
      <c r="BK1083" s="3" t="s">
        <v>93</v>
      </c>
      <c r="BL1083" s="3" t="s">
        <v>111</v>
      </c>
      <c r="BM1083" s="3" t="s">
        <v>17252</v>
      </c>
      <c r="BN1083" s="3" t="s">
        <v>71</v>
      </c>
      <c r="BO1083" s="3" t="s">
        <v>71</v>
      </c>
      <c r="BP1083" s="3" t="s">
        <v>71</v>
      </c>
      <c r="BQ1083" s="3" t="s">
        <v>71</v>
      </c>
    </row>
    <row r="1084" spans="1:69">
      <c r="A1084" s="1" t="s">
        <v>69</v>
      </c>
      <c r="B1084" s="1" t="s">
        <v>17253</v>
      </c>
      <c r="C1084" s="1" t="s">
        <v>71</v>
      </c>
      <c r="D1084" s="1" t="s">
        <v>71</v>
      </c>
      <c r="E1084" s="1" t="s">
        <v>71</v>
      </c>
      <c r="F1084" s="1" t="s">
        <v>17254</v>
      </c>
      <c r="G1084" s="1" t="s">
        <v>71</v>
      </c>
      <c r="H1084" s="1" t="s">
        <v>71</v>
      </c>
      <c r="I1084" s="1" t="s">
        <v>17255</v>
      </c>
      <c r="J1084" s="1" t="s">
        <v>144</v>
      </c>
      <c r="K1084" s="1" t="s">
        <v>71</v>
      </c>
      <c r="L1084" s="1" t="s">
        <v>71</v>
      </c>
      <c r="M1084" s="1" t="s">
        <v>74</v>
      </c>
      <c r="N1084" s="1" t="s">
        <v>75</v>
      </c>
      <c r="O1084" s="1" t="s">
        <v>71</v>
      </c>
      <c r="P1084" s="1" t="s">
        <v>71</v>
      </c>
      <c r="Q1084" s="1" t="s">
        <v>71</v>
      </c>
      <c r="R1084" s="1" t="s">
        <v>71</v>
      </c>
      <c r="S1084" s="1" t="s">
        <v>71</v>
      </c>
      <c r="T1084" s="1" t="s">
        <v>17256</v>
      </c>
      <c r="U1084" s="1" t="s">
        <v>17257</v>
      </c>
      <c r="V1084" s="1" t="s">
        <v>17258</v>
      </c>
      <c r="W1084" s="1" t="s">
        <v>17259</v>
      </c>
      <c r="X1084" s="1" t="s">
        <v>71</v>
      </c>
      <c r="Y1084" s="1" t="s">
        <v>17260</v>
      </c>
      <c r="Z1084" s="1" t="s">
        <v>17261</v>
      </c>
      <c r="AA1084" s="1" t="s">
        <v>71</v>
      </c>
      <c r="AB1084" s="1" t="s">
        <v>17262</v>
      </c>
      <c r="AC1084" s="1" t="s">
        <v>17263</v>
      </c>
      <c r="AD1084" s="1" t="s">
        <v>17264</v>
      </c>
      <c r="AE1084" s="1" t="s">
        <v>17265</v>
      </c>
      <c r="AF1084" s="1" t="s">
        <v>71</v>
      </c>
      <c r="AG1084" s="1">
        <v>207</v>
      </c>
      <c r="AH1084" s="1">
        <v>1</v>
      </c>
      <c r="AI1084" s="1">
        <v>1</v>
      </c>
      <c r="AJ1084" s="1">
        <v>14</v>
      </c>
      <c r="AK1084" s="1">
        <v>14</v>
      </c>
      <c r="AL1084" s="1" t="s">
        <v>156</v>
      </c>
      <c r="AM1084" s="1" t="s">
        <v>157</v>
      </c>
      <c r="AN1084" s="1" t="s">
        <v>1069</v>
      </c>
      <c r="AO1084" s="1" t="s">
        <v>159</v>
      </c>
      <c r="AP1084" s="1" t="s">
        <v>160</v>
      </c>
      <c r="AQ1084" s="1" t="s">
        <v>71</v>
      </c>
      <c r="AR1084" s="1" t="s">
        <v>161</v>
      </c>
      <c r="AS1084" s="1" t="s">
        <v>162</v>
      </c>
      <c r="AT1084" s="1" t="s">
        <v>6532</v>
      </c>
      <c r="AU1084" s="1">
        <v>2022</v>
      </c>
      <c r="AV1084" s="1">
        <v>834</v>
      </c>
      <c r="AW1084" s="1" t="s">
        <v>71</v>
      </c>
      <c r="AX1084" s="1" t="s">
        <v>71</v>
      </c>
      <c r="AY1084" s="1" t="s">
        <v>71</v>
      </c>
      <c r="AZ1084" s="1" t="s">
        <v>71</v>
      </c>
      <c r="BA1084" s="1" t="s">
        <v>71</v>
      </c>
      <c r="BB1084" s="1" t="s">
        <v>71</v>
      </c>
      <c r="BC1084" s="1" t="s">
        <v>71</v>
      </c>
      <c r="BD1084" s="1">
        <v>155221</v>
      </c>
      <c r="BE1084" s="1" t="s">
        <v>17266</v>
      </c>
      <c r="BF1084" s="1" t="str">
        <f>HYPERLINK("http://dx.doi.org/10.1016/j.scitotenv.2022.155221","http://dx.doi.org/10.1016/j.scitotenv.2022.155221")</f>
        <v>http://dx.doi.org/10.1016/j.scitotenv.2022.155221</v>
      </c>
      <c r="BG1084" s="1" t="s">
        <v>71</v>
      </c>
      <c r="BH1084" s="1" t="s">
        <v>71</v>
      </c>
      <c r="BI1084" s="1">
        <v>17</v>
      </c>
      <c r="BJ1084" s="1" t="s">
        <v>137</v>
      </c>
      <c r="BK1084" s="1" t="s">
        <v>93</v>
      </c>
      <c r="BL1084" s="1" t="s">
        <v>138</v>
      </c>
      <c r="BM1084" s="1" t="s">
        <v>17267</v>
      </c>
      <c r="BN1084" s="1">
        <v>35427623</v>
      </c>
      <c r="BO1084" s="1" t="s">
        <v>71</v>
      </c>
      <c r="BP1084" s="1" t="s">
        <v>71</v>
      </c>
      <c r="BQ1084" s="1" t="s">
        <v>71</v>
      </c>
    </row>
    <row r="1085" spans="1:69">
      <c r="A1085" s="3" t="s">
        <v>69</v>
      </c>
      <c r="B1085" s="3" t="s">
        <v>17268</v>
      </c>
      <c r="C1085" s="3" t="s">
        <v>71</v>
      </c>
      <c r="D1085" s="3" t="s">
        <v>71</v>
      </c>
      <c r="E1085" s="3" t="s">
        <v>71</v>
      </c>
      <c r="F1085" s="3" t="s">
        <v>17269</v>
      </c>
      <c r="G1085" s="3" t="s">
        <v>71</v>
      </c>
      <c r="H1085" s="3" t="s">
        <v>71</v>
      </c>
      <c r="I1085" s="3" t="s">
        <v>17270</v>
      </c>
      <c r="J1085" s="3" t="s">
        <v>2394</v>
      </c>
      <c r="K1085" s="3" t="s">
        <v>71</v>
      </c>
      <c r="L1085" s="3" t="s">
        <v>71</v>
      </c>
      <c r="M1085" s="3" t="s">
        <v>74</v>
      </c>
      <c r="N1085" s="3" t="s">
        <v>75</v>
      </c>
      <c r="O1085" s="3" t="s">
        <v>71</v>
      </c>
      <c r="P1085" s="3" t="s">
        <v>71</v>
      </c>
      <c r="Q1085" s="3" t="s">
        <v>71</v>
      </c>
      <c r="R1085" s="3" t="s">
        <v>71</v>
      </c>
      <c r="S1085" s="3" t="s">
        <v>71</v>
      </c>
      <c r="T1085" s="3" t="s">
        <v>17271</v>
      </c>
      <c r="U1085" s="3" t="s">
        <v>17272</v>
      </c>
      <c r="V1085" s="3" t="s">
        <v>17273</v>
      </c>
      <c r="W1085" s="3" t="s">
        <v>17274</v>
      </c>
      <c r="X1085" s="3" t="s">
        <v>71</v>
      </c>
      <c r="Y1085" s="3" t="s">
        <v>17275</v>
      </c>
      <c r="Z1085" s="3" t="s">
        <v>17276</v>
      </c>
      <c r="AA1085" s="3" t="s">
        <v>71</v>
      </c>
      <c r="AB1085" s="3" t="s">
        <v>71</v>
      </c>
      <c r="AC1085" s="3" t="s">
        <v>71</v>
      </c>
      <c r="AD1085" s="3" t="s">
        <v>71</v>
      </c>
      <c r="AE1085" s="3" t="s">
        <v>71</v>
      </c>
      <c r="AF1085" s="3" t="s">
        <v>71</v>
      </c>
      <c r="AG1085" s="3">
        <v>50</v>
      </c>
      <c r="AH1085" s="3">
        <v>12</v>
      </c>
      <c r="AI1085" s="3">
        <v>12</v>
      </c>
      <c r="AJ1085" s="3">
        <v>1</v>
      </c>
      <c r="AK1085" s="3">
        <v>44</v>
      </c>
      <c r="AL1085" s="3" t="s">
        <v>951</v>
      </c>
      <c r="AM1085" s="3" t="s">
        <v>83</v>
      </c>
      <c r="AN1085" s="3" t="s">
        <v>1093</v>
      </c>
      <c r="AO1085" s="3" t="s">
        <v>2406</v>
      </c>
      <c r="AP1085" s="3" t="s">
        <v>2407</v>
      </c>
      <c r="AQ1085" s="3" t="s">
        <v>71</v>
      </c>
      <c r="AR1085" s="3" t="s">
        <v>2408</v>
      </c>
      <c r="AS1085" s="3" t="s">
        <v>2409</v>
      </c>
      <c r="AT1085" s="3" t="s">
        <v>507</v>
      </c>
      <c r="AU1085" s="3">
        <v>2010</v>
      </c>
      <c r="AV1085" s="3">
        <v>60</v>
      </c>
      <c r="AW1085" s="3">
        <v>9</v>
      </c>
      <c r="AX1085" s="3" t="s">
        <v>71</v>
      </c>
      <c r="AY1085" s="3" t="s">
        <v>71</v>
      </c>
      <c r="AZ1085" s="3" t="s">
        <v>71</v>
      </c>
      <c r="BA1085" s="3" t="s">
        <v>71</v>
      </c>
      <c r="BB1085" s="3">
        <v>1489</v>
      </c>
      <c r="BC1085" s="3">
        <v>1501</v>
      </c>
      <c r="BD1085" s="3" t="s">
        <v>71</v>
      </c>
      <c r="BE1085" s="3" t="s">
        <v>17277</v>
      </c>
      <c r="BF1085" s="3" t="str">
        <f>HYPERLINK("http://dx.doi.org/10.1016/j.marpolbul.2010.04.021","http://dx.doi.org/10.1016/j.marpolbul.2010.04.021")</f>
        <v>http://dx.doi.org/10.1016/j.marpolbul.2010.04.021</v>
      </c>
      <c r="BG1085" s="3" t="s">
        <v>71</v>
      </c>
      <c r="BH1085" s="3" t="s">
        <v>71</v>
      </c>
      <c r="BI1085" s="3">
        <v>13</v>
      </c>
      <c r="BJ1085" s="3" t="s">
        <v>309</v>
      </c>
      <c r="BK1085" s="3" t="s">
        <v>93</v>
      </c>
      <c r="BL1085" s="3" t="s">
        <v>310</v>
      </c>
      <c r="BM1085" s="3" t="s">
        <v>17278</v>
      </c>
      <c r="BN1085" s="3">
        <v>20598717</v>
      </c>
      <c r="BO1085" s="3" t="s">
        <v>71</v>
      </c>
      <c r="BP1085" s="3" t="s">
        <v>71</v>
      </c>
      <c r="BQ1085" s="3" t="s">
        <v>71</v>
      </c>
    </row>
    <row r="1086" spans="1:69">
      <c r="A1086" s="3" t="s">
        <v>69</v>
      </c>
      <c r="B1086" s="3" t="s">
        <v>17279</v>
      </c>
      <c r="C1086" s="3" t="s">
        <v>71</v>
      </c>
      <c r="D1086" s="3" t="s">
        <v>71</v>
      </c>
      <c r="E1086" s="3" t="s">
        <v>71</v>
      </c>
      <c r="F1086" s="3" t="s">
        <v>17280</v>
      </c>
      <c r="G1086" s="3" t="s">
        <v>71</v>
      </c>
      <c r="H1086" s="3" t="s">
        <v>71</v>
      </c>
      <c r="I1086" s="3" t="s">
        <v>17281</v>
      </c>
      <c r="J1086" s="3" t="s">
        <v>6424</v>
      </c>
      <c r="K1086" s="3" t="s">
        <v>71</v>
      </c>
      <c r="L1086" s="3" t="s">
        <v>71</v>
      </c>
      <c r="M1086" s="3" t="s">
        <v>74</v>
      </c>
      <c r="N1086" s="3" t="s">
        <v>117</v>
      </c>
      <c r="O1086" s="3" t="s">
        <v>71</v>
      </c>
      <c r="P1086" s="3" t="s">
        <v>71</v>
      </c>
      <c r="Q1086" s="3" t="s">
        <v>71</v>
      </c>
      <c r="R1086" s="3" t="s">
        <v>71</v>
      </c>
      <c r="S1086" s="3" t="s">
        <v>71</v>
      </c>
      <c r="T1086" s="3" t="s">
        <v>17282</v>
      </c>
      <c r="U1086" s="3" t="s">
        <v>17283</v>
      </c>
      <c r="V1086" s="3" t="s">
        <v>17284</v>
      </c>
      <c r="W1086" s="3" t="s">
        <v>17285</v>
      </c>
      <c r="X1086" s="3" t="s">
        <v>71</v>
      </c>
      <c r="Y1086" s="3" t="s">
        <v>17286</v>
      </c>
      <c r="Z1086" s="3" t="s">
        <v>17287</v>
      </c>
      <c r="AA1086" s="3" t="s">
        <v>17288</v>
      </c>
      <c r="AB1086" s="3" t="s">
        <v>17289</v>
      </c>
      <c r="AC1086" s="3" t="s">
        <v>17290</v>
      </c>
      <c r="AD1086" s="3" t="s">
        <v>17290</v>
      </c>
      <c r="AE1086" s="3" t="s">
        <v>17291</v>
      </c>
      <c r="AF1086" s="3" t="s">
        <v>71</v>
      </c>
      <c r="AG1086" s="3">
        <v>120</v>
      </c>
      <c r="AH1086" s="3">
        <v>68</v>
      </c>
      <c r="AI1086" s="3">
        <v>69</v>
      </c>
      <c r="AJ1086" s="3">
        <v>16</v>
      </c>
      <c r="AK1086" s="3">
        <v>299</v>
      </c>
      <c r="AL1086" s="3" t="s">
        <v>2969</v>
      </c>
      <c r="AM1086" s="3" t="s">
        <v>1369</v>
      </c>
      <c r="AN1086" s="3" t="s">
        <v>2970</v>
      </c>
      <c r="AO1086" s="3" t="s">
        <v>6435</v>
      </c>
      <c r="AP1086" s="3" t="s">
        <v>6436</v>
      </c>
      <c r="AQ1086" s="3" t="s">
        <v>71</v>
      </c>
      <c r="AR1086" s="3" t="s">
        <v>6437</v>
      </c>
      <c r="AS1086" s="3" t="s">
        <v>6438</v>
      </c>
      <c r="AT1086" s="3" t="s">
        <v>524</v>
      </c>
      <c r="AU1086" s="3">
        <v>2015</v>
      </c>
      <c r="AV1086" s="3">
        <v>51</v>
      </c>
      <c r="AW1086" s="3">
        <v>7</v>
      </c>
      <c r="AX1086" s="3" t="s">
        <v>71</v>
      </c>
      <c r="AY1086" s="3" t="s">
        <v>71</v>
      </c>
      <c r="AZ1086" s="3" t="s">
        <v>71</v>
      </c>
      <c r="BA1086" s="3" t="s">
        <v>71</v>
      </c>
      <c r="BB1086" s="3">
        <v>4966</v>
      </c>
      <c r="BC1086" s="3">
        <v>4985</v>
      </c>
      <c r="BD1086" s="3" t="s">
        <v>71</v>
      </c>
      <c r="BE1086" s="3" t="s">
        <v>17292</v>
      </c>
      <c r="BF1086" s="3" t="str">
        <f>HYPERLINK("http://dx.doi.org/10.1002/2015WR017053","http://dx.doi.org/10.1002/2015WR017053")</f>
        <v>http://dx.doi.org/10.1002/2015WR017053</v>
      </c>
      <c r="BG1086" s="3" t="s">
        <v>71</v>
      </c>
      <c r="BH1086" s="3" t="s">
        <v>71</v>
      </c>
      <c r="BI1086" s="3">
        <v>20</v>
      </c>
      <c r="BJ1086" s="3" t="s">
        <v>6440</v>
      </c>
      <c r="BK1086" s="3" t="s">
        <v>93</v>
      </c>
      <c r="BL1086" s="3" t="s">
        <v>1798</v>
      </c>
      <c r="BM1086" s="3" t="s">
        <v>14242</v>
      </c>
      <c r="BN1086" s="3" t="s">
        <v>71</v>
      </c>
      <c r="BO1086" s="3" t="s">
        <v>1479</v>
      </c>
      <c r="BP1086" s="3" t="s">
        <v>71</v>
      </c>
      <c r="BQ1086" s="3" t="s">
        <v>71</v>
      </c>
    </row>
    <row r="1087" spans="1:69">
      <c r="A1087" s="3" t="s">
        <v>69</v>
      </c>
      <c r="B1087" s="3" t="s">
        <v>17293</v>
      </c>
      <c r="C1087" s="3" t="s">
        <v>71</v>
      </c>
      <c r="D1087" s="3" t="s">
        <v>71</v>
      </c>
      <c r="E1087" s="3" t="s">
        <v>71</v>
      </c>
      <c r="F1087" s="3" t="s">
        <v>17294</v>
      </c>
      <c r="G1087" s="3" t="s">
        <v>71</v>
      </c>
      <c r="H1087" s="3" t="s">
        <v>71</v>
      </c>
      <c r="I1087" s="3" t="s">
        <v>17295</v>
      </c>
      <c r="J1087" s="3" t="s">
        <v>1358</v>
      </c>
      <c r="K1087" s="3" t="s">
        <v>71</v>
      </c>
      <c r="L1087" s="3" t="s">
        <v>71</v>
      </c>
      <c r="M1087" s="3" t="s">
        <v>74</v>
      </c>
      <c r="N1087" s="3" t="s">
        <v>75</v>
      </c>
      <c r="O1087" s="3" t="s">
        <v>71</v>
      </c>
      <c r="P1087" s="3" t="s">
        <v>71</v>
      </c>
      <c r="Q1087" s="3" t="s">
        <v>71</v>
      </c>
      <c r="R1087" s="3" t="s">
        <v>71</v>
      </c>
      <c r="S1087" s="3" t="s">
        <v>71</v>
      </c>
      <c r="T1087" s="3" t="s">
        <v>71</v>
      </c>
      <c r="U1087" s="3" t="s">
        <v>17296</v>
      </c>
      <c r="V1087" s="3" t="s">
        <v>17297</v>
      </c>
      <c r="W1087" s="3" t="s">
        <v>17298</v>
      </c>
      <c r="X1087" s="3" t="s">
        <v>71</v>
      </c>
      <c r="Y1087" s="3" t="s">
        <v>17299</v>
      </c>
      <c r="Z1087" s="3" t="s">
        <v>17300</v>
      </c>
      <c r="AA1087" s="3" t="s">
        <v>17301</v>
      </c>
      <c r="AB1087" s="3" t="s">
        <v>17302</v>
      </c>
      <c r="AC1087" s="3" t="s">
        <v>17303</v>
      </c>
      <c r="AD1087" s="3" t="s">
        <v>17304</v>
      </c>
      <c r="AE1087" s="3" t="s">
        <v>17305</v>
      </c>
      <c r="AF1087" s="3" t="s">
        <v>71</v>
      </c>
      <c r="AG1087" s="3">
        <v>49</v>
      </c>
      <c r="AH1087" s="3">
        <v>9</v>
      </c>
      <c r="AI1087" s="3">
        <v>10</v>
      </c>
      <c r="AJ1087" s="3">
        <v>0</v>
      </c>
      <c r="AK1087" s="3">
        <v>58</v>
      </c>
      <c r="AL1087" s="3" t="s">
        <v>1368</v>
      </c>
      <c r="AM1087" s="3" t="s">
        <v>1369</v>
      </c>
      <c r="AN1087" s="3" t="s">
        <v>1370</v>
      </c>
      <c r="AO1087" s="3" t="s">
        <v>1371</v>
      </c>
      <c r="AP1087" s="3" t="s">
        <v>1372</v>
      </c>
      <c r="AQ1087" s="3" t="s">
        <v>71</v>
      </c>
      <c r="AR1087" s="3" t="s">
        <v>1373</v>
      </c>
      <c r="AS1087" s="3" t="s">
        <v>1374</v>
      </c>
      <c r="AT1087" s="3" t="s">
        <v>17306</v>
      </c>
      <c r="AU1087" s="3">
        <v>2016</v>
      </c>
      <c r="AV1087" s="3">
        <v>50</v>
      </c>
      <c r="AW1087" s="3">
        <v>20</v>
      </c>
      <c r="AX1087" s="3" t="s">
        <v>71</v>
      </c>
      <c r="AY1087" s="3" t="s">
        <v>71</v>
      </c>
      <c r="AZ1087" s="3" t="s">
        <v>71</v>
      </c>
      <c r="BA1087" s="3" t="s">
        <v>71</v>
      </c>
      <c r="BB1087" s="3">
        <v>11103</v>
      </c>
      <c r="BC1087" s="3">
        <v>11111</v>
      </c>
      <c r="BD1087" s="3" t="s">
        <v>71</v>
      </c>
      <c r="BE1087" s="3" t="s">
        <v>17307</v>
      </c>
      <c r="BF1087" s="3" t="str">
        <f>HYPERLINK("http://dx.doi.org/10.1021/acs.est.6b03169","http://dx.doi.org/10.1021/acs.est.6b03169")</f>
        <v>http://dx.doi.org/10.1021/acs.est.6b03169</v>
      </c>
      <c r="BG1087" s="3" t="s">
        <v>71</v>
      </c>
      <c r="BH1087" s="3" t="s">
        <v>71</v>
      </c>
      <c r="BI1087" s="3">
        <v>9</v>
      </c>
      <c r="BJ1087" s="3" t="s">
        <v>554</v>
      </c>
      <c r="BK1087" s="3" t="s">
        <v>93</v>
      </c>
      <c r="BL1087" s="3" t="s">
        <v>556</v>
      </c>
      <c r="BM1087" s="3" t="s">
        <v>17308</v>
      </c>
      <c r="BN1087" s="3">
        <v>27643699</v>
      </c>
      <c r="BO1087" s="3" t="s">
        <v>71</v>
      </c>
      <c r="BP1087" s="3" t="s">
        <v>71</v>
      </c>
      <c r="BQ1087" s="3" t="s">
        <v>71</v>
      </c>
    </row>
    <row r="1088" spans="1:69">
      <c r="A1088" s="1" t="s">
        <v>69</v>
      </c>
      <c r="B1088" s="1" t="s">
        <v>17309</v>
      </c>
      <c r="C1088" s="1" t="s">
        <v>71</v>
      </c>
      <c r="D1088" s="1" t="s">
        <v>71</v>
      </c>
      <c r="E1088" s="1" t="s">
        <v>71</v>
      </c>
      <c r="F1088" s="1" t="s">
        <v>17310</v>
      </c>
      <c r="G1088" s="1" t="s">
        <v>71</v>
      </c>
      <c r="H1088" s="1" t="s">
        <v>71</v>
      </c>
      <c r="I1088" s="1" t="s">
        <v>17311</v>
      </c>
      <c r="J1088" s="1" t="s">
        <v>3495</v>
      </c>
      <c r="K1088" s="1" t="s">
        <v>71</v>
      </c>
      <c r="L1088" s="1" t="s">
        <v>71</v>
      </c>
      <c r="M1088" s="1" t="s">
        <v>74</v>
      </c>
      <c r="N1088" s="1" t="s">
        <v>75</v>
      </c>
      <c r="O1088" s="1" t="s">
        <v>71</v>
      </c>
      <c r="P1088" s="1" t="s">
        <v>71</v>
      </c>
      <c r="Q1088" s="1" t="s">
        <v>71</v>
      </c>
      <c r="R1088" s="1" t="s">
        <v>71</v>
      </c>
      <c r="S1088" s="1" t="s">
        <v>71</v>
      </c>
      <c r="T1088" s="1" t="s">
        <v>17312</v>
      </c>
      <c r="U1088" s="1" t="s">
        <v>17313</v>
      </c>
      <c r="V1088" s="1" t="s">
        <v>17314</v>
      </c>
      <c r="W1088" s="1" t="s">
        <v>17315</v>
      </c>
      <c r="X1088" s="1" t="s">
        <v>71</v>
      </c>
      <c r="Y1088" s="1" t="s">
        <v>17316</v>
      </c>
      <c r="Z1088" s="1" t="s">
        <v>17317</v>
      </c>
      <c r="AA1088" s="1" t="s">
        <v>71</v>
      </c>
      <c r="AB1088" s="1" t="s">
        <v>17318</v>
      </c>
      <c r="AC1088" s="1" t="s">
        <v>17319</v>
      </c>
      <c r="AD1088" s="1" t="s">
        <v>17319</v>
      </c>
      <c r="AE1088" s="1" t="s">
        <v>17320</v>
      </c>
      <c r="AF1088" s="1" t="s">
        <v>71</v>
      </c>
      <c r="AG1088" s="1">
        <v>32</v>
      </c>
      <c r="AH1088" s="1">
        <v>22</v>
      </c>
      <c r="AI1088" s="1">
        <v>22</v>
      </c>
      <c r="AJ1088" s="1">
        <v>3</v>
      </c>
      <c r="AK1088" s="1">
        <v>33</v>
      </c>
      <c r="AL1088" s="1" t="s">
        <v>3504</v>
      </c>
      <c r="AM1088" s="1" t="s">
        <v>3505</v>
      </c>
      <c r="AN1088" s="1" t="s">
        <v>3506</v>
      </c>
      <c r="AO1088" s="1" t="s">
        <v>71</v>
      </c>
      <c r="AP1088" s="1" t="s">
        <v>3507</v>
      </c>
      <c r="AQ1088" s="1" t="s">
        <v>71</v>
      </c>
      <c r="AR1088" s="1" t="s">
        <v>3508</v>
      </c>
      <c r="AS1088" s="1" t="s">
        <v>3509</v>
      </c>
      <c r="AT1088" s="1" t="s">
        <v>13333</v>
      </c>
      <c r="AU1088" s="1">
        <v>2019</v>
      </c>
      <c r="AV1088" s="1">
        <v>6</v>
      </c>
      <c r="AW1088" s="1" t="s">
        <v>71</v>
      </c>
      <c r="AX1088" s="1" t="s">
        <v>71</v>
      </c>
      <c r="AY1088" s="1" t="s">
        <v>71</v>
      </c>
      <c r="AZ1088" s="1" t="s">
        <v>71</v>
      </c>
      <c r="BA1088" s="1" t="s">
        <v>71</v>
      </c>
      <c r="BB1088" s="1" t="s">
        <v>71</v>
      </c>
      <c r="BC1088" s="1" t="s">
        <v>71</v>
      </c>
      <c r="BD1088" s="1">
        <v>289</v>
      </c>
      <c r="BE1088" s="1" t="s">
        <v>17321</v>
      </c>
      <c r="BF1088" s="1" t="str">
        <f>HYPERLINK("http://dx.doi.org/10.3389/fmars.2019.00289","http://dx.doi.org/10.3389/fmars.2019.00289")</f>
        <v>http://dx.doi.org/10.3389/fmars.2019.00289</v>
      </c>
      <c r="BG1088" s="1" t="s">
        <v>71</v>
      </c>
      <c r="BH1088" s="1" t="s">
        <v>71</v>
      </c>
      <c r="BI1088" s="1">
        <v>7</v>
      </c>
      <c r="BJ1088" s="1" t="s">
        <v>309</v>
      </c>
      <c r="BK1088" s="1" t="s">
        <v>93</v>
      </c>
      <c r="BL1088" s="1" t="s">
        <v>310</v>
      </c>
      <c r="BM1088" s="1" t="s">
        <v>17322</v>
      </c>
      <c r="BN1088" s="1" t="s">
        <v>71</v>
      </c>
      <c r="BO1088" s="1" t="s">
        <v>598</v>
      </c>
      <c r="BP1088" s="1" t="s">
        <v>71</v>
      </c>
      <c r="BQ1088" s="1" t="s">
        <v>71</v>
      </c>
    </row>
    <row r="1089" spans="1:69">
      <c r="A1089" s="1" t="s">
        <v>69</v>
      </c>
      <c r="B1089" s="1" t="s">
        <v>17323</v>
      </c>
      <c r="C1089" s="1" t="s">
        <v>71</v>
      </c>
      <c r="D1089" s="1" t="s">
        <v>71</v>
      </c>
      <c r="E1089" s="1" t="s">
        <v>71</v>
      </c>
      <c r="F1089" s="1" t="s">
        <v>17324</v>
      </c>
      <c r="G1089" s="1" t="s">
        <v>71</v>
      </c>
      <c r="H1089" s="1" t="s">
        <v>71</v>
      </c>
      <c r="I1089" s="1" t="s">
        <v>17325</v>
      </c>
      <c r="J1089" s="1" t="s">
        <v>456</v>
      </c>
      <c r="K1089" s="1" t="s">
        <v>71</v>
      </c>
      <c r="L1089" s="1" t="s">
        <v>71</v>
      </c>
      <c r="M1089" s="1" t="s">
        <v>74</v>
      </c>
      <c r="N1089" s="1" t="s">
        <v>75</v>
      </c>
      <c r="O1089" s="1" t="s">
        <v>71</v>
      </c>
      <c r="P1089" s="1" t="s">
        <v>71</v>
      </c>
      <c r="Q1089" s="1" t="s">
        <v>71</v>
      </c>
      <c r="R1089" s="1" t="s">
        <v>71</v>
      </c>
      <c r="S1089" s="1" t="s">
        <v>71</v>
      </c>
      <c r="T1089" s="1" t="s">
        <v>17326</v>
      </c>
      <c r="U1089" s="1" t="s">
        <v>17327</v>
      </c>
      <c r="V1089" s="1" t="s">
        <v>17328</v>
      </c>
      <c r="W1089" s="1" t="s">
        <v>17329</v>
      </c>
      <c r="X1089" s="1" t="s">
        <v>71</v>
      </c>
      <c r="Y1089" s="1" t="s">
        <v>17330</v>
      </c>
      <c r="Z1089" s="1" t="s">
        <v>17331</v>
      </c>
      <c r="AA1089" s="1" t="s">
        <v>71</v>
      </c>
      <c r="AB1089" s="1" t="s">
        <v>17332</v>
      </c>
      <c r="AC1089" s="1" t="s">
        <v>17333</v>
      </c>
      <c r="AD1089" s="1" t="s">
        <v>17334</v>
      </c>
      <c r="AE1089" s="1" t="s">
        <v>17335</v>
      </c>
      <c r="AF1089" s="1" t="s">
        <v>71</v>
      </c>
      <c r="AG1089" s="1">
        <v>47</v>
      </c>
      <c r="AH1089" s="1">
        <v>0</v>
      </c>
      <c r="AI1089" s="1">
        <v>0</v>
      </c>
      <c r="AJ1089" s="1">
        <v>2</v>
      </c>
      <c r="AK1089" s="1">
        <v>4</v>
      </c>
      <c r="AL1089" s="1" t="s">
        <v>231</v>
      </c>
      <c r="AM1089" s="1" t="s">
        <v>232</v>
      </c>
      <c r="AN1089" s="1" t="s">
        <v>233</v>
      </c>
      <c r="AO1089" s="1" t="s">
        <v>71</v>
      </c>
      <c r="AP1089" s="1" t="s">
        <v>467</v>
      </c>
      <c r="AQ1089" s="1" t="s">
        <v>71</v>
      </c>
      <c r="AR1089" s="1" t="s">
        <v>468</v>
      </c>
      <c r="AS1089" s="1" t="s">
        <v>469</v>
      </c>
      <c r="AT1089" s="1" t="s">
        <v>237</v>
      </c>
      <c r="AU1089" s="1">
        <v>2021</v>
      </c>
      <c r="AV1089" s="1">
        <v>18</v>
      </c>
      <c r="AW1089" s="1">
        <v>8</v>
      </c>
      <c r="AX1089" s="1" t="s">
        <v>71</v>
      </c>
      <c r="AY1089" s="1" t="s">
        <v>71</v>
      </c>
      <c r="AZ1089" s="1" t="s">
        <v>71</v>
      </c>
      <c r="BA1089" s="1" t="s">
        <v>71</v>
      </c>
      <c r="BB1089" s="1" t="s">
        <v>71</v>
      </c>
      <c r="BC1089" s="1" t="s">
        <v>71</v>
      </c>
      <c r="BD1089" s="1">
        <v>4355</v>
      </c>
      <c r="BE1089" s="1" t="s">
        <v>17336</v>
      </c>
      <c r="BF1089" s="1" t="str">
        <f>HYPERLINK("http://dx.doi.org/10.3390/ijerph18084355","http://dx.doi.org/10.3390/ijerph18084355")</f>
        <v>http://dx.doi.org/10.3390/ijerph18084355</v>
      </c>
      <c r="BG1089" s="1" t="s">
        <v>71</v>
      </c>
      <c r="BH1089" s="1" t="s">
        <v>71</v>
      </c>
      <c r="BI1089" s="1">
        <v>17</v>
      </c>
      <c r="BJ1089" s="1" t="s">
        <v>187</v>
      </c>
      <c r="BK1089" s="1" t="s">
        <v>240</v>
      </c>
      <c r="BL1089" s="1" t="s">
        <v>188</v>
      </c>
      <c r="BM1089" s="1" t="s">
        <v>17337</v>
      </c>
      <c r="BN1089" s="1">
        <v>33923978</v>
      </c>
      <c r="BO1089" s="1" t="s">
        <v>243</v>
      </c>
      <c r="BP1089" s="1" t="s">
        <v>71</v>
      </c>
      <c r="BQ1089" s="1" t="s">
        <v>71</v>
      </c>
    </row>
    <row r="1090" spans="1:69">
      <c r="A1090" s="3" t="s">
        <v>69</v>
      </c>
      <c r="B1090" s="3" t="s">
        <v>17338</v>
      </c>
      <c r="C1090" s="3" t="s">
        <v>71</v>
      </c>
      <c r="D1090" s="3" t="s">
        <v>71</v>
      </c>
      <c r="E1090" s="3" t="s">
        <v>71</v>
      </c>
      <c r="F1090" s="3" t="s">
        <v>17339</v>
      </c>
      <c r="G1090" s="3" t="s">
        <v>71</v>
      </c>
      <c r="H1090" s="3" t="s">
        <v>71</v>
      </c>
      <c r="I1090" s="3" t="s">
        <v>17340</v>
      </c>
      <c r="J1090" s="3" t="s">
        <v>456</v>
      </c>
      <c r="K1090" s="3" t="s">
        <v>71</v>
      </c>
      <c r="L1090" s="3" t="s">
        <v>71</v>
      </c>
      <c r="M1090" s="3" t="s">
        <v>74</v>
      </c>
      <c r="N1090" s="3" t="s">
        <v>75</v>
      </c>
      <c r="O1090" s="3" t="s">
        <v>71</v>
      </c>
      <c r="P1090" s="3" t="s">
        <v>71</v>
      </c>
      <c r="Q1090" s="3" t="s">
        <v>71</v>
      </c>
      <c r="R1090" s="3" t="s">
        <v>71</v>
      </c>
      <c r="S1090" s="3" t="s">
        <v>71</v>
      </c>
      <c r="T1090" s="3" t="s">
        <v>71</v>
      </c>
      <c r="U1090" s="3" t="s">
        <v>17341</v>
      </c>
      <c r="V1090" s="3" t="s">
        <v>17342</v>
      </c>
      <c r="W1090" s="3" t="s">
        <v>17343</v>
      </c>
      <c r="X1090" s="3" t="s">
        <v>71</v>
      </c>
      <c r="Y1090" s="3" t="s">
        <v>17344</v>
      </c>
      <c r="Z1090" s="3" t="s">
        <v>17345</v>
      </c>
      <c r="AA1090" s="3" t="s">
        <v>8943</v>
      </c>
      <c r="AB1090" s="3" t="s">
        <v>17346</v>
      </c>
      <c r="AC1090" s="3" t="s">
        <v>17347</v>
      </c>
      <c r="AD1090" s="3" t="s">
        <v>17348</v>
      </c>
      <c r="AE1090" s="3" t="s">
        <v>17349</v>
      </c>
      <c r="AF1090" s="3" t="s">
        <v>71</v>
      </c>
      <c r="AG1090" s="3">
        <v>63</v>
      </c>
      <c r="AH1090" s="3">
        <v>31</v>
      </c>
      <c r="AI1090" s="3">
        <v>31</v>
      </c>
      <c r="AJ1090" s="3">
        <v>1</v>
      </c>
      <c r="AK1090" s="3">
        <v>60</v>
      </c>
      <c r="AL1090" s="3" t="s">
        <v>231</v>
      </c>
      <c r="AM1090" s="3" t="s">
        <v>232</v>
      </c>
      <c r="AN1090" s="3" t="s">
        <v>233</v>
      </c>
      <c r="AO1090" s="3" t="s">
        <v>71</v>
      </c>
      <c r="AP1090" s="3" t="s">
        <v>467</v>
      </c>
      <c r="AQ1090" s="3" t="s">
        <v>71</v>
      </c>
      <c r="AR1090" s="3" t="s">
        <v>468</v>
      </c>
      <c r="AS1090" s="3" t="s">
        <v>469</v>
      </c>
      <c r="AT1090" s="3" t="s">
        <v>237</v>
      </c>
      <c r="AU1090" s="3">
        <v>2015</v>
      </c>
      <c r="AV1090" s="3">
        <v>12</v>
      </c>
      <c r="AW1090" s="3">
        <v>4</v>
      </c>
      <c r="AX1090" s="3" t="s">
        <v>71</v>
      </c>
      <c r="AY1090" s="3" t="s">
        <v>71</v>
      </c>
      <c r="AZ1090" s="3" t="s">
        <v>71</v>
      </c>
      <c r="BA1090" s="3" t="s">
        <v>71</v>
      </c>
      <c r="BB1090" s="3">
        <v>4076</v>
      </c>
      <c r="BC1090" s="3">
        <v>4100</v>
      </c>
      <c r="BD1090" s="3" t="s">
        <v>71</v>
      </c>
      <c r="BE1090" s="3" t="s">
        <v>17350</v>
      </c>
      <c r="BF1090" s="3" t="str">
        <f>HYPERLINK("http://dx.doi.org/10.3390/ijerph120404076","http://dx.doi.org/10.3390/ijerph120404076")</f>
        <v>http://dx.doi.org/10.3390/ijerph120404076</v>
      </c>
      <c r="BG1090" s="3" t="s">
        <v>71</v>
      </c>
      <c r="BH1090" s="3" t="s">
        <v>71</v>
      </c>
      <c r="BI1090" s="3">
        <v>25</v>
      </c>
      <c r="BJ1090" s="3" t="s">
        <v>187</v>
      </c>
      <c r="BK1090" s="3" t="s">
        <v>240</v>
      </c>
      <c r="BL1090" s="3" t="s">
        <v>188</v>
      </c>
      <c r="BM1090" s="3" t="s">
        <v>17351</v>
      </c>
      <c r="BN1090" s="3">
        <v>25872019</v>
      </c>
      <c r="BO1090" s="3" t="s">
        <v>736</v>
      </c>
      <c r="BP1090" s="3" t="s">
        <v>71</v>
      </c>
      <c r="BQ1090" s="3" t="s">
        <v>71</v>
      </c>
    </row>
    <row r="1091" spans="1:69">
      <c r="A1091" s="1" t="s">
        <v>69</v>
      </c>
      <c r="B1091" s="1" t="s">
        <v>17352</v>
      </c>
      <c r="C1091" s="1" t="s">
        <v>71</v>
      </c>
      <c r="D1091" s="1" t="s">
        <v>71</v>
      </c>
      <c r="E1091" s="1" t="s">
        <v>71</v>
      </c>
      <c r="F1091" s="1" t="s">
        <v>17353</v>
      </c>
      <c r="G1091" s="1" t="s">
        <v>71</v>
      </c>
      <c r="H1091" s="1" t="s">
        <v>71</v>
      </c>
      <c r="I1091" s="1" t="s">
        <v>17354</v>
      </c>
      <c r="J1091" s="1" t="s">
        <v>1018</v>
      </c>
      <c r="K1091" s="1" t="s">
        <v>71</v>
      </c>
      <c r="L1091" s="1" t="s">
        <v>71</v>
      </c>
      <c r="M1091" s="1" t="s">
        <v>74</v>
      </c>
      <c r="N1091" s="1" t="s">
        <v>75</v>
      </c>
      <c r="O1091" s="1" t="s">
        <v>71</v>
      </c>
      <c r="P1091" s="1" t="s">
        <v>71</v>
      </c>
      <c r="Q1091" s="1" t="s">
        <v>71</v>
      </c>
      <c r="R1091" s="1" t="s">
        <v>71</v>
      </c>
      <c r="S1091" s="1" t="s">
        <v>71</v>
      </c>
      <c r="T1091" s="1" t="s">
        <v>17355</v>
      </c>
      <c r="U1091" s="1" t="s">
        <v>17356</v>
      </c>
      <c r="V1091" s="1" t="s">
        <v>17357</v>
      </c>
      <c r="W1091" s="1" t="s">
        <v>17358</v>
      </c>
      <c r="X1091" s="1" t="s">
        <v>71</v>
      </c>
      <c r="Y1091" s="1" t="s">
        <v>17359</v>
      </c>
      <c r="Z1091" s="1" t="s">
        <v>17360</v>
      </c>
      <c r="AA1091" s="1" t="s">
        <v>17361</v>
      </c>
      <c r="AB1091" s="1" t="s">
        <v>17362</v>
      </c>
      <c r="AC1091" s="1" t="s">
        <v>17363</v>
      </c>
      <c r="AD1091" s="1" t="s">
        <v>17364</v>
      </c>
      <c r="AE1091" s="1" t="s">
        <v>17365</v>
      </c>
      <c r="AF1091" s="1" t="s">
        <v>71</v>
      </c>
      <c r="AG1091" s="1">
        <v>110</v>
      </c>
      <c r="AH1091" s="1">
        <v>9</v>
      </c>
      <c r="AI1091" s="1">
        <v>9</v>
      </c>
      <c r="AJ1091" s="1">
        <v>5</v>
      </c>
      <c r="AK1091" s="1">
        <v>71</v>
      </c>
      <c r="AL1091" s="1" t="s">
        <v>156</v>
      </c>
      <c r="AM1091" s="1" t="s">
        <v>157</v>
      </c>
      <c r="AN1091" s="1" t="s">
        <v>158</v>
      </c>
      <c r="AO1091" s="1" t="s">
        <v>1027</v>
      </c>
      <c r="AP1091" s="1" t="s">
        <v>1028</v>
      </c>
      <c r="AQ1091" s="1" t="s">
        <v>71</v>
      </c>
      <c r="AR1091" s="1" t="s">
        <v>1029</v>
      </c>
      <c r="AS1091" s="1" t="s">
        <v>1030</v>
      </c>
      <c r="AT1091" s="1" t="s">
        <v>507</v>
      </c>
      <c r="AU1091" s="1">
        <v>2019</v>
      </c>
      <c r="AV1091" s="1">
        <v>104</v>
      </c>
      <c r="AW1091" s="1" t="s">
        <v>71</v>
      </c>
      <c r="AX1091" s="1" t="s">
        <v>71</v>
      </c>
      <c r="AY1091" s="1" t="s">
        <v>71</v>
      </c>
      <c r="AZ1091" s="1" t="s">
        <v>71</v>
      </c>
      <c r="BA1091" s="1" t="s">
        <v>71</v>
      </c>
      <c r="BB1091" s="1">
        <v>67</v>
      </c>
      <c r="BC1091" s="1">
        <v>85</v>
      </c>
      <c r="BD1091" s="1" t="s">
        <v>71</v>
      </c>
      <c r="BE1091" s="1" t="s">
        <v>17366</v>
      </c>
      <c r="BF1091" s="1" t="str">
        <f>HYPERLINK("http://dx.doi.org/10.1016/j.ecolind.2019.04.077","http://dx.doi.org/10.1016/j.ecolind.2019.04.077")</f>
        <v>http://dx.doi.org/10.1016/j.ecolind.2019.04.077</v>
      </c>
      <c r="BG1091" s="1" t="s">
        <v>71</v>
      </c>
      <c r="BH1091" s="1" t="s">
        <v>71</v>
      </c>
      <c r="BI1091" s="1">
        <v>19</v>
      </c>
      <c r="BJ1091" s="1" t="s">
        <v>410</v>
      </c>
      <c r="BK1091" s="1" t="s">
        <v>93</v>
      </c>
      <c r="BL1091" s="1" t="s">
        <v>111</v>
      </c>
      <c r="BM1091" s="1" t="s">
        <v>12882</v>
      </c>
      <c r="BN1091" s="1" t="s">
        <v>71</v>
      </c>
      <c r="BO1091" s="1" t="s">
        <v>166</v>
      </c>
      <c r="BP1091" s="1" t="s">
        <v>71</v>
      </c>
      <c r="BQ1091" s="1" t="s">
        <v>71</v>
      </c>
    </row>
    <row r="1092" spans="1:69">
      <c r="A1092" s="3" t="s">
        <v>69</v>
      </c>
      <c r="B1092" s="3" t="s">
        <v>17367</v>
      </c>
      <c r="C1092" s="3" t="s">
        <v>71</v>
      </c>
      <c r="D1092" s="3" t="s">
        <v>71</v>
      </c>
      <c r="E1092" s="3" t="s">
        <v>71</v>
      </c>
      <c r="F1092" s="3" t="s">
        <v>17368</v>
      </c>
      <c r="G1092" s="3" t="s">
        <v>71</v>
      </c>
      <c r="H1092" s="3" t="s">
        <v>71</v>
      </c>
      <c r="I1092" s="3" t="s">
        <v>17369</v>
      </c>
      <c r="J1092" s="3" t="s">
        <v>10498</v>
      </c>
      <c r="K1092" s="3" t="s">
        <v>71</v>
      </c>
      <c r="L1092" s="3" t="s">
        <v>71</v>
      </c>
      <c r="M1092" s="3" t="s">
        <v>74</v>
      </c>
      <c r="N1092" s="3" t="s">
        <v>75</v>
      </c>
      <c r="O1092" s="3" t="s">
        <v>71</v>
      </c>
      <c r="P1092" s="3" t="s">
        <v>71</v>
      </c>
      <c r="Q1092" s="3" t="s">
        <v>71</v>
      </c>
      <c r="R1092" s="3" t="s">
        <v>71</v>
      </c>
      <c r="S1092" s="3" t="s">
        <v>71</v>
      </c>
      <c r="T1092" s="3" t="s">
        <v>17370</v>
      </c>
      <c r="U1092" s="3" t="s">
        <v>17371</v>
      </c>
      <c r="V1092" s="3" t="s">
        <v>17372</v>
      </c>
      <c r="W1092" s="3" t="s">
        <v>17373</v>
      </c>
      <c r="X1092" s="3" t="s">
        <v>71</v>
      </c>
      <c r="Y1092" s="3" t="s">
        <v>17374</v>
      </c>
      <c r="Z1092" s="3" t="s">
        <v>17375</v>
      </c>
      <c r="AA1092" s="3" t="s">
        <v>17376</v>
      </c>
      <c r="AB1092" s="3" t="s">
        <v>17377</v>
      </c>
      <c r="AC1092" s="3" t="s">
        <v>17378</v>
      </c>
      <c r="AD1092" s="3" t="s">
        <v>17378</v>
      </c>
      <c r="AE1092" s="3" t="s">
        <v>17379</v>
      </c>
      <c r="AF1092" s="3" t="s">
        <v>71</v>
      </c>
      <c r="AG1092" s="3">
        <v>47</v>
      </c>
      <c r="AH1092" s="3">
        <v>34</v>
      </c>
      <c r="AI1092" s="3">
        <v>34</v>
      </c>
      <c r="AJ1092" s="3">
        <v>4</v>
      </c>
      <c r="AK1092" s="3">
        <v>60</v>
      </c>
      <c r="AL1092" s="3" t="s">
        <v>126</v>
      </c>
      <c r="AM1092" s="3" t="s">
        <v>127</v>
      </c>
      <c r="AN1092" s="3" t="s">
        <v>128</v>
      </c>
      <c r="AO1092" s="3" t="s">
        <v>10507</v>
      </c>
      <c r="AP1092" s="3" t="s">
        <v>71</v>
      </c>
      <c r="AQ1092" s="3" t="s">
        <v>71</v>
      </c>
      <c r="AR1092" s="3" t="s">
        <v>10509</v>
      </c>
      <c r="AS1092" s="3" t="s">
        <v>10510</v>
      </c>
      <c r="AT1092" s="3" t="s">
        <v>133</v>
      </c>
      <c r="AU1092" s="3">
        <v>2012</v>
      </c>
      <c r="AV1092" s="3">
        <v>17</v>
      </c>
      <c r="AW1092" s="3">
        <v>5</v>
      </c>
      <c r="AX1092" s="3" t="s">
        <v>71</v>
      </c>
      <c r="AY1092" s="3" t="s">
        <v>71</v>
      </c>
      <c r="AZ1092" s="3" t="s">
        <v>71</v>
      </c>
      <c r="BA1092" s="3" t="s">
        <v>71</v>
      </c>
      <c r="BB1092" s="3">
        <v>550</v>
      </c>
      <c r="BC1092" s="3">
        <v>564</v>
      </c>
      <c r="BD1092" s="3" t="s">
        <v>71</v>
      </c>
      <c r="BE1092" s="3" t="s">
        <v>17380</v>
      </c>
      <c r="BF1092" s="3" t="str">
        <f>HYPERLINK("http://dx.doi.org/10.1007/s11367-012-0387-x","http://dx.doi.org/10.1007/s11367-012-0387-x")</f>
        <v>http://dx.doi.org/10.1007/s11367-012-0387-x</v>
      </c>
      <c r="BG1092" s="3" t="s">
        <v>71</v>
      </c>
      <c r="BH1092" s="3" t="s">
        <v>71</v>
      </c>
      <c r="BI1092" s="3">
        <v>15</v>
      </c>
      <c r="BJ1092" s="3" t="s">
        <v>554</v>
      </c>
      <c r="BK1092" s="3" t="s">
        <v>93</v>
      </c>
      <c r="BL1092" s="3" t="s">
        <v>556</v>
      </c>
      <c r="BM1092" s="3" t="s">
        <v>17381</v>
      </c>
      <c r="BN1092" s="3" t="s">
        <v>71</v>
      </c>
      <c r="BO1092" s="3" t="s">
        <v>71</v>
      </c>
      <c r="BP1092" s="3" t="s">
        <v>71</v>
      </c>
      <c r="BQ1092" s="3" t="s">
        <v>71</v>
      </c>
    </row>
    <row r="1093" spans="1:69">
      <c r="A1093" s="3" t="s">
        <v>69</v>
      </c>
      <c r="B1093" s="3" t="s">
        <v>17382</v>
      </c>
      <c r="C1093" s="3" t="s">
        <v>71</v>
      </c>
      <c r="D1093" s="3" t="s">
        <v>71</v>
      </c>
      <c r="E1093" s="3" t="s">
        <v>71</v>
      </c>
      <c r="F1093" s="3" t="s">
        <v>17383</v>
      </c>
      <c r="G1093" s="3" t="s">
        <v>71</v>
      </c>
      <c r="H1093" s="3" t="s">
        <v>71</v>
      </c>
      <c r="I1093" s="3" t="s">
        <v>17384</v>
      </c>
      <c r="J1093" s="3" t="s">
        <v>116</v>
      </c>
      <c r="K1093" s="3" t="s">
        <v>71</v>
      </c>
      <c r="L1093" s="3" t="s">
        <v>71</v>
      </c>
      <c r="M1093" s="3" t="s">
        <v>74</v>
      </c>
      <c r="N1093" s="3" t="s">
        <v>117</v>
      </c>
      <c r="O1093" s="3" t="s">
        <v>71</v>
      </c>
      <c r="P1093" s="3" t="s">
        <v>71</v>
      </c>
      <c r="Q1093" s="3" t="s">
        <v>71</v>
      </c>
      <c r="R1093" s="3" t="s">
        <v>71</v>
      </c>
      <c r="S1093" s="3" t="s">
        <v>71</v>
      </c>
      <c r="T1093" s="3" t="s">
        <v>17385</v>
      </c>
      <c r="U1093" s="3" t="s">
        <v>17386</v>
      </c>
      <c r="V1093" s="3" t="s">
        <v>17387</v>
      </c>
      <c r="W1093" s="3" t="s">
        <v>17388</v>
      </c>
      <c r="X1093" s="3" t="s">
        <v>71</v>
      </c>
      <c r="Y1093" s="3" t="s">
        <v>17389</v>
      </c>
      <c r="Z1093" s="3" t="s">
        <v>17390</v>
      </c>
      <c r="AA1093" s="3" t="s">
        <v>17391</v>
      </c>
      <c r="AB1093" s="3" t="s">
        <v>17392</v>
      </c>
      <c r="AC1093" s="3" t="s">
        <v>71</v>
      </c>
      <c r="AD1093" s="3" t="s">
        <v>71</v>
      </c>
      <c r="AE1093" s="3" t="s">
        <v>71</v>
      </c>
      <c r="AF1093" s="3" t="s">
        <v>71</v>
      </c>
      <c r="AG1093" s="3">
        <v>47</v>
      </c>
      <c r="AH1093" s="3">
        <v>22</v>
      </c>
      <c r="AI1093" s="3">
        <v>23</v>
      </c>
      <c r="AJ1093" s="3">
        <v>3</v>
      </c>
      <c r="AK1093" s="3">
        <v>43</v>
      </c>
      <c r="AL1093" s="3" t="s">
        <v>126</v>
      </c>
      <c r="AM1093" s="3" t="s">
        <v>127</v>
      </c>
      <c r="AN1093" s="3" t="s">
        <v>128</v>
      </c>
      <c r="AO1093" s="3" t="s">
        <v>129</v>
      </c>
      <c r="AP1093" s="3" t="s">
        <v>130</v>
      </c>
      <c r="AQ1093" s="3" t="s">
        <v>71</v>
      </c>
      <c r="AR1093" s="3" t="s">
        <v>131</v>
      </c>
      <c r="AS1093" s="3" t="s">
        <v>132</v>
      </c>
      <c r="AT1093" s="3" t="s">
        <v>307</v>
      </c>
      <c r="AU1093" s="3">
        <v>2008</v>
      </c>
      <c r="AV1093" s="3">
        <v>15</v>
      </c>
      <c r="AW1093" s="3">
        <v>1</v>
      </c>
      <c r="AX1093" s="3" t="s">
        <v>71</v>
      </c>
      <c r="AY1093" s="3" t="s">
        <v>71</v>
      </c>
      <c r="AZ1093" s="3" t="s">
        <v>71</v>
      </c>
      <c r="BA1093" s="3" t="s">
        <v>71</v>
      </c>
      <c r="BB1093" s="3">
        <v>17</v>
      </c>
      <c r="BC1093" s="3">
        <v>22</v>
      </c>
      <c r="BD1093" s="3" t="s">
        <v>71</v>
      </c>
      <c r="BE1093" s="3" t="s">
        <v>17393</v>
      </c>
      <c r="BF1093" s="3" t="str">
        <f>HYPERLINK("http://dx.doi.org/10.1065/espr2007.08.448","http://dx.doi.org/10.1065/espr2007.08.448")</f>
        <v>http://dx.doi.org/10.1065/espr2007.08.448</v>
      </c>
      <c r="BG1093" s="3" t="s">
        <v>71</v>
      </c>
      <c r="BH1093" s="3" t="s">
        <v>71</v>
      </c>
      <c r="BI1093" s="3">
        <v>6</v>
      </c>
      <c r="BJ1093" s="3" t="s">
        <v>137</v>
      </c>
      <c r="BK1093" s="3" t="s">
        <v>93</v>
      </c>
      <c r="BL1093" s="3" t="s">
        <v>138</v>
      </c>
      <c r="BM1093" s="3" t="s">
        <v>17394</v>
      </c>
      <c r="BN1093" s="3">
        <v>18306883</v>
      </c>
      <c r="BO1093" s="3" t="s">
        <v>71</v>
      </c>
      <c r="BP1093" s="3" t="s">
        <v>71</v>
      </c>
      <c r="BQ1093" s="3" t="s">
        <v>71</v>
      </c>
    </row>
    <row r="1094" spans="1:69">
      <c r="A1094" s="1" t="s">
        <v>69</v>
      </c>
      <c r="B1094" s="1" t="s">
        <v>17395</v>
      </c>
      <c r="C1094" s="1" t="s">
        <v>71</v>
      </c>
      <c r="D1094" s="1" t="s">
        <v>71</v>
      </c>
      <c r="E1094" s="1" t="s">
        <v>71</v>
      </c>
      <c r="F1094" s="1" t="s">
        <v>17396</v>
      </c>
      <c r="G1094" s="1" t="s">
        <v>71</v>
      </c>
      <c r="H1094" s="1" t="s">
        <v>71</v>
      </c>
      <c r="I1094" s="1" t="s">
        <v>17397</v>
      </c>
      <c r="J1094" s="1" t="s">
        <v>267</v>
      </c>
      <c r="K1094" s="1" t="s">
        <v>71</v>
      </c>
      <c r="L1094" s="1" t="s">
        <v>71</v>
      </c>
      <c r="M1094" s="1" t="s">
        <v>74</v>
      </c>
      <c r="N1094" s="1" t="s">
        <v>75</v>
      </c>
      <c r="O1094" s="1" t="s">
        <v>71</v>
      </c>
      <c r="P1094" s="1" t="s">
        <v>71</v>
      </c>
      <c r="Q1094" s="1" t="s">
        <v>71</v>
      </c>
      <c r="R1094" s="1" t="s">
        <v>71</v>
      </c>
      <c r="S1094" s="1" t="s">
        <v>71</v>
      </c>
      <c r="T1094" s="1" t="s">
        <v>17398</v>
      </c>
      <c r="U1094" s="1" t="s">
        <v>17399</v>
      </c>
      <c r="V1094" s="1" t="s">
        <v>17400</v>
      </c>
      <c r="W1094" s="1" t="s">
        <v>17401</v>
      </c>
      <c r="X1094" s="1" t="s">
        <v>71</v>
      </c>
      <c r="Y1094" s="1" t="s">
        <v>17402</v>
      </c>
      <c r="Z1094" s="1" t="s">
        <v>17403</v>
      </c>
      <c r="AA1094" s="1" t="s">
        <v>71</v>
      </c>
      <c r="AB1094" s="1" t="s">
        <v>71</v>
      </c>
      <c r="AC1094" s="1" t="s">
        <v>17404</v>
      </c>
      <c r="AD1094" s="1" t="s">
        <v>17405</v>
      </c>
      <c r="AE1094" s="1" t="s">
        <v>17406</v>
      </c>
      <c r="AF1094" s="1" t="s">
        <v>71</v>
      </c>
      <c r="AG1094" s="1">
        <v>33</v>
      </c>
      <c r="AH1094" s="1">
        <v>0</v>
      </c>
      <c r="AI1094" s="1">
        <v>0</v>
      </c>
      <c r="AJ1094" s="1">
        <v>2</v>
      </c>
      <c r="AK1094" s="1">
        <v>9</v>
      </c>
      <c r="AL1094" s="1" t="s">
        <v>231</v>
      </c>
      <c r="AM1094" s="1" t="s">
        <v>232</v>
      </c>
      <c r="AN1094" s="1" t="s">
        <v>233</v>
      </c>
      <c r="AO1094" s="1" t="s">
        <v>71</v>
      </c>
      <c r="AP1094" s="1" t="s">
        <v>279</v>
      </c>
      <c r="AQ1094" s="1" t="s">
        <v>71</v>
      </c>
      <c r="AR1094" s="1" t="s">
        <v>280</v>
      </c>
      <c r="AS1094" s="1" t="s">
        <v>281</v>
      </c>
      <c r="AT1094" s="1" t="s">
        <v>307</v>
      </c>
      <c r="AU1094" s="1">
        <v>2020</v>
      </c>
      <c r="AV1094" s="1">
        <v>12</v>
      </c>
      <c r="AW1094" s="1">
        <v>1</v>
      </c>
      <c r="AX1094" s="1" t="s">
        <v>71</v>
      </c>
      <c r="AY1094" s="1" t="s">
        <v>71</v>
      </c>
      <c r="AZ1094" s="1" t="s">
        <v>71</v>
      </c>
      <c r="BA1094" s="1" t="s">
        <v>71</v>
      </c>
      <c r="BB1094" s="1" t="s">
        <v>71</v>
      </c>
      <c r="BC1094" s="1" t="s">
        <v>71</v>
      </c>
      <c r="BD1094" s="1">
        <v>168</v>
      </c>
      <c r="BE1094" s="1" t="s">
        <v>17407</v>
      </c>
      <c r="BF1094" s="1" t="str">
        <f>HYPERLINK("http://dx.doi.org/10.3390/w12010168","http://dx.doi.org/10.3390/w12010168")</f>
        <v>http://dx.doi.org/10.3390/w12010168</v>
      </c>
      <c r="BG1094" s="1" t="s">
        <v>71</v>
      </c>
      <c r="BH1094" s="1" t="s">
        <v>71</v>
      </c>
      <c r="BI1094" s="1">
        <v>17</v>
      </c>
      <c r="BJ1094" s="1" t="s">
        <v>284</v>
      </c>
      <c r="BK1094" s="1" t="s">
        <v>93</v>
      </c>
      <c r="BL1094" s="1" t="s">
        <v>285</v>
      </c>
      <c r="BM1094" s="1" t="s">
        <v>11393</v>
      </c>
      <c r="BN1094" s="1" t="s">
        <v>71</v>
      </c>
      <c r="BO1094" s="1" t="s">
        <v>243</v>
      </c>
      <c r="BP1094" s="1" t="s">
        <v>71</v>
      </c>
      <c r="BQ1094" s="1" t="s">
        <v>71</v>
      </c>
    </row>
    <row r="1095" spans="1:69">
      <c r="A1095" s="3" t="s">
        <v>69</v>
      </c>
      <c r="B1095" s="3" t="s">
        <v>17408</v>
      </c>
      <c r="C1095" s="3" t="s">
        <v>71</v>
      </c>
      <c r="D1095" s="3" t="s">
        <v>71</v>
      </c>
      <c r="E1095" s="3" t="s">
        <v>71</v>
      </c>
      <c r="F1095" s="3" t="s">
        <v>17409</v>
      </c>
      <c r="G1095" s="3" t="s">
        <v>71</v>
      </c>
      <c r="H1095" s="3" t="s">
        <v>71</v>
      </c>
      <c r="I1095" s="3" t="s">
        <v>17410</v>
      </c>
      <c r="J1095" s="3" t="s">
        <v>3549</v>
      </c>
      <c r="K1095" s="3" t="s">
        <v>71</v>
      </c>
      <c r="L1095" s="3" t="s">
        <v>71</v>
      </c>
      <c r="M1095" s="3" t="s">
        <v>74</v>
      </c>
      <c r="N1095" s="3" t="s">
        <v>75</v>
      </c>
      <c r="O1095" s="3" t="s">
        <v>71</v>
      </c>
      <c r="P1095" s="3" t="s">
        <v>71</v>
      </c>
      <c r="Q1095" s="3" t="s">
        <v>71</v>
      </c>
      <c r="R1095" s="3" t="s">
        <v>71</v>
      </c>
      <c r="S1095" s="3" t="s">
        <v>71</v>
      </c>
      <c r="T1095" s="3" t="s">
        <v>17411</v>
      </c>
      <c r="U1095" s="3" t="s">
        <v>17412</v>
      </c>
      <c r="V1095" s="3" t="s">
        <v>17413</v>
      </c>
      <c r="W1095" s="3" t="s">
        <v>17414</v>
      </c>
      <c r="X1095" s="3" t="s">
        <v>71</v>
      </c>
      <c r="Y1095" s="3" t="s">
        <v>17415</v>
      </c>
      <c r="Z1095" s="3" t="s">
        <v>17416</v>
      </c>
      <c r="AA1095" s="3" t="s">
        <v>17417</v>
      </c>
      <c r="AB1095" s="3" t="s">
        <v>17418</v>
      </c>
      <c r="AC1095" s="3" t="s">
        <v>17419</v>
      </c>
      <c r="AD1095" s="3" t="s">
        <v>17420</v>
      </c>
      <c r="AE1095" s="3" t="s">
        <v>17421</v>
      </c>
      <c r="AF1095" s="3" t="s">
        <v>71</v>
      </c>
      <c r="AG1095" s="3">
        <v>137</v>
      </c>
      <c r="AH1095" s="3">
        <v>44</v>
      </c>
      <c r="AI1095" s="3">
        <v>45</v>
      </c>
      <c r="AJ1095" s="3">
        <v>3</v>
      </c>
      <c r="AK1095" s="3">
        <v>62</v>
      </c>
      <c r="AL1095" s="3" t="s">
        <v>82</v>
      </c>
      <c r="AM1095" s="3" t="s">
        <v>83</v>
      </c>
      <c r="AN1095" s="3" t="s">
        <v>84</v>
      </c>
      <c r="AO1095" s="3" t="s">
        <v>3561</v>
      </c>
      <c r="AP1095" s="3" t="s">
        <v>71</v>
      </c>
      <c r="AQ1095" s="3" t="s">
        <v>71</v>
      </c>
      <c r="AR1095" s="3" t="s">
        <v>3563</v>
      </c>
      <c r="AS1095" s="3" t="s">
        <v>3564</v>
      </c>
      <c r="AT1095" s="3" t="s">
        <v>307</v>
      </c>
      <c r="AU1095" s="3">
        <v>2011</v>
      </c>
      <c r="AV1095" s="3">
        <v>26</v>
      </c>
      <c r="AW1095" s="3">
        <v>1</v>
      </c>
      <c r="AX1095" s="3" t="s">
        <v>71</v>
      </c>
      <c r="AY1095" s="3" t="s">
        <v>71</v>
      </c>
      <c r="AZ1095" s="3" t="s">
        <v>71</v>
      </c>
      <c r="BA1095" s="3" t="s">
        <v>71</v>
      </c>
      <c r="BB1095" s="3">
        <v>66</v>
      </c>
      <c r="BC1095" s="3">
        <v>82</v>
      </c>
      <c r="BD1095" s="3" t="s">
        <v>71</v>
      </c>
      <c r="BE1095" s="3" t="s">
        <v>17422</v>
      </c>
      <c r="BF1095" s="3" t="str">
        <f>HYPERLINK("http://dx.doi.org/10.1016/j.envsoft.2010.03.033","http://dx.doi.org/10.1016/j.envsoft.2010.03.033")</f>
        <v>http://dx.doi.org/10.1016/j.envsoft.2010.03.033</v>
      </c>
      <c r="BG1095" s="3" t="s">
        <v>71</v>
      </c>
      <c r="BH1095" s="3" t="s">
        <v>71</v>
      </c>
      <c r="BI1095" s="3">
        <v>17</v>
      </c>
      <c r="BJ1095" s="3" t="s">
        <v>3566</v>
      </c>
      <c r="BK1095" s="3" t="s">
        <v>93</v>
      </c>
      <c r="BL1095" s="3" t="s">
        <v>3567</v>
      </c>
      <c r="BM1095" s="3" t="s">
        <v>17423</v>
      </c>
      <c r="BN1095" s="3" t="s">
        <v>71</v>
      </c>
      <c r="BO1095" s="3" t="s">
        <v>71</v>
      </c>
      <c r="BP1095" s="3" t="s">
        <v>71</v>
      </c>
      <c r="BQ1095" s="3" t="s">
        <v>71</v>
      </c>
    </row>
    <row r="1096" spans="1:69">
      <c r="A1096" s="3" t="s">
        <v>69</v>
      </c>
      <c r="B1096" s="3" t="s">
        <v>17424</v>
      </c>
      <c r="C1096" s="3" t="s">
        <v>71</v>
      </c>
      <c r="D1096" s="3" t="s">
        <v>71</v>
      </c>
      <c r="E1096" s="3" t="s">
        <v>71</v>
      </c>
      <c r="F1096" s="3" t="s">
        <v>17425</v>
      </c>
      <c r="G1096" s="3" t="s">
        <v>71</v>
      </c>
      <c r="H1096" s="3" t="s">
        <v>71</v>
      </c>
      <c r="I1096" s="3" t="s">
        <v>17426</v>
      </c>
      <c r="J1096" s="3" t="s">
        <v>1036</v>
      </c>
      <c r="K1096" s="3" t="s">
        <v>71</v>
      </c>
      <c r="L1096" s="3" t="s">
        <v>71</v>
      </c>
      <c r="M1096" s="3" t="s">
        <v>74</v>
      </c>
      <c r="N1096" s="3" t="s">
        <v>117</v>
      </c>
      <c r="O1096" s="3" t="s">
        <v>71</v>
      </c>
      <c r="P1096" s="3" t="s">
        <v>71</v>
      </c>
      <c r="Q1096" s="3" t="s">
        <v>71</v>
      </c>
      <c r="R1096" s="3" t="s">
        <v>71</v>
      </c>
      <c r="S1096" s="3" t="s">
        <v>71</v>
      </c>
      <c r="T1096" s="3" t="s">
        <v>17427</v>
      </c>
      <c r="U1096" s="3" t="s">
        <v>17428</v>
      </c>
      <c r="V1096" s="3" t="s">
        <v>17429</v>
      </c>
      <c r="W1096" s="3" t="s">
        <v>17430</v>
      </c>
      <c r="X1096" s="3" t="s">
        <v>71</v>
      </c>
      <c r="Y1096" s="3" t="s">
        <v>17431</v>
      </c>
      <c r="Z1096" s="3" t="s">
        <v>17432</v>
      </c>
      <c r="AA1096" s="3" t="s">
        <v>1875</v>
      </c>
      <c r="AB1096" s="3" t="s">
        <v>17433</v>
      </c>
      <c r="AC1096" s="3" t="s">
        <v>71</v>
      </c>
      <c r="AD1096" s="3" t="s">
        <v>71</v>
      </c>
      <c r="AE1096" s="3" t="s">
        <v>71</v>
      </c>
      <c r="AF1096" s="3" t="s">
        <v>71</v>
      </c>
      <c r="AG1096" s="3">
        <v>64</v>
      </c>
      <c r="AH1096" s="3">
        <v>46</v>
      </c>
      <c r="AI1096" s="3">
        <v>47</v>
      </c>
      <c r="AJ1096" s="3">
        <v>4</v>
      </c>
      <c r="AK1096" s="3">
        <v>63</v>
      </c>
      <c r="AL1096" s="3" t="s">
        <v>82</v>
      </c>
      <c r="AM1096" s="3" t="s">
        <v>83</v>
      </c>
      <c r="AN1096" s="3" t="s">
        <v>84</v>
      </c>
      <c r="AO1096" s="3" t="s">
        <v>1048</v>
      </c>
      <c r="AP1096" s="3" t="s">
        <v>1049</v>
      </c>
      <c r="AQ1096" s="3" t="s">
        <v>71</v>
      </c>
      <c r="AR1096" s="3" t="s">
        <v>1050</v>
      </c>
      <c r="AS1096" s="3" t="s">
        <v>1051</v>
      </c>
      <c r="AT1096" s="3" t="s">
        <v>133</v>
      </c>
      <c r="AU1096" s="3">
        <v>2018</v>
      </c>
      <c r="AV1096" s="3">
        <v>84</v>
      </c>
      <c r="AW1096" s="3" t="s">
        <v>71</v>
      </c>
      <c r="AX1096" s="3" t="s">
        <v>71</v>
      </c>
      <c r="AY1096" s="3" t="s">
        <v>71</v>
      </c>
      <c r="AZ1096" s="3" t="s">
        <v>71</v>
      </c>
      <c r="BA1096" s="3" t="s">
        <v>71</v>
      </c>
      <c r="BB1096" s="3">
        <v>19</v>
      </c>
      <c r="BC1096" s="3">
        <v>25</v>
      </c>
      <c r="BD1096" s="3" t="s">
        <v>71</v>
      </c>
      <c r="BE1096" s="3" t="s">
        <v>17434</v>
      </c>
      <c r="BF1096" s="3" t="str">
        <f>HYPERLINK("http://dx.doi.org/10.1016/j.envsci.2018.02.011","http://dx.doi.org/10.1016/j.envsci.2018.02.011")</f>
        <v>http://dx.doi.org/10.1016/j.envsci.2018.02.011</v>
      </c>
      <c r="BG1096" s="3" t="s">
        <v>71</v>
      </c>
      <c r="BH1096" s="3" t="s">
        <v>71</v>
      </c>
      <c r="BI1096" s="3">
        <v>7</v>
      </c>
      <c r="BJ1096" s="3" t="s">
        <v>137</v>
      </c>
      <c r="BK1096" s="3" t="s">
        <v>93</v>
      </c>
      <c r="BL1096" s="3" t="s">
        <v>138</v>
      </c>
      <c r="BM1096" s="3" t="s">
        <v>1053</v>
      </c>
      <c r="BN1096" s="3" t="s">
        <v>71</v>
      </c>
      <c r="BO1096" s="3" t="s">
        <v>166</v>
      </c>
      <c r="BP1096" s="3" t="s">
        <v>71</v>
      </c>
      <c r="BQ1096" s="3" t="s">
        <v>71</v>
      </c>
    </row>
    <row r="1097" spans="1:69">
      <c r="A1097" s="1" t="s">
        <v>69</v>
      </c>
      <c r="B1097" s="1" t="s">
        <v>17435</v>
      </c>
      <c r="C1097" s="1" t="s">
        <v>71</v>
      </c>
      <c r="D1097" s="1" t="s">
        <v>71</v>
      </c>
      <c r="E1097" s="1" t="s">
        <v>71</v>
      </c>
      <c r="F1097" s="1" t="s">
        <v>17436</v>
      </c>
      <c r="G1097" s="1" t="s">
        <v>71</v>
      </c>
      <c r="H1097" s="1" t="s">
        <v>71</v>
      </c>
      <c r="I1097" s="1" t="s">
        <v>17437</v>
      </c>
      <c r="J1097" s="1" t="s">
        <v>3238</v>
      </c>
      <c r="K1097" s="1" t="s">
        <v>71</v>
      </c>
      <c r="L1097" s="1" t="s">
        <v>71</v>
      </c>
      <c r="M1097" s="1" t="s">
        <v>74</v>
      </c>
      <c r="N1097" s="1" t="s">
        <v>75</v>
      </c>
      <c r="O1097" s="1" t="s">
        <v>71</v>
      </c>
      <c r="P1097" s="1" t="s">
        <v>71</v>
      </c>
      <c r="Q1097" s="1" t="s">
        <v>71</v>
      </c>
      <c r="R1097" s="1" t="s">
        <v>71</v>
      </c>
      <c r="S1097" s="1" t="s">
        <v>71</v>
      </c>
      <c r="T1097" s="1" t="s">
        <v>17438</v>
      </c>
      <c r="U1097" s="1" t="s">
        <v>17439</v>
      </c>
      <c r="V1097" s="1" t="s">
        <v>17440</v>
      </c>
      <c r="W1097" s="1" t="s">
        <v>17441</v>
      </c>
      <c r="X1097" s="1" t="s">
        <v>71</v>
      </c>
      <c r="Y1097" s="1" t="s">
        <v>17442</v>
      </c>
      <c r="Z1097" s="1" t="s">
        <v>17443</v>
      </c>
      <c r="AA1097" s="1" t="s">
        <v>17444</v>
      </c>
      <c r="AB1097" s="1" t="s">
        <v>17445</v>
      </c>
      <c r="AC1097" s="1" t="s">
        <v>17446</v>
      </c>
      <c r="AD1097" s="1" t="s">
        <v>17447</v>
      </c>
      <c r="AE1097" s="1" t="s">
        <v>17448</v>
      </c>
      <c r="AF1097" s="1" t="s">
        <v>71</v>
      </c>
      <c r="AG1097" s="1">
        <v>43</v>
      </c>
      <c r="AH1097" s="1">
        <v>4</v>
      </c>
      <c r="AI1097" s="1">
        <v>4</v>
      </c>
      <c r="AJ1097" s="1">
        <v>9</v>
      </c>
      <c r="AK1097" s="1">
        <v>35</v>
      </c>
      <c r="AL1097" s="1" t="s">
        <v>951</v>
      </c>
      <c r="AM1097" s="1" t="s">
        <v>83</v>
      </c>
      <c r="AN1097" s="1" t="s">
        <v>1093</v>
      </c>
      <c r="AO1097" s="1" t="s">
        <v>3249</v>
      </c>
      <c r="AP1097" s="1" t="s">
        <v>71</v>
      </c>
      <c r="AQ1097" s="1" t="s">
        <v>71</v>
      </c>
      <c r="AR1097" s="1" t="s">
        <v>3250</v>
      </c>
      <c r="AS1097" s="1" t="s">
        <v>3251</v>
      </c>
      <c r="AT1097" s="1" t="s">
        <v>3194</v>
      </c>
      <c r="AU1097" s="1">
        <v>2020</v>
      </c>
      <c r="AV1097" s="1">
        <v>186</v>
      </c>
      <c r="AW1097" s="1" t="s">
        <v>71</v>
      </c>
      <c r="AX1097" s="1" t="s">
        <v>71</v>
      </c>
      <c r="AY1097" s="1" t="s">
        <v>71</v>
      </c>
      <c r="AZ1097" s="1" t="s">
        <v>71</v>
      </c>
      <c r="BA1097" s="1" t="s">
        <v>71</v>
      </c>
      <c r="BB1097" s="1" t="s">
        <v>71</v>
      </c>
      <c r="BC1097" s="1" t="s">
        <v>71</v>
      </c>
      <c r="BD1097" s="1">
        <v>116356</v>
      </c>
      <c r="BE1097" s="1" t="s">
        <v>17449</v>
      </c>
      <c r="BF1097" s="1" t="str">
        <f>HYPERLINK("http://dx.doi.org/10.1016/j.watres.2020.116356","http://dx.doi.org/10.1016/j.watres.2020.116356")</f>
        <v>http://dx.doi.org/10.1016/j.watres.2020.116356</v>
      </c>
      <c r="BG1097" s="1" t="s">
        <v>71</v>
      </c>
      <c r="BH1097" s="1" t="s">
        <v>71</v>
      </c>
      <c r="BI1097" s="1">
        <v>13</v>
      </c>
      <c r="BJ1097" s="1" t="s">
        <v>335</v>
      </c>
      <c r="BK1097" s="1" t="s">
        <v>93</v>
      </c>
      <c r="BL1097" s="1" t="s">
        <v>336</v>
      </c>
      <c r="BM1097" s="1" t="s">
        <v>17450</v>
      </c>
      <c r="BN1097" s="1">
        <v>32889364</v>
      </c>
      <c r="BO1097" s="1" t="s">
        <v>17451</v>
      </c>
      <c r="BP1097" s="1" t="s">
        <v>71</v>
      </c>
      <c r="BQ1097" s="1" t="s">
        <v>71</v>
      </c>
    </row>
    <row r="1098" spans="1:69">
      <c r="A1098" s="3" t="s">
        <v>69</v>
      </c>
      <c r="B1098" s="3" t="s">
        <v>17452</v>
      </c>
      <c r="C1098" s="3" t="s">
        <v>71</v>
      </c>
      <c r="D1098" s="3" t="s">
        <v>71</v>
      </c>
      <c r="E1098" s="3" t="s">
        <v>71</v>
      </c>
      <c r="F1098" s="3" t="s">
        <v>17453</v>
      </c>
      <c r="G1098" s="3" t="s">
        <v>71</v>
      </c>
      <c r="H1098" s="3" t="s">
        <v>71</v>
      </c>
      <c r="I1098" s="3" t="s">
        <v>17454</v>
      </c>
      <c r="J1098" s="3" t="s">
        <v>267</v>
      </c>
      <c r="K1098" s="3" t="s">
        <v>71</v>
      </c>
      <c r="L1098" s="3" t="s">
        <v>71</v>
      </c>
      <c r="M1098" s="3" t="s">
        <v>74</v>
      </c>
      <c r="N1098" s="3" t="s">
        <v>75</v>
      </c>
      <c r="O1098" s="3" t="s">
        <v>71</v>
      </c>
      <c r="P1098" s="3" t="s">
        <v>71</v>
      </c>
      <c r="Q1098" s="3" t="s">
        <v>71</v>
      </c>
      <c r="R1098" s="3" t="s">
        <v>71</v>
      </c>
      <c r="S1098" s="3" t="s">
        <v>71</v>
      </c>
      <c r="T1098" s="3" t="s">
        <v>17455</v>
      </c>
      <c r="U1098" s="3" t="s">
        <v>17456</v>
      </c>
      <c r="V1098" s="3" t="s">
        <v>17457</v>
      </c>
      <c r="W1098" s="3" t="s">
        <v>17458</v>
      </c>
      <c r="X1098" s="3" t="s">
        <v>71</v>
      </c>
      <c r="Y1098" s="3" t="s">
        <v>17459</v>
      </c>
      <c r="Z1098" s="3" t="s">
        <v>17460</v>
      </c>
      <c r="AA1098" s="3" t="s">
        <v>71</v>
      </c>
      <c r="AB1098" s="3" t="s">
        <v>71</v>
      </c>
      <c r="AC1098" s="3" t="s">
        <v>17461</v>
      </c>
      <c r="AD1098" s="3" t="s">
        <v>17462</v>
      </c>
      <c r="AE1098" s="3" t="s">
        <v>17463</v>
      </c>
      <c r="AF1098" s="3" t="s">
        <v>71</v>
      </c>
      <c r="AG1098" s="3">
        <v>41</v>
      </c>
      <c r="AH1098" s="3">
        <v>27</v>
      </c>
      <c r="AI1098" s="3">
        <v>27</v>
      </c>
      <c r="AJ1098" s="3">
        <v>14</v>
      </c>
      <c r="AK1098" s="3">
        <v>73</v>
      </c>
      <c r="AL1098" s="3" t="s">
        <v>231</v>
      </c>
      <c r="AM1098" s="3" t="s">
        <v>232</v>
      </c>
      <c r="AN1098" s="3" t="s">
        <v>233</v>
      </c>
      <c r="AO1098" s="3" t="s">
        <v>279</v>
      </c>
      <c r="AP1098" s="3" t="s">
        <v>71</v>
      </c>
      <c r="AQ1098" s="3" t="s">
        <v>71</v>
      </c>
      <c r="AR1098" s="3" t="s">
        <v>280</v>
      </c>
      <c r="AS1098" s="3" t="s">
        <v>281</v>
      </c>
      <c r="AT1098" s="3" t="s">
        <v>969</v>
      </c>
      <c r="AU1098" s="3">
        <v>2018</v>
      </c>
      <c r="AV1098" s="3">
        <v>10</v>
      </c>
      <c r="AW1098" s="3">
        <v>5</v>
      </c>
      <c r="AX1098" s="3" t="s">
        <v>71</v>
      </c>
      <c r="AY1098" s="3" t="s">
        <v>71</v>
      </c>
      <c r="AZ1098" s="3" t="s">
        <v>71</v>
      </c>
      <c r="BA1098" s="3" t="s">
        <v>71</v>
      </c>
      <c r="BB1098" s="3" t="s">
        <v>71</v>
      </c>
      <c r="BC1098" s="3" t="s">
        <v>71</v>
      </c>
      <c r="BD1098" s="3">
        <v>565</v>
      </c>
      <c r="BE1098" s="3" t="s">
        <v>17464</v>
      </c>
      <c r="BF1098" s="3" t="str">
        <f>HYPERLINK("http://dx.doi.org/10.3390/w10050565","http://dx.doi.org/10.3390/w10050565")</f>
        <v>http://dx.doi.org/10.3390/w10050565</v>
      </c>
      <c r="BG1098" s="3" t="s">
        <v>71</v>
      </c>
      <c r="BH1098" s="3" t="s">
        <v>71</v>
      </c>
      <c r="BI1098" s="3">
        <v>21</v>
      </c>
      <c r="BJ1098" s="3" t="s">
        <v>284</v>
      </c>
      <c r="BK1098" s="3" t="s">
        <v>93</v>
      </c>
      <c r="BL1098" s="3" t="s">
        <v>285</v>
      </c>
      <c r="BM1098" s="3" t="s">
        <v>17465</v>
      </c>
      <c r="BN1098" s="3" t="s">
        <v>71</v>
      </c>
      <c r="BO1098" s="3" t="s">
        <v>598</v>
      </c>
      <c r="BP1098" s="3" t="s">
        <v>71</v>
      </c>
      <c r="BQ1098" s="3" t="s">
        <v>71</v>
      </c>
    </row>
    <row r="1099" spans="1:69">
      <c r="A1099" s="3" t="s">
        <v>69</v>
      </c>
      <c r="B1099" s="3" t="s">
        <v>17452</v>
      </c>
      <c r="C1099" s="3" t="s">
        <v>71</v>
      </c>
      <c r="D1099" s="3" t="s">
        <v>71</v>
      </c>
      <c r="E1099" s="3" t="s">
        <v>71</v>
      </c>
      <c r="F1099" s="3" t="s">
        <v>17453</v>
      </c>
      <c r="G1099" s="3" t="s">
        <v>71</v>
      </c>
      <c r="H1099" s="3" t="s">
        <v>71</v>
      </c>
      <c r="I1099" s="3" t="s">
        <v>17466</v>
      </c>
      <c r="J1099" s="3" t="s">
        <v>267</v>
      </c>
      <c r="K1099" s="3" t="s">
        <v>71</v>
      </c>
      <c r="L1099" s="3" t="s">
        <v>71</v>
      </c>
      <c r="M1099" s="3" t="s">
        <v>74</v>
      </c>
      <c r="N1099" s="3" t="s">
        <v>75</v>
      </c>
      <c r="O1099" s="3" t="s">
        <v>71</v>
      </c>
      <c r="P1099" s="3" t="s">
        <v>71</v>
      </c>
      <c r="Q1099" s="3" t="s">
        <v>71</v>
      </c>
      <c r="R1099" s="3" t="s">
        <v>71</v>
      </c>
      <c r="S1099" s="3" t="s">
        <v>71</v>
      </c>
      <c r="T1099" s="3" t="s">
        <v>17467</v>
      </c>
      <c r="U1099" s="3" t="s">
        <v>17468</v>
      </c>
      <c r="V1099" s="3" t="s">
        <v>17469</v>
      </c>
      <c r="W1099" s="3" t="s">
        <v>17470</v>
      </c>
      <c r="X1099" s="3" t="s">
        <v>71</v>
      </c>
      <c r="Y1099" s="3" t="s">
        <v>17471</v>
      </c>
      <c r="Z1099" s="3" t="s">
        <v>17472</v>
      </c>
      <c r="AA1099" s="3" t="s">
        <v>71</v>
      </c>
      <c r="AB1099" s="3" t="s">
        <v>71</v>
      </c>
      <c r="AC1099" s="3" t="s">
        <v>17473</v>
      </c>
      <c r="AD1099" s="3" t="s">
        <v>17474</v>
      </c>
      <c r="AE1099" s="3" t="s">
        <v>17475</v>
      </c>
      <c r="AF1099" s="3" t="s">
        <v>71</v>
      </c>
      <c r="AG1099" s="3">
        <v>27</v>
      </c>
      <c r="AH1099" s="3">
        <v>12</v>
      </c>
      <c r="AI1099" s="3">
        <v>12</v>
      </c>
      <c r="AJ1099" s="3">
        <v>3</v>
      </c>
      <c r="AK1099" s="3">
        <v>26</v>
      </c>
      <c r="AL1099" s="3" t="s">
        <v>231</v>
      </c>
      <c r="AM1099" s="3" t="s">
        <v>232</v>
      </c>
      <c r="AN1099" s="3" t="s">
        <v>233</v>
      </c>
      <c r="AO1099" s="3" t="s">
        <v>279</v>
      </c>
      <c r="AP1099" s="3" t="s">
        <v>71</v>
      </c>
      <c r="AQ1099" s="3" t="s">
        <v>71</v>
      </c>
      <c r="AR1099" s="3" t="s">
        <v>280</v>
      </c>
      <c r="AS1099" s="3" t="s">
        <v>281</v>
      </c>
      <c r="AT1099" s="3" t="s">
        <v>1458</v>
      </c>
      <c r="AU1099" s="3">
        <v>2017</v>
      </c>
      <c r="AV1099" s="3">
        <v>9</v>
      </c>
      <c r="AW1099" s="3">
        <v>8</v>
      </c>
      <c r="AX1099" s="3" t="s">
        <v>71</v>
      </c>
      <c r="AY1099" s="3" t="s">
        <v>71</v>
      </c>
      <c r="AZ1099" s="3" t="s">
        <v>71</v>
      </c>
      <c r="BA1099" s="3" t="s">
        <v>71</v>
      </c>
      <c r="BB1099" s="3" t="s">
        <v>71</v>
      </c>
      <c r="BC1099" s="3" t="s">
        <v>71</v>
      </c>
      <c r="BD1099" s="3">
        <v>573</v>
      </c>
      <c r="BE1099" s="3" t="s">
        <v>17476</v>
      </c>
      <c r="BF1099" s="3" t="str">
        <f>HYPERLINK("http://dx.doi.org/10.3390/w9080573","http://dx.doi.org/10.3390/w9080573")</f>
        <v>http://dx.doi.org/10.3390/w9080573</v>
      </c>
      <c r="BG1099" s="3" t="s">
        <v>71</v>
      </c>
      <c r="BH1099" s="3" t="s">
        <v>71</v>
      </c>
      <c r="BI1099" s="3">
        <v>16</v>
      </c>
      <c r="BJ1099" s="3" t="s">
        <v>284</v>
      </c>
      <c r="BK1099" s="3" t="s">
        <v>93</v>
      </c>
      <c r="BL1099" s="3" t="s">
        <v>285</v>
      </c>
      <c r="BM1099" s="3" t="s">
        <v>17477</v>
      </c>
      <c r="BN1099" s="3" t="s">
        <v>71</v>
      </c>
      <c r="BO1099" s="3" t="s">
        <v>598</v>
      </c>
      <c r="BP1099" s="3" t="s">
        <v>71</v>
      </c>
      <c r="BQ1099" s="3" t="s">
        <v>71</v>
      </c>
    </row>
    <row r="1100" spans="1:69">
      <c r="A1100" s="3" t="s">
        <v>558</v>
      </c>
      <c r="B1100" s="3" t="s">
        <v>17478</v>
      </c>
      <c r="C1100" s="3" t="s">
        <v>71</v>
      </c>
      <c r="D1100" s="3" t="s">
        <v>17479</v>
      </c>
      <c r="E1100" s="3" t="s">
        <v>71</v>
      </c>
      <c r="F1100" s="3" t="s">
        <v>17480</v>
      </c>
      <c r="G1100" s="3" t="s">
        <v>71</v>
      </c>
      <c r="H1100" s="3" t="s">
        <v>71</v>
      </c>
      <c r="I1100" s="3" t="s">
        <v>17481</v>
      </c>
      <c r="J1100" s="3" t="s">
        <v>17482</v>
      </c>
      <c r="K1100" s="3" t="s">
        <v>3653</v>
      </c>
      <c r="L1100" s="3" t="s">
        <v>71</v>
      </c>
      <c r="M1100" s="3" t="s">
        <v>74</v>
      </c>
      <c r="N1100" s="3" t="s">
        <v>565</v>
      </c>
      <c r="O1100" s="3" t="s">
        <v>17483</v>
      </c>
      <c r="P1100" s="3" t="s">
        <v>17484</v>
      </c>
      <c r="Q1100" s="3" t="s">
        <v>17485</v>
      </c>
      <c r="R1100" s="3" t="s">
        <v>17486</v>
      </c>
      <c r="S1100" s="3" t="s">
        <v>71</v>
      </c>
      <c r="T1100" s="3" t="s">
        <v>71</v>
      </c>
      <c r="U1100" s="3" t="s">
        <v>71</v>
      </c>
      <c r="V1100" s="3" t="s">
        <v>17487</v>
      </c>
      <c r="W1100" s="3" t="s">
        <v>71</v>
      </c>
      <c r="X1100" s="3" t="s">
        <v>71</v>
      </c>
      <c r="Y1100" s="3" t="s">
        <v>71</v>
      </c>
      <c r="Z1100" s="3" t="s">
        <v>17488</v>
      </c>
      <c r="AA1100" s="3" t="s">
        <v>71</v>
      </c>
      <c r="AB1100" s="3" t="s">
        <v>71</v>
      </c>
      <c r="AC1100" s="3" t="s">
        <v>71</v>
      </c>
      <c r="AD1100" s="3" t="s">
        <v>71</v>
      </c>
      <c r="AE1100" s="3" t="s">
        <v>71</v>
      </c>
      <c r="AF1100" s="3" t="s">
        <v>71</v>
      </c>
      <c r="AG1100" s="3">
        <v>0</v>
      </c>
      <c r="AH1100" s="3">
        <v>0</v>
      </c>
      <c r="AI1100" s="3">
        <v>0</v>
      </c>
      <c r="AJ1100" s="3">
        <v>0</v>
      </c>
      <c r="AK1100" s="3">
        <v>5</v>
      </c>
      <c r="AL1100" s="3" t="s">
        <v>100</v>
      </c>
      <c r="AM1100" s="3" t="s">
        <v>1135</v>
      </c>
      <c r="AN1100" s="3" t="s">
        <v>1714</v>
      </c>
      <c r="AO1100" s="3" t="s">
        <v>3664</v>
      </c>
      <c r="AP1100" s="3" t="s">
        <v>71</v>
      </c>
      <c r="AQ1100" s="3" t="s">
        <v>17489</v>
      </c>
      <c r="AR1100" s="3" t="s">
        <v>3666</v>
      </c>
      <c r="AS1100" s="3" t="s">
        <v>3667</v>
      </c>
      <c r="AT1100" s="3" t="s">
        <v>71</v>
      </c>
      <c r="AU1100" s="3">
        <v>2008</v>
      </c>
      <c r="AV1100" s="3" t="s">
        <v>71</v>
      </c>
      <c r="AW1100" s="3" t="s">
        <v>71</v>
      </c>
      <c r="AX1100" s="3" t="s">
        <v>71</v>
      </c>
      <c r="AY1100" s="3" t="s">
        <v>71</v>
      </c>
      <c r="AZ1100" s="3" t="s">
        <v>71</v>
      </c>
      <c r="BA1100" s="3" t="s">
        <v>71</v>
      </c>
      <c r="BB1100" s="3">
        <v>685</v>
      </c>
      <c r="BC1100" s="3">
        <v>686</v>
      </c>
      <c r="BD1100" s="3" t="s">
        <v>71</v>
      </c>
      <c r="BE1100" s="3" t="s">
        <v>17490</v>
      </c>
      <c r="BF1100" s="3" t="str">
        <f>HYPERLINK("http://dx.doi.org/10.1007/978-1-4020-8453-9_87","http://dx.doi.org/10.1007/978-1-4020-8453-9_87")</f>
        <v>http://dx.doi.org/10.1007/978-1-4020-8453-9_87</v>
      </c>
      <c r="BG1100" s="3" t="s">
        <v>71</v>
      </c>
      <c r="BH1100" s="3" t="s">
        <v>71</v>
      </c>
      <c r="BI1100" s="3">
        <v>2</v>
      </c>
      <c r="BJ1100" s="3" t="s">
        <v>450</v>
      </c>
      <c r="BK1100" s="3" t="s">
        <v>1223</v>
      </c>
      <c r="BL1100" s="3" t="s">
        <v>451</v>
      </c>
      <c r="BM1100" s="3" t="s">
        <v>17491</v>
      </c>
      <c r="BN1100" s="3" t="s">
        <v>71</v>
      </c>
      <c r="BO1100" s="3" t="s">
        <v>71</v>
      </c>
      <c r="BP1100" s="3" t="s">
        <v>71</v>
      </c>
      <c r="BQ1100" s="3" t="s">
        <v>71</v>
      </c>
    </row>
    <row r="1101" spans="1:69">
      <c r="A1101" s="1" t="s">
        <v>69</v>
      </c>
      <c r="B1101" s="1" t="s">
        <v>17492</v>
      </c>
      <c r="C1101" s="1" t="s">
        <v>71</v>
      </c>
      <c r="D1101" s="1" t="s">
        <v>71</v>
      </c>
      <c r="E1101" s="1" t="s">
        <v>71</v>
      </c>
      <c r="F1101" s="1" t="s">
        <v>17493</v>
      </c>
      <c r="G1101" s="1" t="s">
        <v>71</v>
      </c>
      <c r="H1101" s="1" t="s">
        <v>71</v>
      </c>
      <c r="I1101" s="1" t="s">
        <v>17494</v>
      </c>
      <c r="J1101" s="1" t="s">
        <v>144</v>
      </c>
      <c r="K1101" s="1" t="s">
        <v>71</v>
      </c>
      <c r="L1101" s="1" t="s">
        <v>71</v>
      </c>
      <c r="M1101" s="1" t="s">
        <v>74</v>
      </c>
      <c r="N1101" s="1" t="s">
        <v>75</v>
      </c>
      <c r="O1101" s="1" t="s">
        <v>71</v>
      </c>
      <c r="P1101" s="1" t="s">
        <v>71</v>
      </c>
      <c r="Q1101" s="1" t="s">
        <v>71</v>
      </c>
      <c r="R1101" s="1" t="s">
        <v>71</v>
      </c>
      <c r="S1101" s="1" t="s">
        <v>71</v>
      </c>
      <c r="T1101" s="1" t="s">
        <v>17495</v>
      </c>
      <c r="U1101" s="1" t="s">
        <v>17496</v>
      </c>
      <c r="V1101" s="1" t="s">
        <v>17497</v>
      </c>
      <c r="W1101" s="1" t="s">
        <v>17498</v>
      </c>
      <c r="X1101" s="1" t="s">
        <v>71</v>
      </c>
      <c r="Y1101" s="1" t="s">
        <v>17499</v>
      </c>
      <c r="Z1101" s="1" t="s">
        <v>17500</v>
      </c>
      <c r="AA1101" s="1" t="s">
        <v>71</v>
      </c>
      <c r="AB1101" s="1" t="s">
        <v>71</v>
      </c>
      <c r="AC1101" s="1" t="s">
        <v>17501</v>
      </c>
      <c r="AD1101" s="1" t="s">
        <v>17502</v>
      </c>
      <c r="AE1101" s="1" t="s">
        <v>17503</v>
      </c>
      <c r="AF1101" s="1" t="s">
        <v>71</v>
      </c>
      <c r="AG1101" s="1">
        <v>68</v>
      </c>
      <c r="AH1101" s="1">
        <v>1</v>
      </c>
      <c r="AI1101" s="1">
        <v>1</v>
      </c>
      <c r="AJ1101" s="1">
        <v>48</v>
      </c>
      <c r="AK1101" s="1">
        <v>67</v>
      </c>
      <c r="AL1101" s="1" t="s">
        <v>156</v>
      </c>
      <c r="AM1101" s="1" t="s">
        <v>157</v>
      </c>
      <c r="AN1101" s="1" t="s">
        <v>158</v>
      </c>
      <c r="AO1101" s="1" t="s">
        <v>159</v>
      </c>
      <c r="AP1101" s="1" t="s">
        <v>160</v>
      </c>
      <c r="AQ1101" s="1" t="s">
        <v>71</v>
      </c>
      <c r="AR1101" s="1" t="s">
        <v>161</v>
      </c>
      <c r="AS1101" s="1" t="s">
        <v>162</v>
      </c>
      <c r="AT1101" s="1" t="s">
        <v>4500</v>
      </c>
      <c r="AU1101" s="1">
        <v>2022</v>
      </c>
      <c r="AV1101" s="1">
        <v>816</v>
      </c>
      <c r="AW1101" s="1" t="s">
        <v>71</v>
      </c>
      <c r="AX1101" s="1" t="s">
        <v>71</v>
      </c>
      <c r="AY1101" s="1" t="s">
        <v>71</v>
      </c>
      <c r="AZ1101" s="1" t="s">
        <v>71</v>
      </c>
      <c r="BA1101" s="1" t="s">
        <v>71</v>
      </c>
      <c r="BB1101" s="1" t="s">
        <v>71</v>
      </c>
      <c r="BC1101" s="1" t="s">
        <v>71</v>
      </c>
      <c r="BD1101" s="1">
        <v>151557</v>
      </c>
      <c r="BE1101" s="1" t="s">
        <v>17504</v>
      </c>
      <c r="BF1101" s="1" t="str">
        <f>HYPERLINK("http://dx.doi.org/10.1016/j.scitotenv.2021.151557","http://dx.doi.org/10.1016/j.scitotenv.2021.151557")</f>
        <v>http://dx.doi.org/10.1016/j.scitotenv.2021.151557</v>
      </c>
      <c r="BG1101" s="1" t="s">
        <v>71</v>
      </c>
      <c r="BH1101" s="1" t="s">
        <v>71</v>
      </c>
      <c r="BI1101" s="1">
        <v>11</v>
      </c>
      <c r="BJ1101" s="1" t="s">
        <v>137</v>
      </c>
      <c r="BK1101" s="1" t="s">
        <v>93</v>
      </c>
      <c r="BL1101" s="1" t="s">
        <v>138</v>
      </c>
      <c r="BM1101" s="1" t="s">
        <v>17505</v>
      </c>
      <c r="BN1101" s="1">
        <v>34762946</v>
      </c>
      <c r="BO1101" s="1" t="s">
        <v>312</v>
      </c>
      <c r="BP1101" s="1" t="s">
        <v>71</v>
      </c>
      <c r="BQ1101" s="1" t="s">
        <v>71</v>
      </c>
    </row>
    <row r="1102" spans="1:69">
      <c r="A1102" s="1" t="s">
        <v>69</v>
      </c>
      <c r="B1102" s="1" t="s">
        <v>17506</v>
      </c>
      <c r="C1102" s="1" t="s">
        <v>71</v>
      </c>
      <c r="D1102" s="1" t="s">
        <v>71</v>
      </c>
      <c r="E1102" s="1" t="s">
        <v>71</v>
      </c>
      <c r="F1102" s="1" t="s">
        <v>17507</v>
      </c>
      <c r="G1102" s="1" t="s">
        <v>71</v>
      </c>
      <c r="H1102" s="1" t="s">
        <v>71</v>
      </c>
      <c r="I1102" s="1" t="s">
        <v>17508</v>
      </c>
      <c r="J1102" s="1" t="s">
        <v>144</v>
      </c>
      <c r="K1102" s="1" t="s">
        <v>71</v>
      </c>
      <c r="L1102" s="1" t="s">
        <v>71</v>
      </c>
      <c r="M1102" s="1" t="s">
        <v>74</v>
      </c>
      <c r="N1102" s="1" t="s">
        <v>117</v>
      </c>
      <c r="O1102" s="1" t="s">
        <v>71</v>
      </c>
      <c r="P1102" s="1" t="s">
        <v>71</v>
      </c>
      <c r="Q1102" s="1" t="s">
        <v>71</v>
      </c>
      <c r="R1102" s="1" t="s">
        <v>71</v>
      </c>
      <c r="S1102" s="1" t="s">
        <v>71</v>
      </c>
      <c r="T1102" s="1" t="s">
        <v>17509</v>
      </c>
      <c r="U1102" s="1" t="s">
        <v>17510</v>
      </c>
      <c r="V1102" s="1" t="s">
        <v>17511</v>
      </c>
      <c r="W1102" s="1" t="s">
        <v>17512</v>
      </c>
      <c r="X1102" s="1" t="s">
        <v>71</v>
      </c>
      <c r="Y1102" s="1" t="s">
        <v>17513</v>
      </c>
      <c r="Z1102" s="1" t="s">
        <v>17514</v>
      </c>
      <c r="AA1102" s="1" t="s">
        <v>17515</v>
      </c>
      <c r="AB1102" s="1" t="s">
        <v>17516</v>
      </c>
      <c r="AC1102" s="1" t="s">
        <v>71</v>
      </c>
      <c r="AD1102" s="1" t="s">
        <v>71</v>
      </c>
      <c r="AE1102" s="1" t="s">
        <v>71</v>
      </c>
      <c r="AF1102" s="1" t="s">
        <v>71</v>
      </c>
      <c r="AG1102" s="1">
        <v>114</v>
      </c>
      <c r="AH1102" s="1">
        <v>51</v>
      </c>
      <c r="AI1102" s="1">
        <v>52</v>
      </c>
      <c r="AJ1102" s="1">
        <v>13</v>
      </c>
      <c r="AK1102" s="1">
        <v>170</v>
      </c>
      <c r="AL1102" s="1" t="s">
        <v>156</v>
      </c>
      <c r="AM1102" s="1" t="s">
        <v>157</v>
      </c>
      <c r="AN1102" s="1" t="s">
        <v>158</v>
      </c>
      <c r="AO1102" s="1" t="s">
        <v>159</v>
      </c>
      <c r="AP1102" s="1" t="s">
        <v>160</v>
      </c>
      <c r="AQ1102" s="1" t="s">
        <v>71</v>
      </c>
      <c r="AR1102" s="1" t="s">
        <v>161</v>
      </c>
      <c r="AS1102" s="1" t="s">
        <v>162</v>
      </c>
      <c r="AT1102" s="1" t="s">
        <v>3120</v>
      </c>
      <c r="AU1102" s="1">
        <v>2020</v>
      </c>
      <c r="AV1102" s="1">
        <v>702</v>
      </c>
      <c r="AW1102" s="1" t="s">
        <v>71</v>
      </c>
      <c r="AX1102" s="1" t="s">
        <v>71</v>
      </c>
      <c r="AY1102" s="1" t="s">
        <v>71</v>
      </c>
      <c r="AZ1102" s="1" t="s">
        <v>71</v>
      </c>
      <c r="BA1102" s="1" t="s">
        <v>71</v>
      </c>
      <c r="BB1102" s="1" t="s">
        <v>71</v>
      </c>
      <c r="BC1102" s="1" t="s">
        <v>71</v>
      </c>
      <c r="BD1102" s="1">
        <v>134581</v>
      </c>
      <c r="BE1102" s="1" t="s">
        <v>17517</v>
      </c>
      <c r="BF1102" s="1" t="str">
        <f>HYPERLINK("http://dx.doi.org/10.1016/j.scitotenv.2019.134581","http://dx.doi.org/10.1016/j.scitotenv.2019.134581")</f>
        <v>http://dx.doi.org/10.1016/j.scitotenv.2019.134581</v>
      </c>
      <c r="BG1102" s="1" t="s">
        <v>71</v>
      </c>
      <c r="BH1102" s="1" t="s">
        <v>71</v>
      </c>
      <c r="BI1102" s="1">
        <v>17</v>
      </c>
      <c r="BJ1102" s="1" t="s">
        <v>137</v>
      </c>
      <c r="BK1102" s="1" t="s">
        <v>240</v>
      </c>
      <c r="BL1102" s="1" t="s">
        <v>138</v>
      </c>
      <c r="BM1102" s="1" t="s">
        <v>8605</v>
      </c>
      <c r="BN1102" s="1">
        <v>31734614</v>
      </c>
      <c r="BO1102" s="1" t="s">
        <v>71</v>
      </c>
      <c r="BP1102" s="1" t="s">
        <v>71</v>
      </c>
      <c r="BQ1102" s="1" t="s">
        <v>71</v>
      </c>
    </row>
    <row r="1103" spans="1:69">
      <c r="A1103" s="1" t="s">
        <v>69</v>
      </c>
      <c r="B1103" s="1" t="s">
        <v>17518</v>
      </c>
      <c r="C1103" s="1" t="s">
        <v>71</v>
      </c>
      <c r="D1103" s="1" t="s">
        <v>71</v>
      </c>
      <c r="E1103" s="1" t="s">
        <v>71</v>
      </c>
      <c r="F1103" s="1" t="s">
        <v>17519</v>
      </c>
      <c r="G1103" s="1" t="s">
        <v>71</v>
      </c>
      <c r="H1103" s="1" t="s">
        <v>71</v>
      </c>
      <c r="I1103" s="1" t="s">
        <v>17520</v>
      </c>
      <c r="J1103" s="1" t="s">
        <v>5794</v>
      </c>
      <c r="K1103" s="1" t="s">
        <v>71</v>
      </c>
      <c r="L1103" s="1" t="s">
        <v>71</v>
      </c>
      <c r="M1103" s="1" t="s">
        <v>74</v>
      </c>
      <c r="N1103" s="1" t="s">
        <v>75</v>
      </c>
      <c r="O1103" s="1" t="s">
        <v>71</v>
      </c>
      <c r="P1103" s="1" t="s">
        <v>71</v>
      </c>
      <c r="Q1103" s="1" t="s">
        <v>71</v>
      </c>
      <c r="R1103" s="1" t="s">
        <v>71</v>
      </c>
      <c r="S1103" s="1" t="s">
        <v>71</v>
      </c>
      <c r="T1103" s="1" t="s">
        <v>17521</v>
      </c>
      <c r="U1103" s="1" t="s">
        <v>17522</v>
      </c>
      <c r="V1103" s="1" t="s">
        <v>17523</v>
      </c>
      <c r="W1103" s="1" t="s">
        <v>17524</v>
      </c>
      <c r="X1103" s="1" t="s">
        <v>71</v>
      </c>
      <c r="Y1103" s="1" t="s">
        <v>17525</v>
      </c>
      <c r="Z1103" s="1" t="s">
        <v>17526</v>
      </c>
      <c r="AA1103" s="1" t="s">
        <v>17527</v>
      </c>
      <c r="AB1103" s="1" t="s">
        <v>17528</v>
      </c>
      <c r="AC1103" s="1" t="s">
        <v>17529</v>
      </c>
      <c r="AD1103" s="1" t="s">
        <v>17530</v>
      </c>
      <c r="AE1103" s="1" t="s">
        <v>17531</v>
      </c>
      <c r="AF1103" s="1" t="s">
        <v>71</v>
      </c>
      <c r="AG1103" s="1">
        <v>54</v>
      </c>
      <c r="AH1103" s="1">
        <v>3</v>
      </c>
      <c r="AI1103" s="1">
        <v>3</v>
      </c>
      <c r="AJ1103" s="1">
        <v>2</v>
      </c>
      <c r="AK1103" s="1">
        <v>35</v>
      </c>
      <c r="AL1103" s="1" t="s">
        <v>1834</v>
      </c>
      <c r="AM1103" s="1" t="s">
        <v>1835</v>
      </c>
      <c r="AN1103" s="1" t="s">
        <v>1836</v>
      </c>
      <c r="AO1103" s="1" t="s">
        <v>5801</v>
      </c>
      <c r="AP1103" s="1" t="s">
        <v>5802</v>
      </c>
      <c r="AQ1103" s="1" t="s">
        <v>71</v>
      </c>
      <c r="AR1103" s="1" t="s">
        <v>5803</v>
      </c>
      <c r="AS1103" s="1" t="s">
        <v>5804</v>
      </c>
      <c r="AT1103" s="1" t="s">
        <v>17532</v>
      </c>
      <c r="AU1103" s="1">
        <v>2019</v>
      </c>
      <c r="AV1103" s="1">
        <v>35</v>
      </c>
      <c r="AW1103" s="1">
        <v>2</v>
      </c>
      <c r="AX1103" s="1" t="s">
        <v>71</v>
      </c>
      <c r="AY1103" s="1" t="s">
        <v>71</v>
      </c>
      <c r="AZ1103" s="1" t="s">
        <v>71</v>
      </c>
      <c r="BA1103" s="1" t="s">
        <v>71</v>
      </c>
      <c r="BB1103" s="1">
        <v>143</v>
      </c>
      <c r="BC1103" s="1">
        <v>163</v>
      </c>
      <c r="BD1103" s="1" t="s">
        <v>71</v>
      </c>
      <c r="BE1103" s="1" t="s">
        <v>17533</v>
      </c>
      <c r="BF1103" s="1" t="str">
        <f>HYPERLINK("http://dx.doi.org/10.1080/02757540.2018.1533957","http://dx.doi.org/10.1080/02757540.2018.1533957")</f>
        <v>http://dx.doi.org/10.1080/02757540.2018.1533957</v>
      </c>
      <c r="BG1103" s="1" t="s">
        <v>71</v>
      </c>
      <c r="BH1103" s="1" t="s">
        <v>71</v>
      </c>
      <c r="BI1103" s="1">
        <v>21</v>
      </c>
      <c r="BJ1103" s="1" t="s">
        <v>5806</v>
      </c>
      <c r="BK1103" s="1" t="s">
        <v>93</v>
      </c>
      <c r="BL1103" s="1" t="s">
        <v>5807</v>
      </c>
      <c r="BM1103" s="1" t="s">
        <v>17534</v>
      </c>
      <c r="BN1103" s="1" t="s">
        <v>71</v>
      </c>
      <c r="BO1103" s="1" t="s">
        <v>71</v>
      </c>
      <c r="BP1103" s="1" t="s">
        <v>71</v>
      </c>
      <c r="BQ1103" s="1" t="s">
        <v>71</v>
      </c>
    </row>
    <row r="1104" spans="1:69">
      <c r="A1104" s="3" t="s">
        <v>69</v>
      </c>
      <c r="B1104" s="3" t="s">
        <v>17535</v>
      </c>
      <c r="C1104" s="3" t="s">
        <v>71</v>
      </c>
      <c r="D1104" s="3" t="s">
        <v>71</v>
      </c>
      <c r="E1104" s="3" t="s">
        <v>71</v>
      </c>
      <c r="F1104" s="3" t="s">
        <v>17536</v>
      </c>
      <c r="G1104" s="3" t="s">
        <v>71</v>
      </c>
      <c r="H1104" s="3" t="s">
        <v>71</v>
      </c>
      <c r="I1104" s="3" t="s">
        <v>17537</v>
      </c>
      <c r="J1104" s="3" t="s">
        <v>1631</v>
      </c>
      <c r="K1104" s="3" t="s">
        <v>71</v>
      </c>
      <c r="L1104" s="3" t="s">
        <v>71</v>
      </c>
      <c r="M1104" s="3" t="s">
        <v>74</v>
      </c>
      <c r="N1104" s="3" t="s">
        <v>117</v>
      </c>
      <c r="O1104" s="3" t="s">
        <v>71</v>
      </c>
      <c r="P1104" s="3" t="s">
        <v>71</v>
      </c>
      <c r="Q1104" s="3" t="s">
        <v>71</v>
      </c>
      <c r="R1104" s="3" t="s">
        <v>71</v>
      </c>
      <c r="S1104" s="3" t="s">
        <v>71</v>
      </c>
      <c r="T1104" s="3" t="s">
        <v>17538</v>
      </c>
      <c r="U1104" s="3" t="s">
        <v>17539</v>
      </c>
      <c r="V1104" s="3" t="s">
        <v>17540</v>
      </c>
      <c r="W1104" s="3" t="s">
        <v>17541</v>
      </c>
      <c r="X1104" s="3" t="s">
        <v>71</v>
      </c>
      <c r="Y1104" s="3" t="s">
        <v>17542</v>
      </c>
      <c r="Z1104" s="3" t="s">
        <v>17543</v>
      </c>
      <c r="AA1104" s="3" t="s">
        <v>17544</v>
      </c>
      <c r="AB1104" s="3" t="s">
        <v>17545</v>
      </c>
      <c r="AC1104" s="3" t="s">
        <v>17546</v>
      </c>
      <c r="AD1104" s="3" t="s">
        <v>17546</v>
      </c>
      <c r="AE1104" s="3" t="s">
        <v>17547</v>
      </c>
      <c r="AF1104" s="3" t="s">
        <v>71</v>
      </c>
      <c r="AG1104" s="3">
        <v>174</v>
      </c>
      <c r="AH1104" s="3">
        <v>66</v>
      </c>
      <c r="AI1104" s="3">
        <v>70</v>
      </c>
      <c r="AJ1104" s="3">
        <v>11</v>
      </c>
      <c r="AK1104" s="3">
        <v>342</v>
      </c>
      <c r="AL1104" s="3" t="s">
        <v>1556</v>
      </c>
      <c r="AM1104" s="3" t="s">
        <v>1557</v>
      </c>
      <c r="AN1104" s="3" t="s">
        <v>1558</v>
      </c>
      <c r="AO1104" s="3" t="s">
        <v>1642</v>
      </c>
      <c r="AP1104" s="3" t="s">
        <v>1643</v>
      </c>
      <c r="AQ1104" s="3" t="s">
        <v>71</v>
      </c>
      <c r="AR1104" s="3" t="s">
        <v>1644</v>
      </c>
      <c r="AS1104" s="3" t="s">
        <v>1645</v>
      </c>
      <c r="AT1104" s="3" t="s">
        <v>307</v>
      </c>
      <c r="AU1104" s="3">
        <v>2016</v>
      </c>
      <c r="AV1104" s="3">
        <v>22</v>
      </c>
      <c r="AW1104" s="3">
        <v>1</v>
      </c>
      <c r="AX1104" s="3" t="s">
        <v>71</v>
      </c>
      <c r="AY1104" s="3" t="s">
        <v>71</v>
      </c>
      <c r="AZ1104" s="3" t="s">
        <v>71</v>
      </c>
      <c r="BA1104" s="3" t="s">
        <v>71</v>
      </c>
      <c r="BB1104" s="3">
        <v>164</v>
      </c>
      <c r="BC1104" s="3">
        <v>179</v>
      </c>
      <c r="BD1104" s="3" t="s">
        <v>71</v>
      </c>
      <c r="BE1104" s="3" t="s">
        <v>17548</v>
      </c>
      <c r="BF1104" s="3" t="str">
        <f>HYPERLINK("http://dx.doi.org/10.1111/gcb.12967","http://dx.doi.org/10.1111/gcb.12967")</f>
        <v>http://dx.doi.org/10.1111/gcb.12967</v>
      </c>
      <c r="BG1104" s="3" t="s">
        <v>71</v>
      </c>
      <c r="BH1104" s="3" t="s">
        <v>71</v>
      </c>
      <c r="BI1104" s="3">
        <v>16</v>
      </c>
      <c r="BJ1104" s="3" t="s">
        <v>110</v>
      </c>
      <c r="BK1104" s="3" t="s">
        <v>93</v>
      </c>
      <c r="BL1104" s="3" t="s">
        <v>111</v>
      </c>
      <c r="BM1104" s="3" t="s">
        <v>17549</v>
      </c>
      <c r="BN1104" s="3">
        <v>25953197</v>
      </c>
      <c r="BO1104" s="3" t="s">
        <v>71</v>
      </c>
      <c r="BP1104" s="3" t="s">
        <v>71</v>
      </c>
      <c r="BQ1104" s="3" t="s">
        <v>71</v>
      </c>
    </row>
    <row r="1105" spans="1:69">
      <c r="A1105" s="3" t="s">
        <v>69</v>
      </c>
      <c r="B1105" s="3" t="s">
        <v>17550</v>
      </c>
      <c r="C1105" s="3" t="s">
        <v>71</v>
      </c>
      <c r="D1105" s="3" t="s">
        <v>71</v>
      </c>
      <c r="E1105" s="3" t="s">
        <v>71</v>
      </c>
      <c r="F1105" s="3" t="s">
        <v>17551</v>
      </c>
      <c r="G1105" s="3" t="s">
        <v>71</v>
      </c>
      <c r="H1105" s="3" t="s">
        <v>71</v>
      </c>
      <c r="I1105" s="3" t="s">
        <v>17552</v>
      </c>
      <c r="J1105" s="3" t="s">
        <v>3495</v>
      </c>
      <c r="K1105" s="3" t="s">
        <v>71</v>
      </c>
      <c r="L1105" s="3" t="s">
        <v>71</v>
      </c>
      <c r="M1105" s="3" t="s">
        <v>74</v>
      </c>
      <c r="N1105" s="3" t="s">
        <v>75</v>
      </c>
      <c r="O1105" s="3" t="s">
        <v>71</v>
      </c>
      <c r="P1105" s="3" t="s">
        <v>71</v>
      </c>
      <c r="Q1105" s="3" t="s">
        <v>71</v>
      </c>
      <c r="R1105" s="3" t="s">
        <v>71</v>
      </c>
      <c r="S1105" s="3" t="s">
        <v>71</v>
      </c>
      <c r="T1105" s="3" t="s">
        <v>17553</v>
      </c>
      <c r="U1105" s="3" t="s">
        <v>17554</v>
      </c>
      <c r="V1105" s="3" t="s">
        <v>17555</v>
      </c>
      <c r="W1105" s="3" t="s">
        <v>17556</v>
      </c>
      <c r="X1105" s="3" t="s">
        <v>71</v>
      </c>
      <c r="Y1105" s="3" t="s">
        <v>17557</v>
      </c>
      <c r="Z1105" s="3" t="s">
        <v>17558</v>
      </c>
      <c r="AA1105" s="3" t="s">
        <v>17559</v>
      </c>
      <c r="AB1105" s="3" t="s">
        <v>17560</v>
      </c>
      <c r="AC1105" s="3" t="s">
        <v>17561</v>
      </c>
      <c r="AD1105" s="3" t="s">
        <v>17562</v>
      </c>
      <c r="AE1105" s="3" t="s">
        <v>17563</v>
      </c>
      <c r="AF1105" s="3" t="s">
        <v>71</v>
      </c>
      <c r="AG1105" s="3">
        <v>103</v>
      </c>
      <c r="AH1105" s="3">
        <v>11</v>
      </c>
      <c r="AI1105" s="3">
        <v>11</v>
      </c>
      <c r="AJ1105" s="3">
        <v>1</v>
      </c>
      <c r="AK1105" s="3">
        <v>3</v>
      </c>
      <c r="AL1105" s="3" t="s">
        <v>3504</v>
      </c>
      <c r="AM1105" s="3" t="s">
        <v>3505</v>
      </c>
      <c r="AN1105" s="3" t="s">
        <v>3506</v>
      </c>
      <c r="AO1105" s="3" t="s">
        <v>71</v>
      </c>
      <c r="AP1105" s="3" t="s">
        <v>3507</v>
      </c>
      <c r="AQ1105" s="3" t="s">
        <v>71</v>
      </c>
      <c r="AR1105" s="3" t="s">
        <v>3508</v>
      </c>
      <c r="AS1105" s="3" t="s">
        <v>3509</v>
      </c>
      <c r="AT1105" s="3" t="s">
        <v>71</v>
      </c>
      <c r="AU1105" s="3">
        <v>2017</v>
      </c>
      <c r="AV1105" s="3">
        <v>4</v>
      </c>
      <c r="AW1105" s="3" t="s">
        <v>71</v>
      </c>
      <c r="AX1105" s="3" t="s">
        <v>71</v>
      </c>
      <c r="AY1105" s="3" t="s">
        <v>71</v>
      </c>
      <c r="AZ1105" s="3" t="s">
        <v>71</v>
      </c>
      <c r="BA1105" s="3" t="s">
        <v>71</v>
      </c>
      <c r="BB1105" s="3" t="s">
        <v>71</v>
      </c>
      <c r="BC1105" s="3" t="s">
        <v>71</v>
      </c>
      <c r="BD1105" s="3">
        <v>169</v>
      </c>
      <c r="BE1105" s="3" t="s">
        <v>17564</v>
      </c>
      <c r="BF1105" s="3" t="str">
        <f>HYPERLINK("http://dx.doi.org/10.3389/fmars.2017.00169","http://dx.doi.org/10.3389/fmars.2017.00169")</f>
        <v>http://dx.doi.org/10.3389/fmars.2017.00169</v>
      </c>
      <c r="BG1105" s="3" t="s">
        <v>71</v>
      </c>
      <c r="BH1105" s="3" t="s">
        <v>71</v>
      </c>
      <c r="BI1105" s="3">
        <v>16</v>
      </c>
      <c r="BJ1105" s="3" t="s">
        <v>309</v>
      </c>
      <c r="BK1105" s="3" t="s">
        <v>93</v>
      </c>
      <c r="BL1105" s="3" t="s">
        <v>310</v>
      </c>
      <c r="BM1105" s="3" t="s">
        <v>8554</v>
      </c>
      <c r="BN1105" s="3" t="s">
        <v>71</v>
      </c>
      <c r="BO1105" s="3" t="s">
        <v>243</v>
      </c>
      <c r="BP1105" s="3" t="s">
        <v>71</v>
      </c>
      <c r="BQ1105" s="3" t="s">
        <v>71</v>
      </c>
    </row>
    <row r="1106" spans="1:69">
      <c r="A1106" s="3" t="s">
        <v>69</v>
      </c>
      <c r="B1106" s="3" t="s">
        <v>17565</v>
      </c>
      <c r="C1106" s="3" t="s">
        <v>71</v>
      </c>
      <c r="D1106" s="3" t="s">
        <v>71</v>
      </c>
      <c r="E1106" s="3" t="s">
        <v>71</v>
      </c>
      <c r="F1106" s="3" t="s">
        <v>17566</v>
      </c>
      <c r="G1106" s="3" t="s">
        <v>71</v>
      </c>
      <c r="H1106" s="3" t="s">
        <v>71</v>
      </c>
      <c r="I1106" s="3" t="s">
        <v>17567</v>
      </c>
      <c r="J1106" s="3" t="s">
        <v>116</v>
      </c>
      <c r="K1106" s="3" t="s">
        <v>71</v>
      </c>
      <c r="L1106" s="3" t="s">
        <v>71</v>
      </c>
      <c r="M1106" s="3" t="s">
        <v>74</v>
      </c>
      <c r="N1106" s="3" t="s">
        <v>75</v>
      </c>
      <c r="O1106" s="3" t="s">
        <v>71</v>
      </c>
      <c r="P1106" s="3" t="s">
        <v>71</v>
      </c>
      <c r="Q1106" s="3" t="s">
        <v>71</v>
      </c>
      <c r="R1106" s="3" t="s">
        <v>71</v>
      </c>
      <c r="S1106" s="3" t="s">
        <v>71</v>
      </c>
      <c r="T1106" s="3" t="s">
        <v>17568</v>
      </c>
      <c r="U1106" s="3" t="s">
        <v>17569</v>
      </c>
      <c r="V1106" s="3" t="s">
        <v>17570</v>
      </c>
      <c r="W1106" s="3" t="s">
        <v>17571</v>
      </c>
      <c r="X1106" s="3" t="s">
        <v>71</v>
      </c>
      <c r="Y1106" s="3" t="s">
        <v>17572</v>
      </c>
      <c r="Z1106" s="3" t="s">
        <v>17573</v>
      </c>
      <c r="AA1106" s="3" t="s">
        <v>17574</v>
      </c>
      <c r="AB1106" s="3" t="s">
        <v>17575</v>
      </c>
      <c r="AC1106" s="3" t="s">
        <v>17576</v>
      </c>
      <c r="AD1106" s="3" t="s">
        <v>17577</v>
      </c>
      <c r="AE1106" s="3" t="s">
        <v>17578</v>
      </c>
      <c r="AF1106" s="3" t="s">
        <v>71</v>
      </c>
      <c r="AG1106" s="3">
        <v>72</v>
      </c>
      <c r="AH1106" s="3">
        <v>6</v>
      </c>
      <c r="AI1106" s="3">
        <v>6</v>
      </c>
      <c r="AJ1106" s="3">
        <v>0</v>
      </c>
      <c r="AK1106" s="3">
        <v>9</v>
      </c>
      <c r="AL1106" s="3" t="s">
        <v>126</v>
      </c>
      <c r="AM1106" s="3" t="s">
        <v>127</v>
      </c>
      <c r="AN1106" s="3" t="s">
        <v>128</v>
      </c>
      <c r="AO1106" s="3" t="s">
        <v>129</v>
      </c>
      <c r="AP1106" s="3" t="s">
        <v>130</v>
      </c>
      <c r="AQ1106" s="3" t="s">
        <v>71</v>
      </c>
      <c r="AR1106" s="3" t="s">
        <v>131</v>
      </c>
      <c r="AS1106" s="3" t="s">
        <v>132</v>
      </c>
      <c r="AT1106" s="3" t="s">
        <v>185</v>
      </c>
      <c r="AU1106" s="3">
        <v>2017</v>
      </c>
      <c r="AV1106" s="3">
        <v>24</v>
      </c>
      <c r="AW1106" s="3">
        <v>8</v>
      </c>
      <c r="AX1106" s="3" t="s">
        <v>71</v>
      </c>
      <c r="AY1106" s="3" t="s">
        <v>71</v>
      </c>
      <c r="AZ1106" s="3" t="s">
        <v>71</v>
      </c>
      <c r="BA1106" s="3" t="s">
        <v>71</v>
      </c>
      <c r="BB1106" s="3">
        <v>6951</v>
      </c>
      <c r="BC1106" s="3">
        <v>6972</v>
      </c>
      <c r="BD1106" s="3" t="s">
        <v>71</v>
      </c>
      <c r="BE1106" s="3" t="s">
        <v>17579</v>
      </c>
      <c r="BF1106" s="3" t="str">
        <f>HYPERLINK("http://dx.doi.org/10.1007/s11356-016-6775-1","http://dx.doi.org/10.1007/s11356-016-6775-1")</f>
        <v>http://dx.doi.org/10.1007/s11356-016-6775-1</v>
      </c>
      <c r="BG1106" s="3" t="s">
        <v>71</v>
      </c>
      <c r="BH1106" s="3" t="s">
        <v>71</v>
      </c>
      <c r="BI1106" s="3">
        <v>22</v>
      </c>
      <c r="BJ1106" s="3" t="s">
        <v>137</v>
      </c>
      <c r="BK1106" s="3" t="s">
        <v>240</v>
      </c>
      <c r="BL1106" s="3" t="s">
        <v>138</v>
      </c>
      <c r="BM1106" s="3" t="s">
        <v>17580</v>
      </c>
      <c r="BN1106" s="3">
        <v>27164887</v>
      </c>
      <c r="BO1106" s="3" t="s">
        <v>71</v>
      </c>
      <c r="BP1106" s="3" t="s">
        <v>71</v>
      </c>
      <c r="BQ1106" s="3" t="s">
        <v>71</v>
      </c>
    </row>
    <row r="1107" spans="1:69">
      <c r="A1107" s="1" t="s">
        <v>69</v>
      </c>
      <c r="B1107" s="1" t="s">
        <v>17581</v>
      </c>
      <c r="C1107" s="1" t="s">
        <v>71</v>
      </c>
      <c r="D1107" s="1" t="s">
        <v>71</v>
      </c>
      <c r="E1107" s="1" t="s">
        <v>71</v>
      </c>
      <c r="F1107" s="1" t="s">
        <v>17582</v>
      </c>
      <c r="G1107" s="1" t="s">
        <v>71</v>
      </c>
      <c r="H1107" s="1" t="s">
        <v>71</v>
      </c>
      <c r="I1107" s="1" t="s">
        <v>17583</v>
      </c>
      <c r="J1107" s="1" t="s">
        <v>7547</v>
      </c>
      <c r="K1107" s="1" t="s">
        <v>71</v>
      </c>
      <c r="L1107" s="1" t="s">
        <v>71</v>
      </c>
      <c r="M1107" s="1" t="s">
        <v>74</v>
      </c>
      <c r="N1107" s="1" t="s">
        <v>75</v>
      </c>
      <c r="O1107" s="1" t="s">
        <v>71</v>
      </c>
      <c r="P1107" s="1" t="s">
        <v>71</v>
      </c>
      <c r="Q1107" s="1" t="s">
        <v>71</v>
      </c>
      <c r="R1107" s="1" t="s">
        <v>71</v>
      </c>
      <c r="S1107" s="1" t="s">
        <v>71</v>
      </c>
      <c r="T1107" s="1" t="s">
        <v>17584</v>
      </c>
      <c r="U1107" s="1" t="s">
        <v>17585</v>
      </c>
      <c r="V1107" s="1" t="s">
        <v>17586</v>
      </c>
      <c r="W1107" s="1" t="s">
        <v>17587</v>
      </c>
      <c r="X1107" s="1" t="s">
        <v>71</v>
      </c>
      <c r="Y1107" s="1" t="s">
        <v>17588</v>
      </c>
      <c r="Z1107" s="1" t="s">
        <v>17589</v>
      </c>
      <c r="AA1107" s="1" t="s">
        <v>17590</v>
      </c>
      <c r="AB1107" s="1" t="s">
        <v>17591</v>
      </c>
      <c r="AC1107" s="1" t="s">
        <v>71</v>
      </c>
      <c r="AD1107" s="1" t="s">
        <v>71</v>
      </c>
      <c r="AE1107" s="1" t="s">
        <v>71</v>
      </c>
      <c r="AF1107" s="1" t="s">
        <v>71</v>
      </c>
      <c r="AG1107" s="1">
        <v>51</v>
      </c>
      <c r="AH1107" s="1">
        <v>1</v>
      </c>
      <c r="AI1107" s="1">
        <v>1</v>
      </c>
      <c r="AJ1107" s="1">
        <v>0</v>
      </c>
      <c r="AK1107" s="1">
        <v>16</v>
      </c>
      <c r="AL1107" s="1" t="s">
        <v>906</v>
      </c>
      <c r="AM1107" s="1" t="s">
        <v>907</v>
      </c>
      <c r="AN1107" s="1" t="s">
        <v>908</v>
      </c>
      <c r="AO1107" s="1" t="s">
        <v>7559</v>
      </c>
      <c r="AP1107" s="1" t="s">
        <v>7560</v>
      </c>
      <c r="AQ1107" s="1" t="s">
        <v>71</v>
      </c>
      <c r="AR1107" s="1" t="s">
        <v>7561</v>
      </c>
      <c r="AS1107" s="1" t="s">
        <v>7562</v>
      </c>
      <c r="AT1107" s="1" t="s">
        <v>11350</v>
      </c>
      <c r="AU1107" s="1">
        <v>2019</v>
      </c>
      <c r="AV1107" s="1">
        <v>180</v>
      </c>
      <c r="AW1107" s="1" t="s">
        <v>71</v>
      </c>
      <c r="AX1107" s="1" t="s">
        <v>71</v>
      </c>
      <c r="AY1107" s="1" t="s">
        <v>71</v>
      </c>
      <c r="AZ1107" s="1" t="s">
        <v>71</v>
      </c>
      <c r="BA1107" s="1" t="s">
        <v>71</v>
      </c>
      <c r="BB1107" s="1">
        <v>749</v>
      </c>
      <c r="BC1107" s="1">
        <v>755</v>
      </c>
      <c r="BD1107" s="1" t="s">
        <v>71</v>
      </c>
      <c r="BE1107" s="1" t="s">
        <v>17592</v>
      </c>
      <c r="BF1107" s="1" t="str">
        <f>HYPERLINK("http://dx.doi.org/10.1016/j.ecoenv.2019.05.046","http://dx.doi.org/10.1016/j.ecoenv.2019.05.046")</f>
        <v>http://dx.doi.org/10.1016/j.ecoenv.2019.05.046</v>
      </c>
      <c r="BG1107" s="1" t="s">
        <v>71</v>
      </c>
      <c r="BH1107" s="1" t="s">
        <v>71</v>
      </c>
      <c r="BI1107" s="1">
        <v>7</v>
      </c>
      <c r="BJ1107" s="1" t="s">
        <v>261</v>
      </c>
      <c r="BK1107" s="1" t="s">
        <v>93</v>
      </c>
      <c r="BL1107" s="1" t="s">
        <v>262</v>
      </c>
      <c r="BM1107" s="1" t="s">
        <v>17593</v>
      </c>
      <c r="BN1107" s="1">
        <v>31154199</v>
      </c>
      <c r="BO1107" s="1" t="s">
        <v>71</v>
      </c>
      <c r="BP1107" s="1" t="s">
        <v>71</v>
      </c>
      <c r="BQ1107" s="1" t="s">
        <v>71</v>
      </c>
    </row>
    <row r="1108" spans="1:69">
      <c r="A1108" s="1" t="s">
        <v>69</v>
      </c>
      <c r="B1108" s="1" t="s">
        <v>17594</v>
      </c>
      <c r="C1108" s="1" t="s">
        <v>71</v>
      </c>
      <c r="D1108" s="1" t="s">
        <v>71</v>
      </c>
      <c r="E1108" s="1" t="s">
        <v>71</v>
      </c>
      <c r="F1108" s="1" t="s">
        <v>17595</v>
      </c>
      <c r="G1108" s="1" t="s">
        <v>71</v>
      </c>
      <c r="H1108" s="1" t="s">
        <v>71</v>
      </c>
      <c r="I1108" s="1" t="s">
        <v>17596</v>
      </c>
      <c r="J1108" s="1" t="s">
        <v>267</v>
      </c>
      <c r="K1108" s="1" t="s">
        <v>71</v>
      </c>
      <c r="L1108" s="1" t="s">
        <v>71</v>
      </c>
      <c r="M1108" s="1" t="s">
        <v>74</v>
      </c>
      <c r="N1108" s="1" t="s">
        <v>75</v>
      </c>
      <c r="O1108" s="1" t="s">
        <v>71</v>
      </c>
      <c r="P1108" s="1" t="s">
        <v>71</v>
      </c>
      <c r="Q1108" s="1" t="s">
        <v>71</v>
      </c>
      <c r="R1108" s="1" t="s">
        <v>71</v>
      </c>
      <c r="S1108" s="1" t="s">
        <v>71</v>
      </c>
      <c r="T1108" s="1" t="s">
        <v>17597</v>
      </c>
      <c r="U1108" s="1" t="s">
        <v>17598</v>
      </c>
      <c r="V1108" s="1" t="s">
        <v>17599</v>
      </c>
      <c r="W1108" s="1" t="s">
        <v>17600</v>
      </c>
      <c r="X1108" s="1" t="s">
        <v>71</v>
      </c>
      <c r="Y1108" s="1" t="s">
        <v>17601</v>
      </c>
      <c r="Z1108" s="1" t="s">
        <v>17602</v>
      </c>
      <c r="AA1108" s="1" t="s">
        <v>17603</v>
      </c>
      <c r="AB1108" s="1" t="s">
        <v>17604</v>
      </c>
      <c r="AC1108" s="1" t="s">
        <v>71</v>
      </c>
      <c r="AD1108" s="1" t="s">
        <v>71</v>
      </c>
      <c r="AE1108" s="1" t="s">
        <v>71</v>
      </c>
      <c r="AF1108" s="1" t="s">
        <v>71</v>
      </c>
      <c r="AG1108" s="1">
        <v>54</v>
      </c>
      <c r="AH1108" s="1">
        <v>0</v>
      </c>
      <c r="AI1108" s="1">
        <v>0</v>
      </c>
      <c r="AJ1108" s="1">
        <v>7</v>
      </c>
      <c r="AK1108" s="1">
        <v>7</v>
      </c>
      <c r="AL1108" s="1" t="s">
        <v>231</v>
      </c>
      <c r="AM1108" s="1" t="s">
        <v>232</v>
      </c>
      <c r="AN1108" s="1" t="s">
        <v>233</v>
      </c>
      <c r="AO1108" s="1" t="s">
        <v>71</v>
      </c>
      <c r="AP1108" s="1" t="s">
        <v>279</v>
      </c>
      <c r="AQ1108" s="1" t="s">
        <v>71</v>
      </c>
      <c r="AR1108" s="1" t="s">
        <v>280</v>
      </c>
      <c r="AS1108" s="1" t="s">
        <v>281</v>
      </c>
      <c r="AT1108" s="1" t="s">
        <v>185</v>
      </c>
      <c r="AU1108" s="1">
        <v>2022</v>
      </c>
      <c r="AV1108" s="1">
        <v>14</v>
      </c>
      <c r="AW1108" s="1">
        <v>5</v>
      </c>
      <c r="AX1108" s="1" t="s">
        <v>71</v>
      </c>
      <c r="AY1108" s="1" t="s">
        <v>71</v>
      </c>
      <c r="AZ1108" s="1" t="s">
        <v>71</v>
      </c>
      <c r="BA1108" s="1" t="s">
        <v>71</v>
      </c>
      <c r="BB1108" s="1" t="s">
        <v>71</v>
      </c>
      <c r="BC1108" s="1" t="s">
        <v>71</v>
      </c>
      <c r="BD1108" s="1">
        <v>815</v>
      </c>
      <c r="BE1108" s="1" t="s">
        <v>17605</v>
      </c>
      <c r="BF1108" s="1" t="str">
        <f>HYPERLINK("http://dx.doi.org/10.3390/w14050815","http://dx.doi.org/10.3390/w14050815")</f>
        <v>http://dx.doi.org/10.3390/w14050815</v>
      </c>
      <c r="BG1108" s="1" t="s">
        <v>71</v>
      </c>
      <c r="BH1108" s="1" t="s">
        <v>71</v>
      </c>
      <c r="BI1108" s="1">
        <v>13</v>
      </c>
      <c r="BJ1108" s="1" t="s">
        <v>284</v>
      </c>
      <c r="BK1108" s="1" t="s">
        <v>93</v>
      </c>
      <c r="BL1108" s="1" t="s">
        <v>285</v>
      </c>
      <c r="BM1108" s="1" t="s">
        <v>17606</v>
      </c>
      <c r="BN1108" s="1" t="s">
        <v>71</v>
      </c>
      <c r="BO1108" s="1" t="s">
        <v>598</v>
      </c>
      <c r="BP1108" s="1" t="s">
        <v>71</v>
      </c>
      <c r="BQ1108" s="1" t="s">
        <v>71</v>
      </c>
    </row>
    <row r="1109" spans="1:69">
      <c r="A1109" s="1" t="s">
        <v>69</v>
      </c>
      <c r="B1109" s="1" t="s">
        <v>17607</v>
      </c>
      <c r="C1109" s="1" t="s">
        <v>71</v>
      </c>
      <c r="D1109" s="1" t="s">
        <v>71</v>
      </c>
      <c r="E1109" s="1" t="s">
        <v>71</v>
      </c>
      <c r="F1109" s="1" t="s">
        <v>17608</v>
      </c>
      <c r="G1109" s="1" t="s">
        <v>71</v>
      </c>
      <c r="H1109" s="1" t="s">
        <v>71</v>
      </c>
      <c r="I1109" s="1" t="s">
        <v>17609</v>
      </c>
      <c r="J1109" s="1" t="s">
        <v>144</v>
      </c>
      <c r="K1109" s="1" t="s">
        <v>71</v>
      </c>
      <c r="L1109" s="1" t="s">
        <v>71</v>
      </c>
      <c r="M1109" s="1" t="s">
        <v>74</v>
      </c>
      <c r="N1109" s="1" t="s">
        <v>75</v>
      </c>
      <c r="O1109" s="1" t="s">
        <v>71</v>
      </c>
      <c r="P1109" s="1" t="s">
        <v>71</v>
      </c>
      <c r="Q1109" s="1" t="s">
        <v>71</v>
      </c>
      <c r="R1109" s="1" t="s">
        <v>71</v>
      </c>
      <c r="S1109" s="1" t="s">
        <v>71</v>
      </c>
      <c r="T1109" s="1" t="s">
        <v>17610</v>
      </c>
      <c r="U1109" s="1" t="s">
        <v>17611</v>
      </c>
      <c r="V1109" s="1" t="s">
        <v>17612</v>
      </c>
      <c r="W1109" s="1" t="s">
        <v>17613</v>
      </c>
      <c r="X1109" s="1" t="s">
        <v>71</v>
      </c>
      <c r="Y1109" s="1" t="s">
        <v>17614</v>
      </c>
      <c r="Z1109" s="1" t="s">
        <v>17615</v>
      </c>
      <c r="AA1109" s="1" t="s">
        <v>17616</v>
      </c>
      <c r="AB1109" s="1" t="s">
        <v>17617</v>
      </c>
      <c r="AC1109" s="1" t="s">
        <v>71</v>
      </c>
      <c r="AD1109" s="1" t="s">
        <v>71</v>
      </c>
      <c r="AE1109" s="1" t="s">
        <v>71</v>
      </c>
      <c r="AF1109" s="1" t="s">
        <v>71</v>
      </c>
      <c r="AG1109" s="1">
        <v>123</v>
      </c>
      <c r="AH1109" s="1">
        <v>0</v>
      </c>
      <c r="AI1109" s="1">
        <v>0</v>
      </c>
      <c r="AJ1109" s="1">
        <v>1</v>
      </c>
      <c r="AK1109" s="1">
        <v>18</v>
      </c>
      <c r="AL1109" s="1" t="s">
        <v>156</v>
      </c>
      <c r="AM1109" s="1" t="s">
        <v>157</v>
      </c>
      <c r="AN1109" s="1" t="s">
        <v>158</v>
      </c>
      <c r="AO1109" s="1" t="s">
        <v>159</v>
      </c>
      <c r="AP1109" s="1" t="s">
        <v>160</v>
      </c>
      <c r="AQ1109" s="1" t="s">
        <v>71</v>
      </c>
      <c r="AR1109" s="1" t="s">
        <v>161</v>
      </c>
      <c r="AS1109" s="1" t="s">
        <v>162</v>
      </c>
      <c r="AT1109" s="1" t="s">
        <v>17618</v>
      </c>
      <c r="AU1109" s="1">
        <v>2020</v>
      </c>
      <c r="AV1109" s="1">
        <v>742</v>
      </c>
      <c r="AW1109" s="1" t="s">
        <v>71</v>
      </c>
      <c r="AX1109" s="1" t="s">
        <v>71</v>
      </c>
      <c r="AY1109" s="1" t="s">
        <v>71</v>
      </c>
      <c r="AZ1109" s="1" t="s">
        <v>71</v>
      </c>
      <c r="BA1109" s="1" t="s">
        <v>71</v>
      </c>
      <c r="BB1109" s="1" t="s">
        <v>71</v>
      </c>
      <c r="BC1109" s="1" t="s">
        <v>71</v>
      </c>
      <c r="BD1109" s="1">
        <v>140633</v>
      </c>
      <c r="BE1109" s="1" t="s">
        <v>17619</v>
      </c>
      <c r="BF1109" s="1" t="str">
        <f>HYPERLINK("http://dx.doi.org/10.1016/j.scitotenv.2020.140633","http://dx.doi.org/10.1016/j.scitotenv.2020.140633")</f>
        <v>http://dx.doi.org/10.1016/j.scitotenv.2020.140633</v>
      </c>
      <c r="BG1109" s="1" t="s">
        <v>71</v>
      </c>
      <c r="BH1109" s="1" t="s">
        <v>71</v>
      </c>
      <c r="BI1109" s="1">
        <v>23</v>
      </c>
      <c r="BJ1109" s="1" t="s">
        <v>137</v>
      </c>
      <c r="BK1109" s="1" t="s">
        <v>240</v>
      </c>
      <c r="BL1109" s="1" t="s">
        <v>138</v>
      </c>
      <c r="BM1109" s="1" t="s">
        <v>17620</v>
      </c>
      <c r="BN1109" s="1">
        <v>32721744</v>
      </c>
      <c r="BO1109" s="1" t="s">
        <v>1225</v>
      </c>
      <c r="BP1109" s="1" t="s">
        <v>71</v>
      </c>
      <c r="BQ1109" s="1" t="s">
        <v>71</v>
      </c>
    </row>
    <row r="1110" spans="1:69">
      <c r="A1110" s="1" t="s">
        <v>69</v>
      </c>
      <c r="B1110" s="1" t="s">
        <v>17621</v>
      </c>
      <c r="C1110" s="1" t="s">
        <v>71</v>
      </c>
      <c r="D1110" s="1" t="s">
        <v>71</v>
      </c>
      <c r="E1110" s="1" t="s">
        <v>71</v>
      </c>
      <c r="F1110" s="1" t="s">
        <v>17622</v>
      </c>
      <c r="G1110" s="1" t="s">
        <v>71</v>
      </c>
      <c r="H1110" s="1" t="s">
        <v>71</v>
      </c>
      <c r="I1110" s="1" t="s">
        <v>17623</v>
      </c>
      <c r="J1110" s="1" t="s">
        <v>1507</v>
      </c>
      <c r="K1110" s="1" t="s">
        <v>71</v>
      </c>
      <c r="L1110" s="1" t="s">
        <v>71</v>
      </c>
      <c r="M1110" s="1" t="s">
        <v>74</v>
      </c>
      <c r="N1110" s="1" t="s">
        <v>75</v>
      </c>
      <c r="O1110" s="1" t="s">
        <v>71</v>
      </c>
      <c r="P1110" s="1" t="s">
        <v>71</v>
      </c>
      <c r="Q1110" s="1" t="s">
        <v>71</v>
      </c>
      <c r="R1110" s="1" t="s">
        <v>71</v>
      </c>
      <c r="S1110" s="1" t="s">
        <v>71</v>
      </c>
      <c r="T1110" s="1" t="s">
        <v>17624</v>
      </c>
      <c r="U1110" s="1" t="s">
        <v>17625</v>
      </c>
      <c r="V1110" s="1" t="s">
        <v>17626</v>
      </c>
      <c r="W1110" s="1" t="s">
        <v>17627</v>
      </c>
      <c r="X1110" s="1" t="s">
        <v>71</v>
      </c>
      <c r="Y1110" s="1" t="s">
        <v>17628</v>
      </c>
      <c r="Z1110" s="1" t="s">
        <v>17629</v>
      </c>
      <c r="AA1110" s="1" t="s">
        <v>17630</v>
      </c>
      <c r="AB1110" s="1" t="s">
        <v>17631</v>
      </c>
      <c r="AC1110" s="1" t="s">
        <v>17632</v>
      </c>
      <c r="AD1110" s="1" t="s">
        <v>17633</v>
      </c>
      <c r="AE1110" s="1" t="s">
        <v>17634</v>
      </c>
      <c r="AF1110" s="1" t="s">
        <v>71</v>
      </c>
      <c r="AG1110" s="1">
        <v>46</v>
      </c>
      <c r="AH1110" s="1">
        <v>15</v>
      </c>
      <c r="AI1110" s="1">
        <v>18</v>
      </c>
      <c r="AJ1110" s="1">
        <v>0</v>
      </c>
      <c r="AK1110" s="1">
        <v>5</v>
      </c>
      <c r="AL1110" s="1" t="s">
        <v>231</v>
      </c>
      <c r="AM1110" s="1" t="s">
        <v>232</v>
      </c>
      <c r="AN1110" s="1" t="s">
        <v>233</v>
      </c>
      <c r="AO1110" s="1" t="s">
        <v>71</v>
      </c>
      <c r="AP1110" s="1" t="s">
        <v>1519</v>
      </c>
      <c r="AQ1110" s="1" t="s">
        <v>71</v>
      </c>
      <c r="AR1110" s="1" t="s">
        <v>1520</v>
      </c>
      <c r="AS1110" s="1" t="s">
        <v>1521</v>
      </c>
      <c r="AT1110" s="1" t="s">
        <v>210</v>
      </c>
      <c r="AU1110" s="1">
        <v>2018</v>
      </c>
      <c r="AV1110" s="1">
        <v>10</v>
      </c>
      <c r="AW1110" s="1">
        <v>12</v>
      </c>
      <c r="AX1110" s="1" t="s">
        <v>71</v>
      </c>
      <c r="AY1110" s="1" t="s">
        <v>71</v>
      </c>
      <c r="AZ1110" s="1" t="s">
        <v>71</v>
      </c>
      <c r="BA1110" s="1" t="s">
        <v>71</v>
      </c>
      <c r="BB1110" s="1" t="s">
        <v>71</v>
      </c>
      <c r="BC1110" s="1" t="s">
        <v>71</v>
      </c>
      <c r="BD1110" s="1">
        <v>1879</v>
      </c>
      <c r="BE1110" s="1" t="s">
        <v>17635</v>
      </c>
      <c r="BF1110" s="1" t="str">
        <f>HYPERLINK("http://dx.doi.org/10.3390/rs10121879","http://dx.doi.org/10.3390/rs10121879")</f>
        <v>http://dx.doi.org/10.3390/rs10121879</v>
      </c>
      <c r="BG1110" s="1" t="s">
        <v>71</v>
      </c>
      <c r="BH1110" s="1" t="s">
        <v>71</v>
      </c>
      <c r="BI1110" s="1">
        <v>20</v>
      </c>
      <c r="BJ1110" s="1" t="s">
        <v>1523</v>
      </c>
      <c r="BK1110" s="1" t="s">
        <v>93</v>
      </c>
      <c r="BL1110" s="1" t="s">
        <v>1524</v>
      </c>
      <c r="BM1110" s="1" t="s">
        <v>17636</v>
      </c>
      <c r="BN1110" s="1" t="s">
        <v>71</v>
      </c>
      <c r="BO1110" s="1" t="s">
        <v>510</v>
      </c>
      <c r="BP1110" s="1" t="s">
        <v>71</v>
      </c>
      <c r="BQ1110" s="1" t="s">
        <v>71</v>
      </c>
    </row>
    <row r="1111" spans="1:69">
      <c r="A1111" s="3" t="s">
        <v>69</v>
      </c>
      <c r="B1111" s="3" t="s">
        <v>17637</v>
      </c>
      <c r="C1111" s="3" t="s">
        <v>71</v>
      </c>
      <c r="D1111" s="3" t="s">
        <v>71</v>
      </c>
      <c r="E1111" s="3" t="s">
        <v>71</v>
      </c>
      <c r="F1111" s="3" t="s">
        <v>17638</v>
      </c>
      <c r="G1111" s="3" t="s">
        <v>71</v>
      </c>
      <c r="H1111" s="3" t="s">
        <v>71</v>
      </c>
      <c r="I1111" s="3" t="s">
        <v>17639</v>
      </c>
      <c r="J1111" s="3" t="s">
        <v>4199</v>
      </c>
      <c r="K1111" s="3" t="s">
        <v>71</v>
      </c>
      <c r="L1111" s="3" t="s">
        <v>71</v>
      </c>
      <c r="M1111" s="3" t="s">
        <v>74</v>
      </c>
      <c r="N1111" s="3" t="s">
        <v>75</v>
      </c>
      <c r="O1111" s="3" t="s">
        <v>71</v>
      </c>
      <c r="P1111" s="3" t="s">
        <v>71</v>
      </c>
      <c r="Q1111" s="3" t="s">
        <v>71</v>
      </c>
      <c r="R1111" s="3" t="s">
        <v>71</v>
      </c>
      <c r="S1111" s="3" t="s">
        <v>71</v>
      </c>
      <c r="T1111" s="3" t="s">
        <v>71</v>
      </c>
      <c r="U1111" s="3" t="s">
        <v>17640</v>
      </c>
      <c r="V1111" s="3" t="s">
        <v>17641</v>
      </c>
      <c r="W1111" s="3" t="s">
        <v>17642</v>
      </c>
      <c r="X1111" s="3" t="s">
        <v>71</v>
      </c>
      <c r="Y1111" s="3" t="s">
        <v>17643</v>
      </c>
      <c r="Z1111" s="3" t="s">
        <v>17644</v>
      </c>
      <c r="AA1111" s="3" t="s">
        <v>17645</v>
      </c>
      <c r="AB1111" s="3" t="s">
        <v>17646</v>
      </c>
      <c r="AC1111" s="3" t="s">
        <v>17647</v>
      </c>
      <c r="AD1111" s="3" t="s">
        <v>17648</v>
      </c>
      <c r="AE1111" s="3" t="s">
        <v>17649</v>
      </c>
      <c r="AF1111" s="3" t="s">
        <v>71</v>
      </c>
      <c r="AG1111" s="3">
        <v>36</v>
      </c>
      <c r="AH1111" s="3">
        <v>16</v>
      </c>
      <c r="AI1111" s="3">
        <v>16</v>
      </c>
      <c r="AJ1111" s="3">
        <v>0</v>
      </c>
      <c r="AK1111" s="3">
        <v>52</v>
      </c>
      <c r="AL1111" s="3" t="s">
        <v>100</v>
      </c>
      <c r="AM1111" s="3" t="s">
        <v>1135</v>
      </c>
      <c r="AN1111" s="3" t="s">
        <v>1136</v>
      </c>
      <c r="AO1111" s="3" t="s">
        <v>4210</v>
      </c>
      <c r="AP1111" s="3" t="s">
        <v>4211</v>
      </c>
      <c r="AQ1111" s="3" t="s">
        <v>71</v>
      </c>
      <c r="AR1111" s="3" t="s">
        <v>4199</v>
      </c>
      <c r="AS1111" s="3" t="s">
        <v>4212</v>
      </c>
      <c r="AT1111" s="3" t="s">
        <v>507</v>
      </c>
      <c r="AU1111" s="3">
        <v>2010</v>
      </c>
      <c r="AV1111" s="3">
        <v>102</v>
      </c>
      <c r="AW1111" s="3" t="s">
        <v>525</v>
      </c>
      <c r="AX1111" s="3" t="s">
        <v>71</v>
      </c>
      <c r="AY1111" s="3" t="s">
        <v>71</v>
      </c>
      <c r="AZ1111" s="3" t="s">
        <v>71</v>
      </c>
      <c r="BA1111" s="3" t="s">
        <v>71</v>
      </c>
      <c r="BB1111" s="3">
        <v>9</v>
      </c>
      <c r="BC1111" s="3">
        <v>27</v>
      </c>
      <c r="BD1111" s="3" t="s">
        <v>71</v>
      </c>
      <c r="BE1111" s="3" t="s">
        <v>17650</v>
      </c>
      <c r="BF1111" s="3" t="str">
        <f>HYPERLINK("http://dx.doi.org/10.1007/s10584-010-9853-2","http://dx.doi.org/10.1007/s10584-010-9853-2")</f>
        <v>http://dx.doi.org/10.1007/s10584-010-9853-2</v>
      </c>
      <c r="BG1111" s="3" t="s">
        <v>71</v>
      </c>
      <c r="BH1111" s="3" t="s">
        <v>71</v>
      </c>
      <c r="BI1111" s="3">
        <v>19</v>
      </c>
      <c r="BJ1111" s="3" t="s">
        <v>450</v>
      </c>
      <c r="BK1111" s="3" t="s">
        <v>93</v>
      </c>
      <c r="BL1111" s="3" t="s">
        <v>451</v>
      </c>
      <c r="BM1111" s="3" t="s">
        <v>17651</v>
      </c>
      <c r="BN1111" s="3" t="s">
        <v>71</v>
      </c>
      <c r="BO1111" s="3" t="s">
        <v>71</v>
      </c>
      <c r="BP1111" s="3" t="s">
        <v>71</v>
      </c>
      <c r="BQ1111" s="3" t="s">
        <v>71</v>
      </c>
    </row>
    <row r="1112" spans="1:69">
      <c r="A1112" s="3" t="s">
        <v>69</v>
      </c>
      <c r="B1112" s="3" t="s">
        <v>17652</v>
      </c>
      <c r="C1112" s="3" t="s">
        <v>71</v>
      </c>
      <c r="D1112" s="3" t="s">
        <v>71</v>
      </c>
      <c r="E1112" s="3" t="s">
        <v>71</v>
      </c>
      <c r="F1112" s="3" t="s">
        <v>17653</v>
      </c>
      <c r="G1112" s="3" t="s">
        <v>71</v>
      </c>
      <c r="H1112" s="3" t="s">
        <v>71</v>
      </c>
      <c r="I1112" s="3" t="s">
        <v>17654</v>
      </c>
      <c r="J1112" s="3" t="s">
        <v>2394</v>
      </c>
      <c r="K1112" s="3" t="s">
        <v>71</v>
      </c>
      <c r="L1112" s="3" t="s">
        <v>71</v>
      </c>
      <c r="M1112" s="3" t="s">
        <v>74</v>
      </c>
      <c r="N1112" s="3" t="s">
        <v>75</v>
      </c>
      <c r="O1112" s="3" t="s">
        <v>71</v>
      </c>
      <c r="P1112" s="3" t="s">
        <v>71</v>
      </c>
      <c r="Q1112" s="3" t="s">
        <v>71</v>
      </c>
      <c r="R1112" s="3" t="s">
        <v>71</v>
      </c>
      <c r="S1112" s="3" t="s">
        <v>71</v>
      </c>
      <c r="T1112" s="3" t="s">
        <v>17655</v>
      </c>
      <c r="U1112" s="3" t="s">
        <v>17656</v>
      </c>
      <c r="V1112" s="3" t="s">
        <v>17657</v>
      </c>
      <c r="W1112" s="3" t="s">
        <v>17658</v>
      </c>
      <c r="X1112" s="3" t="s">
        <v>71</v>
      </c>
      <c r="Y1112" s="3" t="s">
        <v>17659</v>
      </c>
      <c r="Z1112" s="3" t="s">
        <v>17660</v>
      </c>
      <c r="AA1112" s="3" t="s">
        <v>71</v>
      </c>
      <c r="AB1112" s="3" t="s">
        <v>17661</v>
      </c>
      <c r="AC1112" s="3" t="s">
        <v>17662</v>
      </c>
      <c r="AD1112" s="3" t="s">
        <v>17663</v>
      </c>
      <c r="AE1112" s="3" t="s">
        <v>17664</v>
      </c>
      <c r="AF1112" s="3" t="s">
        <v>71</v>
      </c>
      <c r="AG1112" s="3">
        <v>36</v>
      </c>
      <c r="AH1112" s="3">
        <v>14</v>
      </c>
      <c r="AI1112" s="3">
        <v>15</v>
      </c>
      <c r="AJ1112" s="3">
        <v>1</v>
      </c>
      <c r="AK1112" s="3">
        <v>23</v>
      </c>
      <c r="AL1112" s="3" t="s">
        <v>951</v>
      </c>
      <c r="AM1112" s="3" t="s">
        <v>83</v>
      </c>
      <c r="AN1112" s="3" t="s">
        <v>1093</v>
      </c>
      <c r="AO1112" s="3" t="s">
        <v>2406</v>
      </c>
      <c r="AP1112" s="3" t="s">
        <v>2407</v>
      </c>
      <c r="AQ1112" s="3" t="s">
        <v>71</v>
      </c>
      <c r="AR1112" s="3" t="s">
        <v>2408</v>
      </c>
      <c r="AS1112" s="3" t="s">
        <v>2409</v>
      </c>
      <c r="AT1112" s="3" t="s">
        <v>282</v>
      </c>
      <c r="AU1112" s="3">
        <v>2010</v>
      </c>
      <c r="AV1112" s="3">
        <v>60</v>
      </c>
      <c r="AW1112" s="3">
        <v>10</v>
      </c>
      <c r="AX1112" s="3" t="s">
        <v>71</v>
      </c>
      <c r="AY1112" s="3" t="s">
        <v>71</v>
      </c>
      <c r="AZ1112" s="3" t="s">
        <v>71</v>
      </c>
      <c r="BA1112" s="3" t="s">
        <v>71</v>
      </c>
      <c r="BB1112" s="3">
        <v>1803</v>
      </c>
      <c r="BC1112" s="3">
        <v>1809</v>
      </c>
      <c r="BD1112" s="3" t="s">
        <v>71</v>
      </c>
      <c r="BE1112" s="3" t="s">
        <v>17665</v>
      </c>
      <c r="BF1112" s="3" t="str">
        <f>HYPERLINK("http://dx.doi.org/10.1016/j.marpolbul.2010.06.002","http://dx.doi.org/10.1016/j.marpolbul.2010.06.002")</f>
        <v>http://dx.doi.org/10.1016/j.marpolbul.2010.06.002</v>
      </c>
      <c r="BG1112" s="3" t="s">
        <v>71</v>
      </c>
      <c r="BH1112" s="3" t="s">
        <v>71</v>
      </c>
      <c r="BI1112" s="3">
        <v>7</v>
      </c>
      <c r="BJ1112" s="3" t="s">
        <v>309</v>
      </c>
      <c r="BK1112" s="3" t="s">
        <v>93</v>
      </c>
      <c r="BL1112" s="3" t="s">
        <v>310</v>
      </c>
      <c r="BM1112" s="3" t="s">
        <v>17666</v>
      </c>
      <c r="BN1112" s="3">
        <v>20594561</v>
      </c>
      <c r="BO1112" s="3" t="s">
        <v>71</v>
      </c>
      <c r="BP1112" s="3" t="s">
        <v>71</v>
      </c>
      <c r="BQ1112" s="3" t="s">
        <v>71</v>
      </c>
    </row>
    <row r="1113" spans="1:69">
      <c r="A1113" s="3" t="s">
        <v>69</v>
      </c>
      <c r="B1113" s="3" t="s">
        <v>17667</v>
      </c>
      <c r="C1113" s="3" t="s">
        <v>71</v>
      </c>
      <c r="D1113" s="3" t="s">
        <v>71</v>
      </c>
      <c r="E1113" s="3" t="s">
        <v>71</v>
      </c>
      <c r="F1113" s="3" t="s">
        <v>17668</v>
      </c>
      <c r="G1113" s="3" t="s">
        <v>71</v>
      </c>
      <c r="H1113" s="3" t="s">
        <v>71</v>
      </c>
      <c r="I1113" s="3" t="s">
        <v>17669</v>
      </c>
      <c r="J1113" s="3" t="s">
        <v>975</v>
      </c>
      <c r="K1113" s="3" t="s">
        <v>71</v>
      </c>
      <c r="L1113" s="3" t="s">
        <v>71</v>
      </c>
      <c r="M1113" s="3" t="s">
        <v>74</v>
      </c>
      <c r="N1113" s="3" t="s">
        <v>75</v>
      </c>
      <c r="O1113" s="3" t="s">
        <v>71</v>
      </c>
      <c r="P1113" s="3" t="s">
        <v>71</v>
      </c>
      <c r="Q1113" s="3" t="s">
        <v>71</v>
      </c>
      <c r="R1113" s="3" t="s">
        <v>71</v>
      </c>
      <c r="S1113" s="3" t="s">
        <v>71</v>
      </c>
      <c r="T1113" s="3" t="s">
        <v>17670</v>
      </c>
      <c r="U1113" s="3" t="s">
        <v>17671</v>
      </c>
      <c r="V1113" s="3" t="s">
        <v>17672</v>
      </c>
      <c r="W1113" s="3" t="s">
        <v>17673</v>
      </c>
      <c r="X1113" s="3" t="s">
        <v>71</v>
      </c>
      <c r="Y1113" s="3" t="s">
        <v>17674</v>
      </c>
      <c r="Z1113" s="3" t="s">
        <v>17675</v>
      </c>
      <c r="AA1113" s="3" t="s">
        <v>71</v>
      </c>
      <c r="AB1113" s="3" t="s">
        <v>3829</v>
      </c>
      <c r="AC1113" s="3" t="s">
        <v>17676</v>
      </c>
      <c r="AD1113" s="3" t="s">
        <v>17677</v>
      </c>
      <c r="AE1113" s="3" t="s">
        <v>17678</v>
      </c>
      <c r="AF1113" s="3" t="s">
        <v>71</v>
      </c>
      <c r="AG1113" s="3">
        <v>63</v>
      </c>
      <c r="AH1113" s="3">
        <v>58</v>
      </c>
      <c r="AI1113" s="3">
        <v>60</v>
      </c>
      <c r="AJ1113" s="3">
        <v>17</v>
      </c>
      <c r="AK1113" s="3">
        <v>121</v>
      </c>
      <c r="AL1113" s="3" t="s">
        <v>1179</v>
      </c>
      <c r="AM1113" s="3" t="s">
        <v>987</v>
      </c>
      <c r="AN1113" s="3" t="s">
        <v>988</v>
      </c>
      <c r="AO1113" s="3" t="s">
        <v>989</v>
      </c>
      <c r="AP1113" s="3" t="s">
        <v>71</v>
      </c>
      <c r="AQ1113" s="3" t="s">
        <v>71</v>
      </c>
      <c r="AR1113" s="3" t="s">
        <v>990</v>
      </c>
      <c r="AS1113" s="3" t="s">
        <v>991</v>
      </c>
      <c r="AT1113" s="3" t="s">
        <v>524</v>
      </c>
      <c r="AU1113" s="3">
        <v>2017</v>
      </c>
      <c r="AV1113" s="3">
        <v>12</v>
      </c>
      <c r="AW1113" s="3">
        <v>7</v>
      </c>
      <c r="AX1113" s="3" t="s">
        <v>71</v>
      </c>
      <c r="AY1113" s="3" t="s">
        <v>71</v>
      </c>
      <c r="AZ1113" s="3" t="s">
        <v>71</v>
      </c>
      <c r="BA1113" s="3" t="s">
        <v>71</v>
      </c>
      <c r="BB1113" s="3" t="s">
        <v>71</v>
      </c>
      <c r="BC1113" s="3" t="s">
        <v>71</v>
      </c>
      <c r="BD1113" s="3">
        <v>75005</v>
      </c>
      <c r="BE1113" s="3" t="s">
        <v>17679</v>
      </c>
      <c r="BF1113" s="3" t="str">
        <f>HYPERLINK("http://dx.doi.org/10.1088/1748-9326/aa6bfe","http://dx.doi.org/10.1088/1748-9326/aa6bfe")</f>
        <v>http://dx.doi.org/10.1088/1748-9326/aa6bfe</v>
      </c>
      <c r="BG1113" s="3" t="s">
        <v>71</v>
      </c>
      <c r="BH1113" s="3" t="s">
        <v>71</v>
      </c>
      <c r="BI1113" s="3">
        <v>11</v>
      </c>
      <c r="BJ1113" s="3" t="s">
        <v>450</v>
      </c>
      <c r="BK1113" s="3" t="s">
        <v>93</v>
      </c>
      <c r="BL1113" s="3" t="s">
        <v>451</v>
      </c>
      <c r="BM1113" s="3" t="s">
        <v>17680</v>
      </c>
      <c r="BN1113" s="3" t="s">
        <v>71</v>
      </c>
      <c r="BO1113" s="3" t="s">
        <v>598</v>
      </c>
      <c r="BP1113" s="3" t="s">
        <v>71</v>
      </c>
      <c r="BQ1113" s="3" t="s">
        <v>71</v>
      </c>
    </row>
    <row r="1114" spans="1:69">
      <c r="A1114" s="3" t="s">
        <v>69</v>
      </c>
      <c r="B1114" s="3" t="s">
        <v>17681</v>
      </c>
      <c r="C1114" s="3" t="s">
        <v>71</v>
      </c>
      <c r="D1114" s="3" t="s">
        <v>71</v>
      </c>
      <c r="E1114" s="3" t="s">
        <v>71</v>
      </c>
      <c r="F1114" s="3" t="s">
        <v>17682</v>
      </c>
      <c r="G1114" s="3" t="s">
        <v>71</v>
      </c>
      <c r="H1114" s="3" t="s">
        <v>71</v>
      </c>
      <c r="I1114" s="3" t="s">
        <v>17683</v>
      </c>
      <c r="J1114" s="3" t="s">
        <v>1631</v>
      </c>
      <c r="K1114" s="3" t="s">
        <v>71</v>
      </c>
      <c r="L1114" s="3" t="s">
        <v>71</v>
      </c>
      <c r="M1114" s="3" t="s">
        <v>74</v>
      </c>
      <c r="N1114" s="3" t="s">
        <v>75</v>
      </c>
      <c r="O1114" s="3" t="s">
        <v>71</v>
      </c>
      <c r="P1114" s="3" t="s">
        <v>71</v>
      </c>
      <c r="Q1114" s="3" t="s">
        <v>71</v>
      </c>
      <c r="R1114" s="3" t="s">
        <v>71</v>
      </c>
      <c r="S1114" s="3" t="s">
        <v>71</v>
      </c>
      <c r="T1114" s="3" t="s">
        <v>17684</v>
      </c>
      <c r="U1114" s="3" t="s">
        <v>17685</v>
      </c>
      <c r="V1114" s="3" t="s">
        <v>17686</v>
      </c>
      <c r="W1114" s="3" t="s">
        <v>17687</v>
      </c>
      <c r="X1114" s="3" t="s">
        <v>71</v>
      </c>
      <c r="Y1114" s="3" t="s">
        <v>17688</v>
      </c>
      <c r="Z1114" s="3" t="s">
        <v>17689</v>
      </c>
      <c r="AA1114" s="3" t="s">
        <v>17690</v>
      </c>
      <c r="AB1114" s="3" t="s">
        <v>17691</v>
      </c>
      <c r="AC1114" s="3" t="s">
        <v>17692</v>
      </c>
      <c r="AD1114" s="3" t="s">
        <v>17693</v>
      </c>
      <c r="AE1114" s="3" t="s">
        <v>17694</v>
      </c>
      <c r="AF1114" s="3" t="s">
        <v>71</v>
      </c>
      <c r="AG1114" s="3">
        <v>66</v>
      </c>
      <c r="AH1114" s="3">
        <v>105</v>
      </c>
      <c r="AI1114" s="3">
        <v>110</v>
      </c>
      <c r="AJ1114" s="3">
        <v>11</v>
      </c>
      <c r="AK1114" s="3">
        <v>201</v>
      </c>
      <c r="AL1114" s="3" t="s">
        <v>1556</v>
      </c>
      <c r="AM1114" s="3" t="s">
        <v>1557</v>
      </c>
      <c r="AN1114" s="3" t="s">
        <v>1558</v>
      </c>
      <c r="AO1114" s="3" t="s">
        <v>1642</v>
      </c>
      <c r="AP1114" s="3" t="s">
        <v>1643</v>
      </c>
      <c r="AQ1114" s="3" t="s">
        <v>71</v>
      </c>
      <c r="AR1114" s="3" t="s">
        <v>1644</v>
      </c>
      <c r="AS1114" s="3" t="s">
        <v>1645</v>
      </c>
      <c r="AT1114" s="3" t="s">
        <v>1458</v>
      </c>
      <c r="AU1114" s="3">
        <v>2018</v>
      </c>
      <c r="AV1114" s="3">
        <v>24</v>
      </c>
      <c r="AW1114" s="3">
        <v>8</v>
      </c>
      <c r="AX1114" s="3" t="s">
        <v>71</v>
      </c>
      <c r="AY1114" s="3" t="s">
        <v>71</v>
      </c>
      <c r="AZ1114" s="3" t="s">
        <v>71</v>
      </c>
      <c r="BA1114" s="3" t="s">
        <v>71</v>
      </c>
      <c r="BB1114" s="3">
        <v>3560</v>
      </c>
      <c r="BC1114" s="3">
        <v>3574</v>
      </c>
      <c r="BD1114" s="3" t="s">
        <v>71</v>
      </c>
      <c r="BE1114" s="3" t="s">
        <v>17695</v>
      </c>
      <c r="BF1114" s="3" t="str">
        <f>HYPERLINK("http://dx.doi.org/10.1111/gcb.14157","http://dx.doi.org/10.1111/gcb.14157")</f>
        <v>http://dx.doi.org/10.1111/gcb.14157</v>
      </c>
      <c r="BG1114" s="3" t="s">
        <v>71</v>
      </c>
      <c r="BH1114" s="3" t="s">
        <v>71</v>
      </c>
      <c r="BI1114" s="3">
        <v>15</v>
      </c>
      <c r="BJ1114" s="3" t="s">
        <v>110</v>
      </c>
      <c r="BK1114" s="3" t="s">
        <v>93</v>
      </c>
      <c r="BL1114" s="3" t="s">
        <v>111</v>
      </c>
      <c r="BM1114" s="3" t="s">
        <v>17696</v>
      </c>
      <c r="BN1114" s="3">
        <v>29604158</v>
      </c>
      <c r="BO1114" s="3" t="s">
        <v>16068</v>
      </c>
      <c r="BP1114" s="3" t="s">
        <v>71</v>
      </c>
      <c r="BQ1114" s="3" t="s">
        <v>71</v>
      </c>
    </row>
    <row r="1115" spans="1:69">
      <c r="A1115" s="3" t="s">
        <v>69</v>
      </c>
      <c r="B1115" s="3" t="s">
        <v>17697</v>
      </c>
      <c r="C1115" s="3" t="s">
        <v>71</v>
      </c>
      <c r="D1115" s="3" t="s">
        <v>71</v>
      </c>
      <c r="E1115" s="3" t="s">
        <v>71</v>
      </c>
      <c r="F1115" s="3" t="s">
        <v>17698</v>
      </c>
      <c r="G1115" s="3" t="s">
        <v>71</v>
      </c>
      <c r="H1115" s="3" t="s">
        <v>71</v>
      </c>
      <c r="I1115" s="3" t="s">
        <v>17699</v>
      </c>
      <c r="J1115" s="3" t="s">
        <v>4310</v>
      </c>
      <c r="K1115" s="3" t="s">
        <v>71</v>
      </c>
      <c r="L1115" s="3" t="s">
        <v>71</v>
      </c>
      <c r="M1115" s="3" t="s">
        <v>74</v>
      </c>
      <c r="N1115" s="3" t="s">
        <v>75</v>
      </c>
      <c r="O1115" s="3" t="s">
        <v>71</v>
      </c>
      <c r="P1115" s="3" t="s">
        <v>71</v>
      </c>
      <c r="Q1115" s="3" t="s">
        <v>71</v>
      </c>
      <c r="R1115" s="3" t="s">
        <v>71</v>
      </c>
      <c r="S1115" s="3" t="s">
        <v>71</v>
      </c>
      <c r="T1115" s="3" t="s">
        <v>71</v>
      </c>
      <c r="U1115" s="3" t="s">
        <v>17700</v>
      </c>
      <c r="V1115" s="3" t="s">
        <v>17701</v>
      </c>
      <c r="W1115" s="3" t="s">
        <v>17702</v>
      </c>
      <c r="X1115" s="3" t="s">
        <v>71</v>
      </c>
      <c r="Y1115" s="3" t="s">
        <v>17703</v>
      </c>
      <c r="Z1115" s="3" t="s">
        <v>17704</v>
      </c>
      <c r="AA1115" s="3" t="s">
        <v>17705</v>
      </c>
      <c r="AB1115" s="3" t="s">
        <v>17706</v>
      </c>
      <c r="AC1115" s="3" t="s">
        <v>17707</v>
      </c>
      <c r="AD1115" s="3" t="s">
        <v>17708</v>
      </c>
      <c r="AE1115" s="3" t="s">
        <v>17709</v>
      </c>
      <c r="AF1115" s="3" t="s">
        <v>71</v>
      </c>
      <c r="AG1115" s="3">
        <v>28</v>
      </c>
      <c r="AH1115" s="3">
        <v>18</v>
      </c>
      <c r="AI1115" s="3">
        <v>19</v>
      </c>
      <c r="AJ1115" s="3">
        <v>1</v>
      </c>
      <c r="AK1115" s="3">
        <v>3</v>
      </c>
      <c r="AL1115" s="3" t="s">
        <v>82</v>
      </c>
      <c r="AM1115" s="3" t="s">
        <v>83</v>
      </c>
      <c r="AN1115" s="3" t="s">
        <v>84</v>
      </c>
      <c r="AO1115" s="3" t="s">
        <v>71</v>
      </c>
      <c r="AP1115" s="3" t="s">
        <v>4321</v>
      </c>
      <c r="AQ1115" s="3" t="s">
        <v>71</v>
      </c>
      <c r="AR1115" s="3" t="s">
        <v>4322</v>
      </c>
      <c r="AS1115" s="3" t="s">
        <v>4323</v>
      </c>
      <c r="AT1115" s="3" t="s">
        <v>237</v>
      </c>
      <c r="AU1115" s="3">
        <v>2017</v>
      </c>
      <c r="AV1115" s="3">
        <v>1</v>
      </c>
      <c r="AW1115" s="3">
        <v>1</v>
      </c>
      <c r="AX1115" s="3" t="s">
        <v>71</v>
      </c>
      <c r="AY1115" s="3" t="s">
        <v>71</v>
      </c>
      <c r="AZ1115" s="3" t="s">
        <v>71</v>
      </c>
      <c r="BA1115" s="3" t="s">
        <v>71</v>
      </c>
      <c r="BB1115" s="3" t="s">
        <v>17710</v>
      </c>
      <c r="BC1115" s="3" t="s">
        <v>17711</v>
      </c>
      <c r="BD1115" s="3" t="s">
        <v>71</v>
      </c>
      <c r="BE1115" s="3" t="s">
        <v>17712</v>
      </c>
      <c r="BF1115" s="3" t="str">
        <f>HYPERLINK("http://dx.doi.org/10.1016/S2542-5196(17)30001-3","http://dx.doi.org/10.1016/S2542-5196(17)30001-3")</f>
        <v>http://dx.doi.org/10.1016/S2542-5196(17)30001-3</v>
      </c>
      <c r="BG1115" s="3" t="s">
        <v>71</v>
      </c>
      <c r="BH1115" s="3" t="s">
        <v>71</v>
      </c>
      <c r="BI1115" s="3">
        <v>7</v>
      </c>
      <c r="BJ1115" s="3" t="s">
        <v>187</v>
      </c>
      <c r="BK1115" s="3" t="s">
        <v>240</v>
      </c>
      <c r="BL1115" s="3" t="s">
        <v>188</v>
      </c>
      <c r="BM1115" s="3" t="s">
        <v>17713</v>
      </c>
      <c r="BN1115" s="3">
        <v>28480453</v>
      </c>
      <c r="BO1115" s="3" t="s">
        <v>994</v>
      </c>
      <c r="BP1115" s="3" t="s">
        <v>71</v>
      </c>
      <c r="BQ1115" s="3" t="s">
        <v>71</v>
      </c>
    </row>
    <row r="1116" spans="1:69">
      <c r="A1116" s="3" t="s">
        <v>69</v>
      </c>
      <c r="B1116" s="3" t="s">
        <v>17714</v>
      </c>
      <c r="C1116" s="3" t="s">
        <v>71</v>
      </c>
      <c r="D1116" s="3" t="s">
        <v>71</v>
      </c>
      <c r="E1116" s="3" t="s">
        <v>71</v>
      </c>
      <c r="F1116" s="3" t="s">
        <v>17715</v>
      </c>
      <c r="G1116" s="3" t="s">
        <v>71</v>
      </c>
      <c r="H1116" s="3" t="s">
        <v>71</v>
      </c>
      <c r="I1116" s="3" t="s">
        <v>17716</v>
      </c>
      <c r="J1116" s="3" t="s">
        <v>15276</v>
      </c>
      <c r="K1116" s="3" t="s">
        <v>71</v>
      </c>
      <c r="L1116" s="3" t="s">
        <v>71</v>
      </c>
      <c r="M1116" s="3" t="s">
        <v>74</v>
      </c>
      <c r="N1116" s="3" t="s">
        <v>75</v>
      </c>
      <c r="O1116" s="3" t="s">
        <v>71</v>
      </c>
      <c r="P1116" s="3" t="s">
        <v>71</v>
      </c>
      <c r="Q1116" s="3" t="s">
        <v>71</v>
      </c>
      <c r="R1116" s="3" t="s">
        <v>71</v>
      </c>
      <c r="S1116" s="3" t="s">
        <v>71</v>
      </c>
      <c r="T1116" s="3" t="s">
        <v>17717</v>
      </c>
      <c r="U1116" s="3" t="s">
        <v>17718</v>
      </c>
      <c r="V1116" s="3" t="s">
        <v>17719</v>
      </c>
      <c r="W1116" s="3" t="s">
        <v>17720</v>
      </c>
      <c r="X1116" s="3" t="s">
        <v>71</v>
      </c>
      <c r="Y1116" s="3" t="s">
        <v>17721</v>
      </c>
      <c r="Z1116" s="3" t="s">
        <v>17722</v>
      </c>
      <c r="AA1116" s="3" t="s">
        <v>17723</v>
      </c>
      <c r="AB1116" s="3" t="s">
        <v>17724</v>
      </c>
      <c r="AC1116" s="3" t="s">
        <v>17725</v>
      </c>
      <c r="AD1116" s="3" t="s">
        <v>17726</v>
      </c>
      <c r="AE1116" s="3" t="s">
        <v>17727</v>
      </c>
      <c r="AF1116" s="3" t="s">
        <v>71</v>
      </c>
      <c r="AG1116" s="3">
        <v>45</v>
      </c>
      <c r="AH1116" s="3">
        <v>10</v>
      </c>
      <c r="AI1116" s="3">
        <v>10</v>
      </c>
      <c r="AJ1116" s="3">
        <v>0</v>
      </c>
      <c r="AK1116" s="3">
        <v>14</v>
      </c>
      <c r="AL1116" s="3" t="s">
        <v>15288</v>
      </c>
      <c r="AM1116" s="3" t="s">
        <v>15289</v>
      </c>
      <c r="AN1116" s="3" t="s">
        <v>15290</v>
      </c>
      <c r="AO1116" s="3" t="s">
        <v>15291</v>
      </c>
      <c r="AP1116" s="3" t="s">
        <v>15292</v>
      </c>
      <c r="AQ1116" s="3" t="s">
        <v>71</v>
      </c>
      <c r="AR1116" s="3" t="s">
        <v>15293</v>
      </c>
      <c r="AS1116" s="3" t="s">
        <v>15294</v>
      </c>
      <c r="AT1116" s="3" t="s">
        <v>71</v>
      </c>
      <c r="AU1116" s="3">
        <v>2014</v>
      </c>
      <c r="AV1116" s="3">
        <v>23</v>
      </c>
      <c r="AW1116" s="3" t="s">
        <v>17728</v>
      </c>
      <c r="AX1116" s="3" t="s">
        <v>71</v>
      </c>
      <c r="AY1116" s="3" t="s">
        <v>71</v>
      </c>
      <c r="AZ1116" s="3" t="s">
        <v>71</v>
      </c>
      <c r="BA1116" s="3" t="s">
        <v>71</v>
      </c>
      <c r="BB1116" s="3">
        <v>1884</v>
      </c>
      <c r="BC1116" s="3">
        <v>1891</v>
      </c>
      <c r="BD1116" s="3" t="s">
        <v>71</v>
      </c>
      <c r="BE1116" s="3" t="s">
        <v>71</v>
      </c>
      <c r="BF1116" s="3" t="s">
        <v>71</v>
      </c>
      <c r="BG1116" s="3" t="s">
        <v>71</v>
      </c>
      <c r="BH1116" s="3" t="s">
        <v>71</v>
      </c>
      <c r="BI1116" s="3">
        <v>8</v>
      </c>
      <c r="BJ1116" s="3" t="s">
        <v>137</v>
      </c>
      <c r="BK1116" s="3" t="s">
        <v>93</v>
      </c>
      <c r="BL1116" s="3" t="s">
        <v>138</v>
      </c>
      <c r="BM1116" s="3" t="s">
        <v>17729</v>
      </c>
      <c r="BN1116" s="3" t="s">
        <v>71</v>
      </c>
      <c r="BO1116" s="3" t="s">
        <v>71</v>
      </c>
      <c r="BP1116" s="3" t="s">
        <v>71</v>
      </c>
      <c r="BQ1116" s="3" t="s">
        <v>71</v>
      </c>
    </row>
    <row r="1117" spans="1:69">
      <c r="A1117" s="1" t="s">
        <v>69</v>
      </c>
      <c r="B1117" s="1" t="s">
        <v>17730</v>
      </c>
      <c r="C1117" s="1" t="s">
        <v>71</v>
      </c>
      <c r="D1117" s="1" t="s">
        <v>71</v>
      </c>
      <c r="E1117" s="1" t="s">
        <v>71</v>
      </c>
      <c r="F1117" s="1" t="s">
        <v>17731</v>
      </c>
      <c r="G1117" s="1" t="s">
        <v>71</v>
      </c>
      <c r="H1117" s="1" t="s">
        <v>71</v>
      </c>
      <c r="I1117" s="1" t="s">
        <v>17732</v>
      </c>
      <c r="J1117" s="1" t="s">
        <v>144</v>
      </c>
      <c r="K1117" s="1" t="s">
        <v>71</v>
      </c>
      <c r="L1117" s="1" t="s">
        <v>71</v>
      </c>
      <c r="M1117" s="1" t="s">
        <v>74</v>
      </c>
      <c r="N1117" s="1" t="s">
        <v>75</v>
      </c>
      <c r="O1117" s="1" t="s">
        <v>71</v>
      </c>
      <c r="P1117" s="1" t="s">
        <v>71</v>
      </c>
      <c r="Q1117" s="1" t="s">
        <v>71</v>
      </c>
      <c r="R1117" s="1" t="s">
        <v>71</v>
      </c>
      <c r="S1117" s="1" t="s">
        <v>71</v>
      </c>
      <c r="T1117" s="1" t="s">
        <v>17733</v>
      </c>
      <c r="U1117" s="1" t="s">
        <v>17734</v>
      </c>
      <c r="V1117" s="1" t="s">
        <v>17735</v>
      </c>
      <c r="W1117" s="1" t="s">
        <v>17736</v>
      </c>
      <c r="X1117" s="1" t="s">
        <v>71</v>
      </c>
      <c r="Y1117" s="1" t="s">
        <v>17737</v>
      </c>
      <c r="Z1117" s="1" t="s">
        <v>17738</v>
      </c>
      <c r="AA1117" s="1" t="s">
        <v>17739</v>
      </c>
      <c r="AB1117" s="1" t="s">
        <v>17740</v>
      </c>
      <c r="AC1117" s="1" t="s">
        <v>71</v>
      </c>
      <c r="AD1117" s="1" t="s">
        <v>71</v>
      </c>
      <c r="AE1117" s="1" t="s">
        <v>71</v>
      </c>
      <c r="AF1117" s="1" t="s">
        <v>71</v>
      </c>
      <c r="AG1117" s="1">
        <v>183</v>
      </c>
      <c r="AH1117" s="1">
        <v>3</v>
      </c>
      <c r="AI1117" s="1">
        <v>3</v>
      </c>
      <c r="AJ1117" s="1">
        <v>16</v>
      </c>
      <c r="AK1117" s="1">
        <v>17</v>
      </c>
      <c r="AL1117" s="1" t="s">
        <v>156</v>
      </c>
      <c r="AM1117" s="1" t="s">
        <v>157</v>
      </c>
      <c r="AN1117" s="1" t="s">
        <v>158</v>
      </c>
      <c r="AO1117" s="1" t="s">
        <v>159</v>
      </c>
      <c r="AP1117" s="1" t="s">
        <v>160</v>
      </c>
      <c r="AQ1117" s="1" t="s">
        <v>71</v>
      </c>
      <c r="AR1117" s="1" t="s">
        <v>161</v>
      </c>
      <c r="AS1117" s="1" t="s">
        <v>162</v>
      </c>
      <c r="AT1117" s="1" t="s">
        <v>704</v>
      </c>
      <c r="AU1117" s="1">
        <v>2022</v>
      </c>
      <c r="AV1117" s="1">
        <v>808</v>
      </c>
      <c r="AW1117" s="1" t="s">
        <v>71</v>
      </c>
      <c r="AX1117" s="1" t="s">
        <v>71</v>
      </c>
      <c r="AY1117" s="1" t="s">
        <v>71</v>
      </c>
      <c r="AZ1117" s="1" t="s">
        <v>71</v>
      </c>
      <c r="BA1117" s="1" t="s">
        <v>71</v>
      </c>
      <c r="BB1117" s="1" t="s">
        <v>71</v>
      </c>
      <c r="BC1117" s="1" t="s">
        <v>71</v>
      </c>
      <c r="BD1117" s="1">
        <v>152001</v>
      </c>
      <c r="BE1117" s="1" t="s">
        <v>17741</v>
      </c>
      <c r="BF1117" s="1" t="str">
        <f>HYPERLINK("http://dx.doi.org/10.1016/j.scitotenv.2021.152001","http://dx.doi.org/10.1016/j.scitotenv.2021.152001")</f>
        <v>http://dx.doi.org/10.1016/j.scitotenv.2021.152001</v>
      </c>
      <c r="BG1117" s="1" t="s">
        <v>71</v>
      </c>
      <c r="BH1117" s="1" t="s">
        <v>3530</v>
      </c>
      <c r="BI1117" s="1">
        <v>17</v>
      </c>
      <c r="BJ1117" s="1" t="s">
        <v>137</v>
      </c>
      <c r="BK1117" s="1" t="s">
        <v>93</v>
      </c>
      <c r="BL1117" s="1" t="s">
        <v>138</v>
      </c>
      <c r="BM1117" s="1" t="s">
        <v>17742</v>
      </c>
      <c r="BN1117" s="1">
        <v>34856275</v>
      </c>
      <c r="BO1117" s="1" t="s">
        <v>71</v>
      </c>
      <c r="BP1117" s="1" t="s">
        <v>71</v>
      </c>
      <c r="BQ1117" s="1" t="s">
        <v>71</v>
      </c>
    </row>
    <row r="1118" spans="1:69">
      <c r="A1118" s="3" t="s">
        <v>558</v>
      </c>
      <c r="B1118" s="3" t="s">
        <v>17743</v>
      </c>
      <c r="C1118" s="3" t="s">
        <v>71</v>
      </c>
      <c r="D1118" s="3" t="s">
        <v>71</v>
      </c>
      <c r="E1118" s="3" t="s">
        <v>1166</v>
      </c>
      <c r="F1118" s="3" t="s">
        <v>17744</v>
      </c>
      <c r="G1118" s="3" t="s">
        <v>71</v>
      </c>
      <c r="H1118" s="3" t="s">
        <v>71</v>
      </c>
      <c r="I1118" s="3" t="s">
        <v>17745</v>
      </c>
      <c r="J1118" s="3" t="s">
        <v>17746</v>
      </c>
      <c r="K1118" s="3" t="s">
        <v>1170</v>
      </c>
      <c r="L1118" s="3" t="s">
        <v>71</v>
      </c>
      <c r="M1118" s="3" t="s">
        <v>74</v>
      </c>
      <c r="N1118" s="3" t="s">
        <v>565</v>
      </c>
      <c r="O1118" s="3" t="s">
        <v>17747</v>
      </c>
      <c r="P1118" s="3" t="s">
        <v>17748</v>
      </c>
      <c r="Q1118" s="3" t="s">
        <v>15393</v>
      </c>
      <c r="R1118" s="3" t="s">
        <v>71</v>
      </c>
      <c r="S1118" s="3" t="s">
        <v>71</v>
      </c>
      <c r="T1118" s="3" t="s">
        <v>71</v>
      </c>
      <c r="U1118" s="3" t="s">
        <v>71</v>
      </c>
      <c r="V1118" s="3" t="s">
        <v>17749</v>
      </c>
      <c r="W1118" s="3" t="s">
        <v>17750</v>
      </c>
      <c r="X1118" s="3" t="s">
        <v>71</v>
      </c>
      <c r="Y1118" s="3" t="s">
        <v>17751</v>
      </c>
      <c r="Z1118" s="3" t="s">
        <v>17752</v>
      </c>
      <c r="AA1118" s="3" t="s">
        <v>17753</v>
      </c>
      <c r="AB1118" s="3" t="s">
        <v>17754</v>
      </c>
      <c r="AC1118" s="3" t="s">
        <v>17755</v>
      </c>
      <c r="AD1118" s="3" t="s">
        <v>17756</v>
      </c>
      <c r="AE1118" s="3" t="s">
        <v>17757</v>
      </c>
      <c r="AF1118" s="3" t="s">
        <v>71</v>
      </c>
      <c r="AG1118" s="3">
        <v>12</v>
      </c>
      <c r="AH1118" s="3">
        <v>3</v>
      </c>
      <c r="AI1118" s="3">
        <v>3</v>
      </c>
      <c r="AJ1118" s="3">
        <v>0</v>
      </c>
      <c r="AK1118" s="3">
        <v>0</v>
      </c>
      <c r="AL1118" s="3" t="s">
        <v>1179</v>
      </c>
      <c r="AM1118" s="3" t="s">
        <v>987</v>
      </c>
      <c r="AN1118" s="3" t="s">
        <v>1180</v>
      </c>
      <c r="AO1118" s="3" t="s">
        <v>1181</v>
      </c>
      <c r="AP1118" s="3" t="s">
        <v>71</v>
      </c>
      <c r="AQ1118" s="3" t="s">
        <v>71</v>
      </c>
      <c r="AR1118" s="3" t="s">
        <v>1182</v>
      </c>
      <c r="AS1118" s="3" t="s">
        <v>1183</v>
      </c>
      <c r="AT1118" s="3" t="s">
        <v>71</v>
      </c>
      <c r="AU1118" s="3">
        <v>2018</v>
      </c>
      <c r="AV1118" s="3">
        <v>120</v>
      </c>
      <c r="AW1118" s="3" t="s">
        <v>71</v>
      </c>
      <c r="AX1118" s="3" t="s">
        <v>71</v>
      </c>
      <c r="AY1118" s="3" t="s">
        <v>71</v>
      </c>
      <c r="AZ1118" s="3" t="s">
        <v>71</v>
      </c>
      <c r="BA1118" s="3" t="s">
        <v>71</v>
      </c>
      <c r="BB1118" s="3" t="s">
        <v>71</v>
      </c>
      <c r="BC1118" s="3" t="s">
        <v>71</v>
      </c>
      <c r="BD1118" s="3">
        <v>12006</v>
      </c>
      <c r="BE1118" s="3" t="s">
        <v>17758</v>
      </c>
      <c r="BF1118" s="3" t="str">
        <f>HYPERLINK("http://dx.doi.org/10.1088/1755-1315/120/1/012006","http://dx.doi.org/10.1088/1755-1315/120/1/012006")</f>
        <v>http://dx.doi.org/10.1088/1755-1315/120/1/012006</v>
      </c>
      <c r="BG1118" s="3" t="s">
        <v>71</v>
      </c>
      <c r="BH1118" s="3" t="s">
        <v>71</v>
      </c>
      <c r="BI1118" s="3">
        <v>8</v>
      </c>
      <c r="BJ1118" s="3" t="s">
        <v>335</v>
      </c>
      <c r="BK1118" s="3" t="s">
        <v>1223</v>
      </c>
      <c r="BL1118" s="3" t="s">
        <v>336</v>
      </c>
      <c r="BM1118" s="3" t="s">
        <v>17759</v>
      </c>
      <c r="BN1118" s="3" t="s">
        <v>71</v>
      </c>
      <c r="BO1118" s="3" t="s">
        <v>9224</v>
      </c>
      <c r="BP1118" s="3" t="s">
        <v>71</v>
      </c>
      <c r="BQ1118" s="3" t="s">
        <v>71</v>
      </c>
    </row>
    <row r="1119" spans="1:69">
      <c r="A1119" s="3" t="s">
        <v>69</v>
      </c>
      <c r="B1119" s="3" t="s">
        <v>17760</v>
      </c>
      <c r="C1119" s="3" t="s">
        <v>71</v>
      </c>
      <c r="D1119" s="3" t="s">
        <v>71</v>
      </c>
      <c r="E1119" s="3" t="s">
        <v>71</v>
      </c>
      <c r="F1119" s="3" t="s">
        <v>17761</v>
      </c>
      <c r="G1119" s="3" t="s">
        <v>71</v>
      </c>
      <c r="H1119" s="3" t="s">
        <v>71</v>
      </c>
      <c r="I1119" s="3" t="s">
        <v>17762</v>
      </c>
      <c r="J1119" s="3" t="s">
        <v>14210</v>
      </c>
      <c r="K1119" s="3" t="s">
        <v>71</v>
      </c>
      <c r="L1119" s="3" t="s">
        <v>71</v>
      </c>
      <c r="M1119" s="3" t="s">
        <v>74</v>
      </c>
      <c r="N1119" s="3" t="s">
        <v>75</v>
      </c>
      <c r="O1119" s="3" t="s">
        <v>71</v>
      </c>
      <c r="P1119" s="3" t="s">
        <v>71</v>
      </c>
      <c r="Q1119" s="3" t="s">
        <v>71</v>
      </c>
      <c r="R1119" s="3" t="s">
        <v>71</v>
      </c>
      <c r="S1119" s="3" t="s">
        <v>71</v>
      </c>
      <c r="T1119" s="3" t="s">
        <v>71</v>
      </c>
      <c r="U1119" s="3" t="s">
        <v>17763</v>
      </c>
      <c r="V1119" s="3" t="s">
        <v>17764</v>
      </c>
      <c r="W1119" s="3" t="s">
        <v>17765</v>
      </c>
      <c r="X1119" s="3" t="s">
        <v>17766</v>
      </c>
      <c r="Y1119" s="3" t="s">
        <v>17767</v>
      </c>
      <c r="Z1119" s="3" t="s">
        <v>17768</v>
      </c>
      <c r="AA1119" s="3" t="s">
        <v>17769</v>
      </c>
      <c r="AB1119" s="3" t="s">
        <v>17770</v>
      </c>
      <c r="AC1119" s="3" t="s">
        <v>17771</v>
      </c>
      <c r="AD1119" s="3" t="s">
        <v>17771</v>
      </c>
      <c r="AE1119" s="3" t="s">
        <v>17772</v>
      </c>
      <c r="AF1119" s="3" t="s">
        <v>71</v>
      </c>
      <c r="AG1119" s="3">
        <v>121</v>
      </c>
      <c r="AH1119" s="3">
        <v>19</v>
      </c>
      <c r="AI1119" s="3">
        <v>19</v>
      </c>
      <c r="AJ1119" s="3">
        <v>5</v>
      </c>
      <c r="AK1119" s="3">
        <v>39</v>
      </c>
      <c r="AL1119" s="3" t="s">
        <v>17773</v>
      </c>
      <c r="AM1119" s="3" t="s">
        <v>327</v>
      </c>
      <c r="AN1119" s="3" t="s">
        <v>17774</v>
      </c>
      <c r="AO1119" s="3" t="s">
        <v>14221</v>
      </c>
      <c r="AP1119" s="3" t="s">
        <v>14222</v>
      </c>
      <c r="AQ1119" s="3" t="s">
        <v>71</v>
      </c>
      <c r="AR1119" s="3" t="s">
        <v>14210</v>
      </c>
      <c r="AS1119" s="3" t="s">
        <v>14223</v>
      </c>
      <c r="AT1119" s="3" t="s">
        <v>3306</v>
      </c>
      <c r="AU1119" s="3">
        <v>2022</v>
      </c>
      <c r="AV1119" s="3">
        <v>5</v>
      </c>
      <c r="AW1119" s="3">
        <v>7</v>
      </c>
      <c r="AX1119" s="3" t="s">
        <v>71</v>
      </c>
      <c r="AY1119" s="3" t="s">
        <v>71</v>
      </c>
      <c r="AZ1119" s="3" t="s">
        <v>71</v>
      </c>
      <c r="BA1119" s="3" t="s">
        <v>71</v>
      </c>
      <c r="BB1119" s="3">
        <v>792</v>
      </c>
      <c r="BC1119" s="3">
        <v>811</v>
      </c>
      <c r="BD1119" s="3" t="s">
        <v>71</v>
      </c>
      <c r="BE1119" s="3" t="s">
        <v>17775</v>
      </c>
      <c r="BF1119" s="3" t="str">
        <f>HYPERLINK("http://dx.doi.org/10.1016/j.oneear.2022.06.003","http://dx.doi.org/10.1016/j.oneear.2022.06.003")</f>
        <v>http://dx.doi.org/10.1016/j.oneear.2022.06.003</v>
      </c>
      <c r="BG1119" s="3" t="s">
        <v>71</v>
      </c>
      <c r="BH1119" s="3" t="s">
        <v>15355</v>
      </c>
      <c r="BI1119" s="3">
        <v>21</v>
      </c>
      <c r="BJ1119" s="3" t="s">
        <v>239</v>
      </c>
      <c r="BK1119" s="3" t="s">
        <v>240</v>
      </c>
      <c r="BL1119" s="3" t="s">
        <v>241</v>
      </c>
      <c r="BM1119" s="3" t="s">
        <v>17776</v>
      </c>
      <c r="BN1119" s="3" t="s">
        <v>71</v>
      </c>
      <c r="BO1119" s="3" t="s">
        <v>5972</v>
      </c>
      <c r="BP1119" s="3" t="s">
        <v>71</v>
      </c>
      <c r="BQ1119" s="3" t="s">
        <v>71</v>
      </c>
    </row>
    <row r="1120" spans="1:69">
      <c r="A1120" s="1" t="s">
        <v>69</v>
      </c>
      <c r="B1120" s="1" t="s">
        <v>17777</v>
      </c>
      <c r="C1120" s="1" t="s">
        <v>71</v>
      </c>
      <c r="D1120" s="1" t="s">
        <v>71</v>
      </c>
      <c r="E1120" s="1" t="s">
        <v>71</v>
      </c>
      <c r="F1120" s="1" t="s">
        <v>17778</v>
      </c>
      <c r="G1120" s="1" t="s">
        <v>71</v>
      </c>
      <c r="H1120" s="1" t="s">
        <v>71</v>
      </c>
      <c r="I1120" s="1" t="s">
        <v>17779</v>
      </c>
      <c r="J1120" s="1" t="s">
        <v>219</v>
      </c>
      <c r="K1120" s="1" t="s">
        <v>71</v>
      </c>
      <c r="L1120" s="1" t="s">
        <v>71</v>
      </c>
      <c r="M1120" s="1" t="s">
        <v>74</v>
      </c>
      <c r="N1120" s="1" t="s">
        <v>75</v>
      </c>
      <c r="O1120" s="1" t="s">
        <v>71</v>
      </c>
      <c r="P1120" s="1" t="s">
        <v>71</v>
      </c>
      <c r="Q1120" s="1" t="s">
        <v>71</v>
      </c>
      <c r="R1120" s="1" t="s">
        <v>71</v>
      </c>
      <c r="S1120" s="1" t="s">
        <v>71</v>
      </c>
      <c r="T1120" s="1" t="s">
        <v>17780</v>
      </c>
      <c r="U1120" s="1" t="s">
        <v>17781</v>
      </c>
      <c r="V1120" s="1" t="s">
        <v>17782</v>
      </c>
      <c r="W1120" s="1" t="s">
        <v>17783</v>
      </c>
      <c r="X1120" s="1" t="s">
        <v>71</v>
      </c>
      <c r="Y1120" s="1" t="s">
        <v>17784</v>
      </c>
      <c r="Z1120" s="1" t="s">
        <v>17785</v>
      </c>
      <c r="AA1120" s="1" t="s">
        <v>17786</v>
      </c>
      <c r="AB1120" s="1" t="s">
        <v>17787</v>
      </c>
      <c r="AC1120" s="1" t="s">
        <v>17788</v>
      </c>
      <c r="AD1120" s="1" t="s">
        <v>17789</v>
      </c>
      <c r="AE1120" s="1" t="s">
        <v>17790</v>
      </c>
      <c r="AF1120" s="1" t="s">
        <v>71</v>
      </c>
      <c r="AG1120" s="1">
        <v>89</v>
      </c>
      <c r="AH1120" s="1">
        <v>17</v>
      </c>
      <c r="AI1120" s="1">
        <v>17</v>
      </c>
      <c r="AJ1120" s="1">
        <v>5</v>
      </c>
      <c r="AK1120" s="1">
        <v>15</v>
      </c>
      <c r="AL1120" s="1" t="s">
        <v>231</v>
      </c>
      <c r="AM1120" s="1" t="s">
        <v>232</v>
      </c>
      <c r="AN1120" s="1" t="s">
        <v>233</v>
      </c>
      <c r="AO1120" s="1" t="s">
        <v>71</v>
      </c>
      <c r="AP1120" s="1" t="s">
        <v>234</v>
      </c>
      <c r="AQ1120" s="1" t="s">
        <v>71</v>
      </c>
      <c r="AR1120" s="1" t="s">
        <v>235</v>
      </c>
      <c r="AS1120" s="1" t="s">
        <v>236</v>
      </c>
      <c r="AT1120" s="1" t="s">
        <v>14834</v>
      </c>
      <c r="AU1120" s="1">
        <v>2020</v>
      </c>
      <c r="AV1120" s="1">
        <v>12</v>
      </c>
      <c r="AW1120" s="1">
        <v>4</v>
      </c>
      <c r="AX1120" s="1" t="s">
        <v>71</v>
      </c>
      <c r="AY1120" s="1" t="s">
        <v>71</v>
      </c>
      <c r="AZ1120" s="1" t="s">
        <v>71</v>
      </c>
      <c r="BA1120" s="1" t="s">
        <v>71</v>
      </c>
      <c r="BB1120" s="1" t="s">
        <v>71</v>
      </c>
      <c r="BC1120" s="1" t="s">
        <v>71</v>
      </c>
      <c r="BD1120" s="1">
        <v>1407</v>
      </c>
      <c r="BE1120" s="1" t="s">
        <v>17791</v>
      </c>
      <c r="BF1120" s="1" t="str">
        <f>HYPERLINK("http://dx.doi.org/10.3390/su12041407","http://dx.doi.org/10.3390/su12041407")</f>
        <v>http://dx.doi.org/10.3390/su12041407</v>
      </c>
      <c r="BG1120" s="1" t="s">
        <v>71</v>
      </c>
      <c r="BH1120" s="1" t="s">
        <v>71</v>
      </c>
      <c r="BI1120" s="1">
        <v>22</v>
      </c>
      <c r="BJ1120" s="1" t="s">
        <v>239</v>
      </c>
      <c r="BK1120" s="1" t="s">
        <v>240</v>
      </c>
      <c r="BL1120" s="1" t="s">
        <v>241</v>
      </c>
      <c r="BM1120" s="1" t="s">
        <v>17792</v>
      </c>
      <c r="BN1120" s="1" t="s">
        <v>71</v>
      </c>
      <c r="BO1120" s="1" t="s">
        <v>287</v>
      </c>
      <c r="BP1120" s="1" t="s">
        <v>71</v>
      </c>
      <c r="BQ1120" s="1" t="s">
        <v>71</v>
      </c>
    </row>
    <row r="1121" spans="1:69">
      <c r="A1121" s="3" t="s">
        <v>69</v>
      </c>
      <c r="B1121" s="3" t="s">
        <v>17793</v>
      </c>
      <c r="C1121" s="3" t="s">
        <v>71</v>
      </c>
      <c r="D1121" s="3" t="s">
        <v>71</v>
      </c>
      <c r="E1121" s="3" t="s">
        <v>71</v>
      </c>
      <c r="F1121" s="3" t="s">
        <v>17794</v>
      </c>
      <c r="G1121" s="3" t="s">
        <v>71</v>
      </c>
      <c r="H1121" s="3" t="s">
        <v>71</v>
      </c>
      <c r="I1121" s="3" t="s">
        <v>17795</v>
      </c>
      <c r="J1121" s="3" t="s">
        <v>144</v>
      </c>
      <c r="K1121" s="3" t="s">
        <v>71</v>
      </c>
      <c r="L1121" s="3" t="s">
        <v>71</v>
      </c>
      <c r="M1121" s="3" t="s">
        <v>74</v>
      </c>
      <c r="N1121" s="3" t="s">
        <v>75</v>
      </c>
      <c r="O1121" s="3" t="s">
        <v>71</v>
      </c>
      <c r="P1121" s="3" t="s">
        <v>71</v>
      </c>
      <c r="Q1121" s="3" t="s">
        <v>71</v>
      </c>
      <c r="R1121" s="3" t="s">
        <v>71</v>
      </c>
      <c r="S1121" s="3" t="s">
        <v>71</v>
      </c>
      <c r="T1121" s="3" t="s">
        <v>17796</v>
      </c>
      <c r="U1121" s="3" t="s">
        <v>17797</v>
      </c>
      <c r="V1121" s="3" t="s">
        <v>17798</v>
      </c>
      <c r="W1121" s="3" t="s">
        <v>17799</v>
      </c>
      <c r="X1121" s="3" t="s">
        <v>71</v>
      </c>
      <c r="Y1121" s="3" t="s">
        <v>17800</v>
      </c>
      <c r="Z1121" s="3" t="s">
        <v>17801</v>
      </c>
      <c r="AA1121" s="3" t="s">
        <v>17802</v>
      </c>
      <c r="AB1121" s="3" t="s">
        <v>17803</v>
      </c>
      <c r="AC1121" s="3" t="s">
        <v>17804</v>
      </c>
      <c r="AD1121" s="3" t="s">
        <v>17805</v>
      </c>
      <c r="AE1121" s="3" t="s">
        <v>17806</v>
      </c>
      <c r="AF1121" s="3" t="s">
        <v>71</v>
      </c>
      <c r="AG1121" s="3">
        <v>77</v>
      </c>
      <c r="AH1121" s="3">
        <v>68</v>
      </c>
      <c r="AI1121" s="3">
        <v>69</v>
      </c>
      <c r="AJ1121" s="3">
        <v>9</v>
      </c>
      <c r="AK1121" s="3">
        <v>108</v>
      </c>
      <c r="AL1121" s="3" t="s">
        <v>1773</v>
      </c>
      <c r="AM1121" s="3" t="s">
        <v>157</v>
      </c>
      <c r="AN1121" s="3" t="s">
        <v>1774</v>
      </c>
      <c r="AO1121" s="3" t="s">
        <v>159</v>
      </c>
      <c r="AP1121" s="3" t="s">
        <v>160</v>
      </c>
      <c r="AQ1121" s="3" t="s">
        <v>71</v>
      </c>
      <c r="AR1121" s="3" t="s">
        <v>161</v>
      </c>
      <c r="AS1121" s="3" t="s">
        <v>162</v>
      </c>
      <c r="AT1121" s="3" t="s">
        <v>1317</v>
      </c>
      <c r="AU1121" s="3">
        <v>2017</v>
      </c>
      <c r="AV1121" s="3">
        <v>601</v>
      </c>
      <c r="AW1121" s="3" t="s">
        <v>71</v>
      </c>
      <c r="AX1121" s="3" t="s">
        <v>71</v>
      </c>
      <c r="AY1121" s="3" t="s">
        <v>71</v>
      </c>
      <c r="AZ1121" s="3" t="s">
        <v>71</v>
      </c>
      <c r="BA1121" s="3" t="s">
        <v>71</v>
      </c>
      <c r="BB1121" s="3">
        <v>326</v>
      </c>
      <c r="BC1121" s="3">
        <v>339</v>
      </c>
      <c r="BD1121" s="3" t="s">
        <v>71</v>
      </c>
      <c r="BE1121" s="3" t="s">
        <v>17807</v>
      </c>
      <c r="BF1121" s="3" t="str">
        <f>HYPERLINK("http://dx.doi.org/10.1016/j.scitotenv.2017.05.186","http://dx.doi.org/10.1016/j.scitotenv.2017.05.186")</f>
        <v>http://dx.doi.org/10.1016/j.scitotenv.2017.05.186</v>
      </c>
      <c r="BG1121" s="3" t="s">
        <v>71</v>
      </c>
      <c r="BH1121" s="3" t="s">
        <v>71</v>
      </c>
      <c r="BI1121" s="3">
        <v>14</v>
      </c>
      <c r="BJ1121" s="3" t="s">
        <v>137</v>
      </c>
      <c r="BK1121" s="3" t="s">
        <v>93</v>
      </c>
      <c r="BL1121" s="3" t="s">
        <v>138</v>
      </c>
      <c r="BM1121" s="3" t="s">
        <v>17808</v>
      </c>
      <c r="BN1121" s="3">
        <v>28570968</v>
      </c>
      <c r="BO1121" s="3" t="s">
        <v>353</v>
      </c>
      <c r="BP1121" s="3" t="s">
        <v>71</v>
      </c>
      <c r="BQ1121" s="3" t="s">
        <v>71</v>
      </c>
    </row>
    <row r="1122" spans="1:69">
      <c r="A1122" s="1" t="s">
        <v>69</v>
      </c>
      <c r="B1122" s="1" t="s">
        <v>17809</v>
      </c>
      <c r="C1122" s="1" t="s">
        <v>71</v>
      </c>
      <c r="D1122" s="1" t="s">
        <v>71</v>
      </c>
      <c r="E1122" s="1" t="s">
        <v>71</v>
      </c>
      <c r="F1122" s="1" t="s">
        <v>17810</v>
      </c>
      <c r="G1122" s="1" t="s">
        <v>71</v>
      </c>
      <c r="H1122" s="1" t="s">
        <v>71</v>
      </c>
      <c r="I1122" s="1" t="s">
        <v>17811</v>
      </c>
      <c r="J1122" s="1" t="s">
        <v>17812</v>
      </c>
      <c r="K1122" s="1" t="s">
        <v>71</v>
      </c>
      <c r="L1122" s="1" t="s">
        <v>71</v>
      </c>
      <c r="M1122" s="1" t="s">
        <v>74</v>
      </c>
      <c r="N1122" s="1" t="s">
        <v>75</v>
      </c>
      <c r="O1122" s="1" t="s">
        <v>71</v>
      </c>
      <c r="P1122" s="1" t="s">
        <v>71</v>
      </c>
      <c r="Q1122" s="1" t="s">
        <v>71</v>
      </c>
      <c r="R1122" s="1" t="s">
        <v>71</v>
      </c>
      <c r="S1122" s="1" t="s">
        <v>71</v>
      </c>
      <c r="T1122" s="1" t="s">
        <v>17813</v>
      </c>
      <c r="U1122" s="1" t="s">
        <v>17814</v>
      </c>
      <c r="V1122" s="1" t="s">
        <v>17815</v>
      </c>
      <c r="W1122" s="1" t="s">
        <v>17816</v>
      </c>
      <c r="X1122" s="1" t="s">
        <v>71</v>
      </c>
      <c r="Y1122" s="1" t="s">
        <v>17817</v>
      </c>
      <c r="Z1122" s="1" t="s">
        <v>17818</v>
      </c>
      <c r="AA1122" s="1" t="s">
        <v>71</v>
      </c>
      <c r="AB1122" s="1" t="s">
        <v>71</v>
      </c>
      <c r="AC1122" s="1" t="s">
        <v>17819</v>
      </c>
      <c r="AD1122" s="1" t="s">
        <v>17820</v>
      </c>
      <c r="AE1122" s="1" t="s">
        <v>17821</v>
      </c>
      <c r="AF1122" s="1" t="s">
        <v>71</v>
      </c>
      <c r="AG1122" s="1">
        <v>88</v>
      </c>
      <c r="AH1122" s="1">
        <v>1</v>
      </c>
      <c r="AI1122" s="1">
        <v>2</v>
      </c>
      <c r="AJ1122" s="1">
        <v>0</v>
      </c>
      <c r="AK1122" s="1">
        <v>5</v>
      </c>
      <c r="AL1122" s="1" t="s">
        <v>100</v>
      </c>
      <c r="AM1122" s="1" t="s">
        <v>1135</v>
      </c>
      <c r="AN1122" s="1" t="s">
        <v>1136</v>
      </c>
      <c r="AO1122" s="1" t="s">
        <v>17822</v>
      </c>
      <c r="AP1122" s="1" t="s">
        <v>17823</v>
      </c>
      <c r="AQ1122" s="1" t="s">
        <v>71</v>
      </c>
      <c r="AR1122" s="1" t="s">
        <v>17824</v>
      </c>
      <c r="AS1122" s="1" t="s">
        <v>17825</v>
      </c>
      <c r="AT1122" s="1" t="s">
        <v>1458</v>
      </c>
      <c r="AU1122" s="1">
        <v>2020</v>
      </c>
      <c r="AV1122" s="1">
        <v>25</v>
      </c>
      <c r="AW1122" s="1">
        <v>4</v>
      </c>
      <c r="AX1122" s="1" t="s">
        <v>71</v>
      </c>
      <c r="AY1122" s="1" t="s">
        <v>71</v>
      </c>
      <c r="AZ1122" s="1" t="s">
        <v>71</v>
      </c>
      <c r="BA1122" s="1" t="s">
        <v>71</v>
      </c>
      <c r="BB1122" s="1">
        <v>591</v>
      </c>
      <c r="BC1122" s="1">
        <v>607</v>
      </c>
      <c r="BD1122" s="1" t="s">
        <v>71</v>
      </c>
      <c r="BE1122" s="1" t="s">
        <v>17826</v>
      </c>
      <c r="BF1122" s="1" t="str">
        <f>HYPERLINK("http://dx.doi.org/10.1007/s10666-020-09711-z","http://dx.doi.org/10.1007/s10666-020-09711-z")</f>
        <v>http://dx.doi.org/10.1007/s10666-020-09711-z</v>
      </c>
      <c r="BG1122" s="1" t="s">
        <v>71</v>
      </c>
      <c r="BH1122" s="1" t="s">
        <v>2147</v>
      </c>
      <c r="BI1122" s="1">
        <v>17</v>
      </c>
      <c r="BJ1122" s="1" t="s">
        <v>137</v>
      </c>
      <c r="BK1122" s="1" t="s">
        <v>240</v>
      </c>
      <c r="BL1122" s="1" t="s">
        <v>138</v>
      </c>
      <c r="BM1122" s="1" t="s">
        <v>17827</v>
      </c>
      <c r="BN1122" s="1" t="s">
        <v>71</v>
      </c>
      <c r="BO1122" s="1" t="s">
        <v>2116</v>
      </c>
      <c r="BP1122" s="1" t="s">
        <v>71</v>
      </c>
      <c r="BQ1122" s="1" t="s">
        <v>71</v>
      </c>
    </row>
    <row r="1123" spans="1:69">
      <c r="A1123" s="1" t="s">
        <v>69</v>
      </c>
      <c r="B1123" s="1" t="s">
        <v>17828</v>
      </c>
      <c r="C1123" s="1" t="s">
        <v>71</v>
      </c>
      <c r="D1123" s="1" t="s">
        <v>71</v>
      </c>
      <c r="E1123" s="1" t="s">
        <v>71</v>
      </c>
      <c r="F1123" s="1" t="s">
        <v>17829</v>
      </c>
      <c r="G1123" s="1" t="s">
        <v>71</v>
      </c>
      <c r="H1123" s="1" t="s">
        <v>71</v>
      </c>
      <c r="I1123" s="1" t="s">
        <v>17830</v>
      </c>
      <c r="J1123" s="1" t="s">
        <v>267</v>
      </c>
      <c r="K1123" s="1" t="s">
        <v>71</v>
      </c>
      <c r="L1123" s="1" t="s">
        <v>71</v>
      </c>
      <c r="M1123" s="1" t="s">
        <v>74</v>
      </c>
      <c r="N1123" s="1" t="s">
        <v>75</v>
      </c>
      <c r="O1123" s="1" t="s">
        <v>71</v>
      </c>
      <c r="P1123" s="1" t="s">
        <v>71</v>
      </c>
      <c r="Q1123" s="1" t="s">
        <v>71</v>
      </c>
      <c r="R1123" s="1" t="s">
        <v>71</v>
      </c>
      <c r="S1123" s="1" t="s">
        <v>71</v>
      </c>
      <c r="T1123" s="1" t="s">
        <v>17831</v>
      </c>
      <c r="U1123" s="1" t="s">
        <v>17832</v>
      </c>
      <c r="V1123" s="1" t="s">
        <v>17833</v>
      </c>
      <c r="W1123" s="1" t="s">
        <v>17834</v>
      </c>
      <c r="X1123" s="1" t="s">
        <v>71</v>
      </c>
      <c r="Y1123" s="1" t="s">
        <v>17835</v>
      </c>
      <c r="Z1123" s="1" t="s">
        <v>17836</v>
      </c>
      <c r="AA1123" s="1" t="s">
        <v>17837</v>
      </c>
      <c r="AB1123" s="1" t="s">
        <v>17838</v>
      </c>
      <c r="AC1123" s="1" t="s">
        <v>17839</v>
      </c>
      <c r="AD1123" s="1" t="s">
        <v>17839</v>
      </c>
      <c r="AE1123" s="1" t="s">
        <v>17840</v>
      </c>
      <c r="AF1123" s="1" t="s">
        <v>71</v>
      </c>
      <c r="AG1123" s="1">
        <v>56</v>
      </c>
      <c r="AH1123" s="1">
        <v>13</v>
      </c>
      <c r="AI1123" s="1">
        <v>13</v>
      </c>
      <c r="AJ1123" s="1">
        <v>1</v>
      </c>
      <c r="AK1123" s="1">
        <v>14</v>
      </c>
      <c r="AL1123" s="1" t="s">
        <v>231</v>
      </c>
      <c r="AM1123" s="1" t="s">
        <v>232</v>
      </c>
      <c r="AN1123" s="1" t="s">
        <v>233</v>
      </c>
      <c r="AO1123" s="1" t="s">
        <v>71</v>
      </c>
      <c r="AP1123" s="1" t="s">
        <v>279</v>
      </c>
      <c r="AQ1123" s="1" t="s">
        <v>71</v>
      </c>
      <c r="AR1123" s="1" t="s">
        <v>280</v>
      </c>
      <c r="AS1123" s="1" t="s">
        <v>281</v>
      </c>
      <c r="AT1123" s="1" t="s">
        <v>507</v>
      </c>
      <c r="AU1123" s="1">
        <v>2019</v>
      </c>
      <c r="AV1123" s="1">
        <v>11</v>
      </c>
      <c r="AW1123" s="1">
        <v>9</v>
      </c>
      <c r="AX1123" s="1" t="s">
        <v>71</v>
      </c>
      <c r="AY1123" s="1" t="s">
        <v>71</v>
      </c>
      <c r="AZ1123" s="1" t="s">
        <v>71</v>
      </c>
      <c r="BA1123" s="1" t="s">
        <v>71</v>
      </c>
      <c r="BB1123" s="1" t="s">
        <v>71</v>
      </c>
      <c r="BC1123" s="1" t="s">
        <v>71</v>
      </c>
      <c r="BD1123" s="1">
        <v>1891</v>
      </c>
      <c r="BE1123" s="1" t="s">
        <v>17841</v>
      </c>
      <c r="BF1123" s="1" t="str">
        <f>HYPERLINK("http://dx.doi.org/10.3390/w11091891","http://dx.doi.org/10.3390/w11091891")</f>
        <v>http://dx.doi.org/10.3390/w11091891</v>
      </c>
      <c r="BG1123" s="1" t="s">
        <v>71</v>
      </c>
      <c r="BH1123" s="1" t="s">
        <v>71</v>
      </c>
      <c r="BI1123" s="1">
        <v>18</v>
      </c>
      <c r="BJ1123" s="1" t="s">
        <v>284</v>
      </c>
      <c r="BK1123" s="1" t="s">
        <v>93</v>
      </c>
      <c r="BL1123" s="1" t="s">
        <v>285</v>
      </c>
      <c r="BM1123" s="1" t="s">
        <v>17842</v>
      </c>
      <c r="BN1123" s="1" t="s">
        <v>71</v>
      </c>
      <c r="BO1123" s="1" t="s">
        <v>287</v>
      </c>
      <c r="BP1123" s="1" t="s">
        <v>71</v>
      </c>
      <c r="BQ1123" s="1" t="s">
        <v>71</v>
      </c>
    </row>
    <row r="1124" spans="1:69">
      <c r="A1124" s="3" t="s">
        <v>69</v>
      </c>
      <c r="B1124" s="3" t="s">
        <v>17843</v>
      </c>
      <c r="C1124" s="3" t="s">
        <v>71</v>
      </c>
      <c r="D1124" s="3" t="s">
        <v>71</v>
      </c>
      <c r="E1124" s="3" t="s">
        <v>71</v>
      </c>
      <c r="F1124" s="3" t="s">
        <v>17844</v>
      </c>
      <c r="G1124" s="3" t="s">
        <v>71</v>
      </c>
      <c r="H1124" s="3" t="s">
        <v>71</v>
      </c>
      <c r="I1124" s="3" t="s">
        <v>17845</v>
      </c>
      <c r="J1124" s="3" t="s">
        <v>144</v>
      </c>
      <c r="K1124" s="3" t="s">
        <v>71</v>
      </c>
      <c r="L1124" s="3" t="s">
        <v>71</v>
      </c>
      <c r="M1124" s="3" t="s">
        <v>74</v>
      </c>
      <c r="N1124" s="3" t="s">
        <v>75</v>
      </c>
      <c r="O1124" s="3" t="s">
        <v>71</v>
      </c>
      <c r="P1124" s="3" t="s">
        <v>71</v>
      </c>
      <c r="Q1124" s="3" t="s">
        <v>71</v>
      </c>
      <c r="R1124" s="3" t="s">
        <v>71</v>
      </c>
      <c r="S1124" s="3" t="s">
        <v>71</v>
      </c>
      <c r="T1124" s="3" t="s">
        <v>17846</v>
      </c>
      <c r="U1124" s="3" t="s">
        <v>17847</v>
      </c>
      <c r="V1124" s="3" t="s">
        <v>17848</v>
      </c>
      <c r="W1124" s="3" t="s">
        <v>17849</v>
      </c>
      <c r="X1124" s="3" t="s">
        <v>71</v>
      </c>
      <c r="Y1124" s="3" t="s">
        <v>17850</v>
      </c>
      <c r="Z1124" s="3" t="s">
        <v>17851</v>
      </c>
      <c r="AA1124" s="3" t="s">
        <v>17852</v>
      </c>
      <c r="AB1124" s="3" t="s">
        <v>17853</v>
      </c>
      <c r="AC1124" s="3" t="s">
        <v>17854</v>
      </c>
      <c r="AD1124" s="3" t="s">
        <v>17855</v>
      </c>
      <c r="AE1124" s="3" t="s">
        <v>17856</v>
      </c>
      <c r="AF1124" s="3" t="s">
        <v>71</v>
      </c>
      <c r="AG1124" s="3">
        <v>54</v>
      </c>
      <c r="AH1124" s="3">
        <v>52</v>
      </c>
      <c r="AI1124" s="3">
        <v>53</v>
      </c>
      <c r="AJ1124" s="3">
        <v>6</v>
      </c>
      <c r="AK1124" s="3">
        <v>182</v>
      </c>
      <c r="AL1124" s="3" t="s">
        <v>1773</v>
      </c>
      <c r="AM1124" s="3" t="s">
        <v>157</v>
      </c>
      <c r="AN1124" s="3" t="s">
        <v>1774</v>
      </c>
      <c r="AO1124" s="3" t="s">
        <v>159</v>
      </c>
      <c r="AP1124" s="3" t="s">
        <v>160</v>
      </c>
      <c r="AQ1124" s="3" t="s">
        <v>71</v>
      </c>
      <c r="AR1124" s="3" t="s">
        <v>161</v>
      </c>
      <c r="AS1124" s="3" t="s">
        <v>162</v>
      </c>
      <c r="AT1124" s="3" t="s">
        <v>1576</v>
      </c>
      <c r="AU1124" s="3">
        <v>2018</v>
      </c>
      <c r="AV1124" s="3">
        <v>621</v>
      </c>
      <c r="AW1124" s="3" t="s">
        <v>71</v>
      </c>
      <c r="AX1124" s="3" t="s">
        <v>71</v>
      </c>
      <c r="AY1124" s="3" t="s">
        <v>71</v>
      </c>
      <c r="AZ1124" s="3" t="s">
        <v>71</v>
      </c>
      <c r="BA1124" s="3" t="s">
        <v>71</v>
      </c>
      <c r="BB1124" s="3">
        <v>253</v>
      </c>
      <c r="BC1124" s="3">
        <v>264</v>
      </c>
      <c r="BD1124" s="3" t="s">
        <v>71</v>
      </c>
      <c r="BE1124" s="3" t="s">
        <v>17857</v>
      </c>
      <c r="BF1124" s="3" t="str">
        <f>HYPERLINK("http://dx.doi.org/10.1016/j.scitotenv.2017.11.251","http://dx.doi.org/10.1016/j.scitotenv.2017.11.251")</f>
        <v>http://dx.doi.org/10.1016/j.scitotenv.2017.11.251</v>
      </c>
      <c r="BG1124" s="3" t="s">
        <v>71</v>
      </c>
      <c r="BH1124" s="3" t="s">
        <v>71</v>
      </c>
      <c r="BI1124" s="3">
        <v>12</v>
      </c>
      <c r="BJ1124" s="3" t="s">
        <v>137</v>
      </c>
      <c r="BK1124" s="3" t="s">
        <v>93</v>
      </c>
      <c r="BL1124" s="3" t="s">
        <v>138</v>
      </c>
      <c r="BM1124" s="3" t="s">
        <v>5049</v>
      </c>
      <c r="BN1124" s="3">
        <v>29186700</v>
      </c>
      <c r="BO1124" s="3" t="s">
        <v>71</v>
      </c>
      <c r="BP1124" s="3" t="s">
        <v>71</v>
      </c>
      <c r="BQ1124" s="3" t="s">
        <v>71</v>
      </c>
    </row>
    <row r="1125" spans="1:69">
      <c r="A1125" s="3" t="s">
        <v>69</v>
      </c>
      <c r="B1125" s="3" t="s">
        <v>17858</v>
      </c>
      <c r="C1125" s="3" t="s">
        <v>71</v>
      </c>
      <c r="D1125" s="3" t="s">
        <v>71</v>
      </c>
      <c r="E1125" s="3" t="s">
        <v>71</v>
      </c>
      <c r="F1125" s="3" t="s">
        <v>17859</v>
      </c>
      <c r="G1125" s="3" t="s">
        <v>71</v>
      </c>
      <c r="H1125" s="3" t="s">
        <v>71</v>
      </c>
      <c r="I1125" s="3" t="s">
        <v>17860</v>
      </c>
      <c r="J1125" s="3" t="s">
        <v>1124</v>
      </c>
      <c r="K1125" s="3" t="s">
        <v>71</v>
      </c>
      <c r="L1125" s="3" t="s">
        <v>71</v>
      </c>
      <c r="M1125" s="3" t="s">
        <v>74</v>
      </c>
      <c r="N1125" s="3" t="s">
        <v>75</v>
      </c>
      <c r="O1125" s="3" t="s">
        <v>71</v>
      </c>
      <c r="P1125" s="3" t="s">
        <v>71</v>
      </c>
      <c r="Q1125" s="3" t="s">
        <v>71</v>
      </c>
      <c r="R1125" s="3" t="s">
        <v>71</v>
      </c>
      <c r="S1125" s="3" t="s">
        <v>71</v>
      </c>
      <c r="T1125" s="3" t="s">
        <v>17861</v>
      </c>
      <c r="U1125" s="3" t="s">
        <v>17862</v>
      </c>
      <c r="V1125" s="3" t="s">
        <v>17863</v>
      </c>
      <c r="W1125" s="3" t="s">
        <v>17864</v>
      </c>
      <c r="X1125" s="3" t="s">
        <v>71</v>
      </c>
      <c r="Y1125" s="3" t="s">
        <v>17865</v>
      </c>
      <c r="Z1125" s="3" t="s">
        <v>17866</v>
      </c>
      <c r="AA1125" s="3" t="s">
        <v>17867</v>
      </c>
      <c r="AB1125" s="3" t="s">
        <v>17868</v>
      </c>
      <c r="AC1125" s="3" t="s">
        <v>17869</v>
      </c>
      <c r="AD1125" s="3" t="s">
        <v>17870</v>
      </c>
      <c r="AE1125" s="3" t="s">
        <v>17871</v>
      </c>
      <c r="AF1125" s="3" t="s">
        <v>71</v>
      </c>
      <c r="AG1125" s="3">
        <v>50</v>
      </c>
      <c r="AH1125" s="3">
        <v>7</v>
      </c>
      <c r="AI1125" s="3">
        <v>7</v>
      </c>
      <c r="AJ1125" s="3">
        <v>1</v>
      </c>
      <c r="AK1125" s="3">
        <v>46</v>
      </c>
      <c r="AL1125" s="3" t="s">
        <v>100</v>
      </c>
      <c r="AM1125" s="3" t="s">
        <v>1135</v>
      </c>
      <c r="AN1125" s="3" t="s">
        <v>1136</v>
      </c>
      <c r="AO1125" s="3" t="s">
        <v>1137</v>
      </c>
      <c r="AP1125" s="3" t="s">
        <v>1138</v>
      </c>
      <c r="AQ1125" s="3" t="s">
        <v>71</v>
      </c>
      <c r="AR1125" s="3" t="s">
        <v>1139</v>
      </c>
      <c r="AS1125" s="3" t="s">
        <v>1140</v>
      </c>
      <c r="AT1125" s="3" t="s">
        <v>106</v>
      </c>
      <c r="AU1125" s="3">
        <v>2015</v>
      </c>
      <c r="AV1125" s="3">
        <v>187</v>
      </c>
      <c r="AW1125" s="3">
        <v>11</v>
      </c>
      <c r="AX1125" s="3" t="s">
        <v>71</v>
      </c>
      <c r="AY1125" s="3" t="s">
        <v>71</v>
      </c>
      <c r="AZ1125" s="3" t="s">
        <v>71</v>
      </c>
      <c r="BA1125" s="3" t="s">
        <v>71</v>
      </c>
      <c r="BB1125" s="3" t="s">
        <v>71</v>
      </c>
      <c r="BC1125" s="3" t="s">
        <v>71</v>
      </c>
      <c r="BD1125" s="3">
        <v>707</v>
      </c>
      <c r="BE1125" s="3" t="s">
        <v>17872</v>
      </c>
      <c r="BF1125" s="3" t="str">
        <f>HYPERLINK("http://dx.doi.org/10.1007/s10661-015-4925-4","http://dx.doi.org/10.1007/s10661-015-4925-4")</f>
        <v>http://dx.doi.org/10.1007/s10661-015-4925-4</v>
      </c>
      <c r="BG1125" s="3" t="s">
        <v>71</v>
      </c>
      <c r="BH1125" s="3" t="s">
        <v>71</v>
      </c>
      <c r="BI1125" s="3">
        <v>14</v>
      </c>
      <c r="BJ1125" s="3" t="s">
        <v>137</v>
      </c>
      <c r="BK1125" s="3" t="s">
        <v>93</v>
      </c>
      <c r="BL1125" s="3" t="s">
        <v>138</v>
      </c>
      <c r="BM1125" s="3" t="s">
        <v>17873</v>
      </c>
      <c r="BN1125" s="3">
        <v>26502728</v>
      </c>
      <c r="BO1125" s="3" t="s">
        <v>71</v>
      </c>
      <c r="BP1125" s="3" t="s">
        <v>71</v>
      </c>
      <c r="BQ1125" s="3" t="s">
        <v>71</v>
      </c>
    </row>
    <row r="1126" spans="1:69">
      <c r="A1126" s="1" t="s">
        <v>69</v>
      </c>
      <c r="B1126" s="1" t="s">
        <v>17874</v>
      </c>
      <c r="C1126" s="1" t="s">
        <v>71</v>
      </c>
      <c r="D1126" s="1" t="s">
        <v>71</v>
      </c>
      <c r="E1126" s="1" t="s">
        <v>71</v>
      </c>
      <c r="F1126" s="1" t="s">
        <v>17875</v>
      </c>
      <c r="G1126" s="1" t="s">
        <v>71</v>
      </c>
      <c r="H1126" s="1" t="s">
        <v>71</v>
      </c>
      <c r="I1126" s="1" t="s">
        <v>17876</v>
      </c>
      <c r="J1126" s="1" t="s">
        <v>8685</v>
      </c>
      <c r="K1126" s="1" t="s">
        <v>71</v>
      </c>
      <c r="L1126" s="1" t="s">
        <v>71</v>
      </c>
      <c r="M1126" s="1" t="s">
        <v>74</v>
      </c>
      <c r="N1126" s="1" t="s">
        <v>75</v>
      </c>
      <c r="O1126" s="1" t="s">
        <v>71</v>
      </c>
      <c r="P1126" s="1" t="s">
        <v>71</v>
      </c>
      <c r="Q1126" s="1" t="s">
        <v>71</v>
      </c>
      <c r="R1126" s="1" t="s">
        <v>71</v>
      </c>
      <c r="S1126" s="1" t="s">
        <v>71</v>
      </c>
      <c r="T1126" s="1" t="s">
        <v>71</v>
      </c>
      <c r="U1126" s="1" t="s">
        <v>17877</v>
      </c>
      <c r="V1126" s="1" t="s">
        <v>17878</v>
      </c>
      <c r="W1126" s="1" t="s">
        <v>17879</v>
      </c>
      <c r="X1126" s="1" t="s">
        <v>71</v>
      </c>
      <c r="Y1126" s="1" t="s">
        <v>17880</v>
      </c>
      <c r="Z1126" s="1" t="s">
        <v>17881</v>
      </c>
      <c r="AA1126" s="1" t="s">
        <v>17882</v>
      </c>
      <c r="AB1126" s="1" t="s">
        <v>17883</v>
      </c>
      <c r="AC1126" s="1" t="s">
        <v>17884</v>
      </c>
      <c r="AD1126" s="1" t="s">
        <v>17885</v>
      </c>
      <c r="AE1126" s="1" t="s">
        <v>17886</v>
      </c>
      <c r="AF1126" s="1" t="s">
        <v>71</v>
      </c>
      <c r="AG1126" s="1">
        <v>23</v>
      </c>
      <c r="AH1126" s="1">
        <v>27</v>
      </c>
      <c r="AI1126" s="1">
        <v>27</v>
      </c>
      <c r="AJ1126" s="1">
        <v>8</v>
      </c>
      <c r="AK1126" s="1">
        <v>56</v>
      </c>
      <c r="AL1126" s="1" t="s">
        <v>326</v>
      </c>
      <c r="AM1126" s="1" t="s">
        <v>327</v>
      </c>
      <c r="AN1126" s="1" t="s">
        <v>328</v>
      </c>
      <c r="AO1126" s="1" t="s">
        <v>8696</v>
      </c>
      <c r="AP1126" s="1" t="s">
        <v>8697</v>
      </c>
      <c r="AQ1126" s="1" t="s">
        <v>71</v>
      </c>
      <c r="AR1126" s="1" t="s">
        <v>8698</v>
      </c>
      <c r="AS1126" s="1" t="s">
        <v>8699</v>
      </c>
      <c r="AT1126" s="1" t="s">
        <v>1317</v>
      </c>
      <c r="AU1126" s="1">
        <v>2019</v>
      </c>
      <c r="AV1126" s="1">
        <v>12</v>
      </c>
      <c r="AW1126" s="1">
        <v>12</v>
      </c>
      <c r="AX1126" s="1" t="s">
        <v>71</v>
      </c>
      <c r="AY1126" s="1" t="s">
        <v>71</v>
      </c>
      <c r="AZ1126" s="1" t="s">
        <v>71</v>
      </c>
      <c r="BA1126" s="1" t="s">
        <v>71</v>
      </c>
      <c r="BB1126" s="1">
        <v>3515</v>
      </c>
      <c r="BC1126" s="1">
        <v>3521</v>
      </c>
      <c r="BD1126" s="1" t="s">
        <v>71</v>
      </c>
      <c r="BE1126" s="1" t="s">
        <v>17887</v>
      </c>
      <c r="BF1126" s="1" t="str">
        <f>HYPERLINK("http://dx.doi.org/10.1039/c9ee02381j","http://dx.doi.org/10.1039/c9ee02381j")</f>
        <v>http://dx.doi.org/10.1039/c9ee02381j</v>
      </c>
      <c r="BG1126" s="1" t="s">
        <v>71</v>
      </c>
      <c r="BH1126" s="1" t="s">
        <v>71</v>
      </c>
      <c r="BI1126" s="1">
        <v>7</v>
      </c>
      <c r="BJ1126" s="1" t="s">
        <v>8701</v>
      </c>
      <c r="BK1126" s="1" t="s">
        <v>93</v>
      </c>
      <c r="BL1126" s="1" t="s">
        <v>8702</v>
      </c>
      <c r="BM1126" s="1" t="s">
        <v>17888</v>
      </c>
      <c r="BN1126" s="1" t="s">
        <v>71</v>
      </c>
      <c r="BO1126" s="1" t="s">
        <v>71</v>
      </c>
      <c r="BP1126" s="1" t="s">
        <v>71</v>
      </c>
      <c r="BQ1126" s="1" t="s">
        <v>71</v>
      </c>
    </row>
    <row r="1127" spans="1:69">
      <c r="A1127" s="3" t="s">
        <v>69</v>
      </c>
      <c r="B1127" s="3" t="s">
        <v>17889</v>
      </c>
      <c r="C1127" s="3" t="s">
        <v>71</v>
      </c>
      <c r="D1127" s="3" t="s">
        <v>71</v>
      </c>
      <c r="E1127" s="3" t="s">
        <v>71</v>
      </c>
      <c r="F1127" s="3" t="s">
        <v>17890</v>
      </c>
      <c r="G1127" s="3" t="s">
        <v>71</v>
      </c>
      <c r="H1127" s="3" t="s">
        <v>71</v>
      </c>
      <c r="I1127" s="3" t="s">
        <v>17891</v>
      </c>
      <c r="J1127" s="3" t="s">
        <v>513</v>
      </c>
      <c r="K1127" s="3" t="s">
        <v>71</v>
      </c>
      <c r="L1127" s="3" t="s">
        <v>71</v>
      </c>
      <c r="M1127" s="3" t="s">
        <v>74</v>
      </c>
      <c r="N1127" s="3" t="s">
        <v>75</v>
      </c>
      <c r="O1127" s="3" t="s">
        <v>71</v>
      </c>
      <c r="P1127" s="3" t="s">
        <v>71</v>
      </c>
      <c r="Q1127" s="3" t="s">
        <v>71</v>
      </c>
      <c r="R1127" s="3" t="s">
        <v>71</v>
      </c>
      <c r="S1127" s="3" t="s">
        <v>71</v>
      </c>
      <c r="T1127" s="3" t="s">
        <v>17892</v>
      </c>
      <c r="U1127" s="3" t="s">
        <v>17893</v>
      </c>
      <c r="V1127" s="3" t="s">
        <v>17894</v>
      </c>
      <c r="W1127" s="3" t="s">
        <v>17895</v>
      </c>
      <c r="X1127" s="3" t="s">
        <v>71</v>
      </c>
      <c r="Y1127" s="3" t="s">
        <v>17896</v>
      </c>
      <c r="Z1127" s="3" t="s">
        <v>17897</v>
      </c>
      <c r="AA1127" s="3" t="s">
        <v>17898</v>
      </c>
      <c r="AB1127" s="3" t="s">
        <v>17899</v>
      </c>
      <c r="AC1127" s="3" t="s">
        <v>71</v>
      </c>
      <c r="AD1127" s="3" t="s">
        <v>71</v>
      </c>
      <c r="AE1127" s="3" t="s">
        <v>71</v>
      </c>
      <c r="AF1127" s="3" t="s">
        <v>71</v>
      </c>
      <c r="AG1127" s="3">
        <v>44</v>
      </c>
      <c r="AH1127" s="3">
        <v>38</v>
      </c>
      <c r="AI1127" s="3">
        <v>39</v>
      </c>
      <c r="AJ1127" s="3">
        <v>0</v>
      </c>
      <c r="AK1127" s="3">
        <v>41</v>
      </c>
      <c r="AL1127" s="3" t="s">
        <v>1773</v>
      </c>
      <c r="AM1127" s="3" t="s">
        <v>157</v>
      </c>
      <c r="AN1127" s="3" t="s">
        <v>1774</v>
      </c>
      <c r="AO1127" s="3" t="s">
        <v>520</v>
      </c>
      <c r="AP1127" s="3" t="s">
        <v>71</v>
      </c>
      <c r="AQ1127" s="3" t="s">
        <v>71</v>
      </c>
      <c r="AR1127" s="3" t="s">
        <v>522</v>
      </c>
      <c r="AS1127" s="3" t="s">
        <v>523</v>
      </c>
      <c r="AT1127" s="3" t="s">
        <v>307</v>
      </c>
      <c r="AU1127" s="3">
        <v>2009</v>
      </c>
      <c r="AV1127" s="3">
        <v>129</v>
      </c>
      <c r="AW1127" s="3" t="s">
        <v>2480</v>
      </c>
      <c r="AX1127" s="3" t="s">
        <v>71</v>
      </c>
      <c r="AY1127" s="3" t="s">
        <v>71</v>
      </c>
      <c r="AZ1127" s="3" t="s">
        <v>71</v>
      </c>
      <c r="BA1127" s="3" t="s">
        <v>71</v>
      </c>
      <c r="BB1127" s="3">
        <v>201</v>
      </c>
      <c r="BC1127" s="3">
        <v>211</v>
      </c>
      <c r="BD1127" s="3" t="s">
        <v>71</v>
      </c>
      <c r="BE1127" s="3" t="s">
        <v>17900</v>
      </c>
      <c r="BF1127" s="3" t="str">
        <f>HYPERLINK("http://dx.doi.org/10.1016/j.agee.2008.08.017","http://dx.doi.org/10.1016/j.agee.2008.08.017")</f>
        <v>http://dx.doi.org/10.1016/j.agee.2008.08.017</v>
      </c>
      <c r="BG1127" s="3" t="s">
        <v>71</v>
      </c>
      <c r="BH1127" s="3" t="s">
        <v>71</v>
      </c>
      <c r="BI1127" s="3">
        <v>11</v>
      </c>
      <c r="BJ1127" s="3" t="s">
        <v>527</v>
      </c>
      <c r="BK1127" s="3" t="s">
        <v>93</v>
      </c>
      <c r="BL1127" s="3" t="s">
        <v>528</v>
      </c>
      <c r="BM1127" s="3" t="s">
        <v>17901</v>
      </c>
      <c r="BN1127" s="3" t="s">
        <v>71</v>
      </c>
      <c r="BO1127" s="3" t="s">
        <v>71</v>
      </c>
      <c r="BP1127" s="3" t="s">
        <v>71</v>
      </c>
      <c r="BQ1127" s="3" t="s">
        <v>71</v>
      </c>
    </row>
    <row r="1128" spans="1:69">
      <c r="A1128" s="1" t="s">
        <v>69</v>
      </c>
      <c r="B1128" s="1" t="s">
        <v>17902</v>
      </c>
      <c r="C1128" s="1" t="s">
        <v>71</v>
      </c>
      <c r="D1128" s="1" t="s">
        <v>71</v>
      </c>
      <c r="E1128" s="1" t="s">
        <v>71</v>
      </c>
      <c r="F1128" s="1" t="s">
        <v>17903</v>
      </c>
      <c r="G1128" s="1" t="s">
        <v>71</v>
      </c>
      <c r="H1128" s="1" t="s">
        <v>71</v>
      </c>
      <c r="I1128" s="1" t="s">
        <v>17904</v>
      </c>
      <c r="J1128" s="1" t="s">
        <v>144</v>
      </c>
      <c r="K1128" s="1" t="s">
        <v>71</v>
      </c>
      <c r="L1128" s="1" t="s">
        <v>71</v>
      </c>
      <c r="M1128" s="1" t="s">
        <v>74</v>
      </c>
      <c r="N1128" s="1" t="s">
        <v>117</v>
      </c>
      <c r="O1128" s="1" t="s">
        <v>71</v>
      </c>
      <c r="P1128" s="1" t="s">
        <v>71</v>
      </c>
      <c r="Q1128" s="1" t="s">
        <v>71</v>
      </c>
      <c r="R1128" s="1" t="s">
        <v>71</v>
      </c>
      <c r="S1128" s="1" t="s">
        <v>71</v>
      </c>
      <c r="T1128" s="1" t="s">
        <v>17905</v>
      </c>
      <c r="U1128" s="1" t="s">
        <v>17906</v>
      </c>
      <c r="V1128" s="1" t="s">
        <v>17907</v>
      </c>
      <c r="W1128" s="1" t="s">
        <v>17908</v>
      </c>
      <c r="X1128" s="1" t="s">
        <v>71</v>
      </c>
      <c r="Y1128" s="1" t="s">
        <v>17909</v>
      </c>
      <c r="Z1128" s="1" t="s">
        <v>17910</v>
      </c>
      <c r="AA1128" s="1" t="s">
        <v>17911</v>
      </c>
      <c r="AB1128" s="1" t="s">
        <v>17912</v>
      </c>
      <c r="AC1128" s="1" t="s">
        <v>17913</v>
      </c>
      <c r="AD1128" s="1" t="s">
        <v>17914</v>
      </c>
      <c r="AE1128" s="1" t="s">
        <v>17915</v>
      </c>
      <c r="AF1128" s="1" t="s">
        <v>71</v>
      </c>
      <c r="AG1128" s="1">
        <v>164</v>
      </c>
      <c r="AH1128" s="1">
        <v>31</v>
      </c>
      <c r="AI1128" s="1">
        <v>31</v>
      </c>
      <c r="AJ1128" s="1">
        <v>58</v>
      </c>
      <c r="AK1128" s="1">
        <v>116</v>
      </c>
      <c r="AL1128" s="1" t="s">
        <v>156</v>
      </c>
      <c r="AM1128" s="1" t="s">
        <v>157</v>
      </c>
      <c r="AN1128" s="1" t="s">
        <v>158</v>
      </c>
      <c r="AO1128" s="1" t="s">
        <v>159</v>
      </c>
      <c r="AP1128" s="1" t="s">
        <v>160</v>
      </c>
      <c r="AQ1128" s="1" t="s">
        <v>71</v>
      </c>
      <c r="AR1128" s="1" t="s">
        <v>161</v>
      </c>
      <c r="AS1128" s="1" t="s">
        <v>162</v>
      </c>
      <c r="AT1128" s="1" t="s">
        <v>17618</v>
      </c>
      <c r="AU1128" s="1">
        <v>2021</v>
      </c>
      <c r="AV1128" s="1">
        <v>794</v>
      </c>
      <c r="AW1128" s="1" t="s">
        <v>71</v>
      </c>
      <c r="AX1128" s="1" t="s">
        <v>71</v>
      </c>
      <c r="AY1128" s="1" t="s">
        <v>71</v>
      </c>
      <c r="AZ1128" s="1" t="s">
        <v>71</v>
      </c>
      <c r="BA1128" s="1" t="s">
        <v>71</v>
      </c>
      <c r="BB1128" s="1" t="s">
        <v>71</v>
      </c>
      <c r="BC1128" s="1" t="s">
        <v>71</v>
      </c>
      <c r="BD1128" s="1">
        <v>148539</v>
      </c>
      <c r="BE1128" s="1" t="s">
        <v>17916</v>
      </c>
      <c r="BF1128" s="1" t="str">
        <f>HYPERLINK("http://dx.doi.org/10.1016/j.scitotenv.2021.148539","http://dx.doi.org/10.1016/j.scitotenv.2021.148539")</f>
        <v>http://dx.doi.org/10.1016/j.scitotenv.2021.148539</v>
      </c>
      <c r="BG1128" s="1" t="s">
        <v>71</v>
      </c>
      <c r="BH1128" s="1" t="s">
        <v>914</v>
      </c>
      <c r="BI1128" s="1">
        <v>20</v>
      </c>
      <c r="BJ1128" s="1" t="s">
        <v>137</v>
      </c>
      <c r="BK1128" s="1" t="s">
        <v>240</v>
      </c>
      <c r="BL1128" s="1" t="s">
        <v>138</v>
      </c>
      <c r="BM1128" s="1" t="s">
        <v>17917</v>
      </c>
      <c r="BN1128" s="1">
        <v>34323742</v>
      </c>
      <c r="BO1128" s="1" t="s">
        <v>2116</v>
      </c>
      <c r="BP1128" s="1" t="s">
        <v>2204</v>
      </c>
      <c r="BQ1128" s="1" t="s">
        <v>2205</v>
      </c>
    </row>
    <row r="1129" spans="1:69">
      <c r="A1129" s="3" t="s">
        <v>69</v>
      </c>
      <c r="B1129" s="3" t="s">
        <v>17918</v>
      </c>
      <c r="C1129" s="3" t="s">
        <v>71</v>
      </c>
      <c r="D1129" s="3" t="s">
        <v>71</v>
      </c>
      <c r="E1129" s="3" t="s">
        <v>71</v>
      </c>
      <c r="F1129" s="3" t="s">
        <v>17918</v>
      </c>
      <c r="G1129" s="3" t="s">
        <v>71</v>
      </c>
      <c r="H1129" s="3" t="s">
        <v>71</v>
      </c>
      <c r="I1129" s="3" t="s">
        <v>17919</v>
      </c>
      <c r="J1129" s="3" t="s">
        <v>144</v>
      </c>
      <c r="K1129" s="3" t="s">
        <v>71</v>
      </c>
      <c r="L1129" s="3" t="s">
        <v>71</v>
      </c>
      <c r="M1129" s="3" t="s">
        <v>74</v>
      </c>
      <c r="N1129" s="3" t="s">
        <v>534</v>
      </c>
      <c r="O1129" s="3" t="s">
        <v>17920</v>
      </c>
      <c r="P1129" s="3" t="s">
        <v>17921</v>
      </c>
      <c r="Q1129" s="3" t="s">
        <v>17922</v>
      </c>
      <c r="R1129" s="3" t="s">
        <v>17923</v>
      </c>
      <c r="S1129" s="3" t="s">
        <v>71</v>
      </c>
      <c r="T1129" s="3" t="s">
        <v>17924</v>
      </c>
      <c r="U1129" s="3" t="s">
        <v>17925</v>
      </c>
      <c r="V1129" s="3" t="s">
        <v>17926</v>
      </c>
      <c r="W1129" s="3" t="s">
        <v>17927</v>
      </c>
      <c r="X1129" s="3" t="s">
        <v>71</v>
      </c>
      <c r="Y1129" s="3" t="s">
        <v>17928</v>
      </c>
      <c r="Z1129" s="3" t="s">
        <v>71</v>
      </c>
      <c r="AA1129" s="3" t="s">
        <v>71</v>
      </c>
      <c r="AB1129" s="3" t="s">
        <v>17929</v>
      </c>
      <c r="AC1129" s="3" t="s">
        <v>71</v>
      </c>
      <c r="AD1129" s="3" t="s">
        <v>71</v>
      </c>
      <c r="AE1129" s="3" t="s">
        <v>71</v>
      </c>
      <c r="AF1129" s="3" t="s">
        <v>71</v>
      </c>
      <c r="AG1129" s="3">
        <v>47</v>
      </c>
      <c r="AH1129" s="3">
        <v>31</v>
      </c>
      <c r="AI1129" s="3">
        <v>32</v>
      </c>
      <c r="AJ1129" s="3">
        <v>1</v>
      </c>
      <c r="AK1129" s="3">
        <v>21</v>
      </c>
      <c r="AL1129" s="3" t="s">
        <v>1773</v>
      </c>
      <c r="AM1129" s="3" t="s">
        <v>157</v>
      </c>
      <c r="AN1129" s="3" t="s">
        <v>1774</v>
      </c>
      <c r="AO1129" s="3" t="s">
        <v>159</v>
      </c>
      <c r="AP1129" s="3" t="s">
        <v>71</v>
      </c>
      <c r="AQ1129" s="3" t="s">
        <v>71</v>
      </c>
      <c r="AR1129" s="3" t="s">
        <v>161</v>
      </c>
      <c r="AS1129" s="3" t="s">
        <v>162</v>
      </c>
      <c r="AT1129" s="3" t="s">
        <v>4983</v>
      </c>
      <c r="AU1129" s="3">
        <v>2000</v>
      </c>
      <c r="AV1129" s="3">
        <v>261</v>
      </c>
      <c r="AW1129" s="3" t="s">
        <v>2480</v>
      </c>
      <c r="AX1129" s="3" t="s">
        <v>71</v>
      </c>
      <c r="AY1129" s="3" t="s">
        <v>71</v>
      </c>
      <c r="AZ1129" s="3" t="s">
        <v>71</v>
      </c>
      <c r="BA1129" s="3" t="s">
        <v>71</v>
      </c>
      <c r="BB1129" s="3">
        <v>33</v>
      </c>
      <c r="BC1129" s="3">
        <v>41</v>
      </c>
      <c r="BD1129" s="3" t="s">
        <v>71</v>
      </c>
      <c r="BE1129" s="3" t="s">
        <v>17930</v>
      </c>
      <c r="BF1129" s="3" t="str">
        <f>HYPERLINK("http://dx.doi.org/10.1016/S0048-9697(00)00593-3","http://dx.doi.org/10.1016/S0048-9697(00)00593-3")</f>
        <v>http://dx.doi.org/10.1016/S0048-9697(00)00593-3</v>
      </c>
      <c r="BG1129" s="3" t="s">
        <v>71</v>
      </c>
      <c r="BH1129" s="3" t="s">
        <v>71</v>
      </c>
      <c r="BI1129" s="3">
        <v>9</v>
      </c>
      <c r="BJ1129" s="3" t="s">
        <v>137</v>
      </c>
      <c r="BK1129" s="3" t="s">
        <v>2725</v>
      </c>
      <c r="BL1129" s="3" t="s">
        <v>138</v>
      </c>
      <c r="BM1129" s="3" t="s">
        <v>17931</v>
      </c>
      <c r="BN1129" s="3">
        <v>11036975</v>
      </c>
      <c r="BO1129" s="3" t="s">
        <v>71</v>
      </c>
      <c r="BP1129" s="3" t="s">
        <v>71</v>
      </c>
      <c r="BQ1129" s="3" t="s">
        <v>71</v>
      </c>
    </row>
    <row r="1130" spans="1:69">
      <c r="A1130" s="3" t="s">
        <v>558</v>
      </c>
      <c r="B1130" s="3" t="s">
        <v>17932</v>
      </c>
      <c r="C1130" s="3" t="s">
        <v>71</v>
      </c>
      <c r="D1130" s="3" t="s">
        <v>17933</v>
      </c>
      <c r="E1130" s="3" t="s">
        <v>71</v>
      </c>
      <c r="F1130" s="3" t="s">
        <v>17932</v>
      </c>
      <c r="G1130" s="3" t="s">
        <v>71</v>
      </c>
      <c r="H1130" s="3" t="s">
        <v>71</v>
      </c>
      <c r="I1130" s="3" t="s">
        <v>17934</v>
      </c>
      <c r="J1130" s="3" t="s">
        <v>17935</v>
      </c>
      <c r="K1130" s="3" t="s">
        <v>71</v>
      </c>
      <c r="L1130" s="3" t="s">
        <v>71</v>
      </c>
      <c r="M1130" s="3" t="s">
        <v>74</v>
      </c>
      <c r="N1130" s="3" t="s">
        <v>565</v>
      </c>
      <c r="O1130" s="3" t="s">
        <v>17936</v>
      </c>
      <c r="P1130" s="3" t="s">
        <v>17937</v>
      </c>
      <c r="Q1130" s="3" t="s">
        <v>17938</v>
      </c>
      <c r="R1130" s="3" t="s">
        <v>71</v>
      </c>
      <c r="S1130" s="3" t="s">
        <v>71</v>
      </c>
      <c r="T1130" s="3" t="s">
        <v>71</v>
      </c>
      <c r="U1130" s="3" t="s">
        <v>17939</v>
      </c>
      <c r="V1130" s="3" t="s">
        <v>17940</v>
      </c>
      <c r="W1130" s="3" t="s">
        <v>17941</v>
      </c>
      <c r="X1130" s="3" t="s">
        <v>71</v>
      </c>
      <c r="Y1130" s="3" t="s">
        <v>17942</v>
      </c>
      <c r="Z1130" s="3" t="s">
        <v>17943</v>
      </c>
      <c r="AA1130" s="3" t="s">
        <v>17944</v>
      </c>
      <c r="AB1130" s="3" t="s">
        <v>17945</v>
      </c>
      <c r="AC1130" s="3" t="s">
        <v>71</v>
      </c>
      <c r="AD1130" s="3" t="s">
        <v>71</v>
      </c>
      <c r="AE1130" s="3" t="s">
        <v>71</v>
      </c>
      <c r="AF1130" s="3" t="s">
        <v>71</v>
      </c>
      <c r="AG1130" s="3">
        <v>43</v>
      </c>
      <c r="AH1130" s="3">
        <v>2</v>
      </c>
      <c r="AI1130" s="3">
        <v>3</v>
      </c>
      <c r="AJ1130" s="3">
        <v>0</v>
      </c>
      <c r="AK1130" s="3">
        <v>6</v>
      </c>
      <c r="AL1130" s="3" t="s">
        <v>6742</v>
      </c>
      <c r="AM1130" s="3" t="s">
        <v>179</v>
      </c>
      <c r="AN1130" s="3" t="s">
        <v>6743</v>
      </c>
      <c r="AO1130" s="3" t="s">
        <v>71</v>
      </c>
      <c r="AP1130" s="3" t="s">
        <v>71</v>
      </c>
      <c r="AQ1130" s="3" t="s">
        <v>17946</v>
      </c>
      <c r="AR1130" s="3" t="s">
        <v>71</v>
      </c>
      <c r="AS1130" s="3" t="s">
        <v>71</v>
      </c>
      <c r="AT1130" s="3" t="s">
        <v>71</v>
      </c>
      <c r="AU1130" s="3">
        <v>2002</v>
      </c>
      <c r="AV1130" s="3" t="s">
        <v>71</v>
      </c>
      <c r="AW1130" s="3" t="s">
        <v>71</v>
      </c>
      <c r="AX1130" s="3" t="s">
        <v>71</v>
      </c>
      <c r="AY1130" s="3" t="s">
        <v>71</v>
      </c>
      <c r="AZ1130" s="3" t="s">
        <v>71</v>
      </c>
      <c r="BA1130" s="3" t="s">
        <v>71</v>
      </c>
      <c r="BB1130" s="3">
        <v>457</v>
      </c>
      <c r="BC1130" s="3">
        <v>471</v>
      </c>
      <c r="BD1130" s="3" t="s">
        <v>71</v>
      </c>
      <c r="BE1130" s="3" t="s">
        <v>71</v>
      </c>
      <c r="BF1130" s="3" t="s">
        <v>71</v>
      </c>
      <c r="BG1130" s="3" t="s">
        <v>71</v>
      </c>
      <c r="BH1130" s="3" t="s">
        <v>71</v>
      </c>
      <c r="BI1130" s="3">
        <v>15</v>
      </c>
      <c r="BJ1130" s="3" t="s">
        <v>450</v>
      </c>
      <c r="BK1130" s="3" t="s">
        <v>1223</v>
      </c>
      <c r="BL1130" s="3" t="s">
        <v>451</v>
      </c>
      <c r="BM1130" s="3" t="s">
        <v>17947</v>
      </c>
      <c r="BN1130" s="3" t="s">
        <v>71</v>
      </c>
      <c r="BO1130" s="3" t="s">
        <v>71</v>
      </c>
      <c r="BP1130" s="3" t="s">
        <v>71</v>
      </c>
      <c r="BQ1130" s="3" t="s">
        <v>71</v>
      </c>
    </row>
    <row r="1131" spans="1:69">
      <c r="A1131" s="3" t="s">
        <v>69</v>
      </c>
      <c r="B1131" s="3" t="s">
        <v>17948</v>
      </c>
      <c r="C1131" s="3" t="s">
        <v>71</v>
      </c>
      <c r="D1131" s="3" t="s">
        <v>71</v>
      </c>
      <c r="E1131" s="3" t="s">
        <v>71</v>
      </c>
      <c r="F1131" s="3" t="s">
        <v>17949</v>
      </c>
      <c r="G1131" s="3" t="s">
        <v>71</v>
      </c>
      <c r="H1131" s="3" t="s">
        <v>71</v>
      </c>
      <c r="I1131" s="3" t="s">
        <v>17950</v>
      </c>
      <c r="J1131" s="3" t="s">
        <v>15209</v>
      </c>
      <c r="K1131" s="3" t="s">
        <v>71</v>
      </c>
      <c r="L1131" s="3" t="s">
        <v>71</v>
      </c>
      <c r="M1131" s="3" t="s">
        <v>74</v>
      </c>
      <c r="N1131" s="3" t="s">
        <v>98</v>
      </c>
      <c r="O1131" s="3" t="s">
        <v>71</v>
      </c>
      <c r="P1131" s="3" t="s">
        <v>71</v>
      </c>
      <c r="Q1131" s="3" t="s">
        <v>71</v>
      </c>
      <c r="R1131" s="3" t="s">
        <v>71</v>
      </c>
      <c r="S1131" s="3" t="s">
        <v>71</v>
      </c>
      <c r="T1131" s="3" t="s">
        <v>71</v>
      </c>
      <c r="U1131" s="3" t="s">
        <v>71</v>
      </c>
      <c r="V1131" s="3" t="s">
        <v>17951</v>
      </c>
      <c r="W1131" s="3" t="s">
        <v>17952</v>
      </c>
      <c r="X1131" s="3" t="s">
        <v>71</v>
      </c>
      <c r="Y1131" s="3" t="s">
        <v>17953</v>
      </c>
      <c r="Z1131" s="3" t="s">
        <v>17954</v>
      </c>
      <c r="AA1131" s="3" t="s">
        <v>71</v>
      </c>
      <c r="AB1131" s="3" t="s">
        <v>71</v>
      </c>
      <c r="AC1131" s="3" t="s">
        <v>17955</v>
      </c>
      <c r="AD1131" s="3" t="s">
        <v>17956</v>
      </c>
      <c r="AE1131" s="3" t="s">
        <v>71</v>
      </c>
      <c r="AF1131" s="3" t="s">
        <v>71</v>
      </c>
      <c r="AG1131" s="3">
        <v>19</v>
      </c>
      <c r="AH1131" s="3">
        <v>6</v>
      </c>
      <c r="AI1131" s="3">
        <v>6</v>
      </c>
      <c r="AJ1131" s="3">
        <v>1</v>
      </c>
      <c r="AK1131" s="3">
        <v>8</v>
      </c>
      <c r="AL1131" s="3" t="s">
        <v>747</v>
      </c>
      <c r="AM1131" s="3" t="s">
        <v>547</v>
      </c>
      <c r="AN1131" s="3" t="s">
        <v>748</v>
      </c>
      <c r="AO1131" s="3" t="s">
        <v>71</v>
      </c>
      <c r="AP1131" s="3" t="s">
        <v>15220</v>
      </c>
      <c r="AQ1131" s="3" t="s">
        <v>71</v>
      </c>
      <c r="AR1131" s="3" t="s">
        <v>15221</v>
      </c>
      <c r="AS1131" s="3" t="s">
        <v>15222</v>
      </c>
      <c r="AT1131" s="3" t="s">
        <v>71</v>
      </c>
      <c r="AU1131" s="3">
        <v>2009</v>
      </c>
      <c r="AV1131" s="3">
        <v>8</v>
      </c>
      <c r="AW1131" s="3" t="s">
        <v>71</v>
      </c>
      <c r="AX1131" s="3" t="s">
        <v>71</v>
      </c>
      <c r="AY1131" s="3">
        <v>1</v>
      </c>
      <c r="AZ1131" s="3" t="s">
        <v>71</v>
      </c>
      <c r="BA1131" s="3" t="s">
        <v>71</v>
      </c>
      <c r="BB1131" s="3" t="s">
        <v>71</v>
      </c>
      <c r="BC1131" s="3" t="s">
        <v>71</v>
      </c>
      <c r="BD1131" s="3" t="s">
        <v>17957</v>
      </c>
      <c r="BE1131" s="3" t="s">
        <v>17958</v>
      </c>
      <c r="BF1131" s="3" t="str">
        <f>HYPERLINK("http://dx.doi.org/10.1186/1476-069X-8-S1-S1","http://dx.doi.org/10.1186/1476-069X-8-S1-S1")</f>
        <v>http://dx.doi.org/10.1186/1476-069X-8-S1-S1</v>
      </c>
      <c r="BG1131" s="3" t="s">
        <v>71</v>
      </c>
      <c r="BH1131" s="3" t="s">
        <v>71</v>
      </c>
      <c r="BI1131" s="3">
        <v>8</v>
      </c>
      <c r="BJ1131" s="3" t="s">
        <v>187</v>
      </c>
      <c r="BK1131" s="3" t="s">
        <v>93</v>
      </c>
      <c r="BL1131" s="3" t="s">
        <v>188</v>
      </c>
      <c r="BM1131" s="3" t="s">
        <v>17959</v>
      </c>
      <c r="BN1131" s="3">
        <v>20102576</v>
      </c>
      <c r="BO1131" s="3" t="s">
        <v>243</v>
      </c>
      <c r="BP1131" s="3" t="s">
        <v>71</v>
      </c>
      <c r="BQ1131" s="3" t="s">
        <v>71</v>
      </c>
    </row>
    <row r="1132" spans="1:69">
      <c r="A1132" s="1" t="s">
        <v>69</v>
      </c>
      <c r="B1132" s="1" t="s">
        <v>17960</v>
      </c>
      <c r="C1132" s="1" t="s">
        <v>71</v>
      </c>
      <c r="D1132" s="1" t="s">
        <v>71</v>
      </c>
      <c r="E1132" s="1" t="s">
        <v>71</v>
      </c>
      <c r="F1132" s="1" t="s">
        <v>17961</v>
      </c>
      <c r="G1132" s="1" t="s">
        <v>71</v>
      </c>
      <c r="H1132" s="1" t="s">
        <v>71</v>
      </c>
      <c r="I1132" s="1" t="s">
        <v>17962</v>
      </c>
      <c r="J1132" s="1" t="s">
        <v>2185</v>
      </c>
      <c r="K1132" s="1" t="s">
        <v>71</v>
      </c>
      <c r="L1132" s="1" t="s">
        <v>71</v>
      </c>
      <c r="M1132" s="1" t="s">
        <v>74</v>
      </c>
      <c r="N1132" s="1" t="s">
        <v>117</v>
      </c>
      <c r="O1132" s="1" t="s">
        <v>71</v>
      </c>
      <c r="P1132" s="1" t="s">
        <v>71</v>
      </c>
      <c r="Q1132" s="1" t="s">
        <v>71</v>
      </c>
      <c r="R1132" s="1" t="s">
        <v>71</v>
      </c>
      <c r="S1132" s="1" t="s">
        <v>71</v>
      </c>
      <c r="T1132" s="1" t="s">
        <v>71</v>
      </c>
      <c r="U1132" s="1" t="s">
        <v>17963</v>
      </c>
      <c r="V1132" s="1" t="s">
        <v>17964</v>
      </c>
      <c r="W1132" s="1" t="s">
        <v>17965</v>
      </c>
      <c r="X1132" s="1" t="s">
        <v>71</v>
      </c>
      <c r="Y1132" s="1" t="s">
        <v>17966</v>
      </c>
      <c r="Z1132" s="1" t="s">
        <v>17967</v>
      </c>
      <c r="AA1132" s="1" t="s">
        <v>17968</v>
      </c>
      <c r="AB1132" s="1" t="s">
        <v>17969</v>
      </c>
      <c r="AC1132" s="1" t="s">
        <v>17970</v>
      </c>
      <c r="AD1132" s="1" t="s">
        <v>17971</v>
      </c>
      <c r="AE1132" s="1" t="s">
        <v>17972</v>
      </c>
      <c r="AF1132" s="1" t="s">
        <v>71</v>
      </c>
      <c r="AG1132" s="1">
        <v>213</v>
      </c>
      <c r="AH1132" s="1">
        <v>157</v>
      </c>
      <c r="AI1132" s="1">
        <v>163</v>
      </c>
      <c r="AJ1132" s="1">
        <v>54</v>
      </c>
      <c r="AK1132" s="1">
        <v>210</v>
      </c>
      <c r="AL1132" s="1" t="s">
        <v>3394</v>
      </c>
      <c r="AM1132" s="1" t="s">
        <v>179</v>
      </c>
      <c r="AN1132" s="1" t="s">
        <v>1860</v>
      </c>
      <c r="AO1132" s="1" t="s">
        <v>2198</v>
      </c>
      <c r="AP1132" s="1" t="s">
        <v>2199</v>
      </c>
      <c r="AQ1132" s="1" t="s">
        <v>71</v>
      </c>
      <c r="AR1132" s="1" t="s">
        <v>2200</v>
      </c>
      <c r="AS1132" s="1" t="s">
        <v>2201</v>
      </c>
      <c r="AT1132" s="1" t="s">
        <v>210</v>
      </c>
      <c r="AU1132" s="1">
        <v>2018</v>
      </c>
      <c r="AV1132" s="1">
        <v>8</v>
      </c>
      <c r="AW1132" s="1">
        <v>12</v>
      </c>
      <c r="AX1132" s="1" t="s">
        <v>71</v>
      </c>
      <c r="AY1132" s="1" t="s">
        <v>71</v>
      </c>
      <c r="AZ1132" s="1" t="s">
        <v>71</v>
      </c>
      <c r="BA1132" s="1" t="s">
        <v>71</v>
      </c>
      <c r="BB1132" s="1">
        <v>1062</v>
      </c>
      <c r="BC1132" s="1" t="s">
        <v>2938</v>
      </c>
      <c r="BD1132" s="1" t="s">
        <v>71</v>
      </c>
      <c r="BE1132" s="1" t="s">
        <v>17973</v>
      </c>
      <c r="BF1132" s="1" t="str">
        <f>HYPERLINK("http://dx.doi.org/10.1038/s41558-018-0315-6","http://dx.doi.org/10.1038/s41558-018-0315-6")</f>
        <v>http://dx.doi.org/10.1038/s41558-018-0315-6</v>
      </c>
      <c r="BG1132" s="1" t="s">
        <v>71</v>
      </c>
      <c r="BH1132" s="1" t="s">
        <v>71</v>
      </c>
      <c r="BI1132" s="1">
        <v>13</v>
      </c>
      <c r="BJ1132" s="1" t="s">
        <v>1352</v>
      </c>
      <c r="BK1132" s="1" t="s">
        <v>240</v>
      </c>
      <c r="BL1132" s="1" t="s">
        <v>451</v>
      </c>
      <c r="BM1132" s="1" t="s">
        <v>17974</v>
      </c>
      <c r="BN1132" s="1" t="s">
        <v>71</v>
      </c>
      <c r="BO1132" s="1" t="s">
        <v>14380</v>
      </c>
      <c r="BP1132" s="1" t="s">
        <v>2204</v>
      </c>
      <c r="BQ1132" s="1" t="s">
        <v>2205</v>
      </c>
    </row>
    <row r="1133" spans="1:69">
      <c r="A1133" s="3" t="s">
        <v>69</v>
      </c>
      <c r="B1133" s="3" t="s">
        <v>17975</v>
      </c>
      <c r="C1133" s="3" t="s">
        <v>71</v>
      </c>
      <c r="D1133" s="3" t="s">
        <v>71</v>
      </c>
      <c r="E1133" s="3" t="s">
        <v>71</v>
      </c>
      <c r="F1133" s="3" t="s">
        <v>17975</v>
      </c>
      <c r="G1133" s="3" t="s">
        <v>71</v>
      </c>
      <c r="H1133" s="3" t="s">
        <v>71</v>
      </c>
      <c r="I1133" s="3" t="s">
        <v>17976</v>
      </c>
      <c r="J1133" s="3" t="s">
        <v>513</v>
      </c>
      <c r="K1133" s="3" t="s">
        <v>71</v>
      </c>
      <c r="L1133" s="3" t="s">
        <v>71</v>
      </c>
      <c r="M1133" s="3" t="s">
        <v>74</v>
      </c>
      <c r="N1133" s="3" t="s">
        <v>75</v>
      </c>
      <c r="O1133" s="3" t="s">
        <v>71</v>
      </c>
      <c r="P1133" s="3" t="s">
        <v>71</v>
      </c>
      <c r="Q1133" s="3" t="s">
        <v>71</v>
      </c>
      <c r="R1133" s="3" t="s">
        <v>71</v>
      </c>
      <c r="S1133" s="3" t="s">
        <v>71</v>
      </c>
      <c r="T1133" s="3" t="s">
        <v>17977</v>
      </c>
      <c r="U1133" s="3" t="s">
        <v>17978</v>
      </c>
      <c r="V1133" s="3" t="s">
        <v>17979</v>
      </c>
      <c r="W1133" s="3" t="s">
        <v>17980</v>
      </c>
      <c r="X1133" s="3" t="s">
        <v>71</v>
      </c>
      <c r="Y1133" s="3" t="s">
        <v>17981</v>
      </c>
      <c r="Z1133" s="3" t="s">
        <v>17982</v>
      </c>
      <c r="AA1133" s="3" t="s">
        <v>17983</v>
      </c>
      <c r="AB1133" s="3" t="s">
        <v>17984</v>
      </c>
      <c r="AC1133" s="3" t="s">
        <v>71</v>
      </c>
      <c r="AD1133" s="3" t="s">
        <v>71</v>
      </c>
      <c r="AE1133" s="3" t="s">
        <v>71</v>
      </c>
      <c r="AF1133" s="3" t="s">
        <v>71</v>
      </c>
      <c r="AG1133" s="3">
        <v>40</v>
      </c>
      <c r="AH1133" s="3">
        <v>40</v>
      </c>
      <c r="AI1133" s="3">
        <v>44</v>
      </c>
      <c r="AJ1133" s="3">
        <v>1</v>
      </c>
      <c r="AK1133" s="3">
        <v>27</v>
      </c>
      <c r="AL1133" s="3" t="s">
        <v>1773</v>
      </c>
      <c r="AM1133" s="3" t="s">
        <v>157</v>
      </c>
      <c r="AN1133" s="3" t="s">
        <v>1774</v>
      </c>
      <c r="AO1133" s="3" t="s">
        <v>520</v>
      </c>
      <c r="AP1133" s="3" t="s">
        <v>71</v>
      </c>
      <c r="AQ1133" s="3" t="s">
        <v>71</v>
      </c>
      <c r="AR1133" s="3" t="s">
        <v>522</v>
      </c>
      <c r="AS1133" s="3" t="s">
        <v>523</v>
      </c>
      <c r="AT1133" s="3" t="s">
        <v>969</v>
      </c>
      <c r="AU1133" s="3">
        <v>2004</v>
      </c>
      <c r="AV1133" s="3">
        <v>102</v>
      </c>
      <c r="AW1133" s="3">
        <v>3</v>
      </c>
      <c r="AX1133" s="3" t="s">
        <v>71</v>
      </c>
      <c r="AY1133" s="3" t="s">
        <v>71</v>
      </c>
      <c r="AZ1133" s="3" t="s">
        <v>71</v>
      </c>
      <c r="BA1133" s="3" t="s">
        <v>71</v>
      </c>
      <c r="BB1133" s="3">
        <v>247</v>
      </c>
      <c r="BC1133" s="3">
        <v>262</v>
      </c>
      <c r="BD1133" s="3" t="s">
        <v>71</v>
      </c>
      <c r="BE1133" s="3" t="s">
        <v>17985</v>
      </c>
      <c r="BF1133" s="3" t="str">
        <f>HYPERLINK("http://dx.doi.org/10.1016/j.agee.2003.09.025","http://dx.doi.org/10.1016/j.agee.2003.09.025")</f>
        <v>http://dx.doi.org/10.1016/j.agee.2003.09.025</v>
      </c>
      <c r="BG1133" s="3" t="s">
        <v>71</v>
      </c>
      <c r="BH1133" s="3" t="s">
        <v>71</v>
      </c>
      <c r="BI1133" s="3">
        <v>16</v>
      </c>
      <c r="BJ1133" s="3" t="s">
        <v>527</v>
      </c>
      <c r="BK1133" s="3" t="s">
        <v>93</v>
      </c>
      <c r="BL1133" s="3" t="s">
        <v>528</v>
      </c>
      <c r="BM1133" s="3" t="s">
        <v>17986</v>
      </c>
      <c r="BN1133" s="3" t="s">
        <v>71</v>
      </c>
      <c r="BO1133" s="3" t="s">
        <v>71</v>
      </c>
      <c r="BP1133" s="3" t="s">
        <v>71</v>
      </c>
      <c r="BQ1133" s="3" t="s">
        <v>71</v>
      </c>
    </row>
    <row r="1134" spans="1:69">
      <c r="A1134" s="1" t="s">
        <v>69</v>
      </c>
      <c r="B1134" s="1" t="s">
        <v>17987</v>
      </c>
      <c r="C1134" s="1" t="s">
        <v>71</v>
      </c>
      <c r="D1134" s="1" t="s">
        <v>71</v>
      </c>
      <c r="E1134" s="1" t="s">
        <v>71</v>
      </c>
      <c r="F1134" s="1" t="s">
        <v>17988</v>
      </c>
      <c r="G1134" s="1" t="s">
        <v>71</v>
      </c>
      <c r="H1134" s="1" t="s">
        <v>71</v>
      </c>
      <c r="I1134" s="1" t="s">
        <v>17989</v>
      </c>
      <c r="J1134" s="1" t="s">
        <v>3272</v>
      </c>
      <c r="K1134" s="1" t="s">
        <v>71</v>
      </c>
      <c r="L1134" s="1" t="s">
        <v>71</v>
      </c>
      <c r="M1134" s="1" t="s">
        <v>74</v>
      </c>
      <c r="N1134" s="1" t="s">
        <v>75</v>
      </c>
      <c r="O1134" s="1" t="s">
        <v>71</v>
      </c>
      <c r="P1134" s="1" t="s">
        <v>71</v>
      </c>
      <c r="Q1134" s="1" t="s">
        <v>71</v>
      </c>
      <c r="R1134" s="1" t="s">
        <v>71</v>
      </c>
      <c r="S1134" s="1" t="s">
        <v>71</v>
      </c>
      <c r="T1134" s="1" t="s">
        <v>17990</v>
      </c>
      <c r="U1134" s="1" t="s">
        <v>17991</v>
      </c>
      <c r="V1134" s="1" t="s">
        <v>17992</v>
      </c>
      <c r="W1134" s="1" t="s">
        <v>17993</v>
      </c>
      <c r="X1134" s="1" t="s">
        <v>71</v>
      </c>
      <c r="Y1134" s="1" t="s">
        <v>17994</v>
      </c>
      <c r="Z1134" s="1" t="s">
        <v>17995</v>
      </c>
      <c r="AA1134" s="1" t="s">
        <v>71</v>
      </c>
      <c r="AB1134" s="1" t="s">
        <v>17996</v>
      </c>
      <c r="AC1134" s="1" t="s">
        <v>17997</v>
      </c>
      <c r="AD1134" s="1" t="s">
        <v>17998</v>
      </c>
      <c r="AE1134" s="1" t="s">
        <v>17999</v>
      </c>
      <c r="AF1134" s="1" t="s">
        <v>71</v>
      </c>
      <c r="AG1134" s="1">
        <v>79</v>
      </c>
      <c r="AH1134" s="1">
        <v>5</v>
      </c>
      <c r="AI1134" s="1">
        <v>5</v>
      </c>
      <c r="AJ1134" s="1">
        <v>0</v>
      </c>
      <c r="AK1134" s="1">
        <v>7</v>
      </c>
      <c r="AL1134" s="1" t="s">
        <v>3284</v>
      </c>
      <c r="AM1134" s="1" t="s">
        <v>83</v>
      </c>
      <c r="AN1134" s="1" t="s">
        <v>3285</v>
      </c>
      <c r="AO1134" s="1" t="s">
        <v>3286</v>
      </c>
      <c r="AP1134" s="1" t="s">
        <v>71</v>
      </c>
      <c r="AQ1134" s="1" t="s">
        <v>71</v>
      </c>
      <c r="AR1134" s="1" t="s">
        <v>3287</v>
      </c>
      <c r="AS1134" s="1" t="s">
        <v>3288</v>
      </c>
      <c r="AT1134" s="1" t="s">
        <v>18000</v>
      </c>
      <c r="AU1134" s="1">
        <v>2020</v>
      </c>
      <c r="AV1134" s="1">
        <v>8</v>
      </c>
      <c r="AW1134" s="1" t="s">
        <v>71</v>
      </c>
      <c r="AX1134" s="1" t="s">
        <v>71</v>
      </c>
      <c r="AY1134" s="1" t="s">
        <v>71</v>
      </c>
      <c r="AZ1134" s="1" t="s">
        <v>71</v>
      </c>
      <c r="BA1134" s="1" t="s">
        <v>71</v>
      </c>
      <c r="BB1134" s="1" t="s">
        <v>71</v>
      </c>
      <c r="BC1134" s="1" t="s">
        <v>71</v>
      </c>
      <c r="BD1134" s="1" t="s">
        <v>18001</v>
      </c>
      <c r="BE1134" s="1" t="s">
        <v>18002</v>
      </c>
      <c r="BF1134" s="1" t="str">
        <f>HYPERLINK("http://dx.doi.org/10.1093/conphys/coz105","http://dx.doi.org/10.1093/conphys/coz105")</f>
        <v>http://dx.doi.org/10.1093/conphys/coz105</v>
      </c>
      <c r="BG1134" s="1" t="s">
        <v>71</v>
      </c>
      <c r="BH1134" s="1" t="s">
        <v>71</v>
      </c>
      <c r="BI1134" s="1">
        <v>15</v>
      </c>
      <c r="BJ1134" s="1" t="s">
        <v>3292</v>
      </c>
      <c r="BK1134" s="1" t="s">
        <v>93</v>
      </c>
      <c r="BL1134" s="1" t="s">
        <v>3293</v>
      </c>
      <c r="BM1134" s="1" t="s">
        <v>18003</v>
      </c>
      <c r="BN1134" s="1">
        <v>31976076</v>
      </c>
      <c r="BO1134" s="1" t="s">
        <v>4986</v>
      </c>
      <c r="BP1134" s="1" t="s">
        <v>71</v>
      </c>
      <c r="BQ1134" s="1" t="s">
        <v>71</v>
      </c>
    </row>
    <row r="1135" spans="1:69">
      <c r="A1135" s="3" t="s">
        <v>69</v>
      </c>
      <c r="B1135" s="3" t="s">
        <v>18004</v>
      </c>
      <c r="C1135" s="3" t="s">
        <v>71</v>
      </c>
      <c r="D1135" s="3" t="s">
        <v>71</v>
      </c>
      <c r="E1135" s="3" t="s">
        <v>71</v>
      </c>
      <c r="F1135" s="3" t="s">
        <v>18005</v>
      </c>
      <c r="G1135" s="3" t="s">
        <v>71</v>
      </c>
      <c r="H1135" s="3" t="s">
        <v>71</v>
      </c>
      <c r="I1135" s="3" t="s">
        <v>18006</v>
      </c>
      <c r="J1135" s="3" t="s">
        <v>513</v>
      </c>
      <c r="K1135" s="3" t="s">
        <v>71</v>
      </c>
      <c r="L1135" s="3" t="s">
        <v>71</v>
      </c>
      <c r="M1135" s="3" t="s">
        <v>74</v>
      </c>
      <c r="N1135" s="3" t="s">
        <v>75</v>
      </c>
      <c r="O1135" s="3" t="s">
        <v>71</v>
      </c>
      <c r="P1135" s="3" t="s">
        <v>71</v>
      </c>
      <c r="Q1135" s="3" t="s">
        <v>71</v>
      </c>
      <c r="R1135" s="3" t="s">
        <v>71</v>
      </c>
      <c r="S1135" s="3" t="s">
        <v>71</v>
      </c>
      <c r="T1135" s="3" t="s">
        <v>18007</v>
      </c>
      <c r="U1135" s="3" t="s">
        <v>18008</v>
      </c>
      <c r="V1135" s="3" t="s">
        <v>18009</v>
      </c>
      <c r="W1135" s="3" t="s">
        <v>18010</v>
      </c>
      <c r="X1135" s="3" t="s">
        <v>71</v>
      </c>
      <c r="Y1135" s="3" t="s">
        <v>18011</v>
      </c>
      <c r="Z1135" s="3" t="s">
        <v>18012</v>
      </c>
      <c r="AA1135" s="3" t="s">
        <v>18013</v>
      </c>
      <c r="AB1135" s="3" t="s">
        <v>18014</v>
      </c>
      <c r="AC1135" s="3" t="s">
        <v>18015</v>
      </c>
      <c r="AD1135" s="3" t="s">
        <v>18016</v>
      </c>
      <c r="AE1135" s="3" t="s">
        <v>18017</v>
      </c>
      <c r="AF1135" s="3" t="s">
        <v>71</v>
      </c>
      <c r="AG1135" s="3">
        <v>62</v>
      </c>
      <c r="AH1135" s="3">
        <v>39</v>
      </c>
      <c r="AI1135" s="3">
        <v>40</v>
      </c>
      <c r="AJ1135" s="3">
        <v>0</v>
      </c>
      <c r="AK1135" s="3">
        <v>85</v>
      </c>
      <c r="AL1135" s="3" t="s">
        <v>156</v>
      </c>
      <c r="AM1135" s="3" t="s">
        <v>157</v>
      </c>
      <c r="AN1135" s="3" t="s">
        <v>158</v>
      </c>
      <c r="AO1135" s="3" t="s">
        <v>520</v>
      </c>
      <c r="AP1135" s="3" t="s">
        <v>521</v>
      </c>
      <c r="AQ1135" s="3" t="s">
        <v>71</v>
      </c>
      <c r="AR1135" s="3" t="s">
        <v>522</v>
      </c>
      <c r="AS1135" s="3" t="s">
        <v>523</v>
      </c>
      <c r="AT1135" s="3" t="s">
        <v>3718</v>
      </c>
      <c r="AU1135" s="3">
        <v>2012</v>
      </c>
      <c r="AV1135" s="3">
        <v>147</v>
      </c>
      <c r="AW1135" s="3" t="s">
        <v>71</v>
      </c>
      <c r="AX1135" s="3" t="s">
        <v>71</v>
      </c>
      <c r="AY1135" s="3" t="s">
        <v>71</v>
      </c>
      <c r="AZ1135" s="3" t="s">
        <v>134</v>
      </c>
      <c r="BA1135" s="3" t="s">
        <v>71</v>
      </c>
      <c r="BB1135" s="3">
        <v>89</v>
      </c>
      <c r="BC1135" s="3">
        <v>99</v>
      </c>
      <c r="BD1135" s="3" t="s">
        <v>71</v>
      </c>
      <c r="BE1135" s="3" t="s">
        <v>18018</v>
      </c>
      <c r="BF1135" s="3" t="str">
        <f>HYPERLINK("http://dx.doi.org/10.1016/j.agee.2011.06.005","http://dx.doi.org/10.1016/j.agee.2011.06.005")</f>
        <v>http://dx.doi.org/10.1016/j.agee.2011.06.005</v>
      </c>
      <c r="BG1135" s="3" t="s">
        <v>71</v>
      </c>
      <c r="BH1135" s="3" t="s">
        <v>71</v>
      </c>
      <c r="BI1135" s="3">
        <v>11</v>
      </c>
      <c r="BJ1135" s="3" t="s">
        <v>527</v>
      </c>
      <c r="BK1135" s="3" t="s">
        <v>93</v>
      </c>
      <c r="BL1135" s="3" t="s">
        <v>528</v>
      </c>
      <c r="BM1135" s="3" t="s">
        <v>11868</v>
      </c>
      <c r="BN1135" s="3" t="s">
        <v>71</v>
      </c>
      <c r="BO1135" s="3" t="s">
        <v>71</v>
      </c>
      <c r="BP1135" s="3" t="s">
        <v>71</v>
      </c>
      <c r="BQ1135" s="3" t="s">
        <v>71</v>
      </c>
    </row>
    <row r="1136" spans="1:69">
      <c r="A1136" s="3" t="s">
        <v>69</v>
      </c>
      <c r="B1136" s="3" t="s">
        <v>18019</v>
      </c>
      <c r="C1136" s="3" t="s">
        <v>71</v>
      </c>
      <c r="D1136" s="3" t="s">
        <v>71</v>
      </c>
      <c r="E1136" s="3" t="s">
        <v>71</v>
      </c>
      <c r="F1136" s="3" t="s">
        <v>18020</v>
      </c>
      <c r="G1136" s="3" t="s">
        <v>71</v>
      </c>
      <c r="H1136" s="3" t="s">
        <v>71</v>
      </c>
      <c r="I1136" s="3" t="s">
        <v>18021</v>
      </c>
      <c r="J1136" s="3" t="s">
        <v>2832</v>
      </c>
      <c r="K1136" s="3" t="s">
        <v>71</v>
      </c>
      <c r="L1136" s="3" t="s">
        <v>71</v>
      </c>
      <c r="M1136" s="3" t="s">
        <v>74</v>
      </c>
      <c r="N1136" s="3" t="s">
        <v>75</v>
      </c>
      <c r="O1136" s="3" t="s">
        <v>71</v>
      </c>
      <c r="P1136" s="3" t="s">
        <v>71</v>
      </c>
      <c r="Q1136" s="3" t="s">
        <v>71</v>
      </c>
      <c r="R1136" s="3" t="s">
        <v>71</v>
      </c>
      <c r="S1136" s="3" t="s">
        <v>71</v>
      </c>
      <c r="T1136" s="3" t="s">
        <v>18022</v>
      </c>
      <c r="U1136" s="3" t="s">
        <v>18023</v>
      </c>
      <c r="V1136" s="3" t="s">
        <v>18024</v>
      </c>
      <c r="W1136" s="3" t="s">
        <v>18025</v>
      </c>
      <c r="X1136" s="3" t="s">
        <v>71</v>
      </c>
      <c r="Y1136" s="3" t="s">
        <v>18026</v>
      </c>
      <c r="Z1136" s="3" t="s">
        <v>18027</v>
      </c>
      <c r="AA1136" s="3" t="s">
        <v>18028</v>
      </c>
      <c r="AB1136" s="3" t="s">
        <v>18029</v>
      </c>
      <c r="AC1136" s="3" t="s">
        <v>18030</v>
      </c>
      <c r="AD1136" s="3" t="s">
        <v>18031</v>
      </c>
      <c r="AE1136" s="3" t="s">
        <v>18032</v>
      </c>
      <c r="AF1136" s="3" t="s">
        <v>71</v>
      </c>
      <c r="AG1136" s="3">
        <v>125</v>
      </c>
      <c r="AH1136" s="3">
        <v>107</v>
      </c>
      <c r="AI1136" s="3">
        <v>108</v>
      </c>
      <c r="AJ1136" s="3">
        <v>0</v>
      </c>
      <c r="AK1136" s="3">
        <v>78</v>
      </c>
      <c r="AL1136" s="3" t="s">
        <v>100</v>
      </c>
      <c r="AM1136" s="3" t="s">
        <v>1135</v>
      </c>
      <c r="AN1136" s="3" t="s">
        <v>1136</v>
      </c>
      <c r="AO1136" s="3" t="s">
        <v>2844</v>
      </c>
      <c r="AP1136" s="3" t="s">
        <v>2845</v>
      </c>
      <c r="AQ1136" s="3" t="s">
        <v>71</v>
      </c>
      <c r="AR1136" s="3" t="s">
        <v>2846</v>
      </c>
      <c r="AS1136" s="3" t="s">
        <v>2847</v>
      </c>
      <c r="AT1136" s="3" t="s">
        <v>282</v>
      </c>
      <c r="AU1136" s="3">
        <v>2011</v>
      </c>
      <c r="AV1136" s="3">
        <v>46</v>
      </c>
      <c r="AW1136" s="3">
        <v>3</v>
      </c>
      <c r="AX1136" s="3" t="s">
        <v>71</v>
      </c>
      <c r="AY1136" s="3" t="s">
        <v>71</v>
      </c>
      <c r="AZ1136" s="3" t="s">
        <v>134</v>
      </c>
      <c r="BA1136" s="3" t="s">
        <v>71</v>
      </c>
      <c r="BB1136" s="3">
        <v>423</v>
      </c>
      <c r="BC1136" s="3">
        <v>452</v>
      </c>
      <c r="BD1136" s="3" t="s">
        <v>71</v>
      </c>
      <c r="BE1136" s="3" t="s">
        <v>18033</v>
      </c>
      <c r="BF1136" s="3" t="str">
        <f>HYPERLINK("http://dx.doi.org/10.1007/s10933-009-9346-3","http://dx.doi.org/10.1007/s10933-009-9346-3")</f>
        <v>http://dx.doi.org/10.1007/s10933-009-9346-3</v>
      </c>
      <c r="BG1136" s="3" t="s">
        <v>71</v>
      </c>
      <c r="BH1136" s="3" t="s">
        <v>71</v>
      </c>
      <c r="BI1136" s="3">
        <v>30</v>
      </c>
      <c r="BJ1136" s="3" t="s">
        <v>2849</v>
      </c>
      <c r="BK1136" s="3" t="s">
        <v>93</v>
      </c>
      <c r="BL1136" s="3" t="s">
        <v>2850</v>
      </c>
      <c r="BM1136" s="3" t="s">
        <v>18034</v>
      </c>
      <c r="BN1136" s="3" t="s">
        <v>71</v>
      </c>
      <c r="BO1136" s="3" t="s">
        <v>166</v>
      </c>
      <c r="BP1136" s="3" t="s">
        <v>71</v>
      </c>
      <c r="BQ1136" s="3" t="s">
        <v>71</v>
      </c>
    </row>
    <row r="1137" spans="1:69">
      <c r="A1137" s="1" t="s">
        <v>69</v>
      </c>
      <c r="B1137" s="1" t="s">
        <v>18035</v>
      </c>
      <c r="C1137" s="1" t="s">
        <v>71</v>
      </c>
      <c r="D1137" s="1" t="s">
        <v>71</v>
      </c>
      <c r="E1137" s="1" t="s">
        <v>71</v>
      </c>
      <c r="F1137" s="1" t="s">
        <v>18036</v>
      </c>
      <c r="G1137" s="1" t="s">
        <v>71</v>
      </c>
      <c r="H1137" s="1" t="s">
        <v>71</v>
      </c>
      <c r="I1137" s="1" t="s">
        <v>18037</v>
      </c>
      <c r="J1137" s="1" t="s">
        <v>144</v>
      </c>
      <c r="K1137" s="1" t="s">
        <v>71</v>
      </c>
      <c r="L1137" s="1" t="s">
        <v>71</v>
      </c>
      <c r="M1137" s="1" t="s">
        <v>74</v>
      </c>
      <c r="N1137" s="1" t="s">
        <v>75</v>
      </c>
      <c r="O1137" s="1" t="s">
        <v>71</v>
      </c>
      <c r="P1137" s="1" t="s">
        <v>71</v>
      </c>
      <c r="Q1137" s="1" t="s">
        <v>71</v>
      </c>
      <c r="R1137" s="1" t="s">
        <v>71</v>
      </c>
      <c r="S1137" s="1" t="s">
        <v>71</v>
      </c>
      <c r="T1137" s="1" t="s">
        <v>18038</v>
      </c>
      <c r="U1137" s="1" t="s">
        <v>18039</v>
      </c>
      <c r="V1137" s="1" t="s">
        <v>18040</v>
      </c>
      <c r="W1137" s="1" t="s">
        <v>18041</v>
      </c>
      <c r="X1137" s="1" t="s">
        <v>71</v>
      </c>
      <c r="Y1137" s="1" t="s">
        <v>18042</v>
      </c>
      <c r="Z1137" s="1" t="s">
        <v>18043</v>
      </c>
      <c r="AA1137" s="1" t="s">
        <v>18044</v>
      </c>
      <c r="AB1137" s="1" t="s">
        <v>18045</v>
      </c>
      <c r="AC1137" s="1" t="s">
        <v>18046</v>
      </c>
      <c r="AD1137" s="1" t="s">
        <v>18047</v>
      </c>
      <c r="AE1137" s="1" t="s">
        <v>18048</v>
      </c>
      <c r="AF1137" s="1" t="s">
        <v>71</v>
      </c>
      <c r="AG1137" s="1">
        <v>68</v>
      </c>
      <c r="AH1137" s="1">
        <v>25</v>
      </c>
      <c r="AI1137" s="1">
        <v>25</v>
      </c>
      <c r="AJ1137" s="1">
        <v>3</v>
      </c>
      <c r="AK1137" s="1">
        <v>53</v>
      </c>
      <c r="AL1137" s="1" t="s">
        <v>156</v>
      </c>
      <c r="AM1137" s="1" t="s">
        <v>157</v>
      </c>
      <c r="AN1137" s="1" t="s">
        <v>158</v>
      </c>
      <c r="AO1137" s="1" t="s">
        <v>159</v>
      </c>
      <c r="AP1137" s="1" t="s">
        <v>160</v>
      </c>
      <c r="AQ1137" s="1" t="s">
        <v>71</v>
      </c>
      <c r="AR1137" s="1" t="s">
        <v>161</v>
      </c>
      <c r="AS1137" s="1" t="s">
        <v>162</v>
      </c>
      <c r="AT1137" s="1" t="s">
        <v>4500</v>
      </c>
      <c r="AU1137" s="1">
        <v>2019</v>
      </c>
      <c r="AV1137" s="1">
        <v>660</v>
      </c>
      <c r="AW1137" s="1" t="s">
        <v>71</v>
      </c>
      <c r="AX1137" s="1" t="s">
        <v>71</v>
      </c>
      <c r="AY1137" s="1" t="s">
        <v>71</v>
      </c>
      <c r="AZ1137" s="1" t="s">
        <v>71</v>
      </c>
      <c r="BA1137" s="1" t="s">
        <v>71</v>
      </c>
      <c r="BB1137" s="1">
        <v>1513</v>
      </c>
      <c r="BC1137" s="1">
        <v>1521</v>
      </c>
      <c r="BD1137" s="1" t="s">
        <v>71</v>
      </c>
      <c r="BE1137" s="1" t="s">
        <v>18049</v>
      </c>
      <c r="BF1137" s="1" t="str">
        <f>HYPERLINK("http://dx.doi.org/10.1016/j.scitotenv.2019.01.043","http://dx.doi.org/10.1016/j.scitotenv.2019.01.043")</f>
        <v>http://dx.doi.org/10.1016/j.scitotenv.2019.01.043</v>
      </c>
      <c r="BG1137" s="1" t="s">
        <v>71</v>
      </c>
      <c r="BH1137" s="1" t="s">
        <v>71</v>
      </c>
      <c r="BI1137" s="1">
        <v>9</v>
      </c>
      <c r="BJ1137" s="1" t="s">
        <v>137</v>
      </c>
      <c r="BK1137" s="1" t="s">
        <v>93</v>
      </c>
      <c r="BL1137" s="1" t="s">
        <v>138</v>
      </c>
      <c r="BM1137" s="1" t="s">
        <v>18050</v>
      </c>
      <c r="BN1137" s="1">
        <v>30743943</v>
      </c>
      <c r="BO1137" s="1" t="s">
        <v>166</v>
      </c>
      <c r="BP1137" s="1" t="s">
        <v>71</v>
      </c>
      <c r="BQ1137" s="1" t="s">
        <v>71</v>
      </c>
    </row>
    <row r="1138" spans="1:69">
      <c r="A1138" s="1" t="s">
        <v>69</v>
      </c>
      <c r="B1138" s="1" t="s">
        <v>18051</v>
      </c>
      <c r="C1138" s="1" t="s">
        <v>71</v>
      </c>
      <c r="D1138" s="1" t="s">
        <v>71</v>
      </c>
      <c r="E1138" s="1" t="s">
        <v>71</v>
      </c>
      <c r="F1138" s="1" t="s">
        <v>18052</v>
      </c>
      <c r="G1138" s="1" t="s">
        <v>71</v>
      </c>
      <c r="H1138" s="1" t="s">
        <v>71</v>
      </c>
      <c r="I1138" s="1" t="s">
        <v>18053</v>
      </c>
      <c r="J1138" s="1" t="s">
        <v>18054</v>
      </c>
      <c r="K1138" s="1" t="s">
        <v>71</v>
      </c>
      <c r="L1138" s="1" t="s">
        <v>71</v>
      </c>
      <c r="M1138" s="1" t="s">
        <v>74</v>
      </c>
      <c r="N1138" s="1" t="s">
        <v>75</v>
      </c>
      <c r="O1138" s="1" t="s">
        <v>71</v>
      </c>
      <c r="P1138" s="1" t="s">
        <v>71</v>
      </c>
      <c r="Q1138" s="1" t="s">
        <v>71</v>
      </c>
      <c r="R1138" s="1" t="s">
        <v>71</v>
      </c>
      <c r="S1138" s="1" t="s">
        <v>71</v>
      </c>
      <c r="T1138" s="1" t="s">
        <v>18055</v>
      </c>
      <c r="U1138" s="1" t="s">
        <v>18056</v>
      </c>
      <c r="V1138" s="1" t="s">
        <v>18057</v>
      </c>
      <c r="W1138" s="1" t="s">
        <v>18058</v>
      </c>
      <c r="X1138" s="1" t="s">
        <v>71</v>
      </c>
      <c r="Y1138" s="1" t="s">
        <v>18059</v>
      </c>
      <c r="Z1138" s="1" t="s">
        <v>18060</v>
      </c>
      <c r="AA1138" s="1" t="s">
        <v>18061</v>
      </c>
      <c r="AB1138" s="1" t="s">
        <v>18062</v>
      </c>
      <c r="AC1138" s="1" t="s">
        <v>18063</v>
      </c>
      <c r="AD1138" s="1" t="s">
        <v>18063</v>
      </c>
      <c r="AE1138" s="1" t="s">
        <v>18064</v>
      </c>
      <c r="AF1138" s="1" t="s">
        <v>71</v>
      </c>
      <c r="AG1138" s="1">
        <v>88</v>
      </c>
      <c r="AH1138" s="1">
        <v>4</v>
      </c>
      <c r="AI1138" s="1">
        <v>4</v>
      </c>
      <c r="AJ1138" s="1">
        <v>10</v>
      </c>
      <c r="AK1138" s="1">
        <v>25</v>
      </c>
      <c r="AL1138" s="1" t="s">
        <v>826</v>
      </c>
      <c r="AM1138" s="1" t="s">
        <v>547</v>
      </c>
      <c r="AN1138" s="1" t="s">
        <v>827</v>
      </c>
      <c r="AO1138" s="1" t="s">
        <v>18065</v>
      </c>
      <c r="AP1138" s="1" t="s">
        <v>18066</v>
      </c>
      <c r="AQ1138" s="1" t="s">
        <v>71</v>
      </c>
      <c r="AR1138" s="1" t="s">
        <v>18067</v>
      </c>
      <c r="AS1138" s="1" t="s">
        <v>18068</v>
      </c>
      <c r="AT1138" s="1" t="s">
        <v>133</v>
      </c>
      <c r="AU1138" s="1">
        <v>2021</v>
      </c>
      <c r="AV1138" s="1">
        <v>75</v>
      </c>
      <c r="AW1138" s="1" t="s">
        <v>71</v>
      </c>
      <c r="AX1138" s="1" t="s">
        <v>71</v>
      </c>
      <c r="AY1138" s="1" t="s">
        <v>71</v>
      </c>
      <c r="AZ1138" s="1" t="s">
        <v>71</v>
      </c>
      <c r="BA1138" s="1" t="s">
        <v>71</v>
      </c>
      <c r="BB1138" s="1" t="s">
        <v>71</v>
      </c>
      <c r="BC1138" s="1" t="s">
        <v>71</v>
      </c>
      <c r="BD1138" s="1">
        <v>101610</v>
      </c>
      <c r="BE1138" s="1" t="s">
        <v>18069</v>
      </c>
      <c r="BF1138" s="1" t="str">
        <f>HYPERLINK("http://dx.doi.org/10.1016/j.jenvp.2021.101610","http://dx.doi.org/10.1016/j.jenvp.2021.101610")</f>
        <v>http://dx.doi.org/10.1016/j.jenvp.2021.101610</v>
      </c>
      <c r="BG1138" s="1" t="s">
        <v>71</v>
      </c>
      <c r="BH1138" s="1" t="s">
        <v>5482</v>
      </c>
      <c r="BI1138" s="1">
        <v>12</v>
      </c>
      <c r="BJ1138" s="1" t="s">
        <v>18070</v>
      </c>
      <c r="BK1138" s="1" t="s">
        <v>1353</v>
      </c>
      <c r="BL1138" s="1" t="s">
        <v>18071</v>
      </c>
      <c r="BM1138" s="1" t="s">
        <v>18072</v>
      </c>
      <c r="BN1138" s="1" t="s">
        <v>71</v>
      </c>
      <c r="BO1138" s="1" t="s">
        <v>1479</v>
      </c>
      <c r="BP1138" s="1" t="s">
        <v>71</v>
      </c>
      <c r="BQ1138" s="1" t="s">
        <v>71</v>
      </c>
    </row>
    <row r="1139" spans="1:69">
      <c r="A1139" s="1" t="s">
        <v>69</v>
      </c>
      <c r="B1139" s="1" t="s">
        <v>18073</v>
      </c>
      <c r="C1139" s="1" t="s">
        <v>71</v>
      </c>
      <c r="D1139" s="1" t="s">
        <v>71</v>
      </c>
      <c r="E1139" s="1" t="s">
        <v>71</v>
      </c>
      <c r="F1139" s="1" t="s">
        <v>18074</v>
      </c>
      <c r="G1139" s="1" t="s">
        <v>71</v>
      </c>
      <c r="H1139" s="1" t="s">
        <v>71</v>
      </c>
      <c r="I1139" s="1" t="s">
        <v>18075</v>
      </c>
      <c r="J1139" s="1" t="s">
        <v>6424</v>
      </c>
      <c r="K1139" s="1" t="s">
        <v>71</v>
      </c>
      <c r="L1139" s="1" t="s">
        <v>71</v>
      </c>
      <c r="M1139" s="1" t="s">
        <v>74</v>
      </c>
      <c r="N1139" s="1" t="s">
        <v>75</v>
      </c>
      <c r="O1139" s="1" t="s">
        <v>71</v>
      </c>
      <c r="P1139" s="1" t="s">
        <v>71</v>
      </c>
      <c r="Q1139" s="1" t="s">
        <v>71</v>
      </c>
      <c r="R1139" s="1" t="s">
        <v>71</v>
      </c>
      <c r="S1139" s="1" t="s">
        <v>71</v>
      </c>
      <c r="T1139" s="1" t="s">
        <v>18076</v>
      </c>
      <c r="U1139" s="1" t="s">
        <v>18077</v>
      </c>
      <c r="V1139" s="1" t="s">
        <v>18078</v>
      </c>
      <c r="W1139" s="1" t="s">
        <v>18079</v>
      </c>
      <c r="X1139" s="1" t="s">
        <v>71</v>
      </c>
      <c r="Y1139" s="1" t="s">
        <v>18080</v>
      </c>
      <c r="Z1139" s="1" t="s">
        <v>18081</v>
      </c>
      <c r="AA1139" s="1" t="s">
        <v>18082</v>
      </c>
      <c r="AB1139" s="1" t="s">
        <v>18083</v>
      </c>
      <c r="AC1139" s="1" t="s">
        <v>18084</v>
      </c>
      <c r="AD1139" s="1" t="s">
        <v>18085</v>
      </c>
      <c r="AE1139" s="1" t="s">
        <v>18086</v>
      </c>
      <c r="AF1139" s="1" t="s">
        <v>71</v>
      </c>
      <c r="AG1139" s="1">
        <v>57</v>
      </c>
      <c r="AH1139" s="1">
        <v>16</v>
      </c>
      <c r="AI1139" s="1">
        <v>16</v>
      </c>
      <c r="AJ1139" s="1">
        <v>5</v>
      </c>
      <c r="AK1139" s="1">
        <v>22</v>
      </c>
      <c r="AL1139" s="1" t="s">
        <v>2969</v>
      </c>
      <c r="AM1139" s="1" t="s">
        <v>1369</v>
      </c>
      <c r="AN1139" s="1" t="s">
        <v>2970</v>
      </c>
      <c r="AO1139" s="1" t="s">
        <v>6435</v>
      </c>
      <c r="AP1139" s="1" t="s">
        <v>6436</v>
      </c>
      <c r="AQ1139" s="1" t="s">
        <v>71</v>
      </c>
      <c r="AR1139" s="1" t="s">
        <v>6437</v>
      </c>
      <c r="AS1139" s="1" t="s">
        <v>6438</v>
      </c>
      <c r="AT1139" s="1" t="s">
        <v>210</v>
      </c>
      <c r="AU1139" s="1">
        <v>2019</v>
      </c>
      <c r="AV1139" s="1">
        <v>55</v>
      </c>
      <c r="AW1139" s="1">
        <v>12</v>
      </c>
      <c r="AX1139" s="1" t="s">
        <v>71</v>
      </c>
      <c r="AY1139" s="1" t="s">
        <v>71</v>
      </c>
      <c r="AZ1139" s="1" t="s">
        <v>71</v>
      </c>
      <c r="BA1139" s="1" t="s">
        <v>71</v>
      </c>
      <c r="BB1139" s="1">
        <v>10386</v>
      </c>
      <c r="BC1139" s="1">
        <v>10404</v>
      </c>
      <c r="BD1139" s="1" t="s">
        <v>71</v>
      </c>
      <c r="BE1139" s="1" t="s">
        <v>18087</v>
      </c>
      <c r="BF1139" s="1" t="str">
        <f>HYPERLINK("http://dx.doi.org/10.1029/2018WR022865","http://dx.doi.org/10.1029/2018WR022865")</f>
        <v>http://dx.doi.org/10.1029/2018WR022865</v>
      </c>
      <c r="BG1139" s="1" t="s">
        <v>71</v>
      </c>
      <c r="BH1139" s="1" t="s">
        <v>7601</v>
      </c>
      <c r="BI1139" s="1">
        <v>19</v>
      </c>
      <c r="BJ1139" s="1" t="s">
        <v>6440</v>
      </c>
      <c r="BK1139" s="1" t="s">
        <v>93</v>
      </c>
      <c r="BL1139" s="1" t="s">
        <v>1798</v>
      </c>
      <c r="BM1139" s="1" t="s">
        <v>18088</v>
      </c>
      <c r="BN1139" s="1" t="s">
        <v>71</v>
      </c>
      <c r="BO1139" s="1" t="s">
        <v>18089</v>
      </c>
      <c r="BP1139" s="1" t="s">
        <v>71</v>
      </c>
      <c r="BQ1139" s="1" t="s">
        <v>71</v>
      </c>
    </row>
    <row r="1140" spans="1:69">
      <c r="A1140" s="1" t="s">
        <v>69</v>
      </c>
      <c r="B1140" s="1" t="s">
        <v>18090</v>
      </c>
      <c r="C1140" s="1" t="s">
        <v>71</v>
      </c>
      <c r="D1140" s="1" t="s">
        <v>71</v>
      </c>
      <c r="E1140" s="1" t="s">
        <v>71</v>
      </c>
      <c r="F1140" s="1" t="s">
        <v>18091</v>
      </c>
      <c r="G1140" s="1" t="s">
        <v>71</v>
      </c>
      <c r="H1140" s="1" t="s">
        <v>71</v>
      </c>
      <c r="I1140" s="1" t="s">
        <v>18092</v>
      </c>
      <c r="J1140" s="1" t="s">
        <v>740</v>
      </c>
      <c r="K1140" s="1" t="s">
        <v>71</v>
      </c>
      <c r="L1140" s="1" t="s">
        <v>71</v>
      </c>
      <c r="M1140" s="1" t="s">
        <v>74</v>
      </c>
      <c r="N1140" s="1" t="s">
        <v>117</v>
      </c>
      <c r="O1140" s="1" t="s">
        <v>71</v>
      </c>
      <c r="P1140" s="1" t="s">
        <v>71</v>
      </c>
      <c r="Q1140" s="1" t="s">
        <v>71</v>
      </c>
      <c r="R1140" s="1" t="s">
        <v>71</v>
      </c>
      <c r="S1140" s="1" t="s">
        <v>71</v>
      </c>
      <c r="T1140" s="1" t="s">
        <v>18093</v>
      </c>
      <c r="U1140" s="1" t="s">
        <v>18094</v>
      </c>
      <c r="V1140" s="1" t="s">
        <v>18095</v>
      </c>
      <c r="W1140" s="1" t="s">
        <v>18096</v>
      </c>
      <c r="X1140" s="1" t="s">
        <v>71</v>
      </c>
      <c r="Y1140" s="1" t="s">
        <v>18097</v>
      </c>
      <c r="Z1140" s="1" t="s">
        <v>18098</v>
      </c>
      <c r="AA1140" s="1" t="s">
        <v>18099</v>
      </c>
      <c r="AB1140" s="1" t="s">
        <v>18100</v>
      </c>
      <c r="AC1140" s="1" t="s">
        <v>71</v>
      </c>
      <c r="AD1140" s="1" t="s">
        <v>71</v>
      </c>
      <c r="AE1140" s="1" t="s">
        <v>71</v>
      </c>
      <c r="AF1140" s="1" t="s">
        <v>71</v>
      </c>
      <c r="AG1140" s="1">
        <v>103</v>
      </c>
      <c r="AH1140" s="1">
        <v>6</v>
      </c>
      <c r="AI1140" s="1">
        <v>6</v>
      </c>
      <c r="AJ1140" s="1">
        <v>5</v>
      </c>
      <c r="AK1140" s="1">
        <v>23</v>
      </c>
      <c r="AL1140" s="1" t="s">
        <v>100</v>
      </c>
      <c r="AM1140" s="1" t="s">
        <v>1135</v>
      </c>
      <c r="AN1140" s="1" t="s">
        <v>1136</v>
      </c>
      <c r="AO1140" s="1" t="s">
        <v>71</v>
      </c>
      <c r="AP1140" s="1" t="s">
        <v>749</v>
      </c>
      <c r="AQ1140" s="1" t="s">
        <v>71</v>
      </c>
      <c r="AR1140" s="1" t="s">
        <v>750</v>
      </c>
      <c r="AS1140" s="1" t="s">
        <v>751</v>
      </c>
      <c r="AT1140" s="1" t="s">
        <v>133</v>
      </c>
      <c r="AU1140" s="1">
        <v>2020</v>
      </c>
      <c r="AV1140" s="1">
        <v>18</v>
      </c>
      <c r="AW1140" s="1">
        <v>1</v>
      </c>
      <c r="AX1140" s="1" t="s">
        <v>71</v>
      </c>
      <c r="AY1140" s="1" t="s">
        <v>71</v>
      </c>
      <c r="AZ1140" s="1" t="s">
        <v>71</v>
      </c>
      <c r="BA1140" s="1" t="s">
        <v>71</v>
      </c>
      <c r="BB1140" s="1">
        <v>367</v>
      </c>
      <c r="BC1140" s="1">
        <v>378</v>
      </c>
      <c r="BD1140" s="1" t="s">
        <v>71</v>
      </c>
      <c r="BE1140" s="1" t="s">
        <v>18101</v>
      </c>
      <c r="BF1140" s="1" t="str">
        <f>HYPERLINK("http://dx.doi.org/10.1007/s40201-020-00462-3","http://dx.doi.org/10.1007/s40201-020-00462-3")</f>
        <v>http://dx.doi.org/10.1007/s40201-020-00462-3</v>
      </c>
      <c r="BG1140" s="1" t="s">
        <v>71</v>
      </c>
      <c r="BH1140" s="1" t="s">
        <v>8144</v>
      </c>
      <c r="BI1140" s="1">
        <v>12</v>
      </c>
      <c r="BJ1140" s="1" t="s">
        <v>554</v>
      </c>
      <c r="BK1140" s="1" t="s">
        <v>93</v>
      </c>
      <c r="BL1140" s="1" t="s">
        <v>556</v>
      </c>
      <c r="BM1140" s="1" t="s">
        <v>18102</v>
      </c>
      <c r="BN1140" s="1">
        <v>32399247</v>
      </c>
      <c r="BO1140" s="1" t="s">
        <v>312</v>
      </c>
      <c r="BP1140" s="1" t="s">
        <v>71</v>
      </c>
      <c r="BQ1140" s="1" t="s">
        <v>71</v>
      </c>
    </row>
    <row r="1141" spans="1:69">
      <c r="A1141" s="3" t="s">
        <v>69</v>
      </c>
      <c r="B1141" s="3" t="s">
        <v>18103</v>
      </c>
      <c r="C1141" s="3" t="s">
        <v>71</v>
      </c>
      <c r="D1141" s="3" t="s">
        <v>71</v>
      </c>
      <c r="E1141" s="3" t="s">
        <v>71</v>
      </c>
      <c r="F1141" s="3" t="s">
        <v>18104</v>
      </c>
      <c r="G1141" s="3" t="s">
        <v>71</v>
      </c>
      <c r="H1141" s="3" t="s">
        <v>71</v>
      </c>
      <c r="I1141" s="3" t="s">
        <v>18105</v>
      </c>
      <c r="J1141" s="3" t="s">
        <v>144</v>
      </c>
      <c r="K1141" s="3" t="s">
        <v>71</v>
      </c>
      <c r="L1141" s="3" t="s">
        <v>71</v>
      </c>
      <c r="M1141" s="3" t="s">
        <v>74</v>
      </c>
      <c r="N1141" s="3" t="s">
        <v>75</v>
      </c>
      <c r="O1141" s="3" t="s">
        <v>71</v>
      </c>
      <c r="P1141" s="3" t="s">
        <v>71</v>
      </c>
      <c r="Q1141" s="3" t="s">
        <v>71</v>
      </c>
      <c r="R1141" s="3" t="s">
        <v>71</v>
      </c>
      <c r="S1141" s="3" t="s">
        <v>71</v>
      </c>
      <c r="T1141" s="3" t="s">
        <v>18106</v>
      </c>
      <c r="U1141" s="3" t="s">
        <v>18107</v>
      </c>
      <c r="V1141" s="3" t="s">
        <v>18108</v>
      </c>
      <c r="W1141" s="3" t="s">
        <v>18109</v>
      </c>
      <c r="X1141" s="3" t="s">
        <v>71</v>
      </c>
      <c r="Y1141" s="3" t="s">
        <v>18110</v>
      </c>
      <c r="Z1141" s="3" t="s">
        <v>18111</v>
      </c>
      <c r="AA1141" s="3" t="s">
        <v>71</v>
      </c>
      <c r="AB1141" s="3" t="s">
        <v>18112</v>
      </c>
      <c r="AC1141" s="3" t="s">
        <v>71</v>
      </c>
      <c r="AD1141" s="3" t="s">
        <v>71</v>
      </c>
      <c r="AE1141" s="3" t="s">
        <v>71</v>
      </c>
      <c r="AF1141" s="3" t="s">
        <v>71</v>
      </c>
      <c r="AG1141" s="3">
        <v>50</v>
      </c>
      <c r="AH1141" s="3">
        <v>4</v>
      </c>
      <c r="AI1141" s="3">
        <v>4</v>
      </c>
      <c r="AJ1141" s="3">
        <v>0</v>
      </c>
      <c r="AK1141" s="3">
        <v>143</v>
      </c>
      <c r="AL1141" s="3" t="s">
        <v>156</v>
      </c>
      <c r="AM1141" s="3" t="s">
        <v>157</v>
      </c>
      <c r="AN1141" s="3" t="s">
        <v>158</v>
      </c>
      <c r="AO1141" s="3" t="s">
        <v>159</v>
      </c>
      <c r="AP1141" s="3" t="s">
        <v>160</v>
      </c>
      <c r="AQ1141" s="3" t="s">
        <v>71</v>
      </c>
      <c r="AR1141" s="3" t="s">
        <v>161</v>
      </c>
      <c r="AS1141" s="3" t="s">
        <v>162</v>
      </c>
      <c r="AT1141" s="3" t="s">
        <v>4688</v>
      </c>
      <c r="AU1141" s="3">
        <v>2017</v>
      </c>
      <c r="AV1141" s="3">
        <v>598</v>
      </c>
      <c r="AW1141" s="3" t="s">
        <v>71</v>
      </c>
      <c r="AX1141" s="3" t="s">
        <v>71</v>
      </c>
      <c r="AY1141" s="3" t="s">
        <v>71</v>
      </c>
      <c r="AZ1141" s="3" t="s">
        <v>71</v>
      </c>
      <c r="BA1141" s="3" t="s">
        <v>71</v>
      </c>
      <c r="BB1141" s="3">
        <v>639</v>
      </c>
      <c r="BC1141" s="3">
        <v>646</v>
      </c>
      <c r="BD1141" s="3" t="s">
        <v>71</v>
      </c>
      <c r="BE1141" s="3" t="s">
        <v>18113</v>
      </c>
      <c r="BF1141" s="3" t="str">
        <f>HYPERLINK("http://dx.doi.org/10.1016/j.scitotenv.2017.04.068","http://dx.doi.org/10.1016/j.scitotenv.2017.04.068")</f>
        <v>http://dx.doi.org/10.1016/j.scitotenv.2017.04.068</v>
      </c>
      <c r="BG1141" s="3" t="s">
        <v>71</v>
      </c>
      <c r="BH1141" s="3" t="s">
        <v>71</v>
      </c>
      <c r="BI1141" s="3">
        <v>8</v>
      </c>
      <c r="BJ1141" s="3" t="s">
        <v>137</v>
      </c>
      <c r="BK1141" s="3" t="s">
        <v>93</v>
      </c>
      <c r="BL1141" s="3" t="s">
        <v>138</v>
      </c>
      <c r="BM1141" s="3" t="s">
        <v>18114</v>
      </c>
      <c r="BN1141" s="3">
        <v>28454036</v>
      </c>
      <c r="BO1141" s="3" t="s">
        <v>166</v>
      </c>
      <c r="BP1141" s="3" t="s">
        <v>71</v>
      </c>
      <c r="BQ1141" s="3" t="s">
        <v>71</v>
      </c>
    </row>
    <row r="1142" spans="1:69">
      <c r="A1142" s="1" t="s">
        <v>69</v>
      </c>
      <c r="B1142" s="1" t="s">
        <v>18115</v>
      </c>
      <c r="C1142" s="1" t="s">
        <v>71</v>
      </c>
      <c r="D1142" s="1" t="s">
        <v>71</v>
      </c>
      <c r="E1142" s="1" t="s">
        <v>71</v>
      </c>
      <c r="F1142" s="1" t="s">
        <v>18116</v>
      </c>
      <c r="G1142" s="1" t="s">
        <v>71</v>
      </c>
      <c r="H1142" s="1" t="s">
        <v>71</v>
      </c>
      <c r="I1142" s="1" t="s">
        <v>18117</v>
      </c>
      <c r="J1142" s="1" t="s">
        <v>456</v>
      </c>
      <c r="K1142" s="1" t="s">
        <v>71</v>
      </c>
      <c r="L1142" s="1" t="s">
        <v>71</v>
      </c>
      <c r="M1142" s="1" t="s">
        <v>74</v>
      </c>
      <c r="N1142" s="1" t="s">
        <v>75</v>
      </c>
      <c r="O1142" s="1" t="s">
        <v>71</v>
      </c>
      <c r="P1142" s="1" t="s">
        <v>71</v>
      </c>
      <c r="Q1142" s="1" t="s">
        <v>71</v>
      </c>
      <c r="R1142" s="1" t="s">
        <v>71</v>
      </c>
      <c r="S1142" s="1" t="s">
        <v>71</v>
      </c>
      <c r="T1142" s="1" t="s">
        <v>18118</v>
      </c>
      <c r="U1142" s="1" t="s">
        <v>18119</v>
      </c>
      <c r="V1142" s="1" t="s">
        <v>18120</v>
      </c>
      <c r="W1142" s="1" t="s">
        <v>18121</v>
      </c>
      <c r="X1142" s="1" t="s">
        <v>71</v>
      </c>
      <c r="Y1142" s="1" t="s">
        <v>18122</v>
      </c>
      <c r="Z1142" s="1" t="s">
        <v>18123</v>
      </c>
      <c r="AA1142" s="1" t="s">
        <v>18124</v>
      </c>
      <c r="AB1142" s="1" t="s">
        <v>18125</v>
      </c>
      <c r="AC1142" s="1" t="s">
        <v>18126</v>
      </c>
      <c r="AD1142" s="1" t="s">
        <v>18126</v>
      </c>
      <c r="AE1142" s="1" t="s">
        <v>18127</v>
      </c>
      <c r="AF1142" s="1" t="s">
        <v>71</v>
      </c>
      <c r="AG1142" s="1">
        <v>83</v>
      </c>
      <c r="AH1142" s="1">
        <v>6</v>
      </c>
      <c r="AI1142" s="1">
        <v>7</v>
      </c>
      <c r="AJ1142" s="1">
        <v>3</v>
      </c>
      <c r="AK1142" s="1">
        <v>9</v>
      </c>
      <c r="AL1142" s="1" t="s">
        <v>231</v>
      </c>
      <c r="AM1142" s="1" t="s">
        <v>232</v>
      </c>
      <c r="AN1142" s="1" t="s">
        <v>233</v>
      </c>
      <c r="AO1142" s="1" t="s">
        <v>71</v>
      </c>
      <c r="AP1142" s="1" t="s">
        <v>467</v>
      </c>
      <c r="AQ1142" s="1" t="s">
        <v>71</v>
      </c>
      <c r="AR1142" s="1" t="s">
        <v>468</v>
      </c>
      <c r="AS1142" s="1" t="s">
        <v>469</v>
      </c>
      <c r="AT1142" s="1" t="s">
        <v>210</v>
      </c>
      <c r="AU1142" s="1">
        <v>2019</v>
      </c>
      <c r="AV1142" s="1">
        <v>16</v>
      </c>
      <c r="AW1142" s="1">
        <v>23</v>
      </c>
      <c r="AX1142" s="1" t="s">
        <v>71</v>
      </c>
      <c r="AY1142" s="1" t="s">
        <v>71</v>
      </c>
      <c r="AZ1142" s="1" t="s">
        <v>71</v>
      </c>
      <c r="BA1142" s="1" t="s">
        <v>71</v>
      </c>
      <c r="BB1142" s="1" t="s">
        <v>71</v>
      </c>
      <c r="BC1142" s="1" t="s">
        <v>71</v>
      </c>
      <c r="BD1142" s="1">
        <v>4814</v>
      </c>
      <c r="BE1142" s="1" t="s">
        <v>18128</v>
      </c>
      <c r="BF1142" s="1" t="str">
        <f>HYPERLINK("http://dx.doi.org/10.3390/ijerph16234814","http://dx.doi.org/10.3390/ijerph16234814")</f>
        <v>http://dx.doi.org/10.3390/ijerph16234814</v>
      </c>
      <c r="BG1142" s="1" t="s">
        <v>71</v>
      </c>
      <c r="BH1142" s="1" t="s">
        <v>71</v>
      </c>
      <c r="BI1142" s="1">
        <v>24</v>
      </c>
      <c r="BJ1142" s="1" t="s">
        <v>187</v>
      </c>
      <c r="BK1142" s="1" t="s">
        <v>240</v>
      </c>
      <c r="BL1142" s="1" t="s">
        <v>188</v>
      </c>
      <c r="BM1142" s="1" t="s">
        <v>18129</v>
      </c>
      <c r="BN1142" s="1">
        <v>31795523</v>
      </c>
      <c r="BO1142" s="1" t="s">
        <v>243</v>
      </c>
      <c r="BP1142" s="1" t="s">
        <v>71</v>
      </c>
      <c r="BQ1142" s="1" t="s">
        <v>71</v>
      </c>
    </row>
    <row r="1143" spans="1:69">
      <c r="A1143" s="1" t="s">
        <v>69</v>
      </c>
      <c r="B1143" s="1" t="s">
        <v>18130</v>
      </c>
      <c r="C1143" s="1" t="s">
        <v>71</v>
      </c>
      <c r="D1143" s="1" t="s">
        <v>71</v>
      </c>
      <c r="E1143" s="1" t="s">
        <v>71</v>
      </c>
      <c r="F1143" s="1" t="s">
        <v>18131</v>
      </c>
      <c r="G1143" s="1" t="s">
        <v>71</v>
      </c>
      <c r="H1143" s="1" t="s">
        <v>71</v>
      </c>
      <c r="I1143" s="1" t="s">
        <v>18132</v>
      </c>
      <c r="J1143" s="1" t="s">
        <v>219</v>
      </c>
      <c r="K1143" s="1" t="s">
        <v>71</v>
      </c>
      <c r="L1143" s="1" t="s">
        <v>71</v>
      </c>
      <c r="M1143" s="1" t="s">
        <v>74</v>
      </c>
      <c r="N1143" s="1" t="s">
        <v>75</v>
      </c>
      <c r="O1143" s="1" t="s">
        <v>71</v>
      </c>
      <c r="P1143" s="1" t="s">
        <v>71</v>
      </c>
      <c r="Q1143" s="1" t="s">
        <v>71</v>
      </c>
      <c r="R1143" s="1" t="s">
        <v>71</v>
      </c>
      <c r="S1143" s="1" t="s">
        <v>71</v>
      </c>
      <c r="T1143" s="1" t="s">
        <v>18133</v>
      </c>
      <c r="U1143" s="1" t="s">
        <v>18134</v>
      </c>
      <c r="V1143" s="1" t="s">
        <v>18135</v>
      </c>
      <c r="W1143" s="1" t="s">
        <v>18136</v>
      </c>
      <c r="X1143" s="1" t="s">
        <v>71</v>
      </c>
      <c r="Y1143" s="1" t="s">
        <v>18137</v>
      </c>
      <c r="Z1143" s="1" t="s">
        <v>18138</v>
      </c>
      <c r="AA1143" s="1" t="s">
        <v>18139</v>
      </c>
      <c r="AB1143" s="1" t="s">
        <v>18140</v>
      </c>
      <c r="AC1143" s="1" t="s">
        <v>18141</v>
      </c>
      <c r="AD1143" s="1" t="s">
        <v>18142</v>
      </c>
      <c r="AE1143" s="1" t="s">
        <v>18143</v>
      </c>
      <c r="AF1143" s="1" t="s">
        <v>71</v>
      </c>
      <c r="AG1143" s="1">
        <v>69</v>
      </c>
      <c r="AH1143" s="1">
        <v>2</v>
      </c>
      <c r="AI1143" s="1">
        <v>2</v>
      </c>
      <c r="AJ1143" s="1">
        <v>2</v>
      </c>
      <c r="AK1143" s="1">
        <v>23</v>
      </c>
      <c r="AL1143" s="1" t="s">
        <v>231</v>
      </c>
      <c r="AM1143" s="1" t="s">
        <v>232</v>
      </c>
      <c r="AN1143" s="1" t="s">
        <v>233</v>
      </c>
      <c r="AO1143" s="1" t="s">
        <v>71</v>
      </c>
      <c r="AP1143" s="1" t="s">
        <v>234</v>
      </c>
      <c r="AQ1143" s="1" t="s">
        <v>71</v>
      </c>
      <c r="AR1143" s="1" t="s">
        <v>235</v>
      </c>
      <c r="AS1143" s="1" t="s">
        <v>236</v>
      </c>
      <c r="AT1143" s="1" t="s">
        <v>133</v>
      </c>
      <c r="AU1143" s="1">
        <v>2020</v>
      </c>
      <c r="AV1143" s="1">
        <v>12</v>
      </c>
      <c r="AW1143" s="1">
        <v>11</v>
      </c>
      <c r="AX1143" s="1" t="s">
        <v>71</v>
      </c>
      <c r="AY1143" s="1" t="s">
        <v>71</v>
      </c>
      <c r="AZ1143" s="1" t="s">
        <v>71</v>
      </c>
      <c r="BA1143" s="1" t="s">
        <v>71</v>
      </c>
      <c r="BB1143" s="1" t="s">
        <v>71</v>
      </c>
      <c r="BC1143" s="1" t="s">
        <v>71</v>
      </c>
      <c r="BD1143" s="1">
        <v>4722</v>
      </c>
      <c r="BE1143" s="1" t="s">
        <v>18144</v>
      </c>
      <c r="BF1143" s="1" t="str">
        <f>HYPERLINK("http://dx.doi.org/10.3390/su12114722","http://dx.doi.org/10.3390/su12114722")</f>
        <v>http://dx.doi.org/10.3390/su12114722</v>
      </c>
      <c r="BG1143" s="1" t="s">
        <v>71</v>
      </c>
      <c r="BH1143" s="1" t="s">
        <v>71</v>
      </c>
      <c r="BI1143" s="1">
        <v>14</v>
      </c>
      <c r="BJ1143" s="1" t="s">
        <v>239</v>
      </c>
      <c r="BK1143" s="1" t="s">
        <v>240</v>
      </c>
      <c r="BL1143" s="1" t="s">
        <v>241</v>
      </c>
      <c r="BM1143" s="1" t="s">
        <v>9300</v>
      </c>
      <c r="BN1143" s="1" t="s">
        <v>71</v>
      </c>
      <c r="BO1143" s="1" t="s">
        <v>598</v>
      </c>
      <c r="BP1143" s="1" t="s">
        <v>71</v>
      </c>
      <c r="BQ1143" s="1" t="s">
        <v>71</v>
      </c>
    </row>
    <row r="1144" spans="1:69">
      <c r="A1144" s="3" t="s">
        <v>69</v>
      </c>
      <c r="B1144" s="3" t="s">
        <v>18145</v>
      </c>
      <c r="C1144" s="3" t="s">
        <v>71</v>
      </c>
      <c r="D1144" s="3" t="s">
        <v>71</v>
      </c>
      <c r="E1144" s="3" t="s">
        <v>71</v>
      </c>
      <c r="F1144" s="3" t="s">
        <v>18146</v>
      </c>
      <c r="G1144" s="3" t="s">
        <v>71</v>
      </c>
      <c r="H1144" s="3" t="s">
        <v>71</v>
      </c>
      <c r="I1144" s="3" t="s">
        <v>18147</v>
      </c>
      <c r="J1144" s="3" t="s">
        <v>817</v>
      </c>
      <c r="K1144" s="3" t="s">
        <v>71</v>
      </c>
      <c r="L1144" s="3" t="s">
        <v>71</v>
      </c>
      <c r="M1144" s="3" t="s">
        <v>74</v>
      </c>
      <c r="N1144" s="3" t="s">
        <v>75</v>
      </c>
      <c r="O1144" s="3" t="s">
        <v>71</v>
      </c>
      <c r="P1144" s="3" t="s">
        <v>71</v>
      </c>
      <c r="Q1144" s="3" t="s">
        <v>71</v>
      </c>
      <c r="R1144" s="3" t="s">
        <v>71</v>
      </c>
      <c r="S1144" s="3" t="s">
        <v>71</v>
      </c>
      <c r="T1144" s="3" t="s">
        <v>18148</v>
      </c>
      <c r="U1144" s="3" t="s">
        <v>18149</v>
      </c>
      <c r="V1144" s="3" t="s">
        <v>18150</v>
      </c>
      <c r="W1144" s="3" t="s">
        <v>18151</v>
      </c>
      <c r="X1144" s="3" t="s">
        <v>18152</v>
      </c>
      <c r="Y1144" s="3" t="s">
        <v>18153</v>
      </c>
      <c r="Z1144" s="3" t="s">
        <v>18154</v>
      </c>
      <c r="AA1144" s="3" t="s">
        <v>18155</v>
      </c>
      <c r="AB1144" s="3" t="s">
        <v>18156</v>
      </c>
      <c r="AC1144" s="3" t="s">
        <v>18157</v>
      </c>
      <c r="AD1144" s="3" t="s">
        <v>18158</v>
      </c>
      <c r="AE1144" s="3" t="s">
        <v>18159</v>
      </c>
      <c r="AF1144" s="3" t="s">
        <v>71</v>
      </c>
      <c r="AG1144" s="3">
        <v>69</v>
      </c>
      <c r="AH1144" s="3">
        <v>15</v>
      </c>
      <c r="AI1144" s="3">
        <v>16</v>
      </c>
      <c r="AJ1144" s="3">
        <v>24</v>
      </c>
      <c r="AK1144" s="3">
        <v>159</v>
      </c>
      <c r="AL1144" s="3" t="s">
        <v>826</v>
      </c>
      <c r="AM1144" s="3" t="s">
        <v>547</v>
      </c>
      <c r="AN1144" s="3" t="s">
        <v>827</v>
      </c>
      <c r="AO1144" s="3" t="s">
        <v>828</v>
      </c>
      <c r="AP1144" s="3" t="s">
        <v>829</v>
      </c>
      <c r="AQ1144" s="3" t="s">
        <v>71</v>
      </c>
      <c r="AR1144" s="3" t="s">
        <v>830</v>
      </c>
      <c r="AS1144" s="3" t="s">
        <v>831</v>
      </c>
      <c r="AT1144" s="3" t="s">
        <v>2068</v>
      </c>
      <c r="AU1144" s="3">
        <v>2022</v>
      </c>
      <c r="AV1144" s="3">
        <v>320</v>
      </c>
      <c r="AW1144" s="3" t="s">
        <v>71</v>
      </c>
      <c r="AX1144" s="3" t="s">
        <v>71</v>
      </c>
      <c r="AY1144" s="3" t="s">
        <v>71</v>
      </c>
      <c r="AZ1144" s="3" t="s">
        <v>71</v>
      </c>
      <c r="BA1144" s="3" t="s">
        <v>71</v>
      </c>
      <c r="BB1144" s="3" t="s">
        <v>71</v>
      </c>
      <c r="BC1144" s="3" t="s">
        <v>71</v>
      </c>
      <c r="BD1144" s="3">
        <v>115915</v>
      </c>
      <c r="BE1144" s="3" t="s">
        <v>18160</v>
      </c>
      <c r="BF1144" s="3" t="str">
        <f>HYPERLINK("http://dx.doi.org/10.1016/j.jenvman.2022.115915","http://dx.doi.org/10.1016/j.jenvman.2022.115915")</f>
        <v>http://dx.doi.org/10.1016/j.jenvman.2022.115915</v>
      </c>
      <c r="BG1144" s="3" t="s">
        <v>71</v>
      </c>
      <c r="BH1144" s="3" t="s">
        <v>3794</v>
      </c>
      <c r="BI1144" s="3">
        <v>10</v>
      </c>
      <c r="BJ1144" s="3" t="s">
        <v>137</v>
      </c>
      <c r="BK1144" s="3" t="s">
        <v>93</v>
      </c>
      <c r="BL1144" s="3" t="s">
        <v>138</v>
      </c>
      <c r="BM1144" s="3" t="s">
        <v>18161</v>
      </c>
      <c r="BN1144" s="3">
        <v>35952567</v>
      </c>
      <c r="BO1144" s="3" t="s">
        <v>71</v>
      </c>
      <c r="BP1144" s="3" t="s">
        <v>71</v>
      </c>
      <c r="BQ1144" s="3" t="s">
        <v>71</v>
      </c>
    </row>
    <row r="1145" spans="1:69">
      <c r="A1145" s="1" t="s">
        <v>69</v>
      </c>
      <c r="B1145" s="1" t="s">
        <v>18162</v>
      </c>
      <c r="C1145" s="1" t="s">
        <v>71</v>
      </c>
      <c r="D1145" s="1" t="s">
        <v>71</v>
      </c>
      <c r="E1145" s="1" t="s">
        <v>71</v>
      </c>
      <c r="F1145" s="1" t="s">
        <v>18163</v>
      </c>
      <c r="G1145" s="1" t="s">
        <v>71</v>
      </c>
      <c r="H1145" s="1" t="s">
        <v>71</v>
      </c>
      <c r="I1145" s="1" t="s">
        <v>18164</v>
      </c>
      <c r="J1145" s="1" t="s">
        <v>194</v>
      </c>
      <c r="K1145" s="1" t="s">
        <v>71</v>
      </c>
      <c r="L1145" s="1" t="s">
        <v>71</v>
      </c>
      <c r="M1145" s="1" t="s">
        <v>74</v>
      </c>
      <c r="N1145" s="1" t="s">
        <v>75</v>
      </c>
      <c r="O1145" s="1" t="s">
        <v>71</v>
      </c>
      <c r="P1145" s="1" t="s">
        <v>71</v>
      </c>
      <c r="Q1145" s="1" t="s">
        <v>71</v>
      </c>
      <c r="R1145" s="1" t="s">
        <v>71</v>
      </c>
      <c r="S1145" s="1" t="s">
        <v>71</v>
      </c>
      <c r="T1145" s="1" t="s">
        <v>18165</v>
      </c>
      <c r="U1145" s="1" t="s">
        <v>18166</v>
      </c>
      <c r="V1145" s="1" t="s">
        <v>18167</v>
      </c>
      <c r="W1145" s="1" t="s">
        <v>18168</v>
      </c>
      <c r="X1145" s="1" t="s">
        <v>71</v>
      </c>
      <c r="Y1145" s="1" t="s">
        <v>18169</v>
      </c>
      <c r="Z1145" s="1" t="s">
        <v>18170</v>
      </c>
      <c r="AA1145" s="1" t="s">
        <v>18171</v>
      </c>
      <c r="AB1145" s="1" t="s">
        <v>18172</v>
      </c>
      <c r="AC1145" s="1" t="s">
        <v>18173</v>
      </c>
      <c r="AD1145" s="1" t="s">
        <v>18174</v>
      </c>
      <c r="AE1145" s="1" t="s">
        <v>18175</v>
      </c>
      <c r="AF1145" s="1" t="s">
        <v>71</v>
      </c>
      <c r="AG1145" s="1">
        <v>98</v>
      </c>
      <c r="AH1145" s="1">
        <v>1</v>
      </c>
      <c r="AI1145" s="1">
        <v>1</v>
      </c>
      <c r="AJ1145" s="1">
        <v>1</v>
      </c>
      <c r="AK1145" s="1">
        <v>1</v>
      </c>
      <c r="AL1145" s="1" t="s">
        <v>486</v>
      </c>
      <c r="AM1145" s="1" t="s">
        <v>204</v>
      </c>
      <c r="AN1145" s="1" t="s">
        <v>205</v>
      </c>
      <c r="AO1145" s="1" t="s">
        <v>206</v>
      </c>
      <c r="AP1145" s="1" t="s">
        <v>207</v>
      </c>
      <c r="AQ1145" s="1" t="s">
        <v>71</v>
      </c>
      <c r="AR1145" s="1" t="s">
        <v>208</v>
      </c>
      <c r="AS1145" s="1" t="s">
        <v>209</v>
      </c>
      <c r="AT1145" s="1" t="s">
        <v>307</v>
      </c>
      <c r="AU1145" s="1">
        <v>2022</v>
      </c>
      <c r="AV1145" s="1">
        <v>6</v>
      </c>
      <c r="AW1145" s="1">
        <v>1</v>
      </c>
      <c r="AX1145" s="1" t="s">
        <v>71</v>
      </c>
      <c r="AY1145" s="1" t="s">
        <v>71</v>
      </c>
      <c r="AZ1145" s="1" t="s">
        <v>71</v>
      </c>
      <c r="BA1145" s="1" t="s">
        <v>71</v>
      </c>
      <c r="BB1145" s="1">
        <v>45</v>
      </c>
      <c r="BC1145" s="1">
        <v>67</v>
      </c>
      <c r="BD1145" s="1" t="s">
        <v>71</v>
      </c>
      <c r="BE1145" s="1" t="s">
        <v>18176</v>
      </c>
      <c r="BF1145" s="1" t="str">
        <f>HYPERLINK("http://dx.doi.org/10.1007/s41748-021-00283-w","http://dx.doi.org/10.1007/s41748-021-00283-w")</f>
        <v>http://dx.doi.org/10.1007/s41748-021-00283-w</v>
      </c>
      <c r="BG1145" s="1" t="s">
        <v>71</v>
      </c>
      <c r="BH1145" s="1" t="s">
        <v>1740</v>
      </c>
      <c r="BI1145" s="1">
        <v>23</v>
      </c>
      <c r="BJ1145" s="1" t="s">
        <v>212</v>
      </c>
      <c r="BK1145" s="1" t="s">
        <v>213</v>
      </c>
      <c r="BL1145" s="1" t="s">
        <v>214</v>
      </c>
      <c r="BM1145" s="1" t="s">
        <v>18177</v>
      </c>
      <c r="BN1145" s="1" t="s">
        <v>71</v>
      </c>
      <c r="BO1145" s="1" t="s">
        <v>353</v>
      </c>
      <c r="BP1145" s="1" t="s">
        <v>71</v>
      </c>
      <c r="BQ1145" s="1" t="s">
        <v>71</v>
      </c>
    </row>
    <row r="1146" spans="1:69">
      <c r="A1146" s="1" t="s">
        <v>69</v>
      </c>
      <c r="B1146" s="1" t="s">
        <v>18178</v>
      </c>
      <c r="C1146" s="1" t="s">
        <v>71</v>
      </c>
      <c r="D1146" s="1" t="s">
        <v>71</v>
      </c>
      <c r="E1146" s="1" t="s">
        <v>71</v>
      </c>
      <c r="F1146" s="1" t="s">
        <v>18179</v>
      </c>
      <c r="G1146" s="1" t="s">
        <v>71</v>
      </c>
      <c r="H1146" s="1" t="s">
        <v>71</v>
      </c>
      <c r="I1146" s="1" t="s">
        <v>18180</v>
      </c>
      <c r="J1146" s="1" t="s">
        <v>144</v>
      </c>
      <c r="K1146" s="1" t="s">
        <v>71</v>
      </c>
      <c r="L1146" s="1" t="s">
        <v>71</v>
      </c>
      <c r="M1146" s="1" t="s">
        <v>74</v>
      </c>
      <c r="N1146" s="1" t="s">
        <v>75</v>
      </c>
      <c r="O1146" s="1" t="s">
        <v>71</v>
      </c>
      <c r="P1146" s="1" t="s">
        <v>71</v>
      </c>
      <c r="Q1146" s="1" t="s">
        <v>71</v>
      </c>
      <c r="R1146" s="1" t="s">
        <v>71</v>
      </c>
      <c r="S1146" s="1" t="s">
        <v>71</v>
      </c>
      <c r="T1146" s="1" t="s">
        <v>18181</v>
      </c>
      <c r="U1146" s="1" t="s">
        <v>18182</v>
      </c>
      <c r="V1146" s="1" t="s">
        <v>18183</v>
      </c>
      <c r="W1146" s="1" t="s">
        <v>18184</v>
      </c>
      <c r="X1146" s="1" t="s">
        <v>71</v>
      </c>
      <c r="Y1146" s="1" t="s">
        <v>18185</v>
      </c>
      <c r="Z1146" s="1" t="s">
        <v>3262</v>
      </c>
      <c r="AA1146" s="1" t="s">
        <v>3263</v>
      </c>
      <c r="AB1146" s="1" t="s">
        <v>3264</v>
      </c>
      <c r="AC1146" s="1" t="s">
        <v>18186</v>
      </c>
      <c r="AD1146" s="1" t="s">
        <v>18187</v>
      </c>
      <c r="AE1146" s="1" t="s">
        <v>18188</v>
      </c>
      <c r="AF1146" s="1" t="s">
        <v>71</v>
      </c>
      <c r="AG1146" s="1">
        <v>123</v>
      </c>
      <c r="AH1146" s="1">
        <v>20</v>
      </c>
      <c r="AI1146" s="1">
        <v>20</v>
      </c>
      <c r="AJ1146" s="1">
        <v>5</v>
      </c>
      <c r="AK1146" s="1">
        <v>59</v>
      </c>
      <c r="AL1146" s="1" t="s">
        <v>156</v>
      </c>
      <c r="AM1146" s="1" t="s">
        <v>157</v>
      </c>
      <c r="AN1146" s="1" t="s">
        <v>158</v>
      </c>
      <c r="AO1146" s="1" t="s">
        <v>159</v>
      </c>
      <c r="AP1146" s="1" t="s">
        <v>160</v>
      </c>
      <c r="AQ1146" s="1" t="s">
        <v>71</v>
      </c>
      <c r="AR1146" s="1" t="s">
        <v>161</v>
      </c>
      <c r="AS1146" s="1" t="s">
        <v>162</v>
      </c>
      <c r="AT1146" s="1" t="s">
        <v>1440</v>
      </c>
      <c r="AU1146" s="1">
        <v>2020</v>
      </c>
      <c r="AV1146" s="1">
        <v>703</v>
      </c>
      <c r="AW1146" s="1" t="s">
        <v>71</v>
      </c>
      <c r="AX1146" s="1" t="s">
        <v>71</v>
      </c>
      <c r="AY1146" s="1" t="s">
        <v>71</v>
      </c>
      <c r="AZ1146" s="1" t="s">
        <v>71</v>
      </c>
      <c r="BA1146" s="1" t="s">
        <v>71</v>
      </c>
      <c r="BB1146" s="1" t="s">
        <v>71</v>
      </c>
      <c r="BC1146" s="1" t="s">
        <v>71</v>
      </c>
      <c r="BD1146" s="1">
        <v>134523</v>
      </c>
      <c r="BE1146" s="1" t="s">
        <v>18189</v>
      </c>
      <c r="BF1146" s="1" t="str">
        <f>HYPERLINK("http://dx.doi.org/10.1016/j.scitotenv.2019.134523","http://dx.doi.org/10.1016/j.scitotenv.2019.134523")</f>
        <v>http://dx.doi.org/10.1016/j.scitotenv.2019.134523</v>
      </c>
      <c r="BG1146" s="1" t="s">
        <v>71</v>
      </c>
      <c r="BH1146" s="1" t="s">
        <v>71</v>
      </c>
      <c r="BI1146" s="1">
        <v>20</v>
      </c>
      <c r="BJ1146" s="1" t="s">
        <v>137</v>
      </c>
      <c r="BK1146" s="1" t="s">
        <v>93</v>
      </c>
      <c r="BL1146" s="1" t="s">
        <v>138</v>
      </c>
      <c r="BM1146" s="1" t="s">
        <v>11608</v>
      </c>
      <c r="BN1146" s="1">
        <v>31734505</v>
      </c>
      <c r="BO1146" s="1" t="s">
        <v>71</v>
      </c>
      <c r="BP1146" s="1" t="s">
        <v>71</v>
      </c>
      <c r="BQ1146" s="1" t="s">
        <v>71</v>
      </c>
    </row>
    <row r="1147" spans="1:69">
      <c r="A1147" s="3" t="s">
        <v>69</v>
      </c>
      <c r="B1147" s="3" t="s">
        <v>18190</v>
      </c>
      <c r="C1147" s="3" t="s">
        <v>71</v>
      </c>
      <c r="D1147" s="3" t="s">
        <v>71</v>
      </c>
      <c r="E1147" s="3" t="s">
        <v>71</v>
      </c>
      <c r="F1147" s="3" t="s">
        <v>18191</v>
      </c>
      <c r="G1147" s="3" t="s">
        <v>71</v>
      </c>
      <c r="H1147" s="3" t="s">
        <v>71</v>
      </c>
      <c r="I1147" s="3" t="s">
        <v>18192</v>
      </c>
      <c r="J1147" s="3" t="s">
        <v>316</v>
      </c>
      <c r="K1147" s="3" t="s">
        <v>71</v>
      </c>
      <c r="L1147" s="3" t="s">
        <v>71</v>
      </c>
      <c r="M1147" s="3" t="s">
        <v>74</v>
      </c>
      <c r="N1147" s="3" t="s">
        <v>117</v>
      </c>
      <c r="O1147" s="3" t="s">
        <v>71</v>
      </c>
      <c r="P1147" s="3" t="s">
        <v>71</v>
      </c>
      <c r="Q1147" s="3" t="s">
        <v>71</v>
      </c>
      <c r="R1147" s="3" t="s">
        <v>71</v>
      </c>
      <c r="S1147" s="3" t="s">
        <v>71</v>
      </c>
      <c r="T1147" s="3" t="s">
        <v>71</v>
      </c>
      <c r="U1147" s="3" t="s">
        <v>18193</v>
      </c>
      <c r="V1147" s="3" t="s">
        <v>18194</v>
      </c>
      <c r="W1147" s="3" t="s">
        <v>18195</v>
      </c>
      <c r="X1147" s="3" t="s">
        <v>71</v>
      </c>
      <c r="Y1147" s="3" t="s">
        <v>18196</v>
      </c>
      <c r="Z1147" s="3" t="s">
        <v>18197</v>
      </c>
      <c r="AA1147" s="3" t="s">
        <v>71</v>
      </c>
      <c r="AB1147" s="3" t="s">
        <v>18198</v>
      </c>
      <c r="AC1147" s="3" t="s">
        <v>18199</v>
      </c>
      <c r="AD1147" s="3" t="s">
        <v>18200</v>
      </c>
      <c r="AE1147" s="3" t="s">
        <v>18201</v>
      </c>
      <c r="AF1147" s="3" t="s">
        <v>71</v>
      </c>
      <c r="AG1147" s="3">
        <v>168</v>
      </c>
      <c r="AH1147" s="3">
        <v>65</v>
      </c>
      <c r="AI1147" s="3">
        <v>68</v>
      </c>
      <c r="AJ1147" s="3">
        <v>20</v>
      </c>
      <c r="AK1147" s="3">
        <v>187</v>
      </c>
      <c r="AL1147" s="3" t="s">
        <v>326</v>
      </c>
      <c r="AM1147" s="3" t="s">
        <v>327</v>
      </c>
      <c r="AN1147" s="3" t="s">
        <v>328</v>
      </c>
      <c r="AO1147" s="3" t="s">
        <v>329</v>
      </c>
      <c r="AP1147" s="3" t="s">
        <v>330</v>
      </c>
      <c r="AQ1147" s="3" t="s">
        <v>71</v>
      </c>
      <c r="AR1147" s="3" t="s">
        <v>331</v>
      </c>
      <c r="AS1147" s="3" t="s">
        <v>332</v>
      </c>
      <c r="AT1147" s="3" t="s">
        <v>1012</v>
      </c>
      <c r="AU1147" s="3">
        <v>2018</v>
      </c>
      <c r="AV1147" s="3">
        <v>4</v>
      </c>
      <c r="AW1147" s="3">
        <v>5</v>
      </c>
      <c r="AX1147" s="3" t="s">
        <v>71</v>
      </c>
      <c r="AY1147" s="3" t="s">
        <v>71</v>
      </c>
      <c r="AZ1147" s="3" t="s">
        <v>71</v>
      </c>
      <c r="BA1147" s="3" t="s">
        <v>71</v>
      </c>
      <c r="BB1147" s="3">
        <v>592</v>
      </c>
      <c r="BC1147" s="3">
        <v>612</v>
      </c>
      <c r="BD1147" s="3" t="s">
        <v>71</v>
      </c>
      <c r="BE1147" s="3" t="s">
        <v>18202</v>
      </c>
      <c r="BF1147" s="3" t="str">
        <f>HYPERLINK("http://dx.doi.org/10.1039/c7ew00511c","http://dx.doi.org/10.1039/c7ew00511c")</f>
        <v>http://dx.doi.org/10.1039/c7ew00511c</v>
      </c>
      <c r="BG1147" s="3" t="s">
        <v>71</v>
      </c>
      <c r="BH1147" s="3" t="s">
        <v>71</v>
      </c>
      <c r="BI1147" s="3">
        <v>21</v>
      </c>
      <c r="BJ1147" s="3" t="s">
        <v>335</v>
      </c>
      <c r="BK1147" s="3" t="s">
        <v>240</v>
      </c>
      <c r="BL1147" s="3" t="s">
        <v>336</v>
      </c>
      <c r="BM1147" s="3" t="s">
        <v>18203</v>
      </c>
      <c r="BN1147" s="3" t="s">
        <v>71</v>
      </c>
      <c r="BO1147" s="3" t="s">
        <v>71</v>
      </c>
      <c r="BP1147" s="3" t="s">
        <v>71</v>
      </c>
      <c r="BQ1147" s="3" t="s">
        <v>71</v>
      </c>
    </row>
    <row r="1148" spans="1:69">
      <c r="A1148" s="1" t="s">
        <v>69</v>
      </c>
      <c r="B1148" s="1" t="s">
        <v>18204</v>
      </c>
      <c r="C1148" s="1" t="s">
        <v>71</v>
      </c>
      <c r="D1148" s="1" t="s">
        <v>71</v>
      </c>
      <c r="E1148" s="1" t="s">
        <v>71</v>
      </c>
      <c r="F1148" s="1" t="s">
        <v>18205</v>
      </c>
      <c r="G1148" s="1" t="s">
        <v>71</v>
      </c>
      <c r="H1148" s="1" t="s">
        <v>71</v>
      </c>
      <c r="I1148" s="1" t="s">
        <v>18206</v>
      </c>
      <c r="J1148" s="1" t="s">
        <v>817</v>
      </c>
      <c r="K1148" s="1" t="s">
        <v>71</v>
      </c>
      <c r="L1148" s="1" t="s">
        <v>71</v>
      </c>
      <c r="M1148" s="1" t="s">
        <v>74</v>
      </c>
      <c r="N1148" s="1" t="s">
        <v>117</v>
      </c>
      <c r="O1148" s="1" t="s">
        <v>71</v>
      </c>
      <c r="P1148" s="1" t="s">
        <v>71</v>
      </c>
      <c r="Q1148" s="1" t="s">
        <v>71</v>
      </c>
      <c r="R1148" s="1" t="s">
        <v>71</v>
      </c>
      <c r="S1148" s="1" t="s">
        <v>71</v>
      </c>
      <c r="T1148" s="1" t="s">
        <v>18207</v>
      </c>
      <c r="U1148" s="1" t="s">
        <v>18208</v>
      </c>
      <c r="V1148" s="1" t="s">
        <v>18209</v>
      </c>
      <c r="W1148" s="1" t="s">
        <v>18210</v>
      </c>
      <c r="X1148" s="1" t="s">
        <v>71</v>
      </c>
      <c r="Y1148" s="1" t="s">
        <v>18211</v>
      </c>
      <c r="Z1148" s="1" t="s">
        <v>18212</v>
      </c>
      <c r="AA1148" s="1" t="s">
        <v>18213</v>
      </c>
      <c r="AB1148" s="1" t="s">
        <v>18214</v>
      </c>
      <c r="AC1148" s="1" t="s">
        <v>18215</v>
      </c>
      <c r="AD1148" s="1" t="s">
        <v>18216</v>
      </c>
      <c r="AE1148" s="1" t="s">
        <v>18217</v>
      </c>
      <c r="AF1148" s="1" t="s">
        <v>71</v>
      </c>
      <c r="AG1148" s="1">
        <v>123</v>
      </c>
      <c r="AH1148" s="1">
        <v>43</v>
      </c>
      <c r="AI1148" s="1">
        <v>44</v>
      </c>
      <c r="AJ1148" s="1">
        <v>5</v>
      </c>
      <c r="AK1148" s="1">
        <v>103</v>
      </c>
      <c r="AL1148" s="1" t="s">
        <v>826</v>
      </c>
      <c r="AM1148" s="1" t="s">
        <v>547</v>
      </c>
      <c r="AN1148" s="1" t="s">
        <v>827</v>
      </c>
      <c r="AO1148" s="1" t="s">
        <v>828</v>
      </c>
      <c r="AP1148" s="1" t="s">
        <v>829</v>
      </c>
      <c r="AQ1148" s="1" t="s">
        <v>71</v>
      </c>
      <c r="AR1148" s="1" t="s">
        <v>830</v>
      </c>
      <c r="AS1148" s="1" t="s">
        <v>831</v>
      </c>
      <c r="AT1148" s="1" t="s">
        <v>3718</v>
      </c>
      <c r="AU1148" s="1">
        <v>2019</v>
      </c>
      <c r="AV1148" s="1">
        <v>230</v>
      </c>
      <c r="AW1148" s="1" t="s">
        <v>71</v>
      </c>
      <c r="AX1148" s="1" t="s">
        <v>71</v>
      </c>
      <c r="AY1148" s="1" t="s">
        <v>71</v>
      </c>
      <c r="AZ1148" s="1" t="s">
        <v>71</v>
      </c>
      <c r="BA1148" s="1" t="s">
        <v>71</v>
      </c>
      <c r="BB1148" s="1">
        <v>1</v>
      </c>
      <c r="BC1148" s="1">
        <v>13</v>
      </c>
      <c r="BD1148" s="1" t="s">
        <v>71</v>
      </c>
      <c r="BE1148" s="1" t="s">
        <v>18218</v>
      </c>
      <c r="BF1148" s="1" t="str">
        <f>HYPERLINK("http://dx.doi.org/10.1016/j.jenvman.2018.09.030","http://dx.doi.org/10.1016/j.jenvman.2018.09.030")</f>
        <v>http://dx.doi.org/10.1016/j.jenvman.2018.09.030</v>
      </c>
      <c r="BG1148" s="1" t="s">
        <v>71</v>
      </c>
      <c r="BH1148" s="1" t="s">
        <v>71</v>
      </c>
      <c r="BI1148" s="1">
        <v>13</v>
      </c>
      <c r="BJ1148" s="1" t="s">
        <v>137</v>
      </c>
      <c r="BK1148" s="1" t="s">
        <v>240</v>
      </c>
      <c r="BL1148" s="1" t="s">
        <v>138</v>
      </c>
      <c r="BM1148" s="1" t="s">
        <v>18219</v>
      </c>
      <c r="BN1148" s="1">
        <v>30261440</v>
      </c>
      <c r="BO1148" s="1" t="s">
        <v>71</v>
      </c>
      <c r="BP1148" s="1" t="s">
        <v>71</v>
      </c>
      <c r="BQ1148" s="1" t="s">
        <v>71</v>
      </c>
    </row>
    <row r="1149" spans="1:69">
      <c r="A1149" s="3" t="s">
        <v>69</v>
      </c>
      <c r="B1149" s="3" t="s">
        <v>18220</v>
      </c>
      <c r="C1149" s="3" t="s">
        <v>71</v>
      </c>
      <c r="D1149" s="3" t="s">
        <v>71</v>
      </c>
      <c r="E1149" s="3" t="s">
        <v>71</v>
      </c>
      <c r="F1149" s="3" t="s">
        <v>18221</v>
      </c>
      <c r="G1149" s="3" t="s">
        <v>71</v>
      </c>
      <c r="H1149" s="3" t="s">
        <v>71</v>
      </c>
      <c r="I1149" s="3" t="s">
        <v>18222</v>
      </c>
      <c r="J1149" s="3" t="s">
        <v>8848</v>
      </c>
      <c r="K1149" s="3" t="s">
        <v>71</v>
      </c>
      <c r="L1149" s="3" t="s">
        <v>71</v>
      </c>
      <c r="M1149" s="3" t="s">
        <v>74</v>
      </c>
      <c r="N1149" s="3" t="s">
        <v>75</v>
      </c>
      <c r="O1149" s="3" t="s">
        <v>71</v>
      </c>
      <c r="P1149" s="3" t="s">
        <v>71</v>
      </c>
      <c r="Q1149" s="3" t="s">
        <v>71</v>
      </c>
      <c r="R1149" s="3" t="s">
        <v>71</v>
      </c>
      <c r="S1149" s="3" t="s">
        <v>71</v>
      </c>
      <c r="T1149" s="3" t="s">
        <v>18223</v>
      </c>
      <c r="U1149" s="3" t="s">
        <v>18224</v>
      </c>
      <c r="V1149" s="3" t="s">
        <v>18225</v>
      </c>
      <c r="W1149" s="3" t="s">
        <v>18226</v>
      </c>
      <c r="X1149" s="3" t="s">
        <v>71</v>
      </c>
      <c r="Y1149" s="3" t="s">
        <v>18227</v>
      </c>
      <c r="Z1149" s="3" t="s">
        <v>18228</v>
      </c>
      <c r="AA1149" s="3" t="s">
        <v>18229</v>
      </c>
      <c r="AB1149" s="3" t="s">
        <v>18230</v>
      </c>
      <c r="AC1149" s="3" t="s">
        <v>18231</v>
      </c>
      <c r="AD1149" s="3" t="s">
        <v>18231</v>
      </c>
      <c r="AE1149" s="3" t="s">
        <v>18232</v>
      </c>
      <c r="AF1149" s="3" t="s">
        <v>71</v>
      </c>
      <c r="AG1149" s="3">
        <v>93</v>
      </c>
      <c r="AH1149" s="3">
        <v>6</v>
      </c>
      <c r="AI1149" s="3">
        <v>6</v>
      </c>
      <c r="AJ1149" s="3">
        <v>1</v>
      </c>
      <c r="AK1149" s="3">
        <v>20</v>
      </c>
      <c r="AL1149" s="3" t="s">
        <v>8859</v>
      </c>
      <c r="AM1149" s="3" t="s">
        <v>8860</v>
      </c>
      <c r="AN1149" s="3" t="s">
        <v>8861</v>
      </c>
      <c r="AO1149" s="3" t="s">
        <v>8862</v>
      </c>
      <c r="AP1149" s="3" t="s">
        <v>8863</v>
      </c>
      <c r="AQ1149" s="3" t="s">
        <v>71</v>
      </c>
      <c r="AR1149" s="3" t="s">
        <v>8864</v>
      </c>
      <c r="AS1149" s="3" t="s">
        <v>8865</v>
      </c>
      <c r="AT1149" s="3" t="s">
        <v>71</v>
      </c>
      <c r="AU1149" s="3">
        <v>2017</v>
      </c>
      <c r="AV1149" s="3">
        <v>9</v>
      </c>
      <c r="AW1149" s="3">
        <v>2</v>
      </c>
      <c r="AX1149" s="3" t="s">
        <v>71</v>
      </c>
      <c r="AY1149" s="3" t="s">
        <v>71</v>
      </c>
      <c r="AZ1149" s="3" t="s">
        <v>71</v>
      </c>
      <c r="BA1149" s="3" t="s">
        <v>71</v>
      </c>
      <c r="BB1149" s="3">
        <v>241</v>
      </c>
      <c r="BC1149" s="3">
        <v>260</v>
      </c>
      <c r="BD1149" s="3" t="s">
        <v>71</v>
      </c>
      <c r="BE1149" s="3" t="s">
        <v>18233</v>
      </c>
      <c r="BF1149" s="3" t="str">
        <f>HYPERLINK("http://dx.doi.org/10.1108/IJCCSM-07-2016-0093","http://dx.doi.org/10.1108/IJCCSM-07-2016-0093")</f>
        <v>http://dx.doi.org/10.1108/IJCCSM-07-2016-0093</v>
      </c>
      <c r="BG1149" s="3" t="s">
        <v>71</v>
      </c>
      <c r="BH1149" s="3" t="s">
        <v>71</v>
      </c>
      <c r="BI1149" s="3">
        <v>20</v>
      </c>
      <c r="BJ1149" s="3" t="s">
        <v>389</v>
      </c>
      <c r="BK1149" s="3" t="s">
        <v>1353</v>
      </c>
      <c r="BL1149" s="3" t="s">
        <v>138</v>
      </c>
      <c r="BM1149" s="3" t="s">
        <v>18234</v>
      </c>
      <c r="BN1149" s="3" t="s">
        <v>71</v>
      </c>
      <c r="BO1149" s="3" t="s">
        <v>71</v>
      </c>
      <c r="BP1149" s="3" t="s">
        <v>71</v>
      </c>
      <c r="BQ1149" s="3" t="s">
        <v>71</v>
      </c>
    </row>
    <row r="1150" spans="1:69">
      <c r="A1150" s="3" t="s">
        <v>69</v>
      </c>
      <c r="B1150" s="3" t="s">
        <v>18235</v>
      </c>
      <c r="C1150" s="3" t="s">
        <v>71</v>
      </c>
      <c r="D1150" s="3" t="s">
        <v>71</v>
      </c>
      <c r="E1150" s="3" t="s">
        <v>71</v>
      </c>
      <c r="F1150" s="3" t="s">
        <v>18236</v>
      </c>
      <c r="G1150" s="3" t="s">
        <v>71</v>
      </c>
      <c r="H1150" s="3" t="s">
        <v>71</v>
      </c>
      <c r="I1150" s="3" t="s">
        <v>18237</v>
      </c>
      <c r="J1150" s="3" t="s">
        <v>3238</v>
      </c>
      <c r="K1150" s="3" t="s">
        <v>71</v>
      </c>
      <c r="L1150" s="3" t="s">
        <v>71</v>
      </c>
      <c r="M1150" s="3" t="s">
        <v>74</v>
      </c>
      <c r="N1150" s="3" t="s">
        <v>75</v>
      </c>
      <c r="O1150" s="3" t="s">
        <v>71</v>
      </c>
      <c r="P1150" s="3" t="s">
        <v>71</v>
      </c>
      <c r="Q1150" s="3" t="s">
        <v>71</v>
      </c>
      <c r="R1150" s="3" t="s">
        <v>71</v>
      </c>
      <c r="S1150" s="3" t="s">
        <v>71</v>
      </c>
      <c r="T1150" s="3" t="s">
        <v>18238</v>
      </c>
      <c r="U1150" s="3" t="s">
        <v>18239</v>
      </c>
      <c r="V1150" s="3" t="s">
        <v>18240</v>
      </c>
      <c r="W1150" s="3" t="s">
        <v>18241</v>
      </c>
      <c r="X1150" s="3" t="s">
        <v>71</v>
      </c>
      <c r="Y1150" s="3" t="s">
        <v>18242</v>
      </c>
      <c r="Z1150" s="3" t="s">
        <v>18243</v>
      </c>
      <c r="AA1150" s="3" t="s">
        <v>71</v>
      </c>
      <c r="AB1150" s="3" t="s">
        <v>18244</v>
      </c>
      <c r="AC1150" s="3" t="s">
        <v>18245</v>
      </c>
      <c r="AD1150" s="3" t="s">
        <v>18246</v>
      </c>
      <c r="AE1150" s="3" t="s">
        <v>18247</v>
      </c>
      <c r="AF1150" s="3" t="s">
        <v>71</v>
      </c>
      <c r="AG1150" s="3">
        <v>31</v>
      </c>
      <c r="AH1150" s="3">
        <v>30</v>
      </c>
      <c r="AI1150" s="3">
        <v>30</v>
      </c>
      <c r="AJ1150" s="3">
        <v>1</v>
      </c>
      <c r="AK1150" s="3">
        <v>24</v>
      </c>
      <c r="AL1150" s="3" t="s">
        <v>951</v>
      </c>
      <c r="AM1150" s="3" t="s">
        <v>83</v>
      </c>
      <c r="AN1150" s="3" t="s">
        <v>1093</v>
      </c>
      <c r="AO1150" s="3" t="s">
        <v>3249</v>
      </c>
      <c r="AP1150" s="3" t="s">
        <v>71</v>
      </c>
      <c r="AQ1150" s="3" t="s">
        <v>71</v>
      </c>
      <c r="AR1150" s="3" t="s">
        <v>3250</v>
      </c>
      <c r="AS1150" s="3" t="s">
        <v>3251</v>
      </c>
      <c r="AT1150" s="3" t="s">
        <v>237</v>
      </c>
      <c r="AU1150" s="3">
        <v>2011</v>
      </c>
      <c r="AV1150" s="3">
        <v>45</v>
      </c>
      <c r="AW1150" s="3">
        <v>9</v>
      </c>
      <c r="AX1150" s="3" t="s">
        <v>71</v>
      </c>
      <c r="AY1150" s="3" t="s">
        <v>71</v>
      </c>
      <c r="AZ1150" s="3" t="s">
        <v>71</v>
      </c>
      <c r="BA1150" s="3" t="s">
        <v>71</v>
      </c>
      <c r="BB1150" s="3">
        <v>2863</v>
      </c>
      <c r="BC1150" s="3">
        <v>2874</v>
      </c>
      <c r="BD1150" s="3" t="s">
        <v>71</v>
      </c>
      <c r="BE1150" s="3" t="s">
        <v>18248</v>
      </c>
      <c r="BF1150" s="3" t="str">
        <f>HYPERLINK("http://dx.doi.org/10.1016/j.watres.2011.03.001","http://dx.doi.org/10.1016/j.watres.2011.03.001")</f>
        <v>http://dx.doi.org/10.1016/j.watres.2011.03.001</v>
      </c>
      <c r="BG1150" s="3" t="s">
        <v>71</v>
      </c>
      <c r="BH1150" s="3" t="s">
        <v>71</v>
      </c>
      <c r="BI1150" s="3">
        <v>12</v>
      </c>
      <c r="BJ1150" s="3" t="s">
        <v>335</v>
      </c>
      <c r="BK1150" s="3" t="s">
        <v>93</v>
      </c>
      <c r="BL1150" s="3" t="s">
        <v>336</v>
      </c>
      <c r="BM1150" s="3" t="s">
        <v>18249</v>
      </c>
      <c r="BN1150" s="3">
        <v>21453952</v>
      </c>
      <c r="BO1150" s="3" t="s">
        <v>71</v>
      </c>
      <c r="BP1150" s="3" t="s">
        <v>71</v>
      </c>
      <c r="BQ1150" s="3" t="s">
        <v>71</v>
      </c>
    </row>
    <row r="1151" spans="1:69">
      <c r="A1151" s="3" t="s">
        <v>69</v>
      </c>
      <c r="B1151" s="3" t="s">
        <v>18250</v>
      </c>
      <c r="C1151" s="3" t="s">
        <v>71</v>
      </c>
      <c r="D1151" s="3" t="s">
        <v>71</v>
      </c>
      <c r="E1151" s="3" t="s">
        <v>71</v>
      </c>
      <c r="F1151" s="3" t="s">
        <v>18251</v>
      </c>
      <c r="G1151" s="3" t="s">
        <v>71</v>
      </c>
      <c r="H1151" s="3" t="s">
        <v>71</v>
      </c>
      <c r="I1151" s="3" t="s">
        <v>18252</v>
      </c>
      <c r="J1151" s="3" t="s">
        <v>947</v>
      </c>
      <c r="K1151" s="3" t="s">
        <v>71</v>
      </c>
      <c r="L1151" s="3" t="s">
        <v>71</v>
      </c>
      <c r="M1151" s="3" t="s">
        <v>74</v>
      </c>
      <c r="N1151" s="3" t="s">
        <v>75</v>
      </c>
      <c r="O1151" s="3" t="s">
        <v>71</v>
      </c>
      <c r="P1151" s="3" t="s">
        <v>71</v>
      </c>
      <c r="Q1151" s="3" t="s">
        <v>71</v>
      </c>
      <c r="R1151" s="3" t="s">
        <v>71</v>
      </c>
      <c r="S1151" s="3" t="s">
        <v>71</v>
      </c>
      <c r="T1151" s="3" t="s">
        <v>18253</v>
      </c>
      <c r="U1151" s="3" t="s">
        <v>18254</v>
      </c>
      <c r="V1151" s="3" t="s">
        <v>18255</v>
      </c>
      <c r="W1151" s="3" t="s">
        <v>18256</v>
      </c>
      <c r="X1151" s="3" t="s">
        <v>71</v>
      </c>
      <c r="Y1151" s="3" t="s">
        <v>18257</v>
      </c>
      <c r="Z1151" s="3" t="s">
        <v>18258</v>
      </c>
      <c r="AA1151" s="3" t="s">
        <v>71</v>
      </c>
      <c r="AB1151" s="3" t="s">
        <v>18244</v>
      </c>
      <c r="AC1151" s="3" t="s">
        <v>18259</v>
      </c>
      <c r="AD1151" s="3" t="s">
        <v>18260</v>
      </c>
      <c r="AE1151" s="3" t="s">
        <v>18261</v>
      </c>
      <c r="AF1151" s="3" t="s">
        <v>71</v>
      </c>
      <c r="AG1151" s="3">
        <v>36</v>
      </c>
      <c r="AH1151" s="3">
        <v>23</v>
      </c>
      <c r="AI1151" s="3">
        <v>23</v>
      </c>
      <c r="AJ1151" s="3">
        <v>0</v>
      </c>
      <c r="AK1151" s="3">
        <v>27</v>
      </c>
      <c r="AL1151" s="3" t="s">
        <v>951</v>
      </c>
      <c r="AM1151" s="3" t="s">
        <v>83</v>
      </c>
      <c r="AN1151" s="3" t="s">
        <v>1093</v>
      </c>
      <c r="AO1151" s="3" t="s">
        <v>953</v>
      </c>
      <c r="AP1151" s="3" t="s">
        <v>1094</v>
      </c>
      <c r="AQ1151" s="3" t="s">
        <v>71</v>
      </c>
      <c r="AR1151" s="3" t="s">
        <v>954</v>
      </c>
      <c r="AS1151" s="3" t="s">
        <v>955</v>
      </c>
      <c r="AT1151" s="3" t="s">
        <v>237</v>
      </c>
      <c r="AU1151" s="3">
        <v>2012</v>
      </c>
      <c r="AV1151" s="3">
        <v>40</v>
      </c>
      <c r="AW1151" s="3" t="s">
        <v>71</v>
      </c>
      <c r="AX1151" s="3" t="s">
        <v>71</v>
      </c>
      <c r="AY1151" s="3" t="s">
        <v>71</v>
      </c>
      <c r="AZ1151" s="3" t="s">
        <v>71</v>
      </c>
      <c r="BA1151" s="3" t="s">
        <v>71</v>
      </c>
      <c r="BB1151" s="3">
        <v>8</v>
      </c>
      <c r="BC1151" s="3">
        <v>14</v>
      </c>
      <c r="BD1151" s="3" t="s">
        <v>71</v>
      </c>
      <c r="BE1151" s="3" t="s">
        <v>18262</v>
      </c>
      <c r="BF1151" s="3" t="str">
        <f>HYPERLINK("http://dx.doi.org/10.1016/j.envint.2011.11.009","http://dx.doi.org/10.1016/j.envint.2011.11.009")</f>
        <v>http://dx.doi.org/10.1016/j.envint.2011.11.009</v>
      </c>
      <c r="BG1151" s="3" t="s">
        <v>71</v>
      </c>
      <c r="BH1151" s="3" t="s">
        <v>71</v>
      </c>
      <c r="BI1151" s="3">
        <v>7</v>
      </c>
      <c r="BJ1151" s="3" t="s">
        <v>137</v>
      </c>
      <c r="BK1151" s="3" t="s">
        <v>93</v>
      </c>
      <c r="BL1151" s="3" t="s">
        <v>138</v>
      </c>
      <c r="BM1151" s="3" t="s">
        <v>18263</v>
      </c>
      <c r="BN1151" s="3">
        <v>22280922</v>
      </c>
      <c r="BO1151" s="3" t="s">
        <v>71</v>
      </c>
      <c r="BP1151" s="3" t="s">
        <v>71</v>
      </c>
      <c r="BQ1151" s="3" t="s">
        <v>71</v>
      </c>
    </row>
    <row r="1152" spans="1:69">
      <c r="A1152" s="1" t="s">
        <v>69</v>
      </c>
      <c r="B1152" s="1" t="s">
        <v>18264</v>
      </c>
      <c r="C1152" s="1" t="s">
        <v>71</v>
      </c>
      <c r="D1152" s="1" t="s">
        <v>71</v>
      </c>
      <c r="E1152" s="1" t="s">
        <v>71</v>
      </c>
      <c r="F1152" s="1" t="s">
        <v>18265</v>
      </c>
      <c r="G1152" s="1" t="s">
        <v>71</v>
      </c>
      <c r="H1152" s="1" t="s">
        <v>71</v>
      </c>
      <c r="I1152" s="1" t="s">
        <v>18266</v>
      </c>
      <c r="J1152" s="1" t="s">
        <v>1244</v>
      </c>
      <c r="K1152" s="1" t="s">
        <v>71</v>
      </c>
      <c r="L1152" s="1" t="s">
        <v>71</v>
      </c>
      <c r="M1152" s="1" t="s">
        <v>74</v>
      </c>
      <c r="N1152" s="1" t="s">
        <v>75</v>
      </c>
      <c r="O1152" s="1" t="s">
        <v>71</v>
      </c>
      <c r="P1152" s="1" t="s">
        <v>71</v>
      </c>
      <c r="Q1152" s="1" t="s">
        <v>71</v>
      </c>
      <c r="R1152" s="1" t="s">
        <v>71</v>
      </c>
      <c r="S1152" s="1" t="s">
        <v>71</v>
      </c>
      <c r="T1152" s="1" t="s">
        <v>18267</v>
      </c>
      <c r="U1152" s="1" t="s">
        <v>18268</v>
      </c>
      <c r="V1152" s="1" t="s">
        <v>18269</v>
      </c>
      <c r="W1152" s="1" t="s">
        <v>18270</v>
      </c>
      <c r="X1152" s="1" t="s">
        <v>71</v>
      </c>
      <c r="Y1152" s="1" t="s">
        <v>18271</v>
      </c>
      <c r="Z1152" s="1" t="s">
        <v>18272</v>
      </c>
      <c r="AA1152" s="1" t="s">
        <v>71</v>
      </c>
      <c r="AB1152" s="1" t="s">
        <v>18273</v>
      </c>
      <c r="AC1152" s="1" t="s">
        <v>71</v>
      </c>
      <c r="AD1152" s="1" t="s">
        <v>71</v>
      </c>
      <c r="AE1152" s="1" t="s">
        <v>71</v>
      </c>
      <c r="AF1152" s="1" t="s">
        <v>71</v>
      </c>
      <c r="AG1152" s="1">
        <v>90</v>
      </c>
      <c r="AH1152" s="1">
        <v>9</v>
      </c>
      <c r="AI1152" s="1">
        <v>9</v>
      </c>
      <c r="AJ1152" s="1">
        <v>2</v>
      </c>
      <c r="AK1152" s="1">
        <v>22</v>
      </c>
      <c r="AL1152" s="1" t="s">
        <v>100</v>
      </c>
      <c r="AM1152" s="1" t="s">
        <v>1135</v>
      </c>
      <c r="AN1152" s="1" t="s">
        <v>1136</v>
      </c>
      <c r="AO1152" s="1" t="s">
        <v>1256</v>
      </c>
      <c r="AP1152" s="1" t="s">
        <v>1257</v>
      </c>
      <c r="AQ1152" s="1" t="s">
        <v>71</v>
      </c>
      <c r="AR1152" s="1" t="s">
        <v>1258</v>
      </c>
      <c r="AS1152" s="1" t="s">
        <v>1259</v>
      </c>
      <c r="AT1152" s="1" t="s">
        <v>1458</v>
      </c>
      <c r="AU1152" s="1">
        <v>2020</v>
      </c>
      <c r="AV1152" s="1">
        <v>22</v>
      </c>
      <c r="AW1152" s="1">
        <v>6</v>
      </c>
      <c r="AX1152" s="1" t="s">
        <v>71</v>
      </c>
      <c r="AY1152" s="1" t="s">
        <v>71</v>
      </c>
      <c r="AZ1152" s="1" t="s">
        <v>71</v>
      </c>
      <c r="BA1152" s="1" t="s">
        <v>71</v>
      </c>
      <c r="BB1152" s="1">
        <v>5077</v>
      </c>
      <c r="BC1152" s="1">
        <v>5103</v>
      </c>
      <c r="BD1152" s="1" t="s">
        <v>71</v>
      </c>
      <c r="BE1152" s="1" t="s">
        <v>18274</v>
      </c>
      <c r="BF1152" s="1" t="str">
        <f>HYPERLINK("http://dx.doi.org/10.1007/s10668-019-00415-3","http://dx.doi.org/10.1007/s10668-019-00415-3")</f>
        <v>http://dx.doi.org/10.1007/s10668-019-00415-3</v>
      </c>
      <c r="BG1152" s="1" t="s">
        <v>71</v>
      </c>
      <c r="BH1152" s="1" t="s">
        <v>71</v>
      </c>
      <c r="BI1152" s="1">
        <v>27</v>
      </c>
      <c r="BJ1152" s="1" t="s">
        <v>1261</v>
      </c>
      <c r="BK1152" s="1" t="s">
        <v>240</v>
      </c>
      <c r="BL1152" s="1" t="s">
        <v>241</v>
      </c>
      <c r="BM1152" s="1" t="s">
        <v>18275</v>
      </c>
      <c r="BN1152" s="1" t="s">
        <v>71</v>
      </c>
      <c r="BO1152" s="1" t="s">
        <v>71</v>
      </c>
      <c r="BP1152" s="1" t="s">
        <v>71</v>
      </c>
      <c r="BQ1152" s="1" t="s">
        <v>71</v>
      </c>
    </row>
    <row r="1153" spans="1:69">
      <c r="A1153" s="1" t="s">
        <v>69</v>
      </c>
      <c r="B1153" s="1" t="s">
        <v>18276</v>
      </c>
      <c r="C1153" s="1" t="s">
        <v>71</v>
      </c>
      <c r="D1153" s="1" t="s">
        <v>71</v>
      </c>
      <c r="E1153" s="1" t="s">
        <v>71</v>
      </c>
      <c r="F1153" s="1" t="s">
        <v>18277</v>
      </c>
      <c r="G1153" s="1" t="s">
        <v>71</v>
      </c>
      <c r="H1153" s="1" t="s">
        <v>71</v>
      </c>
      <c r="I1153" s="1" t="s">
        <v>18278</v>
      </c>
      <c r="J1153" s="1" t="s">
        <v>18279</v>
      </c>
      <c r="K1153" s="1" t="s">
        <v>71</v>
      </c>
      <c r="L1153" s="1" t="s">
        <v>71</v>
      </c>
      <c r="M1153" s="1" t="s">
        <v>74</v>
      </c>
      <c r="N1153" s="1" t="s">
        <v>75</v>
      </c>
      <c r="O1153" s="1" t="s">
        <v>71</v>
      </c>
      <c r="P1153" s="1" t="s">
        <v>71</v>
      </c>
      <c r="Q1153" s="1" t="s">
        <v>71</v>
      </c>
      <c r="R1153" s="1" t="s">
        <v>71</v>
      </c>
      <c r="S1153" s="1" t="s">
        <v>71</v>
      </c>
      <c r="T1153" s="1" t="s">
        <v>18280</v>
      </c>
      <c r="U1153" s="1" t="s">
        <v>18281</v>
      </c>
      <c r="V1153" s="1" t="s">
        <v>18282</v>
      </c>
      <c r="W1153" s="1" t="s">
        <v>18283</v>
      </c>
      <c r="X1153" s="1" t="s">
        <v>71</v>
      </c>
      <c r="Y1153" s="1" t="s">
        <v>18284</v>
      </c>
      <c r="Z1153" s="1" t="s">
        <v>18285</v>
      </c>
      <c r="AA1153" s="1" t="s">
        <v>18286</v>
      </c>
      <c r="AB1153" s="1" t="s">
        <v>18287</v>
      </c>
      <c r="AC1153" s="1" t="s">
        <v>71</v>
      </c>
      <c r="AD1153" s="1" t="s">
        <v>71</v>
      </c>
      <c r="AE1153" s="1" t="s">
        <v>71</v>
      </c>
      <c r="AF1153" s="1" t="s">
        <v>71</v>
      </c>
      <c r="AG1153" s="1">
        <v>86</v>
      </c>
      <c r="AH1153" s="1">
        <v>12</v>
      </c>
      <c r="AI1153" s="1">
        <v>12</v>
      </c>
      <c r="AJ1153" s="1">
        <v>0</v>
      </c>
      <c r="AK1153" s="1">
        <v>19</v>
      </c>
      <c r="AL1153" s="1" t="s">
        <v>100</v>
      </c>
      <c r="AM1153" s="1" t="s">
        <v>101</v>
      </c>
      <c r="AN1153" s="1" t="s">
        <v>255</v>
      </c>
      <c r="AO1153" s="1" t="s">
        <v>18288</v>
      </c>
      <c r="AP1153" s="1" t="s">
        <v>18289</v>
      </c>
      <c r="AQ1153" s="1" t="s">
        <v>71</v>
      </c>
      <c r="AR1153" s="1" t="s">
        <v>18290</v>
      </c>
      <c r="AS1153" s="1" t="s">
        <v>18291</v>
      </c>
      <c r="AT1153" s="1" t="s">
        <v>133</v>
      </c>
      <c r="AU1153" s="1">
        <v>2019</v>
      </c>
      <c r="AV1153" s="1">
        <v>29</v>
      </c>
      <c r="AW1153" s="1">
        <v>3</v>
      </c>
      <c r="AX1153" s="1" t="s">
        <v>71</v>
      </c>
      <c r="AY1153" s="1" t="s">
        <v>71</v>
      </c>
      <c r="AZ1153" s="1" t="s">
        <v>71</v>
      </c>
      <c r="BA1153" s="1" t="s">
        <v>71</v>
      </c>
      <c r="BB1153" s="1">
        <v>417</v>
      </c>
      <c r="BC1153" s="1">
        <v>436</v>
      </c>
      <c r="BD1153" s="1" t="s">
        <v>71</v>
      </c>
      <c r="BE1153" s="1" t="s">
        <v>18292</v>
      </c>
      <c r="BF1153" s="1" t="str">
        <f>HYPERLINK("http://dx.doi.org/10.1007/s11769-019-1042-2","http://dx.doi.org/10.1007/s11769-019-1042-2")</f>
        <v>http://dx.doi.org/10.1007/s11769-019-1042-2</v>
      </c>
      <c r="BG1153" s="1" t="s">
        <v>71</v>
      </c>
      <c r="BH1153" s="1" t="s">
        <v>71</v>
      </c>
      <c r="BI1153" s="1">
        <v>20</v>
      </c>
      <c r="BJ1153" s="1" t="s">
        <v>137</v>
      </c>
      <c r="BK1153" s="1" t="s">
        <v>93</v>
      </c>
      <c r="BL1153" s="1" t="s">
        <v>138</v>
      </c>
      <c r="BM1153" s="1" t="s">
        <v>18293</v>
      </c>
      <c r="BN1153" s="1" t="s">
        <v>71</v>
      </c>
      <c r="BO1153" s="1" t="s">
        <v>71</v>
      </c>
      <c r="BP1153" s="1" t="s">
        <v>71</v>
      </c>
      <c r="BQ1153" s="1" t="s">
        <v>71</v>
      </c>
    </row>
    <row r="1154" spans="1:69">
      <c r="A1154" s="1" t="s">
        <v>69</v>
      </c>
      <c r="B1154" s="1" t="s">
        <v>18294</v>
      </c>
      <c r="C1154" s="1" t="s">
        <v>71</v>
      </c>
      <c r="D1154" s="1" t="s">
        <v>71</v>
      </c>
      <c r="E1154" s="1" t="s">
        <v>71</v>
      </c>
      <c r="F1154" s="1" t="s">
        <v>18295</v>
      </c>
      <c r="G1154" s="1" t="s">
        <v>71</v>
      </c>
      <c r="H1154" s="1" t="s">
        <v>71</v>
      </c>
      <c r="I1154" s="1" t="s">
        <v>18296</v>
      </c>
      <c r="J1154" s="1" t="s">
        <v>1887</v>
      </c>
      <c r="K1154" s="1" t="s">
        <v>71</v>
      </c>
      <c r="L1154" s="1" t="s">
        <v>71</v>
      </c>
      <c r="M1154" s="1" t="s">
        <v>74</v>
      </c>
      <c r="N1154" s="1" t="s">
        <v>75</v>
      </c>
      <c r="O1154" s="1" t="s">
        <v>71</v>
      </c>
      <c r="P1154" s="1" t="s">
        <v>71</v>
      </c>
      <c r="Q1154" s="1" t="s">
        <v>71</v>
      </c>
      <c r="R1154" s="1" t="s">
        <v>71</v>
      </c>
      <c r="S1154" s="1" t="s">
        <v>71</v>
      </c>
      <c r="T1154" s="1" t="s">
        <v>18297</v>
      </c>
      <c r="U1154" s="1" t="s">
        <v>18298</v>
      </c>
      <c r="V1154" s="1" t="s">
        <v>18299</v>
      </c>
      <c r="W1154" s="1" t="s">
        <v>18300</v>
      </c>
      <c r="X1154" s="1" t="s">
        <v>71</v>
      </c>
      <c r="Y1154" s="1" t="s">
        <v>18301</v>
      </c>
      <c r="Z1154" s="1" t="s">
        <v>18302</v>
      </c>
      <c r="AA1154" s="1" t="s">
        <v>71</v>
      </c>
      <c r="AB1154" s="1" t="s">
        <v>18303</v>
      </c>
      <c r="AC1154" s="1" t="s">
        <v>18304</v>
      </c>
      <c r="AD1154" s="1" t="s">
        <v>18305</v>
      </c>
      <c r="AE1154" s="1" t="s">
        <v>18306</v>
      </c>
      <c r="AF1154" s="1" t="s">
        <v>71</v>
      </c>
      <c r="AG1154" s="1">
        <v>66</v>
      </c>
      <c r="AH1154" s="1">
        <v>1</v>
      </c>
      <c r="AI1154" s="1">
        <v>1</v>
      </c>
      <c r="AJ1154" s="1">
        <v>4</v>
      </c>
      <c r="AK1154" s="1">
        <v>5</v>
      </c>
      <c r="AL1154" s="1" t="s">
        <v>231</v>
      </c>
      <c r="AM1154" s="1" t="s">
        <v>232</v>
      </c>
      <c r="AN1154" s="1" t="s">
        <v>233</v>
      </c>
      <c r="AO1154" s="1" t="s">
        <v>71</v>
      </c>
      <c r="AP1154" s="1" t="s">
        <v>1896</v>
      </c>
      <c r="AQ1154" s="1" t="s">
        <v>71</v>
      </c>
      <c r="AR1154" s="1" t="s">
        <v>1897</v>
      </c>
      <c r="AS1154" s="1" t="s">
        <v>1898</v>
      </c>
      <c r="AT1154" s="1" t="s">
        <v>969</v>
      </c>
      <c r="AU1154" s="1">
        <v>2021</v>
      </c>
      <c r="AV1154" s="1">
        <v>10</v>
      </c>
      <c r="AW1154" s="1">
        <v>5</v>
      </c>
      <c r="AX1154" s="1" t="s">
        <v>71</v>
      </c>
      <c r="AY1154" s="1" t="s">
        <v>71</v>
      </c>
      <c r="AZ1154" s="1" t="s">
        <v>71</v>
      </c>
      <c r="BA1154" s="1" t="s">
        <v>71</v>
      </c>
      <c r="BB1154" s="1" t="s">
        <v>71</v>
      </c>
      <c r="BC1154" s="1" t="s">
        <v>71</v>
      </c>
      <c r="BD1154" s="1">
        <v>527</v>
      </c>
      <c r="BE1154" s="1" t="s">
        <v>18307</v>
      </c>
      <c r="BF1154" s="1" t="str">
        <f>HYPERLINK("http://dx.doi.org/10.3390/land10050527","http://dx.doi.org/10.3390/land10050527")</f>
        <v>http://dx.doi.org/10.3390/land10050527</v>
      </c>
      <c r="BG1154" s="1" t="s">
        <v>71</v>
      </c>
      <c r="BH1154" s="1" t="s">
        <v>71</v>
      </c>
      <c r="BI1154" s="1">
        <v>16</v>
      </c>
      <c r="BJ1154" s="1" t="s">
        <v>389</v>
      </c>
      <c r="BK1154" s="1" t="s">
        <v>1353</v>
      </c>
      <c r="BL1154" s="1" t="s">
        <v>138</v>
      </c>
      <c r="BM1154" s="1" t="s">
        <v>18308</v>
      </c>
      <c r="BN1154" s="1" t="s">
        <v>71</v>
      </c>
      <c r="BO1154" s="1" t="s">
        <v>243</v>
      </c>
      <c r="BP1154" s="1" t="s">
        <v>71</v>
      </c>
      <c r="BQ1154" s="1" t="s">
        <v>71</v>
      </c>
    </row>
    <row r="1155" spans="1:69">
      <c r="A1155" s="3" t="s">
        <v>558</v>
      </c>
      <c r="B1155" s="3" t="s">
        <v>18309</v>
      </c>
      <c r="C1155" s="3" t="s">
        <v>71</v>
      </c>
      <c r="D1155" s="3" t="s">
        <v>18310</v>
      </c>
      <c r="E1155" s="3" t="s">
        <v>71</v>
      </c>
      <c r="F1155" s="3" t="s">
        <v>18311</v>
      </c>
      <c r="G1155" s="3" t="s">
        <v>71</v>
      </c>
      <c r="H1155" s="3" t="s">
        <v>71</v>
      </c>
      <c r="I1155" s="3" t="s">
        <v>18312</v>
      </c>
      <c r="J1155" s="3" t="s">
        <v>18313</v>
      </c>
      <c r="K1155" s="3" t="s">
        <v>71</v>
      </c>
      <c r="L1155" s="3" t="s">
        <v>71</v>
      </c>
      <c r="M1155" s="3" t="s">
        <v>74</v>
      </c>
      <c r="N1155" s="3" t="s">
        <v>565</v>
      </c>
      <c r="O1155" s="3" t="s">
        <v>8443</v>
      </c>
      <c r="P1155" s="3" t="s">
        <v>18314</v>
      </c>
      <c r="Q1155" s="3" t="s">
        <v>18315</v>
      </c>
      <c r="R1155" s="3" t="s">
        <v>18316</v>
      </c>
      <c r="S1155" s="3" t="s">
        <v>71</v>
      </c>
      <c r="T1155" s="3" t="s">
        <v>18317</v>
      </c>
      <c r="U1155" s="3" t="s">
        <v>71</v>
      </c>
      <c r="V1155" s="3" t="s">
        <v>18318</v>
      </c>
      <c r="W1155" s="3" t="s">
        <v>18319</v>
      </c>
      <c r="X1155" s="3" t="s">
        <v>71</v>
      </c>
      <c r="Y1155" s="3" t="s">
        <v>18320</v>
      </c>
      <c r="Z1155" s="3" t="s">
        <v>71</v>
      </c>
      <c r="AA1155" s="3" t="s">
        <v>71</v>
      </c>
      <c r="AB1155" s="3" t="s">
        <v>71</v>
      </c>
      <c r="AC1155" s="3" t="s">
        <v>71</v>
      </c>
      <c r="AD1155" s="3" t="s">
        <v>71</v>
      </c>
      <c r="AE1155" s="3" t="s">
        <v>71</v>
      </c>
      <c r="AF1155" s="3" t="s">
        <v>71</v>
      </c>
      <c r="AG1155" s="3">
        <v>25</v>
      </c>
      <c r="AH1155" s="3">
        <v>0</v>
      </c>
      <c r="AI1155" s="3">
        <v>0</v>
      </c>
      <c r="AJ1155" s="3">
        <v>0</v>
      </c>
      <c r="AK1155" s="3">
        <v>9</v>
      </c>
      <c r="AL1155" s="3" t="s">
        <v>8452</v>
      </c>
      <c r="AM1155" s="3" t="s">
        <v>5551</v>
      </c>
      <c r="AN1155" s="3" t="s">
        <v>8453</v>
      </c>
      <c r="AO1155" s="3" t="s">
        <v>71</v>
      </c>
      <c r="AP1155" s="3" t="s">
        <v>71</v>
      </c>
      <c r="AQ1155" s="3" t="s">
        <v>18321</v>
      </c>
      <c r="AR1155" s="3" t="s">
        <v>71</v>
      </c>
      <c r="AS1155" s="3" t="s">
        <v>71</v>
      </c>
      <c r="AT1155" s="3" t="s">
        <v>71</v>
      </c>
      <c r="AU1155" s="3">
        <v>2009</v>
      </c>
      <c r="AV1155" s="3" t="s">
        <v>71</v>
      </c>
      <c r="AW1155" s="3" t="s">
        <v>71</v>
      </c>
      <c r="AX1155" s="3" t="s">
        <v>71</v>
      </c>
      <c r="AY1155" s="3" t="s">
        <v>71</v>
      </c>
      <c r="AZ1155" s="3" t="s">
        <v>71</v>
      </c>
      <c r="BA1155" s="3" t="s">
        <v>71</v>
      </c>
      <c r="BB1155" s="3">
        <v>1899</v>
      </c>
      <c r="BC1155" s="3">
        <v>1909</v>
      </c>
      <c r="BD1155" s="3" t="s">
        <v>71</v>
      </c>
      <c r="BE1155" s="3" t="s">
        <v>71</v>
      </c>
      <c r="BF1155" s="3" t="s">
        <v>71</v>
      </c>
      <c r="BG1155" s="3" t="s">
        <v>71</v>
      </c>
      <c r="BH1155" s="3" t="s">
        <v>71</v>
      </c>
      <c r="BI1155" s="3">
        <v>11</v>
      </c>
      <c r="BJ1155" s="3" t="s">
        <v>554</v>
      </c>
      <c r="BK1155" s="3" t="s">
        <v>1223</v>
      </c>
      <c r="BL1155" s="3" t="s">
        <v>556</v>
      </c>
      <c r="BM1155" s="3" t="s">
        <v>18322</v>
      </c>
      <c r="BN1155" s="3" t="s">
        <v>71</v>
      </c>
      <c r="BO1155" s="3" t="s">
        <v>71</v>
      </c>
      <c r="BP1155" s="3" t="s">
        <v>71</v>
      </c>
      <c r="BQ1155" s="3" t="s">
        <v>71</v>
      </c>
    </row>
    <row r="1156" spans="1:69">
      <c r="A1156" s="3" t="s">
        <v>69</v>
      </c>
      <c r="B1156" s="3" t="s">
        <v>18323</v>
      </c>
      <c r="C1156" s="3" t="s">
        <v>71</v>
      </c>
      <c r="D1156" s="3" t="s">
        <v>71</v>
      </c>
      <c r="E1156" s="3" t="s">
        <v>71</v>
      </c>
      <c r="F1156" s="3" t="s">
        <v>18324</v>
      </c>
      <c r="G1156" s="3" t="s">
        <v>71</v>
      </c>
      <c r="H1156" s="3" t="s">
        <v>71</v>
      </c>
      <c r="I1156" s="3" t="s">
        <v>18325</v>
      </c>
      <c r="J1156" s="3" t="s">
        <v>219</v>
      </c>
      <c r="K1156" s="3" t="s">
        <v>71</v>
      </c>
      <c r="L1156" s="3" t="s">
        <v>71</v>
      </c>
      <c r="M1156" s="3" t="s">
        <v>74</v>
      </c>
      <c r="N1156" s="3" t="s">
        <v>75</v>
      </c>
      <c r="O1156" s="3" t="s">
        <v>71</v>
      </c>
      <c r="P1156" s="3" t="s">
        <v>71</v>
      </c>
      <c r="Q1156" s="3" t="s">
        <v>71</v>
      </c>
      <c r="R1156" s="3" t="s">
        <v>71</v>
      </c>
      <c r="S1156" s="3" t="s">
        <v>71</v>
      </c>
      <c r="T1156" s="3" t="s">
        <v>18326</v>
      </c>
      <c r="U1156" s="3" t="s">
        <v>71</v>
      </c>
      <c r="V1156" s="3" t="s">
        <v>18327</v>
      </c>
      <c r="W1156" s="3" t="s">
        <v>18328</v>
      </c>
      <c r="X1156" s="3" t="s">
        <v>71</v>
      </c>
      <c r="Y1156" s="3" t="s">
        <v>18329</v>
      </c>
      <c r="Z1156" s="3" t="s">
        <v>18330</v>
      </c>
      <c r="AA1156" s="3" t="s">
        <v>71</v>
      </c>
      <c r="AB1156" s="3" t="s">
        <v>71</v>
      </c>
      <c r="AC1156" s="3" t="s">
        <v>71</v>
      </c>
      <c r="AD1156" s="3" t="s">
        <v>71</v>
      </c>
      <c r="AE1156" s="3" t="s">
        <v>71</v>
      </c>
      <c r="AF1156" s="3" t="s">
        <v>71</v>
      </c>
      <c r="AG1156" s="3">
        <v>33</v>
      </c>
      <c r="AH1156" s="3">
        <v>42</v>
      </c>
      <c r="AI1156" s="3">
        <v>45</v>
      </c>
      <c r="AJ1156" s="3">
        <v>1</v>
      </c>
      <c r="AK1156" s="3">
        <v>61</v>
      </c>
      <c r="AL1156" s="3" t="s">
        <v>231</v>
      </c>
      <c r="AM1156" s="3" t="s">
        <v>232</v>
      </c>
      <c r="AN1156" s="3" t="s">
        <v>233</v>
      </c>
      <c r="AO1156" s="3" t="s">
        <v>71</v>
      </c>
      <c r="AP1156" s="3" t="s">
        <v>234</v>
      </c>
      <c r="AQ1156" s="3" t="s">
        <v>71</v>
      </c>
      <c r="AR1156" s="3" t="s">
        <v>235</v>
      </c>
      <c r="AS1156" s="3" t="s">
        <v>236</v>
      </c>
      <c r="AT1156" s="3" t="s">
        <v>524</v>
      </c>
      <c r="AU1156" s="3">
        <v>2011</v>
      </c>
      <c r="AV1156" s="3">
        <v>3</v>
      </c>
      <c r="AW1156" s="3">
        <v>7</v>
      </c>
      <c r="AX1156" s="3" t="s">
        <v>71</v>
      </c>
      <c r="AY1156" s="3" t="s">
        <v>71</v>
      </c>
      <c r="AZ1156" s="3" t="s">
        <v>71</v>
      </c>
      <c r="BA1156" s="3" t="s">
        <v>71</v>
      </c>
      <c r="BB1156" s="3">
        <v>937</v>
      </c>
      <c r="BC1156" s="3">
        <v>954</v>
      </c>
      <c r="BD1156" s="3" t="s">
        <v>71</v>
      </c>
      <c r="BE1156" s="3" t="s">
        <v>18331</v>
      </c>
      <c r="BF1156" s="3" t="str">
        <f>HYPERLINK("http://dx.doi.org/10.3390/su3070937","http://dx.doi.org/10.3390/su3070937")</f>
        <v>http://dx.doi.org/10.3390/su3070937</v>
      </c>
      <c r="BG1156" s="3" t="s">
        <v>71</v>
      </c>
      <c r="BH1156" s="3" t="s">
        <v>71</v>
      </c>
      <c r="BI1156" s="3">
        <v>18</v>
      </c>
      <c r="BJ1156" s="3" t="s">
        <v>239</v>
      </c>
      <c r="BK1156" s="3" t="s">
        <v>240</v>
      </c>
      <c r="BL1156" s="3" t="s">
        <v>241</v>
      </c>
      <c r="BM1156" s="3" t="s">
        <v>18332</v>
      </c>
      <c r="BN1156" s="3" t="s">
        <v>71</v>
      </c>
      <c r="BO1156" s="3" t="s">
        <v>243</v>
      </c>
      <c r="BP1156" s="3" t="s">
        <v>71</v>
      </c>
      <c r="BQ1156" s="3" t="s">
        <v>71</v>
      </c>
    </row>
    <row r="1157" spans="1:69">
      <c r="A1157" s="1" t="s">
        <v>69</v>
      </c>
      <c r="B1157" s="1" t="s">
        <v>18333</v>
      </c>
      <c r="C1157" s="1" t="s">
        <v>71</v>
      </c>
      <c r="D1157" s="1" t="s">
        <v>71</v>
      </c>
      <c r="E1157" s="1" t="s">
        <v>71</v>
      </c>
      <c r="F1157" s="1" t="s">
        <v>18334</v>
      </c>
      <c r="G1157" s="1" t="s">
        <v>71</v>
      </c>
      <c r="H1157" s="1" t="s">
        <v>71</v>
      </c>
      <c r="I1157" s="1" t="s">
        <v>18335</v>
      </c>
      <c r="J1157" s="1" t="s">
        <v>5418</v>
      </c>
      <c r="K1157" s="1" t="s">
        <v>71</v>
      </c>
      <c r="L1157" s="1" t="s">
        <v>71</v>
      </c>
      <c r="M1157" s="1" t="s">
        <v>74</v>
      </c>
      <c r="N1157" s="1" t="s">
        <v>75</v>
      </c>
      <c r="O1157" s="1" t="s">
        <v>71</v>
      </c>
      <c r="P1157" s="1" t="s">
        <v>71</v>
      </c>
      <c r="Q1157" s="1" t="s">
        <v>71</v>
      </c>
      <c r="R1157" s="1" t="s">
        <v>71</v>
      </c>
      <c r="S1157" s="1" t="s">
        <v>71</v>
      </c>
      <c r="T1157" s="1" t="s">
        <v>18336</v>
      </c>
      <c r="U1157" s="1" t="s">
        <v>18337</v>
      </c>
      <c r="V1157" s="1" t="s">
        <v>18338</v>
      </c>
      <c r="W1157" s="1" t="s">
        <v>18339</v>
      </c>
      <c r="X1157" s="1" t="s">
        <v>71</v>
      </c>
      <c r="Y1157" s="1" t="s">
        <v>18340</v>
      </c>
      <c r="Z1157" s="1" t="s">
        <v>18341</v>
      </c>
      <c r="AA1157" s="1" t="s">
        <v>71</v>
      </c>
      <c r="AB1157" s="1" t="s">
        <v>71</v>
      </c>
      <c r="AC1157" s="1" t="s">
        <v>18342</v>
      </c>
      <c r="AD1157" s="1" t="s">
        <v>18343</v>
      </c>
      <c r="AE1157" s="1" t="s">
        <v>18344</v>
      </c>
      <c r="AF1157" s="1" t="s">
        <v>71</v>
      </c>
      <c r="AG1157" s="1">
        <v>51</v>
      </c>
      <c r="AH1157" s="1">
        <v>2</v>
      </c>
      <c r="AI1157" s="1">
        <v>2</v>
      </c>
      <c r="AJ1157" s="1">
        <v>3</v>
      </c>
      <c r="AK1157" s="1">
        <v>12</v>
      </c>
      <c r="AL1157" s="1" t="s">
        <v>100</v>
      </c>
      <c r="AM1157" s="1" t="s">
        <v>101</v>
      </c>
      <c r="AN1157" s="1" t="s">
        <v>255</v>
      </c>
      <c r="AO1157" s="1" t="s">
        <v>5430</v>
      </c>
      <c r="AP1157" s="1" t="s">
        <v>5431</v>
      </c>
      <c r="AQ1157" s="1" t="s">
        <v>71</v>
      </c>
      <c r="AR1157" s="1" t="s">
        <v>5432</v>
      </c>
      <c r="AS1157" s="1" t="s">
        <v>5433</v>
      </c>
      <c r="AT1157" s="1" t="s">
        <v>507</v>
      </c>
      <c r="AU1157" s="1">
        <v>2021</v>
      </c>
      <c r="AV1157" s="1">
        <v>23</v>
      </c>
      <c r="AW1157" s="1">
        <v>7</v>
      </c>
      <c r="AX1157" s="1" t="s">
        <v>71</v>
      </c>
      <c r="AY1157" s="1" t="s">
        <v>71</v>
      </c>
      <c r="AZ1157" s="1" t="s">
        <v>71</v>
      </c>
      <c r="BA1157" s="1" t="s">
        <v>71</v>
      </c>
      <c r="BB1157" s="1">
        <v>2037</v>
      </c>
      <c r="BC1157" s="1">
        <v>2047</v>
      </c>
      <c r="BD1157" s="1" t="s">
        <v>71</v>
      </c>
      <c r="BE1157" s="1" t="s">
        <v>18345</v>
      </c>
      <c r="BF1157" s="1" t="str">
        <f>HYPERLINK("http://dx.doi.org/10.1007/s10098-021-02101-3","http://dx.doi.org/10.1007/s10098-021-02101-3")</f>
        <v>http://dx.doi.org/10.1007/s10098-021-02101-3</v>
      </c>
      <c r="BG1157" s="1" t="s">
        <v>71</v>
      </c>
      <c r="BH1157" s="1" t="s">
        <v>5482</v>
      </c>
      <c r="BI1157" s="1">
        <v>11</v>
      </c>
      <c r="BJ1157" s="1" t="s">
        <v>92</v>
      </c>
      <c r="BK1157" s="1" t="s">
        <v>93</v>
      </c>
      <c r="BL1157" s="1" t="s">
        <v>94</v>
      </c>
      <c r="BM1157" s="1" t="s">
        <v>18346</v>
      </c>
      <c r="BN1157" s="1" t="s">
        <v>71</v>
      </c>
      <c r="BO1157" s="1" t="s">
        <v>71</v>
      </c>
      <c r="BP1157" s="1" t="s">
        <v>71</v>
      </c>
      <c r="BQ1157" s="1" t="s">
        <v>71</v>
      </c>
    </row>
    <row r="1158" spans="1:69">
      <c r="A1158" s="3" t="s">
        <v>69</v>
      </c>
      <c r="B1158" s="3" t="s">
        <v>18347</v>
      </c>
      <c r="C1158" s="3" t="s">
        <v>71</v>
      </c>
      <c r="D1158" s="3" t="s">
        <v>71</v>
      </c>
      <c r="E1158" s="3" t="s">
        <v>71</v>
      </c>
      <c r="F1158" s="3" t="s">
        <v>18348</v>
      </c>
      <c r="G1158" s="3" t="s">
        <v>71</v>
      </c>
      <c r="H1158" s="3" t="s">
        <v>71</v>
      </c>
      <c r="I1158" s="3" t="s">
        <v>18349</v>
      </c>
      <c r="J1158" s="3" t="s">
        <v>2360</v>
      </c>
      <c r="K1158" s="3" t="s">
        <v>71</v>
      </c>
      <c r="L1158" s="3" t="s">
        <v>71</v>
      </c>
      <c r="M1158" s="3" t="s">
        <v>74</v>
      </c>
      <c r="N1158" s="3" t="s">
        <v>75</v>
      </c>
      <c r="O1158" s="3" t="s">
        <v>71</v>
      </c>
      <c r="P1158" s="3" t="s">
        <v>71</v>
      </c>
      <c r="Q1158" s="3" t="s">
        <v>71</v>
      </c>
      <c r="R1158" s="3" t="s">
        <v>71</v>
      </c>
      <c r="S1158" s="3" t="s">
        <v>71</v>
      </c>
      <c r="T1158" s="3" t="s">
        <v>18350</v>
      </c>
      <c r="U1158" s="3" t="s">
        <v>71</v>
      </c>
      <c r="V1158" s="3" t="s">
        <v>18351</v>
      </c>
      <c r="W1158" s="3" t="s">
        <v>18352</v>
      </c>
      <c r="X1158" s="3" t="s">
        <v>71</v>
      </c>
      <c r="Y1158" s="3" t="s">
        <v>18353</v>
      </c>
      <c r="Z1158" s="3" t="s">
        <v>18354</v>
      </c>
      <c r="AA1158" s="3" t="s">
        <v>18355</v>
      </c>
      <c r="AB1158" s="3" t="s">
        <v>71</v>
      </c>
      <c r="AC1158" s="3" t="s">
        <v>71</v>
      </c>
      <c r="AD1158" s="3" t="s">
        <v>71</v>
      </c>
      <c r="AE1158" s="3" t="s">
        <v>71</v>
      </c>
      <c r="AF1158" s="3" t="s">
        <v>71</v>
      </c>
      <c r="AG1158" s="3">
        <v>16</v>
      </c>
      <c r="AH1158" s="3">
        <v>4</v>
      </c>
      <c r="AI1158" s="3">
        <v>4</v>
      </c>
      <c r="AJ1158" s="3">
        <v>0</v>
      </c>
      <c r="AK1158" s="3">
        <v>5</v>
      </c>
      <c r="AL1158" s="3" t="s">
        <v>2369</v>
      </c>
      <c r="AM1158" s="3" t="s">
        <v>365</v>
      </c>
      <c r="AN1158" s="3" t="s">
        <v>2370</v>
      </c>
      <c r="AO1158" s="3" t="s">
        <v>2371</v>
      </c>
      <c r="AP1158" s="3" t="s">
        <v>71</v>
      </c>
      <c r="AQ1158" s="3" t="s">
        <v>71</v>
      </c>
      <c r="AR1158" s="3" t="s">
        <v>2372</v>
      </c>
      <c r="AS1158" s="3" t="s">
        <v>2373</v>
      </c>
      <c r="AT1158" s="3" t="s">
        <v>71</v>
      </c>
      <c r="AU1158" s="3">
        <v>2009</v>
      </c>
      <c r="AV1158" s="3">
        <v>10</v>
      </c>
      <c r="AW1158" s="3">
        <v>1</v>
      </c>
      <c r="AX1158" s="3" t="s">
        <v>71</v>
      </c>
      <c r="AY1158" s="3" t="s">
        <v>71</v>
      </c>
      <c r="AZ1158" s="3" t="s">
        <v>71</v>
      </c>
      <c r="BA1158" s="3" t="s">
        <v>71</v>
      </c>
      <c r="BB1158" s="3">
        <v>201</v>
      </c>
      <c r="BC1158" s="3">
        <v>213</v>
      </c>
      <c r="BD1158" s="3" t="s">
        <v>71</v>
      </c>
      <c r="BE1158" s="3" t="s">
        <v>71</v>
      </c>
      <c r="BF1158" s="3" t="s">
        <v>71</v>
      </c>
      <c r="BG1158" s="3" t="s">
        <v>71</v>
      </c>
      <c r="BH1158" s="3" t="s">
        <v>71</v>
      </c>
      <c r="BI1158" s="3">
        <v>13</v>
      </c>
      <c r="BJ1158" s="3" t="s">
        <v>137</v>
      </c>
      <c r="BK1158" s="3" t="s">
        <v>93</v>
      </c>
      <c r="BL1158" s="3" t="s">
        <v>138</v>
      </c>
      <c r="BM1158" s="3" t="s">
        <v>18356</v>
      </c>
      <c r="BN1158" s="3" t="s">
        <v>71</v>
      </c>
      <c r="BO1158" s="3" t="s">
        <v>71</v>
      </c>
      <c r="BP1158" s="3" t="s">
        <v>71</v>
      </c>
      <c r="BQ1158" s="3" t="s">
        <v>71</v>
      </c>
    </row>
    <row r="1159" spans="1:69">
      <c r="A1159" s="3" t="s">
        <v>69</v>
      </c>
      <c r="B1159" s="3" t="s">
        <v>18357</v>
      </c>
      <c r="C1159" s="3" t="s">
        <v>71</v>
      </c>
      <c r="D1159" s="3" t="s">
        <v>71</v>
      </c>
      <c r="E1159" s="3" t="s">
        <v>71</v>
      </c>
      <c r="F1159" s="3" t="s">
        <v>18358</v>
      </c>
      <c r="G1159" s="3" t="s">
        <v>71</v>
      </c>
      <c r="H1159" s="3" t="s">
        <v>71</v>
      </c>
      <c r="I1159" s="3" t="s">
        <v>18359</v>
      </c>
      <c r="J1159" s="3" t="s">
        <v>73</v>
      </c>
      <c r="K1159" s="3" t="s">
        <v>71</v>
      </c>
      <c r="L1159" s="3" t="s">
        <v>71</v>
      </c>
      <c r="M1159" s="3" t="s">
        <v>74</v>
      </c>
      <c r="N1159" s="3" t="s">
        <v>75</v>
      </c>
      <c r="O1159" s="3" t="s">
        <v>71</v>
      </c>
      <c r="P1159" s="3" t="s">
        <v>71</v>
      </c>
      <c r="Q1159" s="3" t="s">
        <v>71</v>
      </c>
      <c r="R1159" s="3" t="s">
        <v>71</v>
      </c>
      <c r="S1159" s="3" t="s">
        <v>71</v>
      </c>
      <c r="T1159" s="3" t="s">
        <v>18360</v>
      </c>
      <c r="U1159" s="3" t="s">
        <v>18361</v>
      </c>
      <c r="V1159" s="3" t="s">
        <v>18362</v>
      </c>
      <c r="W1159" s="3" t="s">
        <v>18363</v>
      </c>
      <c r="X1159" s="3" t="s">
        <v>71</v>
      </c>
      <c r="Y1159" s="3" t="s">
        <v>18364</v>
      </c>
      <c r="Z1159" s="3" t="s">
        <v>18365</v>
      </c>
      <c r="AA1159" s="3" t="s">
        <v>18366</v>
      </c>
      <c r="AB1159" s="3" t="s">
        <v>18367</v>
      </c>
      <c r="AC1159" s="3" t="s">
        <v>71</v>
      </c>
      <c r="AD1159" s="3" t="s">
        <v>71</v>
      </c>
      <c r="AE1159" s="3" t="s">
        <v>71</v>
      </c>
      <c r="AF1159" s="3" t="s">
        <v>71</v>
      </c>
      <c r="AG1159" s="3">
        <v>52</v>
      </c>
      <c r="AH1159" s="3">
        <v>4</v>
      </c>
      <c r="AI1159" s="3">
        <v>4</v>
      </c>
      <c r="AJ1159" s="3">
        <v>2</v>
      </c>
      <c r="AK1159" s="3">
        <v>12</v>
      </c>
      <c r="AL1159" s="3" t="s">
        <v>82</v>
      </c>
      <c r="AM1159" s="3" t="s">
        <v>83</v>
      </c>
      <c r="AN1159" s="3" t="s">
        <v>84</v>
      </c>
      <c r="AO1159" s="3" t="s">
        <v>85</v>
      </c>
      <c r="AP1159" s="3" t="s">
        <v>86</v>
      </c>
      <c r="AQ1159" s="3" t="s">
        <v>71</v>
      </c>
      <c r="AR1159" s="3" t="s">
        <v>87</v>
      </c>
      <c r="AS1159" s="3" t="s">
        <v>88</v>
      </c>
      <c r="AT1159" s="3" t="s">
        <v>17618</v>
      </c>
      <c r="AU1159" s="3">
        <v>2017</v>
      </c>
      <c r="AV1159" s="3">
        <v>166</v>
      </c>
      <c r="AW1159" s="3" t="s">
        <v>71</v>
      </c>
      <c r="AX1159" s="3" t="s">
        <v>71</v>
      </c>
      <c r="AY1159" s="3" t="s">
        <v>71</v>
      </c>
      <c r="AZ1159" s="3" t="s">
        <v>71</v>
      </c>
      <c r="BA1159" s="3" t="s">
        <v>71</v>
      </c>
      <c r="BB1159" s="3">
        <v>58</v>
      </c>
      <c r="BC1159" s="3">
        <v>65</v>
      </c>
      <c r="BD1159" s="3" t="s">
        <v>71</v>
      </c>
      <c r="BE1159" s="3" t="s">
        <v>18368</v>
      </c>
      <c r="BF1159" s="3" t="str">
        <f>HYPERLINK("http://dx.doi.org/10.1016/j.jclepro.2017.07.240","http://dx.doi.org/10.1016/j.jclepro.2017.07.240")</f>
        <v>http://dx.doi.org/10.1016/j.jclepro.2017.07.240</v>
      </c>
      <c r="BG1159" s="3" t="s">
        <v>71</v>
      </c>
      <c r="BH1159" s="3" t="s">
        <v>71</v>
      </c>
      <c r="BI1159" s="3">
        <v>8</v>
      </c>
      <c r="BJ1159" s="3" t="s">
        <v>92</v>
      </c>
      <c r="BK1159" s="3" t="s">
        <v>93</v>
      </c>
      <c r="BL1159" s="3" t="s">
        <v>94</v>
      </c>
      <c r="BM1159" s="3" t="s">
        <v>18369</v>
      </c>
      <c r="BN1159" s="3" t="s">
        <v>71</v>
      </c>
      <c r="BO1159" s="3" t="s">
        <v>166</v>
      </c>
      <c r="BP1159" s="3" t="s">
        <v>71</v>
      </c>
      <c r="BQ1159" s="3" t="s">
        <v>71</v>
      </c>
    </row>
    <row r="1160" spans="1:69">
      <c r="A1160" s="1" t="s">
        <v>69</v>
      </c>
      <c r="B1160" s="1" t="s">
        <v>18370</v>
      </c>
      <c r="C1160" s="1" t="s">
        <v>71</v>
      </c>
      <c r="D1160" s="1" t="s">
        <v>71</v>
      </c>
      <c r="E1160" s="1" t="s">
        <v>71</v>
      </c>
      <c r="F1160" s="1" t="s">
        <v>18371</v>
      </c>
      <c r="G1160" s="1" t="s">
        <v>71</v>
      </c>
      <c r="H1160" s="1" t="s">
        <v>71</v>
      </c>
      <c r="I1160" s="1" t="s">
        <v>18372</v>
      </c>
      <c r="J1160" s="1" t="s">
        <v>219</v>
      </c>
      <c r="K1160" s="1" t="s">
        <v>71</v>
      </c>
      <c r="L1160" s="1" t="s">
        <v>71</v>
      </c>
      <c r="M1160" s="1" t="s">
        <v>74</v>
      </c>
      <c r="N1160" s="1" t="s">
        <v>75</v>
      </c>
      <c r="O1160" s="1" t="s">
        <v>71</v>
      </c>
      <c r="P1160" s="1" t="s">
        <v>71</v>
      </c>
      <c r="Q1160" s="1" t="s">
        <v>71</v>
      </c>
      <c r="R1160" s="1" t="s">
        <v>71</v>
      </c>
      <c r="S1160" s="1" t="s">
        <v>71</v>
      </c>
      <c r="T1160" s="1" t="s">
        <v>18373</v>
      </c>
      <c r="U1160" s="1" t="s">
        <v>18374</v>
      </c>
      <c r="V1160" s="1" t="s">
        <v>18375</v>
      </c>
      <c r="W1160" s="1" t="s">
        <v>18376</v>
      </c>
      <c r="X1160" s="1" t="s">
        <v>71</v>
      </c>
      <c r="Y1160" s="1" t="s">
        <v>18377</v>
      </c>
      <c r="Z1160" s="1" t="s">
        <v>18378</v>
      </c>
      <c r="AA1160" s="1" t="s">
        <v>71</v>
      </c>
      <c r="AB1160" s="1" t="s">
        <v>18379</v>
      </c>
      <c r="AC1160" s="1" t="s">
        <v>18380</v>
      </c>
      <c r="AD1160" s="1" t="s">
        <v>18381</v>
      </c>
      <c r="AE1160" s="1" t="s">
        <v>18382</v>
      </c>
      <c r="AF1160" s="1" t="s">
        <v>71</v>
      </c>
      <c r="AG1160" s="1">
        <v>83</v>
      </c>
      <c r="AH1160" s="1">
        <v>5</v>
      </c>
      <c r="AI1160" s="1">
        <v>5</v>
      </c>
      <c r="AJ1160" s="1">
        <v>4</v>
      </c>
      <c r="AK1160" s="1">
        <v>21</v>
      </c>
      <c r="AL1160" s="1" t="s">
        <v>231</v>
      </c>
      <c r="AM1160" s="1" t="s">
        <v>232</v>
      </c>
      <c r="AN1160" s="1" t="s">
        <v>233</v>
      </c>
      <c r="AO1160" s="1" t="s">
        <v>71</v>
      </c>
      <c r="AP1160" s="1" t="s">
        <v>234</v>
      </c>
      <c r="AQ1160" s="1" t="s">
        <v>71</v>
      </c>
      <c r="AR1160" s="1" t="s">
        <v>235</v>
      </c>
      <c r="AS1160" s="1" t="s">
        <v>236</v>
      </c>
      <c r="AT1160" s="1" t="s">
        <v>133</v>
      </c>
      <c r="AU1160" s="1">
        <v>2020</v>
      </c>
      <c r="AV1160" s="1">
        <v>12</v>
      </c>
      <c r="AW1160" s="1">
        <v>11</v>
      </c>
      <c r="AX1160" s="1" t="s">
        <v>71</v>
      </c>
      <c r="AY1160" s="1" t="s">
        <v>71</v>
      </c>
      <c r="AZ1160" s="1" t="s">
        <v>71</v>
      </c>
      <c r="BA1160" s="1" t="s">
        <v>71</v>
      </c>
      <c r="BB1160" s="1" t="s">
        <v>71</v>
      </c>
      <c r="BC1160" s="1" t="s">
        <v>71</v>
      </c>
      <c r="BD1160" s="1">
        <v>4610</v>
      </c>
      <c r="BE1160" s="1" t="s">
        <v>18383</v>
      </c>
      <c r="BF1160" s="1" t="str">
        <f>HYPERLINK("http://dx.doi.org/10.3390/su12114610","http://dx.doi.org/10.3390/su12114610")</f>
        <v>http://dx.doi.org/10.3390/su12114610</v>
      </c>
      <c r="BG1160" s="1" t="s">
        <v>71</v>
      </c>
      <c r="BH1160" s="1" t="s">
        <v>71</v>
      </c>
      <c r="BI1160" s="1">
        <v>19</v>
      </c>
      <c r="BJ1160" s="1" t="s">
        <v>239</v>
      </c>
      <c r="BK1160" s="1" t="s">
        <v>240</v>
      </c>
      <c r="BL1160" s="1" t="s">
        <v>241</v>
      </c>
      <c r="BM1160" s="1" t="s">
        <v>9300</v>
      </c>
      <c r="BN1160" s="1" t="s">
        <v>71</v>
      </c>
      <c r="BO1160" s="1" t="s">
        <v>243</v>
      </c>
      <c r="BP1160" s="1" t="s">
        <v>71</v>
      </c>
      <c r="BQ1160" s="1" t="s">
        <v>71</v>
      </c>
    </row>
    <row r="1161" spans="1:69">
      <c r="A1161" s="1" t="s">
        <v>69</v>
      </c>
      <c r="B1161" s="1" t="s">
        <v>18384</v>
      </c>
      <c r="C1161" s="1" t="s">
        <v>71</v>
      </c>
      <c r="D1161" s="1" t="s">
        <v>71</v>
      </c>
      <c r="E1161" s="1" t="s">
        <v>71</v>
      </c>
      <c r="F1161" s="1" t="s">
        <v>18385</v>
      </c>
      <c r="G1161" s="1" t="s">
        <v>71</v>
      </c>
      <c r="H1161" s="1" t="s">
        <v>71</v>
      </c>
      <c r="I1161" s="1" t="s">
        <v>18386</v>
      </c>
      <c r="J1161" s="1" t="s">
        <v>267</v>
      </c>
      <c r="K1161" s="1" t="s">
        <v>71</v>
      </c>
      <c r="L1161" s="1" t="s">
        <v>71</v>
      </c>
      <c r="M1161" s="1" t="s">
        <v>74</v>
      </c>
      <c r="N1161" s="1" t="s">
        <v>75</v>
      </c>
      <c r="O1161" s="1" t="s">
        <v>71</v>
      </c>
      <c r="P1161" s="1" t="s">
        <v>71</v>
      </c>
      <c r="Q1161" s="1" t="s">
        <v>71</v>
      </c>
      <c r="R1161" s="1" t="s">
        <v>71</v>
      </c>
      <c r="S1161" s="1" t="s">
        <v>71</v>
      </c>
      <c r="T1161" s="1" t="s">
        <v>18387</v>
      </c>
      <c r="U1161" s="1" t="s">
        <v>18388</v>
      </c>
      <c r="V1161" s="1" t="s">
        <v>18389</v>
      </c>
      <c r="W1161" s="1" t="s">
        <v>18390</v>
      </c>
      <c r="X1161" s="1" t="s">
        <v>71</v>
      </c>
      <c r="Y1161" s="1" t="s">
        <v>18391</v>
      </c>
      <c r="Z1161" s="1" t="s">
        <v>18392</v>
      </c>
      <c r="AA1161" s="1" t="s">
        <v>71</v>
      </c>
      <c r="AB1161" s="1" t="s">
        <v>18393</v>
      </c>
      <c r="AC1161" s="1" t="s">
        <v>18394</v>
      </c>
      <c r="AD1161" s="1" t="s">
        <v>18395</v>
      </c>
      <c r="AE1161" s="1" t="s">
        <v>18396</v>
      </c>
      <c r="AF1161" s="1" t="s">
        <v>71</v>
      </c>
      <c r="AG1161" s="1">
        <v>37</v>
      </c>
      <c r="AH1161" s="1">
        <v>1</v>
      </c>
      <c r="AI1161" s="1">
        <v>1</v>
      </c>
      <c r="AJ1161" s="1">
        <v>2</v>
      </c>
      <c r="AK1161" s="1">
        <v>7</v>
      </c>
      <c r="AL1161" s="1" t="s">
        <v>231</v>
      </c>
      <c r="AM1161" s="1" t="s">
        <v>232</v>
      </c>
      <c r="AN1161" s="1" t="s">
        <v>233</v>
      </c>
      <c r="AO1161" s="1" t="s">
        <v>71</v>
      </c>
      <c r="AP1161" s="1" t="s">
        <v>279</v>
      </c>
      <c r="AQ1161" s="1" t="s">
        <v>71</v>
      </c>
      <c r="AR1161" s="1" t="s">
        <v>280</v>
      </c>
      <c r="AS1161" s="1" t="s">
        <v>281</v>
      </c>
      <c r="AT1161" s="1" t="s">
        <v>507</v>
      </c>
      <c r="AU1161" s="1">
        <v>2021</v>
      </c>
      <c r="AV1161" s="1">
        <v>13</v>
      </c>
      <c r="AW1161" s="1">
        <v>18</v>
      </c>
      <c r="AX1161" s="1" t="s">
        <v>71</v>
      </c>
      <c r="AY1161" s="1" t="s">
        <v>71</v>
      </c>
      <c r="AZ1161" s="1" t="s">
        <v>71</v>
      </c>
      <c r="BA1161" s="1" t="s">
        <v>71</v>
      </c>
      <c r="BB1161" s="1" t="s">
        <v>71</v>
      </c>
      <c r="BC1161" s="1" t="s">
        <v>71</v>
      </c>
      <c r="BD1161" s="1">
        <v>2454</v>
      </c>
      <c r="BE1161" s="1" t="s">
        <v>18397</v>
      </c>
      <c r="BF1161" s="1" t="str">
        <f>HYPERLINK("http://dx.doi.org/10.3390/w13182454","http://dx.doi.org/10.3390/w13182454")</f>
        <v>http://dx.doi.org/10.3390/w13182454</v>
      </c>
      <c r="BG1161" s="1" t="s">
        <v>71</v>
      </c>
      <c r="BH1161" s="1" t="s">
        <v>71</v>
      </c>
      <c r="BI1161" s="1">
        <v>20</v>
      </c>
      <c r="BJ1161" s="1" t="s">
        <v>284</v>
      </c>
      <c r="BK1161" s="1" t="s">
        <v>93</v>
      </c>
      <c r="BL1161" s="1" t="s">
        <v>285</v>
      </c>
      <c r="BM1161" s="1" t="s">
        <v>18398</v>
      </c>
      <c r="BN1161" s="1" t="s">
        <v>71</v>
      </c>
      <c r="BO1161" s="1" t="s">
        <v>598</v>
      </c>
      <c r="BP1161" s="1" t="s">
        <v>71</v>
      </c>
      <c r="BQ1161" s="1" t="s">
        <v>71</v>
      </c>
    </row>
    <row r="1162" spans="1:69">
      <c r="A1162" s="1" t="s">
        <v>69</v>
      </c>
      <c r="B1162" s="1" t="s">
        <v>18399</v>
      </c>
      <c r="C1162" s="1" t="s">
        <v>71</v>
      </c>
      <c r="D1162" s="1" t="s">
        <v>71</v>
      </c>
      <c r="E1162" s="1" t="s">
        <v>71</v>
      </c>
      <c r="F1162" s="1" t="s">
        <v>18400</v>
      </c>
      <c r="G1162" s="1" t="s">
        <v>71</v>
      </c>
      <c r="H1162" s="1" t="s">
        <v>71</v>
      </c>
      <c r="I1162" s="1" t="s">
        <v>18401</v>
      </c>
      <c r="J1162" s="1" t="s">
        <v>18402</v>
      </c>
      <c r="K1162" s="1" t="s">
        <v>71</v>
      </c>
      <c r="L1162" s="1" t="s">
        <v>71</v>
      </c>
      <c r="M1162" s="1" t="s">
        <v>74</v>
      </c>
      <c r="N1162" s="1" t="s">
        <v>75</v>
      </c>
      <c r="O1162" s="1" t="s">
        <v>71</v>
      </c>
      <c r="P1162" s="1" t="s">
        <v>71</v>
      </c>
      <c r="Q1162" s="1" t="s">
        <v>71</v>
      </c>
      <c r="R1162" s="1" t="s">
        <v>71</v>
      </c>
      <c r="S1162" s="1" t="s">
        <v>71</v>
      </c>
      <c r="T1162" s="1" t="s">
        <v>18403</v>
      </c>
      <c r="U1162" s="1" t="s">
        <v>18404</v>
      </c>
      <c r="V1162" s="1" t="s">
        <v>18405</v>
      </c>
      <c r="W1162" s="1" t="s">
        <v>18406</v>
      </c>
      <c r="X1162" s="1" t="s">
        <v>71</v>
      </c>
      <c r="Y1162" s="1" t="s">
        <v>18407</v>
      </c>
      <c r="Z1162" s="1" t="s">
        <v>18408</v>
      </c>
      <c r="AA1162" s="1" t="s">
        <v>18409</v>
      </c>
      <c r="AB1162" s="1" t="s">
        <v>18410</v>
      </c>
      <c r="AC1162" s="1" t="s">
        <v>18411</v>
      </c>
      <c r="AD1162" s="1" t="s">
        <v>18411</v>
      </c>
      <c r="AE1162" s="1" t="s">
        <v>18412</v>
      </c>
      <c r="AF1162" s="1" t="s">
        <v>71</v>
      </c>
      <c r="AG1162" s="1">
        <v>57</v>
      </c>
      <c r="AH1162" s="1">
        <v>2</v>
      </c>
      <c r="AI1162" s="1">
        <v>2</v>
      </c>
      <c r="AJ1162" s="1">
        <v>1</v>
      </c>
      <c r="AK1162" s="1">
        <v>4</v>
      </c>
      <c r="AL1162" s="1" t="s">
        <v>18413</v>
      </c>
      <c r="AM1162" s="1" t="s">
        <v>18414</v>
      </c>
      <c r="AN1162" s="1" t="s">
        <v>18415</v>
      </c>
      <c r="AO1162" s="1" t="s">
        <v>18416</v>
      </c>
      <c r="AP1162" s="1" t="s">
        <v>18417</v>
      </c>
      <c r="AQ1162" s="1" t="s">
        <v>71</v>
      </c>
      <c r="AR1162" s="1" t="s">
        <v>18402</v>
      </c>
      <c r="AS1162" s="1" t="s">
        <v>18418</v>
      </c>
      <c r="AT1162" s="1" t="s">
        <v>185</v>
      </c>
      <c r="AU1162" s="1">
        <v>2021</v>
      </c>
      <c r="AV1162" s="1">
        <v>74</v>
      </c>
      <c r="AW1162" s="1">
        <v>1</v>
      </c>
      <c r="AX1162" s="1" t="s">
        <v>71</v>
      </c>
      <c r="AY1162" s="1" t="s">
        <v>71</v>
      </c>
      <c r="AZ1162" s="1" t="s">
        <v>71</v>
      </c>
      <c r="BA1162" s="1" t="s">
        <v>71</v>
      </c>
      <c r="BB1162" s="1">
        <v>67</v>
      </c>
      <c r="BC1162" s="1">
        <v>86</v>
      </c>
      <c r="BD1162" s="1" t="s">
        <v>71</v>
      </c>
      <c r="BE1162" s="1" t="s">
        <v>18419</v>
      </c>
      <c r="BF1162" s="1" t="str">
        <f>HYPERLINK("http://dx.doi.org/10.14430/arctic72238","http://dx.doi.org/10.14430/arctic72238")</f>
        <v>http://dx.doi.org/10.14430/arctic72238</v>
      </c>
      <c r="BG1162" s="1" t="s">
        <v>71</v>
      </c>
      <c r="BH1162" s="1" t="s">
        <v>71</v>
      </c>
      <c r="BI1162" s="1">
        <v>20</v>
      </c>
      <c r="BJ1162" s="1" t="s">
        <v>10152</v>
      </c>
      <c r="BK1162" s="1" t="s">
        <v>93</v>
      </c>
      <c r="BL1162" s="1" t="s">
        <v>10153</v>
      </c>
      <c r="BM1162" s="1" t="s">
        <v>18420</v>
      </c>
      <c r="BN1162" s="1" t="s">
        <v>71</v>
      </c>
      <c r="BO1162" s="1" t="s">
        <v>598</v>
      </c>
      <c r="BP1162" s="1" t="s">
        <v>71</v>
      </c>
      <c r="BQ1162" s="1" t="s">
        <v>71</v>
      </c>
    </row>
    <row r="1163" spans="1:69">
      <c r="A1163" s="3" t="s">
        <v>69</v>
      </c>
      <c r="B1163" s="3" t="s">
        <v>18421</v>
      </c>
      <c r="C1163" s="3" t="s">
        <v>71</v>
      </c>
      <c r="D1163" s="3" t="s">
        <v>71</v>
      </c>
      <c r="E1163" s="3" t="s">
        <v>71</v>
      </c>
      <c r="F1163" s="3" t="s">
        <v>18421</v>
      </c>
      <c r="G1163" s="3" t="s">
        <v>71</v>
      </c>
      <c r="H1163" s="3" t="s">
        <v>71</v>
      </c>
      <c r="I1163" s="3" t="s">
        <v>18422</v>
      </c>
      <c r="J1163" s="3" t="s">
        <v>18423</v>
      </c>
      <c r="K1163" s="3" t="s">
        <v>71</v>
      </c>
      <c r="L1163" s="3" t="s">
        <v>71</v>
      </c>
      <c r="M1163" s="3" t="s">
        <v>74</v>
      </c>
      <c r="N1163" s="3" t="s">
        <v>75</v>
      </c>
      <c r="O1163" s="3" t="s">
        <v>71</v>
      </c>
      <c r="P1163" s="3" t="s">
        <v>71</v>
      </c>
      <c r="Q1163" s="3" t="s">
        <v>71</v>
      </c>
      <c r="R1163" s="3" t="s">
        <v>71</v>
      </c>
      <c r="S1163" s="3" t="s">
        <v>71</v>
      </c>
      <c r="T1163" s="3" t="s">
        <v>18424</v>
      </c>
      <c r="U1163" s="3" t="s">
        <v>71</v>
      </c>
      <c r="V1163" s="3" t="s">
        <v>18425</v>
      </c>
      <c r="W1163" s="3" t="s">
        <v>71</v>
      </c>
      <c r="X1163" s="3" t="s">
        <v>71</v>
      </c>
      <c r="Y1163" s="3" t="s">
        <v>18426</v>
      </c>
      <c r="Z1163" s="3" t="s">
        <v>71</v>
      </c>
      <c r="AA1163" s="3" t="s">
        <v>71</v>
      </c>
      <c r="AB1163" s="3" t="s">
        <v>71</v>
      </c>
      <c r="AC1163" s="3" t="s">
        <v>71</v>
      </c>
      <c r="AD1163" s="3" t="s">
        <v>71</v>
      </c>
      <c r="AE1163" s="3" t="s">
        <v>71</v>
      </c>
      <c r="AF1163" s="3" t="s">
        <v>71</v>
      </c>
      <c r="AG1163" s="3">
        <v>12</v>
      </c>
      <c r="AH1163" s="3">
        <v>12</v>
      </c>
      <c r="AI1163" s="3">
        <v>12</v>
      </c>
      <c r="AJ1163" s="3">
        <v>0</v>
      </c>
      <c r="AK1163" s="3">
        <v>12</v>
      </c>
      <c r="AL1163" s="3" t="s">
        <v>18427</v>
      </c>
      <c r="AM1163" s="3" t="s">
        <v>547</v>
      </c>
      <c r="AN1163" s="3" t="s">
        <v>18428</v>
      </c>
      <c r="AO1163" s="3" t="s">
        <v>18429</v>
      </c>
      <c r="AP1163" s="3" t="s">
        <v>71</v>
      </c>
      <c r="AQ1163" s="3" t="s">
        <v>71</v>
      </c>
      <c r="AR1163" s="3" t="s">
        <v>18430</v>
      </c>
      <c r="AS1163" s="3" t="s">
        <v>18431</v>
      </c>
      <c r="AT1163" s="3" t="s">
        <v>133</v>
      </c>
      <c r="AU1163" s="3">
        <v>1994</v>
      </c>
      <c r="AV1163" s="3">
        <v>15</v>
      </c>
      <c r="AW1163" s="3">
        <v>6</v>
      </c>
      <c r="AX1163" s="3" t="s">
        <v>71</v>
      </c>
      <c r="AY1163" s="3" t="s">
        <v>71</v>
      </c>
      <c r="AZ1163" s="3" t="s">
        <v>71</v>
      </c>
      <c r="BA1163" s="3" t="s">
        <v>71</v>
      </c>
      <c r="BB1163" s="3">
        <v>501</v>
      </c>
      <c r="BC1163" s="3">
        <v>516</v>
      </c>
      <c r="BD1163" s="3" t="s">
        <v>71</v>
      </c>
      <c r="BE1163" s="3" t="s">
        <v>18432</v>
      </c>
      <c r="BF1163" s="3" t="str">
        <f>HYPERLINK("http://dx.doi.org/10.1080/09593339409385457","http://dx.doi.org/10.1080/09593339409385457")</f>
        <v>http://dx.doi.org/10.1080/09593339409385457</v>
      </c>
      <c r="BG1163" s="3" t="s">
        <v>71</v>
      </c>
      <c r="BH1163" s="3" t="s">
        <v>71</v>
      </c>
      <c r="BI1163" s="3">
        <v>16</v>
      </c>
      <c r="BJ1163" s="3" t="s">
        <v>137</v>
      </c>
      <c r="BK1163" s="3" t="s">
        <v>93</v>
      </c>
      <c r="BL1163" s="3" t="s">
        <v>138</v>
      </c>
      <c r="BM1163" s="3" t="s">
        <v>18433</v>
      </c>
      <c r="BN1163" s="3" t="s">
        <v>71</v>
      </c>
      <c r="BO1163" s="3" t="s">
        <v>71</v>
      </c>
      <c r="BP1163" s="3" t="s">
        <v>71</v>
      </c>
      <c r="BQ1163" s="3" t="s">
        <v>71</v>
      </c>
    </row>
    <row r="1164" spans="1:69">
      <c r="A1164" s="3" t="s">
        <v>558</v>
      </c>
      <c r="B1164" s="3" t="s">
        <v>18434</v>
      </c>
      <c r="C1164" s="3" t="s">
        <v>71</v>
      </c>
      <c r="D1164" s="3" t="s">
        <v>18435</v>
      </c>
      <c r="E1164" s="3" t="s">
        <v>71</v>
      </c>
      <c r="F1164" s="3" t="s">
        <v>18434</v>
      </c>
      <c r="G1164" s="3" t="s">
        <v>71</v>
      </c>
      <c r="H1164" s="3" t="s">
        <v>71</v>
      </c>
      <c r="I1164" s="3" t="s">
        <v>18436</v>
      </c>
      <c r="J1164" s="3" t="s">
        <v>18437</v>
      </c>
      <c r="K1164" s="3" t="s">
        <v>18438</v>
      </c>
      <c r="L1164" s="3" t="s">
        <v>71</v>
      </c>
      <c r="M1164" s="3" t="s">
        <v>74</v>
      </c>
      <c r="N1164" s="3" t="s">
        <v>565</v>
      </c>
      <c r="O1164" s="3" t="s">
        <v>18439</v>
      </c>
      <c r="P1164" s="3" t="s">
        <v>18440</v>
      </c>
      <c r="Q1164" s="3" t="s">
        <v>18441</v>
      </c>
      <c r="R1164" s="3" t="s">
        <v>71</v>
      </c>
      <c r="S1164" s="3" t="s">
        <v>18442</v>
      </c>
      <c r="T1164" s="3" t="s">
        <v>71</v>
      </c>
      <c r="U1164" s="3" t="s">
        <v>71</v>
      </c>
      <c r="V1164" s="3" t="s">
        <v>18443</v>
      </c>
      <c r="W1164" s="3" t="s">
        <v>18444</v>
      </c>
      <c r="X1164" s="3" t="s">
        <v>71</v>
      </c>
      <c r="Y1164" s="3" t="s">
        <v>18445</v>
      </c>
      <c r="Z1164" s="3" t="s">
        <v>71</v>
      </c>
      <c r="AA1164" s="3" t="s">
        <v>18446</v>
      </c>
      <c r="AB1164" s="3" t="s">
        <v>18447</v>
      </c>
      <c r="AC1164" s="3" t="s">
        <v>71</v>
      </c>
      <c r="AD1164" s="3" t="s">
        <v>71</v>
      </c>
      <c r="AE1164" s="3" t="s">
        <v>71</v>
      </c>
      <c r="AF1164" s="3" t="s">
        <v>71</v>
      </c>
      <c r="AG1164" s="3">
        <v>22</v>
      </c>
      <c r="AH1164" s="3">
        <v>1</v>
      </c>
      <c r="AI1164" s="3">
        <v>1</v>
      </c>
      <c r="AJ1164" s="3">
        <v>0</v>
      </c>
      <c r="AK1164" s="3">
        <v>13</v>
      </c>
      <c r="AL1164" s="3" t="s">
        <v>18448</v>
      </c>
      <c r="AM1164" s="3" t="s">
        <v>18449</v>
      </c>
      <c r="AN1164" s="3" t="s">
        <v>18450</v>
      </c>
      <c r="AO1164" s="3" t="s">
        <v>71</v>
      </c>
      <c r="AP1164" s="3" t="s">
        <v>71</v>
      </c>
      <c r="AQ1164" s="3" t="s">
        <v>18451</v>
      </c>
      <c r="AR1164" s="3" t="s">
        <v>18452</v>
      </c>
      <c r="AS1164" s="3" t="s">
        <v>71</v>
      </c>
      <c r="AT1164" s="3" t="s">
        <v>71</v>
      </c>
      <c r="AU1164" s="3">
        <v>2000</v>
      </c>
      <c r="AV1164" s="3" t="s">
        <v>71</v>
      </c>
      <c r="AW1164" s="3">
        <v>91</v>
      </c>
      <c r="AX1164" s="3" t="s">
        <v>71</v>
      </c>
      <c r="AY1164" s="3" t="s">
        <v>71</v>
      </c>
      <c r="AZ1164" s="3" t="s">
        <v>71</v>
      </c>
      <c r="BA1164" s="3" t="s">
        <v>71</v>
      </c>
      <c r="BB1164" s="3">
        <v>13</v>
      </c>
      <c r="BC1164" s="3">
        <v>17</v>
      </c>
      <c r="BD1164" s="3" t="s">
        <v>71</v>
      </c>
      <c r="BE1164" s="3" t="s">
        <v>71</v>
      </c>
      <c r="BF1164" s="3" t="s">
        <v>71</v>
      </c>
      <c r="BG1164" s="3" t="s">
        <v>71</v>
      </c>
      <c r="BH1164" s="3" t="s">
        <v>71</v>
      </c>
      <c r="BI1164" s="3">
        <v>5</v>
      </c>
      <c r="BJ1164" s="3" t="s">
        <v>18453</v>
      </c>
      <c r="BK1164" s="3" t="s">
        <v>1223</v>
      </c>
      <c r="BL1164" s="3" t="s">
        <v>18454</v>
      </c>
      <c r="BM1164" s="3" t="s">
        <v>18455</v>
      </c>
      <c r="BN1164" s="3" t="s">
        <v>71</v>
      </c>
      <c r="BO1164" s="3" t="s">
        <v>71</v>
      </c>
      <c r="BP1164" s="3" t="s">
        <v>71</v>
      </c>
      <c r="BQ1164" s="3" t="s">
        <v>71</v>
      </c>
    </row>
    <row r="1165" spans="1:69">
      <c r="A1165" s="3" t="s">
        <v>69</v>
      </c>
      <c r="B1165" s="3" t="s">
        <v>18456</v>
      </c>
      <c r="C1165" s="3" t="s">
        <v>71</v>
      </c>
      <c r="D1165" s="3" t="s">
        <v>71</v>
      </c>
      <c r="E1165" s="3" t="s">
        <v>71</v>
      </c>
      <c r="F1165" s="3" t="s">
        <v>18457</v>
      </c>
      <c r="G1165" s="3" t="s">
        <v>71</v>
      </c>
      <c r="H1165" s="3" t="s">
        <v>71</v>
      </c>
      <c r="I1165" s="3" t="s">
        <v>18458</v>
      </c>
      <c r="J1165" s="3" t="s">
        <v>18459</v>
      </c>
      <c r="K1165" s="3" t="s">
        <v>1655</v>
      </c>
      <c r="L1165" s="3" t="s">
        <v>71</v>
      </c>
      <c r="M1165" s="3" t="s">
        <v>74</v>
      </c>
      <c r="N1165" s="3" t="s">
        <v>1656</v>
      </c>
      <c r="O1165" s="3" t="s">
        <v>71</v>
      </c>
      <c r="P1165" s="3" t="s">
        <v>71</v>
      </c>
      <c r="Q1165" s="3" t="s">
        <v>71</v>
      </c>
      <c r="R1165" s="3" t="s">
        <v>71</v>
      </c>
      <c r="S1165" s="3" t="s">
        <v>71</v>
      </c>
      <c r="T1165" s="3" t="s">
        <v>18460</v>
      </c>
      <c r="U1165" s="3" t="s">
        <v>18461</v>
      </c>
      <c r="V1165" s="3" t="s">
        <v>18462</v>
      </c>
      <c r="W1165" s="3" t="s">
        <v>18463</v>
      </c>
      <c r="X1165" s="3" t="s">
        <v>71</v>
      </c>
      <c r="Y1165" s="3" t="s">
        <v>18464</v>
      </c>
      <c r="Z1165" s="3" t="s">
        <v>18465</v>
      </c>
      <c r="AA1165" s="3" t="s">
        <v>71</v>
      </c>
      <c r="AB1165" s="3" t="s">
        <v>71</v>
      </c>
      <c r="AC1165" s="3" t="s">
        <v>71</v>
      </c>
      <c r="AD1165" s="3" t="s">
        <v>71</v>
      </c>
      <c r="AE1165" s="3" t="s">
        <v>71</v>
      </c>
      <c r="AF1165" s="3" t="s">
        <v>71</v>
      </c>
      <c r="AG1165" s="3">
        <v>165</v>
      </c>
      <c r="AH1165" s="3">
        <v>140</v>
      </c>
      <c r="AI1165" s="3">
        <v>144</v>
      </c>
      <c r="AJ1165" s="3">
        <v>3</v>
      </c>
      <c r="AK1165" s="3">
        <v>121</v>
      </c>
      <c r="AL1165" s="3" t="s">
        <v>1668</v>
      </c>
      <c r="AM1165" s="3" t="s">
        <v>1669</v>
      </c>
      <c r="AN1165" s="3" t="s">
        <v>18466</v>
      </c>
      <c r="AO1165" s="3" t="s">
        <v>1671</v>
      </c>
      <c r="AP1165" s="3" t="s">
        <v>71</v>
      </c>
      <c r="AQ1165" s="3" t="s">
        <v>71</v>
      </c>
      <c r="AR1165" s="3" t="s">
        <v>1673</v>
      </c>
      <c r="AS1165" s="3" t="s">
        <v>18467</v>
      </c>
      <c r="AT1165" s="3" t="s">
        <v>71</v>
      </c>
      <c r="AU1165" s="3">
        <v>2009</v>
      </c>
      <c r="AV1165" s="3">
        <v>34</v>
      </c>
      <c r="AW1165" s="3" t="s">
        <v>71</v>
      </c>
      <c r="AX1165" s="3" t="s">
        <v>71</v>
      </c>
      <c r="AY1165" s="3" t="s">
        <v>71</v>
      </c>
      <c r="AZ1165" s="3" t="s">
        <v>71</v>
      </c>
      <c r="BA1165" s="3" t="s">
        <v>71</v>
      </c>
      <c r="BB1165" s="3">
        <v>223</v>
      </c>
      <c r="BC1165" s="3">
        <v>252</v>
      </c>
      <c r="BD1165" s="3" t="s">
        <v>71</v>
      </c>
      <c r="BE1165" s="3" t="s">
        <v>18468</v>
      </c>
      <c r="BF1165" s="3" t="str">
        <f>HYPERLINK("http://dx.doi.org/10.1146/annurev.environ.033108.102650","http://dx.doi.org/10.1146/annurev.environ.033108.102650")</f>
        <v>http://dx.doi.org/10.1146/annurev.environ.033108.102650</v>
      </c>
      <c r="BG1165" s="3" t="s">
        <v>71</v>
      </c>
      <c r="BH1165" s="3" t="s">
        <v>71</v>
      </c>
      <c r="BI1165" s="3">
        <v>30</v>
      </c>
      <c r="BJ1165" s="3" t="s">
        <v>812</v>
      </c>
      <c r="BK1165" s="3" t="s">
        <v>1676</v>
      </c>
      <c r="BL1165" s="3" t="s">
        <v>138</v>
      </c>
      <c r="BM1165" s="3" t="s">
        <v>18469</v>
      </c>
      <c r="BN1165" s="3" t="s">
        <v>71</v>
      </c>
      <c r="BO1165" s="3" t="s">
        <v>1225</v>
      </c>
      <c r="BP1165" s="3" t="s">
        <v>71</v>
      </c>
      <c r="BQ1165" s="3" t="s">
        <v>71</v>
      </c>
    </row>
    <row r="1166" spans="1:69">
      <c r="A1166" s="1" t="s">
        <v>69</v>
      </c>
      <c r="B1166" s="1" t="s">
        <v>18470</v>
      </c>
      <c r="C1166" s="1" t="s">
        <v>71</v>
      </c>
      <c r="D1166" s="1" t="s">
        <v>71</v>
      </c>
      <c r="E1166" s="1" t="s">
        <v>71</v>
      </c>
      <c r="F1166" s="1" t="s">
        <v>18471</v>
      </c>
      <c r="G1166" s="1" t="s">
        <v>71</v>
      </c>
      <c r="H1166" s="1" t="s">
        <v>71</v>
      </c>
      <c r="I1166" s="1" t="s">
        <v>18472</v>
      </c>
      <c r="J1166" s="1" t="s">
        <v>817</v>
      </c>
      <c r="K1166" s="1" t="s">
        <v>71</v>
      </c>
      <c r="L1166" s="1" t="s">
        <v>71</v>
      </c>
      <c r="M1166" s="1" t="s">
        <v>74</v>
      </c>
      <c r="N1166" s="1" t="s">
        <v>117</v>
      </c>
      <c r="O1166" s="1" t="s">
        <v>71</v>
      </c>
      <c r="P1166" s="1" t="s">
        <v>71</v>
      </c>
      <c r="Q1166" s="1" t="s">
        <v>71</v>
      </c>
      <c r="R1166" s="1" t="s">
        <v>71</v>
      </c>
      <c r="S1166" s="1" t="s">
        <v>71</v>
      </c>
      <c r="T1166" s="1" t="s">
        <v>18473</v>
      </c>
      <c r="U1166" s="1" t="s">
        <v>18474</v>
      </c>
      <c r="V1166" s="1" t="s">
        <v>18475</v>
      </c>
      <c r="W1166" s="1" t="s">
        <v>18476</v>
      </c>
      <c r="X1166" s="1" t="s">
        <v>71</v>
      </c>
      <c r="Y1166" s="1" t="s">
        <v>18477</v>
      </c>
      <c r="Z1166" s="1" t="s">
        <v>18478</v>
      </c>
      <c r="AA1166" s="1" t="s">
        <v>71</v>
      </c>
      <c r="AB1166" s="1" t="s">
        <v>18479</v>
      </c>
      <c r="AC1166" s="1" t="s">
        <v>18480</v>
      </c>
      <c r="AD1166" s="1" t="s">
        <v>5446</v>
      </c>
      <c r="AE1166" s="1" t="s">
        <v>18481</v>
      </c>
      <c r="AF1166" s="1" t="s">
        <v>71</v>
      </c>
      <c r="AG1166" s="1">
        <v>112</v>
      </c>
      <c r="AH1166" s="1">
        <v>0</v>
      </c>
      <c r="AI1166" s="1">
        <v>0</v>
      </c>
      <c r="AJ1166" s="1">
        <v>46</v>
      </c>
      <c r="AK1166" s="1">
        <v>46</v>
      </c>
      <c r="AL1166" s="1" t="s">
        <v>826</v>
      </c>
      <c r="AM1166" s="1" t="s">
        <v>547</v>
      </c>
      <c r="AN1166" s="1" t="s">
        <v>827</v>
      </c>
      <c r="AO1166" s="1" t="s">
        <v>828</v>
      </c>
      <c r="AP1166" s="1" t="s">
        <v>829</v>
      </c>
      <c r="AQ1166" s="1" t="s">
        <v>71</v>
      </c>
      <c r="AR1166" s="1" t="s">
        <v>830</v>
      </c>
      <c r="AS1166" s="1" t="s">
        <v>831</v>
      </c>
      <c r="AT1166" s="1" t="s">
        <v>1012</v>
      </c>
      <c r="AU1166" s="1">
        <v>2022</v>
      </c>
      <c r="AV1166" s="1">
        <v>309</v>
      </c>
      <c r="AW1166" s="1" t="s">
        <v>71</v>
      </c>
      <c r="AX1166" s="1" t="s">
        <v>71</v>
      </c>
      <c r="AY1166" s="1" t="s">
        <v>71</v>
      </c>
      <c r="AZ1166" s="1" t="s">
        <v>71</v>
      </c>
      <c r="BA1166" s="1" t="s">
        <v>71</v>
      </c>
      <c r="BB1166" s="1" t="s">
        <v>71</v>
      </c>
      <c r="BC1166" s="1" t="s">
        <v>71</v>
      </c>
      <c r="BD1166" s="1">
        <v>114540</v>
      </c>
      <c r="BE1166" s="1" t="s">
        <v>18482</v>
      </c>
      <c r="BF1166" s="1" t="str">
        <f>HYPERLINK("http://dx.doi.org/10.1016/j.jenvman.2022.114540","http://dx.doi.org/10.1016/j.jenvman.2022.114540")</f>
        <v>http://dx.doi.org/10.1016/j.jenvman.2022.114540</v>
      </c>
      <c r="BG1166" s="1" t="s">
        <v>71</v>
      </c>
      <c r="BH1166" s="1" t="s">
        <v>71</v>
      </c>
      <c r="BI1166" s="1">
        <v>13</v>
      </c>
      <c r="BJ1166" s="1" t="s">
        <v>137</v>
      </c>
      <c r="BK1166" s="1" t="s">
        <v>93</v>
      </c>
      <c r="BL1166" s="1" t="s">
        <v>138</v>
      </c>
      <c r="BM1166" s="1" t="s">
        <v>18483</v>
      </c>
      <c r="BN1166" s="1">
        <v>35183937</v>
      </c>
      <c r="BO1166" s="1" t="s">
        <v>71</v>
      </c>
      <c r="BP1166" s="1" t="s">
        <v>71</v>
      </c>
      <c r="BQ1166" s="1" t="s">
        <v>71</v>
      </c>
    </row>
    <row r="1167" spans="1:69">
      <c r="A1167" s="3" t="s">
        <v>69</v>
      </c>
      <c r="B1167" s="3" t="s">
        <v>18484</v>
      </c>
      <c r="C1167" s="3" t="s">
        <v>71</v>
      </c>
      <c r="D1167" s="3" t="s">
        <v>71</v>
      </c>
      <c r="E1167" s="3" t="s">
        <v>71</v>
      </c>
      <c r="F1167" s="3" t="s">
        <v>18485</v>
      </c>
      <c r="G1167" s="3" t="s">
        <v>71</v>
      </c>
      <c r="H1167" s="3" t="s">
        <v>71</v>
      </c>
      <c r="I1167" s="3" t="s">
        <v>18486</v>
      </c>
      <c r="J1167" s="3" t="s">
        <v>2465</v>
      </c>
      <c r="K1167" s="3" t="s">
        <v>71</v>
      </c>
      <c r="L1167" s="3" t="s">
        <v>71</v>
      </c>
      <c r="M1167" s="3" t="s">
        <v>74</v>
      </c>
      <c r="N1167" s="3" t="s">
        <v>75</v>
      </c>
      <c r="O1167" s="3" t="s">
        <v>71</v>
      </c>
      <c r="P1167" s="3" t="s">
        <v>71</v>
      </c>
      <c r="Q1167" s="3" t="s">
        <v>71</v>
      </c>
      <c r="R1167" s="3" t="s">
        <v>71</v>
      </c>
      <c r="S1167" s="3" t="s">
        <v>71</v>
      </c>
      <c r="T1167" s="3" t="s">
        <v>18487</v>
      </c>
      <c r="U1167" s="3" t="s">
        <v>18488</v>
      </c>
      <c r="V1167" s="3" t="s">
        <v>18489</v>
      </c>
      <c r="W1167" s="3" t="s">
        <v>18490</v>
      </c>
      <c r="X1167" s="3" t="s">
        <v>71</v>
      </c>
      <c r="Y1167" s="3" t="s">
        <v>18491</v>
      </c>
      <c r="Z1167" s="3" t="s">
        <v>18492</v>
      </c>
      <c r="AA1167" s="3" t="s">
        <v>18493</v>
      </c>
      <c r="AB1167" s="3" t="s">
        <v>18494</v>
      </c>
      <c r="AC1167" s="3" t="s">
        <v>18495</v>
      </c>
      <c r="AD1167" s="3" t="s">
        <v>18495</v>
      </c>
      <c r="AE1167" s="3" t="s">
        <v>18496</v>
      </c>
      <c r="AF1167" s="3" t="s">
        <v>71</v>
      </c>
      <c r="AG1167" s="3">
        <v>61</v>
      </c>
      <c r="AH1167" s="3">
        <v>40</v>
      </c>
      <c r="AI1167" s="3">
        <v>46</v>
      </c>
      <c r="AJ1167" s="3">
        <v>4</v>
      </c>
      <c r="AK1167" s="3">
        <v>148</v>
      </c>
      <c r="AL1167" s="3" t="s">
        <v>100</v>
      </c>
      <c r="AM1167" s="3" t="s">
        <v>1135</v>
      </c>
      <c r="AN1167" s="3" t="s">
        <v>1136</v>
      </c>
      <c r="AO1167" s="3" t="s">
        <v>2477</v>
      </c>
      <c r="AP1167" s="3" t="s">
        <v>2478</v>
      </c>
      <c r="AQ1167" s="3" t="s">
        <v>71</v>
      </c>
      <c r="AR1167" s="3" t="s">
        <v>2465</v>
      </c>
      <c r="AS1167" s="3" t="s">
        <v>2479</v>
      </c>
      <c r="AT1167" s="3" t="s">
        <v>185</v>
      </c>
      <c r="AU1167" s="3">
        <v>2015</v>
      </c>
      <c r="AV1167" s="3">
        <v>123</v>
      </c>
      <c r="AW1167" s="3" t="s">
        <v>525</v>
      </c>
      <c r="AX1167" s="3" t="s">
        <v>71</v>
      </c>
      <c r="AY1167" s="3" t="s">
        <v>71</v>
      </c>
      <c r="AZ1167" s="3" t="s">
        <v>71</v>
      </c>
      <c r="BA1167" s="3" t="s">
        <v>71</v>
      </c>
      <c r="BB1167" s="3">
        <v>237</v>
      </c>
      <c r="BC1167" s="3">
        <v>250</v>
      </c>
      <c r="BD1167" s="3" t="s">
        <v>71</v>
      </c>
      <c r="BE1167" s="3" t="s">
        <v>18497</v>
      </c>
      <c r="BF1167" s="3" t="str">
        <f>HYPERLINK("http://dx.doi.org/10.1007/s10533-014-0066-z","http://dx.doi.org/10.1007/s10533-014-0066-z")</f>
        <v>http://dx.doi.org/10.1007/s10533-014-0066-z</v>
      </c>
      <c r="BG1167" s="3" t="s">
        <v>71</v>
      </c>
      <c r="BH1167" s="3" t="s">
        <v>71</v>
      </c>
      <c r="BI1167" s="3">
        <v>14</v>
      </c>
      <c r="BJ1167" s="3" t="s">
        <v>2482</v>
      </c>
      <c r="BK1167" s="3" t="s">
        <v>93</v>
      </c>
      <c r="BL1167" s="3" t="s">
        <v>2483</v>
      </c>
      <c r="BM1167" s="3" t="s">
        <v>18498</v>
      </c>
      <c r="BN1167" s="3" t="s">
        <v>71</v>
      </c>
      <c r="BO1167" s="3" t="s">
        <v>71</v>
      </c>
      <c r="BP1167" s="3" t="s">
        <v>71</v>
      </c>
      <c r="BQ1167" s="3" t="s">
        <v>71</v>
      </c>
    </row>
    <row r="1168" spans="1:69">
      <c r="A1168" s="3" t="s">
        <v>69</v>
      </c>
      <c r="B1168" s="3" t="s">
        <v>18499</v>
      </c>
      <c r="C1168" s="3" t="s">
        <v>71</v>
      </c>
      <c r="D1168" s="3" t="s">
        <v>71</v>
      </c>
      <c r="E1168" s="3" t="s">
        <v>71</v>
      </c>
      <c r="F1168" s="3" t="s">
        <v>18500</v>
      </c>
      <c r="G1168" s="3" t="s">
        <v>71</v>
      </c>
      <c r="H1168" s="3" t="s">
        <v>71</v>
      </c>
      <c r="I1168" s="3" t="s">
        <v>18501</v>
      </c>
      <c r="J1168" s="3" t="s">
        <v>3755</v>
      </c>
      <c r="K1168" s="3" t="s">
        <v>71</v>
      </c>
      <c r="L1168" s="3" t="s">
        <v>71</v>
      </c>
      <c r="M1168" s="3" t="s">
        <v>74</v>
      </c>
      <c r="N1168" s="3" t="s">
        <v>75</v>
      </c>
      <c r="O1168" s="3" t="s">
        <v>71</v>
      </c>
      <c r="P1168" s="3" t="s">
        <v>71</v>
      </c>
      <c r="Q1168" s="3" t="s">
        <v>71</v>
      </c>
      <c r="R1168" s="3" t="s">
        <v>71</v>
      </c>
      <c r="S1168" s="3" t="s">
        <v>71</v>
      </c>
      <c r="T1168" s="3" t="s">
        <v>71</v>
      </c>
      <c r="U1168" s="3" t="s">
        <v>18502</v>
      </c>
      <c r="V1168" s="3" t="s">
        <v>18503</v>
      </c>
      <c r="W1168" s="3" t="s">
        <v>18504</v>
      </c>
      <c r="X1168" s="3" t="s">
        <v>71</v>
      </c>
      <c r="Y1168" s="3" t="s">
        <v>18505</v>
      </c>
      <c r="Z1168" s="3" t="s">
        <v>18506</v>
      </c>
      <c r="AA1168" s="3" t="s">
        <v>18507</v>
      </c>
      <c r="AB1168" s="3" t="s">
        <v>18508</v>
      </c>
      <c r="AC1168" s="3" t="s">
        <v>18509</v>
      </c>
      <c r="AD1168" s="3" t="s">
        <v>18510</v>
      </c>
      <c r="AE1168" s="3" t="s">
        <v>18511</v>
      </c>
      <c r="AF1168" s="3" t="s">
        <v>71</v>
      </c>
      <c r="AG1168" s="3">
        <v>67</v>
      </c>
      <c r="AH1168" s="3">
        <v>19</v>
      </c>
      <c r="AI1168" s="3">
        <v>19</v>
      </c>
      <c r="AJ1168" s="3">
        <v>2</v>
      </c>
      <c r="AK1168" s="3">
        <v>20</v>
      </c>
      <c r="AL1168" s="3" t="s">
        <v>3767</v>
      </c>
      <c r="AM1168" s="3" t="s">
        <v>3768</v>
      </c>
      <c r="AN1168" s="3" t="s">
        <v>3769</v>
      </c>
      <c r="AO1168" s="3" t="s">
        <v>3770</v>
      </c>
      <c r="AP1168" s="3" t="s">
        <v>3771</v>
      </c>
      <c r="AQ1168" s="3" t="s">
        <v>71</v>
      </c>
      <c r="AR1168" s="3" t="s">
        <v>3772</v>
      </c>
      <c r="AS1168" s="3" t="s">
        <v>3773</v>
      </c>
      <c r="AT1168" s="3" t="s">
        <v>1458</v>
      </c>
      <c r="AU1168" s="3">
        <v>2018</v>
      </c>
      <c r="AV1168" s="3">
        <v>126</v>
      </c>
      <c r="AW1168" s="3">
        <v>8</v>
      </c>
      <c r="AX1168" s="3" t="s">
        <v>71</v>
      </c>
      <c r="AY1168" s="3" t="s">
        <v>71</v>
      </c>
      <c r="AZ1168" s="3" t="s">
        <v>71</v>
      </c>
      <c r="BA1168" s="3" t="s">
        <v>71</v>
      </c>
      <c r="BB1168" s="3" t="s">
        <v>71</v>
      </c>
      <c r="BC1168" s="3" t="s">
        <v>71</v>
      </c>
      <c r="BD1168" s="3">
        <v>84503</v>
      </c>
      <c r="BE1168" s="3" t="s">
        <v>18512</v>
      </c>
      <c r="BF1168" s="3" t="str">
        <f>HYPERLINK("http://dx.doi.org/10.1289/EHP3997","http://dx.doi.org/10.1289/EHP3997")</f>
        <v>http://dx.doi.org/10.1289/EHP3997</v>
      </c>
      <c r="BG1168" s="3" t="s">
        <v>71</v>
      </c>
      <c r="BH1168" s="3" t="s">
        <v>71</v>
      </c>
      <c r="BI1168" s="3">
        <v>6</v>
      </c>
      <c r="BJ1168" s="3" t="s">
        <v>3775</v>
      </c>
      <c r="BK1168" s="3" t="s">
        <v>93</v>
      </c>
      <c r="BL1168" s="3" t="s">
        <v>3776</v>
      </c>
      <c r="BM1168" s="3" t="s">
        <v>18513</v>
      </c>
      <c r="BN1168" s="3">
        <v>30235424</v>
      </c>
      <c r="BO1168" s="3" t="s">
        <v>1097</v>
      </c>
      <c r="BP1168" s="3" t="s">
        <v>71</v>
      </c>
      <c r="BQ1168" s="3" t="s">
        <v>71</v>
      </c>
    </row>
    <row r="1169" spans="1:69">
      <c r="A1169" s="1" t="s">
        <v>69</v>
      </c>
      <c r="B1169" s="1" t="s">
        <v>18514</v>
      </c>
      <c r="C1169" s="1" t="s">
        <v>71</v>
      </c>
      <c r="D1169" s="1" t="s">
        <v>71</v>
      </c>
      <c r="E1169" s="1" t="s">
        <v>71</v>
      </c>
      <c r="F1169" s="1" t="s">
        <v>18515</v>
      </c>
      <c r="G1169" s="1" t="s">
        <v>71</v>
      </c>
      <c r="H1169" s="1" t="s">
        <v>71</v>
      </c>
      <c r="I1169" s="1" t="s">
        <v>18516</v>
      </c>
      <c r="J1169" s="1" t="s">
        <v>219</v>
      </c>
      <c r="K1169" s="1" t="s">
        <v>71</v>
      </c>
      <c r="L1169" s="1" t="s">
        <v>71</v>
      </c>
      <c r="M1169" s="1" t="s">
        <v>74</v>
      </c>
      <c r="N1169" s="1" t="s">
        <v>117</v>
      </c>
      <c r="O1169" s="1" t="s">
        <v>71</v>
      </c>
      <c r="P1169" s="1" t="s">
        <v>71</v>
      </c>
      <c r="Q1169" s="1" t="s">
        <v>71</v>
      </c>
      <c r="R1169" s="1" t="s">
        <v>71</v>
      </c>
      <c r="S1169" s="1" t="s">
        <v>71</v>
      </c>
      <c r="T1169" s="1" t="s">
        <v>18517</v>
      </c>
      <c r="U1169" s="1" t="s">
        <v>18518</v>
      </c>
      <c r="V1169" s="1" t="s">
        <v>18519</v>
      </c>
      <c r="W1169" s="1" t="s">
        <v>18520</v>
      </c>
      <c r="X1169" s="1" t="s">
        <v>71</v>
      </c>
      <c r="Y1169" s="1" t="s">
        <v>18521</v>
      </c>
      <c r="Z1169" s="1" t="s">
        <v>18522</v>
      </c>
      <c r="AA1169" s="1" t="s">
        <v>16272</v>
      </c>
      <c r="AB1169" s="1" t="s">
        <v>18523</v>
      </c>
      <c r="AC1169" s="1" t="s">
        <v>18524</v>
      </c>
      <c r="AD1169" s="1" t="s">
        <v>18524</v>
      </c>
      <c r="AE1169" s="1" t="s">
        <v>18525</v>
      </c>
      <c r="AF1169" s="1" t="s">
        <v>71</v>
      </c>
      <c r="AG1169" s="1">
        <v>109</v>
      </c>
      <c r="AH1169" s="1">
        <v>3</v>
      </c>
      <c r="AI1169" s="1">
        <v>3</v>
      </c>
      <c r="AJ1169" s="1">
        <v>9</v>
      </c>
      <c r="AK1169" s="1">
        <v>14</v>
      </c>
      <c r="AL1169" s="1" t="s">
        <v>231</v>
      </c>
      <c r="AM1169" s="1" t="s">
        <v>232</v>
      </c>
      <c r="AN1169" s="1" t="s">
        <v>233</v>
      </c>
      <c r="AO1169" s="1" t="s">
        <v>71</v>
      </c>
      <c r="AP1169" s="1" t="s">
        <v>234</v>
      </c>
      <c r="AQ1169" s="1" t="s">
        <v>71</v>
      </c>
      <c r="AR1169" s="1" t="s">
        <v>235</v>
      </c>
      <c r="AS1169" s="1" t="s">
        <v>236</v>
      </c>
      <c r="AT1169" s="1" t="s">
        <v>507</v>
      </c>
      <c r="AU1169" s="1">
        <v>2021</v>
      </c>
      <c r="AV1169" s="1">
        <v>13</v>
      </c>
      <c r="AW1169" s="1">
        <v>17</v>
      </c>
      <c r="AX1169" s="1" t="s">
        <v>71</v>
      </c>
      <c r="AY1169" s="1" t="s">
        <v>71</v>
      </c>
      <c r="AZ1169" s="1" t="s">
        <v>71</v>
      </c>
      <c r="BA1169" s="1" t="s">
        <v>71</v>
      </c>
      <c r="BB1169" s="1" t="s">
        <v>71</v>
      </c>
      <c r="BC1169" s="1" t="s">
        <v>71</v>
      </c>
      <c r="BD1169" s="1">
        <v>9978</v>
      </c>
      <c r="BE1169" s="1" t="s">
        <v>18526</v>
      </c>
      <c r="BF1169" s="1" t="str">
        <f>HYPERLINK("http://dx.doi.org/10.3390/su13179978","http://dx.doi.org/10.3390/su13179978")</f>
        <v>http://dx.doi.org/10.3390/su13179978</v>
      </c>
      <c r="BG1169" s="1" t="s">
        <v>71</v>
      </c>
      <c r="BH1169" s="1" t="s">
        <v>71</v>
      </c>
      <c r="BI1169" s="1">
        <v>15</v>
      </c>
      <c r="BJ1169" s="1" t="s">
        <v>239</v>
      </c>
      <c r="BK1169" s="1" t="s">
        <v>240</v>
      </c>
      <c r="BL1169" s="1" t="s">
        <v>241</v>
      </c>
      <c r="BM1169" s="1" t="s">
        <v>18527</v>
      </c>
      <c r="BN1169" s="1" t="s">
        <v>71</v>
      </c>
      <c r="BO1169" s="1" t="s">
        <v>287</v>
      </c>
      <c r="BP1169" s="1" t="s">
        <v>71</v>
      </c>
      <c r="BQ1169" s="1" t="s">
        <v>71</v>
      </c>
    </row>
    <row r="1170" spans="1:69">
      <c r="A1170" s="3" t="s">
        <v>69</v>
      </c>
      <c r="B1170" s="3" t="s">
        <v>18528</v>
      </c>
      <c r="C1170" s="3" t="s">
        <v>71</v>
      </c>
      <c r="D1170" s="3" t="s">
        <v>71</v>
      </c>
      <c r="E1170" s="3" t="s">
        <v>71</v>
      </c>
      <c r="F1170" s="3" t="s">
        <v>18528</v>
      </c>
      <c r="G1170" s="3" t="s">
        <v>71</v>
      </c>
      <c r="H1170" s="3" t="s">
        <v>71</v>
      </c>
      <c r="I1170" s="3" t="s">
        <v>18529</v>
      </c>
      <c r="J1170" s="3" t="s">
        <v>2167</v>
      </c>
      <c r="K1170" s="3" t="s">
        <v>71</v>
      </c>
      <c r="L1170" s="3" t="s">
        <v>71</v>
      </c>
      <c r="M1170" s="3" t="s">
        <v>74</v>
      </c>
      <c r="N1170" s="3" t="s">
        <v>75</v>
      </c>
      <c r="O1170" s="3" t="s">
        <v>71</v>
      </c>
      <c r="P1170" s="3" t="s">
        <v>71</v>
      </c>
      <c r="Q1170" s="3" t="s">
        <v>71</v>
      </c>
      <c r="R1170" s="3" t="s">
        <v>71</v>
      </c>
      <c r="S1170" s="3" t="s">
        <v>71</v>
      </c>
      <c r="T1170" s="3" t="s">
        <v>18530</v>
      </c>
      <c r="U1170" s="3" t="s">
        <v>18531</v>
      </c>
      <c r="V1170" s="3" t="s">
        <v>18532</v>
      </c>
      <c r="W1170" s="3" t="s">
        <v>18533</v>
      </c>
      <c r="X1170" s="3" t="s">
        <v>71</v>
      </c>
      <c r="Y1170" s="3" t="s">
        <v>18534</v>
      </c>
      <c r="Z1170" s="3" t="s">
        <v>71</v>
      </c>
      <c r="AA1170" s="3" t="s">
        <v>18535</v>
      </c>
      <c r="AB1170" s="3" t="s">
        <v>18536</v>
      </c>
      <c r="AC1170" s="3" t="s">
        <v>71</v>
      </c>
      <c r="AD1170" s="3" t="s">
        <v>71</v>
      </c>
      <c r="AE1170" s="3" t="s">
        <v>71</v>
      </c>
      <c r="AF1170" s="3" t="s">
        <v>71</v>
      </c>
      <c r="AG1170" s="3">
        <v>93</v>
      </c>
      <c r="AH1170" s="3">
        <v>116</v>
      </c>
      <c r="AI1170" s="3">
        <v>129</v>
      </c>
      <c r="AJ1170" s="3">
        <v>1</v>
      </c>
      <c r="AK1170" s="3">
        <v>58</v>
      </c>
      <c r="AL1170" s="3" t="s">
        <v>2175</v>
      </c>
      <c r="AM1170" s="3" t="s">
        <v>1369</v>
      </c>
      <c r="AN1170" s="3" t="s">
        <v>2176</v>
      </c>
      <c r="AO1170" s="3" t="s">
        <v>2177</v>
      </c>
      <c r="AP1170" s="3" t="s">
        <v>71</v>
      </c>
      <c r="AQ1170" s="3" t="s">
        <v>71</v>
      </c>
      <c r="AR1170" s="3" t="s">
        <v>2178</v>
      </c>
      <c r="AS1170" s="3" t="s">
        <v>2179</v>
      </c>
      <c r="AT1170" s="3" t="s">
        <v>1458</v>
      </c>
      <c r="AU1170" s="3">
        <v>2000</v>
      </c>
      <c r="AV1170" s="3">
        <v>10</v>
      </c>
      <c r="AW1170" s="3">
        <v>4</v>
      </c>
      <c r="AX1170" s="3" t="s">
        <v>71</v>
      </c>
      <c r="AY1170" s="3" t="s">
        <v>71</v>
      </c>
      <c r="AZ1170" s="3" t="s">
        <v>71</v>
      </c>
      <c r="BA1170" s="3" t="s">
        <v>71</v>
      </c>
      <c r="BB1170" s="3">
        <v>958</v>
      </c>
      <c r="BC1170" s="3">
        <v>970</v>
      </c>
      <c r="BD1170" s="3" t="s">
        <v>71</v>
      </c>
      <c r="BE1170" s="3" t="s">
        <v>18537</v>
      </c>
      <c r="BF1170" s="3" t="str">
        <f>HYPERLINK("http://dx.doi.org/10.2307/2641011","http://dx.doi.org/10.2307/2641011")</f>
        <v>http://dx.doi.org/10.2307/2641011</v>
      </c>
      <c r="BG1170" s="3" t="s">
        <v>71</v>
      </c>
      <c r="BH1170" s="3" t="s">
        <v>71</v>
      </c>
      <c r="BI1170" s="3">
        <v>13</v>
      </c>
      <c r="BJ1170" s="3" t="s">
        <v>676</v>
      </c>
      <c r="BK1170" s="3" t="s">
        <v>93</v>
      </c>
      <c r="BL1170" s="3" t="s">
        <v>138</v>
      </c>
      <c r="BM1170" s="3" t="s">
        <v>18538</v>
      </c>
      <c r="BN1170" s="3" t="s">
        <v>71</v>
      </c>
      <c r="BO1170" s="3" t="s">
        <v>71</v>
      </c>
      <c r="BP1170" s="3" t="s">
        <v>71</v>
      </c>
      <c r="BQ1170" s="3" t="s">
        <v>71</v>
      </c>
    </row>
    <row r="1171" spans="1:69">
      <c r="A1171" s="1" t="s">
        <v>69</v>
      </c>
      <c r="B1171" s="1" t="s">
        <v>18539</v>
      </c>
      <c r="C1171" s="1" t="s">
        <v>71</v>
      </c>
      <c r="D1171" s="1" t="s">
        <v>71</v>
      </c>
      <c r="E1171" s="1" t="s">
        <v>71</v>
      </c>
      <c r="F1171" s="1" t="s">
        <v>18540</v>
      </c>
      <c r="G1171" s="1" t="s">
        <v>71</v>
      </c>
      <c r="H1171" s="1" t="s">
        <v>71</v>
      </c>
      <c r="I1171" s="1" t="s">
        <v>18541</v>
      </c>
      <c r="J1171" s="1" t="s">
        <v>16721</v>
      </c>
      <c r="K1171" s="1" t="s">
        <v>71</v>
      </c>
      <c r="L1171" s="1" t="s">
        <v>71</v>
      </c>
      <c r="M1171" s="1" t="s">
        <v>74</v>
      </c>
      <c r="N1171" s="1" t="s">
        <v>117</v>
      </c>
      <c r="O1171" s="1" t="s">
        <v>71</v>
      </c>
      <c r="P1171" s="1" t="s">
        <v>71</v>
      </c>
      <c r="Q1171" s="1" t="s">
        <v>71</v>
      </c>
      <c r="R1171" s="1" t="s">
        <v>71</v>
      </c>
      <c r="S1171" s="1" t="s">
        <v>71</v>
      </c>
      <c r="T1171" s="1" t="s">
        <v>18542</v>
      </c>
      <c r="U1171" s="1" t="s">
        <v>18543</v>
      </c>
      <c r="V1171" s="1" t="s">
        <v>18544</v>
      </c>
      <c r="W1171" s="1" t="s">
        <v>18545</v>
      </c>
      <c r="X1171" s="1" t="s">
        <v>71</v>
      </c>
      <c r="Y1171" s="1" t="s">
        <v>18546</v>
      </c>
      <c r="Z1171" s="1" t="s">
        <v>18547</v>
      </c>
      <c r="AA1171" s="1" t="s">
        <v>71</v>
      </c>
      <c r="AB1171" s="1" t="s">
        <v>18548</v>
      </c>
      <c r="AC1171" s="1" t="s">
        <v>71</v>
      </c>
      <c r="AD1171" s="1" t="s">
        <v>71</v>
      </c>
      <c r="AE1171" s="1" t="s">
        <v>71</v>
      </c>
      <c r="AF1171" s="1" t="s">
        <v>71</v>
      </c>
      <c r="AG1171" s="1">
        <v>71</v>
      </c>
      <c r="AH1171" s="1">
        <v>4</v>
      </c>
      <c r="AI1171" s="1">
        <v>4</v>
      </c>
      <c r="AJ1171" s="1">
        <v>3</v>
      </c>
      <c r="AK1171" s="1">
        <v>7</v>
      </c>
      <c r="AL1171" s="1" t="s">
        <v>100</v>
      </c>
      <c r="AM1171" s="1" t="s">
        <v>101</v>
      </c>
      <c r="AN1171" s="1" t="s">
        <v>255</v>
      </c>
      <c r="AO1171" s="1" t="s">
        <v>16732</v>
      </c>
      <c r="AP1171" s="1" t="s">
        <v>16733</v>
      </c>
      <c r="AQ1171" s="1" t="s">
        <v>71</v>
      </c>
      <c r="AR1171" s="1" t="s">
        <v>16734</v>
      </c>
      <c r="AS1171" s="1" t="s">
        <v>16735</v>
      </c>
      <c r="AT1171" s="1" t="s">
        <v>210</v>
      </c>
      <c r="AU1171" s="1">
        <v>2021</v>
      </c>
      <c r="AV1171" s="1">
        <v>65</v>
      </c>
      <c r="AW1171" s="1">
        <v>12</v>
      </c>
      <c r="AX1171" s="1" t="s">
        <v>71</v>
      </c>
      <c r="AY1171" s="1" t="s">
        <v>71</v>
      </c>
      <c r="AZ1171" s="1" t="s">
        <v>71</v>
      </c>
      <c r="BA1171" s="1" t="s">
        <v>71</v>
      </c>
      <c r="BB1171" s="1">
        <v>2229</v>
      </c>
      <c r="BC1171" s="1">
        <v>2240</v>
      </c>
      <c r="BD1171" s="1" t="s">
        <v>71</v>
      </c>
      <c r="BE1171" s="1" t="s">
        <v>18549</v>
      </c>
      <c r="BF1171" s="1" t="str">
        <f>HYPERLINK("http://dx.doi.org/10.1007/s00484-021-02179-w","http://dx.doi.org/10.1007/s00484-021-02179-w")</f>
        <v>http://dx.doi.org/10.1007/s00484-021-02179-w</v>
      </c>
      <c r="BG1171" s="1" t="s">
        <v>71</v>
      </c>
      <c r="BH1171" s="1" t="s">
        <v>91</v>
      </c>
      <c r="BI1171" s="1">
        <v>12</v>
      </c>
      <c r="BJ1171" s="1" t="s">
        <v>16737</v>
      </c>
      <c r="BK1171" s="1" t="s">
        <v>93</v>
      </c>
      <c r="BL1171" s="1" t="s">
        <v>16738</v>
      </c>
      <c r="BM1171" s="1" t="s">
        <v>18550</v>
      </c>
      <c r="BN1171" s="1">
        <v>34363136</v>
      </c>
      <c r="BO1171" s="1" t="s">
        <v>71</v>
      </c>
      <c r="BP1171" s="1" t="s">
        <v>71</v>
      </c>
      <c r="BQ1171" s="1" t="s">
        <v>71</v>
      </c>
    </row>
    <row r="1172" spans="1:69">
      <c r="A1172" s="1" t="s">
        <v>69</v>
      </c>
      <c r="B1172" s="1" t="s">
        <v>18551</v>
      </c>
      <c r="C1172" s="1" t="s">
        <v>71</v>
      </c>
      <c r="D1172" s="1" t="s">
        <v>71</v>
      </c>
      <c r="E1172" s="1" t="s">
        <v>71</v>
      </c>
      <c r="F1172" s="1" t="s">
        <v>18552</v>
      </c>
      <c r="G1172" s="1" t="s">
        <v>71</v>
      </c>
      <c r="H1172" s="1" t="s">
        <v>71</v>
      </c>
      <c r="I1172" s="1" t="s">
        <v>18553</v>
      </c>
      <c r="J1172" s="1" t="s">
        <v>5562</v>
      </c>
      <c r="K1172" s="1" t="s">
        <v>71</v>
      </c>
      <c r="L1172" s="1" t="s">
        <v>71</v>
      </c>
      <c r="M1172" s="1" t="s">
        <v>74</v>
      </c>
      <c r="N1172" s="1" t="s">
        <v>75</v>
      </c>
      <c r="O1172" s="1" t="s">
        <v>71</v>
      </c>
      <c r="P1172" s="1" t="s">
        <v>71</v>
      </c>
      <c r="Q1172" s="1" t="s">
        <v>71</v>
      </c>
      <c r="R1172" s="1" t="s">
        <v>71</v>
      </c>
      <c r="S1172" s="1" t="s">
        <v>71</v>
      </c>
      <c r="T1172" s="1" t="s">
        <v>18554</v>
      </c>
      <c r="U1172" s="1" t="s">
        <v>18555</v>
      </c>
      <c r="V1172" s="1" t="s">
        <v>18556</v>
      </c>
      <c r="W1172" s="1" t="s">
        <v>18557</v>
      </c>
      <c r="X1172" s="1" t="s">
        <v>71</v>
      </c>
      <c r="Y1172" s="1" t="s">
        <v>18558</v>
      </c>
      <c r="Z1172" s="1" t="s">
        <v>18559</v>
      </c>
      <c r="AA1172" s="1" t="s">
        <v>18560</v>
      </c>
      <c r="AB1172" s="1" t="s">
        <v>18561</v>
      </c>
      <c r="AC1172" s="1" t="s">
        <v>18562</v>
      </c>
      <c r="AD1172" s="1" t="s">
        <v>18563</v>
      </c>
      <c r="AE1172" s="1" t="s">
        <v>18564</v>
      </c>
      <c r="AF1172" s="1" t="s">
        <v>71</v>
      </c>
      <c r="AG1172" s="1">
        <v>120</v>
      </c>
      <c r="AH1172" s="1">
        <v>5</v>
      </c>
      <c r="AI1172" s="1">
        <v>5</v>
      </c>
      <c r="AJ1172" s="1">
        <v>7</v>
      </c>
      <c r="AK1172" s="1">
        <v>60</v>
      </c>
      <c r="AL1172" s="1" t="s">
        <v>126</v>
      </c>
      <c r="AM1172" s="1" t="s">
        <v>127</v>
      </c>
      <c r="AN1172" s="1" t="s">
        <v>128</v>
      </c>
      <c r="AO1172" s="1" t="s">
        <v>5574</v>
      </c>
      <c r="AP1172" s="1" t="s">
        <v>5575</v>
      </c>
      <c r="AQ1172" s="1" t="s">
        <v>71</v>
      </c>
      <c r="AR1172" s="1" t="s">
        <v>5576</v>
      </c>
      <c r="AS1172" s="1" t="s">
        <v>5577</v>
      </c>
      <c r="AT1172" s="1" t="s">
        <v>237</v>
      </c>
      <c r="AU1172" s="1">
        <v>2019</v>
      </c>
      <c r="AV1172" s="1">
        <v>19</v>
      </c>
      <c r="AW1172" s="1">
        <v>4</v>
      </c>
      <c r="AX1172" s="1" t="s">
        <v>71</v>
      </c>
      <c r="AY1172" s="1" t="s">
        <v>71</v>
      </c>
      <c r="AZ1172" s="1" t="s">
        <v>71</v>
      </c>
      <c r="BA1172" s="1" t="s">
        <v>71</v>
      </c>
      <c r="BB1172" s="1">
        <v>2126</v>
      </c>
      <c r="BC1172" s="1">
        <v>2142</v>
      </c>
      <c r="BD1172" s="1" t="s">
        <v>71</v>
      </c>
      <c r="BE1172" s="1" t="s">
        <v>18565</v>
      </c>
      <c r="BF1172" s="1" t="str">
        <f>HYPERLINK("http://dx.doi.org/10.1007/s11368-018-2185-y","http://dx.doi.org/10.1007/s11368-018-2185-y")</f>
        <v>http://dx.doi.org/10.1007/s11368-018-2185-y</v>
      </c>
      <c r="BG1172" s="1" t="s">
        <v>71</v>
      </c>
      <c r="BH1172" s="1" t="s">
        <v>71</v>
      </c>
      <c r="BI1172" s="1">
        <v>17</v>
      </c>
      <c r="BJ1172" s="1" t="s">
        <v>5579</v>
      </c>
      <c r="BK1172" s="1" t="s">
        <v>93</v>
      </c>
      <c r="BL1172" s="1" t="s">
        <v>5580</v>
      </c>
      <c r="BM1172" s="1" t="s">
        <v>18566</v>
      </c>
      <c r="BN1172" s="1" t="s">
        <v>71</v>
      </c>
      <c r="BO1172" s="1" t="s">
        <v>71</v>
      </c>
      <c r="BP1172" s="1" t="s">
        <v>71</v>
      </c>
      <c r="BQ1172" s="1" t="s">
        <v>71</v>
      </c>
    </row>
    <row r="1173" spans="1:69">
      <c r="A1173" s="1" t="s">
        <v>69</v>
      </c>
      <c r="B1173" s="1" t="s">
        <v>18567</v>
      </c>
      <c r="C1173" s="1" t="s">
        <v>71</v>
      </c>
      <c r="D1173" s="1" t="s">
        <v>71</v>
      </c>
      <c r="E1173" s="1" t="s">
        <v>71</v>
      </c>
      <c r="F1173" s="1" t="s">
        <v>18568</v>
      </c>
      <c r="G1173" s="1" t="s">
        <v>71</v>
      </c>
      <c r="H1173" s="1" t="s">
        <v>71</v>
      </c>
      <c r="I1173" s="1" t="s">
        <v>18569</v>
      </c>
      <c r="J1173" s="1" t="s">
        <v>219</v>
      </c>
      <c r="K1173" s="1" t="s">
        <v>71</v>
      </c>
      <c r="L1173" s="1" t="s">
        <v>71</v>
      </c>
      <c r="M1173" s="1" t="s">
        <v>74</v>
      </c>
      <c r="N1173" s="1" t="s">
        <v>75</v>
      </c>
      <c r="O1173" s="1" t="s">
        <v>71</v>
      </c>
      <c r="P1173" s="1" t="s">
        <v>71</v>
      </c>
      <c r="Q1173" s="1" t="s">
        <v>71</v>
      </c>
      <c r="R1173" s="1" t="s">
        <v>71</v>
      </c>
      <c r="S1173" s="1" t="s">
        <v>71</v>
      </c>
      <c r="T1173" s="1" t="s">
        <v>18570</v>
      </c>
      <c r="U1173" s="1" t="s">
        <v>18571</v>
      </c>
      <c r="V1173" s="1" t="s">
        <v>18572</v>
      </c>
      <c r="W1173" s="1" t="s">
        <v>18573</v>
      </c>
      <c r="X1173" s="1" t="s">
        <v>71</v>
      </c>
      <c r="Y1173" s="1" t="s">
        <v>18574</v>
      </c>
      <c r="Z1173" s="1" t="s">
        <v>18575</v>
      </c>
      <c r="AA1173" s="1" t="s">
        <v>71</v>
      </c>
      <c r="AB1173" s="1" t="s">
        <v>18576</v>
      </c>
      <c r="AC1173" s="1" t="s">
        <v>18577</v>
      </c>
      <c r="AD1173" s="1" t="s">
        <v>18577</v>
      </c>
      <c r="AE1173" s="1" t="s">
        <v>18578</v>
      </c>
      <c r="AF1173" s="1" t="s">
        <v>71</v>
      </c>
      <c r="AG1173" s="1">
        <v>65</v>
      </c>
      <c r="AH1173" s="1">
        <v>4</v>
      </c>
      <c r="AI1173" s="1">
        <v>4</v>
      </c>
      <c r="AJ1173" s="1">
        <v>2</v>
      </c>
      <c r="AK1173" s="1">
        <v>8</v>
      </c>
      <c r="AL1173" s="1" t="s">
        <v>231</v>
      </c>
      <c r="AM1173" s="1" t="s">
        <v>232</v>
      </c>
      <c r="AN1173" s="1" t="s">
        <v>233</v>
      </c>
      <c r="AO1173" s="1" t="s">
        <v>71</v>
      </c>
      <c r="AP1173" s="1" t="s">
        <v>234</v>
      </c>
      <c r="AQ1173" s="1" t="s">
        <v>71</v>
      </c>
      <c r="AR1173" s="1" t="s">
        <v>235</v>
      </c>
      <c r="AS1173" s="1" t="s">
        <v>236</v>
      </c>
      <c r="AT1173" s="1" t="s">
        <v>133</v>
      </c>
      <c r="AU1173" s="1">
        <v>2020</v>
      </c>
      <c r="AV1173" s="1">
        <v>12</v>
      </c>
      <c r="AW1173" s="1">
        <v>11</v>
      </c>
      <c r="AX1173" s="1" t="s">
        <v>71</v>
      </c>
      <c r="AY1173" s="1" t="s">
        <v>71</v>
      </c>
      <c r="AZ1173" s="1" t="s">
        <v>71</v>
      </c>
      <c r="BA1173" s="1" t="s">
        <v>71</v>
      </c>
      <c r="BB1173" s="1" t="s">
        <v>71</v>
      </c>
      <c r="BC1173" s="1" t="s">
        <v>71</v>
      </c>
      <c r="BD1173" s="1">
        <v>4519</v>
      </c>
      <c r="BE1173" s="1" t="s">
        <v>18579</v>
      </c>
      <c r="BF1173" s="1" t="str">
        <f>HYPERLINK("http://dx.doi.org/10.3390/su12114519","http://dx.doi.org/10.3390/su12114519")</f>
        <v>http://dx.doi.org/10.3390/su12114519</v>
      </c>
      <c r="BG1173" s="1" t="s">
        <v>71</v>
      </c>
      <c r="BH1173" s="1" t="s">
        <v>71</v>
      </c>
      <c r="BI1173" s="1">
        <v>17</v>
      </c>
      <c r="BJ1173" s="1" t="s">
        <v>239</v>
      </c>
      <c r="BK1173" s="1" t="s">
        <v>240</v>
      </c>
      <c r="BL1173" s="1" t="s">
        <v>241</v>
      </c>
      <c r="BM1173" s="1" t="s">
        <v>9300</v>
      </c>
      <c r="BN1173" s="1" t="s">
        <v>71</v>
      </c>
      <c r="BO1173" s="1" t="s">
        <v>243</v>
      </c>
      <c r="BP1173" s="1" t="s">
        <v>71</v>
      </c>
      <c r="BQ1173" s="1" t="s">
        <v>71</v>
      </c>
    </row>
    <row r="1174" spans="1:69">
      <c r="A1174" s="3" t="s">
        <v>69</v>
      </c>
      <c r="B1174" s="3" t="s">
        <v>18580</v>
      </c>
      <c r="C1174" s="3" t="s">
        <v>71</v>
      </c>
      <c r="D1174" s="3" t="s">
        <v>71</v>
      </c>
      <c r="E1174" s="3" t="s">
        <v>71</v>
      </c>
      <c r="F1174" s="3" t="s">
        <v>18581</v>
      </c>
      <c r="G1174" s="3" t="s">
        <v>71</v>
      </c>
      <c r="H1174" s="3" t="s">
        <v>71</v>
      </c>
      <c r="I1174" s="3" t="s">
        <v>18582</v>
      </c>
      <c r="J1174" s="3" t="s">
        <v>1036</v>
      </c>
      <c r="K1174" s="3" t="s">
        <v>71</v>
      </c>
      <c r="L1174" s="3" t="s">
        <v>71</v>
      </c>
      <c r="M1174" s="3" t="s">
        <v>74</v>
      </c>
      <c r="N1174" s="3" t="s">
        <v>75</v>
      </c>
      <c r="O1174" s="3" t="s">
        <v>71</v>
      </c>
      <c r="P1174" s="3" t="s">
        <v>71</v>
      </c>
      <c r="Q1174" s="3" t="s">
        <v>71</v>
      </c>
      <c r="R1174" s="3" t="s">
        <v>71</v>
      </c>
      <c r="S1174" s="3" t="s">
        <v>71</v>
      </c>
      <c r="T1174" s="3" t="s">
        <v>18583</v>
      </c>
      <c r="U1174" s="3" t="s">
        <v>71</v>
      </c>
      <c r="V1174" s="3" t="s">
        <v>18584</v>
      </c>
      <c r="W1174" s="3" t="s">
        <v>18585</v>
      </c>
      <c r="X1174" s="3" t="s">
        <v>71</v>
      </c>
      <c r="Y1174" s="3" t="s">
        <v>18586</v>
      </c>
      <c r="Z1174" s="3" t="s">
        <v>18587</v>
      </c>
      <c r="AA1174" s="3" t="s">
        <v>18588</v>
      </c>
      <c r="AB1174" s="3" t="s">
        <v>18589</v>
      </c>
      <c r="AC1174" s="3" t="s">
        <v>71</v>
      </c>
      <c r="AD1174" s="3" t="s">
        <v>71</v>
      </c>
      <c r="AE1174" s="3" t="s">
        <v>71</v>
      </c>
      <c r="AF1174" s="3" t="s">
        <v>71</v>
      </c>
      <c r="AG1174" s="3">
        <v>27</v>
      </c>
      <c r="AH1174" s="3">
        <v>42</v>
      </c>
      <c r="AI1174" s="3">
        <v>44</v>
      </c>
      <c r="AJ1174" s="3">
        <v>3</v>
      </c>
      <c r="AK1174" s="3">
        <v>58</v>
      </c>
      <c r="AL1174" s="3" t="s">
        <v>82</v>
      </c>
      <c r="AM1174" s="3" t="s">
        <v>83</v>
      </c>
      <c r="AN1174" s="3" t="s">
        <v>84</v>
      </c>
      <c r="AO1174" s="3" t="s">
        <v>1048</v>
      </c>
      <c r="AP1174" s="3" t="s">
        <v>1049</v>
      </c>
      <c r="AQ1174" s="3" t="s">
        <v>71</v>
      </c>
      <c r="AR1174" s="3" t="s">
        <v>1050</v>
      </c>
      <c r="AS1174" s="3" t="s">
        <v>1051</v>
      </c>
      <c r="AT1174" s="3" t="s">
        <v>210</v>
      </c>
      <c r="AU1174" s="3">
        <v>2013</v>
      </c>
      <c r="AV1174" s="3">
        <v>34</v>
      </c>
      <c r="AW1174" s="3" t="s">
        <v>71</v>
      </c>
      <c r="AX1174" s="3" t="s">
        <v>71</v>
      </c>
      <c r="AY1174" s="3" t="s">
        <v>71</v>
      </c>
      <c r="AZ1174" s="3" t="s">
        <v>134</v>
      </c>
      <c r="BA1174" s="3" t="s">
        <v>71</v>
      </c>
      <c r="BB1174" s="3">
        <v>44</v>
      </c>
      <c r="BC1174" s="3">
        <v>57</v>
      </c>
      <c r="BD1174" s="3" t="s">
        <v>71</v>
      </c>
      <c r="BE1174" s="3" t="s">
        <v>18590</v>
      </c>
      <c r="BF1174" s="3" t="str">
        <f>HYPERLINK("http://dx.doi.org/10.1016/j.envsci.2013.01.002","http://dx.doi.org/10.1016/j.envsci.2013.01.002")</f>
        <v>http://dx.doi.org/10.1016/j.envsci.2013.01.002</v>
      </c>
      <c r="BG1174" s="3" t="s">
        <v>71</v>
      </c>
      <c r="BH1174" s="3" t="s">
        <v>71</v>
      </c>
      <c r="BI1174" s="3">
        <v>14</v>
      </c>
      <c r="BJ1174" s="3" t="s">
        <v>137</v>
      </c>
      <c r="BK1174" s="3" t="s">
        <v>93</v>
      </c>
      <c r="BL1174" s="3" t="s">
        <v>138</v>
      </c>
      <c r="BM1174" s="3" t="s">
        <v>1297</v>
      </c>
      <c r="BN1174" s="3" t="s">
        <v>71</v>
      </c>
      <c r="BO1174" s="3" t="s">
        <v>71</v>
      </c>
      <c r="BP1174" s="3" t="s">
        <v>71</v>
      </c>
      <c r="BQ1174" s="3" t="s">
        <v>71</v>
      </c>
    </row>
    <row r="1175" spans="1:69">
      <c r="A1175" s="1" t="s">
        <v>69</v>
      </c>
      <c r="B1175" s="1" t="s">
        <v>18591</v>
      </c>
      <c r="C1175" s="1" t="s">
        <v>71</v>
      </c>
      <c r="D1175" s="1" t="s">
        <v>71</v>
      </c>
      <c r="E1175" s="1" t="s">
        <v>71</v>
      </c>
      <c r="F1175" s="1" t="s">
        <v>18592</v>
      </c>
      <c r="G1175" s="1" t="s">
        <v>71</v>
      </c>
      <c r="H1175" s="1" t="s">
        <v>71</v>
      </c>
      <c r="I1175" s="1" t="s">
        <v>18593</v>
      </c>
      <c r="J1175" s="1" t="s">
        <v>14210</v>
      </c>
      <c r="K1175" s="1" t="s">
        <v>71</v>
      </c>
      <c r="L1175" s="1" t="s">
        <v>71</v>
      </c>
      <c r="M1175" s="1" t="s">
        <v>74</v>
      </c>
      <c r="N1175" s="1" t="s">
        <v>75</v>
      </c>
      <c r="O1175" s="1" t="s">
        <v>71</v>
      </c>
      <c r="P1175" s="1" t="s">
        <v>71</v>
      </c>
      <c r="Q1175" s="1" t="s">
        <v>71</v>
      </c>
      <c r="R1175" s="1" t="s">
        <v>71</v>
      </c>
      <c r="S1175" s="1" t="s">
        <v>71</v>
      </c>
      <c r="T1175" s="1" t="s">
        <v>71</v>
      </c>
      <c r="U1175" s="1" t="s">
        <v>18594</v>
      </c>
      <c r="V1175" s="1" t="s">
        <v>18595</v>
      </c>
      <c r="W1175" s="1" t="s">
        <v>18596</v>
      </c>
      <c r="X1175" s="1" t="s">
        <v>71</v>
      </c>
      <c r="Y1175" s="1" t="s">
        <v>18597</v>
      </c>
      <c r="Z1175" s="1" t="s">
        <v>18598</v>
      </c>
      <c r="AA1175" s="1" t="s">
        <v>18599</v>
      </c>
      <c r="AB1175" s="1" t="s">
        <v>18600</v>
      </c>
      <c r="AC1175" s="1" t="s">
        <v>18601</v>
      </c>
      <c r="AD1175" s="1" t="s">
        <v>18602</v>
      </c>
      <c r="AE1175" s="1" t="s">
        <v>18603</v>
      </c>
      <c r="AF1175" s="1" t="s">
        <v>71</v>
      </c>
      <c r="AG1175" s="1">
        <v>77</v>
      </c>
      <c r="AH1175" s="1">
        <v>35</v>
      </c>
      <c r="AI1175" s="1">
        <v>35</v>
      </c>
      <c r="AJ1175" s="1">
        <v>7</v>
      </c>
      <c r="AK1175" s="1">
        <v>16</v>
      </c>
      <c r="AL1175" s="1" t="s">
        <v>156</v>
      </c>
      <c r="AM1175" s="1" t="s">
        <v>157</v>
      </c>
      <c r="AN1175" s="1" t="s">
        <v>158</v>
      </c>
      <c r="AO1175" s="1" t="s">
        <v>14221</v>
      </c>
      <c r="AP1175" s="1" t="s">
        <v>14222</v>
      </c>
      <c r="AQ1175" s="1" t="s">
        <v>71</v>
      </c>
      <c r="AR1175" s="1" t="s">
        <v>14210</v>
      </c>
      <c r="AS1175" s="1" t="s">
        <v>14223</v>
      </c>
      <c r="AT1175" s="1" t="s">
        <v>6157</v>
      </c>
      <c r="AU1175" s="1">
        <v>2020</v>
      </c>
      <c r="AV1175" s="1">
        <v>2</v>
      </c>
      <c r="AW1175" s="1">
        <v>2</v>
      </c>
      <c r="AX1175" s="1" t="s">
        <v>71</v>
      </c>
      <c r="AY1175" s="1" t="s">
        <v>71</v>
      </c>
      <c r="AZ1175" s="1" t="s">
        <v>71</v>
      </c>
      <c r="BA1175" s="1" t="s">
        <v>71</v>
      </c>
      <c r="BB1175" s="1">
        <v>160</v>
      </c>
      <c r="BC1175" s="1">
        <v>172</v>
      </c>
      <c r="BD1175" s="1" t="s">
        <v>71</v>
      </c>
      <c r="BE1175" s="1" t="s">
        <v>18604</v>
      </c>
      <c r="BF1175" s="1" t="str">
        <f>HYPERLINK("http://dx.doi.org/10.1016/j.oneear.2020.01.008","http://dx.doi.org/10.1016/j.oneear.2020.01.008")</f>
        <v>http://dx.doi.org/10.1016/j.oneear.2020.01.008</v>
      </c>
      <c r="BG1175" s="1" t="s">
        <v>71</v>
      </c>
      <c r="BH1175" s="1" t="s">
        <v>71</v>
      </c>
      <c r="BI1175" s="1">
        <v>13</v>
      </c>
      <c r="BJ1175" s="1" t="s">
        <v>239</v>
      </c>
      <c r="BK1175" s="1" t="s">
        <v>240</v>
      </c>
      <c r="BL1175" s="1" t="s">
        <v>241</v>
      </c>
      <c r="BM1175" s="1" t="s">
        <v>18605</v>
      </c>
      <c r="BN1175" s="1" t="s">
        <v>71</v>
      </c>
      <c r="BO1175" s="1" t="s">
        <v>2828</v>
      </c>
      <c r="BP1175" s="1" t="s">
        <v>71</v>
      </c>
      <c r="BQ1175" s="1" t="s">
        <v>71</v>
      </c>
    </row>
    <row r="1176" spans="1:69">
      <c r="A1176" s="1" t="s">
        <v>69</v>
      </c>
      <c r="B1176" s="1" t="s">
        <v>18606</v>
      </c>
      <c r="C1176" s="1" t="s">
        <v>71</v>
      </c>
      <c r="D1176" s="1" t="s">
        <v>71</v>
      </c>
      <c r="E1176" s="1" t="s">
        <v>71</v>
      </c>
      <c r="F1176" s="1" t="s">
        <v>18607</v>
      </c>
      <c r="G1176" s="1" t="s">
        <v>71</v>
      </c>
      <c r="H1176" s="1" t="s">
        <v>71</v>
      </c>
      <c r="I1176" s="1" t="s">
        <v>18608</v>
      </c>
      <c r="J1176" s="1" t="s">
        <v>18609</v>
      </c>
      <c r="K1176" s="1" t="s">
        <v>71</v>
      </c>
      <c r="L1176" s="1" t="s">
        <v>71</v>
      </c>
      <c r="M1176" s="1" t="s">
        <v>74</v>
      </c>
      <c r="N1176" s="1" t="s">
        <v>75</v>
      </c>
      <c r="O1176" s="1" t="s">
        <v>71</v>
      </c>
      <c r="P1176" s="1" t="s">
        <v>71</v>
      </c>
      <c r="Q1176" s="1" t="s">
        <v>71</v>
      </c>
      <c r="R1176" s="1" t="s">
        <v>71</v>
      </c>
      <c r="S1176" s="1" t="s">
        <v>71</v>
      </c>
      <c r="T1176" s="1" t="s">
        <v>18610</v>
      </c>
      <c r="U1176" s="1" t="s">
        <v>18611</v>
      </c>
      <c r="V1176" s="1" t="s">
        <v>18612</v>
      </c>
      <c r="W1176" s="1" t="s">
        <v>18613</v>
      </c>
      <c r="X1176" s="1" t="s">
        <v>71</v>
      </c>
      <c r="Y1176" s="1" t="s">
        <v>18614</v>
      </c>
      <c r="Z1176" s="1" t="s">
        <v>18615</v>
      </c>
      <c r="AA1176" s="1" t="s">
        <v>18616</v>
      </c>
      <c r="AB1176" s="1" t="s">
        <v>18617</v>
      </c>
      <c r="AC1176" s="1" t="s">
        <v>18618</v>
      </c>
      <c r="AD1176" s="1" t="s">
        <v>18619</v>
      </c>
      <c r="AE1176" s="1" t="s">
        <v>18620</v>
      </c>
      <c r="AF1176" s="1" t="s">
        <v>71</v>
      </c>
      <c r="AG1176" s="1">
        <v>138</v>
      </c>
      <c r="AH1176" s="1">
        <v>0</v>
      </c>
      <c r="AI1176" s="1">
        <v>0</v>
      </c>
      <c r="AJ1176" s="1">
        <v>2</v>
      </c>
      <c r="AK1176" s="1">
        <v>2</v>
      </c>
      <c r="AL1176" s="1" t="s">
        <v>156</v>
      </c>
      <c r="AM1176" s="1" t="s">
        <v>157</v>
      </c>
      <c r="AN1176" s="1" t="s">
        <v>1069</v>
      </c>
      <c r="AO1176" s="1" t="s">
        <v>71</v>
      </c>
      <c r="AP1176" s="1" t="s">
        <v>18621</v>
      </c>
      <c r="AQ1176" s="1" t="s">
        <v>71</v>
      </c>
      <c r="AR1176" s="1" t="s">
        <v>18622</v>
      </c>
      <c r="AS1176" s="1" t="s">
        <v>18623</v>
      </c>
      <c r="AT1176" s="1" t="s">
        <v>237</v>
      </c>
      <c r="AU1176" s="1">
        <v>2022</v>
      </c>
      <c r="AV1176" s="1">
        <v>25</v>
      </c>
      <c r="AW1176" s="1" t="s">
        <v>71</v>
      </c>
      <c r="AX1176" s="1" t="s">
        <v>71</v>
      </c>
      <c r="AY1176" s="1" t="s">
        <v>71</v>
      </c>
      <c r="AZ1176" s="1" t="s">
        <v>71</v>
      </c>
      <c r="BA1176" s="1" t="s">
        <v>71</v>
      </c>
      <c r="BB1176" s="1" t="s">
        <v>71</v>
      </c>
      <c r="BC1176" s="1" t="s">
        <v>71</v>
      </c>
      <c r="BD1176" s="1">
        <v>100581</v>
      </c>
      <c r="BE1176" s="1" t="s">
        <v>18624</v>
      </c>
      <c r="BF1176" s="1" t="str">
        <f>HYPERLINK("http://dx.doi.org/10.1016/j.scp.2021.100581","http://dx.doi.org/10.1016/j.scp.2021.100581")</f>
        <v>http://dx.doi.org/10.1016/j.scp.2021.100581</v>
      </c>
      <c r="BG1176" s="1" t="s">
        <v>71</v>
      </c>
      <c r="BH1176" s="1" t="s">
        <v>71</v>
      </c>
      <c r="BI1176" s="1">
        <v>15</v>
      </c>
      <c r="BJ1176" s="1" t="s">
        <v>18625</v>
      </c>
      <c r="BK1176" s="1" t="s">
        <v>93</v>
      </c>
      <c r="BL1176" s="1" t="s">
        <v>18626</v>
      </c>
      <c r="BM1176" s="1" t="s">
        <v>18627</v>
      </c>
      <c r="BN1176" s="1" t="s">
        <v>71</v>
      </c>
      <c r="BO1176" s="1" t="s">
        <v>71</v>
      </c>
      <c r="BP1176" s="1" t="s">
        <v>71</v>
      </c>
      <c r="BQ1176" s="1" t="s">
        <v>71</v>
      </c>
    </row>
    <row r="1177" spans="1:69">
      <c r="A1177" s="1" t="s">
        <v>69</v>
      </c>
      <c r="B1177" s="1" t="s">
        <v>18628</v>
      </c>
      <c r="C1177" s="1" t="s">
        <v>71</v>
      </c>
      <c r="D1177" s="1" t="s">
        <v>71</v>
      </c>
      <c r="E1177" s="1" t="s">
        <v>71</v>
      </c>
      <c r="F1177" s="1" t="s">
        <v>18629</v>
      </c>
      <c r="G1177" s="1" t="s">
        <v>71</v>
      </c>
      <c r="H1177" s="1" t="s">
        <v>71</v>
      </c>
      <c r="I1177" s="1" t="s">
        <v>18630</v>
      </c>
      <c r="J1177" s="1" t="s">
        <v>817</v>
      </c>
      <c r="K1177" s="1" t="s">
        <v>71</v>
      </c>
      <c r="L1177" s="1" t="s">
        <v>71</v>
      </c>
      <c r="M1177" s="1" t="s">
        <v>74</v>
      </c>
      <c r="N1177" s="1" t="s">
        <v>75</v>
      </c>
      <c r="O1177" s="1" t="s">
        <v>71</v>
      </c>
      <c r="P1177" s="1" t="s">
        <v>71</v>
      </c>
      <c r="Q1177" s="1" t="s">
        <v>71</v>
      </c>
      <c r="R1177" s="1" t="s">
        <v>71</v>
      </c>
      <c r="S1177" s="1" t="s">
        <v>71</v>
      </c>
      <c r="T1177" s="1" t="s">
        <v>18631</v>
      </c>
      <c r="U1177" s="1" t="s">
        <v>18632</v>
      </c>
      <c r="V1177" s="1" t="s">
        <v>18633</v>
      </c>
      <c r="W1177" s="1" t="s">
        <v>18634</v>
      </c>
      <c r="X1177" s="1" t="s">
        <v>71</v>
      </c>
      <c r="Y1177" s="1" t="s">
        <v>18635</v>
      </c>
      <c r="Z1177" s="1" t="s">
        <v>18636</v>
      </c>
      <c r="AA1177" s="1" t="s">
        <v>71</v>
      </c>
      <c r="AB1177" s="1" t="s">
        <v>18637</v>
      </c>
      <c r="AC1177" s="1" t="s">
        <v>71</v>
      </c>
      <c r="AD1177" s="1" t="s">
        <v>71</v>
      </c>
      <c r="AE1177" s="1" t="s">
        <v>71</v>
      </c>
      <c r="AF1177" s="1" t="s">
        <v>71</v>
      </c>
      <c r="AG1177" s="1">
        <v>184</v>
      </c>
      <c r="AH1177" s="1">
        <v>0</v>
      </c>
      <c r="AI1177" s="1">
        <v>0</v>
      </c>
      <c r="AJ1177" s="1">
        <v>22</v>
      </c>
      <c r="AK1177" s="1">
        <v>22</v>
      </c>
      <c r="AL1177" s="1" t="s">
        <v>826</v>
      </c>
      <c r="AM1177" s="1" t="s">
        <v>547</v>
      </c>
      <c r="AN1177" s="1" t="s">
        <v>827</v>
      </c>
      <c r="AO1177" s="1" t="s">
        <v>828</v>
      </c>
      <c r="AP1177" s="1" t="s">
        <v>829</v>
      </c>
      <c r="AQ1177" s="1" t="s">
        <v>71</v>
      </c>
      <c r="AR1177" s="1" t="s">
        <v>830</v>
      </c>
      <c r="AS1177" s="1" t="s">
        <v>831</v>
      </c>
      <c r="AT1177" s="1" t="s">
        <v>163</v>
      </c>
      <c r="AU1177" s="1">
        <v>2022</v>
      </c>
      <c r="AV1177" s="1">
        <v>310</v>
      </c>
      <c r="AW1177" s="1" t="s">
        <v>71</v>
      </c>
      <c r="AX1177" s="1" t="s">
        <v>71</v>
      </c>
      <c r="AY1177" s="1" t="s">
        <v>71</v>
      </c>
      <c r="AZ1177" s="1" t="s">
        <v>71</v>
      </c>
      <c r="BA1177" s="1" t="s">
        <v>71</v>
      </c>
      <c r="BB1177" s="1" t="s">
        <v>71</v>
      </c>
      <c r="BC1177" s="1" t="s">
        <v>71</v>
      </c>
      <c r="BD1177" s="1">
        <v>114786</v>
      </c>
      <c r="BE1177" s="1" t="s">
        <v>18638</v>
      </c>
      <c r="BF1177" s="1" t="str">
        <f>HYPERLINK("http://dx.doi.org/10.1016/j.jenvman.2022.114786","http://dx.doi.org/10.1016/j.jenvman.2022.114786")</f>
        <v>http://dx.doi.org/10.1016/j.jenvman.2022.114786</v>
      </c>
      <c r="BG1177" s="1" t="s">
        <v>71</v>
      </c>
      <c r="BH1177" s="1" t="s">
        <v>71</v>
      </c>
      <c r="BI1177" s="1">
        <v>14</v>
      </c>
      <c r="BJ1177" s="1" t="s">
        <v>137</v>
      </c>
      <c r="BK1177" s="1" t="s">
        <v>93</v>
      </c>
      <c r="BL1177" s="1" t="s">
        <v>138</v>
      </c>
      <c r="BM1177" s="1" t="s">
        <v>18639</v>
      </c>
      <c r="BN1177" s="1">
        <v>35240569</v>
      </c>
      <c r="BO1177" s="1" t="s">
        <v>71</v>
      </c>
      <c r="BP1177" s="1" t="s">
        <v>71</v>
      </c>
      <c r="BQ1177" s="1" t="s">
        <v>71</v>
      </c>
    </row>
    <row r="1178" spans="1:69">
      <c r="A1178" s="1" t="s">
        <v>69</v>
      </c>
      <c r="B1178" s="1" t="s">
        <v>18640</v>
      </c>
      <c r="C1178" s="1" t="s">
        <v>71</v>
      </c>
      <c r="D1178" s="1" t="s">
        <v>71</v>
      </c>
      <c r="E1178" s="1" t="s">
        <v>71</v>
      </c>
      <c r="F1178" s="1" t="s">
        <v>18641</v>
      </c>
      <c r="G1178" s="1" t="s">
        <v>71</v>
      </c>
      <c r="H1178" s="1" t="s">
        <v>71</v>
      </c>
      <c r="I1178" s="1" t="s">
        <v>18642</v>
      </c>
      <c r="J1178" s="1" t="s">
        <v>1301</v>
      </c>
      <c r="K1178" s="1" t="s">
        <v>71</v>
      </c>
      <c r="L1178" s="1" t="s">
        <v>71</v>
      </c>
      <c r="M1178" s="1" t="s">
        <v>74</v>
      </c>
      <c r="N1178" s="1" t="s">
        <v>75</v>
      </c>
      <c r="O1178" s="1" t="s">
        <v>71</v>
      </c>
      <c r="P1178" s="1" t="s">
        <v>71</v>
      </c>
      <c r="Q1178" s="1" t="s">
        <v>71</v>
      </c>
      <c r="R1178" s="1" t="s">
        <v>71</v>
      </c>
      <c r="S1178" s="1" t="s">
        <v>71</v>
      </c>
      <c r="T1178" s="1" t="s">
        <v>18643</v>
      </c>
      <c r="U1178" s="1" t="s">
        <v>18644</v>
      </c>
      <c r="V1178" s="1" t="s">
        <v>18645</v>
      </c>
      <c r="W1178" s="1" t="s">
        <v>18646</v>
      </c>
      <c r="X1178" s="1" t="s">
        <v>71</v>
      </c>
      <c r="Y1178" s="1" t="s">
        <v>18647</v>
      </c>
      <c r="Z1178" s="1" t="s">
        <v>18648</v>
      </c>
      <c r="AA1178" s="1" t="s">
        <v>71</v>
      </c>
      <c r="AB1178" s="1" t="s">
        <v>18649</v>
      </c>
      <c r="AC1178" s="1" t="s">
        <v>18650</v>
      </c>
      <c r="AD1178" s="1" t="s">
        <v>18650</v>
      </c>
      <c r="AE1178" s="1" t="s">
        <v>18651</v>
      </c>
      <c r="AF1178" s="1" t="s">
        <v>71</v>
      </c>
      <c r="AG1178" s="1">
        <v>43</v>
      </c>
      <c r="AH1178" s="1">
        <v>21</v>
      </c>
      <c r="AI1178" s="1">
        <v>22</v>
      </c>
      <c r="AJ1178" s="1">
        <v>14</v>
      </c>
      <c r="AK1178" s="1">
        <v>83</v>
      </c>
      <c r="AL1178" s="1" t="s">
        <v>1773</v>
      </c>
      <c r="AM1178" s="1" t="s">
        <v>157</v>
      </c>
      <c r="AN1178" s="1" t="s">
        <v>1774</v>
      </c>
      <c r="AO1178" s="1" t="s">
        <v>1313</v>
      </c>
      <c r="AP1178" s="1" t="s">
        <v>1314</v>
      </c>
      <c r="AQ1178" s="1" t="s">
        <v>71</v>
      </c>
      <c r="AR1178" s="1" t="s">
        <v>1315</v>
      </c>
      <c r="AS1178" s="1" t="s">
        <v>1316</v>
      </c>
      <c r="AT1178" s="1" t="s">
        <v>237</v>
      </c>
      <c r="AU1178" s="1">
        <v>2019</v>
      </c>
      <c r="AV1178" s="1">
        <v>129</v>
      </c>
      <c r="AW1178" s="1" t="s">
        <v>71</v>
      </c>
      <c r="AX1178" s="1" t="s">
        <v>71</v>
      </c>
      <c r="AY1178" s="1" t="s">
        <v>71</v>
      </c>
      <c r="AZ1178" s="1" t="s">
        <v>71</v>
      </c>
      <c r="BA1178" s="1" t="s">
        <v>71</v>
      </c>
      <c r="BB1178" s="1">
        <v>144</v>
      </c>
      <c r="BC1178" s="1">
        <v>153</v>
      </c>
      <c r="BD1178" s="1" t="s">
        <v>71</v>
      </c>
      <c r="BE1178" s="1" t="s">
        <v>18652</v>
      </c>
      <c r="BF1178" s="1" t="str">
        <f>HYPERLINK("http://dx.doi.org/10.1016/j.ecoleng.2019.02.004","http://dx.doi.org/10.1016/j.ecoleng.2019.02.004")</f>
        <v>http://dx.doi.org/10.1016/j.ecoleng.2019.02.004</v>
      </c>
      <c r="BG1178" s="1" t="s">
        <v>71</v>
      </c>
      <c r="BH1178" s="1" t="s">
        <v>71</v>
      </c>
      <c r="BI1178" s="1">
        <v>10</v>
      </c>
      <c r="BJ1178" s="1" t="s">
        <v>1319</v>
      </c>
      <c r="BK1178" s="1" t="s">
        <v>93</v>
      </c>
      <c r="BL1178" s="1" t="s">
        <v>1320</v>
      </c>
      <c r="BM1178" s="1" t="s">
        <v>18653</v>
      </c>
      <c r="BN1178" s="1" t="s">
        <v>71</v>
      </c>
      <c r="BO1178" s="1" t="s">
        <v>71</v>
      </c>
      <c r="BP1178" s="1" t="s">
        <v>71</v>
      </c>
      <c r="BQ1178" s="1" t="s">
        <v>71</v>
      </c>
    </row>
    <row r="1179" spans="1:69">
      <c r="A1179" s="1" t="s">
        <v>69</v>
      </c>
      <c r="B1179" s="1" t="s">
        <v>18654</v>
      </c>
      <c r="C1179" s="1" t="s">
        <v>71</v>
      </c>
      <c r="D1179" s="1" t="s">
        <v>71</v>
      </c>
      <c r="E1179" s="1" t="s">
        <v>71</v>
      </c>
      <c r="F1179" s="1" t="s">
        <v>18655</v>
      </c>
      <c r="G1179" s="1" t="s">
        <v>71</v>
      </c>
      <c r="H1179" s="1" t="s">
        <v>71</v>
      </c>
      <c r="I1179" s="1" t="s">
        <v>18656</v>
      </c>
      <c r="J1179" s="1" t="s">
        <v>817</v>
      </c>
      <c r="K1179" s="1" t="s">
        <v>71</v>
      </c>
      <c r="L1179" s="1" t="s">
        <v>71</v>
      </c>
      <c r="M1179" s="1" t="s">
        <v>74</v>
      </c>
      <c r="N1179" s="1" t="s">
        <v>75</v>
      </c>
      <c r="O1179" s="1" t="s">
        <v>71</v>
      </c>
      <c r="P1179" s="1" t="s">
        <v>71</v>
      </c>
      <c r="Q1179" s="1" t="s">
        <v>71</v>
      </c>
      <c r="R1179" s="1" t="s">
        <v>71</v>
      </c>
      <c r="S1179" s="1" t="s">
        <v>71</v>
      </c>
      <c r="T1179" s="1" t="s">
        <v>18657</v>
      </c>
      <c r="U1179" s="1" t="s">
        <v>18658</v>
      </c>
      <c r="V1179" s="1" t="s">
        <v>18659</v>
      </c>
      <c r="W1179" s="1" t="s">
        <v>18660</v>
      </c>
      <c r="X1179" s="1" t="s">
        <v>71</v>
      </c>
      <c r="Y1179" s="1" t="s">
        <v>18661</v>
      </c>
      <c r="Z1179" s="1" t="s">
        <v>18662</v>
      </c>
      <c r="AA1179" s="1" t="s">
        <v>18663</v>
      </c>
      <c r="AB1179" s="1" t="s">
        <v>18664</v>
      </c>
      <c r="AC1179" s="1" t="s">
        <v>18665</v>
      </c>
      <c r="AD1179" s="1" t="s">
        <v>18666</v>
      </c>
      <c r="AE1179" s="1" t="s">
        <v>18667</v>
      </c>
      <c r="AF1179" s="1" t="s">
        <v>71</v>
      </c>
      <c r="AG1179" s="1">
        <v>52</v>
      </c>
      <c r="AH1179" s="1">
        <v>1</v>
      </c>
      <c r="AI1179" s="1">
        <v>1</v>
      </c>
      <c r="AJ1179" s="1">
        <v>2</v>
      </c>
      <c r="AK1179" s="1">
        <v>9</v>
      </c>
      <c r="AL1179" s="1" t="s">
        <v>826</v>
      </c>
      <c r="AM1179" s="1" t="s">
        <v>547</v>
      </c>
      <c r="AN1179" s="1" t="s">
        <v>827</v>
      </c>
      <c r="AO1179" s="1" t="s">
        <v>828</v>
      </c>
      <c r="AP1179" s="1" t="s">
        <v>829</v>
      </c>
      <c r="AQ1179" s="1" t="s">
        <v>71</v>
      </c>
      <c r="AR1179" s="1" t="s">
        <v>830</v>
      </c>
      <c r="AS1179" s="1" t="s">
        <v>831</v>
      </c>
      <c r="AT1179" s="1" t="s">
        <v>1576</v>
      </c>
      <c r="AU1179" s="1">
        <v>2021</v>
      </c>
      <c r="AV1179" s="1">
        <v>284</v>
      </c>
      <c r="AW1179" s="1" t="s">
        <v>71</v>
      </c>
      <c r="AX1179" s="1" t="s">
        <v>71</v>
      </c>
      <c r="AY1179" s="1" t="s">
        <v>71</v>
      </c>
      <c r="AZ1179" s="1" t="s">
        <v>71</v>
      </c>
      <c r="BA1179" s="1" t="s">
        <v>71</v>
      </c>
      <c r="BB1179" s="1" t="s">
        <v>71</v>
      </c>
      <c r="BC1179" s="1" t="s">
        <v>71</v>
      </c>
      <c r="BD1179" s="1">
        <v>112072</v>
      </c>
      <c r="BE1179" s="1" t="s">
        <v>18668</v>
      </c>
      <c r="BF1179" s="1" t="str">
        <f>HYPERLINK("http://dx.doi.org/10.1016/j.jenvman.2021.112072","http://dx.doi.org/10.1016/j.jenvman.2021.112072")</f>
        <v>http://dx.doi.org/10.1016/j.jenvman.2021.112072</v>
      </c>
      <c r="BG1179" s="1" t="s">
        <v>71</v>
      </c>
      <c r="BH1179" s="1" t="s">
        <v>6094</v>
      </c>
      <c r="BI1179" s="1">
        <v>12</v>
      </c>
      <c r="BJ1179" s="1" t="s">
        <v>137</v>
      </c>
      <c r="BK1179" s="1" t="s">
        <v>240</v>
      </c>
      <c r="BL1179" s="1" t="s">
        <v>138</v>
      </c>
      <c r="BM1179" s="1" t="s">
        <v>18669</v>
      </c>
      <c r="BN1179" s="1">
        <v>33578047</v>
      </c>
      <c r="BO1179" s="1" t="s">
        <v>353</v>
      </c>
      <c r="BP1179" s="1" t="s">
        <v>71</v>
      </c>
      <c r="BQ1179" s="1" t="s">
        <v>71</v>
      </c>
    </row>
    <row r="1180" spans="1:69">
      <c r="A1180" s="1" t="s">
        <v>69</v>
      </c>
      <c r="B1180" s="1" t="s">
        <v>18670</v>
      </c>
      <c r="C1180" s="1" t="s">
        <v>71</v>
      </c>
      <c r="D1180" s="1" t="s">
        <v>71</v>
      </c>
      <c r="E1180" s="1" t="s">
        <v>71</v>
      </c>
      <c r="F1180" s="1" t="s">
        <v>18671</v>
      </c>
      <c r="G1180" s="1" t="s">
        <v>71</v>
      </c>
      <c r="H1180" s="1" t="s">
        <v>71</v>
      </c>
      <c r="I1180" s="1" t="s">
        <v>18672</v>
      </c>
      <c r="J1180" s="1" t="s">
        <v>18673</v>
      </c>
      <c r="K1180" s="1" t="s">
        <v>71</v>
      </c>
      <c r="L1180" s="1" t="s">
        <v>71</v>
      </c>
      <c r="M1180" s="1" t="s">
        <v>74</v>
      </c>
      <c r="N1180" s="1" t="s">
        <v>75</v>
      </c>
      <c r="O1180" s="1" t="s">
        <v>71</v>
      </c>
      <c r="P1180" s="1" t="s">
        <v>71</v>
      </c>
      <c r="Q1180" s="1" t="s">
        <v>71</v>
      </c>
      <c r="R1180" s="1" t="s">
        <v>71</v>
      </c>
      <c r="S1180" s="1" t="s">
        <v>71</v>
      </c>
      <c r="T1180" s="1" t="s">
        <v>18674</v>
      </c>
      <c r="U1180" s="1" t="s">
        <v>18675</v>
      </c>
      <c r="V1180" s="1" t="s">
        <v>18676</v>
      </c>
      <c r="W1180" s="1" t="s">
        <v>18677</v>
      </c>
      <c r="X1180" s="1" t="s">
        <v>71</v>
      </c>
      <c r="Y1180" s="1" t="s">
        <v>18678</v>
      </c>
      <c r="Z1180" s="1" t="s">
        <v>18679</v>
      </c>
      <c r="AA1180" s="1" t="s">
        <v>71</v>
      </c>
      <c r="AB1180" s="1" t="s">
        <v>18680</v>
      </c>
      <c r="AC1180" s="1" t="s">
        <v>71</v>
      </c>
      <c r="AD1180" s="1" t="s">
        <v>71</v>
      </c>
      <c r="AE1180" s="1" t="s">
        <v>71</v>
      </c>
      <c r="AF1180" s="1" t="s">
        <v>71</v>
      </c>
      <c r="AG1180" s="1">
        <v>67</v>
      </c>
      <c r="AH1180" s="1">
        <v>3</v>
      </c>
      <c r="AI1180" s="1">
        <v>3</v>
      </c>
      <c r="AJ1180" s="1">
        <v>1</v>
      </c>
      <c r="AK1180" s="1">
        <v>20</v>
      </c>
      <c r="AL1180" s="1" t="s">
        <v>1556</v>
      </c>
      <c r="AM1180" s="1" t="s">
        <v>1557</v>
      </c>
      <c r="AN1180" s="1" t="s">
        <v>1558</v>
      </c>
      <c r="AO1180" s="1" t="s">
        <v>18681</v>
      </c>
      <c r="AP1180" s="1" t="s">
        <v>18682</v>
      </c>
      <c r="AQ1180" s="1" t="s">
        <v>71</v>
      </c>
      <c r="AR1180" s="1" t="s">
        <v>18683</v>
      </c>
      <c r="AS1180" s="1" t="s">
        <v>18684</v>
      </c>
      <c r="AT1180" s="1" t="s">
        <v>106</v>
      </c>
      <c r="AU1180" s="1">
        <v>2020</v>
      </c>
      <c r="AV1180" s="1">
        <v>44</v>
      </c>
      <c r="AW1180" s="1">
        <v>4</v>
      </c>
      <c r="AX1180" s="1" t="s">
        <v>71</v>
      </c>
      <c r="AY1180" s="1" t="s">
        <v>71</v>
      </c>
      <c r="AZ1180" s="1" t="s">
        <v>71</v>
      </c>
      <c r="BA1180" s="1" t="s">
        <v>71</v>
      </c>
      <c r="BB1180" s="1">
        <v>353</v>
      </c>
      <c r="BC1180" s="1">
        <v>368</v>
      </c>
      <c r="BD1180" s="1" t="s">
        <v>71</v>
      </c>
      <c r="BE1180" s="1" t="s">
        <v>18685</v>
      </c>
      <c r="BF1180" s="1" t="str">
        <f>HYPERLINK("http://dx.doi.org/10.1111/1477-8947.12209","http://dx.doi.org/10.1111/1477-8947.12209")</f>
        <v>http://dx.doi.org/10.1111/1477-8947.12209</v>
      </c>
      <c r="BG1180" s="1" t="s">
        <v>71</v>
      </c>
      <c r="BH1180" s="1" t="s">
        <v>4214</v>
      </c>
      <c r="BI1180" s="1">
        <v>16</v>
      </c>
      <c r="BJ1180" s="1" t="s">
        <v>812</v>
      </c>
      <c r="BK1180" s="1" t="s">
        <v>240</v>
      </c>
      <c r="BL1180" s="1" t="s">
        <v>138</v>
      </c>
      <c r="BM1180" s="1" t="s">
        <v>18686</v>
      </c>
      <c r="BN1180" s="1" t="s">
        <v>71</v>
      </c>
      <c r="BO1180" s="1" t="s">
        <v>71</v>
      </c>
      <c r="BP1180" s="1" t="s">
        <v>71</v>
      </c>
      <c r="BQ1180" s="1" t="s">
        <v>71</v>
      </c>
    </row>
    <row r="1181" spans="1:69">
      <c r="A1181" s="1" t="s">
        <v>69</v>
      </c>
      <c r="B1181" s="1" t="s">
        <v>18687</v>
      </c>
      <c r="C1181" s="1" t="s">
        <v>71</v>
      </c>
      <c r="D1181" s="1" t="s">
        <v>71</v>
      </c>
      <c r="E1181" s="1" t="s">
        <v>71</v>
      </c>
      <c r="F1181" s="1" t="s">
        <v>18688</v>
      </c>
      <c r="G1181" s="1" t="s">
        <v>71</v>
      </c>
      <c r="H1181" s="1" t="s">
        <v>71</v>
      </c>
      <c r="I1181" s="1" t="s">
        <v>18689</v>
      </c>
      <c r="J1181" s="1" t="s">
        <v>73</v>
      </c>
      <c r="K1181" s="1" t="s">
        <v>71</v>
      </c>
      <c r="L1181" s="1" t="s">
        <v>71</v>
      </c>
      <c r="M1181" s="1" t="s">
        <v>74</v>
      </c>
      <c r="N1181" s="1" t="s">
        <v>75</v>
      </c>
      <c r="O1181" s="1" t="s">
        <v>71</v>
      </c>
      <c r="P1181" s="1" t="s">
        <v>71</v>
      </c>
      <c r="Q1181" s="1" t="s">
        <v>71</v>
      </c>
      <c r="R1181" s="1" t="s">
        <v>71</v>
      </c>
      <c r="S1181" s="1" t="s">
        <v>71</v>
      </c>
      <c r="T1181" s="1" t="s">
        <v>18690</v>
      </c>
      <c r="U1181" s="1" t="s">
        <v>18691</v>
      </c>
      <c r="V1181" s="1" t="s">
        <v>18692</v>
      </c>
      <c r="W1181" s="1" t="s">
        <v>18693</v>
      </c>
      <c r="X1181" s="1" t="s">
        <v>71</v>
      </c>
      <c r="Y1181" s="1" t="s">
        <v>18694</v>
      </c>
      <c r="Z1181" s="1" t="s">
        <v>18695</v>
      </c>
      <c r="AA1181" s="1" t="s">
        <v>18696</v>
      </c>
      <c r="AB1181" s="1" t="s">
        <v>18697</v>
      </c>
      <c r="AC1181" s="1" t="s">
        <v>18698</v>
      </c>
      <c r="AD1181" s="1" t="s">
        <v>18699</v>
      </c>
      <c r="AE1181" s="1" t="s">
        <v>18700</v>
      </c>
      <c r="AF1181" s="1" t="s">
        <v>71</v>
      </c>
      <c r="AG1181" s="1">
        <v>49</v>
      </c>
      <c r="AH1181" s="1">
        <v>23</v>
      </c>
      <c r="AI1181" s="1">
        <v>26</v>
      </c>
      <c r="AJ1181" s="1">
        <v>4</v>
      </c>
      <c r="AK1181" s="1">
        <v>38</v>
      </c>
      <c r="AL1181" s="1" t="s">
        <v>82</v>
      </c>
      <c r="AM1181" s="1" t="s">
        <v>83</v>
      </c>
      <c r="AN1181" s="1" t="s">
        <v>84</v>
      </c>
      <c r="AO1181" s="1" t="s">
        <v>85</v>
      </c>
      <c r="AP1181" s="1" t="s">
        <v>86</v>
      </c>
      <c r="AQ1181" s="1" t="s">
        <v>71</v>
      </c>
      <c r="AR1181" s="1" t="s">
        <v>87</v>
      </c>
      <c r="AS1181" s="1" t="s">
        <v>88</v>
      </c>
      <c r="AT1181" s="1" t="s">
        <v>849</v>
      </c>
      <c r="AU1181" s="1">
        <v>2019</v>
      </c>
      <c r="AV1181" s="1">
        <v>238</v>
      </c>
      <c r="AW1181" s="1" t="s">
        <v>71</v>
      </c>
      <c r="AX1181" s="1" t="s">
        <v>71</v>
      </c>
      <c r="AY1181" s="1" t="s">
        <v>71</v>
      </c>
      <c r="AZ1181" s="1" t="s">
        <v>71</v>
      </c>
      <c r="BA1181" s="1" t="s">
        <v>71</v>
      </c>
      <c r="BB1181" s="1" t="s">
        <v>71</v>
      </c>
      <c r="BC1181" s="1" t="s">
        <v>71</v>
      </c>
      <c r="BD1181" s="1">
        <v>117835</v>
      </c>
      <c r="BE1181" s="1" t="s">
        <v>18701</v>
      </c>
      <c r="BF1181" s="1" t="str">
        <f>HYPERLINK("http://dx.doi.org/10.1016/j.jclepro.2019.117835","http://dx.doi.org/10.1016/j.jclepro.2019.117835")</f>
        <v>http://dx.doi.org/10.1016/j.jclepro.2019.117835</v>
      </c>
      <c r="BG1181" s="1" t="s">
        <v>71</v>
      </c>
      <c r="BH1181" s="1" t="s">
        <v>71</v>
      </c>
      <c r="BI1181" s="1">
        <v>10</v>
      </c>
      <c r="BJ1181" s="1" t="s">
        <v>92</v>
      </c>
      <c r="BK1181" s="1" t="s">
        <v>93</v>
      </c>
      <c r="BL1181" s="1" t="s">
        <v>94</v>
      </c>
      <c r="BM1181" s="1" t="s">
        <v>18702</v>
      </c>
      <c r="BN1181" s="1" t="s">
        <v>71</v>
      </c>
      <c r="BO1181" s="1" t="s">
        <v>2828</v>
      </c>
      <c r="BP1181" s="1" t="s">
        <v>71</v>
      </c>
      <c r="BQ1181" s="1" t="s">
        <v>71</v>
      </c>
    </row>
    <row r="1182" spans="1:69">
      <c r="A1182" s="1" t="s">
        <v>69</v>
      </c>
      <c r="B1182" s="1" t="s">
        <v>18703</v>
      </c>
      <c r="C1182" s="1" t="s">
        <v>71</v>
      </c>
      <c r="D1182" s="1" t="s">
        <v>71</v>
      </c>
      <c r="E1182" s="1" t="s">
        <v>71</v>
      </c>
      <c r="F1182" s="1" t="s">
        <v>18704</v>
      </c>
      <c r="G1182" s="1" t="s">
        <v>71</v>
      </c>
      <c r="H1182" s="1" t="s">
        <v>71</v>
      </c>
      <c r="I1182" s="1" t="s">
        <v>18705</v>
      </c>
      <c r="J1182" s="1" t="s">
        <v>73</v>
      </c>
      <c r="K1182" s="1" t="s">
        <v>71</v>
      </c>
      <c r="L1182" s="1" t="s">
        <v>71</v>
      </c>
      <c r="M1182" s="1" t="s">
        <v>74</v>
      </c>
      <c r="N1182" s="1" t="s">
        <v>75</v>
      </c>
      <c r="O1182" s="1" t="s">
        <v>71</v>
      </c>
      <c r="P1182" s="1" t="s">
        <v>71</v>
      </c>
      <c r="Q1182" s="1" t="s">
        <v>71</v>
      </c>
      <c r="R1182" s="1" t="s">
        <v>71</v>
      </c>
      <c r="S1182" s="1" t="s">
        <v>71</v>
      </c>
      <c r="T1182" s="1" t="s">
        <v>18706</v>
      </c>
      <c r="U1182" s="1" t="s">
        <v>18707</v>
      </c>
      <c r="V1182" s="1" t="s">
        <v>18708</v>
      </c>
      <c r="W1182" s="1" t="s">
        <v>18709</v>
      </c>
      <c r="X1182" s="1" t="s">
        <v>71</v>
      </c>
      <c r="Y1182" s="1" t="s">
        <v>18710</v>
      </c>
      <c r="Z1182" s="1" t="s">
        <v>18711</v>
      </c>
      <c r="AA1182" s="1" t="s">
        <v>18712</v>
      </c>
      <c r="AB1182" s="1" t="s">
        <v>18713</v>
      </c>
      <c r="AC1182" s="1" t="s">
        <v>18714</v>
      </c>
      <c r="AD1182" s="1" t="s">
        <v>18715</v>
      </c>
      <c r="AE1182" s="1" t="s">
        <v>18716</v>
      </c>
      <c r="AF1182" s="1" t="s">
        <v>71</v>
      </c>
      <c r="AG1182" s="1">
        <v>41</v>
      </c>
      <c r="AH1182" s="1">
        <v>6</v>
      </c>
      <c r="AI1182" s="1">
        <v>6</v>
      </c>
      <c r="AJ1182" s="1">
        <v>2</v>
      </c>
      <c r="AK1182" s="1">
        <v>13</v>
      </c>
      <c r="AL1182" s="1" t="s">
        <v>82</v>
      </c>
      <c r="AM1182" s="1" t="s">
        <v>83</v>
      </c>
      <c r="AN1182" s="1" t="s">
        <v>84</v>
      </c>
      <c r="AO1182" s="1" t="s">
        <v>85</v>
      </c>
      <c r="AP1182" s="1" t="s">
        <v>86</v>
      </c>
      <c r="AQ1182" s="1" t="s">
        <v>71</v>
      </c>
      <c r="AR1182" s="1" t="s">
        <v>87</v>
      </c>
      <c r="AS1182" s="1" t="s">
        <v>88</v>
      </c>
      <c r="AT1182" s="1" t="s">
        <v>13022</v>
      </c>
      <c r="AU1182" s="1">
        <v>2020</v>
      </c>
      <c r="AV1182" s="1">
        <v>255</v>
      </c>
      <c r="AW1182" s="1" t="s">
        <v>71</v>
      </c>
      <c r="AX1182" s="1" t="s">
        <v>71</v>
      </c>
      <c r="AY1182" s="1" t="s">
        <v>71</v>
      </c>
      <c r="AZ1182" s="1" t="s">
        <v>71</v>
      </c>
      <c r="BA1182" s="1" t="s">
        <v>71</v>
      </c>
      <c r="BB1182" s="1" t="s">
        <v>71</v>
      </c>
      <c r="BC1182" s="1" t="s">
        <v>71</v>
      </c>
      <c r="BD1182" s="1">
        <v>120237</v>
      </c>
      <c r="BE1182" s="1" t="s">
        <v>18717</v>
      </c>
      <c r="BF1182" s="1" t="str">
        <f>HYPERLINK("http://dx.doi.org/10.1016/j.jclepro.2020.120237","http://dx.doi.org/10.1016/j.jclepro.2020.120237")</f>
        <v>http://dx.doi.org/10.1016/j.jclepro.2020.120237</v>
      </c>
      <c r="BG1182" s="1" t="s">
        <v>71</v>
      </c>
      <c r="BH1182" s="1" t="s">
        <v>71</v>
      </c>
      <c r="BI1182" s="1">
        <v>12</v>
      </c>
      <c r="BJ1182" s="1" t="s">
        <v>92</v>
      </c>
      <c r="BK1182" s="1" t="s">
        <v>93</v>
      </c>
      <c r="BL1182" s="1" t="s">
        <v>94</v>
      </c>
      <c r="BM1182" s="1" t="s">
        <v>18718</v>
      </c>
      <c r="BN1182" s="1" t="s">
        <v>71</v>
      </c>
      <c r="BO1182" s="1" t="s">
        <v>71</v>
      </c>
      <c r="BP1182" s="1" t="s">
        <v>71</v>
      </c>
      <c r="BQ1182" s="1" t="s">
        <v>71</v>
      </c>
    </row>
    <row r="1183" spans="1:69">
      <c r="A1183" s="1" t="s">
        <v>69</v>
      </c>
      <c r="B1183" s="1" t="s">
        <v>18719</v>
      </c>
      <c r="C1183" s="1" t="s">
        <v>71</v>
      </c>
      <c r="D1183" s="1" t="s">
        <v>71</v>
      </c>
      <c r="E1183" s="1" t="s">
        <v>71</v>
      </c>
      <c r="F1183" s="1" t="s">
        <v>18720</v>
      </c>
      <c r="G1183" s="1" t="s">
        <v>71</v>
      </c>
      <c r="H1183" s="1" t="s">
        <v>71</v>
      </c>
      <c r="I1183" s="1" t="s">
        <v>18721</v>
      </c>
      <c r="J1183" s="1" t="s">
        <v>267</v>
      </c>
      <c r="K1183" s="1" t="s">
        <v>71</v>
      </c>
      <c r="L1183" s="1" t="s">
        <v>71</v>
      </c>
      <c r="M1183" s="1" t="s">
        <v>74</v>
      </c>
      <c r="N1183" s="1" t="s">
        <v>75</v>
      </c>
      <c r="O1183" s="1" t="s">
        <v>71</v>
      </c>
      <c r="P1183" s="1" t="s">
        <v>71</v>
      </c>
      <c r="Q1183" s="1" t="s">
        <v>71</v>
      </c>
      <c r="R1183" s="1" t="s">
        <v>71</v>
      </c>
      <c r="S1183" s="1" t="s">
        <v>71</v>
      </c>
      <c r="T1183" s="1" t="s">
        <v>18722</v>
      </c>
      <c r="U1183" s="1" t="s">
        <v>18723</v>
      </c>
      <c r="V1183" s="1" t="s">
        <v>18724</v>
      </c>
      <c r="W1183" s="1" t="s">
        <v>18725</v>
      </c>
      <c r="X1183" s="1" t="s">
        <v>71</v>
      </c>
      <c r="Y1183" s="1" t="s">
        <v>18726</v>
      </c>
      <c r="Z1183" s="1" t="s">
        <v>18727</v>
      </c>
      <c r="AA1183" s="1" t="s">
        <v>18728</v>
      </c>
      <c r="AB1183" s="1" t="s">
        <v>18729</v>
      </c>
      <c r="AC1183" s="1" t="s">
        <v>18730</v>
      </c>
      <c r="AD1183" s="1" t="s">
        <v>18730</v>
      </c>
      <c r="AE1183" s="1" t="s">
        <v>18731</v>
      </c>
      <c r="AF1183" s="1" t="s">
        <v>71</v>
      </c>
      <c r="AG1183" s="1">
        <v>55</v>
      </c>
      <c r="AH1183" s="1">
        <v>30</v>
      </c>
      <c r="AI1183" s="1">
        <v>30</v>
      </c>
      <c r="AJ1183" s="1">
        <v>5</v>
      </c>
      <c r="AK1183" s="1">
        <v>28</v>
      </c>
      <c r="AL1183" s="1" t="s">
        <v>231</v>
      </c>
      <c r="AM1183" s="1" t="s">
        <v>232</v>
      </c>
      <c r="AN1183" s="1" t="s">
        <v>233</v>
      </c>
      <c r="AO1183" s="1" t="s">
        <v>71</v>
      </c>
      <c r="AP1183" s="1" t="s">
        <v>279</v>
      </c>
      <c r="AQ1183" s="1" t="s">
        <v>71</v>
      </c>
      <c r="AR1183" s="1" t="s">
        <v>280</v>
      </c>
      <c r="AS1183" s="1" t="s">
        <v>281</v>
      </c>
      <c r="AT1183" s="1" t="s">
        <v>491</v>
      </c>
      <c r="AU1183" s="1">
        <v>2019</v>
      </c>
      <c r="AV1183" s="1">
        <v>11</v>
      </c>
      <c r="AW1183" s="1">
        <v>2</v>
      </c>
      <c r="AX1183" s="1" t="s">
        <v>71</v>
      </c>
      <c r="AY1183" s="1" t="s">
        <v>71</v>
      </c>
      <c r="AZ1183" s="1" t="s">
        <v>71</v>
      </c>
      <c r="BA1183" s="1" t="s">
        <v>71</v>
      </c>
      <c r="BB1183" s="1" t="s">
        <v>71</v>
      </c>
      <c r="BC1183" s="1" t="s">
        <v>71</v>
      </c>
      <c r="BD1183" s="1">
        <v>394</v>
      </c>
      <c r="BE1183" s="1" t="s">
        <v>18732</v>
      </c>
      <c r="BF1183" s="1" t="str">
        <f>HYPERLINK("http://dx.doi.org/10.3390/w11020394","http://dx.doi.org/10.3390/w11020394")</f>
        <v>http://dx.doi.org/10.3390/w11020394</v>
      </c>
      <c r="BG1183" s="1" t="s">
        <v>71</v>
      </c>
      <c r="BH1183" s="1" t="s">
        <v>71</v>
      </c>
      <c r="BI1183" s="1">
        <v>16</v>
      </c>
      <c r="BJ1183" s="1" t="s">
        <v>284</v>
      </c>
      <c r="BK1183" s="1" t="s">
        <v>93</v>
      </c>
      <c r="BL1183" s="1" t="s">
        <v>285</v>
      </c>
      <c r="BM1183" s="1" t="s">
        <v>9196</v>
      </c>
      <c r="BN1183" s="1" t="s">
        <v>71</v>
      </c>
      <c r="BO1183" s="1" t="s">
        <v>243</v>
      </c>
      <c r="BP1183" s="1" t="s">
        <v>71</v>
      </c>
      <c r="BQ1183" s="1" t="s">
        <v>71</v>
      </c>
    </row>
    <row r="1184" spans="1:69">
      <c r="A1184" s="3" t="s">
        <v>69</v>
      </c>
      <c r="B1184" s="3" t="s">
        <v>18733</v>
      </c>
      <c r="C1184" s="3" t="s">
        <v>71</v>
      </c>
      <c r="D1184" s="3" t="s">
        <v>71</v>
      </c>
      <c r="E1184" s="3" t="s">
        <v>71</v>
      </c>
      <c r="F1184" s="3" t="s">
        <v>18734</v>
      </c>
      <c r="G1184" s="3" t="s">
        <v>71</v>
      </c>
      <c r="H1184" s="3" t="s">
        <v>71</v>
      </c>
      <c r="I1184" s="3" t="s">
        <v>18735</v>
      </c>
      <c r="J1184" s="3" t="s">
        <v>267</v>
      </c>
      <c r="K1184" s="3" t="s">
        <v>71</v>
      </c>
      <c r="L1184" s="3" t="s">
        <v>71</v>
      </c>
      <c r="M1184" s="3" t="s">
        <v>74</v>
      </c>
      <c r="N1184" s="3" t="s">
        <v>75</v>
      </c>
      <c r="O1184" s="3" t="s">
        <v>71</v>
      </c>
      <c r="P1184" s="3" t="s">
        <v>71</v>
      </c>
      <c r="Q1184" s="3" t="s">
        <v>71</v>
      </c>
      <c r="R1184" s="3" t="s">
        <v>71</v>
      </c>
      <c r="S1184" s="3" t="s">
        <v>71</v>
      </c>
      <c r="T1184" s="3" t="s">
        <v>18736</v>
      </c>
      <c r="U1184" s="3" t="s">
        <v>18737</v>
      </c>
      <c r="V1184" s="3" t="s">
        <v>18738</v>
      </c>
      <c r="W1184" s="3" t="s">
        <v>18739</v>
      </c>
      <c r="X1184" s="3" t="s">
        <v>71</v>
      </c>
      <c r="Y1184" s="3" t="s">
        <v>18740</v>
      </c>
      <c r="Z1184" s="3" t="s">
        <v>18741</v>
      </c>
      <c r="AA1184" s="3" t="s">
        <v>18742</v>
      </c>
      <c r="AB1184" s="3" t="s">
        <v>18743</v>
      </c>
      <c r="AC1184" s="3" t="s">
        <v>18744</v>
      </c>
      <c r="AD1184" s="3" t="s">
        <v>18745</v>
      </c>
      <c r="AE1184" s="3" t="s">
        <v>18746</v>
      </c>
      <c r="AF1184" s="3" t="s">
        <v>71</v>
      </c>
      <c r="AG1184" s="3">
        <v>72</v>
      </c>
      <c r="AH1184" s="3">
        <v>6</v>
      </c>
      <c r="AI1184" s="3">
        <v>6</v>
      </c>
      <c r="AJ1184" s="3">
        <v>0</v>
      </c>
      <c r="AK1184" s="3">
        <v>13</v>
      </c>
      <c r="AL1184" s="3" t="s">
        <v>231</v>
      </c>
      <c r="AM1184" s="3" t="s">
        <v>232</v>
      </c>
      <c r="AN1184" s="3" t="s">
        <v>233</v>
      </c>
      <c r="AO1184" s="3" t="s">
        <v>71</v>
      </c>
      <c r="AP1184" s="3" t="s">
        <v>279</v>
      </c>
      <c r="AQ1184" s="3" t="s">
        <v>71</v>
      </c>
      <c r="AR1184" s="3" t="s">
        <v>280</v>
      </c>
      <c r="AS1184" s="3" t="s">
        <v>281</v>
      </c>
      <c r="AT1184" s="3" t="s">
        <v>507</v>
      </c>
      <c r="AU1184" s="3">
        <v>2018</v>
      </c>
      <c r="AV1184" s="3">
        <v>10</v>
      </c>
      <c r="AW1184" s="3">
        <v>9</v>
      </c>
      <c r="AX1184" s="3" t="s">
        <v>71</v>
      </c>
      <c r="AY1184" s="3" t="s">
        <v>71</v>
      </c>
      <c r="AZ1184" s="3" t="s">
        <v>71</v>
      </c>
      <c r="BA1184" s="3" t="s">
        <v>71</v>
      </c>
      <c r="BB1184" s="3" t="s">
        <v>71</v>
      </c>
      <c r="BC1184" s="3" t="s">
        <v>71</v>
      </c>
      <c r="BD1184" s="3">
        <v>1247</v>
      </c>
      <c r="BE1184" s="3" t="s">
        <v>18747</v>
      </c>
      <c r="BF1184" s="3" t="str">
        <f>HYPERLINK("http://dx.doi.org/10.3390/w10091247","http://dx.doi.org/10.3390/w10091247")</f>
        <v>http://dx.doi.org/10.3390/w10091247</v>
      </c>
      <c r="BG1184" s="3" t="s">
        <v>71</v>
      </c>
      <c r="BH1184" s="3" t="s">
        <v>71</v>
      </c>
      <c r="BI1184" s="3">
        <v>25</v>
      </c>
      <c r="BJ1184" s="3" t="s">
        <v>284</v>
      </c>
      <c r="BK1184" s="3" t="s">
        <v>93</v>
      </c>
      <c r="BL1184" s="3" t="s">
        <v>285</v>
      </c>
      <c r="BM1184" s="3" t="s">
        <v>18748</v>
      </c>
      <c r="BN1184" s="3" t="s">
        <v>71</v>
      </c>
      <c r="BO1184" s="3" t="s">
        <v>2889</v>
      </c>
      <c r="BP1184" s="3" t="s">
        <v>71</v>
      </c>
      <c r="BQ1184" s="3" t="s">
        <v>71</v>
      </c>
    </row>
    <row r="1185" spans="1:69">
      <c r="A1185" s="1" t="s">
        <v>69</v>
      </c>
      <c r="B1185" s="1" t="s">
        <v>18749</v>
      </c>
      <c r="C1185" s="1" t="s">
        <v>71</v>
      </c>
      <c r="D1185" s="1" t="s">
        <v>71</v>
      </c>
      <c r="E1185" s="1" t="s">
        <v>71</v>
      </c>
      <c r="F1185" s="1" t="s">
        <v>18750</v>
      </c>
      <c r="G1185" s="1" t="s">
        <v>71</v>
      </c>
      <c r="H1185" s="1" t="s">
        <v>71</v>
      </c>
      <c r="I1185" s="1" t="s">
        <v>18751</v>
      </c>
      <c r="J1185" s="1" t="s">
        <v>1018</v>
      </c>
      <c r="K1185" s="1" t="s">
        <v>71</v>
      </c>
      <c r="L1185" s="1" t="s">
        <v>71</v>
      </c>
      <c r="M1185" s="1" t="s">
        <v>74</v>
      </c>
      <c r="N1185" s="1" t="s">
        <v>75</v>
      </c>
      <c r="O1185" s="1" t="s">
        <v>71</v>
      </c>
      <c r="P1185" s="1" t="s">
        <v>71</v>
      </c>
      <c r="Q1185" s="1" t="s">
        <v>71</v>
      </c>
      <c r="R1185" s="1" t="s">
        <v>71</v>
      </c>
      <c r="S1185" s="1" t="s">
        <v>71</v>
      </c>
      <c r="T1185" s="1" t="s">
        <v>18752</v>
      </c>
      <c r="U1185" s="1" t="s">
        <v>18753</v>
      </c>
      <c r="V1185" s="1" t="s">
        <v>18754</v>
      </c>
      <c r="W1185" s="1" t="s">
        <v>18755</v>
      </c>
      <c r="X1185" s="1" t="s">
        <v>71</v>
      </c>
      <c r="Y1185" s="1" t="s">
        <v>18756</v>
      </c>
      <c r="Z1185" s="1" t="s">
        <v>18757</v>
      </c>
      <c r="AA1185" s="1" t="s">
        <v>18758</v>
      </c>
      <c r="AB1185" s="1" t="s">
        <v>18759</v>
      </c>
      <c r="AC1185" s="1" t="s">
        <v>71</v>
      </c>
      <c r="AD1185" s="1" t="s">
        <v>71</v>
      </c>
      <c r="AE1185" s="1" t="s">
        <v>71</v>
      </c>
      <c r="AF1185" s="1" t="s">
        <v>71</v>
      </c>
      <c r="AG1185" s="1">
        <v>166</v>
      </c>
      <c r="AH1185" s="1">
        <v>0</v>
      </c>
      <c r="AI1185" s="1">
        <v>0</v>
      </c>
      <c r="AJ1185" s="1">
        <v>4</v>
      </c>
      <c r="AK1185" s="1">
        <v>4</v>
      </c>
      <c r="AL1185" s="1" t="s">
        <v>156</v>
      </c>
      <c r="AM1185" s="1" t="s">
        <v>157</v>
      </c>
      <c r="AN1185" s="1" t="s">
        <v>158</v>
      </c>
      <c r="AO1185" s="1" t="s">
        <v>1027</v>
      </c>
      <c r="AP1185" s="1" t="s">
        <v>1028</v>
      </c>
      <c r="AQ1185" s="1" t="s">
        <v>71</v>
      </c>
      <c r="AR1185" s="1" t="s">
        <v>1029</v>
      </c>
      <c r="AS1185" s="1" t="s">
        <v>1030</v>
      </c>
      <c r="AT1185" s="1" t="s">
        <v>491</v>
      </c>
      <c r="AU1185" s="1">
        <v>2022</v>
      </c>
      <c r="AV1185" s="1">
        <v>135</v>
      </c>
      <c r="AW1185" s="1" t="s">
        <v>71</v>
      </c>
      <c r="AX1185" s="1" t="s">
        <v>71</v>
      </c>
      <c r="AY1185" s="1" t="s">
        <v>71</v>
      </c>
      <c r="AZ1185" s="1" t="s">
        <v>71</v>
      </c>
      <c r="BA1185" s="1" t="s">
        <v>71</v>
      </c>
      <c r="BB1185" s="1" t="s">
        <v>71</v>
      </c>
      <c r="BC1185" s="1" t="s">
        <v>71</v>
      </c>
      <c r="BD1185" s="1">
        <v>108587</v>
      </c>
      <c r="BE1185" s="1" t="s">
        <v>18760</v>
      </c>
      <c r="BF1185" s="1" t="str">
        <f>HYPERLINK("http://dx.doi.org/10.1016/j.ecolind.2022.108587","http://dx.doi.org/10.1016/j.ecolind.2022.108587")</f>
        <v>http://dx.doi.org/10.1016/j.ecolind.2022.108587</v>
      </c>
      <c r="BG1185" s="1" t="s">
        <v>71</v>
      </c>
      <c r="BH1185" s="1" t="s">
        <v>71</v>
      </c>
      <c r="BI1185" s="1">
        <v>15</v>
      </c>
      <c r="BJ1185" s="1" t="s">
        <v>410</v>
      </c>
      <c r="BK1185" s="1" t="s">
        <v>93</v>
      </c>
      <c r="BL1185" s="1" t="s">
        <v>111</v>
      </c>
      <c r="BM1185" s="1" t="s">
        <v>18761</v>
      </c>
      <c r="BN1185" s="1" t="s">
        <v>71</v>
      </c>
      <c r="BO1185" s="1" t="s">
        <v>598</v>
      </c>
      <c r="BP1185" s="1" t="s">
        <v>71</v>
      </c>
      <c r="BQ1185" s="1" t="s">
        <v>71</v>
      </c>
    </row>
    <row r="1186" spans="1:69">
      <c r="A1186" s="1" t="s">
        <v>69</v>
      </c>
      <c r="B1186" s="1" t="s">
        <v>18762</v>
      </c>
      <c r="C1186" s="1" t="s">
        <v>71</v>
      </c>
      <c r="D1186" s="1" t="s">
        <v>71</v>
      </c>
      <c r="E1186" s="1" t="s">
        <v>71</v>
      </c>
      <c r="F1186" s="1" t="s">
        <v>18763</v>
      </c>
      <c r="G1186" s="1" t="s">
        <v>71</v>
      </c>
      <c r="H1186" s="1" t="s">
        <v>71</v>
      </c>
      <c r="I1186" s="1" t="s">
        <v>18764</v>
      </c>
      <c r="J1186" s="1" t="s">
        <v>7547</v>
      </c>
      <c r="K1186" s="1" t="s">
        <v>71</v>
      </c>
      <c r="L1186" s="1" t="s">
        <v>71</v>
      </c>
      <c r="M1186" s="1" t="s">
        <v>74</v>
      </c>
      <c r="N1186" s="1" t="s">
        <v>75</v>
      </c>
      <c r="O1186" s="1" t="s">
        <v>71</v>
      </c>
      <c r="P1186" s="1" t="s">
        <v>71</v>
      </c>
      <c r="Q1186" s="1" t="s">
        <v>71</v>
      </c>
      <c r="R1186" s="1" t="s">
        <v>71</v>
      </c>
      <c r="S1186" s="1" t="s">
        <v>71</v>
      </c>
      <c r="T1186" s="1" t="s">
        <v>18765</v>
      </c>
      <c r="U1186" s="1" t="s">
        <v>71</v>
      </c>
      <c r="V1186" s="1" t="s">
        <v>18766</v>
      </c>
      <c r="W1186" s="1" t="s">
        <v>18767</v>
      </c>
      <c r="X1186" s="1" t="s">
        <v>71</v>
      </c>
      <c r="Y1186" s="1" t="s">
        <v>18768</v>
      </c>
      <c r="Z1186" s="1" t="s">
        <v>18769</v>
      </c>
      <c r="AA1186" s="1" t="s">
        <v>71</v>
      </c>
      <c r="AB1186" s="1" t="s">
        <v>18770</v>
      </c>
      <c r="AC1186" s="1" t="s">
        <v>71</v>
      </c>
      <c r="AD1186" s="1" t="s">
        <v>71</v>
      </c>
      <c r="AE1186" s="1" t="s">
        <v>71</v>
      </c>
      <c r="AF1186" s="1" t="s">
        <v>71</v>
      </c>
      <c r="AG1186" s="1">
        <v>55</v>
      </c>
      <c r="AH1186" s="1">
        <v>2</v>
      </c>
      <c r="AI1186" s="1">
        <v>2</v>
      </c>
      <c r="AJ1186" s="1">
        <v>3</v>
      </c>
      <c r="AK1186" s="1">
        <v>8</v>
      </c>
      <c r="AL1186" s="1" t="s">
        <v>906</v>
      </c>
      <c r="AM1186" s="1" t="s">
        <v>907</v>
      </c>
      <c r="AN1186" s="1" t="s">
        <v>908</v>
      </c>
      <c r="AO1186" s="1" t="s">
        <v>7559</v>
      </c>
      <c r="AP1186" s="1" t="s">
        <v>7560</v>
      </c>
      <c r="AQ1186" s="1" t="s">
        <v>71</v>
      </c>
      <c r="AR1186" s="1" t="s">
        <v>7561</v>
      </c>
      <c r="AS1186" s="1" t="s">
        <v>7562</v>
      </c>
      <c r="AT1186" s="1" t="s">
        <v>2459</v>
      </c>
      <c r="AU1186" s="1">
        <v>2021</v>
      </c>
      <c r="AV1186" s="1">
        <v>211</v>
      </c>
      <c r="AW1186" s="1" t="s">
        <v>71</v>
      </c>
      <c r="AX1186" s="1" t="s">
        <v>71</v>
      </c>
      <c r="AY1186" s="1" t="s">
        <v>71</v>
      </c>
      <c r="AZ1186" s="1" t="s">
        <v>71</v>
      </c>
      <c r="BA1186" s="1" t="s">
        <v>71</v>
      </c>
      <c r="BB1186" s="1" t="s">
        <v>71</v>
      </c>
      <c r="BC1186" s="1" t="s">
        <v>71</v>
      </c>
      <c r="BD1186" s="1">
        <v>111961</v>
      </c>
      <c r="BE1186" s="1" t="s">
        <v>18771</v>
      </c>
      <c r="BF1186" s="1" t="str">
        <f>HYPERLINK("http://dx.doi.org/10.1016/j.ecoenv.2021.111961","http://dx.doi.org/10.1016/j.ecoenv.2021.111961")</f>
        <v>http://dx.doi.org/10.1016/j.ecoenv.2021.111961</v>
      </c>
      <c r="BG1186" s="1" t="s">
        <v>71</v>
      </c>
      <c r="BH1186" s="1" t="s">
        <v>635</v>
      </c>
      <c r="BI1186" s="1">
        <v>13</v>
      </c>
      <c r="BJ1186" s="1" t="s">
        <v>261</v>
      </c>
      <c r="BK1186" s="1" t="s">
        <v>93</v>
      </c>
      <c r="BL1186" s="1" t="s">
        <v>262</v>
      </c>
      <c r="BM1186" s="1" t="s">
        <v>18772</v>
      </c>
      <c r="BN1186" s="1">
        <v>33513524</v>
      </c>
      <c r="BO1186" s="1" t="s">
        <v>598</v>
      </c>
      <c r="BP1186" s="1" t="s">
        <v>71</v>
      </c>
      <c r="BQ1186" s="1" t="s">
        <v>71</v>
      </c>
    </row>
    <row r="1187" spans="1:69">
      <c r="A1187" s="3" t="s">
        <v>69</v>
      </c>
      <c r="B1187" s="3" t="s">
        <v>18773</v>
      </c>
      <c r="C1187" s="3" t="s">
        <v>71</v>
      </c>
      <c r="D1187" s="3" t="s">
        <v>71</v>
      </c>
      <c r="E1187" s="3" t="s">
        <v>71</v>
      </c>
      <c r="F1187" s="3" t="s">
        <v>18774</v>
      </c>
      <c r="G1187" s="3" t="s">
        <v>71</v>
      </c>
      <c r="H1187" s="3" t="s">
        <v>71</v>
      </c>
      <c r="I1187" s="3" t="s">
        <v>18775</v>
      </c>
      <c r="J1187" s="3" t="s">
        <v>144</v>
      </c>
      <c r="K1187" s="3" t="s">
        <v>71</v>
      </c>
      <c r="L1187" s="3" t="s">
        <v>71</v>
      </c>
      <c r="M1187" s="3" t="s">
        <v>74</v>
      </c>
      <c r="N1187" s="3" t="s">
        <v>117</v>
      </c>
      <c r="O1187" s="3" t="s">
        <v>71</v>
      </c>
      <c r="P1187" s="3" t="s">
        <v>71</v>
      </c>
      <c r="Q1187" s="3" t="s">
        <v>71</v>
      </c>
      <c r="R1187" s="3" t="s">
        <v>71</v>
      </c>
      <c r="S1187" s="3" t="s">
        <v>71</v>
      </c>
      <c r="T1187" s="3" t="s">
        <v>18776</v>
      </c>
      <c r="U1187" s="3" t="s">
        <v>18777</v>
      </c>
      <c r="V1187" s="3" t="s">
        <v>18778</v>
      </c>
      <c r="W1187" s="3" t="s">
        <v>18779</v>
      </c>
      <c r="X1187" s="3" t="s">
        <v>71</v>
      </c>
      <c r="Y1187" s="3" t="s">
        <v>18780</v>
      </c>
      <c r="Z1187" s="3" t="s">
        <v>18781</v>
      </c>
      <c r="AA1187" s="3" t="s">
        <v>18782</v>
      </c>
      <c r="AB1187" s="3" t="s">
        <v>18783</v>
      </c>
      <c r="AC1187" s="3" t="s">
        <v>18784</v>
      </c>
      <c r="AD1187" s="3" t="s">
        <v>18785</v>
      </c>
      <c r="AE1187" s="3" t="s">
        <v>18786</v>
      </c>
      <c r="AF1187" s="3" t="s">
        <v>71</v>
      </c>
      <c r="AG1187" s="3">
        <v>96</v>
      </c>
      <c r="AH1187" s="3">
        <v>68</v>
      </c>
      <c r="AI1187" s="3">
        <v>71</v>
      </c>
      <c r="AJ1187" s="3">
        <v>4</v>
      </c>
      <c r="AK1187" s="3">
        <v>101</v>
      </c>
      <c r="AL1187" s="3" t="s">
        <v>156</v>
      </c>
      <c r="AM1187" s="3" t="s">
        <v>157</v>
      </c>
      <c r="AN1187" s="3" t="s">
        <v>158</v>
      </c>
      <c r="AO1187" s="3" t="s">
        <v>159</v>
      </c>
      <c r="AP1187" s="3" t="s">
        <v>160</v>
      </c>
      <c r="AQ1187" s="3" t="s">
        <v>71</v>
      </c>
      <c r="AR1187" s="3" t="s">
        <v>161</v>
      </c>
      <c r="AS1187" s="3" t="s">
        <v>162</v>
      </c>
      <c r="AT1187" s="3" t="s">
        <v>4284</v>
      </c>
      <c r="AU1187" s="3">
        <v>2010</v>
      </c>
      <c r="AV1187" s="3">
        <v>408</v>
      </c>
      <c r="AW1187" s="3">
        <v>7</v>
      </c>
      <c r="AX1187" s="3" t="s">
        <v>71</v>
      </c>
      <c r="AY1187" s="3" t="s">
        <v>71</v>
      </c>
      <c r="AZ1187" s="3" t="s">
        <v>71</v>
      </c>
      <c r="BA1187" s="3" t="s">
        <v>71</v>
      </c>
      <c r="BB1187" s="3">
        <v>1485</v>
      </c>
      <c r="BC1187" s="3">
        <v>1500</v>
      </c>
      <c r="BD1187" s="3" t="s">
        <v>71</v>
      </c>
      <c r="BE1187" s="3" t="s">
        <v>18787</v>
      </c>
      <c r="BF1187" s="3" t="str">
        <f>HYPERLINK("http://dx.doi.org/10.1016/j.scitotenv.2009.12.020","http://dx.doi.org/10.1016/j.scitotenv.2009.12.020")</f>
        <v>http://dx.doi.org/10.1016/j.scitotenv.2009.12.020</v>
      </c>
      <c r="BG1187" s="3" t="s">
        <v>71</v>
      </c>
      <c r="BH1187" s="3" t="s">
        <v>71</v>
      </c>
      <c r="BI1187" s="3">
        <v>16</v>
      </c>
      <c r="BJ1187" s="3" t="s">
        <v>137</v>
      </c>
      <c r="BK1187" s="3" t="s">
        <v>93</v>
      </c>
      <c r="BL1187" s="3" t="s">
        <v>138</v>
      </c>
      <c r="BM1187" s="3" t="s">
        <v>18788</v>
      </c>
      <c r="BN1187" s="3">
        <v>20097406</v>
      </c>
      <c r="BO1187" s="3" t="s">
        <v>71</v>
      </c>
      <c r="BP1187" s="3" t="s">
        <v>71</v>
      </c>
      <c r="BQ1187" s="3" t="s">
        <v>71</v>
      </c>
    </row>
    <row r="1188" spans="1:69">
      <c r="A1188" s="3" t="s">
        <v>69</v>
      </c>
      <c r="B1188" s="3" t="s">
        <v>18789</v>
      </c>
      <c r="C1188" s="3" t="s">
        <v>71</v>
      </c>
      <c r="D1188" s="3" t="s">
        <v>71</v>
      </c>
      <c r="E1188" s="3" t="s">
        <v>71</v>
      </c>
      <c r="F1188" s="3" t="s">
        <v>18790</v>
      </c>
      <c r="G1188" s="3" t="s">
        <v>71</v>
      </c>
      <c r="H1188" s="3" t="s">
        <v>71</v>
      </c>
      <c r="I1188" s="3" t="s">
        <v>18791</v>
      </c>
      <c r="J1188" s="3" t="s">
        <v>3723</v>
      </c>
      <c r="K1188" s="3" t="s">
        <v>71</v>
      </c>
      <c r="L1188" s="3" t="s">
        <v>71</v>
      </c>
      <c r="M1188" s="3" t="s">
        <v>74</v>
      </c>
      <c r="N1188" s="3" t="s">
        <v>75</v>
      </c>
      <c r="O1188" s="3" t="s">
        <v>71</v>
      </c>
      <c r="P1188" s="3" t="s">
        <v>71</v>
      </c>
      <c r="Q1188" s="3" t="s">
        <v>71</v>
      </c>
      <c r="R1188" s="3" t="s">
        <v>71</v>
      </c>
      <c r="S1188" s="3" t="s">
        <v>71</v>
      </c>
      <c r="T1188" s="3" t="s">
        <v>18792</v>
      </c>
      <c r="U1188" s="3" t="s">
        <v>18793</v>
      </c>
      <c r="V1188" s="3" t="s">
        <v>18794</v>
      </c>
      <c r="W1188" s="3" t="s">
        <v>18795</v>
      </c>
      <c r="X1188" s="3" t="s">
        <v>71</v>
      </c>
      <c r="Y1188" s="3" t="s">
        <v>18796</v>
      </c>
      <c r="Z1188" s="3" t="s">
        <v>18797</v>
      </c>
      <c r="AA1188" s="3" t="s">
        <v>71</v>
      </c>
      <c r="AB1188" s="3" t="s">
        <v>71</v>
      </c>
      <c r="AC1188" s="3" t="s">
        <v>18798</v>
      </c>
      <c r="AD1188" s="3" t="s">
        <v>18798</v>
      </c>
      <c r="AE1188" s="3" t="s">
        <v>18799</v>
      </c>
      <c r="AF1188" s="3" t="s">
        <v>71</v>
      </c>
      <c r="AG1188" s="3">
        <v>54</v>
      </c>
      <c r="AH1188" s="3">
        <v>18</v>
      </c>
      <c r="AI1188" s="3">
        <v>19</v>
      </c>
      <c r="AJ1188" s="3">
        <v>5</v>
      </c>
      <c r="AK1188" s="3">
        <v>42</v>
      </c>
      <c r="AL1188" s="3" t="s">
        <v>1404</v>
      </c>
      <c r="AM1188" s="3" t="s">
        <v>1405</v>
      </c>
      <c r="AN1188" s="3" t="s">
        <v>1406</v>
      </c>
      <c r="AO1188" s="3" t="s">
        <v>3732</v>
      </c>
      <c r="AP1188" s="3" t="s">
        <v>18800</v>
      </c>
      <c r="AQ1188" s="3" t="s">
        <v>71</v>
      </c>
      <c r="AR1188" s="3" t="s">
        <v>3733</v>
      </c>
      <c r="AS1188" s="3" t="s">
        <v>3734</v>
      </c>
      <c r="AT1188" s="3" t="s">
        <v>71</v>
      </c>
      <c r="AU1188" s="3">
        <v>2017</v>
      </c>
      <c r="AV1188" s="3">
        <v>23</v>
      </c>
      <c r="AW1188" s="3">
        <v>5</v>
      </c>
      <c r="AX1188" s="3" t="s">
        <v>71</v>
      </c>
      <c r="AY1188" s="3" t="s">
        <v>71</v>
      </c>
      <c r="AZ1188" s="3" t="s">
        <v>71</v>
      </c>
      <c r="BA1188" s="3" t="s">
        <v>71</v>
      </c>
      <c r="BB1188" s="3">
        <v>1086</v>
      </c>
      <c r="BC1188" s="3">
        <v>1098</v>
      </c>
      <c r="BD1188" s="3" t="s">
        <v>71</v>
      </c>
      <c r="BE1188" s="3" t="s">
        <v>18801</v>
      </c>
      <c r="BF1188" s="3" t="str">
        <f>HYPERLINK("http://dx.doi.org/10.1080/10807039.2017.1300856","http://dx.doi.org/10.1080/10807039.2017.1300856")</f>
        <v>http://dx.doi.org/10.1080/10807039.2017.1300856</v>
      </c>
      <c r="BG1188" s="3" t="s">
        <v>71</v>
      </c>
      <c r="BH1188" s="3" t="s">
        <v>71</v>
      </c>
      <c r="BI1188" s="3">
        <v>13</v>
      </c>
      <c r="BJ1188" s="3" t="s">
        <v>410</v>
      </c>
      <c r="BK1188" s="3" t="s">
        <v>93</v>
      </c>
      <c r="BL1188" s="3" t="s">
        <v>111</v>
      </c>
      <c r="BM1188" s="3" t="s">
        <v>18802</v>
      </c>
      <c r="BN1188" s="3" t="s">
        <v>71</v>
      </c>
      <c r="BO1188" s="3" t="s">
        <v>71</v>
      </c>
      <c r="BP1188" s="3" t="s">
        <v>71</v>
      </c>
      <c r="BQ1188" s="3" t="s">
        <v>71</v>
      </c>
    </row>
    <row r="1189" spans="1:69">
      <c r="A1189" s="1" t="s">
        <v>69</v>
      </c>
      <c r="B1189" s="1" t="s">
        <v>18803</v>
      </c>
      <c r="C1189" s="1" t="s">
        <v>71</v>
      </c>
      <c r="D1189" s="1" t="s">
        <v>71</v>
      </c>
      <c r="E1189" s="1" t="s">
        <v>71</v>
      </c>
      <c r="F1189" s="1" t="s">
        <v>18804</v>
      </c>
      <c r="G1189" s="1" t="s">
        <v>71</v>
      </c>
      <c r="H1189" s="1" t="s">
        <v>71</v>
      </c>
      <c r="I1189" s="1" t="s">
        <v>18805</v>
      </c>
      <c r="J1189" s="1" t="s">
        <v>1124</v>
      </c>
      <c r="K1189" s="1" t="s">
        <v>71</v>
      </c>
      <c r="L1189" s="1" t="s">
        <v>71</v>
      </c>
      <c r="M1189" s="1" t="s">
        <v>74</v>
      </c>
      <c r="N1189" s="1" t="s">
        <v>75</v>
      </c>
      <c r="O1189" s="1" t="s">
        <v>71</v>
      </c>
      <c r="P1189" s="1" t="s">
        <v>71</v>
      </c>
      <c r="Q1189" s="1" t="s">
        <v>71</v>
      </c>
      <c r="R1189" s="1" t="s">
        <v>71</v>
      </c>
      <c r="S1189" s="1" t="s">
        <v>71</v>
      </c>
      <c r="T1189" s="1" t="s">
        <v>18806</v>
      </c>
      <c r="U1189" s="1" t="s">
        <v>18807</v>
      </c>
      <c r="V1189" s="1" t="s">
        <v>18808</v>
      </c>
      <c r="W1189" s="1" t="s">
        <v>18809</v>
      </c>
      <c r="X1189" s="1" t="s">
        <v>71</v>
      </c>
      <c r="Y1189" s="1" t="s">
        <v>18810</v>
      </c>
      <c r="Z1189" s="1" t="s">
        <v>18811</v>
      </c>
      <c r="AA1189" s="1" t="s">
        <v>71</v>
      </c>
      <c r="AB1189" s="1" t="s">
        <v>71</v>
      </c>
      <c r="AC1189" s="1" t="s">
        <v>71</v>
      </c>
      <c r="AD1189" s="1" t="s">
        <v>71</v>
      </c>
      <c r="AE1189" s="1" t="s">
        <v>71</v>
      </c>
      <c r="AF1189" s="1" t="s">
        <v>71</v>
      </c>
      <c r="AG1189" s="1">
        <v>52</v>
      </c>
      <c r="AH1189" s="1">
        <v>0</v>
      </c>
      <c r="AI1189" s="1">
        <v>0</v>
      </c>
      <c r="AJ1189" s="1">
        <v>2</v>
      </c>
      <c r="AK1189" s="1">
        <v>3</v>
      </c>
      <c r="AL1189" s="1" t="s">
        <v>100</v>
      </c>
      <c r="AM1189" s="1" t="s">
        <v>1135</v>
      </c>
      <c r="AN1189" s="1" t="s">
        <v>1136</v>
      </c>
      <c r="AO1189" s="1" t="s">
        <v>1137</v>
      </c>
      <c r="AP1189" s="1" t="s">
        <v>1138</v>
      </c>
      <c r="AQ1189" s="1" t="s">
        <v>71</v>
      </c>
      <c r="AR1189" s="1" t="s">
        <v>1139</v>
      </c>
      <c r="AS1189" s="1" t="s">
        <v>1140</v>
      </c>
      <c r="AT1189" s="1" t="s">
        <v>106</v>
      </c>
      <c r="AU1189" s="1">
        <v>2021</v>
      </c>
      <c r="AV1189" s="1">
        <v>193</v>
      </c>
      <c r="AW1189" s="1">
        <v>11</v>
      </c>
      <c r="AX1189" s="1" t="s">
        <v>71</v>
      </c>
      <c r="AY1189" s="1" t="s">
        <v>71</v>
      </c>
      <c r="AZ1189" s="1" t="s">
        <v>71</v>
      </c>
      <c r="BA1189" s="1" t="s">
        <v>71</v>
      </c>
      <c r="BB1189" s="1" t="s">
        <v>71</v>
      </c>
      <c r="BC1189" s="1" t="s">
        <v>71</v>
      </c>
      <c r="BD1189" s="1">
        <v>726</v>
      </c>
      <c r="BE1189" s="1" t="s">
        <v>18812</v>
      </c>
      <c r="BF1189" s="1" t="str">
        <f>HYPERLINK("http://dx.doi.org/10.1007/s10661-021-09482-4","http://dx.doi.org/10.1007/s10661-021-09482-4")</f>
        <v>http://dx.doi.org/10.1007/s10661-021-09482-4</v>
      </c>
      <c r="BG1189" s="1" t="s">
        <v>71</v>
      </c>
      <c r="BH1189" s="1" t="s">
        <v>71</v>
      </c>
      <c r="BI1189" s="1">
        <v>12</v>
      </c>
      <c r="BJ1189" s="1" t="s">
        <v>137</v>
      </c>
      <c r="BK1189" s="1" t="s">
        <v>93</v>
      </c>
      <c r="BL1189" s="1" t="s">
        <v>138</v>
      </c>
      <c r="BM1189" s="1" t="s">
        <v>18813</v>
      </c>
      <c r="BN1189" s="1">
        <v>34655335</v>
      </c>
      <c r="BO1189" s="1" t="s">
        <v>71</v>
      </c>
      <c r="BP1189" s="1" t="s">
        <v>71</v>
      </c>
      <c r="BQ1189" s="1" t="s">
        <v>71</v>
      </c>
    </row>
    <row r="1190" spans="1:69">
      <c r="A1190" s="3" t="s">
        <v>69</v>
      </c>
      <c r="B1190" s="3" t="s">
        <v>18814</v>
      </c>
      <c r="C1190" s="3" t="s">
        <v>71</v>
      </c>
      <c r="D1190" s="3" t="s">
        <v>71</v>
      </c>
      <c r="E1190" s="3" t="s">
        <v>71</v>
      </c>
      <c r="F1190" s="3" t="s">
        <v>18815</v>
      </c>
      <c r="G1190" s="3" t="s">
        <v>71</v>
      </c>
      <c r="H1190" s="3" t="s">
        <v>71</v>
      </c>
      <c r="I1190" s="3" t="s">
        <v>18816</v>
      </c>
      <c r="J1190" s="3" t="s">
        <v>8502</v>
      </c>
      <c r="K1190" s="3" t="s">
        <v>71</v>
      </c>
      <c r="L1190" s="3" t="s">
        <v>71</v>
      </c>
      <c r="M1190" s="3" t="s">
        <v>74</v>
      </c>
      <c r="N1190" s="3" t="s">
        <v>75</v>
      </c>
      <c r="O1190" s="3" t="s">
        <v>71</v>
      </c>
      <c r="P1190" s="3" t="s">
        <v>71</v>
      </c>
      <c r="Q1190" s="3" t="s">
        <v>71</v>
      </c>
      <c r="R1190" s="3" t="s">
        <v>71</v>
      </c>
      <c r="S1190" s="3" t="s">
        <v>71</v>
      </c>
      <c r="T1190" s="3" t="s">
        <v>18817</v>
      </c>
      <c r="U1190" s="3" t="s">
        <v>18818</v>
      </c>
      <c r="V1190" s="3" t="s">
        <v>18819</v>
      </c>
      <c r="W1190" s="3" t="s">
        <v>18820</v>
      </c>
      <c r="X1190" s="3" t="s">
        <v>71</v>
      </c>
      <c r="Y1190" s="3" t="s">
        <v>18821</v>
      </c>
      <c r="Z1190" s="3" t="s">
        <v>18822</v>
      </c>
      <c r="AA1190" s="3" t="s">
        <v>18823</v>
      </c>
      <c r="AB1190" s="3" t="s">
        <v>18824</v>
      </c>
      <c r="AC1190" s="3" t="s">
        <v>18825</v>
      </c>
      <c r="AD1190" s="3" t="s">
        <v>18826</v>
      </c>
      <c r="AE1190" s="3" t="s">
        <v>18827</v>
      </c>
      <c r="AF1190" s="3" t="s">
        <v>71</v>
      </c>
      <c r="AG1190" s="3">
        <v>52</v>
      </c>
      <c r="AH1190" s="3">
        <v>37</v>
      </c>
      <c r="AI1190" s="3">
        <v>38</v>
      </c>
      <c r="AJ1190" s="3">
        <v>5</v>
      </c>
      <c r="AK1190" s="3">
        <v>67</v>
      </c>
      <c r="AL1190" s="3" t="s">
        <v>8512</v>
      </c>
      <c r="AM1190" s="3" t="s">
        <v>5551</v>
      </c>
      <c r="AN1190" s="3" t="s">
        <v>8513</v>
      </c>
      <c r="AO1190" s="3" t="s">
        <v>8514</v>
      </c>
      <c r="AP1190" s="3" t="s">
        <v>8515</v>
      </c>
      <c r="AQ1190" s="3" t="s">
        <v>71</v>
      </c>
      <c r="AR1190" s="3" t="s">
        <v>8516</v>
      </c>
      <c r="AS1190" s="3" t="s">
        <v>8517</v>
      </c>
      <c r="AT1190" s="3" t="s">
        <v>491</v>
      </c>
      <c r="AU1190" s="3">
        <v>2017</v>
      </c>
      <c r="AV1190" s="3">
        <v>14</v>
      </c>
      <c r="AW1190" s="3">
        <v>2</v>
      </c>
      <c r="AX1190" s="3" t="s">
        <v>71</v>
      </c>
      <c r="AY1190" s="3" t="s">
        <v>71</v>
      </c>
      <c r="AZ1190" s="3" t="s">
        <v>71</v>
      </c>
      <c r="BA1190" s="3" t="s">
        <v>71</v>
      </c>
      <c r="BB1190" s="3">
        <v>403</v>
      </c>
      <c r="BC1190" s="3">
        <v>416</v>
      </c>
      <c r="BD1190" s="3" t="s">
        <v>71</v>
      </c>
      <c r="BE1190" s="3" t="s">
        <v>18828</v>
      </c>
      <c r="BF1190" s="3" t="str">
        <f>HYPERLINK("http://dx.doi.org/10.1007/s11629-015-3814-1","http://dx.doi.org/10.1007/s11629-015-3814-1")</f>
        <v>http://dx.doi.org/10.1007/s11629-015-3814-1</v>
      </c>
      <c r="BG1190" s="3" t="s">
        <v>71</v>
      </c>
      <c r="BH1190" s="3" t="s">
        <v>71</v>
      </c>
      <c r="BI1190" s="3">
        <v>14</v>
      </c>
      <c r="BJ1190" s="3" t="s">
        <v>137</v>
      </c>
      <c r="BK1190" s="3" t="s">
        <v>93</v>
      </c>
      <c r="BL1190" s="3" t="s">
        <v>138</v>
      </c>
      <c r="BM1190" s="3" t="s">
        <v>18829</v>
      </c>
      <c r="BN1190" s="3" t="s">
        <v>71</v>
      </c>
      <c r="BO1190" s="3" t="s">
        <v>71</v>
      </c>
      <c r="BP1190" s="3" t="s">
        <v>71</v>
      </c>
      <c r="BQ1190" s="3" t="s">
        <v>71</v>
      </c>
    </row>
    <row r="1191" spans="1:69">
      <c r="A1191" s="1" t="s">
        <v>69</v>
      </c>
      <c r="B1191" s="1" t="s">
        <v>18830</v>
      </c>
      <c r="C1191" s="1" t="s">
        <v>71</v>
      </c>
      <c r="D1191" s="1" t="s">
        <v>71</v>
      </c>
      <c r="E1191" s="1" t="s">
        <v>71</v>
      </c>
      <c r="F1191" s="1" t="s">
        <v>18831</v>
      </c>
      <c r="G1191" s="1" t="s">
        <v>71</v>
      </c>
      <c r="H1191" s="1" t="s">
        <v>71</v>
      </c>
      <c r="I1191" s="1" t="s">
        <v>18832</v>
      </c>
      <c r="J1191" s="1" t="s">
        <v>5895</v>
      </c>
      <c r="K1191" s="1" t="s">
        <v>71</v>
      </c>
      <c r="L1191" s="1" t="s">
        <v>71</v>
      </c>
      <c r="M1191" s="1" t="s">
        <v>74</v>
      </c>
      <c r="N1191" s="1" t="s">
        <v>75</v>
      </c>
      <c r="O1191" s="1" t="s">
        <v>71</v>
      </c>
      <c r="P1191" s="1" t="s">
        <v>71</v>
      </c>
      <c r="Q1191" s="1" t="s">
        <v>71</v>
      </c>
      <c r="R1191" s="1" t="s">
        <v>71</v>
      </c>
      <c r="S1191" s="1" t="s">
        <v>71</v>
      </c>
      <c r="T1191" s="1" t="s">
        <v>18833</v>
      </c>
      <c r="U1191" s="1" t="s">
        <v>18834</v>
      </c>
      <c r="V1191" s="1" t="s">
        <v>18835</v>
      </c>
      <c r="W1191" s="1" t="s">
        <v>18836</v>
      </c>
      <c r="X1191" s="1" t="s">
        <v>71</v>
      </c>
      <c r="Y1191" s="1" t="s">
        <v>18837</v>
      </c>
      <c r="Z1191" s="1" t="s">
        <v>18838</v>
      </c>
      <c r="AA1191" s="1" t="s">
        <v>18839</v>
      </c>
      <c r="AB1191" s="1" t="s">
        <v>18840</v>
      </c>
      <c r="AC1191" s="1" t="s">
        <v>18841</v>
      </c>
      <c r="AD1191" s="1" t="s">
        <v>18842</v>
      </c>
      <c r="AE1191" s="1" t="s">
        <v>18843</v>
      </c>
      <c r="AF1191" s="1" t="s">
        <v>71</v>
      </c>
      <c r="AG1191" s="1">
        <v>227</v>
      </c>
      <c r="AH1191" s="1">
        <v>32</v>
      </c>
      <c r="AI1191" s="1">
        <v>32</v>
      </c>
      <c r="AJ1191" s="1">
        <v>41</v>
      </c>
      <c r="AK1191" s="1">
        <v>156</v>
      </c>
      <c r="AL1191" s="1" t="s">
        <v>156</v>
      </c>
      <c r="AM1191" s="1" t="s">
        <v>157</v>
      </c>
      <c r="AN1191" s="1" t="s">
        <v>158</v>
      </c>
      <c r="AO1191" s="1" t="s">
        <v>5902</v>
      </c>
      <c r="AP1191" s="1" t="s">
        <v>5903</v>
      </c>
      <c r="AQ1191" s="1" t="s">
        <v>71</v>
      </c>
      <c r="AR1191" s="1" t="s">
        <v>5904</v>
      </c>
      <c r="AS1191" s="1" t="s">
        <v>5905</v>
      </c>
      <c r="AT1191" s="1" t="s">
        <v>18844</v>
      </c>
      <c r="AU1191" s="1">
        <v>2021</v>
      </c>
      <c r="AV1191" s="1">
        <v>401</v>
      </c>
      <c r="AW1191" s="1" t="s">
        <v>71</v>
      </c>
      <c r="AX1191" s="1" t="s">
        <v>71</v>
      </c>
      <c r="AY1191" s="1" t="s">
        <v>71</v>
      </c>
      <c r="AZ1191" s="1" t="s">
        <v>71</v>
      </c>
      <c r="BA1191" s="1" t="s">
        <v>71</v>
      </c>
      <c r="BB1191" s="1" t="s">
        <v>71</v>
      </c>
      <c r="BC1191" s="1" t="s">
        <v>71</v>
      </c>
      <c r="BD1191" s="1">
        <v>123369</v>
      </c>
      <c r="BE1191" s="1" t="s">
        <v>18845</v>
      </c>
      <c r="BF1191" s="1" t="str">
        <f>HYPERLINK("http://dx.doi.org/10.1016/j.jhazmat.2020.123369","http://dx.doi.org/10.1016/j.jhazmat.2020.123369")</f>
        <v>http://dx.doi.org/10.1016/j.jhazmat.2020.123369</v>
      </c>
      <c r="BG1191" s="1" t="s">
        <v>71</v>
      </c>
      <c r="BH1191" s="1" t="s">
        <v>71</v>
      </c>
      <c r="BI1191" s="1">
        <v>19</v>
      </c>
      <c r="BJ1191" s="1" t="s">
        <v>554</v>
      </c>
      <c r="BK1191" s="1" t="s">
        <v>93</v>
      </c>
      <c r="BL1191" s="1" t="s">
        <v>556</v>
      </c>
      <c r="BM1191" s="1" t="s">
        <v>18846</v>
      </c>
      <c r="BN1191" s="1">
        <v>32763682</v>
      </c>
      <c r="BO1191" s="1" t="s">
        <v>71</v>
      </c>
      <c r="BP1191" s="1" t="s">
        <v>2204</v>
      </c>
      <c r="BQ1191" s="1" t="s">
        <v>2205</v>
      </c>
    </row>
    <row r="1192" spans="1:69">
      <c r="A1192" s="1" t="s">
        <v>69</v>
      </c>
      <c r="B1192" s="1" t="s">
        <v>18847</v>
      </c>
      <c r="C1192" s="1" t="s">
        <v>71</v>
      </c>
      <c r="D1192" s="1" t="s">
        <v>71</v>
      </c>
      <c r="E1192" s="1" t="s">
        <v>71</v>
      </c>
      <c r="F1192" s="1" t="s">
        <v>18848</v>
      </c>
      <c r="G1192" s="1" t="s">
        <v>71</v>
      </c>
      <c r="H1192" s="1" t="s">
        <v>71</v>
      </c>
      <c r="I1192" s="1" t="s">
        <v>18849</v>
      </c>
      <c r="J1192" s="1" t="s">
        <v>10498</v>
      </c>
      <c r="K1192" s="1" t="s">
        <v>71</v>
      </c>
      <c r="L1192" s="1" t="s">
        <v>71</v>
      </c>
      <c r="M1192" s="1" t="s">
        <v>74</v>
      </c>
      <c r="N1192" s="1" t="s">
        <v>75</v>
      </c>
      <c r="O1192" s="1" t="s">
        <v>71</v>
      </c>
      <c r="P1192" s="1" t="s">
        <v>71</v>
      </c>
      <c r="Q1192" s="1" t="s">
        <v>71</v>
      </c>
      <c r="R1192" s="1" t="s">
        <v>71</v>
      </c>
      <c r="S1192" s="1" t="s">
        <v>71</v>
      </c>
      <c r="T1192" s="1" t="s">
        <v>18850</v>
      </c>
      <c r="U1192" s="1" t="s">
        <v>18851</v>
      </c>
      <c r="V1192" s="1" t="s">
        <v>18852</v>
      </c>
      <c r="W1192" s="1" t="s">
        <v>18853</v>
      </c>
      <c r="X1192" s="1" t="s">
        <v>71</v>
      </c>
      <c r="Y1192" s="1" t="s">
        <v>18854</v>
      </c>
      <c r="Z1192" s="1" t="s">
        <v>18855</v>
      </c>
      <c r="AA1192" s="1" t="s">
        <v>71</v>
      </c>
      <c r="AB1192" s="1" t="s">
        <v>18856</v>
      </c>
      <c r="AC1192" s="1" t="s">
        <v>18857</v>
      </c>
      <c r="AD1192" s="1" t="s">
        <v>18858</v>
      </c>
      <c r="AE1192" s="1" t="s">
        <v>18859</v>
      </c>
      <c r="AF1192" s="1" t="s">
        <v>71</v>
      </c>
      <c r="AG1192" s="1">
        <v>43</v>
      </c>
      <c r="AH1192" s="1">
        <v>0</v>
      </c>
      <c r="AI1192" s="1">
        <v>0</v>
      </c>
      <c r="AJ1192" s="1">
        <v>5</v>
      </c>
      <c r="AK1192" s="1">
        <v>5</v>
      </c>
      <c r="AL1192" s="1" t="s">
        <v>126</v>
      </c>
      <c r="AM1192" s="1" t="s">
        <v>127</v>
      </c>
      <c r="AN1192" s="1" t="s">
        <v>128</v>
      </c>
      <c r="AO1192" s="1" t="s">
        <v>10507</v>
      </c>
      <c r="AP1192" s="1" t="s">
        <v>10508</v>
      </c>
      <c r="AQ1192" s="1" t="s">
        <v>71</v>
      </c>
      <c r="AR1192" s="1" t="s">
        <v>10509</v>
      </c>
      <c r="AS1192" s="1" t="s">
        <v>10510</v>
      </c>
      <c r="AT1192" s="1" t="s">
        <v>237</v>
      </c>
      <c r="AU1192" s="1">
        <v>2022</v>
      </c>
      <c r="AV1192" s="1">
        <v>27</v>
      </c>
      <c r="AW1192" s="1">
        <v>4</v>
      </c>
      <c r="AX1192" s="1" t="s">
        <v>71</v>
      </c>
      <c r="AY1192" s="1" t="s">
        <v>71</v>
      </c>
      <c r="AZ1192" s="1" t="s">
        <v>71</v>
      </c>
      <c r="BA1192" s="1" t="s">
        <v>71</v>
      </c>
      <c r="BB1192" s="1">
        <v>527</v>
      </c>
      <c r="BC1192" s="1">
        <v>542</v>
      </c>
      <c r="BD1192" s="1" t="s">
        <v>71</v>
      </c>
      <c r="BE1192" s="1" t="s">
        <v>18860</v>
      </c>
      <c r="BF1192" s="1" t="str">
        <f>HYPERLINK("http://dx.doi.org/10.1007/s11367-022-02048-7","http://dx.doi.org/10.1007/s11367-022-02048-7")</f>
        <v>http://dx.doi.org/10.1007/s11367-022-02048-7</v>
      </c>
      <c r="BG1192" s="1" t="s">
        <v>71</v>
      </c>
      <c r="BH1192" s="1" t="s">
        <v>136</v>
      </c>
      <c r="BI1192" s="1">
        <v>16</v>
      </c>
      <c r="BJ1192" s="1" t="s">
        <v>554</v>
      </c>
      <c r="BK1192" s="1" t="s">
        <v>93</v>
      </c>
      <c r="BL1192" s="1" t="s">
        <v>556</v>
      </c>
      <c r="BM1192" s="1" t="s">
        <v>18861</v>
      </c>
      <c r="BN1192" s="1" t="s">
        <v>71</v>
      </c>
      <c r="BO1192" s="1" t="s">
        <v>353</v>
      </c>
      <c r="BP1192" s="1" t="s">
        <v>71</v>
      </c>
      <c r="BQ1192" s="1" t="s">
        <v>71</v>
      </c>
    </row>
    <row r="1193" spans="1:69">
      <c r="A1193" s="3" t="s">
        <v>69</v>
      </c>
      <c r="B1193" s="3" t="s">
        <v>18862</v>
      </c>
      <c r="C1193" s="3" t="s">
        <v>71</v>
      </c>
      <c r="D1193" s="3" t="s">
        <v>71</v>
      </c>
      <c r="E1193" s="3" t="s">
        <v>71</v>
      </c>
      <c r="F1193" s="3" t="s">
        <v>18863</v>
      </c>
      <c r="G1193" s="3" t="s">
        <v>71</v>
      </c>
      <c r="H1193" s="3" t="s">
        <v>71</v>
      </c>
      <c r="I1193" s="3" t="s">
        <v>18864</v>
      </c>
      <c r="J1193" s="3" t="s">
        <v>10498</v>
      </c>
      <c r="K1193" s="3" t="s">
        <v>71</v>
      </c>
      <c r="L1193" s="3" t="s">
        <v>71</v>
      </c>
      <c r="M1193" s="3" t="s">
        <v>74</v>
      </c>
      <c r="N1193" s="3" t="s">
        <v>98</v>
      </c>
      <c r="O1193" s="3" t="s">
        <v>71</v>
      </c>
      <c r="P1193" s="3" t="s">
        <v>71</v>
      </c>
      <c r="Q1193" s="3" t="s">
        <v>71</v>
      </c>
      <c r="R1193" s="3" t="s">
        <v>71</v>
      </c>
      <c r="S1193" s="3" t="s">
        <v>71</v>
      </c>
      <c r="T1193" s="3" t="s">
        <v>18865</v>
      </c>
      <c r="U1193" s="3" t="s">
        <v>18866</v>
      </c>
      <c r="V1193" s="3" t="s">
        <v>18867</v>
      </c>
      <c r="W1193" s="3" t="s">
        <v>18868</v>
      </c>
      <c r="X1193" s="3" t="s">
        <v>71</v>
      </c>
      <c r="Y1193" s="3" t="s">
        <v>18869</v>
      </c>
      <c r="Z1193" s="3" t="s">
        <v>18870</v>
      </c>
      <c r="AA1193" s="3" t="s">
        <v>18871</v>
      </c>
      <c r="AB1193" s="3" t="s">
        <v>18872</v>
      </c>
      <c r="AC1193" s="3" t="s">
        <v>71</v>
      </c>
      <c r="AD1193" s="3" t="s">
        <v>71</v>
      </c>
      <c r="AE1193" s="3" t="s">
        <v>71</v>
      </c>
      <c r="AF1193" s="3" t="s">
        <v>71</v>
      </c>
      <c r="AG1193" s="3">
        <v>85</v>
      </c>
      <c r="AH1193" s="3">
        <v>97</v>
      </c>
      <c r="AI1193" s="3">
        <v>97</v>
      </c>
      <c r="AJ1193" s="3">
        <v>6</v>
      </c>
      <c r="AK1193" s="3">
        <v>186</v>
      </c>
      <c r="AL1193" s="3" t="s">
        <v>126</v>
      </c>
      <c r="AM1193" s="3" t="s">
        <v>127</v>
      </c>
      <c r="AN1193" s="3" t="s">
        <v>128</v>
      </c>
      <c r="AO1193" s="3" t="s">
        <v>10507</v>
      </c>
      <c r="AP1193" s="3" t="s">
        <v>10508</v>
      </c>
      <c r="AQ1193" s="3" t="s">
        <v>71</v>
      </c>
      <c r="AR1193" s="3" t="s">
        <v>10509</v>
      </c>
      <c r="AS1193" s="3" t="s">
        <v>10510</v>
      </c>
      <c r="AT1193" s="3" t="s">
        <v>969</v>
      </c>
      <c r="AU1193" s="3">
        <v>2016</v>
      </c>
      <c r="AV1193" s="3">
        <v>21</v>
      </c>
      <c r="AW1193" s="3">
        <v>5</v>
      </c>
      <c r="AX1193" s="3" t="s">
        <v>71</v>
      </c>
      <c r="AY1193" s="3" t="s">
        <v>71</v>
      </c>
      <c r="AZ1193" s="3" t="s">
        <v>71</v>
      </c>
      <c r="BA1193" s="3" t="s">
        <v>71</v>
      </c>
      <c r="BB1193" s="3">
        <v>607</v>
      </c>
      <c r="BC1193" s="3">
        <v>620</v>
      </c>
      <c r="BD1193" s="3" t="s">
        <v>71</v>
      </c>
      <c r="BE1193" s="3" t="s">
        <v>18873</v>
      </c>
      <c r="BF1193" s="3" t="str">
        <f>HYPERLINK("http://dx.doi.org/10.1007/s11367-016-1071-3","http://dx.doi.org/10.1007/s11367-016-1071-3")</f>
        <v>http://dx.doi.org/10.1007/s11367-016-1071-3</v>
      </c>
      <c r="BG1193" s="3" t="s">
        <v>71</v>
      </c>
      <c r="BH1193" s="3" t="s">
        <v>71</v>
      </c>
      <c r="BI1193" s="3">
        <v>14</v>
      </c>
      <c r="BJ1193" s="3" t="s">
        <v>554</v>
      </c>
      <c r="BK1193" s="3" t="s">
        <v>93</v>
      </c>
      <c r="BL1193" s="3" t="s">
        <v>556</v>
      </c>
      <c r="BM1193" s="3" t="s">
        <v>18874</v>
      </c>
      <c r="BN1193" s="3" t="s">
        <v>71</v>
      </c>
      <c r="BO1193" s="3" t="s">
        <v>1225</v>
      </c>
      <c r="BP1193" s="3" t="s">
        <v>71</v>
      </c>
      <c r="BQ1193" s="3" t="s">
        <v>71</v>
      </c>
    </row>
    <row r="1194" spans="1:69">
      <c r="A1194" s="1" t="s">
        <v>69</v>
      </c>
      <c r="B1194" s="1" t="s">
        <v>18875</v>
      </c>
      <c r="C1194" s="1" t="s">
        <v>71</v>
      </c>
      <c r="D1194" s="1" t="s">
        <v>71</v>
      </c>
      <c r="E1194" s="1" t="s">
        <v>71</v>
      </c>
      <c r="F1194" s="1" t="s">
        <v>18876</v>
      </c>
      <c r="G1194" s="1" t="s">
        <v>71</v>
      </c>
      <c r="H1194" s="1" t="s">
        <v>71</v>
      </c>
      <c r="I1194" s="1" t="s">
        <v>18877</v>
      </c>
      <c r="J1194" s="1" t="s">
        <v>219</v>
      </c>
      <c r="K1194" s="1" t="s">
        <v>71</v>
      </c>
      <c r="L1194" s="1" t="s">
        <v>71</v>
      </c>
      <c r="M1194" s="1" t="s">
        <v>74</v>
      </c>
      <c r="N1194" s="1" t="s">
        <v>75</v>
      </c>
      <c r="O1194" s="1" t="s">
        <v>71</v>
      </c>
      <c r="P1194" s="1" t="s">
        <v>71</v>
      </c>
      <c r="Q1194" s="1" t="s">
        <v>71</v>
      </c>
      <c r="R1194" s="1" t="s">
        <v>71</v>
      </c>
      <c r="S1194" s="1" t="s">
        <v>71</v>
      </c>
      <c r="T1194" s="1" t="s">
        <v>18878</v>
      </c>
      <c r="U1194" s="1" t="s">
        <v>18879</v>
      </c>
      <c r="V1194" s="1" t="s">
        <v>18880</v>
      </c>
      <c r="W1194" s="1" t="s">
        <v>18881</v>
      </c>
      <c r="X1194" s="1" t="s">
        <v>71</v>
      </c>
      <c r="Y1194" s="1" t="s">
        <v>18882</v>
      </c>
      <c r="Z1194" s="1" t="s">
        <v>18883</v>
      </c>
      <c r="AA1194" s="1" t="s">
        <v>18884</v>
      </c>
      <c r="AB1194" s="1" t="s">
        <v>18885</v>
      </c>
      <c r="AC1194" s="1" t="s">
        <v>18886</v>
      </c>
      <c r="AD1194" s="1" t="s">
        <v>18886</v>
      </c>
      <c r="AE1194" s="1" t="s">
        <v>18887</v>
      </c>
      <c r="AF1194" s="1" t="s">
        <v>71</v>
      </c>
      <c r="AG1194" s="1">
        <v>65</v>
      </c>
      <c r="AH1194" s="1">
        <v>16</v>
      </c>
      <c r="AI1194" s="1">
        <v>16</v>
      </c>
      <c r="AJ1194" s="1">
        <v>3</v>
      </c>
      <c r="AK1194" s="1">
        <v>20</v>
      </c>
      <c r="AL1194" s="1" t="s">
        <v>231</v>
      </c>
      <c r="AM1194" s="1" t="s">
        <v>232</v>
      </c>
      <c r="AN1194" s="1" t="s">
        <v>233</v>
      </c>
      <c r="AO1194" s="1" t="s">
        <v>71</v>
      </c>
      <c r="AP1194" s="1" t="s">
        <v>234</v>
      </c>
      <c r="AQ1194" s="1" t="s">
        <v>71</v>
      </c>
      <c r="AR1194" s="1" t="s">
        <v>235</v>
      </c>
      <c r="AS1194" s="1" t="s">
        <v>236</v>
      </c>
      <c r="AT1194" s="1" t="s">
        <v>11561</v>
      </c>
      <c r="AU1194" s="1">
        <v>2019</v>
      </c>
      <c r="AV1194" s="1">
        <v>11</v>
      </c>
      <c r="AW1194" s="1">
        <v>11</v>
      </c>
      <c r="AX1194" s="1" t="s">
        <v>71</v>
      </c>
      <c r="AY1194" s="1" t="s">
        <v>71</v>
      </c>
      <c r="AZ1194" s="1" t="s">
        <v>71</v>
      </c>
      <c r="BA1194" s="1" t="s">
        <v>71</v>
      </c>
      <c r="BB1194" s="1" t="s">
        <v>71</v>
      </c>
      <c r="BC1194" s="1" t="s">
        <v>71</v>
      </c>
      <c r="BD1194" s="1">
        <v>3052</v>
      </c>
      <c r="BE1194" s="1" t="s">
        <v>18888</v>
      </c>
      <c r="BF1194" s="1" t="str">
        <f>HYPERLINK("http://dx.doi.org/10.3390/su11113052","http://dx.doi.org/10.3390/su11113052")</f>
        <v>http://dx.doi.org/10.3390/su11113052</v>
      </c>
      <c r="BG1194" s="1" t="s">
        <v>71</v>
      </c>
      <c r="BH1194" s="1" t="s">
        <v>71</v>
      </c>
      <c r="BI1194" s="1">
        <v>27</v>
      </c>
      <c r="BJ1194" s="1" t="s">
        <v>239</v>
      </c>
      <c r="BK1194" s="1" t="s">
        <v>240</v>
      </c>
      <c r="BL1194" s="1" t="s">
        <v>241</v>
      </c>
      <c r="BM1194" s="1" t="s">
        <v>18889</v>
      </c>
      <c r="BN1194" s="1" t="s">
        <v>71</v>
      </c>
      <c r="BO1194" s="1" t="s">
        <v>598</v>
      </c>
      <c r="BP1194" s="1" t="s">
        <v>71</v>
      </c>
      <c r="BQ1194" s="1" t="s">
        <v>71</v>
      </c>
    </row>
    <row r="1195" spans="1:69">
      <c r="A1195" s="1" t="s">
        <v>69</v>
      </c>
      <c r="B1195" s="1" t="s">
        <v>18890</v>
      </c>
      <c r="C1195" s="1" t="s">
        <v>71</v>
      </c>
      <c r="D1195" s="1" t="s">
        <v>71</v>
      </c>
      <c r="E1195" s="1" t="s">
        <v>71</v>
      </c>
      <c r="F1195" s="1" t="s">
        <v>18891</v>
      </c>
      <c r="G1195" s="1" t="s">
        <v>71</v>
      </c>
      <c r="H1195" s="1" t="s">
        <v>71</v>
      </c>
      <c r="I1195" s="1" t="s">
        <v>18892</v>
      </c>
      <c r="J1195" s="1" t="s">
        <v>4372</v>
      </c>
      <c r="K1195" s="1" t="s">
        <v>71</v>
      </c>
      <c r="L1195" s="1" t="s">
        <v>71</v>
      </c>
      <c r="M1195" s="1" t="s">
        <v>74</v>
      </c>
      <c r="N1195" s="1" t="s">
        <v>75</v>
      </c>
      <c r="O1195" s="1" t="s">
        <v>71</v>
      </c>
      <c r="P1195" s="1" t="s">
        <v>71</v>
      </c>
      <c r="Q1195" s="1" t="s">
        <v>71</v>
      </c>
      <c r="R1195" s="1" t="s">
        <v>71</v>
      </c>
      <c r="S1195" s="1" t="s">
        <v>71</v>
      </c>
      <c r="T1195" s="1" t="s">
        <v>18893</v>
      </c>
      <c r="U1195" s="1" t="s">
        <v>18894</v>
      </c>
      <c r="V1195" s="1" t="s">
        <v>18895</v>
      </c>
      <c r="W1195" s="1" t="s">
        <v>18896</v>
      </c>
      <c r="X1195" s="1" t="s">
        <v>71</v>
      </c>
      <c r="Y1195" s="1" t="s">
        <v>18897</v>
      </c>
      <c r="Z1195" s="1" t="s">
        <v>18898</v>
      </c>
      <c r="AA1195" s="1" t="s">
        <v>18899</v>
      </c>
      <c r="AB1195" s="1" t="s">
        <v>18900</v>
      </c>
      <c r="AC1195" s="1" t="s">
        <v>18901</v>
      </c>
      <c r="AD1195" s="1" t="s">
        <v>18902</v>
      </c>
      <c r="AE1195" s="1" t="s">
        <v>18903</v>
      </c>
      <c r="AF1195" s="1" t="s">
        <v>71</v>
      </c>
      <c r="AG1195" s="1">
        <v>73</v>
      </c>
      <c r="AH1195" s="1">
        <v>1</v>
      </c>
      <c r="AI1195" s="1">
        <v>1</v>
      </c>
      <c r="AJ1195" s="1">
        <v>1</v>
      </c>
      <c r="AK1195" s="1">
        <v>19</v>
      </c>
      <c r="AL1195" s="1" t="s">
        <v>82</v>
      </c>
      <c r="AM1195" s="1" t="s">
        <v>83</v>
      </c>
      <c r="AN1195" s="1" t="s">
        <v>84</v>
      </c>
      <c r="AO1195" s="1" t="s">
        <v>4381</v>
      </c>
      <c r="AP1195" s="1" t="s">
        <v>4382</v>
      </c>
      <c r="AQ1195" s="1" t="s">
        <v>71</v>
      </c>
      <c r="AR1195" s="1" t="s">
        <v>4372</v>
      </c>
      <c r="AS1195" s="1" t="s">
        <v>4383</v>
      </c>
      <c r="AT1195" s="1" t="s">
        <v>524</v>
      </c>
      <c r="AU1195" s="1">
        <v>2019</v>
      </c>
      <c r="AV1195" s="1">
        <v>86</v>
      </c>
      <c r="AW1195" s="1" t="s">
        <v>71</v>
      </c>
      <c r="AX1195" s="1" t="s">
        <v>71</v>
      </c>
      <c r="AY1195" s="1" t="s">
        <v>71</v>
      </c>
      <c r="AZ1195" s="1" t="s">
        <v>71</v>
      </c>
      <c r="BA1195" s="1" t="s">
        <v>71</v>
      </c>
      <c r="BB1195" s="1">
        <v>67</v>
      </c>
      <c r="BC1195" s="1">
        <v>77</v>
      </c>
      <c r="BD1195" s="1" t="s">
        <v>71</v>
      </c>
      <c r="BE1195" s="1" t="s">
        <v>18904</v>
      </c>
      <c r="BF1195" s="1" t="str">
        <f>HYPERLINK("http://dx.doi.org/10.1016/j.landusepol.2019.04.015","http://dx.doi.org/10.1016/j.landusepol.2019.04.015")</f>
        <v>http://dx.doi.org/10.1016/j.landusepol.2019.04.015</v>
      </c>
      <c r="BG1195" s="1" t="s">
        <v>71</v>
      </c>
      <c r="BH1195" s="1" t="s">
        <v>71</v>
      </c>
      <c r="BI1195" s="1">
        <v>11</v>
      </c>
      <c r="BJ1195" s="1" t="s">
        <v>389</v>
      </c>
      <c r="BK1195" s="1" t="s">
        <v>1353</v>
      </c>
      <c r="BL1195" s="1" t="s">
        <v>138</v>
      </c>
      <c r="BM1195" s="1" t="s">
        <v>18905</v>
      </c>
      <c r="BN1195" s="1" t="s">
        <v>71</v>
      </c>
      <c r="BO1195" s="1" t="s">
        <v>71</v>
      </c>
      <c r="BP1195" s="1" t="s">
        <v>71</v>
      </c>
      <c r="BQ1195" s="1" t="s">
        <v>71</v>
      </c>
    </row>
    <row r="1196" spans="1:69">
      <c r="A1196" s="3" t="s">
        <v>69</v>
      </c>
      <c r="B1196" s="3" t="s">
        <v>18906</v>
      </c>
      <c r="C1196" s="3" t="s">
        <v>71</v>
      </c>
      <c r="D1196" s="3" t="s">
        <v>71</v>
      </c>
      <c r="E1196" s="3" t="s">
        <v>71</v>
      </c>
      <c r="F1196" s="3" t="s">
        <v>18907</v>
      </c>
      <c r="G1196" s="3" t="s">
        <v>71</v>
      </c>
      <c r="H1196" s="3" t="s">
        <v>71</v>
      </c>
      <c r="I1196" s="3" t="s">
        <v>18908</v>
      </c>
      <c r="J1196" s="3" t="s">
        <v>9740</v>
      </c>
      <c r="K1196" s="3" t="s">
        <v>71</v>
      </c>
      <c r="L1196" s="3" t="s">
        <v>71</v>
      </c>
      <c r="M1196" s="3" t="s">
        <v>74</v>
      </c>
      <c r="N1196" s="3" t="s">
        <v>75</v>
      </c>
      <c r="O1196" s="3" t="s">
        <v>71</v>
      </c>
      <c r="P1196" s="3" t="s">
        <v>71</v>
      </c>
      <c r="Q1196" s="3" t="s">
        <v>71</v>
      </c>
      <c r="R1196" s="3" t="s">
        <v>71</v>
      </c>
      <c r="S1196" s="3" t="s">
        <v>71</v>
      </c>
      <c r="T1196" s="3" t="s">
        <v>18909</v>
      </c>
      <c r="U1196" s="3" t="s">
        <v>18910</v>
      </c>
      <c r="V1196" s="3" t="s">
        <v>18911</v>
      </c>
      <c r="W1196" s="3" t="s">
        <v>18912</v>
      </c>
      <c r="X1196" s="3" t="s">
        <v>71</v>
      </c>
      <c r="Y1196" s="3" t="s">
        <v>18913</v>
      </c>
      <c r="Z1196" s="3" t="s">
        <v>18914</v>
      </c>
      <c r="AA1196" s="3" t="s">
        <v>71</v>
      </c>
      <c r="AB1196" s="3" t="s">
        <v>71</v>
      </c>
      <c r="AC1196" s="3" t="s">
        <v>18915</v>
      </c>
      <c r="AD1196" s="3" t="s">
        <v>18916</v>
      </c>
      <c r="AE1196" s="3" t="s">
        <v>18917</v>
      </c>
      <c r="AF1196" s="3" t="s">
        <v>71</v>
      </c>
      <c r="AG1196" s="3">
        <v>66</v>
      </c>
      <c r="AH1196" s="3">
        <v>14</v>
      </c>
      <c r="AI1196" s="3">
        <v>16</v>
      </c>
      <c r="AJ1196" s="3">
        <v>1</v>
      </c>
      <c r="AK1196" s="3">
        <v>23</v>
      </c>
      <c r="AL1196" s="3" t="s">
        <v>3504</v>
      </c>
      <c r="AM1196" s="3" t="s">
        <v>3505</v>
      </c>
      <c r="AN1196" s="3" t="s">
        <v>3506</v>
      </c>
      <c r="AO1196" s="3" t="s">
        <v>71</v>
      </c>
      <c r="AP1196" s="3" t="s">
        <v>9752</v>
      </c>
      <c r="AQ1196" s="3" t="s">
        <v>71</v>
      </c>
      <c r="AR1196" s="3" t="s">
        <v>9753</v>
      </c>
      <c r="AS1196" s="3" t="s">
        <v>9754</v>
      </c>
      <c r="AT1196" s="3" t="s">
        <v>18918</v>
      </c>
      <c r="AU1196" s="3">
        <v>2018</v>
      </c>
      <c r="AV1196" s="3">
        <v>6</v>
      </c>
      <c r="AW1196" s="3" t="s">
        <v>71</v>
      </c>
      <c r="AX1196" s="3" t="s">
        <v>71</v>
      </c>
      <c r="AY1196" s="3" t="s">
        <v>71</v>
      </c>
      <c r="AZ1196" s="3" t="s">
        <v>71</v>
      </c>
      <c r="BA1196" s="3" t="s">
        <v>71</v>
      </c>
      <c r="BB1196" s="3" t="s">
        <v>71</v>
      </c>
      <c r="BC1196" s="3" t="s">
        <v>71</v>
      </c>
      <c r="BD1196" s="3">
        <v>63</v>
      </c>
      <c r="BE1196" s="3" t="s">
        <v>18919</v>
      </c>
      <c r="BF1196" s="3" t="str">
        <f>HYPERLINK("http://dx.doi.org/10.3389/fenvs.2018.00063","http://dx.doi.org/10.3389/fenvs.2018.00063")</f>
        <v>http://dx.doi.org/10.3389/fenvs.2018.00063</v>
      </c>
      <c r="BG1196" s="3" t="s">
        <v>71</v>
      </c>
      <c r="BH1196" s="3" t="s">
        <v>71</v>
      </c>
      <c r="BI1196" s="3">
        <v>16</v>
      </c>
      <c r="BJ1196" s="3" t="s">
        <v>137</v>
      </c>
      <c r="BK1196" s="3" t="s">
        <v>93</v>
      </c>
      <c r="BL1196" s="3" t="s">
        <v>138</v>
      </c>
      <c r="BM1196" s="3" t="s">
        <v>18920</v>
      </c>
      <c r="BN1196" s="3" t="s">
        <v>71</v>
      </c>
      <c r="BO1196" s="3" t="s">
        <v>598</v>
      </c>
      <c r="BP1196" s="3" t="s">
        <v>71</v>
      </c>
      <c r="BQ1196" s="3" t="s">
        <v>71</v>
      </c>
    </row>
    <row r="1197" spans="1:69">
      <c r="A1197" s="1" t="s">
        <v>69</v>
      </c>
      <c r="B1197" s="1" t="s">
        <v>18921</v>
      </c>
      <c r="C1197" s="1" t="s">
        <v>71</v>
      </c>
      <c r="D1197" s="1" t="s">
        <v>71</v>
      </c>
      <c r="E1197" s="1" t="s">
        <v>71</v>
      </c>
      <c r="F1197" s="1" t="s">
        <v>18922</v>
      </c>
      <c r="G1197" s="1" t="s">
        <v>71</v>
      </c>
      <c r="H1197" s="1" t="s">
        <v>71</v>
      </c>
      <c r="I1197" s="1" t="s">
        <v>18923</v>
      </c>
      <c r="J1197" s="1" t="s">
        <v>3495</v>
      </c>
      <c r="K1197" s="1" t="s">
        <v>71</v>
      </c>
      <c r="L1197" s="1" t="s">
        <v>71</v>
      </c>
      <c r="M1197" s="1" t="s">
        <v>74</v>
      </c>
      <c r="N1197" s="1" t="s">
        <v>117</v>
      </c>
      <c r="O1197" s="1" t="s">
        <v>71</v>
      </c>
      <c r="P1197" s="1" t="s">
        <v>71</v>
      </c>
      <c r="Q1197" s="1" t="s">
        <v>71</v>
      </c>
      <c r="R1197" s="1" t="s">
        <v>71</v>
      </c>
      <c r="S1197" s="1" t="s">
        <v>71</v>
      </c>
      <c r="T1197" s="1" t="s">
        <v>18924</v>
      </c>
      <c r="U1197" s="1" t="s">
        <v>18925</v>
      </c>
      <c r="V1197" s="1" t="s">
        <v>18926</v>
      </c>
      <c r="W1197" s="1" t="s">
        <v>18927</v>
      </c>
      <c r="X1197" s="1" t="s">
        <v>71</v>
      </c>
      <c r="Y1197" s="1" t="s">
        <v>18928</v>
      </c>
      <c r="Z1197" s="1" t="s">
        <v>18929</v>
      </c>
      <c r="AA1197" s="1" t="s">
        <v>18930</v>
      </c>
      <c r="AB1197" s="1" t="s">
        <v>18931</v>
      </c>
      <c r="AC1197" s="1" t="s">
        <v>18932</v>
      </c>
      <c r="AD1197" s="1" t="s">
        <v>18933</v>
      </c>
      <c r="AE1197" s="1" t="s">
        <v>18934</v>
      </c>
      <c r="AF1197" s="1" t="s">
        <v>71</v>
      </c>
      <c r="AG1197" s="1">
        <v>282</v>
      </c>
      <c r="AH1197" s="1">
        <v>44</v>
      </c>
      <c r="AI1197" s="1">
        <v>44</v>
      </c>
      <c r="AJ1197" s="1">
        <v>5</v>
      </c>
      <c r="AK1197" s="1">
        <v>24</v>
      </c>
      <c r="AL1197" s="1" t="s">
        <v>3504</v>
      </c>
      <c r="AM1197" s="1" t="s">
        <v>3505</v>
      </c>
      <c r="AN1197" s="1" t="s">
        <v>3506</v>
      </c>
      <c r="AO1197" s="1" t="s">
        <v>71</v>
      </c>
      <c r="AP1197" s="1" t="s">
        <v>3507</v>
      </c>
      <c r="AQ1197" s="1" t="s">
        <v>71</v>
      </c>
      <c r="AR1197" s="1" t="s">
        <v>3508</v>
      </c>
      <c r="AS1197" s="1" t="s">
        <v>3509</v>
      </c>
      <c r="AT1197" s="1" t="s">
        <v>18935</v>
      </c>
      <c r="AU1197" s="1">
        <v>2019</v>
      </c>
      <c r="AV1197" s="1">
        <v>6</v>
      </c>
      <c r="AW1197" s="1" t="s">
        <v>71</v>
      </c>
      <c r="AX1197" s="1" t="s">
        <v>71</v>
      </c>
      <c r="AY1197" s="1" t="s">
        <v>71</v>
      </c>
      <c r="AZ1197" s="1" t="s">
        <v>71</v>
      </c>
      <c r="BA1197" s="1" t="s">
        <v>71</v>
      </c>
      <c r="BB1197" s="1" t="s">
        <v>71</v>
      </c>
      <c r="BC1197" s="1" t="s">
        <v>71</v>
      </c>
      <c r="BD1197" s="1">
        <v>433</v>
      </c>
      <c r="BE1197" s="1" t="s">
        <v>18936</v>
      </c>
      <c r="BF1197" s="1" t="str">
        <f>HYPERLINK("http://dx.doi.org/10.3389/fmars.2019.00433","http://dx.doi.org/10.3389/fmars.2019.00433")</f>
        <v>http://dx.doi.org/10.3389/fmars.2019.00433</v>
      </c>
      <c r="BG1197" s="1" t="s">
        <v>71</v>
      </c>
      <c r="BH1197" s="1" t="s">
        <v>71</v>
      </c>
      <c r="BI1197" s="1">
        <v>31</v>
      </c>
      <c r="BJ1197" s="1" t="s">
        <v>309</v>
      </c>
      <c r="BK1197" s="1" t="s">
        <v>93</v>
      </c>
      <c r="BL1197" s="1" t="s">
        <v>310</v>
      </c>
      <c r="BM1197" s="1" t="s">
        <v>18937</v>
      </c>
      <c r="BN1197" s="1" t="s">
        <v>71</v>
      </c>
      <c r="BO1197" s="1" t="s">
        <v>12417</v>
      </c>
      <c r="BP1197" s="1" t="s">
        <v>71</v>
      </c>
      <c r="BQ1197" s="1" t="s">
        <v>71</v>
      </c>
    </row>
    <row r="1198" spans="1:69">
      <c r="A1198" s="1" t="s">
        <v>69</v>
      </c>
      <c r="B1198" s="1" t="s">
        <v>18938</v>
      </c>
      <c r="C1198" s="1" t="s">
        <v>71</v>
      </c>
      <c r="D1198" s="1" t="s">
        <v>71</v>
      </c>
      <c r="E1198" s="1" t="s">
        <v>71</v>
      </c>
      <c r="F1198" s="1" t="s">
        <v>18939</v>
      </c>
      <c r="G1198" s="1" t="s">
        <v>71</v>
      </c>
      <c r="H1198" s="1" t="s">
        <v>71</v>
      </c>
      <c r="I1198" s="1" t="s">
        <v>18940</v>
      </c>
      <c r="J1198" s="1" t="s">
        <v>219</v>
      </c>
      <c r="K1198" s="1" t="s">
        <v>71</v>
      </c>
      <c r="L1198" s="1" t="s">
        <v>71</v>
      </c>
      <c r="M1198" s="1" t="s">
        <v>74</v>
      </c>
      <c r="N1198" s="1" t="s">
        <v>75</v>
      </c>
      <c r="O1198" s="1" t="s">
        <v>71</v>
      </c>
      <c r="P1198" s="1" t="s">
        <v>71</v>
      </c>
      <c r="Q1198" s="1" t="s">
        <v>71</v>
      </c>
      <c r="R1198" s="1" t="s">
        <v>71</v>
      </c>
      <c r="S1198" s="1" t="s">
        <v>71</v>
      </c>
      <c r="T1198" s="1" t="s">
        <v>18941</v>
      </c>
      <c r="U1198" s="1" t="s">
        <v>18942</v>
      </c>
      <c r="V1198" s="1" t="s">
        <v>18943</v>
      </c>
      <c r="W1198" s="1" t="s">
        <v>18944</v>
      </c>
      <c r="X1198" s="1" t="s">
        <v>71</v>
      </c>
      <c r="Y1198" s="1" t="s">
        <v>18945</v>
      </c>
      <c r="Z1198" s="1" t="s">
        <v>18946</v>
      </c>
      <c r="AA1198" s="1" t="s">
        <v>71</v>
      </c>
      <c r="AB1198" s="1" t="s">
        <v>18947</v>
      </c>
      <c r="AC1198" s="1" t="s">
        <v>18948</v>
      </c>
      <c r="AD1198" s="1" t="s">
        <v>18948</v>
      </c>
      <c r="AE1198" s="1" t="s">
        <v>18949</v>
      </c>
      <c r="AF1198" s="1" t="s">
        <v>71</v>
      </c>
      <c r="AG1198" s="1">
        <v>75</v>
      </c>
      <c r="AH1198" s="1">
        <v>7</v>
      </c>
      <c r="AI1198" s="1">
        <v>7</v>
      </c>
      <c r="AJ1198" s="1">
        <v>3</v>
      </c>
      <c r="AK1198" s="1">
        <v>16</v>
      </c>
      <c r="AL1198" s="1" t="s">
        <v>231</v>
      </c>
      <c r="AM1198" s="1" t="s">
        <v>232</v>
      </c>
      <c r="AN1198" s="1" t="s">
        <v>233</v>
      </c>
      <c r="AO1198" s="1" t="s">
        <v>71</v>
      </c>
      <c r="AP1198" s="1" t="s">
        <v>234</v>
      </c>
      <c r="AQ1198" s="1" t="s">
        <v>71</v>
      </c>
      <c r="AR1198" s="1" t="s">
        <v>235</v>
      </c>
      <c r="AS1198" s="1" t="s">
        <v>236</v>
      </c>
      <c r="AT1198" s="1" t="s">
        <v>14834</v>
      </c>
      <c r="AU1198" s="1">
        <v>2020</v>
      </c>
      <c r="AV1198" s="1">
        <v>12</v>
      </c>
      <c r="AW1198" s="1">
        <v>4</v>
      </c>
      <c r="AX1198" s="1" t="s">
        <v>71</v>
      </c>
      <c r="AY1198" s="1" t="s">
        <v>71</v>
      </c>
      <c r="AZ1198" s="1" t="s">
        <v>71</v>
      </c>
      <c r="BA1198" s="1" t="s">
        <v>71</v>
      </c>
      <c r="BB1198" s="1" t="s">
        <v>71</v>
      </c>
      <c r="BC1198" s="1" t="s">
        <v>71</v>
      </c>
      <c r="BD1198" s="1">
        <v>1340</v>
      </c>
      <c r="BE1198" s="1" t="s">
        <v>18950</v>
      </c>
      <c r="BF1198" s="1" t="str">
        <f>HYPERLINK("http://dx.doi.org/10.3390/su12041340","http://dx.doi.org/10.3390/su12041340")</f>
        <v>http://dx.doi.org/10.3390/su12041340</v>
      </c>
      <c r="BG1198" s="1" t="s">
        <v>71</v>
      </c>
      <c r="BH1198" s="1" t="s">
        <v>71</v>
      </c>
      <c r="BI1198" s="1">
        <v>22</v>
      </c>
      <c r="BJ1198" s="1" t="s">
        <v>239</v>
      </c>
      <c r="BK1198" s="1" t="s">
        <v>240</v>
      </c>
      <c r="BL1198" s="1" t="s">
        <v>241</v>
      </c>
      <c r="BM1198" s="1" t="s">
        <v>17792</v>
      </c>
      <c r="BN1198" s="1" t="s">
        <v>71</v>
      </c>
      <c r="BO1198" s="1" t="s">
        <v>10951</v>
      </c>
      <c r="BP1198" s="1" t="s">
        <v>71</v>
      </c>
      <c r="BQ1198" s="1" t="s">
        <v>71</v>
      </c>
    </row>
    <row r="1199" spans="1:69">
      <c r="A1199" s="3" t="s">
        <v>69</v>
      </c>
      <c r="B1199" s="3" t="s">
        <v>18951</v>
      </c>
      <c r="C1199" s="3" t="s">
        <v>71</v>
      </c>
      <c r="D1199" s="3" t="s">
        <v>71</v>
      </c>
      <c r="E1199" s="3" t="s">
        <v>71</v>
      </c>
      <c r="F1199" s="3" t="s">
        <v>18952</v>
      </c>
      <c r="G1199" s="3" t="s">
        <v>71</v>
      </c>
      <c r="H1199" s="3" t="s">
        <v>71</v>
      </c>
      <c r="I1199" s="3" t="s">
        <v>18953</v>
      </c>
      <c r="J1199" s="3" t="s">
        <v>5418</v>
      </c>
      <c r="K1199" s="3" t="s">
        <v>71</v>
      </c>
      <c r="L1199" s="3" t="s">
        <v>71</v>
      </c>
      <c r="M1199" s="3" t="s">
        <v>74</v>
      </c>
      <c r="N1199" s="3" t="s">
        <v>75</v>
      </c>
      <c r="O1199" s="3" t="s">
        <v>71</v>
      </c>
      <c r="P1199" s="3" t="s">
        <v>71</v>
      </c>
      <c r="Q1199" s="3" t="s">
        <v>71</v>
      </c>
      <c r="R1199" s="3" t="s">
        <v>71</v>
      </c>
      <c r="S1199" s="3" t="s">
        <v>71</v>
      </c>
      <c r="T1199" s="3" t="s">
        <v>18954</v>
      </c>
      <c r="U1199" s="3" t="s">
        <v>18955</v>
      </c>
      <c r="V1199" s="3" t="s">
        <v>18956</v>
      </c>
      <c r="W1199" s="3" t="s">
        <v>18957</v>
      </c>
      <c r="X1199" s="3" t="s">
        <v>71</v>
      </c>
      <c r="Y1199" s="3" t="s">
        <v>18958</v>
      </c>
      <c r="Z1199" s="3" t="s">
        <v>18959</v>
      </c>
      <c r="AA1199" s="3" t="s">
        <v>18960</v>
      </c>
      <c r="AB1199" s="3" t="s">
        <v>18961</v>
      </c>
      <c r="AC1199" s="3" t="s">
        <v>18962</v>
      </c>
      <c r="AD1199" s="3" t="s">
        <v>18962</v>
      </c>
      <c r="AE1199" s="3" t="s">
        <v>18963</v>
      </c>
      <c r="AF1199" s="3" t="s">
        <v>71</v>
      </c>
      <c r="AG1199" s="3">
        <v>55</v>
      </c>
      <c r="AH1199" s="3">
        <v>10</v>
      </c>
      <c r="AI1199" s="3">
        <v>10</v>
      </c>
      <c r="AJ1199" s="3">
        <v>3</v>
      </c>
      <c r="AK1199" s="3">
        <v>28</v>
      </c>
      <c r="AL1199" s="3" t="s">
        <v>100</v>
      </c>
      <c r="AM1199" s="3" t="s">
        <v>101</v>
      </c>
      <c r="AN1199" s="3" t="s">
        <v>102</v>
      </c>
      <c r="AO1199" s="3" t="s">
        <v>5430</v>
      </c>
      <c r="AP1199" s="3" t="s">
        <v>5431</v>
      </c>
      <c r="AQ1199" s="3" t="s">
        <v>71</v>
      </c>
      <c r="AR1199" s="3" t="s">
        <v>5432</v>
      </c>
      <c r="AS1199" s="3" t="s">
        <v>5433</v>
      </c>
      <c r="AT1199" s="3" t="s">
        <v>237</v>
      </c>
      <c r="AU1199" s="3">
        <v>2018</v>
      </c>
      <c r="AV1199" s="3">
        <v>20</v>
      </c>
      <c r="AW1199" s="3">
        <v>3</v>
      </c>
      <c r="AX1199" s="3" t="s">
        <v>71</v>
      </c>
      <c r="AY1199" s="3" t="s">
        <v>71</v>
      </c>
      <c r="AZ1199" s="3" t="s">
        <v>134</v>
      </c>
      <c r="BA1199" s="3" t="s">
        <v>71</v>
      </c>
      <c r="BB1199" s="3">
        <v>621</v>
      </c>
      <c r="BC1199" s="3">
        <v>638</v>
      </c>
      <c r="BD1199" s="3" t="s">
        <v>71</v>
      </c>
      <c r="BE1199" s="3" t="s">
        <v>18964</v>
      </c>
      <c r="BF1199" s="3" t="str">
        <f>HYPERLINK("http://dx.doi.org/10.1007/s10098-018-1492-8","http://dx.doi.org/10.1007/s10098-018-1492-8")</f>
        <v>http://dx.doi.org/10.1007/s10098-018-1492-8</v>
      </c>
      <c r="BG1199" s="3" t="s">
        <v>71</v>
      </c>
      <c r="BH1199" s="3" t="s">
        <v>71</v>
      </c>
      <c r="BI1199" s="3">
        <v>18</v>
      </c>
      <c r="BJ1199" s="3" t="s">
        <v>92</v>
      </c>
      <c r="BK1199" s="3" t="s">
        <v>240</v>
      </c>
      <c r="BL1199" s="3" t="s">
        <v>94</v>
      </c>
      <c r="BM1199" s="3" t="s">
        <v>18965</v>
      </c>
      <c r="BN1199" s="3" t="s">
        <v>71</v>
      </c>
      <c r="BO1199" s="3" t="s">
        <v>71</v>
      </c>
      <c r="BP1199" s="3" t="s">
        <v>71</v>
      </c>
      <c r="BQ1199" s="3" t="s">
        <v>71</v>
      </c>
    </row>
    <row r="1200" spans="1:69">
      <c r="A1200" s="1" t="s">
        <v>69</v>
      </c>
      <c r="B1200" s="1" t="s">
        <v>18966</v>
      </c>
      <c r="C1200" s="1" t="s">
        <v>71</v>
      </c>
      <c r="D1200" s="1" t="s">
        <v>71</v>
      </c>
      <c r="E1200" s="1" t="s">
        <v>71</v>
      </c>
      <c r="F1200" s="1" t="s">
        <v>18967</v>
      </c>
      <c r="G1200" s="1" t="s">
        <v>71</v>
      </c>
      <c r="H1200" s="1" t="s">
        <v>71</v>
      </c>
      <c r="I1200" s="1" t="s">
        <v>18968</v>
      </c>
      <c r="J1200" s="1" t="s">
        <v>219</v>
      </c>
      <c r="K1200" s="1" t="s">
        <v>71</v>
      </c>
      <c r="L1200" s="1" t="s">
        <v>71</v>
      </c>
      <c r="M1200" s="1" t="s">
        <v>74</v>
      </c>
      <c r="N1200" s="1" t="s">
        <v>117</v>
      </c>
      <c r="O1200" s="1" t="s">
        <v>71</v>
      </c>
      <c r="P1200" s="1" t="s">
        <v>71</v>
      </c>
      <c r="Q1200" s="1" t="s">
        <v>71</v>
      </c>
      <c r="R1200" s="1" t="s">
        <v>71</v>
      </c>
      <c r="S1200" s="1" t="s">
        <v>71</v>
      </c>
      <c r="T1200" s="1" t="s">
        <v>18969</v>
      </c>
      <c r="U1200" s="1" t="s">
        <v>18970</v>
      </c>
      <c r="V1200" s="1" t="s">
        <v>18971</v>
      </c>
      <c r="W1200" s="1" t="s">
        <v>18972</v>
      </c>
      <c r="X1200" s="1" t="s">
        <v>71</v>
      </c>
      <c r="Y1200" s="1" t="s">
        <v>18973</v>
      </c>
      <c r="Z1200" s="1" t="s">
        <v>18974</v>
      </c>
      <c r="AA1200" s="1" t="s">
        <v>71</v>
      </c>
      <c r="AB1200" s="1" t="s">
        <v>71</v>
      </c>
      <c r="AC1200" s="1" t="s">
        <v>18975</v>
      </c>
      <c r="AD1200" s="1" t="s">
        <v>18976</v>
      </c>
      <c r="AE1200" s="1" t="s">
        <v>18977</v>
      </c>
      <c r="AF1200" s="1" t="s">
        <v>71</v>
      </c>
      <c r="AG1200" s="1">
        <v>130</v>
      </c>
      <c r="AH1200" s="1">
        <v>20</v>
      </c>
      <c r="AI1200" s="1">
        <v>20</v>
      </c>
      <c r="AJ1200" s="1">
        <v>7</v>
      </c>
      <c r="AK1200" s="1">
        <v>17</v>
      </c>
      <c r="AL1200" s="1" t="s">
        <v>231</v>
      </c>
      <c r="AM1200" s="1" t="s">
        <v>232</v>
      </c>
      <c r="AN1200" s="1" t="s">
        <v>233</v>
      </c>
      <c r="AO1200" s="1" t="s">
        <v>71</v>
      </c>
      <c r="AP1200" s="1" t="s">
        <v>234</v>
      </c>
      <c r="AQ1200" s="1" t="s">
        <v>71</v>
      </c>
      <c r="AR1200" s="1" t="s">
        <v>235</v>
      </c>
      <c r="AS1200" s="1" t="s">
        <v>236</v>
      </c>
      <c r="AT1200" s="1" t="s">
        <v>2577</v>
      </c>
      <c r="AU1200" s="1">
        <v>2019</v>
      </c>
      <c r="AV1200" s="1">
        <v>11</v>
      </c>
      <c r="AW1200" s="1">
        <v>19</v>
      </c>
      <c r="AX1200" s="1" t="s">
        <v>71</v>
      </c>
      <c r="AY1200" s="1" t="s">
        <v>71</v>
      </c>
      <c r="AZ1200" s="1" t="s">
        <v>71</v>
      </c>
      <c r="BA1200" s="1" t="s">
        <v>71</v>
      </c>
      <c r="BB1200" s="1" t="s">
        <v>71</v>
      </c>
      <c r="BC1200" s="1" t="s">
        <v>71</v>
      </c>
      <c r="BD1200" s="1">
        <v>5277</v>
      </c>
      <c r="BE1200" s="1" t="s">
        <v>18978</v>
      </c>
      <c r="BF1200" s="1" t="str">
        <f>HYPERLINK("http://dx.doi.org/10.3390/su11195277","http://dx.doi.org/10.3390/su11195277")</f>
        <v>http://dx.doi.org/10.3390/su11195277</v>
      </c>
      <c r="BG1200" s="1" t="s">
        <v>71</v>
      </c>
      <c r="BH1200" s="1" t="s">
        <v>71</v>
      </c>
      <c r="BI1200" s="1">
        <v>22</v>
      </c>
      <c r="BJ1200" s="1" t="s">
        <v>239</v>
      </c>
      <c r="BK1200" s="1" t="s">
        <v>240</v>
      </c>
      <c r="BL1200" s="1" t="s">
        <v>241</v>
      </c>
      <c r="BM1200" s="1" t="s">
        <v>11130</v>
      </c>
      <c r="BN1200" s="1" t="s">
        <v>71</v>
      </c>
      <c r="BO1200" s="1" t="s">
        <v>243</v>
      </c>
      <c r="BP1200" s="1" t="s">
        <v>71</v>
      </c>
      <c r="BQ1200" s="1" t="s">
        <v>71</v>
      </c>
    </row>
    <row r="1201" spans="1:69">
      <c r="A1201" s="1" t="s">
        <v>69</v>
      </c>
      <c r="B1201" s="1" t="s">
        <v>18979</v>
      </c>
      <c r="C1201" s="1" t="s">
        <v>71</v>
      </c>
      <c r="D1201" s="1" t="s">
        <v>71</v>
      </c>
      <c r="E1201" s="1" t="s">
        <v>71</v>
      </c>
      <c r="F1201" s="1" t="s">
        <v>18980</v>
      </c>
      <c r="G1201" s="1" t="s">
        <v>71</v>
      </c>
      <c r="H1201" s="1" t="s">
        <v>71</v>
      </c>
      <c r="I1201" s="1" t="s">
        <v>18981</v>
      </c>
      <c r="J1201" s="1" t="s">
        <v>267</v>
      </c>
      <c r="K1201" s="1" t="s">
        <v>71</v>
      </c>
      <c r="L1201" s="1" t="s">
        <v>71</v>
      </c>
      <c r="M1201" s="1" t="s">
        <v>74</v>
      </c>
      <c r="N1201" s="1" t="s">
        <v>75</v>
      </c>
      <c r="O1201" s="1" t="s">
        <v>71</v>
      </c>
      <c r="P1201" s="1" t="s">
        <v>71</v>
      </c>
      <c r="Q1201" s="1" t="s">
        <v>71</v>
      </c>
      <c r="R1201" s="1" t="s">
        <v>71</v>
      </c>
      <c r="S1201" s="1" t="s">
        <v>71</v>
      </c>
      <c r="T1201" s="1" t="s">
        <v>18982</v>
      </c>
      <c r="U1201" s="1" t="s">
        <v>18983</v>
      </c>
      <c r="V1201" s="1" t="s">
        <v>18984</v>
      </c>
      <c r="W1201" s="1" t="s">
        <v>18985</v>
      </c>
      <c r="X1201" s="1" t="s">
        <v>71</v>
      </c>
      <c r="Y1201" s="1" t="s">
        <v>18986</v>
      </c>
      <c r="Z1201" s="1" t="s">
        <v>18987</v>
      </c>
      <c r="AA1201" s="1" t="s">
        <v>71</v>
      </c>
      <c r="AB1201" s="1" t="s">
        <v>18988</v>
      </c>
      <c r="AC1201" s="1" t="s">
        <v>18989</v>
      </c>
      <c r="AD1201" s="1" t="s">
        <v>18990</v>
      </c>
      <c r="AE1201" s="1" t="s">
        <v>18991</v>
      </c>
      <c r="AF1201" s="1" t="s">
        <v>71</v>
      </c>
      <c r="AG1201" s="1">
        <v>44</v>
      </c>
      <c r="AH1201" s="1">
        <v>4</v>
      </c>
      <c r="AI1201" s="1">
        <v>4</v>
      </c>
      <c r="AJ1201" s="1">
        <v>4</v>
      </c>
      <c r="AK1201" s="1">
        <v>10</v>
      </c>
      <c r="AL1201" s="1" t="s">
        <v>231</v>
      </c>
      <c r="AM1201" s="1" t="s">
        <v>232</v>
      </c>
      <c r="AN1201" s="1" t="s">
        <v>233</v>
      </c>
      <c r="AO1201" s="1" t="s">
        <v>71</v>
      </c>
      <c r="AP1201" s="1" t="s">
        <v>279</v>
      </c>
      <c r="AQ1201" s="1" t="s">
        <v>71</v>
      </c>
      <c r="AR1201" s="1" t="s">
        <v>280</v>
      </c>
      <c r="AS1201" s="1" t="s">
        <v>281</v>
      </c>
      <c r="AT1201" s="1" t="s">
        <v>491</v>
      </c>
      <c r="AU1201" s="1">
        <v>2020</v>
      </c>
      <c r="AV1201" s="1">
        <v>12</v>
      </c>
      <c r="AW1201" s="1">
        <v>2</v>
      </c>
      <c r="AX1201" s="1" t="s">
        <v>71</v>
      </c>
      <c r="AY1201" s="1" t="s">
        <v>71</v>
      </c>
      <c r="AZ1201" s="1" t="s">
        <v>71</v>
      </c>
      <c r="BA1201" s="1" t="s">
        <v>71</v>
      </c>
      <c r="BB1201" s="1" t="s">
        <v>71</v>
      </c>
      <c r="BC1201" s="1" t="s">
        <v>71</v>
      </c>
      <c r="BD1201" s="1">
        <v>420</v>
      </c>
      <c r="BE1201" s="1" t="s">
        <v>18992</v>
      </c>
      <c r="BF1201" s="1" t="str">
        <f>HYPERLINK("http://dx.doi.org/10.3390/w12020420","http://dx.doi.org/10.3390/w12020420")</f>
        <v>http://dx.doi.org/10.3390/w12020420</v>
      </c>
      <c r="BG1201" s="1" t="s">
        <v>71</v>
      </c>
      <c r="BH1201" s="1" t="s">
        <v>71</v>
      </c>
      <c r="BI1201" s="1">
        <v>21</v>
      </c>
      <c r="BJ1201" s="1" t="s">
        <v>284</v>
      </c>
      <c r="BK1201" s="1" t="s">
        <v>93</v>
      </c>
      <c r="BL1201" s="1" t="s">
        <v>285</v>
      </c>
      <c r="BM1201" s="1" t="s">
        <v>18993</v>
      </c>
      <c r="BN1201" s="1" t="s">
        <v>71</v>
      </c>
      <c r="BO1201" s="1" t="s">
        <v>243</v>
      </c>
      <c r="BP1201" s="1" t="s">
        <v>71</v>
      </c>
      <c r="BQ1201" s="1" t="s">
        <v>71</v>
      </c>
    </row>
    <row r="1202" spans="1:69">
      <c r="A1202" s="3" t="s">
        <v>69</v>
      </c>
      <c r="B1202" s="3" t="s">
        <v>18994</v>
      </c>
      <c r="C1202" s="3" t="s">
        <v>71</v>
      </c>
      <c r="D1202" s="3" t="s">
        <v>71</v>
      </c>
      <c r="E1202" s="3" t="s">
        <v>71</v>
      </c>
      <c r="F1202" s="3" t="s">
        <v>18995</v>
      </c>
      <c r="G1202" s="3" t="s">
        <v>71</v>
      </c>
      <c r="H1202" s="3" t="s">
        <v>71</v>
      </c>
      <c r="I1202" s="3" t="s">
        <v>18996</v>
      </c>
      <c r="J1202" s="3" t="s">
        <v>513</v>
      </c>
      <c r="K1202" s="3" t="s">
        <v>71</v>
      </c>
      <c r="L1202" s="3" t="s">
        <v>71</v>
      </c>
      <c r="M1202" s="3" t="s">
        <v>74</v>
      </c>
      <c r="N1202" s="3" t="s">
        <v>75</v>
      </c>
      <c r="O1202" s="3" t="s">
        <v>71</v>
      </c>
      <c r="P1202" s="3" t="s">
        <v>71</v>
      </c>
      <c r="Q1202" s="3" t="s">
        <v>71</v>
      </c>
      <c r="R1202" s="3" t="s">
        <v>71</v>
      </c>
      <c r="S1202" s="3" t="s">
        <v>71</v>
      </c>
      <c r="T1202" s="3" t="s">
        <v>18997</v>
      </c>
      <c r="U1202" s="3" t="s">
        <v>18998</v>
      </c>
      <c r="V1202" s="3" t="s">
        <v>18999</v>
      </c>
      <c r="W1202" s="3" t="s">
        <v>19000</v>
      </c>
      <c r="X1202" s="3" t="s">
        <v>71</v>
      </c>
      <c r="Y1202" s="3" t="s">
        <v>19001</v>
      </c>
      <c r="Z1202" s="3" t="s">
        <v>19002</v>
      </c>
      <c r="AA1202" s="3" t="s">
        <v>19003</v>
      </c>
      <c r="AB1202" s="3" t="s">
        <v>19004</v>
      </c>
      <c r="AC1202" s="3" t="s">
        <v>19005</v>
      </c>
      <c r="AD1202" s="3" t="s">
        <v>19006</v>
      </c>
      <c r="AE1202" s="3" t="s">
        <v>19007</v>
      </c>
      <c r="AF1202" s="3" t="s">
        <v>71</v>
      </c>
      <c r="AG1202" s="3">
        <v>47</v>
      </c>
      <c r="AH1202" s="3">
        <v>15</v>
      </c>
      <c r="AI1202" s="3">
        <v>15</v>
      </c>
      <c r="AJ1202" s="3">
        <v>1</v>
      </c>
      <c r="AK1202" s="3">
        <v>35</v>
      </c>
      <c r="AL1202" s="3" t="s">
        <v>1773</v>
      </c>
      <c r="AM1202" s="3" t="s">
        <v>157</v>
      </c>
      <c r="AN1202" s="3" t="s">
        <v>1774</v>
      </c>
      <c r="AO1202" s="3" t="s">
        <v>520</v>
      </c>
      <c r="AP1202" s="3" t="s">
        <v>521</v>
      </c>
      <c r="AQ1202" s="3" t="s">
        <v>71</v>
      </c>
      <c r="AR1202" s="3" t="s">
        <v>522</v>
      </c>
      <c r="AS1202" s="3" t="s">
        <v>523</v>
      </c>
      <c r="AT1202" s="3" t="s">
        <v>2459</v>
      </c>
      <c r="AU1202" s="3">
        <v>2014</v>
      </c>
      <c r="AV1202" s="3">
        <v>186</v>
      </c>
      <c r="AW1202" s="3" t="s">
        <v>71</v>
      </c>
      <c r="AX1202" s="3" t="s">
        <v>71</v>
      </c>
      <c r="AY1202" s="3" t="s">
        <v>71</v>
      </c>
      <c r="AZ1202" s="3" t="s">
        <v>71</v>
      </c>
      <c r="BA1202" s="3" t="s">
        <v>71</v>
      </c>
      <c r="BB1202" s="3">
        <v>160</v>
      </c>
      <c r="BC1202" s="3">
        <v>169</v>
      </c>
      <c r="BD1202" s="3" t="s">
        <v>71</v>
      </c>
      <c r="BE1202" s="3" t="s">
        <v>19008</v>
      </c>
      <c r="BF1202" s="3" t="str">
        <f>HYPERLINK("http://dx.doi.org/10.1016/j.agee.2014.02.003","http://dx.doi.org/10.1016/j.agee.2014.02.003")</f>
        <v>http://dx.doi.org/10.1016/j.agee.2014.02.003</v>
      </c>
      <c r="BG1202" s="3" t="s">
        <v>71</v>
      </c>
      <c r="BH1202" s="3" t="s">
        <v>71</v>
      </c>
      <c r="BI1202" s="3">
        <v>10</v>
      </c>
      <c r="BJ1202" s="3" t="s">
        <v>527</v>
      </c>
      <c r="BK1202" s="3" t="s">
        <v>93</v>
      </c>
      <c r="BL1202" s="3" t="s">
        <v>528</v>
      </c>
      <c r="BM1202" s="3" t="s">
        <v>19009</v>
      </c>
      <c r="BN1202" s="3" t="s">
        <v>71</v>
      </c>
      <c r="BO1202" s="3" t="s">
        <v>71</v>
      </c>
      <c r="BP1202" s="3" t="s">
        <v>71</v>
      </c>
      <c r="BQ1202" s="3" t="s">
        <v>71</v>
      </c>
    </row>
    <row r="1203" spans="1:69">
      <c r="A1203" s="3" t="s">
        <v>69</v>
      </c>
      <c r="B1203" s="3" t="s">
        <v>19010</v>
      </c>
      <c r="C1203" s="3" t="s">
        <v>71</v>
      </c>
      <c r="D1203" s="3" t="s">
        <v>71</v>
      </c>
      <c r="E1203" s="3" t="s">
        <v>71</v>
      </c>
      <c r="F1203" s="3" t="s">
        <v>19011</v>
      </c>
      <c r="G1203" s="3" t="s">
        <v>71</v>
      </c>
      <c r="H1203" s="3" t="s">
        <v>71</v>
      </c>
      <c r="I1203" s="3" t="s">
        <v>19012</v>
      </c>
      <c r="J1203" s="3" t="s">
        <v>144</v>
      </c>
      <c r="K1203" s="3" t="s">
        <v>71</v>
      </c>
      <c r="L1203" s="3" t="s">
        <v>71</v>
      </c>
      <c r="M1203" s="3" t="s">
        <v>74</v>
      </c>
      <c r="N1203" s="3" t="s">
        <v>117</v>
      </c>
      <c r="O1203" s="3" t="s">
        <v>71</v>
      </c>
      <c r="P1203" s="3" t="s">
        <v>71</v>
      </c>
      <c r="Q1203" s="3" t="s">
        <v>71</v>
      </c>
      <c r="R1203" s="3" t="s">
        <v>71</v>
      </c>
      <c r="S1203" s="3" t="s">
        <v>71</v>
      </c>
      <c r="T1203" s="3" t="s">
        <v>19013</v>
      </c>
      <c r="U1203" s="3" t="s">
        <v>19014</v>
      </c>
      <c r="V1203" s="3" t="s">
        <v>19015</v>
      </c>
      <c r="W1203" s="3" t="s">
        <v>19016</v>
      </c>
      <c r="X1203" s="3" t="s">
        <v>71</v>
      </c>
      <c r="Y1203" s="3" t="s">
        <v>19017</v>
      </c>
      <c r="Z1203" s="3" t="s">
        <v>19018</v>
      </c>
      <c r="AA1203" s="3" t="s">
        <v>19019</v>
      </c>
      <c r="AB1203" s="3" t="s">
        <v>19020</v>
      </c>
      <c r="AC1203" s="3" t="s">
        <v>71</v>
      </c>
      <c r="AD1203" s="3" t="s">
        <v>71</v>
      </c>
      <c r="AE1203" s="3" t="s">
        <v>71</v>
      </c>
      <c r="AF1203" s="3" t="s">
        <v>71</v>
      </c>
      <c r="AG1203" s="3">
        <v>125</v>
      </c>
      <c r="AH1203" s="3">
        <v>16</v>
      </c>
      <c r="AI1203" s="3">
        <v>18</v>
      </c>
      <c r="AJ1203" s="3">
        <v>1</v>
      </c>
      <c r="AK1203" s="3">
        <v>82</v>
      </c>
      <c r="AL1203" s="3" t="s">
        <v>156</v>
      </c>
      <c r="AM1203" s="3" t="s">
        <v>157</v>
      </c>
      <c r="AN1203" s="3" t="s">
        <v>158</v>
      </c>
      <c r="AO1203" s="3" t="s">
        <v>159</v>
      </c>
      <c r="AP1203" s="3" t="s">
        <v>160</v>
      </c>
      <c r="AQ1203" s="3" t="s">
        <v>71</v>
      </c>
      <c r="AR1203" s="3" t="s">
        <v>161</v>
      </c>
      <c r="AS1203" s="3" t="s">
        <v>162</v>
      </c>
      <c r="AT1203" s="3" t="s">
        <v>6532</v>
      </c>
      <c r="AU1203" s="3">
        <v>2016</v>
      </c>
      <c r="AV1203" s="3">
        <v>562</v>
      </c>
      <c r="AW1203" s="3" t="s">
        <v>71</v>
      </c>
      <c r="AX1203" s="3" t="s">
        <v>71</v>
      </c>
      <c r="AY1203" s="3" t="s">
        <v>71</v>
      </c>
      <c r="AZ1203" s="3" t="s">
        <v>71</v>
      </c>
      <c r="BA1203" s="3" t="s">
        <v>71</v>
      </c>
      <c r="BB1203" s="3">
        <v>751</v>
      </c>
      <c r="BC1203" s="3">
        <v>759</v>
      </c>
      <c r="BD1203" s="3" t="s">
        <v>71</v>
      </c>
      <c r="BE1203" s="3" t="s">
        <v>19021</v>
      </c>
      <c r="BF1203" s="3" t="str">
        <f>HYPERLINK("http://dx.doi.org/10.1016/j.scitotenv.2016.03.241","http://dx.doi.org/10.1016/j.scitotenv.2016.03.241")</f>
        <v>http://dx.doi.org/10.1016/j.scitotenv.2016.03.241</v>
      </c>
      <c r="BG1203" s="3" t="s">
        <v>71</v>
      </c>
      <c r="BH1203" s="3" t="s">
        <v>71</v>
      </c>
      <c r="BI1203" s="3">
        <v>9</v>
      </c>
      <c r="BJ1203" s="3" t="s">
        <v>137</v>
      </c>
      <c r="BK1203" s="3" t="s">
        <v>93</v>
      </c>
      <c r="BL1203" s="3" t="s">
        <v>138</v>
      </c>
      <c r="BM1203" s="3" t="s">
        <v>19022</v>
      </c>
      <c r="BN1203" s="3">
        <v>27110986</v>
      </c>
      <c r="BO1203" s="3" t="s">
        <v>312</v>
      </c>
      <c r="BP1203" s="3" t="s">
        <v>71</v>
      </c>
      <c r="BQ1203" s="3" t="s">
        <v>71</v>
      </c>
    </row>
    <row r="1204" spans="1:69">
      <c r="A1204" s="1" t="s">
        <v>69</v>
      </c>
      <c r="B1204" s="1" t="s">
        <v>19023</v>
      </c>
      <c r="C1204" s="1" t="s">
        <v>71</v>
      </c>
      <c r="D1204" s="1" t="s">
        <v>71</v>
      </c>
      <c r="E1204" s="1" t="s">
        <v>71</v>
      </c>
      <c r="F1204" s="1" t="s">
        <v>19024</v>
      </c>
      <c r="G1204" s="1" t="s">
        <v>71</v>
      </c>
      <c r="H1204" s="1" t="s">
        <v>71</v>
      </c>
      <c r="I1204" s="1" t="s">
        <v>19025</v>
      </c>
      <c r="J1204" s="1" t="s">
        <v>170</v>
      </c>
      <c r="K1204" s="1" t="s">
        <v>71</v>
      </c>
      <c r="L1204" s="1" t="s">
        <v>71</v>
      </c>
      <c r="M1204" s="1" t="s">
        <v>74</v>
      </c>
      <c r="N1204" s="1" t="s">
        <v>117</v>
      </c>
      <c r="O1204" s="1" t="s">
        <v>71</v>
      </c>
      <c r="P1204" s="1" t="s">
        <v>71</v>
      </c>
      <c r="Q1204" s="1" t="s">
        <v>71</v>
      </c>
      <c r="R1204" s="1" t="s">
        <v>71</v>
      </c>
      <c r="S1204" s="1" t="s">
        <v>71</v>
      </c>
      <c r="T1204" s="1" t="s">
        <v>19026</v>
      </c>
      <c r="U1204" s="1" t="s">
        <v>71</v>
      </c>
      <c r="V1204" s="1" t="s">
        <v>19027</v>
      </c>
      <c r="W1204" s="1" t="s">
        <v>19028</v>
      </c>
      <c r="X1204" s="1" t="s">
        <v>71</v>
      </c>
      <c r="Y1204" s="1" t="s">
        <v>19029</v>
      </c>
      <c r="Z1204" s="1" t="s">
        <v>19030</v>
      </c>
      <c r="AA1204" s="1" t="s">
        <v>71</v>
      </c>
      <c r="AB1204" s="1" t="s">
        <v>71</v>
      </c>
      <c r="AC1204" s="1" t="s">
        <v>71</v>
      </c>
      <c r="AD1204" s="1" t="s">
        <v>71</v>
      </c>
      <c r="AE1204" s="1" t="s">
        <v>71</v>
      </c>
      <c r="AF1204" s="1" t="s">
        <v>71</v>
      </c>
      <c r="AG1204" s="1">
        <v>135</v>
      </c>
      <c r="AH1204" s="1">
        <v>3</v>
      </c>
      <c r="AI1204" s="1">
        <v>3</v>
      </c>
      <c r="AJ1204" s="1">
        <v>23</v>
      </c>
      <c r="AK1204" s="1">
        <v>34</v>
      </c>
      <c r="AL1204" s="1" t="s">
        <v>178</v>
      </c>
      <c r="AM1204" s="1" t="s">
        <v>179</v>
      </c>
      <c r="AN1204" s="1" t="s">
        <v>180</v>
      </c>
      <c r="AO1204" s="1" t="s">
        <v>181</v>
      </c>
      <c r="AP1204" s="1" t="s">
        <v>182</v>
      </c>
      <c r="AQ1204" s="1" t="s">
        <v>71</v>
      </c>
      <c r="AR1204" s="1" t="s">
        <v>183</v>
      </c>
      <c r="AS1204" s="1" t="s">
        <v>184</v>
      </c>
      <c r="AT1204" s="1" t="s">
        <v>18918</v>
      </c>
      <c r="AU1204" s="1">
        <v>2022</v>
      </c>
      <c r="AV1204" s="1">
        <v>37</v>
      </c>
      <c r="AW1204" s="1">
        <v>2</v>
      </c>
      <c r="AX1204" s="1" t="s">
        <v>71</v>
      </c>
      <c r="AY1204" s="1" t="s">
        <v>71</v>
      </c>
      <c r="AZ1204" s="1" t="s">
        <v>71</v>
      </c>
      <c r="BA1204" s="1" t="s">
        <v>71</v>
      </c>
      <c r="BB1204" s="1">
        <v>229</v>
      </c>
      <c r="BC1204" s="1">
        <v>246</v>
      </c>
      <c r="BD1204" s="1" t="s">
        <v>71</v>
      </c>
      <c r="BE1204" s="1" t="s">
        <v>19031</v>
      </c>
      <c r="BF1204" s="1" t="str">
        <f>HYPERLINK("http://dx.doi.org/10.1515/reveh-2021-0021","http://dx.doi.org/10.1515/reveh-2021-0021")</f>
        <v>http://dx.doi.org/10.1515/reveh-2021-0021</v>
      </c>
      <c r="BG1204" s="1" t="s">
        <v>71</v>
      </c>
      <c r="BH1204" s="1" t="s">
        <v>889</v>
      </c>
      <c r="BI1204" s="1">
        <v>18</v>
      </c>
      <c r="BJ1204" s="1" t="s">
        <v>187</v>
      </c>
      <c r="BK1204" s="1" t="s">
        <v>93</v>
      </c>
      <c r="BL1204" s="1" t="s">
        <v>188</v>
      </c>
      <c r="BM1204" s="1" t="s">
        <v>19032</v>
      </c>
      <c r="BN1204" s="1">
        <v>34022126</v>
      </c>
      <c r="BO1204" s="1" t="s">
        <v>71</v>
      </c>
      <c r="BP1204" s="1" t="s">
        <v>71</v>
      </c>
      <c r="BQ1204" s="1" t="s">
        <v>71</v>
      </c>
    </row>
    <row r="1205" spans="1:69">
      <c r="A1205" s="1" t="s">
        <v>69</v>
      </c>
      <c r="B1205" s="1" t="s">
        <v>19033</v>
      </c>
      <c r="C1205" s="1" t="s">
        <v>71</v>
      </c>
      <c r="D1205" s="1" t="s">
        <v>71</v>
      </c>
      <c r="E1205" s="1" t="s">
        <v>71</v>
      </c>
      <c r="F1205" s="1" t="s">
        <v>19034</v>
      </c>
      <c r="G1205" s="1" t="s">
        <v>71</v>
      </c>
      <c r="H1205" s="1" t="s">
        <v>71</v>
      </c>
      <c r="I1205" s="1" t="s">
        <v>19035</v>
      </c>
      <c r="J1205" s="1" t="s">
        <v>1722</v>
      </c>
      <c r="K1205" s="1" t="s">
        <v>71</v>
      </c>
      <c r="L1205" s="1" t="s">
        <v>71</v>
      </c>
      <c r="M1205" s="1" t="s">
        <v>74</v>
      </c>
      <c r="N1205" s="1" t="s">
        <v>117</v>
      </c>
      <c r="O1205" s="1" t="s">
        <v>71</v>
      </c>
      <c r="P1205" s="1" t="s">
        <v>71</v>
      </c>
      <c r="Q1205" s="1" t="s">
        <v>71</v>
      </c>
      <c r="R1205" s="1" t="s">
        <v>71</v>
      </c>
      <c r="S1205" s="1" t="s">
        <v>71</v>
      </c>
      <c r="T1205" s="1" t="s">
        <v>19036</v>
      </c>
      <c r="U1205" s="1" t="s">
        <v>19037</v>
      </c>
      <c r="V1205" s="1" t="s">
        <v>19038</v>
      </c>
      <c r="W1205" s="1" t="s">
        <v>19039</v>
      </c>
      <c r="X1205" s="1" t="s">
        <v>71</v>
      </c>
      <c r="Y1205" s="1" t="s">
        <v>19040</v>
      </c>
      <c r="Z1205" s="1" t="s">
        <v>19041</v>
      </c>
      <c r="AA1205" s="1" t="s">
        <v>19042</v>
      </c>
      <c r="AB1205" s="1" t="s">
        <v>19043</v>
      </c>
      <c r="AC1205" s="1" t="s">
        <v>19044</v>
      </c>
      <c r="AD1205" s="1" t="s">
        <v>19044</v>
      </c>
      <c r="AE1205" s="1" t="s">
        <v>19045</v>
      </c>
      <c r="AF1205" s="1" t="s">
        <v>71</v>
      </c>
      <c r="AG1205" s="1">
        <v>117</v>
      </c>
      <c r="AH1205" s="1">
        <v>34</v>
      </c>
      <c r="AI1205" s="1">
        <v>34</v>
      </c>
      <c r="AJ1205" s="1">
        <v>13</v>
      </c>
      <c r="AK1205" s="1">
        <v>58</v>
      </c>
      <c r="AL1205" s="1" t="s">
        <v>1732</v>
      </c>
      <c r="AM1205" s="1" t="s">
        <v>1733</v>
      </c>
      <c r="AN1205" s="1" t="s">
        <v>1734</v>
      </c>
      <c r="AO1205" s="1" t="s">
        <v>1735</v>
      </c>
      <c r="AP1205" s="1" t="s">
        <v>1736</v>
      </c>
      <c r="AQ1205" s="1" t="s">
        <v>71</v>
      </c>
      <c r="AR1205" s="1" t="s">
        <v>1737</v>
      </c>
      <c r="AS1205" s="1" t="s">
        <v>1738</v>
      </c>
      <c r="AT1205" s="1" t="s">
        <v>106</v>
      </c>
      <c r="AU1205" s="1">
        <v>2020</v>
      </c>
      <c r="AV1205" s="1">
        <v>15</v>
      </c>
      <c r="AW1205" s="1">
        <v>6</v>
      </c>
      <c r="AX1205" s="1" t="s">
        <v>71</v>
      </c>
      <c r="AY1205" s="1" t="s">
        <v>71</v>
      </c>
      <c r="AZ1205" s="1" t="s">
        <v>134</v>
      </c>
      <c r="BA1205" s="1" t="s">
        <v>71</v>
      </c>
      <c r="BB1205" s="1">
        <v>1585</v>
      </c>
      <c r="BC1205" s="1">
        <v>1599</v>
      </c>
      <c r="BD1205" s="1" t="s">
        <v>71</v>
      </c>
      <c r="BE1205" s="1" t="s">
        <v>19046</v>
      </c>
      <c r="BF1205" s="1" t="str">
        <f>HYPERLINK("http://dx.doi.org/10.1007/s11625-020-00792-z","http://dx.doi.org/10.1007/s11625-020-00792-z")</f>
        <v>http://dx.doi.org/10.1007/s11625-020-00792-z</v>
      </c>
      <c r="BG1205" s="1" t="s">
        <v>71</v>
      </c>
      <c r="BH1205" s="1" t="s">
        <v>19047</v>
      </c>
      <c r="BI1205" s="1">
        <v>15</v>
      </c>
      <c r="BJ1205" s="1" t="s">
        <v>1261</v>
      </c>
      <c r="BK1205" s="1" t="s">
        <v>93</v>
      </c>
      <c r="BL1205" s="1" t="s">
        <v>241</v>
      </c>
      <c r="BM1205" s="1" t="s">
        <v>19048</v>
      </c>
      <c r="BN1205" s="1" t="s">
        <v>71</v>
      </c>
      <c r="BO1205" s="1" t="s">
        <v>1883</v>
      </c>
      <c r="BP1205" s="1" t="s">
        <v>71</v>
      </c>
      <c r="BQ1205" s="1" t="s">
        <v>71</v>
      </c>
    </row>
    <row r="1206" spans="1:69">
      <c r="A1206" s="3" t="s">
        <v>69</v>
      </c>
      <c r="B1206" s="3" t="s">
        <v>19049</v>
      </c>
      <c r="C1206" s="3" t="s">
        <v>71</v>
      </c>
      <c r="D1206" s="3" t="s">
        <v>71</v>
      </c>
      <c r="E1206" s="3" t="s">
        <v>71</v>
      </c>
      <c r="F1206" s="3" t="s">
        <v>19050</v>
      </c>
      <c r="G1206" s="3" t="s">
        <v>71</v>
      </c>
      <c r="H1206" s="3" t="s">
        <v>71</v>
      </c>
      <c r="I1206" s="3" t="s">
        <v>19051</v>
      </c>
      <c r="J1206" s="3" t="s">
        <v>795</v>
      </c>
      <c r="K1206" s="3" t="s">
        <v>71</v>
      </c>
      <c r="L1206" s="3" t="s">
        <v>71</v>
      </c>
      <c r="M1206" s="3" t="s">
        <v>74</v>
      </c>
      <c r="N1206" s="3" t="s">
        <v>117</v>
      </c>
      <c r="O1206" s="3" t="s">
        <v>71</v>
      </c>
      <c r="P1206" s="3" t="s">
        <v>71</v>
      </c>
      <c r="Q1206" s="3" t="s">
        <v>71</v>
      </c>
      <c r="R1206" s="3" t="s">
        <v>71</v>
      </c>
      <c r="S1206" s="3" t="s">
        <v>71</v>
      </c>
      <c r="T1206" s="3" t="s">
        <v>19052</v>
      </c>
      <c r="U1206" s="3" t="s">
        <v>19053</v>
      </c>
      <c r="V1206" s="3" t="s">
        <v>19054</v>
      </c>
      <c r="W1206" s="3" t="s">
        <v>19055</v>
      </c>
      <c r="X1206" s="3" t="s">
        <v>71</v>
      </c>
      <c r="Y1206" s="3" t="s">
        <v>19056</v>
      </c>
      <c r="Z1206" s="3" t="s">
        <v>19057</v>
      </c>
      <c r="AA1206" s="3" t="s">
        <v>19058</v>
      </c>
      <c r="AB1206" s="3" t="s">
        <v>19059</v>
      </c>
      <c r="AC1206" s="3" t="s">
        <v>19060</v>
      </c>
      <c r="AD1206" s="3" t="s">
        <v>19061</v>
      </c>
      <c r="AE1206" s="3" t="s">
        <v>19062</v>
      </c>
      <c r="AF1206" s="3" t="s">
        <v>71</v>
      </c>
      <c r="AG1206" s="3">
        <v>127</v>
      </c>
      <c r="AH1206" s="3">
        <v>15</v>
      </c>
      <c r="AI1206" s="3">
        <v>15</v>
      </c>
      <c r="AJ1206" s="3">
        <v>7</v>
      </c>
      <c r="AK1206" s="3">
        <v>73</v>
      </c>
      <c r="AL1206" s="3" t="s">
        <v>126</v>
      </c>
      <c r="AM1206" s="3" t="s">
        <v>127</v>
      </c>
      <c r="AN1206" s="3" t="s">
        <v>128</v>
      </c>
      <c r="AO1206" s="3" t="s">
        <v>807</v>
      </c>
      <c r="AP1206" s="3" t="s">
        <v>808</v>
      </c>
      <c r="AQ1206" s="3" t="s">
        <v>71</v>
      </c>
      <c r="AR1206" s="3" t="s">
        <v>809</v>
      </c>
      <c r="AS1206" s="3" t="s">
        <v>810</v>
      </c>
      <c r="AT1206" s="3" t="s">
        <v>282</v>
      </c>
      <c r="AU1206" s="3">
        <v>2017</v>
      </c>
      <c r="AV1206" s="3">
        <v>17</v>
      </c>
      <c r="AW1206" s="3">
        <v>7</v>
      </c>
      <c r="AX1206" s="3" t="s">
        <v>71</v>
      </c>
      <c r="AY1206" s="3" t="s">
        <v>71</v>
      </c>
      <c r="AZ1206" s="3" t="s">
        <v>71</v>
      </c>
      <c r="BA1206" s="3" t="s">
        <v>71</v>
      </c>
      <c r="BB1206" s="3">
        <v>2061</v>
      </c>
      <c r="BC1206" s="3">
        <v>2077</v>
      </c>
      <c r="BD1206" s="3" t="s">
        <v>71</v>
      </c>
      <c r="BE1206" s="3" t="s">
        <v>19063</v>
      </c>
      <c r="BF1206" s="3" t="str">
        <f>HYPERLINK("http://dx.doi.org/10.1007/s10113-017-1196-3","http://dx.doi.org/10.1007/s10113-017-1196-3")</f>
        <v>http://dx.doi.org/10.1007/s10113-017-1196-3</v>
      </c>
      <c r="BG1206" s="3" t="s">
        <v>71</v>
      </c>
      <c r="BH1206" s="3" t="s">
        <v>71</v>
      </c>
      <c r="BI1206" s="3">
        <v>17</v>
      </c>
      <c r="BJ1206" s="3" t="s">
        <v>812</v>
      </c>
      <c r="BK1206" s="3" t="s">
        <v>240</v>
      </c>
      <c r="BL1206" s="3" t="s">
        <v>138</v>
      </c>
      <c r="BM1206" s="3" t="s">
        <v>19064</v>
      </c>
      <c r="BN1206" s="3" t="s">
        <v>71</v>
      </c>
      <c r="BO1206" s="3" t="s">
        <v>71</v>
      </c>
      <c r="BP1206" s="3" t="s">
        <v>71</v>
      </c>
      <c r="BQ1206" s="3" t="s">
        <v>71</v>
      </c>
    </row>
    <row r="1207" spans="1:69">
      <c r="A1207" s="3" t="s">
        <v>69</v>
      </c>
      <c r="B1207" s="3" t="s">
        <v>19065</v>
      </c>
      <c r="C1207" s="3" t="s">
        <v>71</v>
      </c>
      <c r="D1207" s="3" t="s">
        <v>71</v>
      </c>
      <c r="E1207" s="3" t="s">
        <v>71</v>
      </c>
      <c r="F1207" s="3" t="s">
        <v>19066</v>
      </c>
      <c r="G1207" s="3" t="s">
        <v>71</v>
      </c>
      <c r="H1207" s="3" t="s">
        <v>71</v>
      </c>
      <c r="I1207" s="3" t="s">
        <v>19067</v>
      </c>
      <c r="J1207" s="3" t="s">
        <v>12849</v>
      </c>
      <c r="K1207" s="3" t="s">
        <v>71</v>
      </c>
      <c r="L1207" s="3" t="s">
        <v>71</v>
      </c>
      <c r="M1207" s="3" t="s">
        <v>74</v>
      </c>
      <c r="N1207" s="3" t="s">
        <v>75</v>
      </c>
      <c r="O1207" s="3" t="s">
        <v>71</v>
      </c>
      <c r="P1207" s="3" t="s">
        <v>71</v>
      </c>
      <c r="Q1207" s="3" t="s">
        <v>71</v>
      </c>
      <c r="R1207" s="3" t="s">
        <v>71</v>
      </c>
      <c r="S1207" s="3" t="s">
        <v>71</v>
      </c>
      <c r="T1207" s="3" t="s">
        <v>19068</v>
      </c>
      <c r="U1207" s="3" t="s">
        <v>19069</v>
      </c>
      <c r="V1207" s="3" t="s">
        <v>19070</v>
      </c>
      <c r="W1207" s="3" t="s">
        <v>19071</v>
      </c>
      <c r="X1207" s="3" t="s">
        <v>71</v>
      </c>
      <c r="Y1207" s="3" t="s">
        <v>19072</v>
      </c>
      <c r="Z1207" s="3" t="s">
        <v>19073</v>
      </c>
      <c r="AA1207" s="3" t="s">
        <v>19074</v>
      </c>
      <c r="AB1207" s="3" t="s">
        <v>19075</v>
      </c>
      <c r="AC1207" s="3" t="s">
        <v>19076</v>
      </c>
      <c r="AD1207" s="3" t="s">
        <v>19077</v>
      </c>
      <c r="AE1207" s="3" t="s">
        <v>19078</v>
      </c>
      <c r="AF1207" s="3" t="s">
        <v>71</v>
      </c>
      <c r="AG1207" s="3">
        <v>43</v>
      </c>
      <c r="AH1207" s="3">
        <v>11</v>
      </c>
      <c r="AI1207" s="3">
        <v>12</v>
      </c>
      <c r="AJ1207" s="3">
        <v>0</v>
      </c>
      <c r="AK1207" s="3">
        <v>35</v>
      </c>
      <c r="AL1207" s="3" t="s">
        <v>12861</v>
      </c>
      <c r="AM1207" s="3" t="s">
        <v>232</v>
      </c>
      <c r="AN1207" s="3" t="s">
        <v>12862</v>
      </c>
      <c r="AO1207" s="3" t="s">
        <v>12863</v>
      </c>
      <c r="AP1207" s="3" t="s">
        <v>12864</v>
      </c>
      <c r="AQ1207" s="3" t="s">
        <v>71</v>
      </c>
      <c r="AR1207" s="3" t="s">
        <v>12865</v>
      </c>
      <c r="AS1207" s="3" t="s">
        <v>12866</v>
      </c>
      <c r="AT1207" s="3" t="s">
        <v>237</v>
      </c>
      <c r="AU1207" s="3">
        <v>2015</v>
      </c>
      <c r="AV1207" s="3">
        <v>77</v>
      </c>
      <c r="AW1207" s="3">
        <v>2</v>
      </c>
      <c r="AX1207" s="3" t="s">
        <v>71</v>
      </c>
      <c r="AY1207" s="3" t="s">
        <v>71</v>
      </c>
      <c r="AZ1207" s="3" t="s">
        <v>71</v>
      </c>
      <c r="BA1207" s="3" t="s">
        <v>71</v>
      </c>
      <c r="BB1207" s="3">
        <v>221</v>
      </c>
      <c r="BC1207" s="3">
        <v>230</v>
      </c>
      <c r="BD1207" s="3" t="s">
        <v>71</v>
      </c>
      <c r="BE1207" s="3" t="s">
        <v>19079</v>
      </c>
      <c r="BF1207" s="3" t="str">
        <f>HYPERLINK("http://dx.doi.org/10.1007/s00027-014-0382-3","http://dx.doi.org/10.1007/s00027-014-0382-3")</f>
        <v>http://dx.doi.org/10.1007/s00027-014-0382-3</v>
      </c>
      <c r="BG1207" s="3" t="s">
        <v>71</v>
      </c>
      <c r="BH1207" s="3" t="s">
        <v>71</v>
      </c>
      <c r="BI1207" s="3">
        <v>10</v>
      </c>
      <c r="BJ1207" s="3" t="s">
        <v>6178</v>
      </c>
      <c r="BK1207" s="3" t="s">
        <v>93</v>
      </c>
      <c r="BL1207" s="3" t="s">
        <v>310</v>
      </c>
      <c r="BM1207" s="3" t="s">
        <v>19080</v>
      </c>
      <c r="BN1207" s="3" t="s">
        <v>71</v>
      </c>
      <c r="BO1207" s="3" t="s">
        <v>71</v>
      </c>
      <c r="BP1207" s="3" t="s">
        <v>71</v>
      </c>
      <c r="BQ1207" s="3" t="s">
        <v>71</v>
      </c>
    </row>
    <row r="1208" spans="1:69">
      <c r="A1208" s="3" t="s">
        <v>69</v>
      </c>
      <c r="B1208" s="3" t="s">
        <v>19081</v>
      </c>
      <c r="C1208" s="3" t="s">
        <v>71</v>
      </c>
      <c r="D1208" s="3" t="s">
        <v>71</v>
      </c>
      <c r="E1208" s="3" t="s">
        <v>71</v>
      </c>
      <c r="F1208" s="3" t="s">
        <v>19082</v>
      </c>
      <c r="G1208" s="3" t="s">
        <v>71</v>
      </c>
      <c r="H1208" s="3" t="s">
        <v>71</v>
      </c>
      <c r="I1208" s="3" t="s">
        <v>19083</v>
      </c>
      <c r="J1208" s="3" t="s">
        <v>656</v>
      </c>
      <c r="K1208" s="3" t="s">
        <v>71</v>
      </c>
      <c r="L1208" s="3" t="s">
        <v>71</v>
      </c>
      <c r="M1208" s="3" t="s">
        <v>74</v>
      </c>
      <c r="N1208" s="3" t="s">
        <v>75</v>
      </c>
      <c r="O1208" s="3" t="s">
        <v>71</v>
      </c>
      <c r="P1208" s="3" t="s">
        <v>71</v>
      </c>
      <c r="Q1208" s="3" t="s">
        <v>71</v>
      </c>
      <c r="R1208" s="3" t="s">
        <v>71</v>
      </c>
      <c r="S1208" s="3" t="s">
        <v>71</v>
      </c>
      <c r="T1208" s="3" t="s">
        <v>19084</v>
      </c>
      <c r="U1208" s="3" t="s">
        <v>19085</v>
      </c>
      <c r="V1208" s="3" t="s">
        <v>19086</v>
      </c>
      <c r="W1208" s="3" t="s">
        <v>19087</v>
      </c>
      <c r="X1208" s="3" t="s">
        <v>71</v>
      </c>
      <c r="Y1208" s="3" t="s">
        <v>19088</v>
      </c>
      <c r="Z1208" s="3" t="s">
        <v>19089</v>
      </c>
      <c r="AA1208" s="3" t="s">
        <v>19090</v>
      </c>
      <c r="AB1208" s="3" t="s">
        <v>19091</v>
      </c>
      <c r="AC1208" s="3" t="s">
        <v>71</v>
      </c>
      <c r="AD1208" s="3" t="s">
        <v>71</v>
      </c>
      <c r="AE1208" s="3" t="s">
        <v>71</v>
      </c>
      <c r="AF1208" s="3" t="s">
        <v>71</v>
      </c>
      <c r="AG1208" s="3">
        <v>41</v>
      </c>
      <c r="AH1208" s="3">
        <v>8</v>
      </c>
      <c r="AI1208" s="3">
        <v>8</v>
      </c>
      <c r="AJ1208" s="3">
        <v>1</v>
      </c>
      <c r="AK1208" s="3">
        <v>14</v>
      </c>
      <c r="AL1208" s="3" t="s">
        <v>668</v>
      </c>
      <c r="AM1208" s="3" t="s">
        <v>669</v>
      </c>
      <c r="AN1208" s="3" t="s">
        <v>670</v>
      </c>
      <c r="AO1208" s="3" t="s">
        <v>671</v>
      </c>
      <c r="AP1208" s="3" t="s">
        <v>672</v>
      </c>
      <c r="AQ1208" s="3" t="s">
        <v>71</v>
      </c>
      <c r="AR1208" s="3" t="s">
        <v>673</v>
      </c>
      <c r="AS1208" s="3" t="s">
        <v>674</v>
      </c>
      <c r="AT1208" s="3" t="s">
        <v>71</v>
      </c>
      <c r="AU1208" s="3">
        <v>2018</v>
      </c>
      <c r="AV1208" s="3">
        <v>16</v>
      </c>
      <c r="AW1208" s="3">
        <v>4</v>
      </c>
      <c r="AX1208" s="3" t="s">
        <v>71</v>
      </c>
      <c r="AY1208" s="3" t="s">
        <v>71</v>
      </c>
      <c r="AZ1208" s="3" t="s">
        <v>71</v>
      </c>
      <c r="BA1208" s="3" t="s">
        <v>71</v>
      </c>
      <c r="BB1208" s="3">
        <v>5095</v>
      </c>
      <c r="BC1208" s="3">
        <v>5116</v>
      </c>
      <c r="BD1208" s="3" t="s">
        <v>71</v>
      </c>
      <c r="BE1208" s="3" t="s">
        <v>19092</v>
      </c>
      <c r="BF1208" s="3" t="str">
        <f>HYPERLINK("http://dx.doi.org/10.15666/aeer/1604_50955116","http://dx.doi.org/10.15666/aeer/1604_50955116")</f>
        <v>http://dx.doi.org/10.15666/aeer/1604_50955116</v>
      </c>
      <c r="BG1208" s="3" t="s">
        <v>71</v>
      </c>
      <c r="BH1208" s="3" t="s">
        <v>71</v>
      </c>
      <c r="BI1208" s="3">
        <v>22</v>
      </c>
      <c r="BJ1208" s="3" t="s">
        <v>676</v>
      </c>
      <c r="BK1208" s="3" t="s">
        <v>93</v>
      </c>
      <c r="BL1208" s="3" t="s">
        <v>138</v>
      </c>
      <c r="BM1208" s="3" t="s">
        <v>19093</v>
      </c>
      <c r="BN1208" s="3" t="s">
        <v>71</v>
      </c>
      <c r="BO1208" s="3" t="s">
        <v>598</v>
      </c>
      <c r="BP1208" s="3" t="s">
        <v>71</v>
      </c>
      <c r="BQ1208" s="3" t="s">
        <v>71</v>
      </c>
    </row>
    <row r="1209" spans="1:69">
      <c r="A1209" s="1" t="s">
        <v>69</v>
      </c>
      <c r="B1209" s="1" t="s">
        <v>19094</v>
      </c>
      <c r="C1209" s="1" t="s">
        <v>71</v>
      </c>
      <c r="D1209" s="1" t="s">
        <v>71</v>
      </c>
      <c r="E1209" s="1" t="s">
        <v>71</v>
      </c>
      <c r="F1209" s="1" t="s">
        <v>19095</v>
      </c>
      <c r="G1209" s="1" t="s">
        <v>71</v>
      </c>
      <c r="H1209" s="1" t="s">
        <v>71</v>
      </c>
      <c r="I1209" s="1" t="s">
        <v>19096</v>
      </c>
      <c r="J1209" s="1" t="s">
        <v>73</v>
      </c>
      <c r="K1209" s="1" t="s">
        <v>71</v>
      </c>
      <c r="L1209" s="1" t="s">
        <v>71</v>
      </c>
      <c r="M1209" s="1" t="s">
        <v>74</v>
      </c>
      <c r="N1209" s="1" t="s">
        <v>75</v>
      </c>
      <c r="O1209" s="1" t="s">
        <v>71</v>
      </c>
      <c r="P1209" s="1" t="s">
        <v>71</v>
      </c>
      <c r="Q1209" s="1" t="s">
        <v>71</v>
      </c>
      <c r="R1209" s="1" t="s">
        <v>71</v>
      </c>
      <c r="S1209" s="1" t="s">
        <v>71</v>
      </c>
      <c r="T1209" s="1" t="s">
        <v>19097</v>
      </c>
      <c r="U1209" s="1" t="s">
        <v>19098</v>
      </c>
      <c r="V1209" s="1" t="s">
        <v>19099</v>
      </c>
      <c r="W1209" s="1" t="s">
        <v>19100</v>
      </c>
      <c r="X1209" s="1" t="s">
        <v>71</v>
      </c>
      <c r="Y1209" s="1" t="s">
        <v>19101</v>
      </c>
      <c r="Z1209" s="1" t="s">
        <v>19102</v>
      </c>
      <c r="AA1209" s="1" t="s">
        <v>19103</v>
      </c>
      <c r="AB1209" s="1" t="s">
        <v>19104</v>
      </c>
      <c r="AC1209" s="1" t="s">
        <v>19105</v>
      </c>
      <c r="AD1209" s="1" t="s">
        <v>19106</v>
      </c>
      <c r="AE1209" s="1" t="s">
        <v>19107</v>
      </c>
      <c r="AF1209" s="1" t="s">
        <v>71</v>
      </c>
      <c r="AG1209" s="1">
        <v>50</v>
      </c>
      <c r="AH1209" s="1">
        <v>9</v>
      </c>
      <c r="AI1209" s="1">
        <v>9</v>
      </c>
      <c r="AJ1209" s="1">
        <v>17</v>
      </c>
      <c r="AK1209" s="1">
        <v>67</v>
      </c>
      <c r="AL1209" s="1" t="s">
        <v>82</v>
      </c>
      <c r="AM1209" s="1" t="s">
        <v>83</v>
      </c>
      <c r="AN1209" s="1" t="s">
        <v>84</v>
      </c>
      <c r="AO1209" s="1" t="s">
        <v>85</v>
      </c>
      <c r="AP1209" s="1" t="s">
        <v>86</v>
      </c>
      <c r="AQ1209" s="1" t="s">
        <v>71</v>
      </c>
      <c r="AR1209" s="1" t="s">
        <v>87</v>
      </c>
      <c r="AS1209" s="1" t="s">
        <v>88</v>
      </c>
      <c r="AT1209" s="1" t="s">
        <v>2342</v>
      </c>
      <c r="AU1209" s="1">
        <v>2020</v>
      </c>
      <c r="AV1209" s="1">
        <v>267</v>
      </c>
      <c r="AW1209" s="1" t="s">
        <v>71</v>
      </c>
      <c r="AX1209" s="1" t="s">
        <v>71</v>
      </c>
      <c r="AY1209" s="1" t="s">
        <v>71</v>
      </c>
      <c r="AZ1209" s="1" t="s">
        <v>71</v>
      </c>
      <c r="BA1209" s="1" t="s">
        <v>71</v>
      </c>
      <c r="BB1209" s="1" t="s">
        <v>71</v>
      </c>
      <c r="BC1209" s="1" t="s">
        <v>71</v>
      </c>
      <c r="BD1209" s="1">
        <v>122067</v>
      </c>
      <c r="BE1209" s="1" t="s">
        <v>19108</v>
      </c>
      <c r="BF1209" s="1" t="str">
        <f>HYPERLINK("http://dx.doi.org/10.1016/j.jclepro.2020.122067","http://dx.doi.org/10.1016/j.jclepro.2020.122067")</f>
        <v>http://dx.doi.org/10.1016/j.jclepro.2020.122067</v>
      </c>
      <c r="BG1209" s="1" t="s">
        <v>71</v>
      </c>
      <c r="BH1209" s="1" t="s">
        <v>71</v>
      </c>
      <c r="BI1209" s="1">
        <v>11</v>
      </c>
      <c r="BJ1209" s="1" t="s">
        <v>92</v>
      </c>
      <c r="BK1209" s="1" t="s">
        <v>240</v>
      </c>
      <c r="BL1209" s="1" t="s">
        <v>94</v>
      </c>
      <c r="BM1209" s="1" t="s">
        <v>19109</v>
      </c>
      <c r="BN1209" s="1" t="s">
        <v>71</v>
      </c>
      <c r="BO1209" s="1" t="s">
        <v>71</v>
      </c>
      <c r="BP1209" s="1" t="s">
        <v>71</v>
      </c>
      <c r="BQ1209" s="1" t="s">
        <v>71</v>
      </c>
    </row>
    <row r="1210" spans="1:69">
      <c r="A1210" s="1" t="s">
        <v>69</v>
      </c>
      <c r="B1210" s="1" t="s">
        <v>19110</v>
      </c>
      <c r="C1210" s="1" t="s">
        <v>71</v>
      </c>
      <c r="D1210" s="1" t="s">
        <v>71</v>
      </c>
      <c r="E1210" s="1" t="s">
        <v>71</v>
      </c>
      <c r="F1210" s="1" t="s">
        <v>19111</v>
      </c>
      <c r="G1210" s="1" t="s">
        <v>71</v>
      </c>
      <c r="H1210" s="1" t="s">
        <v>71</v>
      </c>
      <c r="I1210" s="1" t="s">
        <v>19112</v>
      </c>
      <c r="J1210" s="1" t="s">
        <v>1358</v>
      </c>
      <c r="K1210" s="1" t="s">
        <v>71</v>
      </c>
      <c r="L1210" s="1" t="s">
        <v>71</v>
      </c>
      <c r="M1210" s="1" t="s">
        <v>74</v>
      </c>
      <c r="N1210" s="1" t="s">
        <v>75</v>
      </c>
      <c r="O1210" s="1" t="s">
        <v>71</v>
      </c>
      <c r="P1210" s="1" t="s">
        <v>71</v>
      </c>
      <c r="Q1210" s="1" t="s">
        <v>71</v>
      </c>
      <c r="R1210" s="1" t="s">
        <v>71</v>
      </c>
      <c r="S1210" s="1" t="s">
        <v>71</v>
      </c>
      <c r="T1210" s="1" t="s">
        <v>71</v>
      </c>
      <c r="U1210" s="1" t="s">
        <v>19113</v>
      </c>
      <c r="V1210" s="1" t="s">
        <v>19114</v>
      </c>
      <c r="W1210" s="1" t="s">
        <v>19115</v>
      </c>
      <c r="X1210" s="1" t="s">
        <v>71</v>
      </c>
      <c r="Y1210" s="1" t="s">
        <v>19116</v>
      </c>
      <c r="Z1210" s="1" t="s">
        <v>19117</v>
      </c>
      <c r="AA1210" s="1" t="s">
        <v>71</v>
      </c>
      <c r="AB1210" s="1" t="s">
        <v>19118</v>
      </c>
      <c r="AC1210" s="1" t="s">
        <v>19119</v>
      </c>
      <c r="AD1210" s="1" t="s">
        <v>19120</v>
      </c>
      <c r="AE1210" s="1" t="s">
        <v>19121</v>
      </c>
      <c r="AF1210" s="1" t="s">
        <v>71</v>
      </c>
      <c r="AG1210" s="1">
        <v>70</v>
      </c>
      <c r="AH1210" s="1">
        <v>11</v>
      </c>
      <c r="AI1210" s="1">
        <v>11</v>
      </c>
      <c r="AJ1210" s="1">
        <v>0</v>
      </c>
      <c r="AK1210" s="1">
        <v>22</v>
      </c>
      <c r="AL1210" s="1" t="s">
        <v>1368</v>
      </c>
      <c r="AM1210" s="1" t="s">
        <v>1369</v>
      </c>
      <c r="AN1210" s="1" t="s">
        <v>1370</v>
      </c>
      <c r="AO1210" s="1" t="s">
        <v>1371</v>
      </c>
      <c r="AP1210" s="1" t="s">
        <v>1372</v>
      </c>
      <c r="AQ1210" s="1" t="s">
        <v>71</v>
      </c>
      <c r="AR1210" s="1" t="s">
        <v>1373</v>
      </c>
      <c r="AS1210" s="1" t="s">
        <v>1374</v>
      </c>
      <c r="AT1210" s="1" t="s">
        <v>14407</v>
      </c>
      <c r="AU1210" s="1">
        <v>2018</v>
      </c>
      <c r="AV1210" s="1">
        <v>52</v>
      </c>
      <c r="AW1210" s="1">
        <v>18</v>
      </c>
      <c r="AX1210" s="1" t="s">
        <v>71</v>
      </c>
      <c r="AY1210" s="1" t="s">
        <v>71</v>
      </c>
      <c r="AZ1210" s="1" t="s">
        <v>71</v>
      </c>
      <c r="BA1210" s="1" t="s">
        <v>71</v>
      </c>
      <c r="BB1210" s="1">
        <v>10511</v>
      </c>
      <c r="BC1210" s="1">
        <v>10521</v>
      </c>
      <c r="BD1210" s="1" t="s">
        <v>71</v>
      </c>
      <c r="BE1210" s="1" t="s">
        <v>19122</v>
      </c>
      <c r="BF1210" s="1" t="str">
        <f>HYPERLINK("http://dx.doi.org/10.1021/acs.est.7b06462","http://dx.doi.org/10.1021/acs.est.7b06462")</f>
        <v>http://dx.doi.org/10.1021/acs.est.7b06462</v>
      </c>
      <c r="BG1210" s="1" t="s">
        <v>71</v>
      </c>
      <c r="BH1210" s="1" t="s">
        <v>71</v>
      </c>
      <c r="BI1210" s="1">
        <v>11</v>
      </c>
      <c r="BJ1210" s="1" t="s">
        <v>554</v>
      </c>
      <c r="BK1210" s="1" t="s">
        <v>93</v>
      </c>
      <c r="BL1210" s="1" t="s">
        <v>556</v>
      </c>
      <c r="BM1210" s="1" t="s">
        <v>19123</v>
      </c>
      <c r="BN1210" s="1">
        <v>30028946</v>
      </c>
      <c r="BO1210" s="1" t="s">
        <v>71</v>
      </c>
      <c r="BP1210" s="1" t="s">
        <v>71</v>
      </c>
      <c r="BQ1210" s="1" t="s">
        <v>71</v>
      </c>
    </row>
    <row r="1211" spans="1:69">
      <c r="A1211" s="3" t="s">
        <v>69</v>
      </c>
      <c r="B1211" s="3" t="s">
        <v>19124</v>
      </c>
      <c r="C1211" s="3" t="s">
        <v>71</v>
      </c>
      <c r="D1211" s="3" t="s">
        <v>71</v>
      </c>
      <c r="E1211" s="3" t="s">
        <v>71</v>
      </c>
      <c r="F1211" s="3" t="s">
        <v>19125</v>
      </c>
      <c r="G1211" s="3" t="s">
        <v>71</v>
      </c>
      <c r="H1211" s="3" t="s">
        <v>71</v>
      </c>
      <c r="I1211" s="3" t="s">
        <v>19126</v>
      </c>
      <c r="J1211" s="3" t="s">
        <v>3675</v>
      </c>
      <c r="K1211" s="3" t="s">
        <v>71</v>
      </c>
      <c r="L1211" s="3" t="s">
        <v>71</v>
      </c>
      <c r="M1211" s="3" t="s">
        <v>74</v>
      </c>
      <c r="N1211" s="3" t="s">
        <v>75</v>
      </c>
      <c r="O1211" s="3" t="s">
        <v>71</v>
      </c>
      <c r="P1211" s="3" t="s">
        <v>71</v>
      </c>
      <c r="Q1211" s="3" t="s">
        <v>71</v>
      </c>
      <c r="R1211" s="3" t="s">
        <v>71</v>
      </c>
      <c r="S1211" s="3" t="s">
        <v>71</v>
      </c>
      <c r="T1211" s="3" t="s">
        <v>19127</v>
      </c>
      <c r="U1211" s="3" t="s">
        <v>19128</v>
      </c>
      <c r="V1211" s="3" t="s">
        <v>19129</v>
      </c>
      <c r="W1211" s="3" t="s">
        <v>19130</v>
      </c>
      <c r="X1211" s="3" t="s">
        <v>71</v>
      </c>
      <c r="Y1211" s="3" t="s">
        <v>19131</v>
      </c>
      <c r="Z1211" s="3" t="s">
        <v>19132</v>
      </c>
      <c r="AA1211" s="3" t="s">
        <v>71</v>
      </c>
      <c r="AB1211" s="3" t="s">
        <v>19133</v>
      </c>
      <c r="AC1211" s="3" t="s">
        <v>19134</v>
      </c>
      <c r="AD1211" s="3" t="s">
        <v>19135</v>
      </c>
      <c r="AE1211" s="3" t="s">
        <v>19136</v>
      </c>
      <c r="AF1211" s="3" t="s">
        <v>71</v>
      </c>
      <c r="AG1211" s="3">
        <v>68</v>
      </c>
      <c r="AH1211" s="3">
        <v>33</v>
      </c>
      <c r="AI1211" s="3">
        <v>36</v>
      </c>
      <c r="AJ1211" s="3">
        <v>3</v>
      </c>
      <c r="AK1211" s="3">
        <v>72</v>
      </c>
      <c r="AL1211" s="3" t="s">
        <v>100</v>
      </c>
      <c r="AM1211" s="3" t="s">
        <v>101</v>
      </c>
      <c r="AN1211" s="3" t="s">
        <v>102</v>
      </c>
      <c r="AO1211" s="3" t="s">
        <v>3687</v>
      </c>
      <c r="AP1211" s="3" t="s">
        <v>3688</v>
      </c>
      <c r="AQ1211" s="3" t="s">
        <v>71</v>
      </c>
      <c r="AR1211" s="3" t="s">
        <v>3689</v>
      </c>
      <c r="AS1211" s="3" t="s">
        <v>3690</v>
      </c>
      <c r="AT1211" s="3" t="s">
        <v>524</v>
      </c>
      <c r="AU1211" s="3">
        <v>2009</v>
      </c>
      <c r="AV1211" s="3">
        <v>44</v>
      </c>
      <c r="AW1211" s="3">
        <v>1</v>
      </c>
      <c r="AX1211" s="3" t="s">
        <v>71</v>
      </c>
      <c r="AY1211" s="3" t="s">
        <v>71</v>
      </c>
      <c r="AZ1211" s="3" t="s">
        <v>71</v>
      </c>
      <c r="BA1211" s="3" t="s">
        <v>71</v>
      </c>
      <c r="BB1211" s="3">
        <v>185</v>
      </c>
      <c r="BC1211" s="3">
        <v>204</v>
      </c>
      <c r="BD1211" s="3" t="s">
        <v>71</v>
      </c>
      <c r="BE1211" s="3" t="s">
        <v>19137</v>
      </c>
      <c r="BF1211" s="3" t="str">
        <f>HYPERLINK("http://dx.doi.org/10.1007/s00267-009-9291-y","http://dx.doi.org/10.1007/s00267-009-9291-y")</f>
        <v>http://dx.doi.org/10.1007/s00267-009-9291-y</v>
      </c>
      <c r="BG1211" s="3" t="s">
        <v>71</v>
      </c>
      <c r="BH1211" s="3" t="s">
        <v>71</v>
      </c>
      <c r="BI1211" s="3">
        <v>20</v>
      </c>
      <c r="BJ1211" s="3" t="s">
        <v>137</v>
      </c>
      <c r="BK1211" s="3" t="s">
        <v>240</v>
      </c>
      <c r="BL1211" s="3" t="s">
        <v>138</v>
      </c>
      <c r="BM1211" s="3" t="s">
        <v>19138</v>
      </c>
      <c r="BN1211" s="3">
        <v>19471999</v>
      </c>
      <c r="BO1211" s="3" t="s">
        <v>71</v>
      </c>
      <c r="BP1211" s="3" t="s">
        <v>71</v>
      </c>
      <c r="BQ1211" s="3" t="s">
        <v>71</v>
      </c>
    </row>
    <row r="1212" spans="1:69">
      <c r="A1212" s="1" t="s">
        <v>69</v>
      </c>
      <c r="B1212" s="1" t="s">
        <v>19139</v>
      </c>
      <c r="C1212" s="1" t="s">
        <v>71</v>
      </c>
      <c r="D1212" s="1" t="s">
        <v>71</v>
      </c>
      <c r="E1212" s="1" t="s">
        <v>71</v>
      </c>
      <c r="F1212" s="1" t="s">
        <v>19140</v>
      </c>
      <c r="G1212" s="1" t="s">
        <v>71</v>
      </c>
      <c r="H1212" s="1" t="s">
        <v>71</v>
      </c>
      <c r="I1212" s="1" t="s">
        <v>19141</v>
      </c>
      <c r="J1212" s="1" t="s">
        <v>144</v>
      </c>
      <c r="K1212" s="1" t="s">
        <v>71</v>
      </c>
      <c r="L1212" s="1" t="s">
        <v>71</v>
      </c>
      <c r="M1212" s="1" t="s">
        <v>74</v>
      </c>
      <c r="N1212" s="1" t="s">
        <v>75</v>
      </c>
      <c r="O1212" s="1" t="s">
        <v>71</v>
      </c>
      <c r="P1212" s="1" t="s">
        <v>71</v>
      </c>
      <c r="Q1212" s="1" t="s">
        <v>71</v>
      </c>
      <c r="R1212" s="1" t="s">
        <v>71</v>
      </c>
      <c r="S1212" s="1" t="s">
        <v>71</v>
      </c>
      <c r="T1212" s="1" t="s">
        <v>19142</v>
      </c>
      <c r="U1212" s="1" t="s">
        <v>19143</v>
      </c>
      <c r="V1212" s="1" t="s">
        <v>19144</v>
      </c>
      <c r="W1212" s="1" t="s">
        <v>19145</v>
      </c>
      <c r="X1212" s="1" t="s">
        <v>71</v>
      </c>
      <c r="Y1212" s="1" t="s">
        <v>19146</v>
      </c>
      <c r="Z1212" s="1" t="s">
        <v>19147</v>
      </c>
      <c r="AA1212" s="1" t="s">
        <v>19148</v>
      </c>
      <c r="AB1212" s="1" t="s">
        <v>19149</v>
      </c>
      <c r="AC1212" s="1" t="s">
        <v>19150</v>
      </c>
      <c r="AD1212" s="1" t="s">
        <v>19151</v>
      </c>
      <c r="AE1212" s="1" t="s">
        <v>19152</v>
      </c>
      <c r="AF1212" s="1" t="s">
        <v>71</v>
      </c>
      <c r="AG1212" s="1">
        <v>99</v>
      </c>
      <c r="AH1212" s="1">
        <v>28</v>
      </c>
      <c r="AI1212" s="1">
        <v>31</v>
      </c>
      <c r="AJ1212" s="1">
        <v>7</v>
      </c>
      <c r="AK1212" s="1">
        <v>14</v>
      </c>
      <c r="AL1212" s="1" t="s">
        <v>156</v>
      </c>
      <c r="AM1212" s="1" t="s">
        <v>157</v>
      </c>
      <c r="AN1212" s="1" t="s">
        <v>158</v>
      </c>
      <c r="AO1212" s="1" t="s">
        <v>159</v>
      </c>
      <c r="AP1212" s="1" t="s">
        <v>160</v>
      </c>
      <c r="AQ1212" s="1" t="s">
        <v>71</v>
      </c>
      <c r="AR1212" s="1" t="s">
        <v>161</v>
      </c>
      <c r="AS1212" s="1" t="s">
        <v>162</v>
      </c>
      <c r="AT1212" s="1" t="s">
        <v>13022</v>
      </c>
      <c r="AU1212" s="1">
        <v>2020</v>
      </c>
      <c r="AV1212" s="1">
        <v>716</v>
      </c>
      <c r="AW1212" s="1" t="s">
        <v>71</v>
      </c>
      <c r="AX1212" s="1" t="s">
        <v>71</v>
      </c>
      <c r="AY1212" s="1" t="s">
        <v>71</v>
      </c>
      <c r="AZ1212" s="1" t="s">
        <v>71</v>
      </c>
      <c r="BA1212" s="1" t="s">
        <v>71</v>
      </c>
      <c r="BB1212" s="1" t="s">
        <v>71</v>
      </c>
      <c r="BC1212" s="1" t="s">
        <v>71</v>
      </c>
      <c r="BD1212" s="1">
        <v>137044</v>
      </c>
      <c r="BE1212" s="1" t="s">
        <v>19153</v>
      </c>
      <c r="BF1212" s="1" t="str">
        <f>HYPERLINK("http://dx.doi.org/10.1016/j.scitotenv.2020.137044","http://dx.doi.org/10.1016/j.scitotenv.2020.137044")</f>
        <v>http://dx.doi.org/10.1016/j.scitotenv.2020.137044</v>
      </c>
      <c r="BG1212" s="1" t="s">
        <v>71</v>
      </c>
      <c r="BH1212" s="1" t="s">
        <v>71</v>
      </c>
      <c r="BI1212" s="1">
        <v>11</v>
      </c>
      <c r="BJ1212" s="1" t="s">
        <v>137</v>
      </c>
      <c r="BK1212" s="1" t="s">
        <v>93</v>
      </c>
      <c r="BL1212" s="1" t="s">
        <v>138</v>
      </c>
      <c r="BM1212" s="1" t="s">
        <v>16034</v>
      </c>
      <c r="BN1212" s="1" t="s">
        <v>71</v>
      </c>
      <c r="BO1212" s="1" t="s">
        <v>71</v>
      </c>
      <c r="BP1212" s="1" t="s">
        <v>71</v>
      </c>
      <c r="BQ1212" s="1" t="s">
        <v>71</v>
      </c>
    </row>
    <row r="1213" spans="1:69">
      <c r="A1213" s="3" t="s">
        <v>69</v>
      </c>
      <c r="B1213" s="3" t="s">
        <v>19154</v>
      </c>
      <c r="C1213" s="3" t="s">
        <v>71</v>
      </c>
      <c r="D1213" s="3" t="s">
        <v>71</v>
      </c>
      <c r="E1213" s="3" t="s">
        <v>71</v>
      </c>
      <c r="F1213" s="3" t="s">
        <v>19155</v>
      </c>
      <c r="G1213" s="3" t="s">
        <v>71</v>
      </c>
      <c r="H1213" s="3" t="s">
        <v>71</v>
      </c>
      <c r="I1213" s="3" t="s">
        <v>19156</v>
      </c>
      <c r="J1213" s="3" t="s">
        <v>2643</v>
      </c>
      <c r="K1213" s="3" t="s">
        <v>71</v>
      </c>
      <c r="L1213" s="3" t="s">
        <v>71</v>
      </c>
      <c r="M1213" s="3" t="s">
        <v>74</v>
      </c>
      <c r="N1213" s="3" t="s">
        <v>75</v>
      </c>
      <c r="O1213" s="3" t="s">
        <v>71</v>
      </c>
      <c r="P1213" s="3" t="s">
        <v>71</v>
      </c>
      <c r="Q1213" s="3" t="s">
        <v>71</v>
      </c>
      <c r="R1213" s="3" t="s">
        <v>71</v>
      </c>
      <c r="S1213" s="3" t="s">
        <v>71</v>
      </c>
      <c r="T1213" s="3" t="s">
        <v>19157</v>
      </c>
      <c r="U1213" s="3" t="s">
        <v>19158</v>
      </c>
      <c r="V1213" s="3" t="s">
        <v>19159</v>
      </c>
      <c r="W1213" s="3" t="s">
        <v>19160</v>
      </c>
      <c r="X1213" s="3" t="s">
        <v>71</v>
      </c>
      <c r="Y1213" s="3" t="s">
        <v>19161</v>
      </c>
      <c r="Z1213" s="3" t="s">
        <v>19162</v>
      </c>
      <c r="AA1213" s="3" t="s">
        <v>11249</v>
      </c>
      <c r="AB1213" s="3" t="s">
        <v>19163</v>
      </c>
      <c r="AC1213" s="3" t="s">
        <v>19164</v>
      </c>
      <c r="AD1213" s="3" t="s">
        <v>19165</v>
      </c>
      <c r="AE1213" s="3" t="s">
        <v>19166</v>
      </c>
      <c r="AF1213" s="3" t="s">
        <v>71</v>
      </c>
      <c r="AG1213" s="3">
        <v>41</v>
      </c>
      <c r="AH1213" s="3">
        <v>12</v>
      </c>
      <c r="AI1213" s="3">
        <v>13</v>
      </c>
      <c r="AJ1213" s="3">
        <v>0</v>
      </c>
      <c r="AK1213" s="3">
        <v>24</v>
      </c>
      <c r="AL1213" s="3" t="s">
        <v>1773</v>
      </c>
      <c r="AM1213" s="3" t="s">
        <v>157</v>
      </c>
      <c r="AN1213" s="3" t="s">
        <v>1774</v>
      </c>
      <c r="AO1213" s="3" t="s">
        <v>2655</v>
      </c>
      <c r="AP1213" s="3" t="s">
        <v>71</v>
      </c>
      <c r="AQ1213" s="3" t="s">
        <v>71</v>
      </c>
      <c r="AR1213" s="3" t="s">
        <v>2656</v>
      </c>
      <c r="AS1213" s="3" t="s">
        <v>2657</v>
      </c>
      <c r="AT1213" s="3" t="s">
        <v>282</v>
      </c>
      <c r="AU1213" s="3">
        <v>2016</v>
      </c>
      <c r="AV1213" s="3">
        <v>21</v>
      </c>
      <c r="AW1213" s="3" t="s">
        <v>71</v>
      </c>
      <c r="AX1213" s="3" t="s">
        <v>2658</v>
      </c>
      <c r="AY1213" s="3" t="s">
        <v>71</v>
      </c>
      <c r="AZ1213" s="3" t="s">
        <v>71</v>
      </c>
      <c r="BA1213" s="3" t="s">
        <v>71</v>
      </c>
      <c r="BB1213" s="3">
        <v>103</v>
      </c>
      <c r="BC1213" s="3">
        <v>108</v>
      </c>
      <c r="BD1213" s="3" t="s">
        <v>71</v>
      </c>
      <c r="BE1213" s="3" t="s">
        <v>19167</v>
      </c>
      <c r="BF1213" s="3" t="str">
        <f>HYPERLINK("http://dx.doi.org/10.1016/j.ecoser.2016.05.004","http://dx.doi.org/10.1016/j.ecoser.2016.05.004")</f>
        <v>http://dx.doi.org/10.1016/j.ecoser.2016.05.004</v>
      </c>
      <c r="BG1213" s="3" t="s">
        <v>71</v>
      </c>
      <c r="BH1213" s="3" t="s">
        <v>71</v>
      </c>
      <c r="BI1213" s="3">
        <v>6</v>
      </c>
      <c r="BJ1213" s="3" t="s">
        <v>1118</v>
      </c>
      <c r="BK1213" s="3" t="s">
        <v>240</v>
      </c>
      <c r="BL1213" s="3" t="s">
        <v>138</v>
      </c>
      <c r="BM1213" s="3" t="s">
        <v>19168</v>
      </c>
      <c r="BN1213" s="3" t="s">
        <v>71</v>
      </c>
      <c r="BO1213" s="3" t="s">
        <v>2116</v>
      </c>
      <c r="BP1213" s="3" t="s">
        <v>71</v>
      </c>
      <c r="BQ1213" s="3" t="s">
        <v>71</v>
      </c>
    </row>
    <row r="1214" spans="1:69">
      <c r="A1214" s="1" t="s">
        <v>69</v>
      </c>
      <c r="B1214" s="1" t="s">
        <v>19169</v>
      </c>
      <c r="C1214" s="1" t="s">
        <v>71</v>
      </c>
      <c r="D1214" s="1" t="s">
        <v>71</v>
      </c>
      <c r="E1214" s="1" t="s">
        <v>71</v>
      </c>
      <c r="F1214" s="1" t="s">
        <v>19170</v>
      </c>
      <c r="G1214" s="1" t="s">
        <v>71</v>
      </c>
      <c r="H1214" s="1" t="s">
        <v>71</v>
      </c>
      <c r="I1214" s="1" t="s">
        <v>19171</v>
      </c>
      <c r="J1214" s="1" t="s">
        <v>3894</v>
      </c>
      <c r="K1214" s="1" t="s">
        <v>71</v>
      </c>
      <c r="L1214" s="1" t="s">
        <v>71</v>
      </c>
      <c r="M1214" s="1" t="s">
        <v>74</v>
      </c>
      <c r="N1214" s="1" t="s">
        <v>75</v>
      </c>
      <c r="O1214" s="1" t="s">
        <v>71</v>
      </c>
      <c r="P1214" s="1" t="s">
        <v>71</v>
      </c>
      <c r="Q1214" s="1" t="s">
        <v>71</v>
      </c>
      <c r="R1214" s="1" t="s">
        <v>71</v>
      </c>
      <c r="S1214" s="1" t="s">
        <v>71</v>
      </c>
      <c r="T1214" s="1" t="s">
        <v>19172</v>
      </c>
      <c r="U1214" s="1" t="s">
        <v>19173</v>
      </c>
      <c r="V1214" s="1" t="s">
        <v>19174</v>
      </c>
      <c r="W1214" s="1" t="s">
        <v>19175</v>
      </c>
      <c r="X1214" s="1" t="s">
        <v>71</v>
      </c>
      <c r="Y1214" s="1" t="s">
        <v>19176</v>
      </c>
      <c r="Z1214" s="1" t="s">
        <v>19177</v>
      </c>
      <c r="AA1214" s="1" t="s">
        <v>19178</v>
      </c>
      <c r="AB1214" s="1" t="s">
        <v>19179</v>
      </c>
      <c r="AC1214" s="1" t="s">
        <v>71</v>
      </c>
      <c r="AD1214" s="1" t="s">
        <v>71</v>
      </c>
      <c r="AE1214" s="1" t="s">
        <v>71</v>
      </c>
      <c r="AF1214" s="1" t="s">
        <v>71</v>
      </c>
      <c r="AG1214" s="1">
        <v>37</v>
      </c>
      <c r="AH1214" s="1">
        <v>2</v>
      </c>
      <c r="AI1214" s="1">
        <v>2</v>
      </c>
      <c r="AJ1214" s="1">
        <v>1</v>
      </c>
      <c r="AK1214" s="1">
        <v>17</v>
      </c>
      <c r="AL1214" s="1" t="s">
        <v>3881</v>
      </c>
      <c r="AM1214" s="1" t="s">
        <v>3882</v>
      </c>
      <c r="AN1214" s="1" t="s">
        <v>3883</v>
      </c>
      <c r="AO1214" s="1" t="s">
        <v>3903</v>
      </c>
      <c r="AP1214" s="1" t="s">
        <v>3904</v>
      </c>
      <c r="AQ1214" s="1" t="s">
        <v>71</v>
      </c>
      <c r="AR1214" s="1" t="s">
        <v>3905</v>
      </c>
      <c r="AS1214" s="1" t="s">
        <v>3906</v>
      </c>
      <c r="AT1214" s="1" t="s">
        <v>6267</v>
      </c>
      <c r="AU1214" s="1">
        <v>2020</v>
      </c>
      <c r="AV1214" s="1">
        <v>13</v>
      </c>
      <c r="AW1214" s="1">
        <v>4</v>
      </c>
      <c r="AX1214" s="1" t="s">
        <v>71</v>
      </c>
      <c r="AY1214" s="1" t="s">
        <v>71</v>
      </c>
      <c r="AZ1214" s="1" t="s">
        <v>71</v>
      </c>
      <c r="BA1214" s="1" t="s">
        <v>71</v>
      </c>
      <c r="BB1214" s="1">
        <v>97</v>
      </c>
      <c r="BC1214" s="1">
        <v>100</v>
      </c>
      <c r="BD1214" s="1" t="s">
        <v>71</v>
      </c>
      <c r="BE1214" s="1" t="s">
        <v>19180</v>
      </c>
      <c r="BF1214" s="1" t="str">
        <f>HYPERLINK("http://dx.doi.org/10.1089/env.2019.0032","http://dx.doi.org/10.1089/env.2019.0032")</f>
        <v>http://dx.doi.org/10.1089/env.2019.0032</v>
      </c>
      <c r="BG1214" s="1" t="s">
        <v>71</v>
      </c>
      <c r="BH1214" s="1" t="s">
        <v>7601</v>
      </c>
      <c r="BI1214" s="1">
        <v>4</v>
      </c>
      <c r="BJ1214" s="1" t="s">
        <v>389</v>
      </c>
      <c r="BK1214" s="1" t="s">
        <v>213</v>
      </c>
      <c r="BL1214" s="1" t="s">
        <v>138</v>
      </c>
      <c r="BM1214" s="1" t="s">
        <v>19181</v>
      </c>
      <c r="BN1214" s="1" t="s">
        <v>71</v>
      </c>
      <c r="BO1214" s="1" t="s">
        <v>71</v>
      </c>
      <c r="BP1214" s="1" t="s">
        <v>71</v>
      </c>
      <c r="BQ1214" s="1" t="s">
        <v>71</v>
      </c>
    </row>
    <row r="1215" spans="1:69">
      <c r="A1215" s="3" t="s">
        <v>69</v>
      </c>
      <c r="B1215" s="3" t="s">
        <v>19182</v>
      </c>
      <c r="C1215" s="3" t="s">
        <v>71</v>
      </c>
      <c r="D1215" s="3" t="s">
        <v>71</v>
      </c>
      <c r="E1215" s="3" t="s">
        <v>71</v>
      </c>
      <c r="F1215" s="3" t="s">
        <v>19183</v>
      </c>
      <c r="G1215" s="3" t="s">
        <v>71</v>
      </c>
      <c r="H1215" s="3" t="s">
        <v>71</v>
      </c>
      <c r="I1215" s="3" t="s">
        <v>19184</v>
      </c>
      <c r="J1215" s="3" t="s">
        <v>9740</v>
      </c>
      <c r="K1215" s="3" t="s">
        <v>71</v>
      </c>
      <c r="L1215" s="3" t="s">
        <v>71</v>
      </c>
      <c r="M1215" s="3" t="s">
        <v>74</v>
      </c>
      <c r="N1215" s="3" t="s">
        <v>117</v>
      </c>
      <c r="O1215" s="3" t="s">
        <v>71</v>
      </c>
      <c r="P1215" s="3" t="s">
        <v>71</v>
      </c>
      <c r="Q1215" s="3" t="s">
        <v>71</v>
      </c>
      <c r="R1215" s="3" t="s">
        <v>71</v>
      </c>
      <c r="S1215" s="3" t="s">
        <v>71</v>
      </c>
      <c r="T1215" s="3" t="s">
        <v>19185</v>
      </c>
      <c r="U1215" s="3" t="s">
        <v>19186</v>
      </c>
      <c r="V1215" s="3" t="s">
        <v>19187</v>
      </c>
      <c r="W1215" s="3" t="s">
        <v>19188</v>
      </c>
      <c r="X1215" s="3" t="s">
        <v>71</v>
      </c>
      <c r="Y1215" s="3" t="s">
        <v>19189</v>
      </c>
      <c r="Z1215" s="3" t="s">
        <v>19190</v>
      </c>
      <c r="AA1215" s="3" t="s">
        <v>71</v>
      </c>
      <c r="AB1215" s="3" t="s">
        <v>19191</v>
      </c>
      <c r="AC1215" s="3" t="s">
        <v>19192</v>
      </c>
      <c r="AD1215" s="3" t="s">
        <v>19192</v>
      </c>
      <c r="AE1215" s="3" t="s">
        <v>19193</v>
      </c>
      <c r="AF1215" s="3" t="s">
        <v>71</v>
      </c>
      <c r="AG1215" s="3">
        <v>82</v>
      </c>
      <c r="AH1215" s="3">
        <v>41</v>
      </c>
      <c r="AI1215" s="3">
        <v>42</v>
      </c>
      <c r="AJ1215" s="3">
        <v>22</v>
      </c>
      <c r="AK1215" s="3">
        <v>101</v>
      </c>
      <c r="AL1215" s="3" t="s">
        <v>3504</v>
      </c>
      <c r="AM1215" s="3" t="s">
        <v>3505</v>
      </c>
      <c r="AN1215" s="3" t="s">
        <v>3506</v>
      </c>
      <c r="AO1215" s="3" t="s">
        <v>71</v>
      </c>
      <c r="AP1215" s="3" t="s">
        <v>9752</v>
      </c>
      <c r="AQ1215" s="3" t="s">
        <v>71</v>
      </c>
      <c r="AR1215" s="3" t="s">
        <v>9753</v>
      </c>
      <c r="AS1215" s="3" t="s">
        <v>9754</v>
      </c>
      <c r="AT1215" s="3" t="s">
        <v>19194</v>
      </c>
      <c r="AU1215" s="3">
        <v>2018</v>
      </c>
      <c r="AV1215" s="3">
        <v>6</v>
      </c>
      <c r="AW1215" s="3" t="s">
        <v>71</v>
      </c>
      <c r="AX1215" s="3" t="s">
        <v>71</v>
      </c>
      <c r="AY1215" s="3" t="s">
        <v>71</v>
      </c>
      <c r="AZ1215" s="3" t="s">
        <v>71</v>
      </c>
      <c r="BA1215" s="3" t="s">
        <v>71</v>
      </c>
      <c r="BB1215" s="3" t="s">
        <v>71</v>
      </c>
      <c r="BC1215" s="3" t="s">
        <v>71</v>
      </c>
      <c r="BD1215" s="3">
        <v>50</v>
      </c>
      <c r="BE1215" s="3" t="s">
        <v>19195</v>
      </c>
      <c r="BF1215" s="3" t="str">
        <f>HYPERLINK("http://dx.doi.org/10.3389/fenvs.2018.00050","http://dx.doi.org/10.3389/fenvs.2018.00050")</f>
        <v>http://dx.doi.org/10.3389/fenvs.2018.00050</v>
      </c>
      <c r="BG1215" s="3" t="s">
        <v>71</v>
      </c>
      <c r="BH1215" s="3" t="s">
        <v>71</v>
      </c>
      <c r="BI1215" s="3">
        <v>18</v>
      </c>
      <c r="BJ1215" s="3" t="s">
        <v>137</v>
      </c>
      <c r="BK1215" s="3" t="s">
        <v>93</v>
      </c>
      <c r="BL1215" s="3" t="s">
        <v>138</v>
      </c>
      <c r="BM1215" s="3" t="s">
        <v>19196</v>
      </c>
      <c r="BN1215" s="3" t="s">
        <v>71</v>
      </c>
      <c r="BO1215" s="3" t="s">
        <v>598</v>
      </c>
      <c r="BP1215" s="3" t="s">
        <v>71</v>
      </c>
      <c r="BQ1215" s="3" t="s">
        <v>71</v>
      </c>
    </row>
    <row r="1216" spans="1:69">
      <c r="A1216" s="3" t="s">
        <v>69</v>
      </c>
      <c r="B1216" s="3" t="s">
        <v>19197</v>
      </c>
      <c r="C1216" s="3" t="s">
        <v>71</v>
      </c>
      <c r="D1216" s="3" t="s">
        <v>71</v>
      </c>
      <c r="E1216" s="3" t="s">
        <v>71</v>
      </c>
      <c r="F1216" s="3" t="s">
        <v>19198</v>
      </c>
      <c r="G1216" s="3" t="s">
        <v>71</v>
      </c>
      <c r="H1216" s="3" t="s">
        <v>71</v>
      </c>
      <c r="I1216" s="3" t="s">
        <v>19199</v>
      </c>
      <c r="J1216" s="3" t="s">
        <v>513</v>
      </c>
      <c r="K1216" s="3" t="s">
        <v>71</v>
      </c>
      <c r="L1216" s="3" t="s">
        <v>71</v>
      </c>
      <c r="M1216" s="3" t="s">
        <v>74</v>
      </c>
      <c r="N1216" s="3" t="s">
        <v>75</v>
      </c>
      <c r="O1216" s="3" t="s">
        <v>71</v>
      </c>
      <c r="P1216" s="3" t="s">
        <v>71</v>
      </c>
      <c r="Q1216" s="3" t="s">
        <v>71</v>
      </c>
      <c r="R1216" s="3" t="s">
        <v>71</v>
      </c>
      <c r="S1216" s="3" t="s">
        <v>71</v>
      </c>
      <c r="T1216" s="3" t="s">
        <v>19200</v>
      </c>
      <c r="U1216" s="3" t="s">
        <v>19201</v>
      </c>
      <c r="V1216" s="3" t="s">
        <v>19202</v>
      </c>
      <c r="W1216" s="3" t="s">
        <v>19203</v>
      </c>
      <c r="X1216" s="3" t="s">
        <v>71</v>
      </c>
      <c r="Y1216" s="3" t="s">
        <v>19204</v>
      </c>
      <c r="Z1216" s="3" t="s">
        <v>19205</v>
      </c>
      <c r="AA1216" s="3" t="s">
        <v>71</v>
      </c>
      <c r="AB1216" s="3" t="s">
        <v>19206</v>
      </c>
      <c r="AC1216" s="3" t="s">
        <v>19207</v>
      </c>
      <c r="AD1216" s="3" t="s">
        <v>19208</v>
      </c>
      <c r="AE1216" s="3" t="s">
        <v>19209</v>
      </c>
      <c r="AF1216" s="3" t="s">
        <v>71</v>
      </c>
      <c r="AG1216" s="3">
        <v>93</v>
      </c>
      <c r="AH1216" s="3">
        <v>114</v>
      </c>
      <c r="AI1216" s="3">
        <v>126</v>
      </c>
      <c r="AJ1216" s="3">
        <v>21</v>
      </c>
      <c r="AK1216" s="3">
        <v>403</v>
      </c>
      <c r="AL1216" s="3" t="s">
        <v>156</v>
      </c>
      <c r="AM1216" s="3" t="s">
        <v>157</v>
      </c>
      <c r="AN1216" s="3" t="s">
        <v>158</v>
      </c>
      <c r="AO1216" s="3" t="s">
        <v>520</v>
      </c>
      <c r="AP1216" s="3" t="s">
        <v>521</v>
      </c>
      <c r="AQ1216" s="3" t="s">
        <v>71</v>
      </c>
      <c r="AR1216" s="3" t="s">
        <v>522</v>
      </c>
      <c r="AS1216" s="3" t="s">
        <v>523</v>
      </c>
      <c r="AT1216" s="3" t="s">
        <v>3194</v>
      </c>
      <c r="AU1216" s="3">
        <v>2015</v>
      </c>
      <c r="AV1216" s="3">
        <v>209</v>
      </c>
      <c r="AW1216" s="3" t="s">
        <v>71</v>
      </c>
      <c r="AX1216" s="3" t="s">
        <v>71</v>
      </c>
      <c r="AY1216" s="3" t="s">
        <v>71</v>
      </c>
      <c r="AZ1216" s="3" t="s">
        <v>134</v>
      </c>
      <c r="BA1216" s="3" t="s">
        <v>71</v>
      </c>
      <c r="BB1216" s="3">
        <v>5</v>
      </c>
      <c r="BC1216" s="3">
        <v>14</v>
      </c>
      <c r="BD1216" s="3" t="s">
        <v>71</v>
      </c>
      <c r="BE1216" s="3" t="s">
        <v>19210</v>
      </c>
      <c r="BF1216" s="3" t="str">
        <f>HYPERLINK("http://dx.doi.org/10.1016/j.agee.2015.02.014","http://dx.doi.org/10.1016/j.agee.2015.02.014")</f>
        <v>http://dx.doi.org/10.1016/j.agee.2015.02.014</v>
      </c>
      <c r="BG1216" s="3" t="s">
        <v>71</v>
      </c>
      <c r="BH1216" s="3" t="s">
        <v>71</v>
      </c>
      <c r="BI1216" s="3">
        <v>10</v>
      </c>
      <c r="BJ1216" s="3" t="s">
        <v>527</v>
      </c>
      <c r="BK1216" s="3" t="s">
        <v>240</v>
      </c>
      <c r="BL1216" s="3" t="s">
        <v>528</v>
      </c>
      <c r="BM1216" s="3" t="s">
        <v>19211</v>
      </c>
      <c r="BN1216" s="3" t="s">
        <v>71</v>
      </c>
      <c r="BO1216" s="3" t="s">
        <v>71</v>
      </c>
      <c r="BP1216" s="3" t="s">
        <v>71</v>
      </c>
      <c r="BQ1216" s="3" t="s">
        <v>71</v>
      </c>
    </row>
    <row r="1217" spans="1:69">
      <c r="A1217" s="3" t="s">
        <v>69</v>
      </c>
      <c r="B1217" s="3" t="s">
        <v>19212</v>
      </c>
      <c r="C1217" s="3" t="s">
        <v>71</v>
      </c>
      <c r="D1217" s="3" t="s">
        <v>71</v>
      </c>
      <c r="E1217" s="3" t="s">
        <v>71</v>
      </c>
      <c r="F1217" s="3" t="s">
        <v>19213</v>
      </c>
      <c r="G1217" s="3" t="s">
        <v>71</v>
      </c>
      <c r="H1217" s="3" t="s">
        <v>71</v>
      </c>
      <c r="I1217" s="3" t="s">
        <v>19214</v>
      </c>
      <c r="J1217" s="3" t="s">
        <v>73</v>
      </c>
      <c r="K1217" s="3" t="s">
        <v>71</v>
      </c>
      <c r="L1217" s="3" t="s">
        <v>71</v>
      </c>
      <c r="M1217" s="3" t="s">
        <v>74</v>
      </c>
      <c r="N1217" s="3" t="s">
        <v>75</v>
      </c>
      <c r="O1217" s="3" t="s">
        <v>71</v>
      </c>
      <c r="P1217" s="3" t="s">
        <v>71</v>
      </c>
      <c r="Q1217" s="3" t="s">
        <v>71</v>
      </c>
      <c r="R1217" s="3" t="s">
        <v>71</v>
      </c>
      <c r="S1217" s="3" t="s">
        <v>71</v>
      </c>
      <c r="T1217" s="3" t="s">
        <v>19215</v>
      </c>
      <c r="U1217" s="3" t="s">
        <v>19216</v>
      </c>
      <c r="V1217" s="3" t="s">
        <v>19217</v>
      </c>
      <c r="W1217" s="3" t="s">
        <v>19218</v>
      </c>
      <c r="X1217" s="3" t="s">
        <v>71</v>
      </c>
      <c r="Y1217" s="3" t="s">
        <v>19219</v>
      </c>
      <c r="Z1217" s="3" t="s">
        <v>19220</v>
      </c>
      <c r="AA1217" s="3" t="s">
        <v>71</v>
      </c>
      <c r="AB1217" s="3" t="s">
        <v>19221</v>
      </c>
      <c r="AC1217" s="3" t="s">
        <v>71</v>
      </c>
      <c r="AD1217" s="3" t="s">
        <v>71</v>
      </c>
      <c r="AE1217" s="3" t="s">
        <v>71</v>
      </c>
      <c r="AF1217" s="3" t="s">
        <v>71</v>
      </c>
      <c r="AG1217" s="3">
        <v>28</v>
      </c>
      <c r="AH1217" s="3">
        <v>132</v>
      </c>
      <c r="AI1217" s="3">
        <v>132</v>
      </c>
      <c r="AJ1217" s="3">
        <v>3</v>
      </c>
      <c r="AK1217" s="3">
        <v>185</v>
      </c>
      <c r="AL1217" s="3" t="s">
        <v>82</v>
      </c>
      <c r="AM1217" s="3" t="s">
        <v>83</v>
      </c>
      <c r="AN1217" s="3" t="s">
        <v>84</v>
      </c>
      <c r="AO1217" s="3" t="s">
        <v>85</v>
      </c>
      <c r="AP1217" s="3" t="s">
        <v>86</v>
      </c>
      <c r="AQ1217" s="3" t="s">
        <v>71</v>
      </c>
      <c r="AR1217" s="3" t="s">
        <v>87</v>
      </c>
      <c r="AS1217" s="3" t="s">
        <v>88</v>
      </c>
      <c r="AT1217" s="3" t="s">
        <v>133</v>
      </c>
      <c r="AU1217" s="3">
        <v>2012</v>
      </c>
      <c r="AV1217" s="3">
        <v>28</v>
      </c>
      <c r="AW1217" s="3" t="s">
        <v>71</v>
      </c>
      <c r="AX1217" s="3" t="s">
        <v>71</v>
      </c>
      <c r="AY1217" s="3" t="s">
        <v>71</v>
      </c>
      <c r="AZ1217" s="3" t="s">
        <v>71</v>
      </c>
      <c r="BA1217" s="3" t="s">
        <v>71</v>
      </c>
      <c r="BB1217" s="3">
        <v>1</v>
      </c>
      <c r="BC1217" s="3">
        <v>8</v>
      </c>
      <c r="BD1217" s="3" t="s">
        <v>71</v>
      </c>
      <c r="BE1217" s="3" t="s">
        <v>19222</v>
      </c>
      <c r="BF1217" s="3" t="str">
        <f>HYPERLINK("http://dx.doi.org/10.1016/j.jclepro.2012.02.007","http://dx.doi.org/10.1016/j.jclepro.2012.02.007")</f>
        <v>http://dx.doi.org/10.1016/j.jclepro.2012.02.007</v>
      </c>
      <c r="BG1217" s="3" t="s">
        <v>71</v>
      </c>
      <c r="BH1217" s="3" t="s">
        <v>71</v>
      </c>
      <c r="BI1217" s="3">
        <v>8</v>
      </c>
      <c r="BJ1217" s="3" t="s">
        <v>92</v>
      </c>
      <c r="BK1217" s="3" t="s">
        <v>93</v>
      </c>
      <c r="BL1217" s="3" t="s">
        <v>94</v>
      </c>
      <c r="BM1217" s="3" t="s">
        <v>19223</v>
      </c>
      <c r="BN1217" s="3" t="s">
        <v>71</v>
      </c>
      <c r="BO1217" s="3" t="s">
        <v>71</v>
      </c>
      <c r="BP1217" s="3" t="s">
        <v>71</v>
      </c>
      <c r="BQ1217" s="3" t="s">
        <v>71</v>
      </c>
    </row>
    <row r="1218" spans="1:69">
      <c r="A1218" s="3" t="s">
        <v>69</v>
      </c>
      <c r="B1218" s="3" t="s">
        <v>19224</v>
      </c>
      <c r="C1218" s="3" t="s">
        <v>71</v>
      </c>
      <c r="D1218" s="3" t="s">
        <v>71</v>
      </c>
      <c r="E1218" s="3" t="s">
        <v>71</v>
      </c>
      <c r="F1218" s="3" t="s">
        <v>19225</v>
      </c>
      <c r="G1218" s="3" t="s">
        <v>71</v>
      </c>
      <c r="H1218" s="3" t="s">
        <v>71</v>
      </c>
      <c r="I1218" s="3" t="s">
        <v>19226</v>
      </c>
      <c r="J1218" s="3" t="s">
        <v>73</v>
      </c>
      <c r="K1218" s="3" t="s">
        <v>71</v>
      </c>
      <c r="L1218" s="3" t="s">
        <v>71</v>
      </c>
      <c r="M1218" s="3" t="s">
        <v>74</v>
      </c>
      <c r="N1218" s="3" t="s">
        <v>75</v>
      </c>
      <c r="O1218" s="3" t="s">
        <v>71</v>
      </c>
      <c r="P1218" s="3" t="s">
        <v>71</v>
      </c>
      <c r="Q1218" s="3" t="s">
        <v>71</v>
      </c>
      <c r="R1218" s="3" t="s">
        <v>71</v>
      </c>
      <c r="S1218" s="3" t="s">
        <v>71</v>
      </c>
      <c r="T1218" s="3" t="s">
        <v>19227</v>
      </c>
      <c r="U1218" s="3" t="s">
        <v>19228</v>
      </c>
      <c r="V1218" s="3" t="s">
        <v>19229</v>
      </c>
      <c r="W1218" s="3" t="s">
        <v>19230</v>
      </c>
      <c r="X1218" s="3" t="s">
        <v>71</v>
      </c>
      <c r="Y1218" s="3" t="s">
        <v>19231</v>
      </c>
      <c r="Z1218" s="3" t="s">
        <v>19232</v>
      </c>
      <c r="AA1218" s="3" t="s">
        <v>19233</v>
      </c>
      <c r="AB1218" s="3" t="s">
        <v>19234</v>
      </c>
      <c r="AC1218" s="3" t="s">
        <v>19235</v>
      </c>
      <c r="AD1218" s="3" t="s">
        <v>19236</v>
      </c>
      <c r="AE1218" s="3" t="s">
        <v>19237</v>
      </c>
      <c r="AF1218" s="3" t="s">
        <v>71</v>
      </c>
      <c r="AG1218" s="3">
        <v>63</v>
      </c>
      <c r="AH1218" s="3">
        <v>224</v>
      </c>
      <c r="AI1218" s="3">
        <v>229</v>
      </c>
      <c r="AJ1218" s="3">
        <v>20</v>
      </c>
      <c r="AK1218" s="3">
        <v>321</v>
      </c>
      <c r="AL1218" s="3" t="s">
        <v>82</v>
      </c>
      <c r="AM1218" s="3" t="s">
        <v>83</v>
      </c>
      <c r="AN1218" s="3" t="s">
        <v>84</v>
      </c>
      <c r="AO1218" s="3" t="s">
        <v>85</v>
      </c>
      <c r="AP1218" s="3" t="s">
        <v>86</v>
      </c>
      <c r="AQ1218" s="3" t="s">
        <v>71</v>
      </c>
      <c r="AR1218" s="3" t="s">
        <v>87</v>
      </c>
      <c r="AS1218" s="3" t="s">
        <v>88</v>
      </c>
      <c r="AT1218" s="3" t="s">
        <v>6698</v>
      </c>
      <c r="AU1218" s="3">
        <v>2017</v>
      </c>
      <c r="AV1218" s="3">
        <v>140</v>
      </c>
      <c r="AW1218" s="3" t="s">
        <v>71</v>
      </c>
      <c r="AX1218" s="3">
        <v>2</v>
      </c>
      <c r="AY1218" s="3" t="s">
        <v>71</v>
      </c>
      <c r="AZ1218" s="3" t="s">
        <v>134</v>
      </c>
      <c r="BA1218" s="3" t="s">
        <v>71</v>
      </c>
      <c r="BB1218" s="3">
        <v>753</v>
      </c>
      <c r="BC1218" s="3">
        <v>765</v>
      </c>
      <c r="BD1218" s="3" t="s">
        <v>71</v>
      </c>
      <c r="BE1218" s="3" t="s">
        <v>19238</v>
      </c>
      <c r="BF1218" s="3" t="str">
        <f>HYPERLINK("http://dx.doi.org/10.1016/j.jclepro.2016.06.080","http://dx.doi.org/10.1016/j.jclepro.2016.06.080")</f>
        <v>http://dx.doi.org/10.1016/j.jclepro.2016.06.080</v>
      </c>
      <c r="BG1218" s="3" t="s">
        <v>71</v>
      </c>
      <c r="BH1218" s="3" t="s">
        <v>71</v>
      </c>
      <c r="BI1218" s="3">
        <v>13</v>
      </c>
      <c r="BJ1218" s="3" t="s">
        <v>92</v>
      </c>
      <c r="BK1218" s="3" t="s">
        <v>93</v>
      </c>
      <c r="BL1218" s="3" t="s">
        <v>94</v>
      </c>
      <c r="BM1218" s="3" t="s">
        <v>19239</v>
      </c>
      <c r="BN1218" s="3" t="s">
        <v>71</v>
      </c>
      <c r="BO1218" s="3" t="s">
        <v>1479</v>
      </c>
      <c r="BP1218" s="3" t="s">
        <v>2204</v>
      </c>
      <c r="BQ1218" s="3" t="s">
        <v>2205</v>
      </c>
    </row>
    <row r="1219" spans="1:69">
      <c r="A1219" s="1" t="s">
        <v>69</v>
      </c>
      <c r="B1219" s="1" t="s">
        <v>19240</v>
      </c>
      <c r="C1219" s="1" t="s">
        <v>71</v>
      </c>
      <c r="D1219" s="1" t="s">
        <v>71</v>
      </c>
      <c r="E1219" s="1" t="s">
        <v>71</v>
      </c>
      <c r="F1219" s="1" t="s">
        <v>19241</v>
      </c>
      <c r="G1219" s="1" t="s">
        <v>71</v>
      </c>
      <c r="H1219" s="1" t="s">
        <v>71</v>
      </c>
      <c r="I1219" s="1" t="s">
        <v>19242</v>
      </c>
      <c r="J1219" s="1" t="s">
        <v>795</v>
      </c>
      <c r="K1219" s="1" t="s">
        <v>71</v>
      </c>
      <c r="L1219" s="1" t="s">
        <v>71</v>
      </c>
      <c r="M1219" s="1" t="s">
        <v>74</v>
      </c>
      <c r="N1219" s="1" t="s">
        <v>75</v>
      </c>
      <c r="O1219" s="1" t="s">
        <v>71</v>
      </c>
      <c r="P1219" s="1" t="s">
        <v>71</v>
      </c>
      <c r="Q1219" s="1" t="s">
        <v>71</v>
      </c>
      <c r="R1219" s="1" t="s">
        <v>71</v>
      </c>
      <c r="S1219" s="1" t="s">
        <v>71</v>
      </c>
      <c r="T1219" s="1" t="s">
        <v>19243</v>
      </c>
      <c r="U1219" s="1" t="s">
        <v>19244</v>
      </c>
      <c r="V1219" s="1" t="s">
        <v>19245</v>
      </c>
      <c r="W1219" s="1" t="s">
        <v>19246</v>
      </c>
      <c r="X1219" s="1" t="s">
        <v>71</v>
      </c>
      <c r="Y1219" s="1" t="s">
        <v>19247</v>
      </c>
      <c r="Z1219" s="1" t="s">
        <v>19248</v>
      </c>
      <c r="AA1219" s="1" t="s">
        <v>19249</v>
      </c>
      <c r="AB1219" s="1" t="s">
        <v>19250</v>
      </c>
      <c r="AC1219" s="1" t="s">
        <v>19251</v>
      </c>
      <c r="AD1219" s="1" t="s">
        <v>19252</v>
      </c>
      <c r="AE1219" s="1" t="s">
        <v>19253</v>
      </c>
      <c r="AF1219" s="1" t="s">
        <v>71</v>
      </c>
      <c r="AG1219" s="1">
        <v>62</v>
      </c>
      <c r="AH1219" s="1">
        <v>1</v>
      </c>
      <c r="AI1219" s="1">
        <v>1</v>
      </c>
      <c r="AJ1219" s="1">
        <v>3</v>
      </c>
      <c r="AK1219" s="1">
        <v>6</v>
      </c>
      <c r="AL1219" s="1" t="s">
        <v>126</v>
      </c>
      <c r="AM1219" s="1" t="s">
        <v>127</v>
      </c>
      <c r="AN1219" s="1" t="s">
        <v>128</v>
      </c>
      <c r="AO1219" s="1" t="s">
        <v>807</v>
      </c>
      <c r="AP1219" s="1" t="s">
        <v>808</v>
      </c>
      <c r="AQ1219" s="1" t="s">
        <v>71</v>
      </c>
      <c r="AR1219" s="1" t="s">
        <v>809</v>
      </c>
      <c r="AS1219" s="1" t="s">
        <v>810</v>
      </c>
      <c r="AT1219" s="1" t="s">
        <v>19254</v>
      </c>
      <c r="AU1219" s="1">
        <v>2020</v>
      </c>
      <c r="AV1219" s="1">
        <v>20</v>
      </c>
      <c r="AW1219" s="1">
        <v>4</v>
      </c>
      <c r="AX1219" s="1" t="s">
        <v>71</v>
      </c>
      <c r="AY1219" s="1" t="s">
        <v>71</v>
      </c>
      <c r="AZ1219" s="1" t="s">
        <v>71</v>
      </c>
      <c r="BA1219" s="1" t="s">
        <v>71</v>
      </c>
      <c r="BB1219" s="1" t="s">
        <v>71</v>
      </c>
      <c r="BC1219" s="1" t="s">
        <v>71</v>
      </c>
      <c r="BD1219" s="1">
        <v>138</v>
      </c>
      <c r="BE1219" s="1" t="s">
        <v>19255</v>
      </c>
      <c r="BF1219" s="1" t="str">
        <f>HYPERLINK("http://dx.doi.org/10.1007/s10113-020-01723-5","http://dx.doi.org/10.1007/s10113-020-01723-5")</f>
        <v>http://dx.doi.org/10.1007/s10113-020-01723-5</v>
      </c>
      <c r="BG1219" s="1" t="s">
        <v>71</v>
      </c>
      <c r="BH1219" s="1" t="s">
        <v>71</v>
      </c>
      <c r="BI1219" s="1">
        <v>14</v>
      </c>
      <c r="BJ1219" s="1" t="s">
        <v>812</v>
      </c>
      <c r="BK1219" s="1" t="s">
        <v>240</v>
      </c>
      <c r="BL1219" s="1" t="s">
        <v>138</v>
      </c>
      <c r="BM1219" s="1" t="s">
        <v>19256</v>
      </c>
      <c r="BN1219" s="1" t="s">
        <v>71</v>
      </c>
      <c r="BO1219" s="1" t="s">
        <v>16607</v>
      </c>
      <c r="BP1219" s="1" t="s">
        <v>71</v>
      </c>
      <c r="BQ1219" s="1" t="s">
        <v>71</v>
      </c>
    </row>
    <row r="1220" spans="1:69">
      <c r="A1220" s="3" t="s">
        <v>69</v>
      </c>
      <c r="B1220" s="3" t="s">
        <v>19257</v>
      </c>
      <c r="C1220" s="3" t="s">
        <v>71</v>
      </c>
      <c r="D1220" s="3" t="s">
        <v>71</v>
      </c>
      <c r="E1220" s="3" t="s">
        <v>71</v>
      </c>
      <c r="F1220" s="3" t="s">
        <v>19258</v>
      </c>
      <c r="G1220" s="3" t="s">
        <v>71</v>
      </c>
      <c r="H1220" s="3" t="s">
        <v>71</v>
      </c>
      <c r="I1220" s="3" t="s">
        <v>19259</v>
      </c>
      <c r="J1220" s="3" t="s">
        <v>19260</v>
      </c>
      <c r="K1220" s="3" t="s">
        <v>71</v>
      </c>
      <c r="L1220" s="3" t="s">
        <v>71</v>
      </c>
      <c r="M1220" s="3" t="s">
        <v>74</v>
      </c>
      <c r="N1220" s="3" t="s">
        <v>75</v>
      </c>
      <c r="O1220" s="3" t="s">
        <v>71</v>
      </c>
      <c r="P1220" s="3" t="s">
        <v>71</v>
      </c>
      <c r="Q1220" s="3" t="s">
        <v>71</v>
      </c>
      <c r="R1220" s="3" t="s">
        <v>71</v>
      </c>
      <c r="S1220" s="3" t="s">
        <v>71</v>
      </c>
      <c r="T1220" s="3" t="s">
        <v>19261</v>
      </c>
      <c r="U1220" s="3" t="s">
        <v>71</v>
      </c>
      <c r="V1220" s="3" t="s">
        <v>19262</v>
      </c>
      <c r="W1220" s="3" t="s">
        <v>19263</v>
      </c>
      <c r="X1220" s="3" t="s">
        <v>71</v>
      </c>
      <c r="Y1220" s="3" t="s">
        <v>19264</v>
      </c>
      <c r="Z1220" s="3" t="s">
        <v>19265</v>
      </c>
      <c r="AA1220" s="3" t="s">
        <v>19266</v>
      </c>
      <c r="AB1220" s="3" t="s">
        <v>19267</v>
      </c>
      <c r="AC1220" s="3" t="s">
        <v>19268</v>
      </c>
      <c r="AD1220" s="3" t="s">
        <v>19269</v>
      </c>
      <c r="AE1220" s="3" t="s">
        <v>19270</v>
      </c>
      <c r="AF1220" s="3" t="s">
        <v>71</v>
      </c>
      <c r="AG1220" s="3">
        <v>14</v>
      </c>
      <c r="AH1220" s="3">
        <v>2</v>
      </c>
      <c r="AI1220" s="3">
        <v>2</v>
      </c>
      <c r="AJ1220" s="3">
        <v>1</v>
      </c>
      <c r="AK1220" s="3">
        <v>25</v>
      </c>
      <c r="AL1220" s="3" t="s">
        <v>3524</v>
      </c>
      <c r="AM1220" s="3" t="s">
        <v>547</v>
      </c>
      <c r="AN1220" s="3" t="s">
        <v>3320</v>
      </c>
      <c r="AO1220" s="3" t="s">
        <v>3526</v>
      </c>
      <c r="AP1220" s="3" t="s">
        <v>71</v>
      </c>
      <c r="AQ1220" s="3" t="s">
        <v>71</v>
      </c>
      <c r="AR1220" s="3" t="s">
        <v>19271</v>
      </c>
      <c r="AS1220" s="3" t="s">
        <v>19272</v>
      </c>
      <c r="AT1220" s="3" t="s">
        <v>71</v>
      </c>
      <c r="AU1220" s="3">
        <v>2015</v>
      </c>
      <c r="AV1220" s="3">
        <v>15</v>
      </c>
      <c r="AW1220" s="3">
        <v>4</v>
      </c>
      <c r="AX1220" s="3" t="s">
        <v>71</v>
      </c>
      <c r="AY1220" s="3" t="s">
        <v>71</v>
      </c>
      <c r="AZ1220" s="3" t="s">
        <v>71</v>
      </c>
      <c r="BA1220" s="3" t="s">
        <v>71</v>
      </c>
      <c r="BB1220" s="3">
        <v>709</v>
      </c>
      <c r="BC1220" s="3">
        <v>717</v>
      </c>
      <c r="BD1220" s="3" t="s">
        <v>71</v>
      </c>
      <c r="BE1220" s="3" t="s">
        <v>19273</v>
      </c>
      <c r="BF1220" s="3" t="str">
        <f>HYPERLINK("http://dx.doi.org/10.2166/ws.2015.025","http://dx.doi.org/10.2166/ws.2015.025")</f>
        <v>http://dx.doi.org/10.2166/ws.2015.025</v>
      </c>
      <c r="BG1220" s="3" t="s">
        <v>71</v>
      </c>
      <c r="BH1220" s="3" t="s">
        <v>71</v>
      </c>
      <c r="BI1220" s="3">
        <v>9</v>
      </c>
      <c r="BJ1220" s="3" t="s">
        <v>335</v>
      </c>
      <c r="BK1220" s="3" t="s">
        <v>93</v>
      </c>
      <c r="BL1220" s="3" t="s">
        <v>336</v>
      </c>
      <c r="BM1220" s="3" t="s">
        <v>19274</v>
      </c>
      <c r="BN1220" s="3" t="s">
        <v>71</v>
      </c>
      <c r="BO1220" s="3" t="s">
        <v>71</v>
      </c>
      <c r="BP1220" s="3" t="s">
        <v>71</v>
      </c>
      <c r="BQ1220" s="3" t="s">
        <v>71</v>
      </c>
    </row>
    <row r="1221" spans="1:69">
      <c r="A1221" s="1" t="s">
        <v>69</v>
      </c>
      <c r="B1221" s="1" t="s">
        <v>19275</v>
      </c>
      <c r="C1221" s="1" t="s">
        <v>71</v>
      </c>
      <c r="D1221" s="1" t="s">
        <v>71</v>
      </c>
      <c r="E1221" s="1" t="s">
        <v>71</v>
      </c>
      <c r="F1221" s="1" t="s">
        <v>19276</v>
      </c>
      <c r="G1221" s="1" t="s">
        <v>71</v>
      </c>
      <c r="H1221" s="1" t="s">
        <v>71</v>
      </c>
      <c r="I1221" s="1" t="s">
        <v>19277</v>
      </c>
      <c r="J1221" s="1" t="s">
        <v>144</v>
      </c>
      <c r="K1221" s="1" t="s">
        <v>71</v>
      </c>
      <c r="L1221" s="1" t="s">
        <v>71</v>
      </c>
      <c r="M1221" s="1" t="s">
        <v>74</v>
      </c>
      <c r="N1221" s="1" t="s">
        <v>75</v>
      </c>
      <c r="O1221" s="1" t="s">
        <v>71</v>
      </c>
      <c r="P1221" s="1" t="s">
        <v>71</v>
      </c>
      <c r="Q1221" s="1" t="s">
        <v>71</v>
      </c>
      <c r="R1221" s="1" t="s">
        <v>71</v>
      </c>
      <c r="S1221" s="1" t="s">
        <v>71</v>
      </c>
      <c r="T1221" s="1" t="s">
        <v>19278</v>
      </c>
      <c r="U1221" s="1" t="s">
        <v>19279</v>
      </c>
      <c r="V1221" s="1" t="s">
        <v>19280</v>
      </c>
      <c r="W1221" s="1" t="s">
        <v>19281</v>
      </c>
      <c r="X1221" s="1" t="s">
        <v>71</v>
      </c>
      <c r="Y1221" s="1" t="s">
        <v>19282</v>
      </c>
      <c r="Z1221" s="1" t="s">
        <v>19283</v>
      </c>
      <c r="AA1221" s="1" t="s">
        <v>71</v>
      </c>
      <c r="AB1221" s="1" t="s">
        <v>19284</v>
      </c>
      <c r="AC1221" s="1" t="s">
        <v>19285</v>
      </c>
      <c r="AD1221" s="1" t="s">
        <v>19286</v>
      </c>
      <c r="AE1221" s="1" t="s">
        <v>19287</v>
      </c>
      <c r="AF1221" s="1" t="s">
        <v>71</v>
      </c>
      <c r="AG1221" s="1">
        <v>58</v>
      </c>
      <c r="AH1221" s="1">
        <v>0</v>
      </c>
      <c r="AI1221" s="1">
        <v>0</v>
      </c>
      <c r="AJ1221" s="1">
        <v>2</v>
      </c>
      <c r="AK1221" s="1">
        <v>2</v>
      </c>
      <c r="AL1221" s="1" t="s">
        <v>156</v>
      </c>
      <c r="AM1221" s="1" t="s">
        <v>157</v>
      </c>
      <c r="AN1221" s="1" t="s">
        <v>158</v>
      </c>
      <c r="AO1221" s="1" t="s">
        <v>159</v>
      </c>
      <c r="AP1221" s="1" t="s">
        <v>160</v>
      </c>
      <c r="AQ1221" s="1" t="s">
        <v>71</v>
      </c>
      <c r="AR1221" s="1" t="s">
        <v>161</v>
      </c>
      <c r="AS1221" s="1" t="s">
        <v>162</v>
      </c>
      <c r="AT1221" s="1" t="s">
        <v>1880</v>
      </c>
      <c r="AU1221" s="1">
        <v>2022</v>
      </c>
      <c r="AV1221" s="1">
        <v>833</v>
      </c>
      <c r="AW1221" s="1" t="s">
        <v>71</v>
      </c>
      <c r="AX1221" s="1" t="s">
        <v>71</v>
      </c>
      <c r="AY1221" s="1" t="s">
        <v>71</v>
      </c>
      <c r="AZ1221" s="1" t="s">
        <v>71</v>
      </c>
      <c r="BA1221" s="1" t="s">
        <v>71</v>
      </c>
      <c r="BB1221" s="1" t="s">
        <v>71</v>
      </c>
      <c r="BC1221" s="1" t="s">
        <v>71</v>
      </c>
      <c r="BD1221" s="1">
        <v>155161</v>
      </c>
      <c r="BE1221" s="1" t="s">
        <v>19288</v>
      </c>
      <c r="BF1221" s="1" t="str">
        <f>HYPERLINK("http://dx.doi.org/10.1016/j.scitotenv.2022.155161","http://dx.doi.org/10.1016/j.scitotenv.2022.155161")</f>
        <v>http://dx.doi.org/10.1016/j.scitotenv.2022.155161</v>
      </c>
      <c r="BG1221" s="1" t="s">
        <v>71</v>
      </c>
      <c r="BH1221" s="1" t="s">
        <v>71</v>
      </c>
      <c r="BI1221" s="1">
        <v>6</v>
      </c>
      <c r="BJ1221" s="1" t="s">
        <v>137</v>
      </c>
      <c r="BK1221" s="1" t="s">
        <v>93</v>
      </c>
      <c r="BL1221" s="1" t="s">
        <v>138</v>
      </c>
      <c r="BM1221" s="1" t="s">
        <v>19289</v>
      </c>
      <c r="BN1221" s="1">
        <v>35421468</v>
      </c>
      <c r="BO1221" s="1" t="s">
        <v>71</v>
      </c>
      <c r="BP1221" s="1" t="s">
        <v>71</v>
      </c>
      <c r="BQ1221" s="1" t="s">
        <v>71</v>
      </c>
    </row>
    <row r="1222" spans="1:69">
      <c r="A1222" s="3" t="s">
        <v>69</v>
      </c>
      <c r="B1222" s="3" t="s">
        <v>19290</v>
      </c>
      <c r="C1222" s="3" t="s">
        <v>71</v>
      </c>
      <c r="D1222" s="3" t="s">
        <v>71</v>
      </c>
      <c r="E1222" s="3" t="s">
        <v>71</v>
      </c>
      <c r="F1222" s="3" t="s">
        <v>19291</v>
      </c>
      <c r="G1222" s="3" t="s">
        <v>71</v>
      </c>
      <c r="H1222" s="3" t="s">
        <v>71</v>
      </c>
      <c r="I1222" s="3" t="s">
        <v>19292</v>
      </c>
      <c r="J1222" s="3" t="s">
        <v>13028</v>
      </c>
      <c r="K1222" s="3" t="s">
        <v>71</v>
      </c>
      <c r="L1222" s="3" t="s">
        <v>71</v>
      </c>
      <c r="M1222" s="3" t="s">
        <v>74</v>
      </c>
      <c r="N1222" s="3" t="s">
        <v>534</v>
      </c>
      <c r="O1222" s="3" t="s">
        <v>19293</v>
      </c>
      <c r="P1222" s="3" t="s">
        <v>19294</v>
      </c>
      <c r="Q1222" s="3" t="s">
        <v>19295</v>
      </c>
      <c r="R1222" s="3" t="s">
        <v>19296</v>
      </c>
      <c r="S1222" s="3" t="s">
        <v>71</v>
      </c>
      <c r="T1222" s="3" t="s">
        <v>19297</v>
      </c>
      <c r="U1222" s="3" t="s">
        <v>19298</v>
      </c>
      <c r="V1222" s="3" t="s">
        <v>19299</v>
      </c>
      <c r="W1222" s="3" t="s">
        <v>19300</v>
      </c>
      <c r="X1222" s="3" t="s">
        <v>71</v>
      </c>
      <c r="Y1222" s="3" t="s">
        <v>19301</v>
      </c>
      <c r="Z1222" s="3" t="s">
        <v>19302</v>
      </c>
      <c r="AA1222" s="3" t="s">
        <v>71</v>
      </c>
      <c r="AB1222" s="3" t="s">
        <v>71</v>
      </c>
      <c r="AC1222" s="3" t="s">
        <v>71</v>
      </c>
      <c r="AD1222" s="3" t="s">
        <v>71</v>
      </c>
      <c r="AE1222" s="3" t="s">
        <v>71</v>
      </c>
      <c r="AF1222" s="3" t="s">
        <v>71</v>
      </c>
      <c r="AG1222" s="3">
        <v>58</v>
      </c>
      <c r="AH1222" s="3">
        <v>13</v>
      </c>
      <c r="AI1222" s="3">
        <v>13</v>
      </c>
      <c r="AJ1222" s="3">
        <v>0</v>
      </c>
      <c r="AK1222" s="3">
        <v>16</v>
      </c>
      <c r="AL1222" s="3" t="s">
        <v>1404</v>
      </c>
      <c r="AM1222" s="3" t="s">
        <v>1405</v>
      </c>
      <c r="AN1222" s="3" t="s">
        <v>1406</v>
      </c>
      <c r="AO1222" s="3" t="s">
        <v>13036</v>
      </c>
      <c r="AP1222" s="3" t="s">
        <v>13037</v>
      </c>
      <c r="AQ1222" s="3" t="s">
        <v>71</v>
      </c>
      <c r="AR1222" s="3" t="s">
        <v>13038</v>
      </c>
      <c r="AS1222" s="3" t="s">
        <v>13039</v>
      </c>
      <c r="AT1222" s="3" t="s">
        <v>9702</v>
      </c>
      <c r="AU1222" s="3">
        <v>2007</v>
      </c>
      <c r="AV1222" s="3">
        <v>10</v>
      </c>
      <c r="AW1222" s="3">
        <v>1</v>
      </c>
      <c r="AX1222" s="3" t="s">
        <v>71</v>
      </c>
      <c r="AY1222" s="3" t="s">
        <v>71</v>
      </c>
      <c r="AZ1222" s="3" t="s">
        <v>71</v>
      </c>
      <c r="BA1222" s="3" t="s">
        <v>71</v>
      </c>
      <c r="BB1222" s="3">
        <v>23</v>
      </c>
      <c r="BC1222" s="3">
        <v>32</v>
      </c>
      <c r="BD1222" s="3" t="s">
        <v>71</v>
      </c>
      <c r="BE1222" s="3" t="s">
        <v>19303</v>
      </c>
      <c r="BF1222" s="3" t="str">
        <f>HYPERLINK("http://dx.doi.org/10.1080/14634980701223727","http://dx.doi.org/10.1080/14634980701223727")</f>
        <v>http://dx.doi.org/10.1080/14634980701223727</v>
      </c>
      <c r="BG1222" s="3" t="s">
        <v>71</v>
      </c>
      <c r="BH1222" s="3" t="s">
        <v>71</v>
      </c>
      <c r="BI1222" s="3">
        <v>10</v>
      </c>
      <c r="BJ1222" s="3" t="s">
        <v>13042</v>
      </c>
      <c r="BK1222" s="3" t="s">
        <v>555</v>
      </c>
      <c r="BL1222" s="3" t="s">
        <v>1798</v>
      </c>
      <c r="BM1222" s="3" t="s">
        <v>19304</v>
      </c>
      <c r="BN1222" s="3" t="s">
        <v>71</v>
      </c>
      <c r="BO1222" s="3" t="s">
        <v>71</v>
      </c>
      <c r="BP1222" s="3" t="s">
        <v>71</v>
      </c>
      <c r="BQ1222" s="3" t="s">
        <v>71</v>
      </c>
    </row>
    <row r="1223" spans="1:69">
      <c r="A1223" s="1" t="s">
        <v>69</v>
      </c>
      <c r="B1223" s="1" t="s">
        <v>19305</v>
      </c>
      <c r="C1223" s="1" t="s">
        <v>71</v>
      </c>
      <c r="D1223" s="1" t="s">
        <v>71</v>
      </c>
      <c r="E1223" s="1" t="s">
        <v>71</v>
      </c>
      <c r="F1223" s="1" t="s">
        <v>19306</v>
      </c>
      <c r="G1223" s="1" t="s">
        <v>71</v>
      </c>
      <c r="H1223" s="1" t="s">
        <v>71</v>
      </c>
      <c r="I1223" s="1" t="s">
        <v>19307</v>
      </c>
      <c r="J1223" s="1" t="s">
        <v>947</v>
      </c>
      <c r="K1223" s="1" t="s">
        <v>71</v>
      </c>
      <c r="L1223" s="1" t="s">
        <v>71</v>
      </c>
      <c r="M1223" s="1" t="s">
        <v>74</v>
      </c>
      <c r="N1223" s="1" t="s">
        <v>117</v>
      </c>
      <c r="O1223" s="1" t="s">
        <v>71</v>
      </c>
      <c r="P1223" s="1" t="s">
        <v>71</v>
      </c>
      <c r="Q1223" s="1" t="s">
        <v>71</v>
      </c>
      <c r="R1223" s="1" t="s">
        <v>71</v>
      </c>
      <c r="S1223" s="1" t="s">
        <v>71</v>
      </c>
      <c r="T1223" s="1" t="s">
        <v>19308</v>
      </c>
      <c r="U1223" s="1" t="s">
        <v>19309</v>
      </c>
      <c r="V1223" s="1" t="s">
        <v>19310</v>
      </c>
      <c r="W1223" s="1" t="s">
        <v>19311</v>
      </c>
      <c r="X1223" s="1" t="s">
        <v>71</v>
      </c>
      <c r="Y1223" s="1" t="s">
        <v>19312</v>
      </c>
      <c r="Z1223" s="1" t="s">
        <v>19313</v>
      </c>
      <c r="AA1223" s="1" t="s">
        <v>71</v>
      </c>
      <c r="AB1223" s="1" t="s">
        <v>19314</v>
      </c>
      <c r="AC1223" s="1" t="s">
        <v>71</v>
      </c>
      <c r="AD1223" s="1" t="s">
        <v>71</v>
      </c>
      <c r="AE1223" s="1" t="s">
        <v>71</v>
      </c>
      <c r="AF1223" s="1" t="s">
        <v>71</v>
      </c>
      <c r="AG1223" s="1">
        <v>115</v>
      </c>
      <c r="AH1223" s="1">
        <v>18</v>
      </c>
      <c r="AI1223" s="1">
        <v>18</v>
      </c>
      <c r="AJ1223" s="1">
        <v>7</v>
      </c>
      <c r="AK1223" s="1">
        <v>64</v>
      </c>
      <c r="AL1223" s="1" t="s">
        <v>951</v>
      </c>
      <c r="AM1223" s="1" t="s">
        <v>83</v>
      </c>
      <c r="AN1223" s="1" t="s">
        <v>1093</v>
      </c>
      <c r="AO1223" s="1" t="s">
        <v>953</v>
      </c>
      <c r="AP1223" s="1" t="s">
        <v>1094</v>
      </c>
      <c r="AQ1223" s="1" t="s">
        <v>71</v>
      </c>
      <c r="AR1223" s="1" t="s">
        <v>954</v>
      </c>
      <c r="AS1223" s="1" t="s">
        <v>955</v>
      </c>
      <c r="AT1223" s="1" t="s">
        <v>282</v>
      </c>
      <c r="AU1223" s="1">
        <v>2018</v>
      </c>
      <c r="AV1223" s="1">
        <v>119</v>
      </c>
      <c r="AW1223" s="1" t="s">
        <v>71</v>
      </c>
      <c r="AX1223" s="1" t="s">
        <v>71</v>
      </c>
      <c r="AY1223" s="1" t="s">
        <v>71</v>
      </c>
      <c r="AZ1223" s="1" t="s">
        <v>71</v>
      </c>
      <c r="BA1223" s="1" t="s">
        <v>71</v>
      </c>
      <c r="BB1223" s="1">
        <v>220</v>
      </c>
      <c r="BC1223" s="1">
        <v>231</v>
      </c>
      <c r="BD1223" s="1" t="s">
        <v>71</v>
      </c>
      <c r="BE1223" s="1" t="s">
        <v>19315</v>
      </c>
      <c r="BF1223" s="1" t="str">
        <f>HYPERLINK("http://dx.doi.org/10.1016/j.envint.2018.06.026","http://dx.doi.org/10.1016/j.envint.2018.06.026")</f>
        <v>http://dx.doi.org/10.1016/j.envint.2018.06.026</v>
      </c>
      <c r="BG1223" s="1" t="s">
        <v>71</v>
      </c>
      <c r="BH1223" s="1" t="s">
        <v>71</v>
      </c>
      <c r="BI1223" s="1">
        <v>12</v>
      </c>
      <c r="BJ1223" s="1" t="s">
        <v>137</v>
      </c>
      <c r="BK1223" s="1" t="s">
        <v>93</v>
      </c>
      <c r="BL1223" s="1" t="s">
        <v>138</v>
      </c>
      <c r="BM1223" s="1" t="s">
        <v>19316</v>
      </c>
      <c r="BN1223" s="1">
        <v>29980045</v>
      </c>
      <c r="BO1223" s="1" t="s">
        <v>71</v>
      </c>
      <c r="BP1223" s="1" t="s">
        <v>71</v>
      </c>
      <c r="BQ1223" s="1" t="s">
        <v>71</v>
      </c>
    </row>
    <row r="1224" spans="1:69">
      <c r="A1224" s="1" t="s">
        <v>69</v>
      </c>
      <c r="B1224" s="1" t="s">
        <v>19317</v>
      </c>
      <c r="C1224" s="1" t="s">
        <v>71</v>
      </c>
      <c r="D1224" s="1" t="s">
        <v>71</v>
      </c>
      <c r="E1224" s="1" t="s">
        <v>71</v>
      </c>
      <c r="F1224" s="1" t="s">
        <v>19318</v>
      </c>
      <c r="G1224" s="1" t="s">
        <v>71</v>
      </c>
      <c r="H1224" s="1" t="s">
        <v>71</v>
      </c>
      <c r="I1224" s="1" t="s">
        <v>19319</v>
      </c>
      <c r="J1224" s="1" t="s">
        <v>3495</v>
      </c>
      <c r="K1224" s="1" t="s">
        <v>71</v>
      </c>
      <c r="L1224" s="1" t="s">
        <v>71</v>
      </c>
      <c r="M1224" s="1" t="s">
        <v>74</v>
      </c>
      <c r="N1224" s="1" t="s">
        <v>117</v>
      </c>
      <c r="O1224" s="1" t="s">
        <v>71</v>
      </c>
      <c r="P1224" s="1" t="s">
        <v>71</v>
      </c>
      <c r="Q1224" s="1" t="s">
        <v>71</v>
      </c>
      <c r="R1224" s="1" t="s">
        <v>71</v>
      </c>
      <c r="S1224" s="1" t="s">
        <v>71</v>
      </c>
      <c r="T1224" s="1" t="s">
        <v>19320</v>
      </c>
      <c r="U1224" s="1" t="s">
        <v>19321</v>
      </c>
      <c r="V1224" s="1" t="s">
        <v>19322</v>
      </c>
      <c r="W1224" s="1" t="s">
        <v>19323</v>
      </c>
      <c r="X1224" s="1" t="s">
        <v>71</v>
      </c>
      <c r="Y1224" s="1" t="s">
        <v>19324</v>
      </c>
      <c r="Z1224" s="1" t="s">
        <v>19325</v>
      </c>
      <c r="AA1224" s="1" t="s">
        <v>19326</v>
      </c>
      <c r="AB1224" s="1" t="s">
        <v>19327</v>
      </c>
      <c r="AC1224" s="1" t="s">
        <v>19328</v>
      </c>
      <c r="AD1224" s="1" t="s">
        <v>19329</v>
      </c>
      <c r="AE1224" s="1" t="s">
        <v>19330</v>
      </c>
      <c r="AF1224" s="1" t="s">
        <v>71</v>
      </c>
      <c r="AG1224" s="1">
        <v>176</v>
      </c>
      <c r="AH1224" s="1">
        <v>46</v>
      </c>
      <c r="AI1224" s="1">
        <v>46</v>
      </c>
      <c r="AJ1224" s="1">
        <v>4</v>
      </c>
      <c r="AK1224" s="1">
        <v>39</v>
      </c>
      <c r="AL1224" s="1" t="s">
        <v>3504</v>
      </c>
      <c r="AM1224" s="1" t="s">
        <v>3505</v>
      </c>
      <c r="AN1224" s="1" t="s">
        <v>3506</v>
      </c>
      <c r="AO1224" s="1" t="s">
        <v>71</v>
      </c>
      <c r="AP1224" s="1" t="s">
        <v>3507</v>
      </c>
      <c r="AQ1224" s="1" t="s">
        <v>71</v>
      </c>
      <c r="AR1224" s="1" t="s">
        <v>3508</v>
      </c>
      <c r="AS1224" s="1" t="s">
        <v>3509</v>
      </c>
      <c r="AT1224" s="1" t="s">
        <v>1375</v>
      </c>
      <c r="AU1224" s="1">
        <v>2019</v>
      </c>
      <c r="AV1224" s="1">
        <v>6</v>
      </c>
      <c r="AW1224" s="1" t="s">
        <v>71</v>
      </c>
      <c r="AX1224" s="1" t="s">
        <v>71</v>
      </c>
      <c r="AY1224" s="1" t="s">
        <v>71</v>
      </c>
      <c r="AZ1224" s="1" t="s">
        <v>71</v>
      </c>
      <c r="BA1224" s="1" t="s">
        <v>71</v>
      </c>
      <c r="BB1224" s="1" t="s">
        <v>71</v>
      </c>
      <c r="BC1224" s="1" t="s">
        <v>71</v>
      </c>
      <c r="BD1224" s="1">
        <v>420</v>
      </c>
      <c r="BE1224" s="1" t="s">
        <v>19331</v>
      </c>
      <c r="BF1224" s="1" t="str">
        <f>HYPERLINK("http://dx.doi.org/10.3389/fmars.2019.00420","http://dx.doi.org/10.3389/fmars.2019.00420")</f>
        <v>http://dx.doi.org/10.3389/fmars.2019.00420</v>
      </c>
      <c r="BG1224" s="1" t="s">
        <v>71</v>
      </c>
      <c r="BH1224" s="1" t="s">
        <v>71</v>
      </c>
      <c r="BI1224" s="1">
        <v>27</v>
      </c>
      <c r="BJ1224" s="1" t="s">
        <v>309</v>
      </c>
      <c r="BK1224" s="1" t="s">
        <v>93</v>
      </c>
      <c r="BL1224" s="1" t="s">
        <v>310</v>
      </c>
      <c r="BM1224" s="1" t="s">
        <v>19332</v>
      </c>
      <c r="BN1224" s="1" t="s">
        <v>71</v>
      </c>
      <c r="BO1224" s="1" t="s">
        <v>10951</v>
      </c>
      <c r="BP1224" s="1" t="s">
        <v>71</v>
      </c>
      <c r="BQ1224" s="1" t="s">
        <v>71</v>
      </c>
    </row>
    <row r="1225" spans="1:69">
      <c r="A1225" s="1" t="s">
        <v>69</v>
      </c>
      <c r="B1225" s="1" t="s">
        <v>19333</v>
      </c>
      <c r="C1225" s="1" t="s">
        <v>71</v>
      </c>
      <c r="D1225" s="1" t="s">
        <v>71</v>
      </c>
      <c r="E1225" s="1" t="s">
        <v>71</v>
      </c>
      <c r="F1225" s="1" t="s">
        <v>19334</v>
      </c>
      <c r="G1225" s="1" t="s">
        <v>71</v>
      </c>
      <c r="H1225" s="1" t="s">
        <v>71</v>
      </c>
      <c r="I1225" s="1" t="s">
        <v>19335</v>
      </c>
      <c r="J1225" s="1" t="s">
        <v>894</v>
      </c>
      <c r="K1225" s="1" t="s">
        <v>71</v>
      </c>
      <c r="L1225" s="1" t="s">
        <v>71</v>
      </c>
      <c r="M1225" s="1" t="s">
        <v>74</v>
      </c>
      <c r="N1225" s="1" t="s">
        <v>75</v>
      </c>
      <c r="O1225" s="1" t="s">
        <v>71</v>
      </c>
      <c r="P1225" s="1" t="s">
        <v>71</v>
      </c>
      <c r="Q1225" s="1" t="s">
        <v>71</v>
      </c>
      <c r="R1225" s="1" t="s">
        <v>71</v>
      </c>
      <c r="S1225" s="1" t="s">
        <v>71</v>
      </c>
      <c r="T1225" s="1" t="s">
        <v>19336</v>
      </c>
      <c r="U1225" s="1" t="s">
        <v>19337</v>
      </c>
      <c r="V1225" s="1" t="s">
        <v>19338</v>
      </c>
      <c r="W1225" s="1" t="s">
        <v>19339</v>
      </c>
      <c r="X1225" s="1" t="s">
        <v>71</v>
      </c>
      <c r="Y1225" s="1" t="s">
        <v>19340</v>
      </c>
      <c r="Z1225" s="1" t="s">
        <v>19341</v>
      </c>
      <c r="AA1225" s="1" t="s">
        <v>19342</v>
      </c>
      <c r="AB1225" s="1" t="s">
        <v>19343</v>
      </c>
      <c r="AC1225" s="1" t="s">
        <v>71</v>
      </c>
      <c r="AD1225" s="1" t="s">
        <v>71</v>
      </c>
      <c r="AE1225" s="1" t="s">
        <v>71</v>
      </c>
      <c r="AF1225" s="1" t="s">
        <v>71</v>
      </c>
      <c r="AG1225" s="1">
        <v>46</v>
      </c>
      <c r="AH1225" s="1">
        <v>1</v>
      </c>
      <c r="AI1225" s="1">
        <v>1</v>
      </c>
      <c r="AJ1225" s="1">
        <v>8</v>
      </c>
      <c r="AK1225" s="1">
        <v>37</v>
      </c>
      <c r="AL1225" s="1" t="s">
        <v>906</v>
      </c>
      <c r="AM1225" s="1" t="s">
        <v>907</v>
      </c>
      <c r="AN1225" s="1" t="s">
        <v>908</v>
      </c>
      <c r="AO1225" s="1" t="s">
        <v>909</v>
      </c>
      <c r="AP1225" s="1" t="s">
        <v>910</v>
      </c>
      <c r="AQ1225" s="1" t="s">
        <v>71</v>
      </c>
      <c r="AR1225" s="1" t="s">
        <v>911</v>
      </c>
      <c r="AS1225" s="1" t="s">
        <v>912</v>
      </c>
      <c r="AT1225" s="1" t="s">
        <v>185</v>
      </c>
      <c r="AU1225" s="1">
        <v>2022</v>
      </c>
      <c r="AV1225" s="1">
        <v>204</v>
      </c>
      <c r="AW1225" s="1" t="s">
        <v>71</v>
      </c>
      <c r="AX1225" s="1" t="s">
        <v>2658</v>
      </c>
      <c r="AY1225" s="1" t="s">
        <v>71</v>
      </c>
      <c r="AZ1225" s="1" t="s">
        <v>71</v>
      </c>
      <c r="BA1225" s="1" t="s">
        <v>71</v>
      </c>
      <c r="BB1225" s="1" t="s">
        <v>71</v>
      </c>
      <c r="BC1225" s="1" t="s">
        <v>71</v>
      </c>
      <c r="BD1225" s="1">
        <v>111927</v>
      </c>
      <c r="BE1225" s="1" t="s">
        <v>19344</v>
      </c>
      <c r="BF1225" s="1" t="str">
        <f>HYPERLINK("http://dx.doi.org/10.1016/j.envres.2021.111927","http://dx.doi.org/10.1016/j.envres.2021.111927")</f>
        <v>http://dx.doi.org/10.1016/j.envres.2021.111927</v>
      </c>
      <c r="BG1225" s="1" t="s">
        <v>71</v>
      </c>
      <c r="BH1225" s="1" t="s">
        <v>91</v>
      </c>
      <c r="BI1225" s="1">
        <v>11</v>
      </c>
      <c r="BJ1225" s="1" t="s">
        <v>187</v>
      </c>
      <c r="BK1225" s="1" t="s">
        <v>93</v>
      </c>
      <c r="BL1225" s="1" t="s">
        <v>188</v>
      </c>
      <c r="BM1225" s="1" t="s">
        <v>19345</v>
      </c>
      <c r="BN1225" s="1">
        <v>34464617</v>
      </c>
      <c r="BO1225" s="1" t="s">
        <v>71</v>
      </c>
      <c r="BP1225" s="1" t="s">
        <v>71</v>
      </c>
      <c r="BQ1225" s="1" t="s">
        <v>71</v>
      </c>
    </row>
    <row r="1226" spans="1:69">
      <c r="A1226" s="1" t="s">
        <v>69</v>
      </c>
      <c r="B1226" s="1" t="s">
        <v>19346</v>
      </c>
      <c r="C1226" s="1" t="s">
        <v>71</v>
      </c>
      <c r="D1226" s="1" t="s">
        <v>71</v>
      </c>
      <c r="E1226" s="1" t="s">
        <v>71</v>
      </c>
      <c r="F1226" s="1" t="s">
        <v>19347</v>
      </c>
      <c r="G1226" s="1" t="s">
        <v>71</v>
      </c>
      <c r="H1226" s="1" t="s">
        <v>71</v>
      </c>
      <c r="I1226" s="1" t="s">
        <v>19348</v>
      </c>
      <c r="J1226" s="1" t="s">
        <v>5895</v>
      </c>
      <c r="K1226" s="1" t="s">
        <v>71</v>
      </c>
      <c r="L1226" s="1" t="s">
        <v>71</v>
      </c>
      <c r="M1226" s="1" t="s">
        <v>74</v>
      </c>
      <c r="N1226" s="1" t="s">
        <v>117</v>
      </c>
      <c r="O1226" s="1" t="s">
        <v>71</v>
      </c>
      <c r="P1226" s="1" t="s">
        <v>71</v>
      </c>
      <c r="Q1226" s="1" t="s">
        <v>71</v>
      </c>
      <c r="R1226" s="1" t="s">
        <v>71</v>
      </c>
      <c r="S1226" s="1" t="s">
        <v>71</v>
      </c>
      <c r="T1226" s="1" t="s">
        <v>19349</v>
      </c>
      <c r="U1226" s="1" t="s">
        <v>19350</v>
      </c>
      <c r="V1226" s="1" t="s">
        <v>19351</v>
      </c>
      <c r="W1226" s="1" t="s">
        <v>19352</v>
      </c>
      <c r="X1226" s="1" t="s">
        <v>71</v>
      </c>
      <c r="Y1226" s="1" t="s">
        <v>19353</v>
      </c>
      <c r="Z1226" s="1" t="s">
        <v>19354</v>
      </c>
      <c r="AA1226" s="1" t="s">
        <v>19355</v>
      </c>
      <c r="AB1226" s="1" t="s">
        <v>19356</v>
      </c>
      <c r="AC1226" s="1" t="s">
        <v>19357</v>
      </c>
      <c r="AD1226" s="1" t="s">
        <v>19358</v>
      </c>
      <c r="AE1226" s="1" t="s">
        <v>19359</v>
      </c>
      <c r="AF1226" s="1" t="s">
        <v>71</v>
      </c>
      <c r="AG1226" s="1">
        <v>153</v>
      </c>
      <c r="AH1226" s="1">
        <v>10</v>
      </c>
      <c r="AI1226" s="1">
        <v>10</v>
      </c>
      <c r="AJ1226" s="1">
        <v>27</v>
      </c>
      <c r="AK1226" s="1">
        <v>62</v>
      </c>
      <c r="AL1226" s="1" t="s">
        <v>156</v>
      </c>
      <c r="AM1226" s="1" t="s">
        <v>157</v>
      </c>
      <c r="AN1226" s="1" t="s">
        <v>158</v>
      </c>
      <c r="AO1226" s="1" t="s">
        <v>5902</v>
      </c>
      <c r="AP1226" s="1" t="s">
        <v>5903</v>
      </c>
      <c r="AQ1226" s="1" t="s">
        <v>71</v>
      </c>
      <c r="AR1226" s="1" t="s">
        <v>5904</v>
      </c>
      <c r="AS1226" s="1" t="s">
        <v>5905</v>
      </c>
      <c r="AT1226" s="1" t="s">
        <v>19360</v>
      </c>
      <c r="AU1226" s="1">
        <v>2021</v>
      </c>
      <c r="AV1226" s="1">
        <v>419</v>
      </c>
      <c r="AW1226" s="1" t="s">
        <v>71</v>
      </c>
      <c r="AX1226" s="1" t="s">
        <v>71</v>
      </c>
      <c r="AY1226" s="1" t="s">
        <v>71</v>
      </c>
      <c r="AZ1226" s="1" t="s">
        <v>71</v>
      </c>
      <c r="BA1226" s="1" t="s">
        <v>71</v>
      </c>
      <c r="BB1226" s="1" t="s">
        <v>71</v>
      </c>
      <c r="BC1226" s="1" t="s">
        <v>71</v>
      </c>
      <c r="BD1226" s="1">
        <v>126478</v>
      </c>
      <c r="BE1226" s="1" t="s">
        <v>19361</v>
      </c>
      <c r="BF1226" s="1" t="str">
        <f>HYPERLINK("http://dx.doi.org/10.1016/j.jhazmat.2021.126478","http://dx.doi.org/10.1016/j.jhazmat.2021.126478")</f>
        <v>http://dx.doi.org/10.1016/j.jhazmat.2021.126478</v>
      </c>
      <c r="BG1226" s="1" t="s">
        <v>71</v>
      </c>
      <c r="BH1226" s="1" t="s">
        <v>914</v>
      </c>
      <c r="BI1226" s="1">
        <v>17</v>
      </c>
      <c r="BJ1226" s="1" t="s">
        <v>554</v>
      </c>
      <c r="BK1226" s="1" t="s">
        <v>93</v>
      </c>
      <c r="BL1226" s="1" t="s">
        <v>556</v>
      </c>
      <c r="BM1226" s="1" t="s">
        <v>19362</v>
      </c>
      <c r="BN1226" s="1">
        <v>34323725</v>
      </c>
      <c r="BO1226" s="1" t="s">
        <v>71</v>
      </c>
      <c r="BP1226" s="1" t="s">
        <v>71</v>
      </c>
      <c r="BQ1226" s="1" t="s">
        <v>71</v>
      </c>
    </row>
    <row r="1227" spans="1:69">
      <c r="A1227" s="1" t="s">
        <v>69</v>
      </c>
      <c r="B1227" s="1" t="s">
        <v>19363</v>
      </c>
      <c r="C1227" s="1" t="s">
        <v>71</v>
      </c>
      <c r="D1227" s="1" t="s">
        <v>71</v>
      </c>
      <c r="E1227" s="1" t="s">
        <v>71</v>
      </c>
      <c r="F1227" s="1" t="s">
        <v>19364</v>
      </c>
      <c r="G1227" s="1" t="s">
        <v>71</v>
      </c>
      <c r="H1227" s="1" t="s">
        <v>71</v>
      </c>
      <c r="I1227" s="1" t="s">
        <v>19365</v>
      </c>
      <c r="J1227" s="1" t="s">
        <v>1018</v>
      </c>
      <c r="K1227" s="1" t="s">
        <v>71</v>
      </c>
      <c r="L1227" s="1" t="s">
        <v>71</v>
      </c>
      <c r="M1227" s="1" t="s">
        <v>74</v>
      </c>
      <c r="N1227" s="1" t="s">
        <v>75</v>
      </c>
      <c r="O1227" s="1" t="s">
        <v>71</v>
      </c>
      <c r="P1227" s="1" t="s">
        <v>71</v>
      </c>
      <c r="Q1227" s="1" t="s">
        <v>71</v>
      </c>
      <c r="R1227" s="1" t="s">
        <v>71</v>
      </c>
      <c r="S1227" s="1" t="s">
        <v>71</v>
      </c>
      <c r="T1227" s="1" t="s">
        <v>19366</v>
      </c>
      <c r="U1227" s="1" t="s">
        <v>19367</v>
      </c>
      <c r="V1227" s="1" t="s">
        <v>19368</v>
      </c>
      <c r="W1227" s="1" t="s">
        <v>19369</v>
      </c>
      <c r="X1227" s="1" t="s">
        <v>71</v>
      </c>
      <c r="Y1227" s="1" t="s">
        <v>19370</v>
      </c>
      <c r="Z1227" s="1" t="s">
        <v>19371</v>
      </c>
      <c r="AA1227" s="1" t="s">
        <v>71</v>
      </c>
      <c r="AB1227" s="1" t="s">
        <v>19372</v>
      </c>
      <c r="AC1227" s="1" t="s">
        <v>19373</v>
      </c>
      <c r="AD1227" s="1" t="s">
        <v>19374</v>
      </c>
      <c r="AE1227" s="1" t="s">
        <v>71</v>
      </c>
      <c r="AF1227" s="1" t="s">
        <v>71</v>
      </c>
      <c r="AG1227" s="1">
        <v>38</v>
      </c>
      <c r="AH1227" s="1">
        <v>3</v>
      </c>
      <c r="AI1227" s="1">
        <v>3</v>
      </c>
      <c r="AJ1227" s="1">
        <v>0</v>
      </c>
      <c r="AK1227" s="1">
        <v>17</v>
      </c>
      <c r="AL1227" s="1" t="s">
        <v>156</v>
      </c>
      <c r="AM1227" s="1" t="s">
        <v>157</v>
      </c>
      <c r="AN1227" s="1" t="s">
        <v>158</v>
      </c>
      <c r="AO1227" s="1" t="s">
        <v>1027</v>
      </c>
      <c r="AP1227" s="1" t="s">
        <v>1028</v>
      </c>
      <c r="AQ1227" s="1" t="s">
        <v>71</v>
      </c>
      <c r="AR1227" s="1" t="s">
        <v>1029</v>
      </c>
      <c r="AS1227" s="1" t="s">
        <v>1030</v>
      </c>
      <c r="AT1227" s="1" t="s">
        <v>237</v>
      </c>
      <c r="AU1227" s="1">
        <v>2020</v>
      </c>
      <c r="AV1227" s="1">
        <v>111</v>
      </c>
      <c r="AW1227" s="1" t="s">
        <v>71</v>
      </c>
      <c r="AX1227" s="1" t="s">
        <v>71</v>
      </c>
      <c r="AY1227" s="1" t="s">
        <v>71</v>
      </c>
      <c r="AZ1227" s="1" t="s">
        <v>71</v>
      </c>
      <c r="BA1227" s="1" t="s">
        <v>71</v>
      </c>
      <c r="BB1227" s="1" t="s">
        <v>71</v>
      </c>
      <c r="BC1227" s="1" t="s">
        <v>71</v>
      </c>
      <c r="BD1227" s="1">
        <v>106022</v>
      </c>
      <c r="BE1227" s="1" t="s">
        <v>19375</v>
      </c>
      <c r="BF1227" s="1" t="str">
        <f>HYPERLINK("http://dx.doi.org/10.1016/j.ecolind.2019.106022","http://dx.doi.org/10.1016/j.ecolind.2019.106022")</f>
        <v>http://dx.doi.org/10.1016/j.ecolind.2019.106022</v>
      </c>
      <c r="BG1227" s="1" t="s">
        <v>71</v>
      </c>
      <c r="BH1227" s="1" t="s">
        <v>71</v>
      </c>
      <c r="BI1227" s="1">
        <v>8</v>
      </c>
      <c r="BJ1227" s="1" t="s">
        <v>410</v>
      </c>
      <c r="BK1227" s="1" t="s">
        <v>93</v>
      </c>
      <c r="BL1227" s="1" t="s">
        <v>111</v>
      </c>
      <c r="BM1227" s="1" t="s">
        <v>19376</v>
      </c>
      <c r="BN1227" s="1">
        <v>32461737</v>
      </c>
      <c r="BO1227" s="1" t="s">
        <v>19377</v>
      </c>
      <c r="BP1227" s="1" t="s">
        <v>71</v>
      </c>
      <c r="BQ1227" s="1" t="s">
        <v>71</v>
      </c>
    </row>
    <row r="1228" spans="1:69">
      <c r="A1228" s="3" t="s">
        <v>69</v>
      </c>
      <c r="B1228" s="3" t="s">
        <v>19378</v>
      </c>
      <c r="C1228" s="3" t="s">
        <v>71</v>
      </c>
      <c r="D1228" s="3" t="s">
        <v>71</v>
      </c>
      <c r="E1228" s="3" t="s">
        <v>71</v>
      </c>
      <c r="F1228" s="3" t="s">
        <v>19379</v>
      </c>
      <c r="G1228" s="3" t="s">
        <v>71</v>
      </c>
      <c r="H1228" s="3" t="s">
        <v>71</v>
      </c>
      <c r="I1228" s="3" t="s">
        <v>19380</v>
      </c>
      <c r="J1228" s="3" t="s">
        <v>291</v>
      </c>
      <c r="K1228" s="3" t="s">
        <v>71</v>
      </c>
      <c r="L1228" s="3" t="s">
        <v>71</v>
      </c>
      <c r="M1228" s="3" t="s">
        <v>74</v>
      </c>
      <c r="N1228" s="3" t="s">
        <v>75</v>
      </c>
      <c r="O1228" s="3" t="s">
        <v>71</v>
      </c>
      <c r="P1228" s="3" t="s">
        <v>71</v>
      </c>
      <c r="Q1228" s="3" t="s">
        <v>71</v>
      </c>
      <c r="R1228" s="3" t="s">
        <v>71</v>
      </c>
      <c r="S1228" s="3" t="s">
        <v>71</v>
      </c>
      <c r="T1228" s="3" t="s">
        <v>19381</v>
      </c>
      <c r="U1228" s="3" t="s">
        <v>19382</v>
      </c>
      <c r="V1228" s="3" t="s">
        <v>19383</v>
      </c>
      <c r="W1228" s="3" t="s">
        <v>19384</v>
      </c>
      <c r="X1228" s="3" t="s">
        <v>71</v>
      </c>
      <c r="Y1228" s="3" t="s">
        <v>19385</v>
      </c>
      <c r="Z1228" s="3" t="s">
        <v>19371</v>
      </c>
      <c r="AA1228" s="3" t="s">
        <v>71</v>
      </c>
      <c r="AB1228" s="3" t="s">
        <v>19386</v>
      </c>
      <c r="AC1228" s="3" t="s">
        <v>19387</v>
      </c>
      <c r="AD1228" s="3" t="s">
        <v>19388</v>
      </c>
      <c r="AE1228" s="3" t="s">
        <v>19389</v>
      </c>
      <c r="AF1228" s="3" t="s">
        <v>71</v>
      </c>
      <c r="AG1228" s="3">
        <v>41</v>
      </c>
      <c r="AH1228" s="3">
        <v>16</v>
      </c>
      <c r="AI1228" s="3">
        <v>16</v>
      </c>
      <c r="AJ1228" s="3">
        <v>0</v>
      </c>
      <c r="AK1228" s="3">
        <v>40</v>
      </c>
      <c r="AL1228" s="3" t="s">
        <v>100</v>
      </c>
      <c r="AM1228" s="3" t="s">
        <v>101</v>
      </c>
      <c r="AN1228" s="3" t="s">
        <v>255</v>
      </c>
      <c r="AO1228" s="3" t="s">
        <v>303</v>
      </c>
      <c r="AP1228" s="3" t="s">
        <v>304</v>
      </c>
      <c r="AQ1228" s="3" t="s">
        <v>71</v>
      </c>
      <c r="AR1228" s="3" t="s">
        <v>305</v>
      </c>
      <c r="AS1228" s="3" t="s">
        <v>306</v>
      </c>
      <c r="AT1228" s="3" t="s">
        <v>507</v>
      </c>
      <c r="AU1228" s="3">
        <v>2011</v>
      </c>
      <c r="AV1228" s="3">
        <v>34</v>
      </c>
      <c r="AW1228" s="3">
        <v>5</v>
      </c>
      <c r="AX1228" s="3" t="s">
        <v>71</v>
      </c>
      <c r="AY1228" s="3" t="s">
        <v>71</v>
      </c>
      <c r="AZ1228" s="3" t="s">
        <v>71</v>
      </c>
      <c r="BA1228" s="3" t="s">
        <v>71</v>
      </c>
      <c r="BB1228" s="3">
        <v>993</v>
      </c>
      <c r="BC1228" s="3">
        <v>1005</v>
      </c>
      <c r="BD1228" s="3" t="s">
        <v>71</v>
      </c>
      <c r="BE1228" s="3" t="s">
        <v>19390</v>
      </c>
      <c r="BF1228" s="3" t="str">
        <f>HYPERLINK("http://dx.doi.org/10.1007/s12237-011-9383-9","http://dx.doi.org/10.1007/s12237-011-9383-9")</f>
        <v>http://dx.doi.org/10.1007/s12237-011-9383-9</v>
      </c>
      <c r="BG1228" s="3" t="s">
        <v>71</v>
      </c>
      <c r="BH1228" s="3" t="s">
        <v>71</v>
      </c>
      <c r="BI1228" s="3">
        <v>13</v>
      </c>
      <c r="BJ1228" s="3" t="s">
        <v>309</v>
      </c>
      <c r="BK1228" s="3" t="s">
        <v>93</v>
      </c>
      <c r="BL1228" s="3" t="s">
        <v>310</v>
      </c>
      <c r="BM1228" s="3" t="s">
        <v>19391</v>
      </c>
      <c r="BN1228" s="3" t="s">
        <v>71</v>
      </c>
      <c r="BO1228" s="3" t="s">
        <v>71</v>
      </c>
      <c r="BP1228" s="3" t="s">
        <v>71</v>
      </c>
      <c r="BQ1228" s="3" t="s">
        <v>71</v>
      </c>
    </row>
    <row r="1229" spans="1:69">
      <c r="A1229" s="1" t="s">
        <v>69</v>
      </c>
      <c r="B1229" s="1" t="s">
        <v>19392</v>
      </c>
      <c r="C1229" s="1" t="s">
        <v>71</v>
      </c>
      <c r="D1229" s="1" t="s">
        <v>71</v>
      </c>
      <c r="E1229" s="1" t="s">
        <v>71</v>
      </c>
      <c r="F1229" s="1" t="s">
        <v>19393</v>
      </c>
      <c r="G1229" s="1" t="s">
        <v>71</v>
      </c>
      <c r="H1229" s="1" t="s">
        <v>71</v>
      </c>
      <c r="I1229" s="1" t="s">
        <v>19394</v>
      </c>
      <c r="J1229" s="1" t="s">
        <v>219</v>
      </c>
      <c r="K1229" s="1" t="s">
        <v>71</v>
      </c>
      <c r="L1229" s="1" t="s">
        <v>71</v>
      </c>
      <c r="M1229" s="1" t="s">
        <v>74</v>
      </c>
      <c r="N1229" s="1" t="s">
        <v>117</v>
      </c>
      <c r="O1229" s="1" t="s">
        <v>71</v>
      </c>
      <c r="P1229" s="1" t="s">
        <v>71</v>
      </c>
      <c r="Q1229" s="1" t="s">
        <v>71</v>
      </c>
      <c r="R1229" s="1" t="s">
        <v>71</v>
      </c>
      <c r="S1229" s="1" t="s">
        <v>71</v>
      </c>
      <c r="T1229" s="1" t="s">
        <v>19395</v>
      </c>
      <c r="U1229" s="1" t="s">
        <v>19396</v>
      </c>
      <c r="V1229" s="1" t="s">
        <v>19397</v>
      </c>
      <c r="W1229" s="1" t="s">
        <v>19398</v>
      </c>
      <c r="X1229" s="1" t="s">
        <v>71</v>
      </c>
      <c r="Y1229" s="1" t="s">
        <v>19399</v>
      </c>
      <c r="Z1229" s="1" t="s">
        <v>19400</v>
      </c>
      <c r="AA1229" s="1" t="s">
        <v>19401</v>
      </c>
      <c r="AB1229" s="1" t="s">
        <v>19402</v>
      </c>
      <c r="AC1229" s="1" t="s">
        <v>71</v>
      </c>
      <c r="AD1229" s="1" t="s">
        <v>71</v>
      </c>
      <c r="AE1229" s="1" t="s">
        <v>71</v>
      </c>
      <c r="AF1229" s="1" t="s">
        <v>71</v>
      </c>
      <c r="AG1229" s="1">
        <v>121</v>
      </c>
      <c r="AH1229" s="1">
        <v>3</v>
      </c>
      <c r="AI1229" s="1">
        <v>3</v>
      </c>
      <c r="AJ1229" s="1">
        <v>11</v>
      </c>
      <c r="AK1229" s="1">
        <v>23</v>
      </c>
      <c r="AL1229" s="1" t="s">
        <v>231</v>
      </c>
      <c r="AM1229" s="1" t="s">
        <v>232</v>
      </c>
      <c r="AN1229" s="1" t="s">
        <v>233</v>
      </c>
      <c r="AO1229" s="1" t="s">
        <v>71</v>
      </c>
      <c r="AP1229" s="1" t="s">
        <v>234</v>
      </c>
      <c r="AQ1229" s="1" t="s">
        <v>71</v>
      </c>
      <c r="AR1229" s="1" t="s">
        <v>235</v>
      </c>
      <c r="AS1229" s="1" t="s">
        <v>236</v>
      </c>
      <c r="AT1229" s="1" t="s">
        <v>133</v>
      </c>
      <c r="AU1229" s="1">
        <v>2021</v>
      </c>
      <c r="AV1229" s="1">
        <v>13</v>
      </c>
      <c r="AW1229" s="1">
        <v>11</v>
      </c>
      <c r="AX1229" s="1" t="s">
        <v>71</v>
      </c>
      <c r="AY1229" s="1" t="s">
        <v>71</v>
      </c>
      <c r="AZ1229" s="1" t="s">
        <v>71</v>
      </c>
      <c r="BA1229" s="1" t="s">
        <v>71</v>
      </c>
      <c r="BB1229" s="1" t="s">
        <v>71</v>
      </c>
      <c r="BC1229" s="1" t="s">
        <v>71</v>
      </c>
      <c r="BD1229" s="1">
        <v>6234</v>
      </c>
      <c r="BE1229" s="1" t="s">
        <v>19403</v>
      </c>
      <c r="BF1229" s="1" t="str">
        <f>HYPERLINK("http://dx.doi.org/10.3390/su13116234","http://dx.doi.org/10.3390/su13116234")</f>
        <v>http://dx.doi.org/10.3390/su13116234</v>
      </c>
      <c r="BG1229" s="1" t="s">
        <v>71</v>
      </c>
      <c r="BH1229" s="1" t="s">
        <v>71</v>
      </c>
      <c r="BI1229" s="1">
        <v>30</v>
      </c>
      <c r="BJ1229" s="1" t="s">
        <v>239</v>
      </c>
      <c r="BK1229" s="1" t="s">
        <v>240</v>
      </c>
      <c r="BL1229" s="1" t="s">
        <v>241</v>
      </c>
      <c r="BM1229" s="1" t="s">
        <v>19404</v>
      </c>
      <c r="BN1229" s="1" t="s">
        <v>71</v>
      </c>
      <c r="BO1229" s="1" t="s">
        <v>243</v>
      </c>
      <c r="BP1229" s="1" t="s">
        <v>71</v>
      </c>
      <c r="BQ1229" s="1" t="s">
        <v>71</v>
      </c>
    </row>
    <row r="1230" spans="1:69">
      <c r="A1230" s="3" t="s">
        <v>69</v>
      </c>
      <c r="B1230" s="3" t="s">
        <v>19405</v>
      </c>
      <c r="C1230" s="3" t="s">
        <v>71</v>
      </c>
      <c r="D1230" s="3" t="s">
        <v>71</v>
      </c>
      <c r="E1230" s="3" t="s">
        <v>71</v>
      </c>
      <c r="F1230" s="3" t="s">
        <v>19406</v>
      </c>
      <c r="G1230" s="3" t="s">
        <v>71</v>
      </c>
      <c r="H1230" s="3" t="s">
        <v>71</v>
      </c>
      <c r="I1230" s="3" t="s">
        <v>19407</v>
      </c>
      <c r="J1230" s="3" t="s">
        <v>1018</v>
      </c>
      <c r="K1230" s="3" t="s">
        <v>71</v>
      </c>
      <c r="L1230" s="3" t="s">
        <v>71</v>
      </c>
      <c r="M1230" s="3" t="s">
        <v>74</v>
      </c>
      <c r="N1230" s="3" t="s">
        <v>75</v>
      </c>
      <c r="O1230" s="3" t="s">
        <v>71</v>
      </c>
      <c r="P1230" s="3" t="s">
        <v>71</v>
      </c>
      <c r="Q1230" s="3" t="s">
        <v>71</v>
      </c>
      <c r="R1230" s="3" t="s">
        <v>71</v>
      </c>
      <c r="S1230" s="3" t="s">
        <v>71</v>
      </c>
      <c r="T1230" s="3" t="s">
        <v>19408</v>
      </c>
      <c r="U1230" s="3" t="s">
        <v>19409</v>
      </c>
      <c r="V1230" s="3" t="s">
        <v>19410</v>
      </c>
      <c r="W1230" s="3" t="s">
        <v>19411</v>
      </c>
      <c r="X1230" s="3" t="s">
        <v>19412</v>
      </c>
      <c r="Y1230" s="3" t="s">
        <v>19413</v>
      </c>
      <c r="Z1230" s="3" t="s">
        <v>19414</v>
      </c>
      <c r="AA1230" s="3" t="s">
        <v>19415</v>
      </c>
      <c r="AB1230" s="3" t="s">
        <v>19416</v>
      </c>
      <c r="AC1230" s="3" t="s">
        <v>19417</v>
      </c>
      <c r="AD1230" s="3" t="s">
        <v>19418</v>
      </c>
      <c r="AE1230" s="3" t="s">
        <v>19419</v>
      </c>
      <c r="AF1230" s="3" t="s">
        <v>71</v>
      </c>
      <c r="AG1230" s="3">
        <v>75</v>
      </c>
      <c r="AH1230" s="3">
        <v>29</v>
      </c>
      <c r="AI1230" s="3">
        <v>31</v>
      </c>
      <c r="AJ1230" s="3">
        <v>6</v>
      </c>
      <c r="AK1230" s="3">
        <v>130</v>
      </c>
      <c r="AL1230" s="3" t="s">
        <v>156</v>
      </c>
      <c r="AM1230" s="3" t="s">
        <v>157</v>
      </c>
      <c r="AN1230" s="3" t="s">
        <v>158</v>
      </c>
      <c r="AO1230" s="3" t="s">
        <v>1027</v>
      </c>
      <c r="AP1230" s="3" t="s">
        <v>1028</v>
      </c>
      <c r="AQ1230" s="3" t="s">
        <v>71</v>
      </c>
      <c r="AR1230" s="3" t="s">
        <v>1029</v>
      </c>
      <c r="AS1230" s="3" t="s">
        <v>1030</v>
      </c>
      <c r="AT1230" s="3" t="s">
        <v>133</v>
      </c>
      <c r="AU1230" s="3">
        <v>2017</v>
      </c>
      <c r="AV1230" s="3">
        <v>77</v>
      </c>
      <c r="AW1230" s="3" t="s">
        <v>71</v>
      </c>
      <c r="AX1230" s="3" t="s">
        <v>71</v>
      </c>
      <c r="AY1230" s="3" t="s">
        <v>71</v>
      </c>
      <c r="AZ1230" s="3" t="s">
        <v>71</v>
      </c>
      <c r="BA1230" s="3" t="s">
        <v>71</v>
      </c>
      <c r="BB1230" s="3">
        <v>151</v>
      </c>
      <c r="BC1230" s="3">
        <v>165</v>
      </c>
      <c r="BD1230" s="3" t="s">
        <v>71</v>
      </c>
      <c r="BE1230" s="3" t="s">
        <v>19420</v>
      </c>
      <c r="BF1230" s="3" t="str">
        <f>HYPERLINK("http://dx.doi.org/10.1016/j.ecolind.2016.12.001","http://dx.doi.org/10.1016/j.ecolind.2016.12.001")</f>
        <v>http://dx.doi.org/10.1016/j.ecolind.2016.12.001</v>
      </c>
      <c r="BG1230" s="3" t="s">
        <v>71</v>
      </c>
      <c r="BH1230" s="3" t="s">
        <v>71</v>
      </c>
      <c r="BI1230" s="3">
        <v>15</v>
      </c>
      <c r="BJ1230" s="3" t="s">
        <v>410</v>
      </c>
      <c r="BK1230" s="3" t="s">
        <v>93</v>
      </c>
      <c r="BL1230" s="3" t="s">
        <v>111</v>
      </c>
      <c r="BM1230" s="3" t="s">
        <v>19421</v>
      </c>
      <c r="BN1230" s="3" t="s">
        <v>71</v>
      </c>
      <c r="BO1230" s="3" t="s">
        <v>71</v>
      </c>
      <c r="BP1230" s="3" t="s">
        <v>71</v>
      </c>
      <c r="BQ1230" s="3" t="s">
        <v>71</v>
      </c>
    </row>
    <row r="1231" spans="1:69">
      <c r="A1231" s="1" t="s">
        <v>69</v>
      </c>
      <c r="B1231" s="1" t="s">
        <v>19422</v>
      </c>
      <c r="C1231" s="1" t="s">
        <v>71</v>
      </c>
      <c r="D1231" s="1" t="s">
        <v>71</v>
      </c>
      <c r="E1231" s="1" t="s">
        <v>71</v>
      </c>
      <c r="F1231" s="1" t="s">
        <v>19423</v>
      </c>
      <c r="G1231" s="1" t="s">
        <v>71</v>
      </c>
      <c r="H1231" s="1" t="s">
        <v>71</v>
      </c>
      <c r="I1231" s="1" t="s">
        <v>19424</v>
      </c>
      <c r="J1231" s="1" t="s">
        <v>219</v>
      </c>
      <c r="K1231" s="1" t="s">
        <v>71</v>
      </c>
      <c r="L1231" s="1" t="s">
        <v>71</v>
      </c>
      <c r="M1231" s="1" t="s">
        <v>74</v>
      </c>
      <c r="N1231" s="1" t="s">
        <v>117</v>
      </c>
      <c r="O1231" s="1" t="s">
        <v>71</v>
      </c>
      <c r="P1231" s="1" t="s">
        <v>71</v>
      </c>
      <c r="Q1231" s="1" t="s">
        <v>71</v>
      </c>
      <c r="R1231" s="1" t="s">
        <v>71</v>
      </c>
      <c r="S1231" s="1" t="s">
        <v>71</v>
      </c>
      <c r="T1231" s="1" t="s">
        <v>19425</v>
      </c>
      <c r="U1231" s="1" t="s">
        <v>19426</v>
      </c>
      <c r="V1231" s="1" t="s">
        <v>19427</v>
      </c>
      <c r="W1231" s="1" t="s">
        <v>19428</v>
      </c>
      <c r="X1231" s="1" t="s">
        <v>71</v>
      </c>
      <c r="Y1231" s="1" t="s">
        <v>19429</v>
      </c>
      <c r="Z1231" s="1" t="s">
        <v>19430</v>
      </c>
      <c r="AA1231" s="1" t="s">
        <v>71</v>
      </c>
      <c r="AB1231" s="1" t="s">
        <v>19431</v>
      </c>
      <c r="AC1231" s="1" t="s">
        <v>19432</v>
      </c>
      <c r="AD1231" s="1" t="s">
        <v>19432</v>
      </c>
      <c r="AE1231" s="1" t="s">
        <v>19433</v>
      </c>
      <c r="AF1231" s="1" t="s">
        <v>71</v>
      </c>
      <c r="AG1231" s="1">
        <v>146</v>
      </c>
      <c r="AH1231" s="1">
        <v>0</v>
      </c>
      <c r="AI1231" s="1">
        <v>0</v>
      </c>
      <c r="AJ1231" s="1">
        <v>5</v>
      </c>
      <c r="AK1231" s="1">
        <v>5</v>
      </c>
      <c r="AL1231" s="1" t="s">
        <v>231</v>
      </c>
      <c r="AM1231" s="1" t="s">
        <v>232</v>
      </c>
      <c r="AN1231" s="1" t="s">
        <v>233</v>
      </c>
      <c r="AO1231" s="1" t="s">
        <v>71</v>
      </c>
      <c r="AP1231" s="1" t="s">
        <v>234</v>
      </c>
      <c r="AQ1231" s="1" t="s">
        <v>71</v>
      </c>
      <c r="AR1231" s="1" t="s">
        <v>235</v>
      </c>
      <c r="AS1231" s="1" t="s">
        <v>236</v>
      </c>
      <c r="AT1231" s="1" t="s">
        <v>969</v>
      </c>
      <c r="AU1231" s="1">
        <v>2022</v>
      </c>
      <c r="AV1231" s="1">
        <v>14</v>
      </c>
      <c r="AW1231" s="1">
        <v>10</v>
      </c>
      <c r="AX1231" s="1" t="s">
        <v>71</v>
      </c>
      <c r="AY1231" s="1" t="s">
        <v>71</v>
      </c>
      <c r="AZ1231" s="1" t="s">
        <v>71</v>
      </c>
      <c r="BA1231" s="1" t="s">
        <v>71</v>
      </c>
      <c r="BB1231" s="1" t="s">
        <v>71</v>
      </c>
      <c r="BC1231" s="1" t="s">
        <v>71</v>
      </c>
      <c r="BD1231" s="1">
        <v>5815</v>
      </c>
      <c r="BE1231" s="1" t="s">
        <v>19434</v>
      </c>
      <c r="BF1231" s="1" t="str">
        <f>HYPERLINK("http://dx.doi.org/10.3390/su14105815","http://dx.doi.org/10.3390/su14105815")</f>
        <v>http://dx.doi.org/10.3390/su14105815</v>
      </c>
      <c r="BG1231" s="1" t="s">
        <v>71</v>
      </c>
      <c r="BH1231" s="1" t="s">
        <v>71</v>
      </c>
      <c r="BI1231" s="1">
        <v>25</v>
      </c>
      <c r="BJ1231" s="1" t="s">
        <v>239</v>
      </c>
      <c r="BK1231" s="1" t="s">
        <v>240</v>
      </c>
      <c r="BL1231" s="1" t="s">
        <v>241</v>
      </c>
      <c r="BM1231" s="1" t="s">
        <v>19435</v>
      </c>
      <c r="BN1231" s="1" t="s">
        <v>71</v>
      </c>
      <c r="BO1231" s="1" t="s">
        <v>598</v>
      </c>
      <c r="BP1231" s="1" t="s">
        <v>71</v>
      </c>
      <c r="BQ1231" s="1" t="s">
        <v>71</v>
      </c>
    </row>
    <row r="1232" spans="1:69">
      <c r="A1232" s="3" t="s">
        <v>69</v>
      </c>
      <c r="B1232" s="3" t="s">
        <v>19436</v>
      </c>
      <c r="C1232" s="3" t="s">
        <v>71</v>
      </c>
      <c r="D1232" s="3" t="s">
        <v>71</v>
      </c>
      <c r="E1232" s="3" t="s">
        <v>71</v>
      </c>
      <c r="F1232" s="3" t="s">
        <v>19437</v>
      </c>
      <c r="G1232" s="3" t="s">
        <v>71</v>
      </c>
      <c r="H1232" s="3" t="s">
        <v>71</v>
      </c>
      <c r="I1232" s="3" t="s">
        <v>19438</v>
      </c>
      <c r="J1232" s="3" t="s">
        <v>513</v>
      </c>
      <c r="K1232" s="3" t="s">
        <v>71</v>
      </c>
      <c r="L1232" s="3" t="s">
        <v>71</v>
      </c>
      <c r="M1232" s="3" t="s">
        <v>74</v>
      </c>
      <c r="N1232" s="3" t="s">
        <v>534</v>
      </c>
      <c r="O1232" s="3" t="s">
        <v>19439</v>
      </c>
      <c r="P1232" s="3" t="s">
        <v>19440</v>
      </c>
      <c r="Q1232" s="3" t="s">
        <v>19441</v>
      </c>
      <c r="R1232" s="3" t="s">
        <v>71</v>
      </c>
      <c r="S1232" s="3" t="s">
        <v>19442</v>
      </c>
      <c r="T1232" s="3" t="s">
        <v>19443</v>
      </c>
      <c r="U1232" s="3" t="s">
        <v>19444</v>
      </c>
      <c r="V1232" s="3" t="s">
        <v>19445</v>
      </c>
      <c r="W1232" s="3" t="s">
        <v>19446</v>
      </c>
      <c r="X1232" s="3" t="s">
        <v>71</v>
      </c>
      <c r="Y1232" s="3" t="s">
        <v>19447</v>
      </c>
      <c r="Z1232" s="3" t="s">
        <v>19448</v>
      </c>
      <c r="AA1232" s="3" t="s">
        <v>19449</v>
      </c>
      <c r="AB1232" s="3" t="s">
        <v>19450</v>
      </c>
      <c r="AC1232" s="3" t="s">
        <v>71</v>
      </c>
      <c r="AD1232" s="3" t="s">
        <v>71</v>
      </c>
      <c r="AE1232" s="3" t="s">
        <v>71</v>
      </c>
      <c r="AF1232" s="3" t="s">
        <v>71</v>
      </c>
      <c r="AG1232" s="3">
        <v>45</v>
      </c>
      <c r="AH1232" s="3">
        <v>143</v>
      </c>
      <c r="AI1232" s="3">
        <v>156</v>
      </c>
      <c r="AJ1232" s="3">
        <v>4</v>
      </c>
      <c r="AK1232" s="3">
        <v>129</v>
      </c>
      <c r="AL1232" s="3" t="s">
        <v>156</v>
      </c>
      <c r="AM1232" s="3" t="s">
        <v>157</v>
      </c>
      <c r="AN1232" s="3" t="s">
        <v>158</v>
      </c>
      <c r="AO1232" s="3" t="s">
        <v>520</v>
      </c>
      <c r="AP1232" s="3" t="s">
        <v>521</v>
      </c>
      <c r="AQ1232" s="3" t="s">
        <v>71</v>
      </c>
      <c r="AR1232" s="3" t="s">
        <v>522</v>
      </c>
      <c r="AS1232" s="3" t="s">
        <v>523</v>
      </c>
      <c r="AT1232" s="3" t="s">
        <v>282</v>
      </c>
      <c r="AU1232" s="3">
        <v>2009</v>
      </c>
      <c r="AV1232" s="3">
        <v>133</v>
      </c>
      <c r="AW1232" s="3" t="s">
        <v>8773</v>
      </c>
      <c r="AX1232" s="3" t="s">
        <v>71</v>
      </c>
      <c r="AY1232" s="3" t="s">
        <v>71</v>
      </c>
      <c r="AZ1232" s="3" t="s">
        <v>134</v>
      </c>
      <c r="BA1232" s="3" t="s">
        <v>71</v>
      </c>
      <c r="BB1232" s="3">
        <v>280</v>
      </c>
      <c r="BC1232" s="3">
        <v>288</v>
      </c>
      <c r="BD1232" s="3" t="s">
        <v>71</v>
      </c>
      <c r="BE1232" s="3" t="s">
        <v>19451</v>
      </c>
      <c r="BF1232" s="3" t="str">
        <f>HYPERLINK("http://dx.doi.org/10.1016/j.agee.2009.04.025","http://dx.doi.org/10.1016/j.agee.2009.04.025")</f>
        <v>http://dx.doi.org/10.1016/j.agee.2009.04.025</v>
      </c>
      <c r="BG1232" s="3" t="s">
        <v>71</v>
      </c>
      <c r="BH1232" s="3" t="s">
        <v>71</v>
      </c>
      <c r="BI1232" s="3">
        <v>9</v>
      </c>
      <c r="BJ1232" s="3" t="s">
        <v>527</v>
      </c>
      <c r="BK1232" s="3" t="s">
        <v>555</v>
      </c>
      <c r="BL1232" s="3" t="s">
        <v>528</v>
      </c>
      <c r="BM1232" s="3" t="s">
        <v>19452</v>
      </c>
      <c r="BN1232" s="3" t="s">
        <v>71</v>
      </c>
      <c r="BO1232" s="3" t="s">
        <v>71</v>
      </c>
      <c r="BP1232" s="3" t="s">
        <v>71</v>
      </c>
      <c r="BQ1232" s="3" t="s">
        <v>71</v>
      </c>
    </row>
    <row r="1233" spans="1:69">
      <c r="A1233" s="1" t="s">
        <v>69</v>
      </c>
      <c r="B1233" s="1" t="s">
        <v>19453</v>
      </c>
      <c r="C1233" s="1" t="s">
        <v>71</v>
      </c>
      <c r="D1233" s="1" t="s">
        <v>71</v>
      </c>
      <c r="E1233" s="1" t="s">
        <v>71</v>
      </c>
      <c r="F1233" s="1" t="s">
        <v>19454</v>
      </c>
      <c r="G1233" s="1" t="s">
        <v>71</v>
      </c>
      <c r="H1233" s="1" t="s">
        <v>71</v>
      </c>
      <c r="I1233" s="1" t="s">
        <v>19455</v>
      </c>
      <c r="J1233" s="1" t="s">
        <v>19456</v>
      </c>
      <c r="K1233" s="1" t="s">
        <v>71</v>
      </c>
      <c r="L1233" s="1" t="s">
        <v>71</v>
      </c>
      <c r="M1233" s="1" t="s">
        <v>74</v>
      </c>
      <c r="N1233" s="1" t="s">
        <v>75</v>
      </c>
      <c r="O1233" s="1" t="s">
        <v>71</v>
      </c>
      <c r="P1233" s="1" t="s">
        <v>71</v>
      </c>
      <c r="Q1233" s="1" t="s">
        <v>71</v>
      </c>
      <c r="R1233" s="1" t="s">
        <v>71</v>
      </c>
      <c r="S1233" s="1" t="s">
        <v>71</v>
      </c>
      <c r="T1233" s="1" t="s">
        <v>19457</v>
      </c>
      <c r="U1233" s="1" t="s">
        <v>19458</v>
      </c>
      <c r="V1233" s="1" t="s">
        <v>19459</v>
      </c>
      <c r="W1233" s="1" t="s">
        <v>19460</v>
      </c>
      <c r="X1233" s="1" t="s">
        <v>71</v>
      </c>
      <c r="Y1233" s="1" t="s">
        <v>19461</v>
      </c>
      <c r="Z1233" s="1" t="s">
        <v>19462</v>
      </c>
      <c r="AA1233" s="1" t="s">
        <v>19463</v>
      </c>
      <c r="AB1233" s="1" t="s">
        <v>19464</v>
      </c>
      <c r="AC1233" s="1" t="s">
        <v>19465</v>
      </c>
      <c r="AD1233" s="1" t="s">
        <v>19465</v>
      </c>
      <c r="AE1233" s="1" t="s">
        <v>19466</v>
      </c>
      <c r="AF1233" s="1" t="s">
        <v>71</v>
      </c>
      <c r="AG1233" s="1">
        <v>46</v>
      </c>
      <c r="AH1233" s="1">
        <v>0</v>
      </c>
      <c r="AI1233" s="1">
        <v>0</v>
      </c>
      <c r="AJ1233" s="1">
        <v>1</v>
      </c>
      <c r="AK1233" s="1">
        <v>14</v>
      </c>
      <c r="AL1233" s="1" t="s">
        <v>19467</v>
      </c>
      <c r="AM1233" s="1" t="s">
        <v>101</v>
      </c>
      <c r="AN1233" s="1" t="s">
        <v>19468</v>
      </c>
      <c r="AO1233" s="1" t="s">
        <v>71</v>
      </c>
      <c r="AP1233" s="1" t="s">
        <v>19469</v>
      </c>
      <c r="AQ1233" s="1" t="s">
        <v>71</v>
      </c>
      <c r="AR1233" s="1" t="s">
        <v>19470</v>
      </c>
      <c r="AS1233" s="1" t="s">
        <v>19471</v>
      </c>
      <c r="AT1233" s="1" t="s">
        <v>507</v>
      </c>
      <c r="AU1233" s="1">
        <v>2020</v>
      </c>
      <c r="AV1233" s="1">
        <v>10</v>
      </c>
      <c r="AW1233" s="1">
        <v>27</v>
      </c>
      <c r="AX1233" s="1" t="s">
        <v>71</v>
      </c>
      <c r="AY1233" s="1" t="s">
        <v>71</v>
      </c>
      <c r="AZ1233" s="1" t="s">
        <v>71</v>
      </c>
      <c r="BA1233" s="1" t="s">
        <v>71</v>
      </c>
      <c r="BB1233" s="1" t="s">
        <v>71</v>
      </c>
      <c r="BC1233" s="1" t="s">
        <v>71</v>
      </c>
      <c r="BD1233" s="1">
        <v>200913</v>
      </c>
      <c r="BE1233" s="1" t="s">
        <v>19472</v>
      </c>
      <c r="BF1233" s="1" t="str">
        <f>HYPERLINK("http://dx.doi.org/10.5696/2156-9614-10.27.200913","http://dx.doi.org/10.5696/2156-9614-10.27.200913")</f>
        <v>http://dx.doi.org/10.5696/2156-9614-10.27.200913</v>
      </c>
      <c r="BG1233" s="1" t="s">
        <v>71</v>
      </c>
      <c r="BH1233" s="1" t="s">
        <v>71</v>
      </c>
      <c r="BI1233" s="1">
        <v>12</v>
      </c>
      <c r="BJ1233" s="1" t="s">
        <v>187</v>
      </c>
      <c r="BK1233" s="1" t="s">
        <v>213</v>
      </c>
      <c r="BL1233" s="1" t="s">
        <v>188</v>
      </c>
      <c r="BM1233" s="1" t="s">
        <v>19473</v>
      </c>
      <c r="BN1233" s="1">
        <v>32874769</v>
      </c>
      <c r="BO1233" s="1" t="s">
        <v>243</v>
      </c>
      <c r="BP1233" s="1" t="s">
        <v>71</v>
      </c>
      <c r="BQ1233" s="1" t="s">
        <v>71</v>
      </c>
    </row>
    <row r="1234" spans="1:69">
      <c r="A1234" s="3" t="s">
        <v>69</v>
      </c>
      <c r="B1234" s="3" t="s">
        <v>19474</v>
      </c>
      <c r="C1234" s="3" t="s">
        <v>71</v>
      </c>
      <c r="D1234" s="3" t="s">
        <v>71</v>
      </c>
      <c r="E1234" s="3" t="s">
        <v>71</v>
      </c>
      <c r="F1234" s="3" t="s">
        <v>19475</v>
      </c>
      <c r="G1234" s="3" t="s">
        <v>71</v>
      </c>
      <c r="H1234" s="3" t="s">
        <v>71</v>
      </c>
      <c r="I1234" s="3" t="s">
        <v>19476</v>
      </c>
      <c r="J1234" s="3" t="s">
        <v>116</v>
      </c>
      <c r="K1234" s="3" t="s">
        <v>71</v>
      </c>
      <c r="L1234" s="3" t="s">
        <v>71</v>
      </c>
      <c r="M1234" s="3" t="s">
        <v>74</v>
      </c>
      <c r="N1234" s="3" t="s">
        <v>117</v>
      </c>
      <c r="O1234" s="3" t="s">
        <v>71</v>
      </c>
      <c r="P1234" s="3" t="s">
        <v>71</v>
      </c>
      <c r="Q1234" s="3" t="s">
        <v>71</v>
      </c>
      <c r="R1234" s="3" t="s">
        <v>71</v>
      </c>
      <c r="S1234" s="3" t="s">
        <v>71</v>
      </c>
      <c r="T1234" s="3" t="s">
        <v>19477</v>
      </c>
      <c r="U1234" s="3" t="s">
        <v>19478</v>
      </c>
      <c r="V1234" s="3" t="s">
        <v>19479</v>
      </c>
      <c r="W1234" s="3" t="s">
        <v>19480</v>
      </c>
      <c r="X1234" s="3" t="s">
        <v>71</v>
      </c>
      <c r="Y1234" s="3" t="s">
        <v>19481</v>
      </c>
      <c r="Z1234" s="3" t="s">
        <v>19482</v>
      </c>
      <c r="AA1234" s="3" t="s">
        <v>19483</v>
      </c>
      <c r="AB1234" s="3" t="s">
        <v>19484</v>
      </c>
      <c r="AC1234" s="3" t="s">
        <v>19485</v>
      </c>
      <c r="AD1234" s="3" t="s">
        <v>19486</v>
      </c>
      <c r="AE1234" s="3" t="s">
        <v>19487</v>
      </c>
      <c r="AF1234" s="3" t="s">
        <v>71</v>
      </c>
      <c r="AG1234" s="3">
        <v>199</v>
      </c>
      <c r="AH1234" s="3">
        <v>52</v>
      </c>
      <c r="AI1234" s="3">
        <v>52</v>
      </c>
      <c r="AJ1234" s="3">
        <v>9</v>
      </c>
      <c r="AK1234" s="3">
        <v>262</v>
      </c>
      <c r="AL1234" s="3" t="s">
        <v>126</v>
      </c>
      <c r="AM1234" s="3" t="s">
        <v>127</v>
      </c>
      <c r="AN1234" s="3" t="s">
        <v>128</v>
      </c>
      <c r="AO1234" s="3" t="s">
        <v>129</v>
      </c>
      <c r="AP1234" s="3" t="s">
        <v>130</v>
      </c>
      <c r="AQ1234" s="3" t="s">
        <v>71</v>
      </c>
      <c r="AR1234" s="3" t="s">
        <v>131</v>
      </c>
      <c r="AS1234" s="3" t="s">
        <v>132</v>
      </c>
      <c r="AT1234" s="3" t="s">
        <v>237</v>
      </c>
      <c r="AU1234" s="3">
        <v>2018</v>
      </c>
      <c r="AV1234" s="3">
        <v>25</v>
      </c>
      <c r="AW1234" s="3">
        <v>10</v>
      </c>
      <c r="AX1234" s="3" t="s">
        <v>71</v>
      </c>
      <c r="AY1234" s="3" t="s">
        <v>71</v>
      </c>
      <c r="AZ1234" s="3" t="s">
        <v>134</v>
      </c>
      <c r="BA1234" s="3" t="s">
        <v>71</v>
      </c>
      <c r="BB1234" s="3">
        <v>9293</v>
      </c>
      <c r="BC1234" s="3">
        <v>9310</v>
      </c>
      <c r="BD1234" s="3" t="s">
        <v>71</v>
      </c>
      <c r="BE1234" s="3" t="s">
        <v>19488</v>
      </c>
      <c r="BF1234" s="3" t="str">
        <f>HYPERLINK("http://dx.doi.org/10.1007/s11356-018-1499-z","http://dx.doi.org/10.1007/s11356-018-1499-z")</f>
        <v>http://dx.doi.org/10.1007/s11356-018-1499-z</v>
      </c>
      <c r="BG1234" s="3" t="s">
        <v>71</v>
      </c>
      <c r="BH1234" s="3" t="s">
        <v>71</v>
      </c>
      <c r="BI1234" s="3">
        <v>18</v>
      </c>
      <c r="BJ1234" s="3" t="s">
        <v>137</v>
      </c>
      <c r="BK1234" s="3" t="s">
        <v>240</v>
      </c>
      <c r="BL1234" s="3" t="s">
        <v>138</v>
      </c>
      <c r="BM1234" s="3" t="s">
        <v>19489</v>
      </c>
      <c r="BN1234" s="3">
        <v>29470754</v>
      </c>
      <c r="BO1234" s="3" t="s">
        <v>71</v>
      </c>
      <c r="BP1234" s="3" t="s">
        <v>71</v>
      </c>
      <c r="BQ1234" s="3" t="s">
        <v>71</v>
      </c>
    </row>
    <row r="1235" spans="1:69">
      <c r="A1235" s="1" t="s">
        <v>69</v>
      </c>
      <c r="B1235" s="1" t="s">
        <v>19490</v>
      </c>
      <c r="C1235" s="1" t="s">
        <v>71</v>
      </c>
      <c r="D1235" s="1" t="s">
        <v>71</v>
      </c>
      <c r="E1235" s="1" t="s">
        <v>71</v>
      </c>
      <c r="F1235" s="1" t="s">
        <v>19491</v>
      </c>
      <c r="G1235" s="1" t="s">
        <v>71</v>
      </c>
      <c r="H1235" s="1" t="s">
        <v>71</v>
      </c>
      <c r="I1235" s="1" t="s">
        <v>19492</v>
      </c>
      <c r="J1235" s="1" t="s">
        <v>19493</v>
      </c>
      <c r="K1235" s="1" t="s">
        <v>71</v>
      </c>
      <c r="L1235" s="1" t="s">
        <v>71</v>
      </c>
      <c r="M1235" s="1" t="s">
        <v>74</v>
      </c>
      <c r="N1235" s="1" t="s">
        <v>75</v>
      </c>
      <c r="O1235" s="1" t="s">
        <v>71</v>
      </c>
      <c r="P1235" s="1" t="s">
        <v>71</v>
      </c>
      <c r="Q1235" s="1" t="s">
        <v>71</v>
      </c>
      <c r="R1235" s="1" t="s">
        <v>71</v>
      </c>
      <c r="S1235" s="1" t="s">
        <v>71</v>
      </c>
      <c r="T1235" s="1" t="s">
        <v>19494</v>
      </c>
      <c r="U1235" s="1" t="s">
        <v>19495</v>
      </c>
      <c r="V1235" s="1" t="s">
        <v>19496</v>
      </c>
      <c r="W1235" s="1" t="s">
        <v>19497</v>
      </c>
      <c r="X1235" s="1" t="s">
        <v>71</v>
      </c>
      <c r="Y1235" s="1" t="s">
        <v>19498</v>
      </c>
      <c r="Z1235" s="1" t="s">
        <v>19499</v>
      </c>
      <c r="AA1235" s="1" t="s">
        <v>71</v>
      </c>
      <c r="AB1235" s="1" t="s">
        <v>71</v>
      </c>
      <c r="AC1235" s="1" t="s">
        <v>71</v>
      </c>
      <c r="AD1235" s="1" t="s">
        <v>71</v>
      </c>
      <c r="AE1235" s="1" t="s">
        <v>71</v>
      </c>
      <c r="AF1235" s="1" t="s">
        <v>71</v>
      </c>
      <c r="AG1235" s="1">
        <v>64</v>
      </c>
      <c r="AH1235" s="1">
        <v>1</v>
      </c>
      <c r="AI1235" s="1">
        <v>1</v>
      </c>
      <c r="AJ1235" s="1">
        <v>8</v>
      </c>
      <c r="AK1235" s="1">
        <v>10</v>
      </c>
      <c r="AL1235" s="1" t="s">
        <v>3006</v>
      </c>
      <c r="AM1235" s="1" t="s">
        <v>547</v>
      </c>
      <c r="AN1235" s="1" t="s">
        <v>3007</v>
      </c>
      <c r="AO1235" s="1" t="s">
        <v>19500</v>
      </c>
      <c r="AP1235" s="1" t="s">
        <v>19501</v>
      </c>
      <c r="AQ1235" s="1" t="s">
        <v>71</v>
      </c>
      <c r="AR1235" s="1" t="s">
        <v>19502</v>
      </c>
      <c r="AS1235" s="1" t="s">
        <v>19503</v>
      </c>
      <c r="AT1235" s="1" t="s">
        <v>491</v>
      </c>
      <c r="AU1235" s="1">
        <v>2022</v>
      </c>
      <c r="AV1235" s="1">
        <v>6</v>
      </c>
      <c r="AW1235" s="1">
        <v>1</v>
      </c>
      <c r="AX1235" s="1" t="s">
        <v>71</v>
      </c>
      <c r="AY1235" s="1" t="s">
        <v>71</v>
      </c>
      <c r="AZ1235" s="1" t="s">
        <v>134</v>
      </c>
      <c r="BA1235" s="1" t="s">
        <v>71</v>
      </c>
      <c r="BB1235" s="1">
        <v>283</v>
      </c>
      <c r="BC1235" s="1">
        <v>306</v>
      </c>
      <c r="BD1235" s="1" t="s">
        <v>71</v>
      </c>
      <c r="BE1235" s="1" t="s">
        <v>19504</v>
      </c>
      <c r="BF1235" s="1" t="str">
        <f>HYPERLINK("http://dx.doi.org/10.1007/s41685-021-00225-4","http://dx.doi.org/10.1007/s41685-021-00225-4")</f>
        <v>http://dx.doi.org/10.1007/s41685-021-00225-4</v>
      </c>
      <c r="BG1235" s="1" t="s">
        <v>71</v>
      </c>
      <c r="BH1235" s="1" t="s">
        <v>1740</v>
      </c>
      <c r="BI1235" s="1">
        <v>24</v>
      </c>
      <c r="BJ1235" s="1" t="s">
        <v>19505</v>
      </c>
      <c r="BK1235" s="1" t="s">
        <v>213</v>
      </c>
      <c r="BL1235" s="1" t="s">
        <v>19506</v>
      </c>
      <c r="BM1235" s="1" t="s">
        <v>19507</v>
      </c>
      <c r="BN1235" s="1" t="s">
        <v>71</v>
      </c>
      <c r="BO1235" s="1" t="s">
        <v>71</v>
      </c>
      <c r="BP1235" s="1" t="s">
        <v>71</v>
      </c>
      <c r="BQ1235" s="1" t="s">
        <v>71</v>
      </c>
    </row>
    <row r="1236" spans="1:69">
      <c r="A1236" s="3" t="s">
        <v>69</v>
      </c>
      <c r="B1236" s="3" t="s">
        <v>19508</v>
      </c>
      <c r="C1236" s="3" t="s">
        <v>71</v>
      </c>
      <c r="D1236" s="3" t="s">
        <v>71</v>
      </c>
      <c r="E1236" s="3" t="s">
        <v>71</v>
      </c>
      <c r="F1236" s="3" t="s">
        <v>19509</v>
      </c>
      <c r="G1236" s="3" t="s">
        <v>71</v>
      </c>
      <c r="H1236" s="3" t="s">
        <v>71</v>
      </c>
      <c r="I1236" s="3" t="s">
        <v>19510</v>
      </c>
      <c r="J1236" s="3" t="s">
        <v>6162</v>
      </c>
      <c r="K1236" s="3" t="s">
        <v>71</v>
      </c>
      <c r="L1236" s="3" t="s">
        <v>71</v>
      </c>
      <c r="M1236" s="3" t="s">
        <v>74</v>
      </c>
      <c r="N1236" s="3" t="s">
        <v>117</v>
      </c>
      <c r="O1236" s="3" t="s">
        <v>71</v>
      </c>
      <c r="P1236" s="3" t="s">
        <v>71</v>
      </c>
      <c r="Q1236" s="3" t="s">
        <v>71</v>
      </c>
      <c r="R1236" s="3" t="s">
        <v>71</v>
      </c>
      <c r="S1236" s="3" t="s">
        <v>71</v>
      </c>
      <c r="T1236" s="3" t="s">
        <v>19511</v>
      </c>
      <c r="U1236" s="3" t="s">
        <v>19512</v>
      </c>
      <c r="V1236" s="3" t="s">
        <v>19513</v>
      </c>
      <c r="W1236" s="3" t="s">
        <v>19514</v>
      </c>
      <c r="X1236" s="3" t="s">
        <v>71</v>
      </c>
      <c r="Y1236" s="3" t="s">
        <v>19515</v>
      </c>
      <c r="Z1236" s="3" t="s">
        <v>19516</v>
      </c>
      <c r="AA1236" s="3" t="s">
        <v>19517</v>
      </c>
      <c r="AB1236" s="3" t="s">
        <v>19518</v>
      </c>
      <c r="AC1236" s="3" t="s">
        <v>19519</v>
      </c>
      <c r="AD1236" s="3" t="s">
        <v>19519</v>
      </c>
      <c r="AE1236" s="3" t="s">
        <v>19520</v>
      </c>
      <c r="AF1236" s="3" t="s">
        <v>71</v>
      </c>
      <c r="AG1236" s="3">
        <v>124</v>
      </c>
      <c r="AH1236" s="3">
        <v>17</v>
      </c>
      <c r="AI1236" s="3">
        <v>18</v>
      </c>
      <c r="AJ1236" s="3">
        <v>3</v>
      </c>
      <c r="AK1236" s="3">
        <v>100</v>
      </c>
      <c r="AL1236" s="3" t="s">
        <v>82</v>
      </c>
      <c r="AM1236" s="3" t="s">
        <v>83</v>
      </c>
      <c r="AN1236" s="3" t="s">
        <v>84</v>
      </c>
      <c r="AO1236" s="3" t="s">
        <v>6174</v>
      </c>
      <c r="AP1236" s="3" t="s">
        <v>71</v>
      </c>
      <c r="AQ1236" s="3" t="s">
        <v>71</v>
      </c>
      <c r="AR1236" s="3" t="s">
        <v>6175</v>
      </c>
      <c r="AS1236" s="3" t="s">
        <v>6176</v>
      </c>
      <c r="AT1236" s="3" t="s">
        <v>133</v>
      </c>
      <c r="AU1236" s="3">
        <v>2016</v>
      </c>
      <c r="AV1236" s="3">
        <v>42</v>
      </c>
      <c r="AW1236" s="3">
        <v>3</v>
      </c>
      <c r="AX1236" s="3" t="s">
        <v>71</v>
      </c>
      <c r="AY1236" s="3" t="s">
        <v>71</v>
      </c>
      <c r="AZ1236" s="3" t="s">
        <v>71</v>
      </c>
      <c r="BA1236" s="3" t="s">
        <v>71</v>
      </c>
      <c r="BB1236" s="3">
        <v>498</v>
      </c>
      <c r="BC1236" s="3">
        <v>510</v>
      </c>
      <c r="BD1236" s="3" t="s">
        <v>71</v>
      </c>
      <c r="BE1236" s="3" t="s">
        <v>19521</v>
      </c>
      <c r="BF1236" s="3" t="str">
        <f>HYPERLINK("http://dx.doi.org/10.1016/j.jglr.2016.03.004","http://dx.doi.org/10.1016/j.jglr.2016.03.004")</f>
        <v>http://dx.doi.org/10.1016/j.jglr.2016.03.004</v>
      </c>
      <c r="BG1236" s="3" t="s">
        <v>71</v>
      </c>
      <c r="BH1236" s="3" t="s">
        <v>71</v>
      </c>
      <c r="BI1236" s="3">
        <v>13</v>
      </c>
      <c r="BJ1236" s="3" t="s">
        <v>6178</v>
      </c>
      <c r="BK1236" s="3" t="s">
        <v>240</v>
      </c>
      <c r="BL1236" s="3" t="s">
        <v>310</v>
      </c>
      <c r="BM1236" s="3" t="s">
        <v>19522</v>
      </c>
      <c r="BN1236" s="3" t="s">
        <v>71</v>
      </c>
      <c r="BO1236" s="3" t="s">
        <v>71</v>
      </c>
      <c r="BP1236" s="3" t="s">
        <v>71</v>
      </c>
      <c r="BQ1236" s="3" t="s">
        <v>71</v>
      </c>
    </row>
    <row r="1237" spans="1:69">
      <c r="A1237" s="1" t="s">
        <v>69</v>
      </c>
      <c r="B1237" s="1" t="s">
        <v>19523</v>
      </c>
      <c r="C1237" s="1" t="s">
        <v>71</v>
      </c>
      <c r="D1237" s="1" t="s">
        <v>71</v>
      </c>
      <c r="E1237" s="1" t="s">
        <v>71</v>
      </c>
      <c r="F1237" s="1" t="s">
        <v>19524</v>
      </c>
      <c r="G1237" s="1" t="s">
        <v>71</v>
      </c>
      <c r="H1237" s="1" t="s">
        <v>71</v>
      </c>
      <c r="I1237" s="1" t="s">
        <v>19525</v>
      </c>
      <c r="J1237" s="1" t="s">
        <v>434</v>
      </c>
      <c r="K1237" s="1" t="s">
        <v>71</v>
      </c>
      <c r="L1237" s="1" t="s">
        <v>71</v>
      </c>
      <c r="M1237" s="1" t="s">
        <v>74</v>
      </c>
      <c r="N1237" s="1" t="s">
        <v>75</v>
      </c>
      <c r="O1237" s="1" t="s">
        <v>71</v>
      </c>
      <c r="P1237" s="1" t="s">
        <v>71</v>
      </c>
      <c r="Q1237" s="1" t="s">
        <v>71</v>
      </c>
      <c r="R1237" s="1" t="s">
        <v>71</v>
      </c>
      <c r="S1237" s="1" t="s">
        <v>71</v>
      </c>
      <c r="T1237" s="1" t="s">
        <v>19526</v>
      </c>
      <c r="U1237" s="1" t="s">
        <v>19527</v>
      </c>
      <c r="V1237" s="1" t="s">
        <v>19528</v>
      </c>
      <c r="W1237" s="1" t="s">
        <v>19529</v>
      </c>
      <c r="X1237" s="1" t="s">
        <v>71</v>
      </c>
      <c r="Y1237" s="1" t="s">
        <v>19530</v>
      </c>
      <c r="Z1237" s="1" t="s">
        <v>19531</v>
      </c>
      <c r="AA1237" s="1" t="s">
        <v>19532</v>
      </c>
      <c r="AB1237" s="1" t="s">
        <v>19533</v>
      </c>
      <c r="AC1237" s="1" t="s">
        <v>19534</v>
      </c>
      <c r="AD1237" s="1" t="s">
        <v>19535</v>
      </c>
      <c r="AE1237" s="1" t="s">
        <v>19536</v>
      </c>
      <c r="AF1237" s="1" t="s">
        <v>71</v>
      </c>
      <c r="AG1237" s="1">
        <v>63</v>
      </c>
      <c r="AH1237" s="1">
        <v>1</v>
      </c>
      <c r="AI1237" s="1">
        <v>1</v>
      </c>
      <c r="AJ1237" s="1">
        <v>1</v>
      </c>
      <c r="AK1237" s="1">
        <v>5</v>
      </c>
      <c r="AL1237" s="1" t="s">
        <v>231</v>
      </c>
      <c r="AM1237" s="1" t="s">
        <v>232</v>
      </c>
      <c r="AN1237" s="1" t="s">
        <v>233</v>
      </c>
      <c r="AO1237" s="1" t="s">
        <v>71</v>
      </c>
      <c r="AP1237" s="1" t="s">
        <v>446</v>
      </c>
      <c r="AQ1237" s="1" t="s">
        <v>71</v>
      </c>
      <c r="AR1237" s="1" t="s">
        <v>447</v>
      </c>
      <c r="AS1237" s="1" t="s">
        <v>448</v>
      </c>
      <c r="AT1237" s="1" t="s">
        <v>282</v>
      </c>
      <c r="AU1237" s="1">
        <v>2020</v>
      </c>
      <c r="AV1237" s="1">
        <v>11</v>
      </c>
      <c r="AW1237" s="1">
        <v>10</v>
      </c>
      <c r="AX1237" s="1" t="s">
        <v>71</v>
      </c>
      <c r="AY1237" s="1" t="s">
        <v>71</v>
      </c>
      <c r="AZ1237" s="1" t="s">
        <v>71</v>
      </c>
      <c r="BA1237" s="1" t="s">
        <v>71</v>
      </c>
      <c r="BB1237" s="1" t="s">
        <v>71</v>
      </c>
      <c r="BC1237" s="1" t="s">
        <v>71</v>
      </c>
      <c r="BD1237" s="1">
        <v>1113</v>
      </c>
      <c r="BE1237" s="1" t="s">
        <v>19537</v>
      </c>
      <c r="BF1237" s="1" t="str">
        <f>HYPERLINK("http://dx.doi.org/10.3390/atmos11101113","http://dx.doi.org/10.3390/atmos11101113")</f>
        <v>http://dx.doi.org/10.3390/atmos11101113</v>
      </c>
      <c r="BG1237" s="1" t="s">
        <v>71</v>
      </c>
      <c r="BH1237" s="1" t="s">
        <v>71</v>
      </c>
      <c r="BI1237" s="1">
        <v>15</v>
      </c>
      <c r="BJ1237" s="1" t="s">
        <v>450</v>
      </c>
      <c r="BK1237" s="1" t="s">
        <v>240</v>
      </c>
      <c r="BL1237" s="1" t="s">
        <v>451</v>
      </c>
      <c r="BM1237" s="1" t="s">
        <v>19538</v>
      </c>
      <c r="BN1237" s="1" t="s">
        <v>71</v>
      </c>
      <c r="BO1237" s="1" t="s">
        <v>598</v>
      </c>
      <c r="BP1237" s="1" t="s">
        <v>71</v>
      </c>
      <c r="BQ1237" s="1" t="s">
        <v>71</v>
      </c>
    </row>
    <row r="1238" spans="1:69">
      <c r="A1238" s="3" t="s">
        <v>69</v>
      </c>
      <c r="B1238" s="3" t="s">
        <v>19539</v>
      </c>
      <c r="C1238" s="3" t="s">
        <v>71</v>
      </c>
      <c r="D1238" s="3" t="s">
        <v>71</v>
      </c>
      <c r="E1238" s="3" t="s">
        <v>71</v>
      </c>
      <c r="F1238" s="3" t="s">
        <v>19540</v>
      </c>
      <c r="G1238" s="3" t="s">
        <v>71</v>
      </c>
      <c r="H1238" s="3" t="s">
        <v>71</v>
      </c>
      <c r="I1238" s="3" t="s">
        <v>19541</v>
      </c>
      <c r="J1238" s="3" t="s">
        <v>1018</v>
      </c>
      <c r="K1238" s="3" t="s">
        <v>71</v>
      </c>
      <c r="L1238" s="3" t="s">
        <v>71</v>
      </c>
      <c r="M1238" s="3" t="s">
        <v>74</v>
      </c>
      <c r="N1238" s="3" t="s">
        <v>75</v>
      </c>
      <c r="O1238" s="3" t="s">
        <v>71</v>
      </c>
      <c r="P1238" s="3" t="s">
        <v>71</v>
      </c>
      <c r="Q1238" s="3" t="s">
        <v>71</v>
      </c>
      <c r="R1238" s="3" t="s">
        <v>71</v>
      </c>
      <c r="S1238" s="3" t="s">
        <v>71</v>
      </c>
      <c r="T1238" s="3" t="s">
        <v>19542</v>
      </c>
      <c r="U1238" s="3" t="s">
        <v>19543</v>
      </c>
      <c r="V1238" s="3" t="s">
        <v>19544</v>
      </c>
      <c r="W1238" s="3" t="s">
        <v>19545</v>
      </c>
      <c r="X1238" s="3" t="s">
        <v>71</v>
      </c>
      <c r="Y1238" s="3" t="s">
        <v>19546</v>
      </c>
      <c r="Z1238" s="3" t="s">
        <v>19547</v>
      </c>
      <c r="AA1238" s="3" t="s">
        <v>19548</v>
      </c>
      <c r="AB1238" s="3" t="s">
        <v>19549</v>
      </c>
      <c r="AC1238" s="3" t="s">
        <v>19550</v>
      </c>
      <c r="AD1238" s="3" t="s">
        <v>19551</v>
      </c>
      <c r="AE1238" s="3" t="s">
        <v>19552</v>
      </c>
      <c r="AF1238" s="3" t="s">
        <v>71</v>
      </c>
      <c r="AG1238" s="3">
        <v>67</v>
      </c>
      <c r="AH1238" s="3">
        <v>19</v>
      </c>
      <c r="AI1238" s="3">
        <v>19</v>
      </c>
      <c r="AJ1238" s="3">
        <v>2</v>
      </c>
      <c r="AK1238" s="3">
        <v>83</v>
      </c>
      <c r="AL1238" s="3" t="s">
        <v>156</v>
      </c>
      <c r="AM1238" s="3" t="s">
        <v>157</v>
      </c>
      <c r="AN1238" s="3" t="s">
        <v>158</v>
      </c>
      <c r="AO1238" s="3" t="s">
        <v>1027</v>
      </c>
      <c r="AP1238" s="3" t="s">
        <v>1028</v>
      </c>
      <c r="AQ1238" s="3" t="s">
        <v>71</v>
      </c>
      <c r="AR1238" s="3" t="s">
        <v>1029</v>
      </c>
      <c r="AS1238" s="3" t="s">
        <v>1030</v>
      </c>
      <c r="AT1238" s="3" t="s">
        <v>307</v>
      </c>
      <c r="AU1238" s="3">
        <v>2016</v>
      </c>
      <c r="AV1238" s="3">
        <v>60</v>
      </c>
      <c r="AW1238" s="3" t="s">
        <v>71</v>
      </c>
      <c r="AX1238" s="3" t="s">
        <v>71</v>
      </c>
      <c r="AY1238" s="3" t="s">
        <v>71</v>
      </c>
      <c r="AZ1238" s="3" t="s">
        <v>71</v>
      </c>
      <c r="BA1238" s="3" t="s">
        <v>71</v>
      </c>
      <c r="BB1238" s="3">
        <v>1091</v>
      </c>
      <c r="BC1238" s="3">
        <v>1103</v>
      </c>
      <c r="BD1238" s="3" t="s">
        <v>71</v>
      </c>
      <c r="BE1238" s="3" t="s">
        <v>19553</v>
      </c>
      <c r="BF1238" s="3" t="str">
        <f>HYPERLINK("http://dx.doi.org/10.1016/j.ecolind.2015.08.039","http://dx.doi.org/10.1016/j.ecolind.2015.08.039")</f>
        <v>http://dx.doi.org/10.1016/j.ecolind.2015.08.039</v>
      </c>
      <c r="BG1238" s="3" t="s">
        <v>71</v>
      </c>
      <c r="BH1238" s="3" t="s">
        <v>71</v>
      </c>
      <c r="BI1238" s="3">
        <v>13</v>
      </c>
      <c r="BJ1238" s="3" t="s">
        <v>410</v>
      </c>
      <c r="BK1238" s="3" t="s">
        <v>93</v>
      </c>
      <c r="BL1238" s="3" t="s">
        <v>111</v>
      </c>
      <c r="BM1238" s="3" t="s">
        <v>19554</v>
      </c>
      <c r="BN1238" s="3" t="s">
        <v>71</v>
      </c>
      <c r="BO1238" s="3" t="s">
        <v>71</v>
      </c>
      <c r="BP1238" s="3" t="s">
        <v>71</v>
      </c>
      <c r="BQ1238" s="3" t="s">
        <v>71</v>
      </c>
    </row>
    <row r="1239" spans="1:69">
      <c r="A1239" s="1" t="s">
        <v>69</v>
      </c>
      <c r="B1239" s="1" t="s">
        <v>19555</v>
      </c>
      <c r="C1239" s="1" t="s">
        <v>71</v>
      </c>
      <c r="D1239" s="1" t="s">
        <v>71</v>
      </c>
      <c r="E1239" s="1" t="s">
        <v>71</v>
      </c>
      <c r="F1239" s="1" t="s">
        <v>19556</v>
      </c>
      <c r="G1239" s="1" t="s">
        <v>71</v>
      </c>
      <c r="H1239" s="1" t="s">
        <v>71</v>
      </c>
      <c r="I1239" s="1" t="s">
        <v>19557</v>
      </c>
      <c r="J1239" s="1" t="s">
        <v>1804</v>
      </c>
      <c r="K1239" s="1" t="s">
        <v>71</v>
      </c>
      <c r="L1239" s="1" t="s">
        <v>71</v>
      </c>
      <c r="M1239" s="1" t="s">
        <v>74</v>
      </c>
      <c r="N1239" s="1" t="s">
        <v>117</v>
      </c>
      <c r="O1239" s="1" t="s">
        <v>71</v>
      </c>
      <c r="P1239" s="1" t="s">
        <v>71</v>
      </c>
      <c r="Q1239" s="1" t="s">
        <v>71</v>
      </c>
      <c r="R1239" s="1" t="s">
        <v>71</v>
      </c>
      <c r="S1239" s="1" t="s">
        <v>71</v>
      </c>
      <c r="T1239" s="1" t="s">
        <v>19558</v>
      </c>
      <c r="U1239" s="1" t="s">
        <v>19559</v>
      </c>
      <c r="V1239" s="1" t="s">
        <v>19560</v>
      </c>
      <c r="W1239" s="1" t="s">
        <v>19561</v>
      </c>
      <c r="X1239" s="1" t="s">
        <v>71</v>
      </c>
      <c r="Y1239" s="1" t="s">
        <v>19562</v>
      </c>
      <c r="Z1239" s="1" t="s">
        <v>19563</v>
      </c>
      <c r="AA1239" s="1" t="s">
        <v>19564</v>
      </c>
      <c r="AB1239" s="1" t="s">
        <v>19565</v>
      </c>
      <c r="AC1239" s="1" t="s">
        <v>71</v>
      </c>
      <c r="AD1239" s="1" t="s">
        <v>71</v>
      </c>
      <c r="AE1239" s="1" t="s">
        <v>71</v>
      </c>
      <c r="AF1239" s="1" t="s">
        <v>71</v>
      </c>
      <c r="AG1239" s="1">
        <v>214</v>
      </c>
      <c r="AH1239" s="1">
        <v>11</v>
      </c>
      <c r="AI1239" s="1">
        <v>11</v>
      </c>
      <c r="AJ1239" s="1">
        <v>115</v>
      </c>
      <c r="AK1239" s="1">
        <v>199</v>
      </c>
      <c r="AL1239" s="1" t="s">
        <v>156</v>
      </c>
      <c r="AM1239" s="1" t="s">
        <v>157</v>
      </c>
      <c r="AN1239" s="1" t="s">
        <v>158</v>
      </c>
      <c r="AO1239" s="1" t="s">
        <v>1816</v>
      </c>
      <c r="AP1239" s="1" t="s">
        <v>1817</v>
      </c>
      <c r="AQ1239" s="1" t="s">
        <v>71</v>
      </c>
      <c r="AR1239" s="1" t="s">
        <v>1818</v>
      </c>
      <c r="AS1239" s="1" t="s">
        <v>1819</v>
      </c>
      <c r="AT1239" s="1" t="s">
        <v>491</v>
      </c>
      <c r="AU1239" s="1">
        <v>2022</v>
      </c>
      <c r="AV1239" s="1">
        <v>177</v>
      </c>
      <c r="AW1239" s="1" t="s">
        <v>71</v>
      </c>
      <c r="AX1239" s="1" t="s">
        <v>71</v>
      </c>
      <c r="AY1239" s="1" t="s">
        <v>71</v>
      </c>
      <c r="AZ1239" s="1" t="s">
        <v>71</v>
      </c>
      <c r="BA1239" s="1" t="s">
        <v>71</v>
      </c>
      <c r="BB1239" s="1" t="s">
        <v>71</v>
      </c>
      <c r="BC1239" s="1" t="s">
        <v>71</v>
      </c>
      <c r="BD1239" s="1">
        <v>105961</v>
      </c>
      <c r="BE1239" s="1" t="s">
        <v>19566</v>
      </c>
      <c r="BF1239" s="1" t="str">
        <f>HYPERLINK("http://dx.doi.org/10.1016/j.resconrec.2021.105961","http://dx.doi.org/10.1016/j.resconrec.2021.105961")</f>
        <v>http://dx.doi.org/10.1016/j.resconrec.2021.105961</v>
      </c>
      <c r="BG1239" s="1" t="s">
        <v>71</v>
      </c>
      <c r="BH1239" s="1" t="s">
        <v>2051</v>
      </c>
      <c r="BI1239" s="1">
        <v>16</v>
      </c>
      <c r="BJ1239" s="1" t="s">
        <v>554</v>
      </c>
      <c r="BK1239" s="1" t="s">
        <v>93</v>
      </c>
      <c r="BL1239" s="1" t="s">
        <v>556</v>
      </c>
      <c r="BM1239" s="1" t="s">
        <v>19567</v>
      </c>
      <c r="BN1239" s="1" t="s">
        <v>71</v>
      </c>
      <c r="BO1239" s="1" t="s">
        <v>71</v>
      </c>
      <c r="BP1239" s="1" t="s">
        <v>71</v>
      </c>
      <c r="BQ1239" s="1" t="s">
        <v>71</v>
      </c>
    </row>
    <row r="1240" spans="1:69">
      <c r="A1240" s="3" t="s">
        <v>69</v>
      </c>
      <c r="B1240" s="3" t="s">
        <v>19568</v>
      </c>
      <c r="C1240" s="3" t="s">
        <v>71</v>
      </c>
      <c r="D1240" s="3" t="s">
        <v>71</v>
      </c>
      <c r="E1240" s="3" t="s">
        <v>71</v>
      </c>
      <c r="F1240" s="3" t="s">
        <v>19569</v>
      </c>
      <c r="G1240" s="3" t="s">
        <v>71</v>
      </c>
      <c r="H1240" s="3" t="s">
        <v>71</v>
      </c>
      <c r="I1240" s="3" t="s">
        <v>19570</v>
      </c>
      <c r="J1240" s="3" t="s">
        <v>144</v>
      </c>
      <c r="K1240" s="3" t="s">
        <v>71</v>
      </c>
      <c r="L1240" s="3" t="s">
        <v>71</v>
      </c>
      <c r="M1240" s="3" t="s">
        <v>74</v>
      </c>
      <c r="N1240" s="3" t="s">
        <v>75</v>
      </c>
      <c r="O1240" s="3" t="s">
        <v>71</v>
      </c>
      <c r="P1240" s="3" t="s">
        <v>71</v>
      </c>
      <c r="Q1240" s="3" t="s">
        <v>71</v>
      </c>
      <c r="R1240" s="3" t="s">
        <v>71</v>
      </c>
      <c r="S1240" s="3" t="s">
        <v>71</v>
      </c>
      <c r="T1240" s="3" t="s">
        <v>19571</v>
      </c>
      <c r="U1240" s="3" t="s">
        <v>71</v>
      </c>
      <c r="V1240" s="3" t="s">
        <v>19572</v>
      </c>
      <c r="W1240" s="3" t="s">
        <v>19573</v>
      </c>
      <c r="X1240" s="3" t="s">
        <v>71</v>
      </c>
      <c r="Y1240" s="3" t="s">
        <v>19574</v>
      </c>
      <c r="Z1240" s="3" t="s">
        <v>19575</v>
      </c>
      <c r="AA1240" s="3" t="s">
        <v>19576</v>
      </c>
      <c r="AB1240" s="3" t="s">
        <v>19577</v>
      </c>
      <c r="AC1240" s="3" t="s">
        <v>71</v>
      </c>
      <c r="AD1240" s="3" t="s">
        <v>71</v>
      </c>
      <c r="AE1240" s="3" t="s">
        <v>71</v>
      </c>
      <c r="AF1240" s="3" t="s">
        <v>71</v>
      </c>
      <c r="AG1240" s="3">
        <v>11</v>
      </c>
      <c r="AH1240" s="3">
        <v>13</v>
      </c>
      <c r="AI1240" s="3">
        <v>16</v>
      </c>
      <c r="AJ1240" s="3">
        <v>3</v>
      </c>
      <c r="AK1240" s="3">
        <v>13</v>
      </c>
      <c r="AL1240" s="3" t="s">
        <v>1773</v>
      </c>
      <c r="AM1240" s="3" t="s">
        <v>157</v>
      </c>
      <c r="AN1240" s="3" t="s">
        <v>1774</v>
      </c>
      <c r="AO1240" s="3" t="s">
        <v>159</v>
      </c>
      <c r="AP1240" s="3" t="s">
        <v>71</v>
      </c>
      <c r="AQ1240" s="3" t="s">
        <v>71</v>
      </c>
      <c r="AR1240" s="3" t="s">
        <v>161</v>
      </c>
      <c r="AS1240" s="3" t="s">
        <v>162</v>
      </c>
      <c r="AT1240" s="3" t="s">
        <v>163</v>
      </c>
      <c r="AU1240" s="3">
        <v>2007</v>
      </c>
      <c r="AV1240" s="3">
        <v>377</v>
      </c>
      <c r="AW1240" s="3" t="s">
        <v>4426</v>
      </c>
      <c r="AX1240" s="3" t="s">
        <v>71</v>
      </c>
      <c r="AY1240" s="3" t="s">
        <v>71</v>
      </c>
      <c r="AZ1240" s="3" t="s">
        <v>71</v>
      </c>
      <c r="BA1240" s="3" t="s">
        <v>71</v>
      </c>
      <c r="BB1240" s="3">
        <v>125</v>
      </c>
      <c r="BC1240" s="3">
        <v>141</v>
      </c>
      <c r="BD1240" s="3" t="s">
        <v>71</v>
      </c>
      <c r="BE1240" s="3" t="s">
        <v>19578</v>
      </c>
      <c r="BF1240" s="3" t="str">
        <f>HYPERLINK("http://dx.doi.org/10.1016/j.scitotenv.2006.12.054","http://dx.doi.org/10.1016/j.scitotenv.2006.12.054")</f>
        <v>http://dx.doi.org/10.1016/j.scitotenv.2006.12.054</v>
      </c>
      <c r="BG1240" s="3" t="s">
        <v>71</v>
      </c>
      <c r="BH1240" s="3" t="s">
        <v>71</v>
      </c>
      <c r="BI1240" s="3">
        <v>17</v>
      </c>
      <c r="BJ1240" s="3" t="s">
        <v>137</v>
      </c>
      <c r="BK1240" s="3" t="s">
        <v>93</v>
      </c>
      <c r="BL1240" s="3" t="s">
        <v>138</v>
      </c>
      <c r="BM1240" s="3" t="s">
        <v>19579</v>
      </c>
      <c r="BN1240" s="3">
        <v>17462713</v>
      </c>
      <c r="BO1240" s="3" t="s">
        <v>71</v>
      </c>
      <c r="BP1240" s="3" t="s">
        <v>71</v>
      </c>
      <c r="BQ1240" s="3" t="s">
        <v>71</v>
      </c>
    </row>
    <row r="1241" spans="1:69">
      <c r="A1241" s="3" t="s">
        <v>69</v>
      </c>
      <c r="B1241" s="3" t="s">
        <v>19580</v>
      </c>
      <c r="C1241" s="3" t="s">
        <v>71</v>
      </c>
      <c r="D1241" s="3" t="s">
        <v>71</v>
      </c>
      <c r="E1241" s="3" t="s">
        <v>71</v>
      </c>
      <c r="F1241" s="3" t="s">
        <v>19581</v>
      </c>
      <c r="G1241" s="3" t="s">
        <v>71</v>
      </c>
      <c r="H1241" s="3" t="s">
        <v>71</v>
      </c>
      <c r="I1241" s="3" t="s">
        <v>19582</v>
      </c>
      <c r="J1241" s="3" t="s">
        <v>19583</v>
      </c>
      <c r="K1241" s="3" t="s">
        <v>71</v>
      </c>
      <c r="L1241" s="3" t="s">
        <v>71</v>
      </c>
      <c r="M1241" s="3" t="s">
        <v>74</v>
      </c>
      <c r="N1241" s="3" t="s">
        <v>75</v>
      </c>
      <c r="O1241" s="3" t="s">
        <v>71</v>
      </c>
      <c r="P1241" s="3" t="s">
        <v>71</v>
      </c>
      <c r="Q1241" s="3" t="s">
        <v>71</v>
      </c>
      <c r="R1241" s="3" t="s">
        <v>71</v>
      </c>
      <c r="S1241" s="3" t="s">
        <v>71</v>
      </c>
      <c r="T1241" s="3" t="s">
        <v>19584</v>
      </c>
      <c r="U1241" s="3" t="s">
        <v>19585</v>
      </c>
      <c r="V1241" s="3" t="s">
        <v>19586</v>
      </c>
      <c r="W1241" s="3" t="s">
        <v>19587</v>
      </c>
      <c r="X1241" s="3" t="s">
        <v>19588</v>
      </c>
      <c r="Y1241" s="3" t="s">
        <v>19589</v>
      </c>
      <c r="Z1241" s="3" t="s">
        <v>19590</v>
      </c>
      <c r="AA1241" s="3" t="s">
        <v>19591</v>
      </c>
      <c r="AB1241" s="3" t="s">
        <v>19592</v>
      </c>
      <c r="AC1241" s="3" t="s">
        <v>19593</v>
      </c>
      <c r="AD1241" s="3" t="s">
        <v>19594</v>
      </c>
      <c r="AE1241" s="3" t="s">
        <v>19595</v>
      </c>
      <c r="AF1241" s="3" t="s">
        <v>71</v>
      </c>
      <c r="AG1241" s="3">
        <v>57</v>
      </c>
      <c r="AH1241" s="3">
        <v>59</v>
      </c>
      <c r="AI1241" s="3">
        <v>62</v>
      </c>
      <c r="AJ1241" s="3">
        <v>7</v>
      </c>
      <c r="AK1241" s="3">
        <v>103</v>
      </c>
      <c r="AL1241" s="3" t="s">
        <v>1834</v>
      </c>
      <c r="AM1241" s="3" t="s">
        <v>1835</v>
      </c>
      <c r="AN1241" s="3" t="s">
        <v>1836</v>
      </c>
      <c r="AO1241" s="3" t="s">
        <v>19596</v>
      </c>
      <c r="AP1241" s="3" t="s">
        <v>19597</v>
      </c>
      <c r="AQ1241" s="3" t="s">
        <v>71</v>
      </c>
      <c r="AR1241" s="3" t="s">
        <v>19598</v>
      </c>
      <c r="AS1241" s="3" t="s">
        <v>19599</v>
      </c>
      <c r="AT1241" s="3" t="s">
        <v>71</v>
      </c>
      <c r="AU1241" s="3">
        <v>2011</v>
      </c>
      <c r="AV1241" s="3">
        <v>56</v>
      </c>
      <c r="AW1241" s="3">
        <v>8</v>
      </c>
      <c r="AX1241" s="3" t="s">
        <v>71</v>
      </c>
      <c r="AY1241" s="3" t="s">
        <v>71</v>
      </c>
      <c r="AZ1241" s="3" t="s">
        <v>134</v>
      </c>
      <c r="BA1241" s="3" t="s">
        <v>71</v>
      </c>
      <c r="BB1241" s="3">
        <v>1501</v>
      </c>
      <c r="BC1241" s="3">
        <v>1517</v>
      </c>
      <c r="BD1241" s="3" t="s">
        <v>71</v>
      </c>
      <c r="BE1241" s="3" t="s">
        <v>19600</v>
      </c>
      <c r="BF1241" s="3" t="str">
        <f>HYPERLINK("http://dx.doi.org/10.1080/02626667.2011.631188","http://dx.doi.org/10.1080/02626667.2011.631188")</f>
        <v>http://dx.doi.org/10.1080/02626667.2011.631188</v>
      </c>
      <c r="BG1241" s="3" t="s">
        <v>71</v>
      </c>
      <c r="BH1241" s="3" t="s">
        <v>71</v>
      </c>
      <c r="BI1241" s="3">
        <v>17</v>
      </c>
      <c r="BJ1241" s="3" t="s">
        <v>19601</v>
      </c>
      <c r="BK1241" s="3" t="s">
        <v>93</v>
      </c>
      <c r="BL1241" s="3" t="s">
        <v>19601</v>
      </c>
      <c r="BM1241" s="3" t="s">
        <v>19602</v>
      </c>
      <c r="BN1241" s="3" t="s">
        <v>71</v>
      </c>
      <c r="BO1241" s="3" t="s">
        <v>1225</v>
      </c>
      <c r="BP1241" s="3" t="s">
        <v>71</v>
      </c>
      <c r="BQ1241" s="3" t="s">
        <v>71</v>
      </c>
    </row>
    <row r="1242" spans="1:69">
      <c r="A1242" s="1" t="s">
        <v>69</v>
      </c>
      <c r="B1242" s="1" t="s">
        <v>19603</v>
      </c>
      <c r="C1242" s="1" t="s">
        <v>71</v>
      </c>
      <c r="D1242" s="1" t="s">
        <v>71</v>
      </c>
      <c r="E1242" s="1" t="s">
        <v>71</v>
      </c>
      <c r="F1242" s="1" t="s">
        <v>19604</v>
      </c>
      <c r="G1242" s="1" t="s">
        <v>71</v>
      </c>
      <c r="H1242" s="1" t="s">
        <v>71</v>
      </c>
      <c r="I1242" s="1" t="s">
        <v>19605</v>
      </c>
      <c r="J1242" s="1" t="s">
        <v>4372</v>
      </c>
      <c r="K1242" s="1" t="s">
        <v>71</v>
      </c>
      <c r="L1242" s="1" t="s">
        <v>71</v>
      </c>
      <c r="M1242" s="1" t="s">
        <v>74</v>
      </c>
      <c r="N1242" s="1" t="s">
        <v>75</v>
      </c>
      <c r="O1242" s="1" t="s">
        <v>71</v>
      </c>
      <c r="P1242" s="1" t="s">
        <v>71</v>
      </c>
      <c r="Q1242" s="1" t="s">
        <v>71</v>
      </c>
      <c r="R1242" s="1" t="s">
        <v>71</v>
      </c>
      <c r="S1242" s="1" t="s">
        <v>71</v>
      </c>
      <c r="T1242" s="1" t="s">
        <v>19606</v>
      </c>
      <c r="U1242" s="1" t="s">
        <v>19607</v>
      </c>
      <c r="V1242" s="1" t="s">
        <v>19608</v>
      </c>
      <c r="W1242" s="1" t="s">
        <v>19609</v>
      </c>
      <c r="X1242" s="1" t="s">
        <v>71</v>
      </c>
      <c r="Y1242" s="1" t="s">
        <v>19610</v>
      </c>
      <c r="Z1242" s="1" t="s">
        <v>19611</v>
      </c>
      <c r="AA1242" s="1" t="s">
        <v>71</v>
      </c>
      <c r="AB1242" s="1" t="s">
        <v>19612</v>
      </c>
      <c r="AC1242" s="1" t="s">
        <v>19613</v>
      </c>
      <c r="AD1242" s="1" t="s">
        <v>19614</v>
      </c>
      <c r="AE1242" s="1" t="s">
        <v>19615</v>
      </c>
      <c r="AF1242" s="1" t="s">
        <v>71</v>
      </c>
      <c r="AG1242" s="1">
        <v>84</v>
      </c>
      <c r="AH1242" s="1">
        <v>7</v>
      </c>
      <c r="AI1242" s="1">
        <v>7</v>
      </c>
      <c r="AJ1242" s="1">
        <v>1</v>
      </c>
      <c r="AK1242" s="1">
        <v>1</v>
      </c>
      <c r="AL1242" s="1" t="s">
        <v>82</v>
      </c>
      <c r="AM1242" s="1" t="s">
        <v>83</v>
      </c>
      <c r="AN1242" s="1" t="s">
        <v>84</v>
      </c>
      <c r="AO1242" s="1" t="s">
        <v>4381</v>
      </c>
      <c r="AP1242" s="1" t="s">
        <v>4382</v>
      </c>
      <c r="AQ1242" s="1" t="s">
        <v>71</v>
      </c>
      <c r="AR1242" s="1" t="s">
        <v>4372</v>
      </c>
      <c r="AS1242" s="1" t="s">
        <v>4383</v>
      </c>
      <c r="AT1242" s="1" t="s">
        <v>133</v>
      </c>
      <c r="AU1242" s="1">
        <v>2021</v>
      </c>
      <c r="AV1242" s="1">
        <v>105</v>
      </c>
      <c r="AW1242" s="1" t="s">
        <v>71</v>
      </c>
      <c r="AX1242" s="1" t="s">
        <v>71</v>
      </c>
      <c r="AY1242" s="1" t="s">
        <v>71</v>
      </c>
      <c r="AZ1242" s="1" t="s">
        <v>71</v>
      </c>
      <c r="BA1242" s="1" t="s">
        <v>71</v>
      </c>
      <c r="BB1242" s="1" t="s">
        <v>71</v>
      </c>
      <c r="BC1242" s="1" t="s">
        <v>71</v>
      </c>
      <c r="BD1242" s="1">
        <v>105397</v>
      </c>
      <c r="BE1242" s="1" t="s">
        <v>19616</v>
      </c>
      <c r="BF1242" s="1" t="str">
        <f>HYPERLINK("http://dx.doi.org/10.1016/j.lusepol.2021.105397","http://dx.doi.org/10.1016/j.lusepol.2021.105397")</f>
        <v>http://dx.doi.org/10.1016/j.lusepol.2021.105397</v>
      </c>
      <c r="BG1242" s="1" t="s">
        <v>71</v>
      </c>
      <c r="BH1242" s="1" t="s">
        <v>71</v>
      </c>
      <c r="BI1242" s="1">
        <v>12</v>
      </c>
      <c r="BJ1242" s="1" t="s">
        <v>389</v>
      </c>
      <c r="BK1242" s="1" t="s">
        <v>1353</v>
      </c>
      <c r="BL1242" s="1" t="s">
        <v>138</v>
      </c>
      <c r="BM1242" s="1" t="s">
        <v>19617</v>
      </c>
      <c r="BN1242" s="1" t="s">
        <v>71</v>
      </c>
      <c r="BO1242" s="1" t="s">
        <v>71</v>
      </c>
      <c r="BP1242" s="1" t="s">
        <v>71</v>
      </c>
      <c r="BQ1242" s="1" t="s">
        <v>71</v>
      </c>
    </row>
    <row r="1243" spans="1:69">
      <c r="A1243" s="3" t="s">
        <v>558</v>
      </c>
      <c r="B1243" s="3" t="s">
        <v>19618</v>
      </c>
      <c r="C1243" s="3" t="s">
        <v>71</v>
      </c>
      <c r="D1243" s="3" t="s">
        <v>19619</v>
      </c>
      <c r="E1243" s="3" t="s">
        <v>71</v>
      </c>
      <c r="F1243" s="3" t="s">
        <v>19620</v>
      </c>
      <c r="G1243" s="3" t="s">
        <v>71</v>
      </c>
      <c r="H1243" s="3" t="s">
        <v>71</v>
      </c>
      <c r="I1243" s="3" t="s">
        <v>19621</v>
      </c>
      <c r="J1243" s="3" t="s">
        <v>19622</v>
      </c>
      <c r="K1243" s="3" t="s">
        <v>71</v>
      </c>
      <c r="L1243" s="3" t="s">
        <v>71</v>
      </c>
      <c r="M1243" s="3" t="s">
        <v>74</v>
      </c>
      <c r="N1243" s="3" t="s">
        <v>565</v>
      </c>
      <c r="O1243" s="3" t="s">
        <v>19623</v>
      </c>
      <c r="P1243" s="3" t="s">
        <v>19624</v>
      </c>
      <c r="Q1243" s="3" t="s">
        <v>19625</v>
      </c>
      <c r="R1243" s="3" t="s">
        <v>19626</v>
      </c>
      <c r="S1243" s="3" t="s">
        <v>71</v>
      </c>
      <c r="T1243" s="3" t="s">
        <v>19627</v>
      </c>
      <c r="U1243" s="3" t="s">
        <v>71</v>
      </c>
      <c r="V1243" s="3" t="s">
        <v>19628</v>
      </c>
      <c r="W1243" s="3" t="s">
        <v>19629</v>
      </c>
      <c r="X1243" s="3" t="s">
        <v>71</v>
      </c>
      <c r="Y1243" s="3" t="s">
        <v>19630</v>
      </c>
      <c r="Z1243" s="3" t="s">
        <v>19631</v>
      </c>
      <c r="AA1243" s="3" t="s">
        <v>71</v>
      </c>
      <c r="AB1243" s="3" t="s">
        <v>71</v>
      </c>
      <c r="AC1243" s="3" t="s">
        <v>71</v>
      </c>
      <c r="AD1243" s="3" t="s">
        <v>71</v>
      </c>
      <c r="AE1243" s="3" t="s">
        <v>71</v>
      </c>
      <c r="AF1243" s="3" t="s">
        <v>71</v>
      </c>
      <c r="AG1243" s="3">
        <v>14</v>
      </c>
      <c r="AH1243" s="3">
        <v>1</v>
      </c>
      <c r="AI1243" s="3">
        <v>1</v>
      </c>
      <c r="AJ1243" s="3">
        <v>0</v>
      </c>
      <c r="AK1243" s="3">
        <v>10</v>
      </c>
      <c r="AL1243" s="3" t="s">
        <v>100</v>
      </c>
      <c r="AM1243" s="3" t="s">
        <v>1135</v>
      </c>
      <c r="AN1243" s="3" t="s">
        <v>1714</v>
      </c>
      <c r="AO1243" s="3" t="s">
        <v>71</v>
      </c>
      <c r="AP1243" s="3" t="s">
        <v>71</v>
      </c>
      <c r="AQ1243" s="3" t="s">
        <v>19632</v>
      </c>
      <c r="AR1243" s="3" t="s">
        <v>71</v>
      </c>
      <c r="AS1243" s="3" t="s">
        <v>71</v>
      </c>
      <c r="AT1243" s="3" t="s">
        <v>71</v>
      </c>
      <c r="AU1243" s="3">
        <v>2008</v>
      </c>
      <c r="AV1243" s="3" t="s">
        <v>71</v>
      </c>
      <c r="AW1243" s="3" t="s">
        <v>71</v>
      </c>
      <c r="AX1243" s="3" t="s">
        <v>71</v>
      </c>
      <c r="AY1243" s="3" t="s">
        <v>71</v>
      </c>
      <c r="AZ1243" s="3" t="s">
        <v>71</v>
      </c>
      <c r="BA1243" s="3" t="s">
        <v>71</v>
      </c>
      <c r="BB1243" s="3">
        <v>447</v>
      </c>
      <c r="BC1243" s="3" t="s">
        <v>2938</v>
      </c>
      <c r="BD1243" s="3" t="s">
        <v>71</v>
      </c>
      <c r="BE1243" s="3" t="s">
        <v>71</v>
      </c>
      <c r="BF1243" s="3" t="s">
        <v>71</v>
      </c>
      <c r="BG1243" s="3" t="s">
        <v>71</v>
      </c>
      <c r="BH1243" s="3" t="s">
        <v>71</v>
      </c>
      <c r="BI1243" s="3">
        <v>2</v>
      </c>
      <c r="BJ1243" s="3" t="s">
        <v>19633</v>
      </c>
      <c r="BK1243" s="3" t="s">
        <v>1119</v>
      </c>
      <c r="BL1243" s="3" t="s">
        <v>111</v>
      </c>
      <c r="BM1243" s="3" t="s">
        <v>19634</v>
      </c>
      <c r="BN1243" s="3" t="s">
        <v>71</v>
      </c>
      <c r="BO1243" s="3" t="s">
        <v>71</v>
      </c>
      <c r="BP1243" s="3" t="s">
        <v>71</v>
      </c>
      <c r="BQ1243" s="3" t="s">
        <v>71</v>
      </c>
    </row>
    <row r="1244" spans="1:69">
      <c r="A1244" s="1" t="s">
        <v>69</v>
      </c>
      <c r="B1244" s="1" t="s">
        <v>19635</v>
      </c>
      <c r="C1244" s="1" t="s">
        <v>71</v>
      </c>
      <c r="D1244" s="1" t="s">
        <v>71</v>
      </c>
      <c r="E1244" s="1" t="s">
        <v>71</v>
      </c>
      <c r="F1244" s="1" t="s">
        <v>19636</v>
      </c>
      <c r="G1244" s="1" t="s">
        <v>71</v>
      </c>
      <c r="H1244" s="1" t="s">
        <v>71</v>
      </c>
      <c r="I1244" s="1" t="s">
        <v>19637</v>
      </c>
      <c r="J1244" s="1" t="s">
        <v>219</v>
      </c>
      <c r="K1244" s="1" t="s">
        <v>71</v>
      </c>
      <c r="L1244" s="1" t="s">
        <v>71</v>
      </c>
      <c r="M1244" s="1" t="s">
        <v>74</v>
      </c>
      <c r="N1244" s="1" t="s">
        <v>117</v>
      </c>
      <c r="O1244" s="1" t="s">
        <v>71</v>
      </c>
      <c r="P1244" s="1" t="s">
        <v>71</v>
      </c>
      <c r="Q1244" s="1" t="s">
        <v>71</v>
      </c>
      <c r="R1244" s="1" t="s">
        <v>71</v>
      </c>
      <c r="S1244" s="1" t="s">
        <v>71</v>
      </c>
      <c r="T1244" s="1" t="s">
        <v>19638</v>
      </c>
      <c r="U1244" s="1" t="s">
        <v>19639</v>
      </c>
      <c r="V1244" s="1" t="s">
        <v>19640</v>
      </c>
      <c r="W1244" s="1" t="s">
        <v>19641</v>
      </c>
      <c r="X1244" s="1" t="s">
        <v>71</v>
      </c>
      <c r="Y1244" s="1" t="s">
        <v>19642</v>
      </c>
      <c r="Z1244" s="1" t="s">
        <v>19643</v>
      </c>
      <c r="AA1244" s="1" t="s">
        <v>19644</v>
      </c>
      <c r="AB1244" s="1" t="s">
        <v>19645</v>
      </c>
      <c r="AC1244" s="1" t="s">
        <v>19646</v>
      </c>
      <c r="AD1244" s="1" t="s">
        <v>19646</v>
      </c>
      <c r="AE1244" s="1" t="s">
        <v>19647</v>
      </c>
      <c r="AF1244" s="1" t="s">
        <v>71</v>
      </c>
      <c r="AG1244" s="1">
        <v>86</v>
      </c>
      <c r="AH1244" s="1">
        <v>16</v>
      </c>
      <c r="AI1244" s="1">
        <v>16</v>
      </c>
      <c r="AJ1244" s="1">
        <v>6</v>
      </c>
      <c r="AK1244" s="1">
        <v>18</v>
      </c>
      <c r="AL1244" s="1" t="s">
        <v>231</v>
      </c>
      <c r="AM1244" s="1" t="s">
        <v>232</v>
      </c>
      <c r="AN1244" s="1" t="s">
        <v>233</v>
      </c>
      <c r="AO1244" s="1" t="s">
        <v>71</v>
      </c>
      <c r="AP1244" s="1" t="s">
        <v>234</v>
      </c>
      <c r="AQ1244" s="1" t="s">
        <v>71</v>
      </c>
      <c r="AR1244" s="1" t="s">
        <v>235</v>
      </c>
      <c r="AS1244" s="1" t="s">
        <v>236</v>
      </c>
      <c r="AT1244" s="1" t="s">
        <v>14834</v>
      </c>
      <c r="AU1244" s="1">
        <v>2020</v>
      </c>
      <c r="AV1244" s="1">
        <v>12</v>
      </c>
      <c r="AW1244" s="1">
        <v>4</v>
      </c>
      <c r="AX1244" s="1" t="s">
        <v>71</v>
      </c>
      <c r="AY1244" s="1" t="s">
        <v>71</v>
      </c>
      <c r="AZ1244" s="1" t="s">
        <v>71</v>
      </c>
      <c r="BA1244" s="1" t="s">
        <v>71</v>
      </c>
      <c r="BB1244" s="1" t="s">
        <v>71</v>
      </c>
      <c r="BC1244" s="1" t="s">
        <v>71</v>
      </c>
      <c r="BD1244" s="1">
        <v>1632</v>
      </c>
      <c r="BE1244" s="1" t="s">
        <v>19648</v>
      </c>
      <c r="BF1244" s="1" t="str">
        <f>HYPERLINK("http://dx.doi.org/10.3390/su12041632","http://dx.doi.org/10.3390/su12041632")</f>
        <v>http://dx.doi.org/10.3390/su12041632</v>
      </c>
      <c r="BG1244" s="1" t="s">
        <v>71</v>
      </c>
      <c r="BH1244" s="1" t="s">
        <v>71</v>
      </c>
      <c r="BI1244" s="1">
        <v>16</v>
      </c>
      <c r="BJ1244" s="1" t="s">
        <v>239</v>
      </c>
      <c r="BK1244" s="1" t="s">
        <v>240</v>
      </c>
      <c r="BL1244" s="1" t="s">
        <v>241</v>
      </c>
      <c r="BM1244" s="1" t="s">
        <v>17792</v>
      </c>
      <c r="BN1244" s="1" t="s">
        <v>71</v>
      </c>
      <c r="BO1244" s="1" t="s">
        <v>243</v>
      </c>
      <c r="BP1244" s="1" t="s">
        <v>71</v>
      </c>
      <c r="BQ1244" s="1" t="s">
        <v>71</v>
      </c>
    </row>
    <row r="1245" spans="1:69">
      <c r="A1245" s="3" t="s">
        <v>69</v>
      </c>
      <c r="B1245" s="3" t="s">
        <v>19649</v>
      </c>
      <c r="C1245" s="3" t="s">
        <v>71</v>
      </c>
      <c r="D1245" s="3" t="s">
        <v>71</v>
      </c>
      <c r="E1245" s="3" t="s">
        <v>71</v>
      </c>
      <c r="F1245" s="3" t="s">
        <v>19650</v>
      </c>
      <c r="G1245" s="3" t="s">
        <v>71</v>
      </c>
      <c r="H1245" s="3" t="s">
        <v>71</v>
      </c>
      <c r="I1245" s="3" t="s">
        <v>19651</v>
      </c>
      <c r="J1245" s="3" t="s">
        <v>1582</v>
      </c>
      <c r="K1245" s="3" t="s">
        <v>71</v>
      </c>
      <c r="L1245" s="3" t="s">
        <v>71</v>
      </c>
      <c r="M1245" s="3" t="s">
        <v>74</v>
      </c>
      <c r="N1245" s="3" t="s">
        <v>75</v>
      </c>
      <c r="O1245" s="3" t="s">
        <v>71</v>
      </c>
      <c r="P1245" s="3" t="s">
        <v>71</v>
      </c>
      <c r="Q1245" s="3" t="s">
        <v>71</v>
      </c>
      <c r="R1245" s="3" t="s">
        <v>71</v>
      </c>
      <c r="S1245" s="3" t="s">
        <v>71</v>
      </c>
      <c r="T1245" s="3" t="s">
        <v>19652</v>
      </c>
      <c r="U1245" s="3" t="s">
        <v>19653</v>
      </c>
      <c r="V1245" s="3" t="s">
        <v>19654</v>
      </c>
      <c r="W1245" s="3" t="s">
        <v>19655</v>
      </c>
      <c r="X1245" s="3" t="s">
        <v>71</v>
      </c>
      <c r="Y1245" s="3" t="s">
        <v>19656</v>
      </c>
      <c r="Z1245" s="3" t="s">
        <v>19657</v>
      </c>
      <c r="AA1245" s="3" t="s">
        <v>19658</v>
      </c>
      <c r="AB1245" s="3" t="s">
        <v>19659</v>
      </c>
      <c r="AC1245" s="3" t="s">
        <v>19660</v>
      </c>
      <c r="AD1245" s="3" t="s">
        <v>19661</v>
      </c>
      <c r="AE1245" s="3" t="s">
        <v>19662</v>
      </c>
      <c r="AF1245" s="3" t="s">
        <v>71</v>
      </c>
      <c r="AG1245" s="3">
        <v>37</v>
      </c>
      <c r="AH1245" s="3">
        <v>13</v>
      </c>
      <c r="AI1245" s="3">
        <v>13</v>
      </c>
      <c r="AJ1245" s="3">
        <v>1</v>
      </c>
      <c r="AK1245" s="3">
        <v>49</v>
      </c>
      <c r="AL1245" s="3" t="s">
        <v>951</v>
      </c>
      <c r="AM1245" s="3" t="s">
        <v>83</v>
      </c>
      <c r="AN1245" s="3" t="s">
        <v>1093</v>
      </c>
      <c r="AO1245" s="3" t="s">
        <v>1594</v>
      </c>
      <c r="AP1245" s="3" t="s">
        <v>1595</v>
      </c>
      <c r="AQ1245" s="3" t="s">
        <v>71</v>
      </c>
      <c r="AR1245" s="3" t="s">
        <v>1582</v>
      </c>
      <c r="AS1245" s="3" t="s">
        <v>1596</v>
      </c>
      <c r="AT1245" s="3" t="s">
        <v>106</v>
      </c>
      <c r="AU1245" s="3">
        <v>2014</v>
      </c>
      <c r="AV1245" s="3">
        <v>115</v>
      </c>
      <c r="AW1245" s="3" t="s">
        <v>71</v>
      </c>
      <c r="AX1245" s="3" t="s">
        <v>71</v>
      </c>
      <c r="AY1245" s="3" t="s">
        <v>71</v>
      </c>
      <c r="AZ1245" s="3" t="s">
        <v>134</v>
      </c>
      <c r="BA1245" s="3" t="s">
        <v>71</v>
      </c>
      <c r="BB1245" s="3">
        <v>88</v>
      </c>
      <c r="BC1245" s="3">
        <v>94</v>
      </c>
      <c r="BD1245" s="3" t="s">
        <v>71</v>
      </c>
      <c r="BE1245" s="3" t="s">
        <v>19663</v>
      </c>
      <c r="BF1245" s="3" t="str">
        <f>HYPERLINK("http://dx.doi.org/10.1016/j.chemosphere.2014.01.012","http://dx.doi.org/10.1016/j.chemosphere.2014.01.012")</f>
        <v>http://dx.doi.org/10.1016/j.chemosphere.2014.01.012</v>
      </c>
      <c r="BG1245" s="3" t="s">
        <v>71</v>
      </c>
      <c r="BH1245" s="3" t="s">
        <v>71</v>
      </c>
      <c r="BI1245" s="3">
        <v>7</v>
      </c>
      <c r="BJ1245" s="3" t="s">
        <v>137</v>
      </c>
      <c r="BK1245" s="3" t="s">
        <v>93</v>
      </c>
      <c r="BL1245" s="3" t="s">
        <v>138</v>
      </c>
      <c r="BM1245" s="3" t="s">
        <v>19664</v>
      </c>
      <c r="BN1245" s="3">
        <v>24508156</v>
      </c>
      <c r="BO1245" s="3" t="s">
        <v>71</v>
      </c>
      <c r="BP1245" s="3" t="s">
        <v>71</v>
      </c>
      <c r="BQ1245" s="3" t="s">
        <v>71</v>
      </c>
    </row>
    <row r="1246" spans="1:69">
      <c r="A1246" s="3" t="s">
        <v>69</v>
      </c>
      <c r="B1246" s="3" t="s">
        <v>19665</v>
      </c>
      <c r="C1246" s="3" t="s">
        <v>71</v>
      </c>
      <c r="D1246" s="3" t="s">
        <v>71</v>
      </c>
      <c r="E1246" s="3" t="s">
        <v>71</v>
      </c>
      <c r="F1246" s="3" t="s">
        <v>19666</v>
      </c>
      <c r="G1246" s="3" t="s">
        <v>71</v>
      </c>
      <c r="H1246" s="3" t="s">
        <v>71</v>
      </c>
      <c r="I1246" s="3" t="s">
        <v>19667</v>
      </c>
      <c r="J1246" s="3" t="s">
        <v>513</v>
      </c>
      <c r="K1246" s="3" t="s">
        <v>71</v>
      </c>
      <c r="L1246" s="3" t="s">
        <v>71</v>
      </c>
      <c r="M1246" s="3" t="s">
        <v>74</v>
      </c>
      <c r="N1246" s="3" t="s">
        <v>75</v>
      </c>
      <c r="O1246" s="3" t="s">
        <v>71</v>
      </c>
      <c r="P1246" s="3" t="s">
        <v>71</v>
      </c>
      <c r="Q1246" s="3" t="s">
        <v>71</v>
      </c>
      <c r="R1246" s="3" t="s">
        <v>71</v>
      </c>
      <c r="S1246" s="3" t="s">
        <v>71</v>
      </c>
      <c r="T1246" s="3" t="s">
        <v>19668</v>
      </c>
      <c r="U1246" s="3" t="s">
        <v>19669</v>
      </c>
      <c r="V1246" s="3" t="s">
        <v>19670</v>
      </c>
      <c r="W1246" s="3" t="s">
        <v>19671</v>
      </c>
      <c r="X1246" s="3" t="s">
        <v>71</v>
      </c>
      <c r="Y1246" s="3" t="s">
        <v>19672</v>
      </c>
      <c r="Z1246" s="3" t="s">
        <v>19673</v>
      </c>
      <c r="AA1246" s="3" t="s">
        <v>19674</v>
      </c>
      <c r="AB1246" s="3" t="s">
        <v>19675</v>
      </c>
      <c r="AC1246" s="3" t="s">
        <v>19676</v>
      </c>
      <c r="AD1246" s="3" t="s">
        <v>19677</v>
      </c>
      <c r="AE1246" s="3" t="s">
        <v>19678</v>
      </c>
      <c r="AF1246" s="3" t="s">
        <v>71</v>
      </c>
      <c r="AG1246" s="3">
        <v>36</v>
      </c>
      <c r="AH1246" s="3">
        <v>27</v>
      </c>
      <c r="AI1246" s="3">
        <v>28</v>
      </c>
      <c r="AJ1246" s="3">
        <v>2</v>
      </c>
      <c r="AK1246" s="3">
        <v>26</v>
      </c>
      <c r="AL1246" s="3" t="s">
        <v>156</v>
      </c>
      <c r="AM1246" s="3" t="s">
        <v>157</v>
      </c>
      <c r="AN1246" s="3" t="s">
        <v>158</v>
      </c>
      <c r="AO1246" s="3" t="s">
        <v>520</v>
      </c>
      <c r="AP1246" s="3" t="s">
        <v>521</v>
      </c>
      <c r="AQ1246" s="3" t="s">
        <v>71</v>
      </c>
      <c r="AR1246" s="3" t="s">
        <v>522</v>
      </c>
      <c r="AS1246" s="3" t="s">
        <v>523</v>
      </c>
      <c r="AT1246" s="3" t="s">
        <v>491</v>
      </c>
      <c r="AU1246" s="3">
        <v>2009</v>
      </c>
      <c r="AV1246" s="3">
        <v>129</v>
      </c>
      <c r="AW1246" s="3">
        <v>4</v>
      </c>
      <c r="AX1246" s="3" t="s">
        <v>71</v>
      </c>
      <c r="AY1246" s="3" t="s">
        <v>71</v>
      </c>
      <c r="AZ1246" s="3" t="s">
        <v>71</v>
      </c>
      <c r="BA1246" s="3" t="s">
        <v>71</v>
      </c>
      <c r="BB1246" s="3">
        <v>401</v>
      </c>
      <c r="BC1246" s="3">
        <v>412</v>
      </c>
      <c r="BD1246" s="3" t="s">
        <v>71</v>
      </c>
      <c r="BE1246" s="3" t="s">
        <v>19679</v>
      </c>
      <c r="BF1246" s="3" t="str">
        <f>HYPERLINK("http://dx.doi.org/10.1016/j.agee.2008.10.019","http://dx.doi.org/10.1016/j.agee.2008.10.019")</f>
        <v>http://dx.doi.org/10.1016/j.agee.2008.10.019</v>
      </c>
      <c r="BG1246" s="3" t="s">
        <v>71</v>
      </c>
      <c r="BH1246" s="3" t="s">
        <v>71</v>
      </c>
      <c r="BI1246" s="3">
        <v>12</v>
      </c>
      <c r="BJ1246" s="3" t="s">
        <v>527</v>
      </c>
      <c r="BK1246" s="3" t="s">
        <v>93</v>
      </c>
      <c r="BL1246" s="3" t="s">
        <v>528</v>
      </c>
      <c r="BM1246" s="3" t="s">
        <v>19680</v>
      </c>
      <c r="BN1246" s="3" t="s">
        <v>71</v>
      </c>
      <c r="BO1246" s="3" t="s">
        <v>190</v>
      </c>
      <c r="BP1246" s="3" t="s">
        <v>71</v>
      </c>
      <c r="BQ1246" s="3" t="s">
        <v>71</v>
      </c>
    </row>
    <row r="1247" spans="1:69">
      <c r="A1247" s="3" t="s">
        <v>69</v>
      </c>
      <c r="B1247" s="3" t="s">
        <v>19681</v>
      </c>
      <c r="C1247" s="3" t="s">
        <v>71</v>
      </c>
      <c r="D1247" s="3" t="s">
        <v>71</v>
      </c>
      <c r="E1247" s="3" t="s">
        <v>71</v>
      </c>
      <c r="F1247" s="3" t="s">
        <v>19681</v>
      </c>
      <c r="G1247" s="3" t="s">
        <v>71</v>
      </c>
      <c r="H1247" s="3" t="s">
        <v>71</v>
      </c>
      <c r="I1247" s="3" t="s">
        <v>19682</v>
      </c>
      <c r="J1247" s="3" t="s">
        <v>1631</v>
      </c>
      <c r="K1247" s="3" t="s">
        <v>71</v>
      </c>
      <c r="L1247" s="3" t="s">
        <v>71</v>
      </c>
      <c r="M1247" s="3" t="s">
        <v>74</v>
      </c>
      <c r="N1247" s="3" t="s">
        <v>75</v>
      </c>
      <c r="O1247" s="3" t="s">
        <v>71</v>
      </c>
      <c r="P1247" s="3" t="s">
        <v>71</v>
      </c>
      <c r="Q1247" s="3" t="s">
        <v>71</v>
      </c>
      <c r="R1247" s="3" t="s">
        <v>71</v>
      </c>
      <c r="S1247" s="3" t="s">
        <v>71</v>
      </c>
      <c r="T1247" s="3" t="s">
        <v>19683</v>
      </c>
      <c r="U1247" s="3" t="s">
        <v>19684</v>
      </c>
      <c r="V1247" s="3" t="s">
        <v>19685</v>
      </c>
      <c r="W1247" s="3" t="s">
        <v>19686</v>
      </c>
      <c r="X1247" s="3" t="s">
        <v>71</v>
      </c>
      <c r="Y1247" s="3" t="s">
        <v>19687</v>
      </c>
      <c r="Z1247" s="3" t="s">
        <v>19688</v>
      </c>
      <c r="AA1247" s="3" t="s">
        <v>19689</v>
      </c>
      <c r="AB1247" s="3" t="s">
        <v>19690</v>
      </c>
      <c r="AC1247" s="3" t="s">
        <v>71</v>
      </c>
      <c r="AD1247" s="3" t="s">
        <v>71</v>
      </c>
      <c r="AE1247" s="3" t="s">
        <v>71</v>
      </c>
      <c r="AF1247" s="3" t="s">
        <v>71</v>
      </c>
      <c r="AG1247" s="3">
        <v>55</v>
      </c>
      <c r="AH1247" s="3">
        <v>198</v>
      </c>
      <c r="AI1247" s="3">
        <v>209</v>
      </c>
      <c r="AJ1247" s="3">
        <v>6</v>
      </c>
      <c r="AK1247" s="3">
        <v>103</v>
      </c>
      <c r="AL1247" s="3" t="s">
        <v>1556</v>
      </c>
      <c r="AM1247" s="3" t="s">
        <v>1557</v>
      </c>
      <c r="AN1247" s="3" t="s">
        <v>1558</v>
      </c>
      <c r="AO1247" s="3" t="s">
        <v>1642</v>
      </c>
      <c r="AP1247" s="3" t="s">
        <v>1643</v>
      </c>
      <c r="AQ1247" s="3" t="s">
        <v>71</v>
      </c>
      <c r="AR1247" s="3" t="s">
        <v>1644</v>
      </c>
      <c r="AS1247" s="3" t="s">
        <v>1645</v>
      </c>
      <c r="AT1247" s="3" t="s">
        <v>133</v>
      </c>
      <c r="AU1247" s="3">
        <v>2002</v>
      </c>
      <c r="AV1247" s="3">
        <v>8</v>
      </c>
      <c r="AW1247" s="3">
        <v>6</v>
      </c>
      <c r="AX1247" s="3" t="s">
        <v>71</v>
      </c>
      <c r="AY1247" s="3" t="s">
        <v>71</v>
      </c>
      <c r="AZ1247" s="3" t="s">
        <v>71</v>
      </c>
      <c r="BA1247" s="3" t="s">
        <v>71</v>
      </c>
      <c r="BB1247" s="3">
        <v>545</v>
      </c>
      <c r="BC1247" s="3">
        <v>562</v>
      </c>
      <c r="BD1247" s="3" t="s">
        <v>71</v>
      </c>
      <c r="BE1247" s="3" t="s">
        <v>19691</v>
      </c>
      <c r="BF1247" s="3" t="str">
        <f>HYPERLINK("http://dx.doi.org/10.1046/j.1365-2486.2002.00482.x","http://dx.doi.org/10.1046/j.1365-2486.2002.00482.x")</f>
        <v>http://dx.doi.org/10.1046/j.1365-2486.2002.00482.x</v>
      </c>
      <c r="BG1247" s="3" t="s">
        <v>71</v>
      </c>
      <c r="BH1247" s="3" t="s">
        <v>71</v>
      </c>
      <c r="BI1247" s="3">
        <v>18</v>
      </c>
      <c r="BJ1247" s="3" t="s">
        <v>110</v>
      </c>
      <c r="BK1247" s="3" t="s">
        <v>93</v>
      </c>
      <c r="BL1247" s="3" t="s">
        <v>111</v>
      </c>
      <c r="BM1247" s="3" t="s">
        <v>19692</v>
      </c>
      <c r="BN1247" s="3" t="s">
        <v>71</v>
      </c>
      <c r="BO1247" s="3" t="s">
        <v>71</v>
      </c>
      <c r="BP1247" s="3" t="s">
        <v>71</v>
      </c>
      <c r="BQ1247" s="3" t="s">
        <v>71</v>
      </c>
    </row>
    <row r="1248" spans="1:69">
      <c r="A1248" s="3" t="s">
        <v>69</v>
      </c>
      <c r="B1248" s="3" t="s">
        <v>19693</v>
      </c>
      <c r="C1248" s="3" t="s">
        <v>71</v>
      </c>
      <c r="D1248" s="3" t="s">
        <v>71</v>
      </c>
      <c r="E1248" s="3" t="s">
        <v>71</v>
      </c>
      <c r="F1248" s="3" t="s">
        <v>19694</v>
      </c>
      <c r="G1248" s="3" t="s">
        <v>71</v>
      </c>
      <c r="H1248" s="3" t="s">
        <v>71</v>
      </c>
      <c r="I1248" s="3" t="s">
        <v>19695</v>
      </c>
      <c r="J1248" s="3" t="s">
        <v>2185</v>
      </c>
      <c r="K1248" s="3" t="s">
        <v>71</v>
      </c>
      <c r="L1248" s="3" t="s">
        <v>71</v>
      </c>
      <c r="M1248" s="3" t="s">
        <v>74</v>
      </c>
      <c r="N1248" s="3" t="s">
        <v>75</v>
      </c>
      <c r="O1248" s="3" t="s">
        <v>71</v>
      </c>
      <c r="P1248" s="3" t="s">
        <v>71</v>
      </c>
      <c r="Q1248" s="3" t="s">
        <v>71</v>
      </c>
      <c r="R1248" s="3" t="s">
        <v>71</v>
      </c>
      <c r="S1248" s="3" t="s">
        <v>71</v>
      </c>
      <c r="T1248" s="3" t="s">
        <v>71</v>
      </c>
      <c r="U1248" s="3" t="s">
        <v>19696</v>
      </c>
      <c r="V1248" s="3" t="s">
        <v>19697</v>
      </c>
      <c r="W1248" s="3" t="s">
        <v>19698</v>
      </c>
      <c r="X1248" s="3" t="s">
        <v>71</v>
      </c>
      <c r="Y1248" s="3" t="s">
        <v>19699</v>
      </c>
      <c r="Z1248" s="3" t="s">
        <v>19700</v>
      </c>
      <c r="AA1248" s="3" t="s">
        <v>19701</v>
      </c>
      <c r="AB1248" s="3" t="s">
        <v>19702</v>
      </c>
      <c r="AC1248" s="3" t="s">
        <v>19703</v>
      </c>
      <c r="AD1248" s="3" t="s">
        <v>19704</v>
      </c>
      <c r="AE1248" s="3" t="s">
        <v>19705</v>
      </c>
      <c r="AF1248" s="3" t="s">
        <v>71</v>
      </c>
      <c r="AG1248" s="3">
        <v>28</v>
      </c>
      <c r="AH1248" s="3">
        <v>86</v>
      </c>
      <c r="AI1248" s="3">
        <v>87</v>
      </c>
      <c r="AJ1248" s="3">
        <v>1</v>
      </c>
      <c r="AK1248" s="3">
        <v>137</v>
      </c>
      <c r="AL1248" s="3" t="s">
        <v>2196</v>
      </c>
      <c r="AM1248" s="3" t="s">
        <v>547</v>
      </c>
      <c r="AN1248" s="3" t="s">
        <v>2197</v>
      </c>
      <c r="AO1248" s="3" t="s">
        <v>2198</v>
      </c>
      <c r="AP1248" s="3" t="s">
        <v>71</v>
      </c>
      <c r="AQ1248" s="3" t="s">
        <v>71</v>
      </c>
      <c r="AR1248" s="3" t="s">
        <v>2200</v>
      </c>
      <c r="AS1248" s="3" t="s">
        <v>2201</v>
      </c>
      <c r="AT1248" s="3" t="s">
        <v>210</v>
      </c>
      <c r="AU1248" s="3">
        <v>2012</v>
      </c>
      <c r="AV1248" s="3">
        <v>2</v>
      </c>
      <c r="AW1248" s="3">
        <v>12</v>
      </c>
      <c r="AX1248" s="3" t="s">
        <v>71</v>
      </c>
      <c r="AY1248" s="3" t="s">
        <v>71</v>
      </c>
      <c r="AZ1248" s="3" t="s">
        <v>71</v>
      </c>
      <c r="BA1248" s="3" t="s">
        <v>71</v>
      </c>
      <c r="BB1248" s="3">
        <v>880</v>
      </c>
      <c r="BC1248" s="3">
        <v>883</v>
      </c>
      <c r="BD1248" s="3" t="s">
        <v>71</v>
      </c>
      <c r="BE1248" s="3" t="s">
        <v>19706</v>
      </c>
      <c r="BF1248" s="3" t="str">
        <f>HYPERLINK("http://dx.doi.org/10.1038/NCLIMATE1537","http://dx.doi.org/10.1038/NCLIMATE1537")</f>
        <v>http://dx.doi.org/10.1038/NCLIMATE1537</v>
      </c>
      <c r="BG1248" s="3" t="s">
        <v>71</v>
      </c>
      <c r="BH1248" s="3" t="s">
        <v>71</v>
      </c>
      <c r="BI1248" s="3">
        <v>4</v>
      </c>
      <c r="BJ1248" s="3" t="s">
        <v>1352</v>
      </c>
      <c r="BK1248" s="3" t="s">
        <v>240</v>
      </c>
      <c r="BL1248" s="3" t="s">
        <v>451</v>
      </c>
      <c r="BM1248" s="3" t="s">
        <v>19707</v>
      </c>
      <c r="BN1248" s="3" t="s">
        <v>71</v>
      </c>
      <c r="BO1248" s="3" t="s">
        <v>166</v>
      </c>
      <c r="BP1248" s="3" t="s">
        <v>71</v>
      </c>
      <c r="BQ1248" s="3" t="s">
        <v>71</v>
      </c>
    </row>
    <row r="1249" spans="1:69">
      <c r="A1249" s="1" t="s">
        <v>69</v>
      </c>
      <c r="B1249" s="1" t="s">
        <v>19708</v>
      </c>
      <c r="C1249" s="1" t="s">
        <v>71</v>
      </c>
      <c r="D1249" s="1" t="s">
        <v>71</v>
      </c>
      <c r="E1249" s="1" t="s">
        <v>71</v>
      </c>
      <c r="F1249" s="1" t="s">
        <v>19709</v>
      </c>
      <c r="G1249" s="1" t="s">
        <v>71</v>
      </c>
      <c r="H1249" s="1" t="s">
        <v>71</v>
      </c>
      <c r="I1249" s="1" t="s">
        <v>19710</v>
      </c>
      <c r="J1249" s="1" t="s">
        <v>267</v>
      </c>
      <c r="K1249" s="1" t="s">
        <v>71</v>
      </c>
      <c r="L1249" s="1" t="s">
        <v>71</v>
      </c>
      <c r="M1249" s="1" t="s">
        <v>74</v>
      </c>
      <c r="N1249" s="1" t="s">
        <v>117</v>
      </c>
      <c r="O1249" s="1" t="s">
        <v>71</v>
      </c>
      <c r="P1249" s="1" t="s">
        <v>71</v>
      </c>
      <c r="Q1249" s="1" t="s">
        <v>71</v>
      </c>
      <c r="R1249" s="1" t="s">
        <v>71</v>
      </c>
      <c r="S1249" s="1" t="s">
        <v>71</v>
      </c>
      <c r="T1249" s="1" t="s">
        <v>19711</v>
      </c>
      <c r="U1249" s="1" t="s">
        <v>19712</v>
      </c>
      <c r="V1249" s="1" t="s">
        <v>19713</v>
      </c>
      <c r="W1249" s="1" t="s">
        <v>19714</v>
      </c>
      <c r="X1249" s="1" t="s">
        <v>71</v>
      </c>
      <c r="Y1249" s="1" t="s">
        <v>19715</v>
      </c>
      <c r="Z1249" s="1" t="s">
        <v>19716</v>
      </c>
      <c r="AA1249" s="1" t="s">
        <v>71</v>
      </c>
      <c r="AB1249" s="1" t="s">
        <v>19717</v>
      </c>
      <c r="AC1249" s="1" t="s">
        <v>71</v>
      </c>
      <c r="AD1249" s="1" t="s">
        <v>71</v>
      </c>
      <c r="AE1249" s="1" t="s">
        <v>71</v>
      </c>
      <c r="AF1249" s="1" t="s">
        <v>71</v>
      </c>
      <c r="AG1249" s="1">
        <v>69</v>
      </c>
      <c r="AH1249" s="1">
        <v>0</v>
      </c>
      <c r="AI1249" s="1">
        <v>0</v>
      </c>
      <c r="AJ1249" s="1">
        <v>6</v>
      </c>
      <c r="AK1249" s="1">
        <v>10</v>
      </c>
      <c r="AL1249" s="1" t="s">
        <v>231</v>
      </c>
      <c r="AM1249" s="1" t="s">
        <v>232</v>
      </c>
      <c r="AN1249" s="1" t="s">
        <v>233</v>
      </c>
      <c r="AO1249" s="1" t="s">
        <v>71</v>
      </c>
      <c r="AP1249" s="1" t="s">
        <v>279</v>
      </c>
      <c r="AQ1249" s="1" t="s">
        <v>71</v>
      </c>
      <c r="AR1249" s="1" t="s">
        <v>280</v>
      </c>
      <c r="AS1249" s="1" t="s">
        <v>281</v>
      </c>
      <c r="AT1249" s="1" t="s">
        <v>1458</v>
      </c>
      <c r="AU1249" s="1">
        <v>2021</v>
      </c>
      <c r="AV1249" s="1">
        <v>13</v>
      </c>
      <c r="AW1249" s="1">
        <v>16</v>
      </c>
      <c r="AX1249" s="1" t="s">
        <v>71</v>
      </c>
      <c r="AY1249" s="1" t="s">
        <v>71</v>
      </c>
      <c r="AZ1249" s="1" t="s">
        <v>71</v>
      </c>
      <c r="BA1249" s="1" t="s">
        <v>71</v>
      </c>
      <c r="BB1249" s="1" t="s">
        <v>71</v>
      </c>
      <c r="BC1249" s="1" t="s">
        <v>71</v>
      </c>
      <c r="BD1249" s="1">
        <v>2301</v>
      </c>
      <c r="BE1249" s="1" t="s">
        <v>19718</v>
      </c>
      <c r="BF1249" s="1" t="str">
        <f>HYPERLINK("http://dx.doi.org/10.3390/w13162301","http://dx.doi.org/10.3390/w13162301")</f>
        <v>http://dx.doi.org/10.3390/w13162301</v>
      </c>
      <c r="BG1249" s="1" t="s">
        <v>71</v>
      </c>
      <c r="BH1249" s="1" t="s">
        <v>71</v>
      </c>
      <c r="BI1249" s="1">
        <v>11</v>
      </c>
      <c r="BJ1249" s="1" t="s">
        <v>284</v>
      </c>
      <c r="BK1249" s="1" t="s">
        <v>93</v>
      </c>
      <c r="BL1249" s="1" t="s">
        <v>285</v>
      </c>
      <c r="BM1249" s="1" t="s">
        <v>19719</v>
      </c>
      <c r="BN1249" s="1" t="s">
        <v>71</v>
      </c>
      <c r="BO1249" s="1" t="s">
        <v>287</v>
      </c>
      <c r="BP1249" s="1" t="s">
        <v>71</v>
      </c>
      <c r="BQ1249" s="1" t="s">
        <v>71</v>
      </c>
    </row>
    <row r="1250" spans="1:69">
      <c r="A1250" s="3" t="s">
        <v>558</v>
      </c>
      <c r="B1250" s="3" t="s">
        <v>19720</v>
      </c>
      <c r="C1250" s="3" t="s">
        <v>71</v>
      </c>
      <c r="D1250" s="3" t="s">
        <v>19721</v>
      </c>
      <c r="E1250" s="3" t="s">
        <v>71</v>
      </c>
      <c r="F1250" s="3" t="s">
        <v>19722</v>
      </c>
      <c r="G1250" s="3" t="s">
        <v>71</v>
      </c>
      <c r="H1250" s="3" t="s">
        <v>71</v>
      </c>
      <c r="I1250" s="3" t="s">
        <v>19723</v>
      </c>
      <c r="J1250" s="3" t="s">
        <v>19724</v>
      </c>
      <c r="K1250" s="3" t="s">
        <v>3653</v>
      </c>
      <c r="L1250" s="3" t="s">
        <v>71</v>
      </c>
      <c r="M1250" s="3" t="s">
        <v>74</v>
      </c>
      <c r="N1250" s="3" t="s">
        <v>565</v>
      </c>
      <c r="O1250" s="3" t="s">
        <v>19725</v>
      </c>
      <c r="P1250" s="3" t="s">
        <v>19726</v>
      </c>
      <c r="Q1250" s="3" t="s">
        <v>19727</v>
      </c>
      <c r="R1250" s="3" t="s">
        <v>71</v>
      </c>
      <c r="S1250" s="3" t="s">
        <v>71</v>
      </c>
      <c r="T1250" s="3" t="s">
        <v>19728</v>
      </c>
      <c r="U1250" s="3" t="s">
        <v>19729</v>
      </c>
      <c r="V1250" s="3" t="s">
        <v>19730</v>
      </c>
      <c r="W1250" s="3" t="s">
        <v>19731</v>
      </c>
      <c r="X1250" s="3" t="s">
        <v>71</v>
      </c>
      <c r="Y1250" s="3" t="s">
        <v>19732</v>
      </c>
      <c r="Z1250" s="3" t="s">
        <v>19733</v>
      </c>
      <c r="AA1250" s="3" t="s">
        <v>71</v>
      </c>
      <c r="AB1250" s="3" t="s">
        <v>71</v>
      </c>
      <c r="AC1250" s="3" t="s">
        <v>71</v>
      </c>
      <c r="AD1250" s="3" t="s">
        <v>71</v>
      </c>
      <c r="AE1250" s="3" t="s">
        <v>71</v>
      </c>
      <c r="AF1250" s="3" t="s">
        <v>71</v>
      </c>
      <c r="AG1250" s="3">
        <v>96</v>
      </c>
      <c r="AH1250" s="3">
        <v>2</v>
      </c>
      <c r="AI1250" s="3">
        <v>2</v>
      </c>
      <c r="AJ1250" s="3">
        <v>1</v>
      </c>
      <c r="AK1250" s="3">
        <v>18</v>
      </c>
      <c r="AL1250" s="3" t="s">
        <v>100</v>
      </c>
      <c r="AM1250" s="3" t="s">
        <v>1135</v>
      </c>
      <c r="AN1250" s="3" t="s">
        <v>1714</v>
      </c>
      <c r="AO1250" s="3" t="s">
        <v>3664</v>
      </c>
      <c r="AP1250" s="3" t="s">
        <v>71</v>
      </c>
      <c r="AQ1250" s="3" t="s">
        <v>19734</v>
      </c>
      <c r="AR1250" s="3" t="s">
        <v>3666</v>
      </c>
      <c r="AS1250" s="3" t="s">
        <v>3667</v>
      </c>
      <c r="AT1250" s="3" t="s">
        <v>71</v>
      </c>
      <c r="AU1250" s="3">
        <v>2011</v>
      </c>
      <c r="AV1250" s="3" t="s">
        <v>71</v>
      </c>
      <c r="AW1250" s="3" t="s">
        <v>71</v>
      </c>
      <c r="AX1250" s="3" t="s">
        <v>71</v>
      </c>
      <c r="AY1250" s="3" t="s">
        <v>71</v>
      </c>
      <c r="AZ1250" s="3" t="s">
        <v>71</v>
      </c>
      <c r="BA1250" s="3" t="s">
        <v>71</v>
      </c>
      <c r="BB1250" s="3">
        <v>83</v>
      </c>
      <c r="BC1250" s="3">
        <v>99</v>
      </c>
      <c r="BD1250" s="3" t="s">
        <v>71</v>
      </c>
      <c r="BE1250" s="3" t="s">
        <v>19735</v>
      </c>
      <c r="BF1250" s="3" t="str">
        <f>HYPERLINK("http://dx.doi.org/10.1007/978-94-007-1235-5_7","http://dx.doi.org/10.1007/978-94-007-1235-5_7")</f>
        <v>http://dx.doi.org/10.1007/978-94-007-1235-5_7</v>
      </c>
      <c r="BG1250" s="3" t="s">
        <v>71</v>
      </c>
      <c r="BH1250" s="3" t="s">
        <v>71</v>
      </c>
      <c r="BI1250" s="3">
        <v>17</v>
      </c>
      <c r="BJ1250" s="3" t="s">
        <v>19736</v>
      </c>
      <c r="BK1250" s="3" t="s">
        <v>1223</v>
      </c>
      <c r="BL1250" s="3" t="s">
        <v>19737</v>
      </c>
      <c r="BM1250" s="3" t="s">
        <v>19738</v>
      </c>
      <c r="BN1250" s="3" t="s">
        <v>71</v>
      </c>
      <c r="BO1250" s="3" t="s">
        <v>71</v>
      </c>
      <c r="BP1250" s="3" t="s">
        <v>71</v>
      </c>
      <c r="BQ1250" s="3" t="s">
        <v>71</v>
      </c>
    </row>
    <row r="1251" spans="1:69">
      <c r="A1251" s="1" t="s">
        <v>69</v>
      </c>
      <c r="B1251" s="1" t="s">
        <v>19739</v>
      </c>
      <c r="C1251" s="1" t="s">
        <v>71</v>
      </c>
      <c r="D1251" s="1" t="s">
        <v>71</v>
      </c>
      <c r="E1251" s="1" t="s">
        <v>71</v>
      </c>
      <c r="F1251" s="1" t="s">
        <v>19740</v>
      </c>
      <c r="G1251" s="1" t="s">
        <v>71</v>
      </c>
      <c r="H1251" s="1" t="s">
        <v>71</v>
      </c>
      <c r="I1251" s="1" t="s">
        <v>19741</v>
      </c>
      <c r="J1251" s="1" t="s">
        <v>144</v>
      </c>
      <c r="K1251" s="1" t="s">
        <v>71</v>
      </c>
      <c r="L1251" s="1" t="s">
        <v>71</v>
      </c>
      <c r="M1251" s="1" t="s">
        <v>74</v>
      </c>
      <c r="N1251" s="1" t="s">
        <v>117</v>
      </c>
      <c r="O1251" s="1" t="s">
        <v>71</v>
      </c>
      <c r="P1251" s="1" t="s">
        <v>71</v>
      </c>
      <c r="Q1251" s="1" t="s">
        <v>71</v>
      </c>
      <c r="R1251" s="1" t="s">
        <v>71</v>
      </c>
      <c r="S1251" s="1" t="s">
        <v>71</v>
      </c>
      <c r="T1251" s="1" t="s">
        <v>19742</v>
      </c>
      <c r="U1251" s="1" t="s">
        <v>19743</v>
      </c>
      <c r="V1251" s="1" t="s">
        <v>19744</v>
      </c>
      <c r="W1251" s="1" t="s">
        <v>19745</v>
      </c>
      <c r="X1251" s="1" t="s">
        <v>71</v>
      </c>
      <c r="Y1251" s="1" t="s">
        <v>19746</v>
      </c>
      <c r="Z1251" s="1" t="s">
        <v>19747</v>
      </c>
      <c r="AA1251" s="1" t="s">
        <v>71</v>
      </c>
      <c r="AB1251" s="1" t="s">
        <v>71</v>
      </c>
      <c r="AC1251" s="1" t="s">
        <v>19748</v>
      </c>
      <c r="AD1251" s="1" t="s">
        <v>19749</v>
      </c>
      <c r="AE1251" s="1" t="s">
        <v>19750</v>
      </c>
      <c r="AF1251" s="1" t="s">
        <v>71</v>
      </c>
      <c r="AG1251" s="1">
        <v>247</v>
      </c>
      <c r="AH1251" s="1">
        <v>27</v>
      </c>
      <c r="AI1251" s="1">
        <v>27</v>
      </c>
      <c r="AJ1251" s="1">
        <v>29</v>
      </c>
      <c r="AK1251" s="1">
        <v>115</v>
      </c>
      <c r="AL1251" s="1" t="s">
        <v>156</v>
      </c>
      <c r="AM1251" s="1" t="s">
        <v>157</v>
      </c>
      <c r="AN1251" s="1" t="s">
        <v>158</v>
      </c>
      <c r="AO1251" s="1" t="s">
        <v>159</v>
      </c>
      <c r="AP1251" s="1" t="s">
        <v>160</v>
      </c>
      <c r="AQ1251" s="1" t="s">
        <v>71</v>
      </c>
      <c r="AR1251" s="1" t="s">
        <v>161</v>
      </c>
      <c r="AS1251" s="1" t="s">
        <v>162</v>
      </c>
      <c r="AT1251" s="1" t="s">
        <v>3120</v>
      </c>
      <c r="AU1251" s="1">
        <v>2021</v>
      </c>
      <c r="AV1251" s="1">
        <v>754</v>
      </c>
      <c r="AW1251" s="1" t="s">
        <v>71</v>
      </c>
      <c r="AX1251" s="1" t="s">
        <v>71</v>
      </c>
      <c r="AY1251" s="1" t="s">
        <v>71</v>
      </c>
      <c r="AZ1251" s="1" t="s">
        <v>71</v>
      </c>
      <c r="BA1251" s="1" t="s">
        <v>71</v>
      </c>
      <c r="BB1251" s="1" t="s">
        <v>71</v>
      </c>
      <c r="BC1251" s="1" t="s">
        <v>71</v>
      </c>
      <c r="BD1251" s="1">
        <v>142432</v>
      </c>
      <c r="BE1251" s="1" t="s">
        <v>19751</v>
      </c>
      <c r="BF1251" s="1" t="str">
        <f>HYPERLINK("http://dx.doi.org/10.1016/j.scitotenv.2020.142432","http://dx.doi.org/10.1016/j.scitotenv.2020.142432")</f>
        <v>http://dx.doi.org/10.1016/j.scitotenv.2020.142432</v>
      </c>
      <c r="BG1251" s="1" t="s">
        <v>71</v>
      </c>
      <c r="BH1251" s="1" t="s">
        <v>71</v>
      </c>
      <c r="BI1251" s="1">
        <v>23</v>
      </c>
      <c r="BJ1251" s="1" t="s">
        <v>137</v>
      </c>
      <c r="BK1251" s="1" t="s">
        <v>93</v>
      </c>
      <c r="BL1251" s="1" t="s">
        <v>138</v>
      </c>
      <c r="BM1251" s="1" t="s">
        <v>16921</v>
      </c>
      <c r="BN1251" s="1">
        <v>33254867</v>
      </c>
      <c r="BO1251" s="1" t="s">
        <v>71</v>
      </c>
      <c r="BP1251" s="1" t="s">
        <v>2204</v>
      </c>
      <c r="BQ1251" s="1" t="s">
        <v>2205</v>
      </c>
    </row>
    <row r="1252" spans="1:69">
      <c r="A1252" s="1" t="s">
        <v>69</v>
      </c>
      <c r="B1252" s="1" t="s">
        <v>19752</v>
      </c>
      <c r="C1252" s="1" t="s">
        <v>71</v>
      </c>
      <c r="D1252" s="1" t="s">
        <v>71</v>
      </c>
      <c r="E1252" s="1" t="s">
        <v>71</v>
      </c>
      <c r="F1252" s="1" t="s">
        <v>19753</v>
      </c>
      <c r="G1252" s="1" t="s">
        <v>71</v>
      </c>
      <c r="H1252" s="1" t="s">
        <v>71</v>
      </c>
      <c r="I1252" s="1" t="s">
        <v>19754</v>
      </c>
      <c r="J1252" s="1" t="s">
        <v>144</v>
      </c>
      <c r="K1252" s="1" t="s">
        <v>71</v>
      </c>
      <c r="L1252" s="1" t="s">
        <v>71</v>
      </c>
      <c r="M1252" s="1" t="s">
        <v>74</v>
      </c>
      <c r="N1252" s="1" t="s">
        <v>75</v>
      </c>
      <c r="O1252" s="1" t="s">
        <v>71</v>
      </c>
      <c r="P1252" s="1" t="s">
        <v>71</v>
      </c>
      <c r="Q1252" s="1" t="s">
        <v>71</v>
      </c>
      <c r="R1252" s="1" t="s">
        <v>71</v>
      </c>
      <c r="S1252" s="1" t="s">
        <v>71</v>
      </c>
      <c r="T1252" s="1" t="s">
        <v>19755</v>
      </c>
      <c r="U1252" s="1" t="s">
        <v>19756</v>
      </c>
      <c r="V1252" s="1" t="s">
        <v>19757</v>
      </c>
      <c r="W1252" s="1" t="s">
        <v>19758</v>
      </c>
      <c r="X1252" s="1" t="s">
        <v>71</v>
      </c>
      <c r="Y1252" s="1" t="s">
        <v>19759</v>
      </c>
      <c r="Z1252" s="1" t="s">
        <v>19760</v>
      </c>
      <c r="AA1252" s="1" t="s">
        <v>71</v>
      </c>
      <c r="AB1252" s="1" t="s">
        <v>19761</v>
      </c>
      <c r="AC1252" s="1" t="s">
        <v>19762</v>
      </c>
      <c r="AD1252" s="1" t="s">
        <v>19763</v>
      </c>
      <c r="AE1252" s="1" t="s">
        <v>19764</v>
      </c>
      <c r="AF1252" s="1" t="s">
        <v>71</v>
      </c>
      <c r="AG1252" s="1">
        <v>119</v>
      </c>
      <c r="AH1252" s="1">
        <v>2</v>
      </c>
      <c r="AI1252" s="1">
        <v>2</v>
      </c>
      <c r="AJ1252" s="1">
        <v>9</v>
      </c>
      <c r="AK1252" s="1">
        <v>9</v>
      </c>
      <c r="AL1252" s="1" t="s">
        <v>156</v>
      </c>
      <c r="AM1252" s="1" t="s">
        <v>157</v>
      </c>
      <c r="AN1252" s="1" t="s">
        <v>158</v>
      </c>
      <c r="AO1252" s="1" t="s">
        <v>159</v>
      </c>
      <c r="AP1252" s="1" t="s">
        <v>160</v>
      </c>
      <c r="AQ1252" s="1" t="s">
        <v>71</v>
      </c>
      <c r="AR1252" s="1" t="s">
        <v>161</v>
      </c>
      <c r="AS1252" s="1" t="s">
        <v>162</v>
      </c>
      <c r="AT1252" s="1" t="s">
        <v>1012</v>
      </c>
      <c r="AU1252" s="1">
        <v>2022</v>
      </c>
      <c r="AV1252" s="1">
        <v>819</v>
      </c>
      <c r="AW1252" s="1" t="s">
        <v>71</v>
      </c>
      <c r="AX1252" s="1" t="s">
        <v>71</v>
      </c>
      <c r="AY1252" s="1" t="s">
        <v>71</v>
      </c>
      <c r="AZ1252" s="1" t="s">
        <v>71</v>
      </c>
      <c r="BA1252" s="1" t="s">
        <v>71</v>
      </c>
      <c r="BB1252" s="1" t="s">
        <v>71</v>
      </c>
      <c r="BC1252" s="1" t="s">
        <v>71</v>
      </c>
      <c r="BD1252" s="1">
        <v>153073</v>
      </c>
      <c r="BE1252" s="1" t="s">
        <v>19765</v>
      </c>
      <c r="BF1252" s="1" t="str">
        <f>HYPERLINK("http://dx.doi.org/10.1016/j.scitotenv.2022.153073","http://dx.doi.org/10.1016/j.scitotenv.2022.153073")</f>
        <v>http://dx.doi.org/10.1016/j.scitotenv.2022.153073</v>
      </c>
      <c r="BG1252" s="1" t="s">
        <v>71</v>
      </c>
      <c r="BH1252" s="1" t="s">
        <v>71</v>
      </c>
      <c r="BI1252" s="1">
        <v>14</v>
      </c>
      <c r="BJ1252" s="1" t="s">
        <v>137</v>
      </c>
      <c r="BK1252" s="1" t="s">
        <v>93</v>
      </c>
      <c r="BL1252" s="1" t="s">
        <v>138</v>
      </c>
      <c r="BM1252" s="1" t="s">
        <v>19766</v>
      </c>
      <c r="BN1252" s="1">
        <v>35038521</v>
      </c>
      <c r="BO1252" s="1" t="s">
        <v>2116</v>
      </c>
      <c r="BP1252" s="1" t="s">
        <v>71</v>
      </c>
      <c r="BQ1252" s="1" t="s">
        <v>71</v>
      </c>
    </row>
    <row r="1253" spans="1:69">
      <c r="A1253" s="1" t="s">
        <v>69</v>
      </c>
      <c r="B1253" s="1" t="s">
        <v>19767</v>
      </c>
      <c r="C1253" s="1" t="s">
        <v>71</v>
      </c>
      <c r="D1253" s="1" t="s">
        <v>71</v>
      </c>
      <c r="E1253" s="1" t="s">
        <v>71</v>
      </c>
      <c r="F1253" s="1" t="s">
        <v>19768</v>
      </c>
      <c r="G1253" s="1" t="s">
        <v>71</v>
      </c>
      <c r="H1253" s="1" t="s">
        <v>71</v>
      </c>
      <c r="I1253" s="1" t="s">
        <v>19769</v>
      </c>
      <c r="J1253" s="1" t="s">
        <v>144</v>
      </c>
      <c r="K1253" s="1" t="s">
        <v>71</v>
      </c>
      <c r="L1253" s="1" t="s">
        <v>71</v>
      </c>
      <c r="M1253" s="1" t="s">
        <v>74</v>
      </c>
      <c r="N1253" s="1" t="s">
        <v>75</v>
      </c>
      <c r="O1253" s="1" t="s">
        <v>71</v>
      </c>
      <c r="P1253" s="1" t="s">
        <v>71</v>
      </c>
      <c r="Q1253" s="1" t="s">
        <v>71</v>
      </c>
      <c r="R1253" s="1" t="s">
        <v>71</v>
      </c>
      <c r="S1253" s="1" t="s">
        <v>71</v>
      </c>
      <c r="T1253" s="1" t="s">
        <v>19770</v>
      </c>
      <c r="U1253" s="1" t="s">
        <v>19771</v>
      </c>
      <c r="V1253" s="1" t="s">
        <v>19772</v>
      </c>
      <c r="W1253" s="1" t="s">
        <v>19773</v>
      </c>
      <c r="X1253" s="1" t="s">
        <v>71</v>
      </c>
      <c r="Y1253" s="1" t="s">
        <v>19774</v>
      </c>
      <c r="Z1253" s="1" t="s">
        <v>19760</v>
      </c>
      <c r="AA1253" s="1" t="s">
        <v>71</v>
      </c>
      <c r="AB1253" s="1" t="s">
        <v>19761</v>
      </c>
      <c r="AC1253" s="1" t="s">
        <v>19775</v>
      </c>
      <c r="AD1253" s="1" t="s">
        <v>19775</v>
      </c>
      <c r="AE1253" s="1" t="s">
        <v>19776</v>
      </c>
      <c r="AF1253" s="1" t="s">
        <v>71</v>
      </c>
      <c r="AG1253" s="1">
        <v>50</v>
      </c>
      <c r="AH1253" s="1">
        <v>4</v>
      </c>
      <c r="AI1253" s="1">
        <v>4</v>
      </c>
      <c r="AJ1253" s="1">
        <v>13</v>
      </c>
      <c r="AK1253" s="1">
        <v>19</v>
      </c>
      <c r="AL1253" s="1" t="s">
        <v>156</v>
      </c>
      <c r="AM1253" s="1" t="s">
        <v>157</v>
      </c>
      <c r="AN1253" s="1" t="s">
        <v>158</v>
      </c>
      <c r="AO1253" s="1" t="s">
        <v>159</v>
      </c>
      <c r="AP1253" s="1" t="s">
        <v>160</v>
      </c>
      <c r="AQ1253" s="1" t="s">
        <v>71</v>
      </c>
      <c r="AR1253" s="1" t="s">
        <v>161</v>
      </c>
      <c r="AS1253" s="1" t="s">
        <v>162</v>
      </c>
      <c r="AT1253" s="1" t="s">
        <v>6698</v>
      </c>
      <c r="AU1253" s="1">
        <v>2022</v>
      </c>
      <c r="AV1253" s="1">
        <v>802</v>
      </c>
      <c r="AW1253" s="1" t="s">
        <v>71</v>
      </c>
      <c r="AX1253" s="1" t="s">
        <v>71</v>
      </c>
      <c r="AY1253" s="1" t="s">
        <v>71</v>
      </c>
      <c r="AZ1253" s="1" t="s">
        <v>71</v>
      </c>
      <c r="BA1253" s="1" t="s">
        <v>71</v>
      </c>
      <c r="BB1253" s="1" t="s">
        <v>71</v>
      </c>
      <c r="BC1253" s="1" t="s">
        <v>71</v>
      </c>
      <c r="BD1253" s="1">
        <v>149800</v>
      </c>
      <c r="BE1253" s="1" t="s">
        <v>19777</v>
      </c>
      <c r="BF1253" s="1" t="str">
        <f>HYPERLINK("http://dx.doi.org/10.1016/j.scitotenv.2021.149800","http://dx.doi.org/10.1016/j.scitotenv.2021.149800")</f>
        <v>http://dx.doi.org/10.1016/j.scitotenv.2021.149800</v>
      </c>
      <c r="BG1253" s="1" t="s">
        <v>71</v>
      </c>
      <c r="BH1253" s="1" t="s">
        <v>6419</v>
      </c>
      <c r="BI1253" s="1">
        <v>10</v>
      </c>
      <c r="BJ1253" s="1" t="s">
        <v>137</v>
      </c>
      <c r="BK1253" s="1" t="s">
        <v>93</v>
      </c>
      <c r="BL1253" s="1" t="s">
        <v>138</v>
      </c>
      <c r="BM1253" s="1" t="s">
        <v>19778</v>
      </c>
      <c r="BN1253" s="1">
        <v>34525752</v>
      </c>
      <c r="BO1253" s="1" t="s">
        <v>71</v>
      </c>
      <c r="BP1253" s="1" t="s">
        <v>71</v>
      </c>
      <c r="BQ1253" s="1" t="s">
        <v>71</v>
      </c>
    </row>
    <row r="1254" spans="1:69">
      <c r="A1254" s="1" t="s">
        <v>69</v>
      </c>
      <c r="B1254" s="1" t="s">
        <v>19779</v>
      </c>
      <c r="C1254" s="1" t="s">
        <v>71</v>
      </c>
      <c r="D1254" s="1" t="s">
        <v>71</v>
      </c>
      <c r="E1254" s="1" t="s">
        <v>71</v>
      </c>
      <c r="F1254" s="1" t="s">
        <v>19780</v>
      </c>
      <c r="G1254" s="1" t="s">
        <v>71</v>
      </c>
      <c r="H1254" s="1" t="s">
        <v>71</v>
      </c>
      <c r="I1254" s="1" t="s">
        <v>19781</v>
      </c>
      <c r="J1254" s="1" t="s">
        <v>144</v>
      </c>
      <c r="K1254" s="1" t="s">
        <v>71</v>
      </c>
      <c r="L1254" s="1" t="s">
        <v>71</v>
      </c>
      <c r="M1254" s="1" t="s">
        <v>74</v>
      </c>
      <c r="N1254" s="1" t="s">
        <v>75</v>
      </c>
      <c r="O1254" s="1" t="s">
        <v>71</v>
      </c>
      <c r="P1254" s="1" t="s">
        <v>71</v>
      </c>
      <c r="Q1254" s="1" t="s">
        <v>71</v>
      </c>
      <c r="R1254" s="1" t="s">
        <v>71</v>
      </c>
      <c r="S1254" s="1" t="s">
        <v>71</v>
      </c>
      <c r="T1254" s="1" t="s">
        <v>19782</v>
      </c>
      <c r="U1254" s="1" t="s">
        <v>19783</v>
      </c>
      <c r="V1254" s="1" t="s">
        <v>19784</v>
      </c>
      <c r="W1254" s="1" t="s">
        <v>19785</v>
      </c>
      <c r="X1254" s="1" t="s">
        <v>71</v>
      </c>
      <c r="Y1254" s="1" t="s">
        <v>19786</v>
      </c>
      <c r="Z1254" s="1" t="s">
        <v>19760</v>
      </c>
      <c r="AA1254" s="1" t="s">
        <v>19787</v>
      </c>
      <c r="AB1254" s="1" t="s">
        <v>19788</v>
      </c>
      <c r="AC1254" s="1" t="s">
        <v>19789</v>
      </c>
      <c r="AD1254" s="1" t="s">
        <v>19790</v>
      </c>
      <c r="AE1254" s="1" t="s">
        <v>19791</v>
      </c>
      <c r="AF1254" s="1" t="s">
        <v>71</v>
      </c>
      <c r="AG1254" s="1">
        <v>69</v>
      </c>
      <c r="AH1254" s="1">
        <v>12</v>
      </c>
      <c r="AI1254" s="1">
        <v>16</v>
      </c>
      <c r="AJ1254" s="1">
        <v>3</v>
      </c>
      <c r="AK1254" s="1">
        <v>36</v>
      </c>
      <c r="AL1254" s="1" t="s">
        <v>156</v>
      </c>
      <c r="AM1254" s="1" t="s">
        <v>157</v>
      </c>
      <c r="AN1254" s="1" t="s">
        <v>158</v>
      </c>
      <c r="AO1254" s="1" t="s">
        <v>159</v>
      </c>
      <c r="AP1254" s="1" t="s">
        <v>160</v>
      </c>
      <c r="AQ1254" s="1" t="s">
        <v>71</v>
      </c>
      <c r="AR1254" s="1" t="s">
        <v>161</v>
      </c>
      <c r="AS1254" s="1" t="s">
        <v>162</v>
      </c>
      <c r="AT1254" s="1" t="s">
        <v>4284</v>
      </c>
      <c r="AU1254" s="1">
        <v>2020</v>
      </c>
      <c r="AV1254" s="1">
        <v>706</v>
      </c>
      <c r="AW1254" s="1" t="s">
        <v>71</v>
      </c>
      <c r="AX1254" s="1" t="s">
        <v>71</v>
      </c>
      <c r="AY1254" s="1" t="s">
        <v>71</v>
      </c>
      <c r="AZ1254" s="1" t="s">
        <v>71</v>
      </c>
      <c r="BA1254" s="1" t="s">
        <v>71</v>
      </c>
      <c r="BB1254" s="1" t="s">
        <v>71</v>
      </c>
      <c r="BC1254" s="1" t="s">
        <v>71</v>
      </c>
      <c r="BD1254" s="1">
        <v>130044</v>
      </c>
      <c r="BE1254" s="1" t="s">
        <v>19792</v>
      </c>
      <c r="BF1254" s="1" t="str">
        <f>HYPERLINK("http://dx.doi.org/10.1016/j.scitotenv.2019.136044","http://dx.doi.org/10.1016/j.scitotenv.2019.136044")</f>
        <v>http://dx.doi.org/10.1016/j.scitotenv.2019.136044</v>
      </c>
      <c r="BG1254" s="1" t="s">
        <v>71</v>
      </c>
      <c r="BH1254" s="1" t="s">
        <v>71</v>
      </c>
      <c r="BI1254" s="1">
        <v>11</v>
      </c>
      <c r="BJ1254" s="1" t="s">
        <v>137</v>
      </c>
      <c r="BK1254" s="1" t="s">
        <v>93</v>
      </c>
      <c r="BL1254" s="1" t="s">
        <v>138</v>
      </c>
      <c r="BM1254" s="1" t="s">
        <v>19793</v>
      </c>
      <c r="BN1254" s="1">
        <v>31855652</v>
      </c>
      <c r="BO1254" s="1" t="s">
        <v>166</v>
      </c>
      <c r="BP1254" s="1" t="s">
        <v>71</v>
      </c>
      <c r="BQ1254" s="1" t="s">
        <v>71</v>
      </c>
    </row>
    <row r="1255" spans="1:69">
      <c r="A1255" s="1" t="s">
        <v>69</v>
      </c>
      <c r="B1255" s="1" t="s">
        <v>19794</v>
      </c>
      <c r="C1255" s="1" t="s">
        <v>71</v>
      </c>
      <c r="D1255" s="1" t="s">
        <v>71</v>
      </c>
      <c r="E1255" s="1" t="s">
        <v>71</v>
      </c>
      <c r="F1255" s="1" t="s">
        <v>19795</v>
      </c>
      <c r="G1255" s="1" t="s">
        <v>71</v>
      </c>
      <c r="H1255" s="1" t="s">
        <v>71</v>
      </c>
      <c r="I1255" s="1" t="s">
        <v>19796</v>
      </c>
      <c r="J1255" s="1" t="s">
        <v>434</v>
      </c>
      <c r="K1255" s="1" t="s">
        <v>71</v>
      </c>
      <c r="L1255" s="1" t="s">
        <v>71</v>
      </c>
      <c r="M1255" s="1" t="s">
        <v>74</v>
      </c>
      <c r="N1255" s="1" t="s">
        <v>75</v>
      </c>
      <c r="O1255" s="1" t="s">
        <v>71</v>
      </c>
      <c r="P1255" s="1" t="s">
        <v>71</v>
      </c>
      <c r="Q1255" s="1" t="s">
        <v>71</v>
      </c>
      <c r="R1255" s="1" t="s">
        <v>71</v>
      </c>
      <c r="S1255" s="1" t="s">
        <v>71</v>
      </c>
      <c r="T1255" s="1" t="s">
        <v>19797</v>
      </c>
      <c r="U1255" s="1" t="s">
        <v>19798</v>
      </c>
      <c r="V1255" s="1" t="s">
        <v>19799</v>
      </c>
      <c r="W1255" s="1" t="s">
        <v>19800</v>
      </c>
      <c r="X1255" s="1" t="s">
        <v>71</v>
      </c>
      <c r="Y1255" s="1" t="s">
        <v>19801</v>
      </c>
      <c r="Z1255" s="1" t="s">
        <v>19802</v>
      </c>
      <c r="AA1255" s="1" t="s">
        <v>19803</v>
      </c>
      <c r="AB1255" s="1" t="s">
        <v>19804</v>
      </c>
      <c r="AC1255" s="1" t="s">
        <v>19805</v>
      </c>
      <c r="AD1255" s="1" t="s">
        <v>19806</v>
      </c>
      <c r="AE1255" s="1" t="s">
        <v>19807</v>
      </c>
      <c r="AF1255" s="1" t="s">
        <v>71</v>
      </c>
      <c r="AG1255" s="1">
        <v>77</v>
      </c>
      <c r="AH1255" s="1">
        <v>3</v>
      </c>
      <c r="AI1255" s="1">
        <v>3</v>
      </c>
      <c r="AJ1255" s="1">
        <v>10</v>
      </c>
      <c r="AK1255" s="1">
        <v>11</v>
      </c>
      <c r="AL1255" s="1" t="s">
        <v>231</v>
      </c>
      <c r="AM1255" s="1" t="s">
        <v>232</v>
      </c>
      <c r="AN1255" s="1" t="s">
        <v>233</v>
      </c>
      <c r="AO1255" s="1" t="s">
        <v>71</v>
      </c>
      <c r="AP1255" s="1" t="s">
        <v>446</v>
      </c>
      <c r="AQ1255" s="1" t="s">
        <v>71</v>
      </c>
      <c r="AR1255" s="1" t="s">
        <v>447</v>
      </c>
      <c r="AS1255" s="1" t="s">
        <v>448</v>
      </c>
      <c r="AT1255" s="1" t="s">
        <v>106</v>
      </c>
      <c r="AU1255" s="1">
        <v>2021</v>
      </c>
      <c r="AV1255" s="1">
        <v>12</v>
      </c>
      <c r="AW1255" s="1">
        <v>11</v>
      </c>
      <c r="AX1255" s="1" t="s">
        <v>71</v>
      </c>
      <c r="AY1255" s="1" t="s">
        <v>71</v>
      </c>
      <c r="AZ1255" s="1" t="s">
        <v>71</v>
      </c>
      <c r="BA1255" s="1" t="s">
        <v>71</v>
      </c>
      <c r="BB1255" s="1" t="s">
        <v>71</v>
      </c>
      <c r="BC1255" s="1" t="s">
        <v>71</v>
      </c>
      <c r="BD1255" s="1">
        <v>1503</v>
      </c>
      <c r="BE1255" s="1" t="s">
        <v>19808</v>
      </c>
      <c r="BF1255" s="1" t="str">
        <f>HYPERLINK("http://dx.doi.org/10.3390/atmos12111503","http://dx.doi.org/10.3390/atmos12111503")</f>
        <v>http://dx.doi.org/10.3390/atmos12111503</v>
      </c>
      <c r="BG1255" s="1" t="s">
        <v>71</v>
      </c>
      <c r="BH1255" s="1" t="s">
        <v>71</v>
      </c>
      <c r="BI1255" s="1">
        <v>21</v>
      </c>
      <c r="BJ1255" s="1" t="s">
        <v>450</v>
      </c>
      <c r="BK1255" s="1" t="s">
        <v>240</v>
      </c>
      <c r="BL1255" s="1" t="s">
        <v>451</v>
      </c>
      <c r="BM1255" s="1" t="s">
        <v>19809</v>
      </c>
      <c r="BN1255" s="1" t="s">
        <v>71</v>
      </c>
      <c r="BO1255" s="1" t="s">
        <v>598</v>
      </c>
      <c r="BP1255" s="1" t="s">
        <v>71</v>
      </c>
      <c r="BQ1255" s="1" t="s">
        <v>71</v>
      </c>
    </row>
    <row r="1256" spans="1:69">
      <c r="A1256" s="1" t="s">
        <v>69</v>
      </c>
      <c r="B1256" s="1" t="s">
        <v>19810</v>
      </c>
      <c r="C1256" s="1" t="s">
        <v>71</v>
      </c>
      <c r="D1256" s="1" t="s">
        <v>71</v>
      </c>
      <c r="E1256" s="1" t="s">
        <v>71</v>
      </c>
      <c r="F1256" s="1" t="s">
        <v>19811</v>
      </c>
      <c r="G1256" s="1" t="s">
        <v>71</v>
      </c>
      <c r="H1256" s="1" t="s">
        <v>71</v>
      </c>
      <c r="I1256" s="1" t="s">
        <v>19812</v>
      </c>
      <c r="J1256" s="1" t="s">
        <v>1338</v>
      </c>
      <c r="K1256" s="1" t="s">
        <v>71</v>
      </c>
      <c r="L1256" s="1" t="s">
        <v>71</v>
      </c>
      <c r="M1256" s="1" t="s">
        <v>74</v>
      </c>
      <c r="N1256" s="1" t="s">
        <v>75</v>
      </c>
      <c r="O1256" s="1" t="s">
        <v>71</v>
      </c>
      <c r="P1256" s="1" t="s">
        <v>71</v>
      </c>
      <c r="Q1256" s="1" t="s">
        <v>71</v>
      </c>
      <c r="R1256" s="1" t="s">
        <v>71</v>
      </c>
      <c r="S1256" s="1" t="s">
        <v>71</v>
      </c>
      <c r="T1256" s="1" t="s">
        <v>19813</v>
      </c>
      <c r="U1256" s="1" t="s">
        <v>19814</v>
      </c>
      <c r="V1256" s="1" t="s">
        <v>19815</v>
      </c>
      <c r="W1256" s="1" t="s">
        <v>19816</v>
      </c>
      <c r="X1256" s="1" t="s">
        <v>71</v>
      </c>
      <c r="Y1256" s="1" t="s">
        <v>19817</v>
      </c>
      <c r="Z1256" s="1" t="s">
        <v>19818</v>
      </c>
      <c r="AA1256" s="1" t="s">
        <v>71</v>
      </c>
      <c r="AB1256" s="1" t="s">
        <v>19819</v>
      </c>
      <c r="AC1256" s="1" t="s">
        <v>19820</v>
      </c>
      <c r="AD1256" s="1" t="s">
        <v>19821</v>
      </c>
      <c r="AE1256" s="1" t="s">
        <v>19822</v>
      </c>
      <c r="AF1256" s="1" t="s">
        <v>71</v>
      </c>
      <c r="AG1256" s="1">
        <v>66</v>
      </c>
      <c r="AH1256" s="1">
        <v>0</v>
      </c>
      <c r="AI1256" s="1">
        <v>0</v>
      </c>
      <c r="AJ1256" s="1">
        <v>0</v>
      </c>
      <c r="AK1256" s="1">
        <v>0</v>
      </c>
      <c r="AL1256" s="1" t="s">
        <v>156</v>
      </c>
      <c r="AM1256" s="1" t="s">
        <v>157</v>
      </c>
      <c r="AN1256" s="1" t="s">
        <v>1069</v>
      </c>
      <c r="AO1256" s="1" t="s">
        <v>1348</v>
      </c>
      <c r="AP1256" s="1" t="s">
        <v>71</v>
      </c>
      <c r="AQ1256" s="1" t="s">
        <v>71</v>
      </c>
      <c r="AR1256" s="1" t="s">
        <v>1349</v>
      </c>
      <c r="AS1256" s="1" t="s">
        <v>1350</v>
      </c>
      <c r="AT1256" s="1" t="s">
        <v>71</v>
      </c>
      <c r="AU1256" s="1">
        <v>2022</v>
      </c>
      <c r="AV1256" s="1">
        <v>36</v>
      </c>
      <c r="AW1256" s="1" t="s">
        <v>71</v>
      </c>
      <c r="AX1256" s="1" t="s">
        <v>71</v>
      </c>
      <c r="AY1256" s="1" t="s">
        <v>71</v>
      </c>
      <c r="AZ1256" s="1" t="s">
        <v>71</v>
      </c>
      <c r="BA1256" s="1" t="s">
        <v>71</v>
      </c>
      <c r="BB1256" s="1" t="s">
        <v>71</v>
      </c>
      <c r="BC1256" s="1" t="s">
        <v>71</v>
      </c>
      <c r="BD1256" s="1">
        <v>100423</v>
      </c>
      <c r="BE1256" s="1" t="s">
        <v>19823</v>
      </c>
      <c r="BF1256" s="1" t="str">
        <f>HYPERLINK("http://dx.doi.org/10.1016/j.crm.2022.100423","http://dx.doi.org/10.1016/j.crm.2022.100423")</f>
        <v>http://dx.doi.org/10.1016/j.crm.2022.100423</v>
      </c>
      <c r="BG1256" s="1" t="s">
        <v>71</v>
      </c>
      <c r="BH1256" s="1" t="s">
        <v>71</v>
      </c>
      <c r="BI1256" s="1">
        <v>13</v>
      </c>
      <c r="BJ1256" s="1" t="s">
        <v>1352</v>
      </c>
      <c r="BK1256" s="1" t="s">
        <v>240</v>
      </c>
      <c r="BL1256" s="1" t="s">
        <v>451</v>
      </c>
      <c r="BM1256" s="1" t="s">
        <v>19824</v>
      </c>
      <c r="BN1256" s="1" t="s">
        <v>71</v>
      </c>
      <c r="BO1256" s="1" t="s">
        <v>8329</v>
      </c>
      <c r="BP1256" s="1" t="s">
        <v>71</v>
      </c>
      <c r="BQ1256" s="1" t="s">
        <v>71</v>
      </c>
    </row>
    <row r="1257" spans="1:69">
      <c r="A1257" s="1" t="s">
        <v>69</v>
      </c>
      <c r="B1257" s="1" t="s">
        <v>19825</v>
      </c>
      <c r="C1257" s="1" t="s">
        <v>71</v>
      </c>
      <c r="D1257" s="1" t="s">
        <v>71</v>
      </c>
      <c r="E1257" s="1" t="s">
        <v>71</v>
      </c>
      <c r="F1257" s="1" t="s">
        <v>19826</v>
      </c>
      <c r="G1257" s="1" t="s">
        <v>71</v>
      </c>
      <c r="H1257" s="1" t="s">
        <v>71</v>
      </c>
      <c r="I1257" s="1" t="s">
        <v>19827</v>
      </c>
      <c r="J1257" s="1" t="s">
        <v>267</v>
      </c>
      <c r="K1257" s="1" t="s">
        <v>71</v>
      </c>
      <c r="L1257" s="1" t="s">
        <v>71</v>
      </c>
      <c r="M1257" s="1" t="s">
        <v>74</v>
      </c>
      <c r="N1257" s="1" t="s">
        <v>75</v>
      </c>
      <c r="O1257" s="1" t="s">
        <v>71</v>
      </c>
      <c r="P1257" s="1" t="s">
        <v>71</v>
      </c>
      <c r="Q1257" s="1" t="s">
        <v>71</v>
      </c>
      <c r="R1257" s="1" t="s">
        <v>71</v>
      </c>
      <c r="S1257" s="1" t="s">
        <v>71</v>
      </c>
      <c r="T1257" s="1" t="s">
        <v>19828</v>
      </c>
      <c r="U1257" s="1" t="s">
        <v>19829</v>
      </c>
      <c r="V1257" s="1" t="s">
        <v>19830</v>
      </c>
      <c r="W1257" s="1" t="s">
        <v>19831</v>
      </c>
      <c r="X1257" s="1" t="s">
        <v>71</v>
      </c>
      <c r="Y1257" s="1" t="s">
        <v>19832</v>
      </c>
      <c r="Z1257" s="1" t="s">
        <v>19833</v>
      </c>
      <c r="AA1257" s="1" t="s">
        <v>71</v>
      </c>
      <c r="AB1257" s="1" t="s">
        <v>19834</v>
      </c>
      <c r="AC1257" s="1" t="s">
        <v>19835</v>
      </c>
      <c r="AD1257" s="1" t="s">
        <v>15338</v>
      </c>
      <c r="AE1257" s="1" t="s">
        <v>19836</v>
      </c>
      <c r="AF1257" s="1" t="s">
        <v>71</v>
      </c>
      <c r="AG1257" s="1">
        <v>135</v>
      </c>
      <c r="AH1257" s="1">
        <v>0</v>
      </c>
      <c r="AI1257" s="1">
        <v>0</v>
      </c>
      <c r="AJ1257" s="1">
        <v>4</v>
      </c>
      <c r="AK1257" s="1">
        <v>4</v>
      </c>
      <c r="AL1257" s="1" t="s">
        <v>231</v>
      </c>
      <c r="AM1257" s="1" t="s">
        <v>232</v>
      </c>
      <c r="AN1257" s="1" t="s">
        <v>233</v>
      </c>
      <c r="AO1257" s="1" t="s">
        <v>71</v>
      </c>
      <c r="AP1257" s="1" t="s">
        <v>279</v>
      </c>
      <c r="AQ1257" s="1" t="s">
        <v>71</v>
      </c>
      <c r="AR1257" s="1" t="s">
        <v>280</v>
      </c>
      <c r="AS1257" s="1" t="s">
        <v>281</v>
      </c>
      <c r="AT1257" s="1" t="s">
        <v>185</v>
      </c>
      <c r="AU1257" s="1">
        <v>2022</v>
      </c>
      <c r="AV1257" s="1">
        <v>14</v>
      </c>
      <c r="AW1257" s="1">
        <v>5</v>
      </c>
      <c r="AX1257" s="1" t="s">
        <v>71</v>
      </c>
      <c r="AY1257" s="1" t="s">
        <v>71</v>
      </c>
      <c r="AZ1257" s="1" t="s">
        <v>71</v>
      </c>
      <c r="BA1257" s="1" t="s">
        <v>71</v>
      </c>
      <c r="BB1257" s="1" t="s">
        <v>71</v>
      </c>
      <c r="BC1257" s="1" t="s">
        <v>71</v>
      </c>
      <c r="BD1257" s="1">
        <v>729</v>
      </c>
      <c r="BE1257" s="1" t="s">
        <v>19837</v>
      </c>
      <c r="BF1257" s="1" t="str">
        <f>HYPERLINK("http://dx.doi.org/10.3390/w14050729","http://dx.doi.org/10.3390/w14050729")</f>
        <v>http://dx.doi.org/10.3390/w14050729</v>
      </c>
      <c r="BG1257" s="1" t="s">
        <v>71</v>
      </c>
      <c r="BH1257" s="1" t="s">
        <v>71</v>
      </c>
      <c r="BI1257" s="1">
        <v>31</v>
      </c>
      <c r="BJ1257" s="1" t="s">
        <v>284</v>
      </c>
      <c r="BK1257" s="1" t="s">
        <v>93</v>
      </c>
      <c r="BL1257" s="1" t="s">
        <v>285</v>
      </c>
      <c r="BM1257" s="1" t="s">
        <v>19838</v>
      </c>
      <c r="BN1257" s="1" t="s">
        <v>71</v>
      </c>
      <c r="BO1257" s="1" t="s">
        <v>287</v>
      </c>
      <c r="BP1257" s="1" t="s">
        <v>71</v>
      </c>
      <c r="BQ1257" s="1" t="s">
        <v>71</v>
      </c>
    </row>
    <row r="1258" spans="1:69">
      <c r="A1258" s="3" t="s">
        <v>69</v>
      </c>
      <c r="B1258" s="3" t="s">
        <v>19839</v>
      </c>
      <c r="C1258" s="3" t="s">
        <v>71</v>
      </c>
      <c r="D1258" s="3" t="s">
        <v>71</v>
      </c>
      <c r="E1258" s="3" t="s">
        <v>71</v>
      </c>
      <c r="F1258" s="3" t="s">
        <v>19839</v>
      </c>
      <c r="G1258" s="3" t="s">
        <v>71</v>
      </c>
      <c r="H1258" s="3" t="s">
        <v>71</v>
      </c>
      <c r="I1258" s="3" t="s">
        <v>19840</v>
      </c>
      <c r="J1258" s="3" t="s">
        <v>19841</v>
      </c>
      <c r="K1258" s="3" t="s">
        <v>71</v>
      </c>
      <c r="L1258" s="3" t="s">
        <v>71</v>
      </c>
      <c r="M1258" s="3" t="s">
        <v>74</v>
      </c>
      <c r="N1258" s="3" t="s">
        <v>75</v>
      </c>
      <c r="O1258" s="3" t="s">
        <v>71</v>
      </c>
      <c r="P1258" s="3" t="s">
        <v>71</v>
      </c>
      <c r="Q1258" s="3" t="s">
        <v>71</v>
      </c>
      <c r="R1258" s="3" t="s">
        <v>71</v>
      </c>
      <c r="S1258" s="3" t="s">
        <v>71</v>
      </c>
      <c r="T1258" s="3" t="s">
        <v>19842</v>
      </c>
      <c r="U1258" s="3" t="s">
        <v>19843</v>
      </c>
      <c r="V1258" s="3" t="s">
        <v>19844</v>
      </c>
      <c r="W1258" s="3" t="s">
        <v>19845</v>
      </c>
      <c r="X1258" s="3" t="s">
        <v>71</v>
      </c>
      <c r="Y1258" s="3" t="s">
        <v>19846</v>
      </c>
      <c r="Z1258" s="3" t="s">
        <v>71</v>
      </c>
      <c r="AA1258" s="3" t="s">
        <v>71</v>
      </c>
      <c r="AB1258" s="3" t="s">
        <v>71</v>
      </c>
      <c r="AC1258" s="3" t="s">
        <v>71</v>
      </c>
      <c r="AD1258" s="3" t="s">
        <v>71</v>
      </c>
      <c r="AE1258" s="3" t="s">
        <v>71</v>
      </c>
      <c r="AF1258" s="3" t="s">
        <v>71</v>
      </c>
      <c r="AG1258" s="3">
        <v>39</v>
      </c>
      <c r="AH1258" s="3">
        <v>31</v>
      </c>
      <c r="AI1258" s="3">
        <v>31</v>
      </c>
      <c r="AJ1258" s="3">
        <v>1</v>
      </c>
      <c r="AK1258" s="3">
        <v>12</v>
      </c>
      <c r="AL1258" s="3" t="s">
        <v>19847</v>
      </c>
      <c r="AM1258" s="3" t="s">
        <v>101</v>
      </c>
      <c r="AN1258" s="3" t="s">
        <v>19848</v>
      </c>
      <c r="AO1258" s="3" t="s">
        <v>19849</v>
      </c>
      <c r="AP1258" s="3" t="s">
        <v>71</v>
      </c>
      <c r="AQ1258" s="3" t="s">
        <v>71</v>
      </c>
      <c r="AR1258" s="3" t="s">
        <v>19850</v>
      </c>
      <c r="AS1258" s="3" t="s">
        <v>19851</v>
      </c>
      <c r="AT1258" s="3" t="s">
        <v>6834</v>
      </c>
      <c r="AU1258" s="3">
        <v>1999</v>
      </c>
      <c r="AV1258" s="3">
        <v>9</v>
      </c>
      <c r="AW1258" s="3">
        <v>5</v>
      </c>
      <c r="AX1258" s="3" t="s">
        <v>71</v>
      </c>
      <c r="AY1258" s="3" t="s">
        <v>71</v>
      </c>
      <c r="AZ1258" s="3" t="s">
        <v>71</v>
      </c>
      <c r="BA1258" s="3" t="s">
        <v>71</v>
      </c>
      <c r="BB1258" s="3">
        <v>435</v>
      </c>
      <c r="BC1258" s="3">
        <v>445</v>
      </c>
      <c r="BD1258" s="3" t="s">
        <v>71</v>
      </c>
      <c r="BE1258" s="3" t="s">
        <v>19852</v>
      </c>
      <c r="BF1258" s="3" t="str">
        <f>HYPERLINK("http://dx.doi.org/10.1038/sj.jea.7500049","http://dx.doi.org/10.1038/sj.jea.7500049")</f>
        <v>http://dx.doi.org/10.1038/sj.jea.7500049</v>
      </c>
      <c r="BG1258" s="3" t="s">
        <v>71</v>
      </c>
      <c r="BH1258" s="3" t="s">
        <v>71</v>
      </c>
      <c r="BI1258" s="3">
        <v>11</v>
      </c>
      <c r="BJ1258" s="3" t="s">
        <v>3775</v>
      </c>
      <c r="BK1258" s="3" t="s">
        <v>93</v>
      </c>
      <c r="BL1258" s="3" t="s">
        <v>3776</v>
      </c>
      <c r="BM1258" s="3" t="s">
        <v>19853</v>
      </c>
      <c r="BN1258" s="3">
        <v>10554146</v>
      </c>
      <c r="BO1258" s="3" t="s">
        <v>71</v>
      </c>
      <c r="BP1258" s="3" t="s">
        <v>71</v>
      </c>
      <c r="BQ1258" s="3" t="s">
        <v>71</v>
      </c>
    </row>
    <row r="1259" spans="1:69">
      <c r="A1259" s="3" t="s">
        <v>69</v>
      </c>
      <c r="B1259" s="3" t="s">
        <v>19854</v>
      </c>
      <c r="C1259" s="3" t="s">
        <v>71</v>
      </c>
      <c r="D1259" s="3" t="s">
        <v>71</v>
      </c>
      <c r="E1259" s="3" t="s">
        <v>71</v>
      </c>
      <c r="F1259" s="3" t="s">
        <v>19855</v>
      </c>
      <c r="G1259" s="3" t="s">
        <v>71</v>
      </c>
      <c r="H1259" s="3" t="s">
        <v>71</v>
      </c>
      <c r="I1259" s="3" t="s">
        <v>19856</v>
      </c>
      <c r="J1259" s="3" t="s">
        <v>10336</v>
      </c>
      <c r="K1259" s="3" t="s">
        <v>71</v>
      </c>
      <c r="L1259" s="3" t="s">
        <v>71</v>
      </c>
      <c r="M1259" s="3" t="s">
        <v>74</v>
      </c>
      <c r="N1259" s="3" t="s">
        <v>117</v>
      </c>
      <c r="O1259" s="3" t="s">
        <v>71</v>
      </c>
      <c r="P1259" s="3" t="s">
        <v>71</v>
      </c>
      <c r="Q1259" s="3" t="s">
        <v>71</v>
      </c>
      <c r="R1259" s="3" t="s">
        <v>71</v>
      </c>
      <c r="S1259" s="3" t="s">
        <v>71</v>
      </c>
      <c r="T1259" s="3" t="s">
        <v>19857</v>
      </c>
      <c r="U1259" s="3" t="s">
        <v>19858</v>
      </c>
      <c r="V1259" s="3" t="s">
        <v>19859</v>
      </c>
      <c r="W1259" s="3" t="s">
        <v>19860</v>
      </c>
      <c r="X1259" s="3" t="s">
        <v>71</v>
      </c>
      <c r="Y1259" s="3" t="s">
        <v>19861</v>
      </c>
      <c r="Z1259" s="3" t="s">
        <v>19862</v>
      </c>
      <c r="AA1259" s="3" t="s">
        <v>19863</v>
      </c>
      <c r="AB1259" s="3" t="s">
        <v>19864</v>
      </c>
      <c r="AC1259" s="3" t="s">
        <v>19865</v>
      </c>
      <c r="AD1259" s="3" t="s">
        <v>19866</v>
      </c>
      <c r="AE1259" s="3" t="s">
        <v>19867</v>
      </c>
      <c r="AF1259" s="3" t="s">
        <v>71</v>
      </c>
      <c r="AG1259" s="3">
        <v>216</v>
      </c>
      <c r="AH1259" s="3">
        <v>41</v>
      </c>
      <c r="AI1259" s="3">
        <v>41</v>
      </c>
      <c r="AJ1259" s="3">
        <v>2</v>
      </c>
      <c r="AK1259" s="3">
        <v>101</v>
      </c>
      <c r="AL1259" s="3" t="s">
        <v>10347</v>
      </c>
      <c r="AM1259" s="3" t="s">
        <v>10348</v>
      </c>
      <c r="AN1259" s="3" t="s">
        <v>10349</v>
      </c>
      <c r="AO1259" s="3" t="s">
        <v>10350</v>
      </c>
      <c r="AP1259" s="3" t="s">
        <v>10351</v>
      </c>
      <c r="AQ1259" s="3" t="s">
        <v>71</v>
      </c>
      <c r="AR1259" s="3" t="s">
        <v>10352</v>
      </c>
      <c r="AS1259" s="3" t="s">
        <v>10353</v>
      </c>
      <c r="AT1259" s="3" t="s">
        <v>19868</v>
      </c>
      <c r="AU1259" s="3">
        <v>2008</v>
      </c>
      <c r="AV1259" s="3">
        <v>37</v>
      </c>
      <c r="AW1259" s="3">
        <v>1</v>
      </c>
      <c r="AX1259" s="3" t="s">
        <v>71</v>
      </c>
      <c r="AY1259" s="3" t="s">
        <v>71</v>
      </c>
      <c r="AZ1259" s="3" t="s">
        <v>71</v>
      </c>
      <c r="BA1259" s="3" t="s">
        <v>71</v>
      </c>
      <c r="BB1259" s="3">
        <v>77</v>
      </c>
      <c r="BC1259" s="3">
        <v>98</v>
      </c>
      <c r="BD1259" s="3" t="s">
        <v>71</v>
      </c>
      <c r="BE1259" s="3" t="s">
        <v>19869</v>
      </c>
      <c r="BF1259" s="3" t="str">
        <f>HYPERLINK("http://dx.doi.org/10.3354/cr00754","http://dx.doi.org/10.3354/cr00754")</f>
        <v>http://dx.doi.org/10.3354/cr00754</v>
      </c>
      <c r="BG1259" s="3" t="s">
        <v>71</v>
      </c>
      <c r="BH1259" s="3" t="s">
        <v>71</v>
      </c>
      <c r="BI1259" s="3">
        <v>22</v>
      </c>
      <c r="BJ1259" s="3" t="s">
        <v>450</v>
      </c>
      <c r="BK1259" s="3" t="s">
        <v>93</v>
      </c>
      <c r="BL1259" s="3" t="s">
        <v>451</v>
      </c>
      <c r="BM1259" s="3" t="s">
        <v>19870</v>
      </c>
      <c r="BN1259" s="3" t="s">
        <v>71</v>
      </c>
      <c r="BO1259" s="3" t="s">
        <v>1225</v>
      </c>
      <c r="BP1259" s="3" t="s">
        <v>71</v>
      </c>
      <c r="BQ1259" s="3" t="s">
        <v>71</v>
      </c>
    </row>
    <row r="1260" spans="1:69">
      <c r="A1260" s="3" t="s">
        <v>69</v>
      </c>
      <c r="B1260" s="3" t="s">
        <v>19871</v>
      </c>
      <c r="C1260" s="3" t="s">
        <v>71</v>
      </c>
      <c r="D1260" s="3" t="s">
        <v>71</v>
      </c>
      <c r="E1260" s="3" t="s">
        <v>71</v>
      </c>
      <c r="F1260" s="3" t="s">
        <v>19872</v>
      </c>
      <c r="G1260" s="3" t="s">
        <v>71</v>
      </c>
      <c r="H1260" s="3" t="s">
        <v>71</v>
      </c>
      <c r="I1260" s="3" t="s">
        <v>19873</v>
      </c>
      <c r="J1260" s="3" t="s">
        <v>1631</v>
      </c>
      <c r="K1260" s="3" t="s">
        <v>71</v>
      </c>
      <c r="L1260" s="3" t="s">
        <v>71</v>
      </c>
      <c r="M1260" s="3" t="s">
        <v>74</v>
      </c>
      <c r="N1260" s="3" t="s">
        <v>117</v>
      </c>
      <c r="O1260" s="3" t="s">
        <v>71</v>
      </c>
      <c r="P1260" s="3" t="s">
        <v>71</v>
      </c>
      <c r="Q1260" s="3" t="s">
        <v>71</v>
      </c>
      <c r="R1260" s="3" t="s">
        <v>71</v>
      </c>
      <c r="S1260" s="3" t="s">
        <v>71</v>
      </c>
      <c r="T1260" s="3" t="s">
        <v>19874</v>
      </c>
      <c r="U1260" s="3" t="s">
        <v>19875</v>
      </c>
      <c r="V1260" s="3" t="s">
        <v>19876</v>
      </c>
      <c r="W1260" s="3" t="s">
        <v>19877</v>
      </c>
      <c r="X1260" s="3" t="s">
        <v>71</v>
      </c>
      <c r="Y1260" s="3" t="s">
        <v>19878</v>
      </c>
      <c r="Z1260" s="3" t="s">
        <v>19879</v>
      </c>
      <c r="AA1260" s="3" t="s">
        <v>19880</v>
      </c>
      <c r="AB1260" s="3" t="s">
        <v>19881</v>
      </c>
      <c r="AC1260" s="3" t="s">
        <v>19882</v>
      </c>
      <c r="AD1260" s="3" t="s">
        <v>19883</v>
      </c>
      <c r="AE1260" s="3" t="s">
        <v>19884</v>
      </c>
      <c r="AF1260" s="3" t="s">
        <v>71</v>
      </c>
      <c r="AG1260" s="3">
        <v>124</v>
      </c>
      <c r="AH1260" s="3">
        <v>25</v>
      </c>
      <c r="AI1260" s="3">
        <v>25</v>
      </c>
      <c r="AJ1260" s="3">
        <v>1</v>
      </c>
      <c r="AK1260" s="3">
        <v>157</v>
      </c>
      <c r="AL1260" s="3" t="s">
        <v>1556</v>
      </c>
      <c r="AM1260" s="3" t="s">
        <v>1557</v>
      </c>
      <c r="AN1260" s="3" t="s">
        <v>1558</v>
      </c>
      <c r="AO1260" s="3" t="s">
        <v>1642</v>
      </c>
      <c r="AP1260" s="3" t="s">
        <v>1643</v>
      </c>
      <c r="AQ1260" s="3" t="s">
        <v>71</v>
      </c>
      <c r="AR1260" s="3" t="s">
        <v>1644</v>
      </c>
      <c r="AS1260" s="3" t="s">
        <v>1645</v>
      </c>
      <c r="AT1260" s="3" t="s">
        <v>1458</v>
      </c>
      <c r="AU1260" s="3">
        <v>2015</v>
      </c>
      <c r="AV1260" s="3">
        <v>21</v>
      </c>
      <c r="AW1260" s="3">
        <v>8</v>
      </c>
      <c r="AX1260" s="3" t="s">
        <v>71</v>
      </c>
      <c r="AY1260" s="3" t="s">
        <v>71</v>
      </c>
      <c r="AZ1260" s="3" t="s">
        <v>71</v>
      </c>
      <c r="BA1260" s="3" t="s">
        <v>71</v>
      </c>
      <c r="BB1260" s="3">
        <v>2844</v>
      </c>
      <c r="BC1260" s="3">
        <v>2860</v>
      </c>
      <c r="BD1260" s="3" t="s">
        <v>71</v>
      </c>
      <c r="BE1260" s="3" t="s">
        <v>19885</v>
      </c>
      <c r="BF1260" s="3" t="str">
        <f>HYPERLINK("http://dx.doi.org/10.1111/gcb.12949","http://dx.doi.org/10.1111/gcb.12949")</f>
        <v>http://dx.doi.org/10.1111/gcb.12949</v>
      </c>
      <c r="BG1260" s="3" t="s">
        <v>71</v>
      </c>
      <c r="BH1260" s="3" t="s">
        <v>71</v>
      </c>
      <c r="BI1260" s="3">
        <v>17</v>
      </c>
      <c r="BJ1260" s="3" t="s">
        <v>110</v>
      </c>
      <c r="BK1260" s="3" t="s">
        <v>93</v>
      </c>
      <c r="BL1260" s="3" t="s">
        <v>111</v>
      </c>
      <c r="BM1260" s="3" t="s">
        <v>19886</v>
      </c>
      <c r="BN1260" s="3">
        <v>25891785</v>
      </c>
      <c r="BO1260" s="3" t="s">
        <v>71</v>
      </c>
      <c r="BP1260" s="3" t="s">
        <v>71</v>
      </c>
      <c r="BQ1260" s="3" t="s">
        <v>71</v>
      </c>
    </row>
    <row r="1261" spans="1:69">
      <c r="A1261" s="3" t="s">
        <v>69</v>
      </c>
      <c r="B1261" s="3" t="s">
        <v>19887</v>
      </c>
      <c r="C1261" s="3" t="s">
        <v>71</v>
      </c>
      <c r="D1261" s="3" t="s">
        <v>71</v>
      </c>
      <c r="E1261" s="3" t="s">
        <v>71</v>
      </c>
      <c r="F1261" s="3" t="s">
        <v>19888</v>
      </c>
      <c r="G1261" s="3" t="s">
        <v>71</v>
      </c>
      <c r="H1261" s="3" t="s">
        <v>71</v>
      </c>
      <c r="I1261" s="3" t="s">
        <v>19889</v>
      </c>
      <c r="J1261" s="3" t="s">
        <v>1631</v>
      </c>
      <c r="K1261" s="3" t="s">
        <v>71</v>
      </c>
      <c r="L1261" s="3" t="s">
        <v>71</v>
      </c>
      <c r="M1261" s="3" t="s">
        <v>74</v>
      </c>
      <c r="N1261" s="3" t="s">
        <v>75</v>
      </c>
      <c r="O1261" s="3" t="s">
        <v>71</v>
      </c>
      <c r="P1261" s="3" t="s">
        <v>71</v>
      </c>
      <c r="Q1261" s="3" t="s">
        <v>71</v>
      </c>
      <c r="R1261" s="3" t="s">
        <v>71</v>
      </c>
      <c r="S1261" s="3" t="s">
        <v>71</v>
      </c>
      <c r="T1261" s="3" t="s">
        <v>19890</v>
      </c>
      <c r="U1261" s="3" t="s">
        <v>19891</v>
      </c>
      <c r="V1261" s="3" t="s">
        <v>19892</v>
      </c>
      <c r="W1261" s="3" t="s">
        <v>19893</v>
      </c>
      <c r="X1261" s="3" t="s">
        <v>71</v>
      </c>
      <c r="Y1261" s="3" t="s">
        <v>19894</v>
      </c>
      <c r="Z1261" s="3" t="s">
        <v>19895</v>
      </c>
      <c r="AA1261" s="3" t="s">
        <v>19896</v>
      </c>
      <c r="AB1261" s="3" t="s">
        <v>19897</v>
      </c>
      <c r="AC1261" s="3" t="s">
        <v>19898</v>
      </c>
      <c r="AD1261" s="3" t="s">
        <v>19899</v>
      </c>
      <c r="AE1261" s="3" t="s">
        <v>19900</v>
      </c>
      <c r="AF1261" s="3" t="s">
        <v>71</v>
      </c>
      <c r="AG1261" s="3">
        <v>121</v>
      </c>
      <c r="AH1261" s="3">
        <v>40</v>
      </c>
      <c r="AI1261" s="3">
        <v>41</v>
      </c>
      <c r="AJ1261" s="3">
        <v>2</v>
      </c>
      <c r="AK1261" s="3">
        <v>41</v>
      </c>
      <c r="AL1261" s="3" t="s">
        <v>1556</v>
      </c>
      <c r="AM1261" s="3" t="s">
        <v>1557</v>
      </c>
      <c r="AN1261" s="3" t="s">
        <v>1558</v>
      </c>
      <c r="AO1261" s="3" t="s">
        <v>1642</v>
      </c>
      <c r="AP1261" s="3" t="s">
        <v>1643</v>
      </c>
      <c r="AQ1261" s="3" t="s">
        <v>71</v>
      </c>
      <c r="AR1261" s="3" t="s">
        <v>1644</v>
      </c>
      <c r="AS1261" s="3" t="s">
        <v>1645</v>
      </c>
      <c r="AT1261" s="3" t="s">
        <v>507</v>
      </c>
      <c r="AU1261" s="3">
        <v>2016</v>
      </c>
      <c r="AV1261" s="3">
        <v>22</v>
      </c>
      <c r="AW1261" s="3">
        <v>9</v>
      </c>
      <c r="AX1261" s="3" t="s">
        <v>71</v>
      </c>
      <c r="AY1261" s="3" t="s">
        <v>71</v>
      </c>
      <c r="AZ1261" s="3" t="s">
        <v>71</v>
      </c>
      <c r="BA1261" s="3" t="s">
        <v>71</v>
      </c>
      <c r="BB1261" s="3">
        <v>3097</v>
      </c>
      <c r="BC1261" s="3">
        <v>3111</v>
      </c>
      <c r="BD1261" s="3" t="s">
        <v>71</v>
      </c>
      <c r="BE1261" s="3" t="s">
        <v>19901</v>
      </c>
      <c r="BF1261" s="3" t="str">
        <f>HYPERLINK("http://dx.doi.org/10.1111/gcb.13318","http://dx.doi.org/10.1111/gcb.13318")</f>
        <v>http://dx.doi.org/10.1111/gcb.13318</v>
      </c>
      <c r="BG1261" s="3" t="s">
        <v>71</v>
      </c>
      <c r="BH1261" s="3" t="s">
        <v>71</v>
      </c>
      <c r="BI1261" s="3">
        <v>15</v>
      </c>
      <c r="BJ1261" s="3" t="s">
        <v>110</v>
      </c>
      <c r="BK1261" s="3" t="s">
        <v>93</v>
      </c>
      <c r="BL1261" s="3" t="s">
        <v>111</v>
      </c>
      <c r="BM1261" s="3" t="s">
        <v>19902</v>
      </c>
      <c r="BN1261" s="3">
        <v>27082950</v>
      </c>
      <c r="BO1261" s="3" t="s">
        <v>4085</v>
      </c>
      <c r="BP1261" s="3" t="s">
        <v>71</v>
      </c>
      <c r="BQ1261" s="3" t="s">
        <v>71</v>
      </c>
    </row>
    <row r="1262" spans="1:69">
      <c r="A1262" s="1" t="s">
        <v>69</v>
      </c>
      <c r="B1262" s="1" t="s">
        <v>19903</v>
      </c>
      <c r="C1262" s="1" t="s">
        <v>71</v>
      </c>
      <c r="D1262" s="1" t="s">
        <v>71</v>
      </c>
      <c r="E1262" s="1" t="s">
        <v>71</v>
      </c>
      <c r="F1262" s="1" t="s">
        <v>19904</v>
      </c>
      <c r="G1262" s="1" t="s">
        <v>71</v>
      </c>
      <c r="H1262" s="1" t="s">
        <v>71</v>
      </c>
      <c r="I1262" s="1" t="s">
        <v>19905</v>
      </c>
      <c r="J1262" s="1" t="s">
        <v>73</v>
      </c>
      <c r="K1262" s="1" t="s">
        <v>71</v>
      </c>
      <c r="L1262" s="1" t="s">
        <v>71</v>
      </c>
      <c r="M1262" s="1" t="s">
        <v>74</v>
      </c>
      <c r="N1262" s="1" t="s">
        <v>75</v>
      </c>
      <c r="O1262" s="1" t="s">
        <v>71</v>
      </c>
      <c r="P1262" s="1" t="s">
        <v>71</v>
      </c>
      <c r="Q1262" s="1" t="s">
        <v>71</v>
      </c>
      <c r="R1262" s="1" t="s">
        <v>71</v>
      </c>
      <c r="S1262" s="1" t="s">
        <v>71</v>
      </c>
      <c r="T1262" s="1" t="s">
        <v>19906</v>
      </c>
      <c r="U1262" s="1" t="s">
        <v>19907</v>
      </c>
      <c r="V1262" s="1" t="s">
        <v>19908</v>
      </c>
      <c r="W1262" s="1" t="s">
        <v>19909</v>
      </c>
      <c r="X1262" s="1" t="s">
        <v>71</v>
      </c>
      <c r="Y1262" s="1" t="s">
        <v>19910</v>
      </c>
      <c r="Z1262" s="1" t="s">
        <v>19911</v>
      </c>
      <c r="AA1262" s="1" t="s">
        <v>19912</v>
      </c>
      <c r="AB1262" s="1" t="s">
        <v>19913</v>
      </c>
      <c r="AC1262" s="1" t="s">
        <v>19914</v>
      </c>
      <c r="AD1262" s="1" t="s">
        <v>19915</v>
      </c>
      <c r="AE1262" s="1" t="s">
        <v>19916</v>
      </c>
      <c r="AF1262" s="1" t="s">
        <v>71</v>
      </c>
      <c r="AG1262" s="1">
        <v>161</v>
      </c>
      <c r="AH1262" s="1">
        <v>2</v>
      </c>
      <c r="AI1262" s="1">
        <v>2</v>
      </c>
      <c r="AJ1262" s="1">
        <v>15</v>
      </c>
      <c r="AK1262" s="1">
        <v>33</v>
      </c>
      <c r="AL1262" s="1" t="s">
        <v>82</v>
      </c>
      <c r="AM1262" s="1" t="s">
        <v>83</v>
      </c>
      <c r="AN1262" s="1" t="s">
        <v>84</v>
      </c>
      <c r="AO1262" s="1" t="s">
        <v>85</v>
      </c>
      <c r="AP1262" s="1" t="s">
        <v>86</v>
      </c>
      <c r="AQ1262" s="1" t="s">
        <v>71</v>
      </c>
      <c r="AR1262" s="1" t="s">
        <v>87</v>
      </c>
      <c r="AS1262" s="1" t="s">
        <v>88</v>
      </c>
      <c r="AT1262" s="1" t="s">
        <v>6039</v>
      </c>
      <c r="AU1262" s="1">
        <v>2021</v>
      </c>
      <c r="AV1262" s="1">
        <v>313</v>
      </c>
      <c r="AW1262" s="1" t="s">
        <v>71</v>
      </c>
      <c r="AX1262" s="1" t="s">
        <v>71</v>
      </c>
      <c r="AY1262" s="1" t="s">
        <v>71</v>
      </c>
      <c r="AZ1262" s="1" t="s">
        <v>71</v>
      </c>
      <c r="BA1262" s="1" t="s">
        <v>71</v>
      </c>
      <c r="BB1262" s="1" t="s">
        <v>71</v>
      </c>
      <c r="BC1262" s="1" t="s">
        <v>71</v>
      </c>
      <c r="BD1262" s="1">
        <v>127785</v>
      </c>
      <c r="BE1262" s="1" t="s">
        <v>19917</v>
      </c>
      <c r="BF1262" s="1" t="str">
        <f>HYPERLINK("http://dx.doi.org/10.1016/j.jclepro.2021.127785","http://dx.doi.org/10.1016/j.jclepro.2021.127785")</f>
        <v>http://dx.doi.org/10.1016/j.jclepro.2021.127785</v>
      </c>
      <c r="BG1262" s="1" t="s">
        <v>71</v>
      </c>
      <c r="BH1262" s="1" t="s">
        <v>834</v>
      </c>
      <c r="BI1262" s="1">
        <v>19</v>
      </c>
      <c r="BJ1262" s="1" t="s">
        <v>92</v>
      </c>
      <c r="BK1262" s="1" t="s">
        <v>240</v>
      </c>
      <c r="BL1262" s="1" t="s">
        <v>94</v>
      </c>
      <c r="BM1262" s="1" t="s">
        <v>19918</v>
      </c>
      <c r="BN1262" s="1" t="s">
        <v>71</v>
      </c>
      <c r="BO1262" s="1" t="s">
        <v>71</v>
      </c>
      <c r="BP1262" s="1" t="s">
        <v>71</v>
      </c>
      <c r="BQ1262" s="1" t="s">
        <v>71</v>
      </c>
    </row>
    <row r="1263" spans="1:69">
      <c r="A1263" s="3" t="s">
        <v>69</v>
      </c>
      <c r="B1263" s="3" t="s">
        <v>19919</v>
      </c>
      <c r="C1263" s="3" t="s">
        <v>71</v>
      </c>
      <c r="D1263" s="3" t="s">
        <v>71</v>
      </c>
      <c r="E1263" s="3" t="s">
        <v>71</v>
      </c>
      <c r="F1263" s="3" t="s">
        <v>19920</v>
      </c>
      <c r="G1263" s="3" t="s">
        <v>71</v>
      </c>
      <c r="H1263" s="3" t="s">
        <v>71</v>
      </c>
      <c r="I1263" s="3" t="s">
        <v>19921</v>
      </c>
      <c r="J1263" s="3" t="s">
        <v>1507</v>
      </c>
      <c r="K1263" s="3" t="s">
        <v>71</v>
      </c>
      <c r="L1263" s="3" t="s">
        <v>71</v>
      </c>
      <c r="M1263" s="3" t="s">
        <v>74</v>
      </c>
      <c r="N1263" s="3" t="s">
        <v>75</v>
      </c>
      <c r="O1263" s="3" t="s">
        <v>71</v>
      </c>
      <c r="P1263" s="3" t="s">
        <v>71</v>
      </c>
      <c r="Q1263" s="3" t="s">
        <v>71</v>
      </c>
      <c r="R1263" s="3" t="s">
        <v>71</v>
      </c>
      <c r="S1263" s="3" t="s">
        <v>71</v>
      </c>
      <c r="T1263" s="3" t="s">
        <v>19922</v>
      </c>
      <c r="U1263" s="3" t="s">
        <v>19923</v>
      </c>
      <c r="V1263" s="3" t="s">
        <v>19924</v>
      </c>
      <c r="W1263" s="3" t="s">
        <v>19925</v>
      </c>
      <c r="X1263" s="3" t="s">
        <v>71</v>
      </c>
      <c r="Y1263" s="3" t="s">
        <v>19926</v>
      </c>
      <c r="Z1263" s="3" t="s">
        <v>19927</v>
      </c>
      <c r="AA1263" s="3" t="s">
        <v>71</v>
      </c>
      <c r="AB1263" s="3" t="s">
        <v>19928</v>
      </c>
      <c r="AC1263" s="3" t="s">
        <v>19929</v>
      </c>
      <c r="AD1263" s="3" t="s">
        <v>19930</v>
      </c>
      <c r="AE1263" s="3" t="s">
        <v>19931</v>
      </c>
      <c r="AF1263" s="3" t="s">
        <v>71</v>
      </c>
      <c r="AG1263" s="3">
        <v>77</v>
      </c>
      <c r="AH1263" s="3">
        <v>26</v>
      </c>
      <c r="AI1263" s="3">
        <v>30</v>
      </c>
      <c r="AJ1263" s="3">
        <v>4</v>
      </c>
      <c r="AK1263" s="3">
        <v>20</v>
      </c>
      <c r="AL1263" s="3" t="s">
        <v>231</v>
      </c>
      <c r="AM1263" s="3" t="s">
        <v>232</v>
      </c>
      <c r="AN1263" s="3" t="s">
        <v>233</v>
      </c>
      <c r="AO1263" s="3" t="s">
        <v>1519</v>
      </c>
      <c r="AP1263" s="3" t="s">
        <v>71</v>
      </c>
      <c r="AQ1263" s="3" t="s">
        <v>71</v>
      </c>
      <c r="AR1263" s="3" t="s">
        <v>1520</v>
      </c>
      <c r="AS1263" s="3" t="s">
        <v>1521</v>
      </c>
      <c r="AT1263" s="3" t="s">
        <v>524</v>
      </c>
      <c r="AU1263" s="3">
        <v>2018</v>
      </c>
      <c r="AV1263" s="3">
        <v>10</v>
      </c>
      <c r="AW1263" s="3">
        <v>7</v>
      </c>
      <c r="AX1263" s="3" t="s">
        <v>71</v>
      </c>
      <c r="AY1263" s="3" t="s">
        <v>71</v>
      </c>
      <c r="AZ1263" s="3" t="s">
        <v>71</v>
      </c>
      <c r="BA1263" s="3" t="s">
        <v>71</v>
      </c>
      <c r="BB1263" s="3" t="s">
        <v>71</v>
      </c>
      <c r="BC1263" s="3" t="s">
        <v>71</v>
      </c>
      <c r="BD1263" s="3">
        <v>1076</v>
      </c>
      <c r="BE1263" s="3" t="s">
        <v>19932</v>
      </c>
      <c r="BF1263" s="3" t="str">
        <f>HYPERLINK("http://dx.doi.org/10.3390/rs10071076","http://dx.doi.org/10.3390/rs10071076")</f>
        <v>http://dx.doi.org/10.3390/rs10071076</v>
      </c>
      <c r="BG1263" s="3" t="s">
        <v>71</v>
      </c>
      <c r="BH1263" s="3" t="s">
        <v>71</v>
      </c>
      <c r="BI1263" s="3">
        <v>24</v>
      </c>
      <c r="BJ1263" s="3" t="s">
        <v>1523</v>
      </c>
      <c r="BK1263" s="3" t="s">
        <v>240</v>
      </c>
      <c r="BL1263" s="3" t="s">
        <v>1524</v>
      </c>
      <c r="BM1263" s="3" t="s">
        <v>19933</v>
      </c>
      <c r="BN1263" s="3" t="s">
        <v>71</v>
      </c>
      <c r="BO1263" s="3" t="s">
        <v>19934</v>
      </c>
      <c r="BP1263" s="3" t="s">
        <v>71</v>
      </c>
      <c r="BQ1263" s="3" t="s">
        <v>71</v>
      </c>
    </row>
    <row r="1264" spans="1:69">
      <c r="A1264" s="1" t="s">
        <v>69</v>
      </c>
      <c r="B1264" s="1" t="s">
        <v>19935</v>
      </c>
      <c r="C1264" s="1" t="s">
        <v>71</v>
      </c>
      <c r="D1264" s="1" t="s">
        <v>71</v>
      </c>
      <c r="E1264" s="1" t="s">
        <v>71</v>
      </c>
      <c r="F1264" s="1" t="s">
        <v>19936</v>
      </c>
      <c r="G1264" s="1" t="s">
        <v>71</v>
      </c>
      <c r="H1264" s="1" t="s">
        <v>71</v>
      </c>
      <c r="I1264" s="1" t="s">
        <v>19937</v>
      </c>
      <c r="J1264" s="1" t="s">
        <v>3077</v>
      </c>
      <c r="K1264" s="1" t="s">
        <v>71</v>
      </c>
      <c r="L1264" s="1" t="s">
        <v>71</v>
      </c>
      <c r="M1264" s="1" t="s">
        <v>74</v>
      </c>
      <c r="N1264" s="1" t="s">
        <v>75</v>
      </c>
      <c r="O1264" s="1" t="s">
        <v>71</v>
      </c>
      <c r="P1264" s="1" t="s">
        <v>71</v>
      </c>
      <c r="Q1264" s="1" t="s">
        <v>71</v>
      </c>
      <c r="R1264" s="1" t="s">
        <v>71</v>
      </c>
      <c r="S1264" s="1" t="s">
        <v>71</v>
      </c>
      <c r="T1264" s="1" t="s">
        <v>19938</v>
      </c>
      <c r="U1264" s="1" t="s">
        <v>19939</v>
      </c>
      <c r="V1264" s="1" t="s">
        <v>19940</v>
      </c>
      <c r="W1264" s="1" t="s">
        <v>19941</v>
      </c>
      <c r="X1264" s="1" t="s">
        <v>71</v>
      </c>
      <c r="Y1264" s="1" t="s">
        <v>19942</v>
      </c>
      <c r="Z1264" s="1" t="s">
        <v>19943</v>
      </c>
      <c r="AA1264" s="1" t="s">
        <v>71</v>
      </c>
      <c r="AB1264" s="1" t="s">
        <v>19944</v>
      </c>
      <c r="AC1264" s="1" t="s">
        <v>71</v>
      </c>
      <c r="AD1264" s="1" t="s">
        <v>71</v>
      </c>
      <c r="AE1264" s="1" t="s">
        <v>71</v>
      </c>
      <c r="AF1264" s="1" t="s">
        <v>71</v>
      </c>
      <c r="AG1264" s="1">
        <v>52</v>
      </c>
      <c r="AH1264" s="1">
        <v>0</v>
      </c>
      <c r="AI1264" s="1">
        <v>0</v>
      </c>
      <c r="AJ1264" s="1">
        <v>0</v>
      </c>
      <c r="AK1264" s="1">
        <v>10</v>
      </c>
      <c r="AL1264" s="1" t="s">
        <v>126</v>
      </c>
      <c r="AM1264" s="1" t="s">
        <v>127</v>
      </c>
      <c r="AN1264" s="1" t="s">
        <v>128</v>
      </c>
      <c r="AO1264" s="1" t="s">
        <v>3084</v>
      </c>
      <c r="AP1264" s="1" t="s">
        <v>3085</v>
      </c>
      <c r="AQ1264" s="1" t="s">
        <v>71</v>
      </c>
      <c r="AR1264" s="1" t="s">
        <v>3086</v>
      </c>
      <c r="AS1264" s="1" t="s">
        <v>3087</v>
      </c>
      <c r="AT1264" s="1" t="s">
        <v>507</v>
      </c>
      <c r="AU1264" s="1">
        <v>2021</v>
      </c>
      <c r="AV1264" s="1">
        <v>6</v>
      </c>
      <c r="AW1264" s="1">
        <v>2</v>
      </c>
      <c r="AX1264" s="1" t="s">
        <v>71</v>
      </c>
      <c r="AY1264" s="1" t="s">
        <v>71</v>
      </c>
      <c r="AZ1264" s="1" t="s">
        <v>71</v>
      </c>
      <c r="BA1264" s="1" t="s">
        <v>71</v>
      </c>
      <c r="BB1264" s="1" t="s">
        <v>71</v>
      </c>
      <c r="BC1264" s="1" t="s">
        <v>71</v>
      </c>
      <c r="BD1264" s="1">
        <v>47</v>
      </c>
      <c r="BE1264" s="1" t="s">
        <v>19945</v>
      </c>
      <c r="BF1264" s="1" t="str">
        <f>HYPERLINK("http://dx.doi.org/10.1007/s41207-021-00253-8","http://dx.doi.org/10.1007/s41207-021-00253-8")</f>
        <v>http://dx.doi.org/10.1007/s41207-021-00253-8</v>
      </c>
      <c r="BG1264" s="1" t="s">
        <v>71</v>
      </c>
      <c r="BH1264" s="1" t="s">
        <v>71</v>
      </c>
      <c r="BI1264" s="1">
        <v>24</v>
      </c>
      <c r="BJ1264" s="1" t="s">
        <v>137</v>
      </c>
      <c r="BK1264" s="1" t="s">
        <v>213</v>
      </c>
      <c r="BL1264" s="1" t="s">
        <v>138</v>
      </c>
      <c r="BM1264" s="1" t="s">
        <v>19946</v>
      </c>
      <c r="BN1264" s="1" t="s">
        <v>71</v>
      </c>
      <c r="BO1264" s="1" t="s">
        <v>71</v>
      </c>
      <c r="BP1264" s="1" t="s">
        <v>71</v>
      </c>
      <c r="BQ1264" s="1" t="s">
        <v>71</v>
      </c>
    </row>
    <row r="1265" spans="1:69">
      <c r="A1265" s="1" t="s">
        <v>69</v>
      </c>
      <c r="B1265" s="1" t="s">
        <v>19947</v>
      </c>
      <c r="C1265" s="1" t="s">
        <v>71</v>
      </c>
      <c r="D1265" s="1" t="s">
        <v>71</v>
      </c>
      <c r="E1265" s="1" t="s">
        <v>71</v>
      </c>
      <c r="F1265" s="1" t="s">
        <v>19948</v>
      </c>
      <c r="G1265" s="1" t="s">
        <v>71</v>
      </c>
      <c r="H1265" s="1" t="s">
        <v>71</v>
      </c>
      <c r="I1265" s="1" t="s">
        <v>19949</v>
      </c>
      <c r="J1265" s="1" t="s">
        <v>219</v>
      </c>
      <c r="K1265" s="1" t="s">
        <v>71</v>
      </c>
      <c r="L1265" s="1" t="s">
        <v>71</v>
      </c>
      <c r="M1265" s="1" t="s">
        <v>74</v>
      </c>
      <c r="N1265" s="1" t="s">
        <v>75</v>
      </c>
      <c r="O1265" s="1" t="s">
        <v>71</v>
      </c>
      <c r="P1265" s="1" t="s">
        <v>71</v>
      </c>
      <c r="Q1265" s="1" t="s">
        <v>71</v>
      </c>
      <c r="R1265" s="1" t="s">
        <v>71</v>
      </c>
      <c r="S1265" s="1" t="s">
        <v>71</v>
      </c>
      <c r="T1265" s="1" t="s">
        <v>19950</v>
      </c>
      <c r="U1265" s="1" t="s">
        <v>19951</v>
      </c>
      <c r="V1265" s="1" t="s">
        <v>19952</v>
      </c>
      <c r="W1265" s="1" t="s">
        <v>19953</v>
      </c>
      <c r="X1265" s="1" t="s">
        <v>71</v>
      </c>
      <c r="Y1265" s="1" t="s">
        <v>19954</v>
      </c>
      <c r="Z1265" s="1" t="s">
        <v>19955</v>
      </c>
      <c r="AA1265" s="1" t="s">
        <v>71</v>
      </c>
      <c r="AB1265" s="1" t="s">
        <v>19956</v>
      </c>
      <c r="AC1265" s="1" t="s">
        <v>19957</v>
      </c>
      <c r="AD1265" s="1" t="s">
        <v>19958</v>
      </c>
      <c r="AE1265" s="1" t="s">
        <v>19959</v>
      </c>
      <c r="AF1265" s="1" t="s">
        <v>71</v>
      </c>
      <c r="AG1265" s="1">
        <v>24</v>
      </c>
      <c r="AH1265" s="1">
        <v>1</v>
      </c>
      <c r="AI1265" s="1">
        <v>1</v>
      </c>
      <c r="AJ1265" s="1">
        <v>3</v>
      </c>
      <c r="AK1265" s="1">
        <v>5</v>
      </c>
      <c r="AL1265" s="1" t="s">
        <v>231</v>
      </c>
      <c r="AM1265" s="1" t="s">
        <v>232</v>
      </c>
      <c r="AN1265" s="1" t="s">
        <v>233</v>
      </c>
      <c r="AO1265" s="1" t="s">
        <v>71</v>
      </c>
      <c r="AP1265" s="1" t="s">
        <v>234</v>
      </c>
      <c r="AQ1265" s="1" t="s">
        <v>71</v>
      </c>
      <c r="AR1265" s="1" t="s">
        <v>235</v>
      </c>
      <c r="AS1265" s="1" t="s">
        <v>236</v>
      </c>
      <c r="AT1265" s="1" t="s">
        <v>1458</v>
      </c>
      <c r="AU1265" s="1">
        <v>2020</v>
      </c>
      <c r="AV1265" s="1">
        <v>12</v>
      </c>
      <c r="AW1265" s="1">
        <v>15</v>
      </c>
      <c r="AX1265" s="1" t="s">
        <v>71</v>
      </c>
      <c r="AY1265" s="1" t="s">
        <v>71</v>
      </c>
      <c r="AZ1265" s="1" t="s">
        <v>71</v>
      </c>
      <c r="BA1265" s="1" t="s">
        <v>71</v>
      </c>
      <c r="BB1265" s="1" t="s">
        <v>71</v>
      </c>
      <c r="BC1265" s="1" t="s">
        <v>71</v>
      </c>
      <c r="BD1265" s="1">
        <v>5880</v>
      </c>
      <c r="BE1265" s="1" t="s">
        <v>19960</v>
      </c>
      <c r="BF1265" s="1" t="str">
        <f>HYPERLINK("http://dx.doi.org/10.3390/su12155880","http://dx.doi.org/10.3390/su12155880")</f>
        <v>http://dx.doi.org/10.3390/su12155880</v>
      </c>
      <c r="BG1265" s="1" t="s">
        <v>71</v>
      </c>
      <c r="BH1265" s="1" t="s">
        <v>71</v>
      </c>
      <c r="BI1265" s="1">
        <v>29</v>
      </c>
      <c r="BJ1265" s="1" t="s">
        <v>239</v>
      </c>
      <c r="BK1265" s="1" t="s">
        <v>240</v>
      </c>
      <c r="BL1265" s="1" t="s">
        <v>241</v>
      </c>
      <c r="BM1265" s="1" t="s">
        <v>19961</v>
      </c>
      <c r="BN1265" s="1" t="s">
        <v>71</v>
      </c>
      <c r="BO1265" s="1" t="s">
        <v>598</v>
      </c>
      <c r="BP1265" s="1" t="s">
        <v>71</v>
      </c>
      <c r="BQ1265" s="1" t="s">
        <v>71</v>
      </c>
    </row>
    <row r="1266" spans="1:69">
      <c r="A1266" s="3" t="s">
        <v>69</v>
      </c>
      <c r="B1266" s="3" t="s">
        <v>19962</v>
      </c>
      <c r="C1266" s="3" t="s">
        <v>71</v>
      </c>
      <c r="D1266" s="3" t="s">
        <v>71</v>
      </c>
      <c r="E1266" s="3" t="s">
        <v>71</v>
      </c>
      <c r="F1266" s="3" t="s">
        <v>19963</v>
      </c>
      <c r="G1266" s="3" t="s">
        <v>71</v>
      </c>
      <c r="H1266" s="3" t="s">
        <v>71</v>
      </c>
      <c r="I1266" s="3" t="s">
        <v>19964</v>
      </c>
      <c r="J1266" s="3" t="s">
        <v>5562</v>
      </c>
      <c r="K1266" s="3" t="s">
        <v>71</v>
      </c>
      <c r="L1266" s="3" t="s">
        <v>71</v>
      </c>
      <c r="M1266" s="3" t="s">
        <v>74</v>
      </c>
      <c r="N1266" s="3" t="s">
        <v>117</v>
      </c>
      <c r="O1266" s="3" t="s">
        <v>71</v>
      </c>
      <c r="P1266" s="3" t="s">
        <v>71</v>
      </c>
      <c r="Q1266" s="3" t="s">
        <v>71</v>
      </c>
      <c r="R1266" s="3" t="s">
        <v>71</v>
      </c>
      <c r="S1266" s="3" t="s">
        <v>71</v>
      </c>
      <c r="T1266" s="3" t="s">
        <v>19965</v>
      </c>
      <c r="U1266" s="3" t="s">
        <v>19966</v>
      </c>
      <c r="V1266" s="3" t="s">
        <v>19967</v>
      </c>
      <c r="W1266" s="3" t="s">
        <v>19968</v>
      </c>
      <c r="X1266" s="3" t="s">
        <v>71</v>
      </c>
      <c r="Y1266" s="3" t="s">
        <v>19969</v>
      </c>
      <c r="Z1266" s="3" t="s">
        <v>19970</v>
      </c>
      <c r="AA1266" s="3" t="s">
        <v>19971</v>
      </c>
      <c r="AB1266" s="3" t="s">
        <v>19972</v>
      </c>
      <c r="AC1266" s="3" t="s">
        <v>19973</v>
      </c>
      <c r="AD1266" s="3" t="s">
        <v>7873</v>
      </c>
      <c r="AE1266" s="3" t="s">
        <v>19974</v>
      </c>
      <c r="AF1266" s="3" t="s">
        <v>71</v>
      </c>
      <c r="AG1266" s="3">
        <v>87</v>
      </c>
      <c r="AH1266" s="3">
        <v>37</v>
      </c>
      <c r="AI1266" s="3">
        <v>42</v>
      </c>
      <c r="AJ1266" s="3">
        <v>20</v>
      </c>
      <c r="AK1266" s="3">
        <v>190</v>
      </c>
      <c r="AL1266" s="3" t="s">
        <v>126</v>
      </c>
      <c r="AM1266" s="3" t="s">
        <v>127</v>
      </c>
      <c r="AN1266" s="3" t="s">
        <v>128</v>
      </c>
      <c r="AO1266" s="3" t="s">
        <v>5574</v>
      </c>
      <c r="AP1266" s="3" t="s">
        <v>5575</v>
      </c>
      <c r="AQ1266" s="3" t="s">
        <v>71</v>
      </c>
      <c r="AR1266" s="3" t="s">
        <v>5576</v>
      </c>
      <c r="AS1266" s="3" t="s">
        <v>5577</v>
      </c>
      <c r="AT1266" s="3" t="s">
        <v>133</v>
      </c>
      <c r="AU1266" s="3">
        <v>2017</v>
      </c>
      <c r="AV1266" s="3">
        <v>17</v>
      </c>
      <c r="AW1266" s="3">
        <v>6</v>
      </c>
      <c r="AX1266" s="3" t="s">
        <v>71</v>
      </c>
      <c r="AY1266" s="3" t="s">
        <v>71</v>
      </c>
      <c r="AZ1266" s="3" t="s">
        <v>71</v>
      </c>
      <c r="BA1266" s="3" t="s">
        <v>71</v>
      </c>
      <c r="BB1266" s="3">
        <v>1527</v>
      </c>
      <c r="BC1266" s="3">
        <v>1536</v>
      </c>
      <c r="BD1266" s="3" t="s">
        <v>71</v>
      </c>
      <c r="BE1266" s="3" t="s">
        <v>19975</v>
      </c>
      <c r="BF1266" s="3" t="str">
        <f>HYPERLINK("http://dx.doi.org/10.1007/s11368-017-1688-2","http://dx.doi.org/10.1007/s11368-017-1688-2")</f>
        <v>http://dx.doi.org/10.1007/s11368-017-1688-2</v>
      </c>
      <c r="BG1266" s="3" t="s">
        <v>71</v>
      </c>
      <c r="BH1266" s="3" t="s">
        <v>71</v>
      </c>
      <c r="BI1266" s="3">
        <v>10</v>
      </c>
      <c r="BJ1266" s="3" t="s">
        <v>5579</v>
      </c>
      <c r="BK1266" s="3" t="s">
        <v>93</v>
      </c>
      <c r="BL1266" s="3" t="s">
        <v>5580</v>
      </c>
      <c r="BM1266" s="3" t="s">
        <v>19976</v>
      </c>
      <c r="BN1266" s="3" t="s">
        <v>71</v>
      </c>
      <c r="BO1266" s="3" t="s">
        <v>71</v>
      </c>
      <c r="BP1266" s="3" t="s">
        <v>71</v>
      </c>
      <c r="BQ1266" s="3" t="s">
        <v>71</v>
      </c>
    </row>
    <row r="1267" spans="1:69">
      <c r="A1267" s="1" t="s">
        <v>69</v>
      </c>
      <c r="B1267" s="1" t="s">
        <v>19977</v>
      </c>
      <c r="C1267" s="1" t="s">
        <v>71</v>
      </c>
      <c r="D1267" s="1" t="s">
        <v>71</v>
      </c>
      <c r="E1267" s="1" t="s">
        <v>71</v>
      </c>
      <c r="F1267" s="1" t="s">
        <v>19978</v>
      </c>
      <c r="G1267" s="1" t="s">
        <v>71</v>
      </c>
      <c r="H1267" s="1" t="s">
        <v>71</v>
      </c>
      <c r="I1267" s="1" t="s">
        <v>19979</v>
      </c>
      <c r="J1267" s="1" t="s">
        <v>144</v>
      </c>
      <c r="K1267" s="1" t="s">
        <v>71</v>
      </c>
      <c r="L1267" s="1" t="s">
        <v>71</v>
      </c>
      <c r="M1267" s="1" t="s">
        <v>74</v>
      </c>
      <c r="N1267" s="1" t="s">
        <v>117</v>
      </c>
      <c r="O1267" s="1" t="s">
        <v>71</v>
      </c>
      <c r="P1267" s="1" t="s">
        <v>71</v>
      </c>
      <c r="Q1267" s="1" t="s">
        <v>71</v>
      </c>
      <c r="R1267" s="1" t="s">
        <v>71</v>
      </c>
      <c r="S1267" s="1" t="s">
        <v>71</v>
      </c>
      <c r="T1267" s="1" t="s">
        <v>19980</v>
      </c>
      <c r="U1267" s="1" t="s">
        <v>19981</v>
      </c>
      <c r="V1267" s="1" t="s">
        <v>19982</v>
      </c>
      <c r="W1267" s="1" t="s">
        <v>19983</v>
      </c>
      <c r="X1267" s="1" t="s">
        <v>71</v>
      </c>
      <c r="Y1267" s="1" t="s">
        <v>19984</v>
      </c>
      <c r="Z1267" s="1" t="s">
        <v>15692</v>
      </c>
      <c r="AA1267" s="1" t="s">
        <v>19985</v>
      </c>
      <c r="AB1267" s="1" t="s">
        <v>19986</v>
      </c>
      <c r="AC1267" s="1" t="s">
        <v>19987</v>
      </c>
      <c r="AD1267" s="1" t="s">
        <v>19988</v>
      </c>
      <c r="AE1267" s="1" t="s">
        <v>19989</v>
      </c>
      <c r="AF1267" s="1" t="s">
        <v>71</v>
      </c>
      <c r="AG1267" s="1">
        <v>55</v>
      </c>
      <c r="AH1267" s="1">
        <v>105</v>
      </c>
      <c r="AI1267" s="1">
        <v>117</v>
      </c>
      <c r="AJ1267" s="1">
        <v>64</v>
      </c>
      <c r="AK1267" s="1">
        <v>474</v>
      </c>
      <c r="AL1267" s="1" t="s">
        <v>1773</v>
      </c>
      <c r="AM1267" s="1" t="s">
        <v>157</v>
      </c>
      <c r="AN1267" s="1" t="s">
        <v>1774</v>
      </c>
      <c r="AO1267" s="1" t="s">
        <v>159</v>
      </c>
      <c r="AP1267" s="1" t="s">
        <v>160</v>
      </c>
      <c r="AQ1267" s="1" t="s">
        <v>71</v>
      </c>
      <c r="AR1267" s="1" t="s">
        <v>161</v>
      </c>
      <c r="AS1267" s="1" t="s">
        <v>162</v>
      </c>
      <c r="AT1267" s="1" t="s">
        <v>2577</v>
      </c>
      <c r="AU1267" s="1">
        <v>2018</v>
      </c>
      <c r="AV1267" s="1">
        <v>637</v>
      </c>
      <c r="AW1267" s="1" t="s">
        <v>71</v>
      </c>
      <c r="AX1267" s="1" t="s">
        <v>71</v>
      </c>
      <c r="AY1267" s="1" t="s">
        <v>71</v>
      </c>
      <c r="AZ1267" s="1" t="s">
        <v>71</v>
      </c>
      <c r="BA1267" s="1" t="s">
        <v>71</v>
      </c>
      <c r="BB1267" s="1">
        <v>208</v>
      </c>
      <c r="BC1267" s="1">
        <v>220</v>
      </c>
      <c r="BD1267" s="1" t="s">
        <v>71</v>
      </c>
      <c r="BE1267" s="1" t="s">
        <v>19990</v>
      </c>
      <c r="BF1267" s="1" t="str">
        <f>HYPERLINK("http://dx.doi.org/10.1016/j.scitotenv.2018.04.434","http://dx.doi.org/10.1016/j.scitotenv.2018.04.434")</f>
        <v>http://dx.doi.org/10.1016/j.scitotenv.2018.04.434</v>
      </c>
      <c r="BG1267" s="1" t="s">
        <v>71</v>
      </c>
      <c r="BH1267" s="1" t="s">
        <v>71</v>
      </c>
      <c r="BI1267" s="1">
        <v>13</v>
      </c>
      <c r="BJ1267" s="1" t="s">
        <v>137</v>
      </c>
      <c r="BK1267" s="1" t="s">
        <v>93</v>
      </c>
      <c r="BL1267" s="1" t="s">
        <v>138</v>
      </c>
      <c r="BM1267" s="1" t="s">
        <v>8746</v>
      </c>
      <c r="BN1267" s="1">
        <v>29751304</v>
      </c>
      <c r="BO1267" s="1" t="s">
        <v>71</v>
      </c>
      <c r="BP1267" s="1" t="s">
        <v>71</v>
      </c>
      <c r="BQ1267" s="1" t="s">
        <v>71</v>
      </c>
    </row>
    <row r="1268" spans="1:69">
      <c r="A1268" s="3" t="s">
        <v>69</v>
      </c>
      <c r="B1268" s="3" t="s">
        <v>19991</v>
      </c>
      <c r="C1268" s="3" t="s">
        <v>71</v>
      </c>
      <c r="D1268" s="3" t="s">
        <v>71</v>
      </c>
      <c r="E1268" s="3" t="s">
        <v>71</v>
      </c>
      <c r="F1268" s="3" t="s">
        <v>19992</v>
      </c>
      <c r="G1268" s="3" t="s">
        <v>71</v>
      </c>
      <c r="H1268" s="3" t="s">
        <v>71</v>
      </c>
      <c r="I1268" s="3" t="s">
        <v>19993</v>
      </c>
      <c r="J1268" s="3" t="s">
        <v>475</v>
      </c>
      <c r="K1268" s="3" t="s">
        <v>71</v>
      </c>
      <c r="L1268" s="3" t="s">
        <v>71</v>
      </c>
      <c r="M1268" s="3" t="s">
        <v>74</v>
      </c>
      <c r="N1268" s="3" t="s">
        <v>75</v>
      </c>
      <c r="O1268" s="3" t="s">
        <v>71</v>
      </c>
      <c r="P1268" s="3" t="s">
        <v>71</v>
      </c>
      <c r="Q1268" s="3" t="s">
        <v>71</v>
      </c>
      <c r="R1268" s="3" t="s">
        <v>71</v>
      </c>
      <c r="S1268" s="3" t="s">
        <v>71</v>
      </c>
      <c r="T1268" s="3" t="s">
        <v>19994</v>
      </c>
      <c r="U1268" s="3" t="s">
        <v>19995</v>
      </c>
      <c r="V1268" s="3" t="s">
        <v>19996</v>
      </c>
      <c r="W1268" s="3" t="s">
        <v>19997</v>
      </c>
      <c r="X1268" s="3" t="s">
        <v>71</v>
      </c>
      <c r="Y1268" s="3" t="s">
        <v>19998</v>
      </c>
      <c r="Z1268" s="3" t="s">
        <v>19999</v>
      </c>
      <c r="AA1268" s="3" t="s">
        <v>71</v>
      </c>
      <c r="AB1268" s="3" t="s">
        <v>71</v>
      </c>
      <c r="AC1268" s="3" t="s">
        <v>71</v>
      </c>
      <c r="AD1268" s="3" t="s">
        <v>71</v>
      </c>
      <c r="AE1268" s="3" t="s">
        <v>71</v>
      </c>
      <c r="AF1268" s="3" t="s">
        <v>71</v>
      </c>
      <c r="AG1268" s="3">
        <v>27</v>
      </c>
      <c r="AH1268" s="3">
        <v>2</v>
      </c>
      <c r="AI1268" s="3">
        <v>2</v>
      </c>
      <c r="AJ1268" s="3">
        <v>2</v>
      </c>
      <c r="AK1268" s="3">
        <v>28</v>
      </c>
      <c r="AL1268" s="3" t="s">
        <v>203</v>
      </c>
      <c r="AM1268" s="3" t="s">
        <v>204</v>
      </c>
      <c r="AN1268" s="3" t="s">
        <v>205</v>
      </c>
      <c r="AO1268" s="3" t="s">
        <v>487</v>
      </c>
      <c r="AP1268" s="3" t="s">
        <v>488</v>
      </c>
      <c r="AQ1268" s="3" t="s">
        <v>71</v>
      </c>
      <c r="AR1268" s="3" t="s">
        <v>489</v>
      </c>
      <c r="AS1268" s="3" t="s">
        <v>490</v>
      </c>
      <c r="AT1268" s="3" t="s">
        <v>507</v>
      </c>
      <c r="AU1268" s="3">
        <v>2012</v>
      </c>
      <c r="AV1268" s="3">
        <v>223</v>
      </c>
      <c r="AW1268" s="3">
        <v>8</v>
      </c>
      <c r="AX1268" s="3" t="s">
        <v>71</v>
      </c>
      <c r="AY1268" s="3" t="s">
        <v>71</v>
      </c>
      <c r="AZ1268" s="3" t="s">
        <v>71</v>
      </c>
      <c r="BA1268" s="3" t="s">
        <v>71</v>
      </c>
      <c r="BB1268" s="3">
        <v>5289</v>
      </c>
      <c r="BC1268" s="3">
        <v>5296</v>
      </c>
      <c r="BD1268" s="3" t="s">
        <v>71</v>
      </c>
      <c r="BE1268" s="3" t="s">
        <v>20000</v>
      </c>
      <c r="BF1268" s="3" t="str">
        <f>HYPERLINK("http://dx.doi.org/10.1007/s11270-012-1279-1","http://dx.doi.org/10.1007/s11270-012-1279-1")</f>
        <v>http://dx.doi.org/10.1007/s11270-012-1279-1</v>
      </c>
      <c r="BG1268" s="3" t="s">
        <v>71</v>
      </c>
      <c r="BH1268" s="3" t="s">
        <v>71</v>
      </c>
      <c r="BI1268" s="3">
        <v>8</v>
      </c>
      <c r="BJ1268" s="3" t="s">
        <v>493</v>
      </c>
      <c r="BK1268" s="3" t="s">
        <v>93</v>
      </c>
      <c r="BL1268" s="3" t="s">
        <v>494</v>
      </c>
      <c r="BM1268" s="3" t="s">
        <v>20001</v>
      </c>
      <c r="BN1268" s="3" t="s">
        <v>71</v>
      </c>
      <c r="BO1268" s="3" t="s">
        <v>71</v>
      </c>
      <c r="BP1268" s="3" t="s">
        <v>71</v>
      </c>
      <c r="BQ1268" s="3" t="s">
        <v>71</v>
      </c>
    </row>
    <row r="1269" spans="1:69">
      <c r="A1269" s="1" t="s">
        <v>69</v>
      </c>
      <c r="B1269" s="1" t="s">
        <v>20002</v>
      </c>
      <c r="C1269" s="1" t="s">
        <v>71</v>
      </c>
      <c r="D1269" s="1" t="s">
        <v>71</v>
      </c>
      <c r="E1269" s="1" t="s">
        <v>71</v>
      </c>
      <c r="F1269" s="1" t="s">
        <v>20003</v>
      </c>
      <c r="G1269" s="1" t="s">
        <v>71</v>
      </c>
      <c r="H1269" s="1" t="s">
        <v>71</v>
      </c>
      <c r="I1269" s="1" t="s">
        <v>20004</v>
      </c>
      <c r="J1269" s="1" t="s">
        <v>267</v>
      </c>
      <c r="K1269" s="1" t="s">
        <v>71</v>
      </c>
      <c r="L1269" s="1" t="s">
        <v>71</v>
      </c>
      <c r="M1269" s="1" t="s">
        <v>74</v>
      </c>
      <c r="N1269" s="1" t="s">
        <v>117</v>
      </c>
      <c r="O1269" s="1" t="s">
        <v>71</v>
      </c>
      <c r="P1269" s="1" t="s">
        <v>71</v>
      </c>
      <c r="Q1269" s="1" t="s">
        <v>71</v>
      </c>
      <c r="R1269" s="1" t="s">
        <v>71</v>
      </c>
      <c r="S1269" s="1" t="s">
        <v>71</v>
      </c>
      <c r="T1269" s="1" t="s">
        <v>20005</v>
      </c>
      <c r="U1269" s="1" t="s">
        <v>20006</v>
      </c>
      <c r="V1269" s="1" t="s">
        <v>20007</v>
      </c>
      <c r="W1269" s="1" t="s">
        <v>20008</v>
      </c>
      <c r="X1269" s="1" t="s">
        <v>71</v>
      </c>
      <c r="Y1269" s="1" t="s">
        <v>20009</v>
      </c>
      <c r="Z1269" s="1" t="s">
        <v>20010</v>
      </c>
      <c r="AA1269" s="1" t="s">
        <v>20011</v>
      </c>
      <c r="AB1269" s="1" t="s">
        <v>20012</v>
      </c>
      <c r="AC1269" s="1" t="s">
        <v>20013</v>
      </c>
      <c r="AD1269" s="1" t="s">
        <v>20014</v>
      </c>
      <c r="AE1269" s="1" t="s">
        <v>20015</v>
      </c>
      <c r="AF1269" s="1" t="s">
        <v>71</v>
      </c>
      <c r="AG1269" s="1">
        <v>112</v>
      </c>
      <c r="AH1269" s="1">
        <v>0</v>
      </c>
      <c r="AI1269" s="1">
        <v>0</v>
      </c>
      <c r="AJ1269" s="1">
        <v>1</v>
      </c>
      <c r="AK1269" s="1">
        <v>1</v>
      </c>
      <c r="AL1269" s="1" t="s">
        <v>231</v>
      </c>
      <c r="AM1269" s="1" t="s">
        <v>232</v>
      </c>
      <c r="AN1269" s="1" t="s">
        <v>233</v>
      </c>
      <c r="AO1269" s="1" t="s">
        <v>71</v>
      </c>
      <c r="AP1269" s="1" t="s">
        <v>279</v>
      </c>
      <c r="AQ1269" s="1" t="s">
        <v>71</v>
      </c>
      <c r="AR1269" s="1" t="s">
        <v>280</v>
      </c>
      <c r="AS1269" s="1" t="s">
        <v>281</v>
      </c>
      <c r="AT1269" s="1" t="s">
        <v>969</v>
      </c>
      <c r="AU1269" s="1">
        <v>2022</v>
      </c>
      <c r="AV1269" s="1">
        <v>14</v>
      </c>
      <c r="AW1269" s="1">
        <v>9</v>
      </c>
      <c r="AX1269" s="1" t="s">
        <v>71</v>
      </c>
      <c r="AY1269" s="1" t="s">
        <v>71</v>
      </c>
      <c r="AZ1269" s="1" t="s">
        <v>71</v>
      </c>
      <c r="BA1269" s="1" t="s">
        <v>71</v>
      </c>
      <c r="BB1269" s="1" t="s">
        <v>71</v>
      </c>
      <c r="BC1269" s="1" t="s">
        <v>71</v>
      </c>
      <c r="BD1269" s="1">
        <v>1440</v>
      </c>
      <c r="BE1269" s="1" t="s">
        <v>20016</v>
      </c>
      <c r="BF1269" s="1" t="str">
        <f>HYPERLINK("http://dx.doi.org/10.3390/w14091440","http://dx.doi.org/10.3390/w14091440")</f>
        <v>http://dx.doi.org/10.3390/w14091440</v>
      </c>
      <c r="BG1269" s="1" t="s">
        <v>71</v>
      </c>
      <c r="BH1269" s="1" t="s">
        <v>71</v>
      </c>
      <c r="BI1269" s="1">
        <v>21</v>
      </c>
      <c r="BJ1269" s="1" t="s">
        <v>284</v>
      </c>
      <c r="BK1269" s="1" t="s">
        <v>93</v>
      </c>
      <c r="BL1269" s="1" t="s">
        <v>285</v>
      </c>
      <c r="BM1269" s="1" t="s">
        <v>20017</v>
      </c>
      <c r="BN1269" s="1" t="s">
        <v>71</v>
      </c>
      <c r="BO1269" s="1" t="s">
        <v>10951</v>
      </c>
      <c r="BP1269" s="1" t="s">
        <v>71</v>
      </c>
      <c r="BQ1269" s="1" t="s">
        <v>71</v>
      </c>
    </row>
    <row r="1270" spans="1:69">
      <c r="A1270" s="1" t="s">
        <v>69</v>
      </c>
      <c r="B1270" s="1" t="s">
        <v>20018</v>
      </c>
      <c r="C1270" s="1" t="s">
        <v>71</v>
      </c>
      <c r="D1270" s="1" t="s">
        <v>71</v>
      </c>
      <c r="E1270" s="1" t="s">
        <v>71</v>
      </c>
      <c r="F1270" s="1" t="s">
        <v>20019</v>
      </c>
      <c r="G1270" s="1" t="s">
        <v>71</v>
      </c>
      <c r="H1270" s="1" t="s">
        <v>71</v>
      </c>
      <c r="I1270" s="1" t="s">
        <v>20020</v>
      </c>
      <c r="J1270" s="1" t="s">
        <v>1582</v>
      </c>
      <c r="K1270" s="1" t="s">
        <v>71</v>
      </c>
      <c r="L1270" s="1" t="s">
        <v>71</v>
      </c>
      <c r="M1270" s="1" t="s">
        <v>74</v>
      </c>
      <c r="N1270" s="1" t="s">
        <v>75</v>
      </c>
      <c r="O1270" s="1" t="s">
        <v>71</v>
      </c>
      <c r="P1270" s="1" t="s">
        <v>71</v>
      </c>
      <c r="Q1270" s="1" t="s">
        <v>71</v>
      </c>
      <c r="R1270" s="1" t="s">
        <v>71</v>
      </c>
      <c r="S1270" s="1" t="s">
        <v>71</v>
      </c>
      <c r="T1270" s="1" t="s">
        <v>20021</v>
      </c>
      <c r="U1270" s="1" t="s">
        <v>20022</v>
      </c>
      <c r="V1270" s="1" t="s">
        <v>20023</v>
      </c>
      <c r="W1270" s="1" t="s">
        <v>20024</v>
      </c>
      <c r="X1270" s="1" t="s">
        <v>71</v>
      </c>
      <c r="Y1270" s="1" t="s">
        <v>20025</v>
      </c>
      <c r="Z1270" s="1" t="s">
        <v>20026</v>
      </c>
      <c r="AA1270" s="1" t="s">
        <v>20027</v>
      </c>
      <c r="AB1270" s="1" t="s">
        <v>20028</v>
      </c>
      <c r="AC1270" s="1" t="s">
        <v>71</v>
      </c>
      <c r="AD1270" s="1" t="s">
        <v>71</v>
      </c>
      <c r="AE1270" s="1" t="s">
        <v>71</v>
      </c>
      <c r="AF1270" s="1" t="s">
        <v>71</v>
      </c>
      <c r="AG1270" s="1">
        <v>172</v>
      </c>
      <c r="AH1270" s="1">
        <v>1</v>
      </c>
      <c r="AI1270" s="1">
        <v>1</v>
      </c>
      <c r="AJ1270" s="1">
        <v>70</v>
      </c>
      <c r="AK1270" s="1">
        <v>70</v>
      </c>
      <c r="AL1270" s="1" t="s">
        <v>951</v>
      </c>
      <c r="AM1270" s="1" t="s">
        <v>83</v>
      </c>
      <c r="AN1270" s="1" t="s">
        <v>1093</v>
      </c>
      <c r="AO1270" s="1" t="s">
        <v>1594</v>
      </c>
      <c r="AP1270" s="1" t="s">
        <v>1595</v>
      </c>
      <c r="AQ1270" s="1" t="s">
        <v>71</v>
      </c>
      <c r="AR1270" s="1" t="s">
        <v>1582</v>
      </c>
      <c r="AS1270" s="1" t="s">
        <v>1596</v>
      </c>
      <c r="AT1270" s="1" t="s">
        <v>133</v>
      </c>
      <c r="AU1270" s="1">
        <v>2022</v>
      </c>
      <c r="AV1270" s="1">
        <v>296</v>
      </c>
      <c r="AW1270" s="1" t="s">
        <v>71</v>
      </c>
      <c r="AX1270" s="1" t="s">
        <v>71</v>
      </c>
      <c r="AY1270" s="1" t="s">
        <v>71</v>
      </c>
      <c r="AZ1270" s="1" t="s">
        <v>71</v>
      </c>
      <c r="BA1270" s="1" t="s">
        <v>71</v>
      </c>
      <c r="BB1270" s="1" t="s">
        <v>71</v>
      </c>
      <c r="BC1270" s="1" t="s">
        <v>71</v>
      </c>
      <c r="BD1270" s="1">
        <v>133974</v>
      </c>
      <c r="BE1270" s="1" t="s">
        <v>20029</v>
      </c>
      <c r="BF1270" s="1" t="str">
        <f>HYPERLINK("http://dx.doi.org/10.1016/j.chemosphere.2022.133974","http://dx.doi.org/10.1016/j.chemosphere.2022.133974")</f>
        <v>http://dx.doi.org/10.1016/j.chemosphere.2022.133974</v>
      </c>
      <c r="BG1270" s="1" t="s">
        <v>71</v>
      </c>
      <c r="BH1270" s="1" t="s">
        <v>71</v>
      </c>
      <c r="BI1270" s="1">
        <v>16</v>
      </c>
      <c r="BJ1270" s="1" t="s">
        <v>137</v>
      </c>
      <c r="BK1270" s="1" t="s">
        <v>93</v>
      </c>
      <c r="BL1270" s="1" t="s">
        <v>138</v>
      </c>
      <c r="BM1270" s="1" t="s">
        <v>20030</v>
      </c>
      <c r="BN1270" s="1">
        <v>35181423</v>
      </c>
      <c r="BO1270" s="1" t="s">
        <v>71</v>
      </c>
      <c r="BP1270" s="1" t="s">
        <v>71</v>
      </c>
      <c r="BQ1270" s="1" t="s">
        <v>71</v>
      </c>
    </row>
    <row r="1271" spans="1:69">
      <c r="A1271" s="1" t="s">
        <v>69</v>
      </c>
      <c r="B1271" s="1" t="s">
        <v>20031</v>
      </c>
      <c r="C1271" s="1" t="s">
        <v>71</v>
      </c>
      <c r="D1271" s="1" t="s">
        <v>71</v>
      </c>
      <c r="E1271" s="1" t="s">
        <v>71</v>
      </c>
      <c r="F1271" s="1" t="s">
        <v>20032</v>
      </c>
      <c r="G1271" s="1" t="s">
        <v>71</v>
      </c>
      <c r="H1271" s="1" t="s">
        <v>71</v>
      </c>
      <c r="I1271" s="1" t="s">
        <v>20033</v>
      </c>
      <c r="J1271" s="1" t="s">
        <v>3495</v>
      </c>
      <c r="K1271" s="1" t="s">
        <v>71</v>
      </c>
      <c r="L1271" s="1" t="s">
        <v>71</v>
      </c>
      <c r="M1271" s="1" t="s">
        <v>74</v>
      </c>
      <c r="N1271" s="1" t="s">
        <v>75</v>
      </c>
      <c r="O1271" s="1" t="s">
        <v>71</v>
      </c>
      <c r="P1271" s="1" t="s">
        <v>71</v>
      </c>
      <c r="Q1271" s="1" t="s">
        <v>71</v>
      </c>
      <c r="R1271" s="1" t="s">
        <v>71</v>
      </c>
      <c r="S1271" s="1" t="s">
        <v>71</v>
      </c>
      <c r="T1271" s="1" t="s">
        <v>20034</v>
      </c>
      <c r="U1271" s="1" t="s">
        <v>20035</v>
      </c>
      <c r="V1271" s="1" t="s">
        <v>20036</v>
      </c>
      <c r="W1271" s="1" t="s">
        <v>20037</v>
      </c>
      <c r="X1271" s="1" t="s">
        <v>71</v>
      </c>
      <c r="Y1271" s="1" t="s">
        <v>20038</v>
      </c>
      <c r="Z1271" s="1" t="s">
        <v>20039</v>
      </c>
      <c r="AA1271" s="1" t="s">
        <v>20040</v>
      </c>
      <c r="AB1271" s="1" t="s">
        <v>71</v>
      </c>
      <c r="AC1271" s="1" t="s">
        <v>20041</v>
      </c>
      <c r="AD1271" s="1" t="s">
        <v>20042</v>
      </c>
      <c r="AE1271" s="1" t="s">
        <v>20043</v>
      </c>
      <c r="AF1271" s="1" t="s">
        <v>71</v>
      </c>
      <c r="AG1271" s="1">
        <v>79</v>
      </c>
      <c r="AH1271" s="1">
        <v>12</v>
      </c>
      <c r="AI1271" s="1">
        <v>12</v>
      </c>
      <c r="AJ1271" s="1">
        <v>2</v>
      </c>
      <c r="AK1271" s="1">
        <v>12</v>
      </c>
      <c r="AL1271" s="1" t="s">
        <v>3504</v>
      </c>
      <c r="AM1271" s="1" t="s">
        <v>3505</v>
      </c>
      <c r="AN1271" s="1" t="s">
        <v>3506</v>
      </c>
      <c r="AO1271" s="1" t="s">
        <v>71</v>
      </c>
      <c r="AP1271" s="1" t="s">
        <v>3507</v>
      </c>
      <c r="AQ1271" s="1" t="s">
        <v>71</v>
      </c>
      <c r="AR1271" s="1" t="s">
        <v>3508</v>
      </c>
      <c r="AS1271" s="1" t="s">
        <v>3509</v>
      </c>
      <c r="AT1271" s="1" t="s">
        <v>20044</v>
      </c>
      <c r="AU1271" s="1">
        <v>2020</v>
      </c>
      <c r="AV1271" s="1">
        <v>7</v>
      </c>
      <c r="AW1271" s="1" t="s">
        <v>71</v>
      </c>
      <c r="AX1271" s="1" t="s">
        <v>71</v>
      </c>
      <c r="AY1271" s="1" t="s">
        <v>71</v>
      </c>
      <c r="AZ1271" s="1" t="s">
        <v>71</v>
      </c>
      <c r="BA1271" s="1" t="s">
        <v>71</v>
      </c>
      <c r="BB1271" s="1" t="s">
        <v>71</v>
      </c>
      <c r="BC1271" s="1" t="s">
        <v>71</v>
      </c>
      <c r="BD1271" s="1">
        <v>80</v>
      </c>
      <c r="BE1271" s="1" t="s">
        <v>20045</v>
      </c>
      <c r="BF1271" s="1" t="str">
        <f>HYPERLINK("http://dx.doi.org/10.3389/fmars.2020.00080","http://dx.doi.org/10.3389/fmars.2020.00080")</f>
        <v>http://dx.doi.org/10.3389/fmars.2020.00080</v>
      </c>
      <c r="BG1271" s="1" t="s">
        <v>71</v>
      </c>
      <c r="BH1271" s="1" t="s">
        <v>71</v>
      </c>
      <c r="BI1271" s="1">
        <v>18</v>
      </c>
      <c r="BJ1271" s="1" t="s">
        <v>309</v>
      </c>
      <c r="BK1271" s="1" t="s">
        <v>93</v>
      </c>
      <c r="BL1271" s="1" t="s">
        <v>310</v>
      </c>
      <c r="BM1271" s="1" t="s">
        <v>20046</v>
      </c>
      <c r="BN1271" s="1" t="s">
        <v>71</v>
      </c>
      <c r="BO1271" s="1" t="s">
        <v>243</v>
      </c>
      <c r="BP1271" s="1" t="s">
        <v>71</v>
      </c>
      <c r="BQ1271" s="1" t="s">
        <v>71</v>
      </c>
    </row>
    <row r="1272" spans="1:69">
      <c r="A1272" s="3" t="s">
        <v>69</v>
      </c>
      <c r="B1272" s="3" t="s">
        <v>20047</v>
      </c>
      <c r="C1272" s="3" t="s">
        <v>71</v>
      </c>
      <c r="D1272" s="3" t="s">
        <v>71</v>
      </c>
      <c r="E1272" s="3" t="s">
        <v>71</v>
      </c>
      <c r="F1272" s="3" t="s">
        <v>20048</v>
      </c>
      <c r="G1272" s="3" t="s">
        <v>71</v>
      </c>
      <c r="H1272" s="3" t="s">
        <v>71</v>
      </c>
      <c r="I1272" s="3" t="s">
        <v>20049</v>
      </c>
      <c r="J1272" s="3" t="s">
        <v>97</v>
      </c>
      <c r="K1272" s="3" t="s">
        <v>71</v>
      </c>
      <c r="L1272" s="3" t="s">
        <v>71</v>
      </c>
      <c r="M1272" s="3" t="s">
        <v>74</v>
      </c>
      <c r="N1272" s="3" t="s">
        <v>75</v>
      </c>
      <c r="O1272" s="3" t="s">
        <v>71</v>
      </c>
      <c r="P1272" s="3" t="s">
        <v>71</v>
      </c>
      <c r="Q1272" s="3" t="s">
        <v>71</v>
      </c>
      <c r="R1272" s="3" t="s">
        <v>71</v>
      </c>
      <c r="S1272" s="3" t="s">
        <v>71</v>
      </c>
      <c r="T1272" s="3" t="s">
        <v>20050</v>
      </c>
      <c r="U1272" s="3" t="s">
        <v>20051</v>
      </c>
      <c r="V1272" s="3" t="s">
        <v>20052</v>
      </c>
      <c r="W1272" s="3" t="s">
        <v>20053</v>
      </c>
      <c r="X1272" s="3" t="s">
        <v>71</v>
      </c>
      <c r="Y1272" s="3" t="s">
        <v>20054</v>
      </c>
      <c r="Z1272" s="3" t="s">
        <v>20055</v>
      </c>
      <c r="AA1272" s="3" t="s">
        <v>71</v>
      </c>
      <c r="AB1272" s="3" t="s">
        <v>71</v>
      </c>
      <c r="AC1272" s="3" t="s">
        <v>20056</v>
      </c>
      <c r="AD1272" s="3" t="s">
        <v>20056</v>
      </c>
      <c r="AE1272" s="3" t="s">
        <v>20057</v>
      </c>
      <c r="AF1272" s="3" t="s">
        <v>71</v>
      </c>
      <c r="AG1272" s="3">
        <v>34</v>
      </c>
      <c r="AH1272" s="3">
        <v>54</v>
      </c>
      <c r="AI1272" s="3">
        <v>54</v>
      </c>
      <c r="AJ1272" s="3">
        <v>1</v>
      </c>
      <c r="AK1272" s="3">
        <v>51</v>
      </c>
      <c r="AL1272" s="3" t="s">
        <v>100</v>
      </c>
      <c r="AM1272" s="3" t="s">
        <v>101</v>
      </c>
      <c r="AN1272" s="3" t="s">
        <v>255</v>
      </c>
      <c r="AO1272" s="3" t="s">
        <v>103</v>
      </c>
      <c r="AP1272" s="3" t="s">
        <v>104</v>
      </c>
      <c r="AQ1272" s="3" t="s">
        <v>71</v>
      </c>
      <c r="AR1272" s="3" t="s">
        <v>97</v>
      </c>
      <c r="AS1272" s="3" t="s">
        <v>105</v>
      </c>
      <c r="AT1272" s="3" t="s">
        <v>185</v>
      </c>
      <c r="AU1272" s="3">
        <v>2010</v>
      </c>
      <c r="AV1272" s="3">
        <v>7</v>
      </c>
      <c r="AW1272" s="3">
        <v>1</v>
      </c>
      <c r="AX1272" s="3" t="s">
        <v>71</v>
      </c>
      <c r="AY1272" s="3" t="s">
        <v>71</v>
      </c>
      <c r="AZ1272" s="3" t="s">
        <v>71</v>
      </c>
      <c r="BA1272" s="3" t="s">
        <v>71</v>
      </c>
      <c r="BB1272" s="3">
        <v>78</v>
      </c>
      <c r="BC1272" s="3">
        <v>90</v>
      </c>
      <c r="BD1272" s="3" t="s">
        <v>71</v>
      </c>
      <c r="BE1272" s="3" t="s">
        <v>20058</v>
      </c>
      <c r="BF1272" s="3" t="str">
        <f>HYPERLINK("http://dx.doi.org/10.1007/s10393-010-0301-6","http://dx.doi.org/10.1007/s10393-010-0301-6")</f>
        <v>http://dx.doi.org/10.1007/s10393-010-0301-6</v>
      </c>
      <c r="BG1272" s="3" t="s">
        <v>71</v>
      </c>
      <c r="BH1272" s="3" t="s">
        <v>71</v>
      </c>
      <c r="BI1272" s="3">
        <v>13</v>
      </c>
      <c r="BJ1272" s="3" t="s">
        <v>110</v>
      </c>
      <c r="BK1272" s="3" t="s">
        <v>93</v>
      </c>
      <c r="BL1272" s="3" t="s">
        <v>111</v>
      </c>
      <c r="BM1272" s="3" t="s">
        <v>20059</v>
      </c>
      <c r="BN1272" s="3">
        <v>20358255</v>
      </c>
      <c r="BO1272" s="3" t="s">
        <v>71</v>
      </c>
      <c r="BP1272" s="3" t="s">
        <v>71</v>
      </c>
      <c r="BQ1272" s="3" t="s">
        <v>71</v>
      </c>
    </row>
    <row r="1273" spans="1:69">
      <c r="A1273" s="3" t="s">
        <v>69</v>
      </c>
      <c r="B1273" s="3" t="s">
        <v>20060</v>
      </c>
      <c r="C1273" s="3" t="s">
        <v>71</v>
      </c>
      <c r="D1273" s="3" t="s">
        <v>71</v>
      </c>
      <c r="E1273" s="3" t="s">
        <v>71</v>
      </c>
      <c r="F1273" s="3" t="s">
        <v>20061</v>
      </c>
      <c r="G1273" s="3" t="s">
        <v>71</v>
      </c>
      <c r="H1273" s="3" t="s">
        <v>71</v>
      </c>
      <c r="I1273" s="3" t="s">
        <v>20062</v>
      </c>
      <c r="J1273" s="3" t="s">
        <v>144</v>
      </c>
      <c r="K1273" s="3" t="s">
        <v>71</v>
      </c>
      <c r="L1273" s="3" t="s">
        <v>71</v>
      </c>
      <c r="M1273" s="3" t="s">
        <v>74</v>
      </c>
      <c r="N1273" s="3" t="s">
        <v>75</v>
      </c>
      <c r="O1273" s="3" t="s">
        <v>71</v>
      </c>
      <c r="P1273" s="3" t="s">
        <v>71</v>
      </c>
      <c r="Q1273" s="3" t="s">
        <v>71</v>
      </c>
      <c r="R1273" s="3" t="s">
        <v>71</v>
      </c>
      <c r="S1273" s="3" t="s">
        <v>71</v>
      </c>
      <c r="T1273" s="3" t="s">
        <v>20063</v>
      </c>
      <c r="U1273" s="3" t="s">
        <v>20064</v>
      </c>
      <c r="V1273" s="3" t="s">
        <v>20065</v>
      </c>
      <c r="W1273" s="3" t="s">
        <v>20066</v>
      </c>
      <c r="X1273" s="3" t="s">
        <v>71</v>
      </c>
      <c r="Y1273" s="3" t="s">
        <v>20067</v>
      </c>
      <c r="Z1273" s="3" t="s">
        <v>7952</v>
      </c>
      <c r="AA1273" s="3" t="s">
        <v>20068</v>
      </c>
      <c r="AB1273" s="3" t="s">
        <v>20069</v>
      </c>
      <c r="AC1273" s="3" t="s">
        <v>20070</v>
      </c>
      <c r="AD1273" s="3" t="s">
        <v>20071</v>
      </c>
      <c r="AE1273" s="3" t="s">
        <v>20072</v>
      </c>
      <c r="AF1273" s="3" t="s">
        <v>71</v>
      </c>
      <c r="AG1273" s="3">
        <v>98</v>
      </c>
      <c r="AH1273" s="3">
        <v>91</v>
      </c>
      <c r="AI1273" s="3">
        <v>96</v>
      </c>
      <c r="AJ1273" s="3">
        <v>5</v>
      </c>
      <c r="AK1273" s="3">
        <v>116</v>
      </c>
      <c r="AL1273" s="3" t="s">
        <v>1773</v>
      </c>
      <c r="AM1273" s="3" t="s">
        <v>157</v>
      </c>
      <c r="AN1273" s="3" t="s">
        <v>1774</v>
      </c>
      <c r="AO1273" s="3" t="s">
        <v>159</v>
      </c>
      <c r="AP1273" s="3" t="s">
        <v>160</v>
      </c>
      <c r="AQ1273" s="3" t="s">
        <v>71</v>
      </c>
      <c r="AR1273" s="3" t="s">
        <v>161</v>
      </c>
      <c r="AS1273" s="3" t="s">
        <v>162</v>
      </c>
      <c r="AT1273" s="3" t="s">
        <v>333</v>
      </c>
      <c r="AU1273" s="3">
        <v>2016</v>
      </c>
      <c r="AV1273" s="3">
        <v>548</v>
      </c>
      <c r="AW1273" s="3" t="s">
        <v>71</v>
      </c>
      <c r="AX1273" s="3" t="s">
        <v>71</v>
      </c>
      <c r="AY1273" s="3" t="s">
        <v>71</v>
      </c>
      <c r="AZ1273" s="3" t="s">
        <v>71</v>
      </c>
      <c r="BA1273" s="3" t="s">
        <v>71</v>
      </c>
      <c r="BB1273" s="3">
        <v>173</v>
      </c>
      <c r="BC1273" s="3">
        <v>188</v>
      </c>
      <c r="BD1273" s="3" t="s">
        <v>71</v>
      </c>
      <c r="BE1273" s="3" t="s">
        <v>20073</v>
      </c>
      <c r="BF1273" s="3" t="str">
        <f>HYPERLINK("http://dx.doi.org/10.1016/j.scitotenv.2015.12.155","http://dx.doi.org/10.1016/j.scitotenv.2015.12.155")</f>
        <v>http://dx.doi.org/10.1016/j.scitotenv.2015.12.155</v>
      </c>
      <c r="BG1273" s="3" t="s">
        <v>71</v>
      </c>
      <c r="BH1273" s="3" t="s">
        <v>71</v>
      </c>
      <c r="BI1273" s="3">
        <v>16</v>
      </c>
      <c r="BJ1273" s="3" t="s">
        <v>137</v>
      </c>
      <c r="BK1273" s="3" t="s">
        <v>93</v>
      </c>
      <c r="BL1273" s="3" t="s">
        <v>138</v>
      </c>
      <c r="BM1273" s="3" t="s">
        <v>20074</v>
      </c>
      <c r="BN1273" s="3">
        <v>26802346</v>
      </c>
      <c r="BO1273" s="3" t="s">
        <v>71</v>
      </c>
      <c r="BP1273" s="3" t="s">
        <v>71</v>
      </c>
      <c r="BQ1273" s="3" t="s">
        <v>71</v>
      </c>
    </row>
    <row r="1274" spans="1:69">
      <c r="A1274" s="1" t="s">
        <v>69</v>
      </c>
      <c r="B1274" s="1" t="s">
        <v>20075</v>
      </c>
      <c r="C1274" s="1" t="s">
        <v>71</v>
      </c>
      <c r="D1274" s="1" t="s">
        <v>71</v>
      </c>
      <c r="E1274" s="1" t="s">
        <v>71</v>
      </c>
      <c r="F1274" s="1" t="s">
        <v>20076</v>
      </c>
      <c r="G1274" s="1" t="s">
        <v>71</v>
      </c>
      <c r="H1274" s="1" t="s">
        <v>71</v>
      </c>
      <c r="I1274" s="1" t="s">
        <v>20077</v>
      </c>
      <c r="J1274" s="1" t="s">
        <v>219</v>
      </c>
      <c r="K1274" s="1" t="s">
        <v>71</v>
      </c>
      <c r="L1274" s="1" t="s">
        <v>71</v>
      </c>
      <c r="M1274" s="1" t="s">
        <v>74</v>
      </c>
      <c r="N1274" s="1" t="s">
        <v>75</v>
      </c>
      <c r="O1274" s="1" t="s">
        <v>71</v>
      </c>
      <c r="P1274" s="1" t="s">
        <v>71</v>
      </c>
      <c r="Q1274" s="1" t="s">
        <v>71</v>
      </c>
      <c r="R1274" s="1" t="s">
        <v>71</v>
      </c>
      <c r="S1274" s="1" t="s">
        <v>71</v>
      </c>
      <c r="T1274" s="1" t="s">
        <v>20078</v>
      </c>
      <c r="U1274" s="1" t="s">
        <v>20079</v>
      </c>
      <c r="V1274" s="1" t="s">
        <v>20080</v>
      </c>
      <c r="W1274" s="1" t="s">
        <v>20081</v>
      </c>
      <c r="X1274" s="1" t="s">
        <v>71</v>
      </c>
      <c r="Y1274" s="1" t="s">
        <v>20082</v>
      </c>
      <c r="Z1274" s="1" t="s">
        <v>20083</v>
      </c>
      <c r="AA1274" s="1" t="s">
        <v>20084</v>
      </c>
      <c r="AB1274" s="1" t="s">
        <v>20085</v>
      </c>
      <c r="AC1274" s="1" t="s">
        <v>20086</v>
      </c>
      <c r="AD1274" s="1" t="s">
        <v>20086</v>
      </c>
      <c r="AE1274" s="1" t="s">
        <v>20087</v>
      </c>
      <c r="AF1274" s="1" t="s">
        <v>71</v>
      </c>
      <c r="AG1274" s="1">
        <v>50</v>
      </c>
      <c r="AH1274" s="1">
        <v>0</v>
      </c>
      <c r="AI1274" s="1">
        <v>0</v>
      </c>
      <c r="AJ1274" s="1">
        <v>0</v>
      </c>
      <c r="AK1274" s="1">
        <v>0</v>
      </c>
      <c r="AL1274" s="1" t="s">
        <v>231</v>
      </c>
      <c r="AM1274" s="1" t="s">
        <v>232</v>
      </c>
      <c r="AN1274" s="1" t="s">
        <v>233</v>
      </c>
      <c r="AO1274" s="1" t="s">
        <v>71</v>
      </c>
      <c r="AP1274" s="1" t="s">
        <v>234</v>
      </c>
      <c r="AQ1274" s="1" t="s">
        <v>71</v>
      </c>
      <c r="AR1274" s="1" t="s">
        <v>235</v>
      </c>
      <c r="AS1274" s="1" t="s">
        <v>236</v>
      </c>
      <c r="AT1274" s="1" t="s">
        <v>133</v>
      </c>
      <c r="AU1274" s="1">
        <v>2022</v>
      </c>
      <c r="AV1274" s="1">
        <v>14</v>
      </c>
      <c r="AW1274" s="1">
        <v>12</v>
      </c>
      <c r="AX1274" s="1" t="s">
        <v>71</v>
      </c>
      <c r="AY1274" s="1" t="s">
        <v>71</v>
      </c>
      <c r="AZ1274" s="1" t="s">
        <v>71</v>
      </c>
      <c r="BA1274" s="1" t="s">
        <v>71</v>
      </c>
      <c r="BB1274" s="1" t="s">
        <v>71</v>
      </c>
      <c r="BC1274" s="1" t="s">
        <v>71</v>
      </c>
      <c r="BD1274" s="1">
        <v>7430</v>
      </c>
      <c r="BE1274" s="1" t="s">
        <v>20088</v>
      </c>
      <c r="BF1274" s="1" t="str">
        <f>HYPERLINK("http://dx.doi.org/10.3390/su14127430","http://dx.doi.org/10.3390/su14127430")</f>
        <v>http://dx.doi.org/10.3390/su14127430</v>
      </c>
      <c r="BG1274" s="1" t="s">
        <v>71</v>
      </c>
      <c r="BH1274" s="1" t="s">
        <v>71</v>
      </c>
      <c r="BI1274" s="1">
        <v>17</v>
      </c>
      <c r="BJ1274" s="1" t="s">
        <v>239</v>
      </c>
      <c r="BK1274" s="1" t="s">
        <v>240</v>
      </c>
      <c r="BL1274" s="1" t="s">
        <v>241</v>
      </c>
      <c r="BM1274" s="1" t="s">
        <v>20089</v>
      </c>
      <c r="BN1274" s="1" t="s">
        <v>71</v>
      </c>
      <c r="BO1274" s="1" t="s">
        <v>598</v>
      </c>
      <c r="BP1274" s="1" t="s">
        <v>71</v>
      </c>
      <c r="BQ1274" s="1" t="s">
        <v>71</v>
      </c>
    </row>
    <row r="1275" spans="1:69">
      <c r="A1275" s="3" t="s">
        <v>69</v>
      </c>
      <c r="B1275" s="3" t="s">
        <v>20090</v>
      </c>
      <c r="C1275" s="3" t="s">
        <v>71</v>
      </c>
      <c r="D1275" s="3" t="s">
        <v>71</v>
      </c>
      <c r="E1275" s="3" t="s">
        <v>71</v>
      </c>
      <c r="F1275" s="3" t="s">
        <v>20091</v>
      </c>
      <c r="G1275" s="3" t="s">
        <v>71</v>
      </c>
      <c r="H1275" s="3" t="s">
        <v>71</v>
      </c>
      <c r="I1275" s="3" t="s">
        <v>20092</v>
      </c>
      <c r="J1275" s="3" t="s">
        <v>4290</v>
      </c>
      <c r="K1275" s="3" t="s">
        <v>71</v>
      </c>
      <c r="L1275" s="3" t="s">
        <v>71</v>
      </c>
      <c r="M1275" s="3" t="s">
        <v>74</v>
      </c>
      <c r="N1275" s="3" t="s">
        <v>75</v>
      </c>
      <c r="O1275" s="3" t="s">
        <v>71</v>
      </c>
      <c r="P1275" s="3" t="s">
        <v>71</v>
      </c>
      <c r="Q1275" s="3" t="s">
        <v>71</v>
      </c>
      <c r="R1275" s="3" t="s">
        <v>71</v>
      </c>
      <c r="S1275" s="3" t="s">
        <v>71</v>
      </c>
      <c r="T1275" s="3" t="s">
        <v>20093</v>
      </c>
      <c r="U1275" s="3" t="s">
        <v>20094</v>
      </c>
      <c r="V1275" s="3" t="s">
        <v>20095</v>
      </c>
      <c r="W1275" s="3" t="s">
        <v>20096</v>
      </c>
      <c r="X1275" s="3" t="s">
        <v>71</v>
      </c>
      <c r="Y1275" s="3" t="s">
        <v>20097</v>
      </c>
      <c r="Z1275" s="3" t="s">
        <v>20098</v>
      </c>
      <c r="AA1275" s="3" t="s">
        <v>71</v>
      </c>
      <c r="AB1275" s="3" t="s">
        <v>20099</v>
      </c>
      <c r="AC1275" s="3" t="s">
        <v>20100</v>
      </c>
      <c r="AD1275" s="3" t="s">
        <v>20101</v>
      </c>
      <c r="AE1275" s="3" t="s">
        <v>20102</v>
      </c>
      <c r="AF1275" s="3" t="s">
        <v>71</v>
      </c>
      <c r="AG1275" s="3">
        <v>89</v>
      </c>
      <c r="AH1275" s="3">
        <v>39</v>
      </c>
      <c r="AI1275" s="3">
        <v>39</v>
      </c>
      <c r="AJ1275" s="3">
        <v>2</v>
      </c>
      <c r="AK1275" s="3">
        <v>52</v>
      </c>
      <c r="AL1275" s="3" t="s">
        <v>100</v>
      </c>
      <c r="AM1275" s="3" t="s">
        <v>1135</v>
      </c>
      <c r="AN1275" s="3" t="s">
        <v>1136</v>
      </c>
      <c r="AO1275" s="3" t="s">
        <v>4301</v>
      </c>
      <c r="AP1275" s="3" t="s">
        <v>4302</v>
      </c>
      <c r="AQ1275" s="3" t="s">
        <v>71</v>
      </c>
      <c r="AR1275" s="3" t="s">
        <v>4290</v>
      </c>
      <c r="AS1275" s="3" t="s">
        <v>4303</v>
      </c>
      <c r="AT1275" s="3" t="s">
        <v>237</v>
      </c>
      <c r="AU1275" s="3">
        <v>2012</v>
      </c>
      <c r="AV1275" s="3">
        <v>21</v>
      </c>
      <c r="AW1275" s="3">
        <v>3</v>
      </c>
      <c r="AX1275" s="3" t="s">
        <v>71</v>
      </c>
      <c r="AY1275" s="3" t="s">
        <v>71</v>
      </c>
      <c r="AZ1275" s="3" t="s">
        <v>71</v>
      </c>
      <c r="BA1275" s="3" t="s">
        <v>71</v>
      </c>
      <c r="BB1275" s="3">
        <v>888</v>
      </c>
      <c r="BC1275" s="3">
        <v>905</v>
      </c>
      <c r="BD1275" s="3" t="s">
        <v>71</v>
      </c>
      <c r="BE1275" s="3" t="s">
        <v>20103</v>
      </c>
      <c r="BF1275" s="3" t="str">
        <f>HYPERLINK("http://dx.doi.org/10.1007/s10646-012-0851-1","http://dx.doi.org/10.1007/s10646-012-0851-1")</f>
        <v>http://dx.doi.org/10.1007/s10646-012-0851-1</v>
      </c>
      <c r="BG1275" s="3" t="s">
        <v>71</v>
      </c>
      <c r="BH1275" s="3" t="s">
        <v>71</v>
      </c>
      <c r="BI1275" s="3">
        <v>18</v>
      </c>
      <c r="BJ1275" s="3" t="s">
        <v>4305</v>
      </c>
      <c r="BK1275" s="3" t="s">
        <v>93</v>
      </c>
      <c r="BL1275" s="3" t="s">
        <v>262</v>
      </c>
      <c r="BM1275" s="3" t="s">
        <v>20104</v>
      </c>
      <c r="BN1275" s="3">
        <v>22252290</v>
      </c>
      <c r="BO1275" s="3" t="s">
        <v>71</v>
      </c>
      <c r="BP1275" s="3" t="s">
        <v>71</v>
      </c>
      <c r="BQ1275" s="3" t="s">
        <v>71</v>
      </c>
    </row>
    <row r="1276" spans="1:69">
      <c r="A1276" s="3" t="s">
        <v>69</v>
      </c>
      <c r="B1276" s="3" t="s">
        <v>20105</v>
      </c>
      <c r="C1276" s="3" t="s">
        <v>71</v>
      </c>
      <c r="D1276" s="3" t="s">
        <v>71</v>
      </c>
      <c r="E1276" s="3" t="s">
        <v>71</v>
      </c>
      <c r="F1276" s="3" t="s">
        <v>20106</v>
      </c>
      <c r="G1276" s="3" t="s">
        <v>71</v>
      </c>
      <c r="H1276" s="3" t="s">
        <v>71</v>
      </c>
      <c r="I1276" s="3" t="s">
        <v>20107</v>
      </c>
      <c r="J1276" s="3" t="s">
        <v>513</v>
      </c>
      <c r="K1276" s="3" t="s">
        <v>71</v>
      </c>
      <c r="L1276" s="3" t="s">
        <v>71</v>
      </c>
      <c r="M1276" s="3" t="s">
        <v>74</v>
      </c>
      <c r="N1276" s="3" t="s">
        <v>75</v>
      </c>
      <c r="O1276" s="3" t="s">
        <v>71</v>
      </c>
      <c r="P1276" s="3" t="s">
        <v>71</v>
      </c>
      <c r="Q1276" s="3" t="s">
        <v>71</v>
      </c>
      <c r="R1276" s="3" t="s">
        <v>71</v>
      </c>
      <c r="S1276" s="3" t="s">
        <v>71</v>
      </c>
      <c r="T1276" s="3" t="s">
        <v>20108</v>
      </c>
      <c r="U1276" s="3" t="s">
        <v>20109</v>
      </c>
      <c r="V1276" s="3" t="s">
        <v>20110</v>
      </c>
      <c r="W1276" s="3" t="s">
        <v>20111</v>
      </c>
      <c r="X1276" s="3" t="s">
        <v>71</v>
      </c>
      <c r="Y1276" s="3" t="s">
        <v>20112</v>
      </c>
      <c r="Z1276" s="3" t="s">
        <v>20113</v>
      </c>
      <c r="AA1276" s="3" t="s">
        <v>71</v>
      </c>
      <c r="AB1276" s="3" t="s">
        <v>20114</v>
      </c>
      <c r="AC1276" s="3" t="s">
        <v>71</v>
      </c>
      <c r="AD1276" s="3" t="s">
        <v>71</v>
      </c>
      <c r="AE1276" s="3" t="s">
        <v>71</v>
      </c>
      <c r="AF1276" s="3" t="s">
        <v>71</v>
      </c>
      <c r="AG1276" s="3">
        <v>187</v>
      </c>
      <c r="AH1276" s="3">
        <v>428</v>
      </c>
      <c r="AI1276" s="3">
        <v>451</v>
      </c>
      <c r="AJ1276" s="3">
        <v>52</v>
      </c>
      <c r="AK1276" s="3">
        <v>952</v>
      </c>
      <c r="AL1276" s="3" t="s">
        <v>156</v>
      </c>
      <c r="AM1276" s="3" t="s">
        <v>157</v>
      </c>
      <c r="AN1276" s="3" t="s">
        <v>158</v>
      </c>
      <c r="AO1276" s="3" t="s">
        <v>520</v>
      </c>
      <c r="AP1276" s="3" t="s">
        <v>521</v>
      </c>
      <c r="AQ1276" s="3" t="s">
        <v>71</v>
      </c>
      <c r="AR1276" s="3" t="s">
        <v>522</v>
      </c>
      <c r="AS1276" s="3" t="s">
        <v>523</v>
      </c>
      <c r="AT1276" s="3" t="s">
        <v>333</v>
      </c>
      <c r="AU1276" s="3">
        <v>2014</v>
      </c>
      <c r="AV1276" s="3">
        <v>187</v>
      </c>
      <c r="AW1276" s="3" t="s">
        <v>71</v>
      </c>
      <c r="AX1276" s="3" t="s">
        <v>71</v>
      </c>
      <c r="AY1276" s="3" t="s">
        <v>71</v>
      </c>
      <c r="AZ1276" s="3" t="s">
        <v>134</v>
      </c>
      <c r="BA1276" s="3" t="s">
        <v>71</v>
      </c>
      <c r="BB1276" s="3">
        <v>87</v>
      </c>
      <c r="BC1276" s="3">
        <v>105</v>
      </c>
      <c r="BD1276" s="3" t="s">
        <v>71</v>
      </c>
      <c r="BE1276" s="3" t="s">
        <v>20115</v>
      </c>
      <c r="BF1276" s="3" t="str">
        <f>HYPERLINK("http://dx.doi.org/10.1016/j.agee.2013.10.010","http://dx.doi.org/10.1016/j.agee.2013.10.010")</f>
        <v>http://dx.doi.org/10.1016/j.agee.2013.10.010</v>
      </c>
      <c r="BG1276" s="3" t="s">
        <v>71</v>
      </c>
      <c r="BH1276" s="3" t="s">
        <v>71</v>
      </c>
      <c r="BI1276" s="3">
        <v>19</v>
      </c>
      <c r="BJ1276" s="3" t="s">
        <v>527</v>
      </c>
      <c r="BK1276" s="3" t="s">
        <v>93</v>
      </c>
      <c r="BL1276" s="3" t="s">
        <v>528</v>
      </c>
      <c r="BM1276" s="3" t="s">
        <v>20116</v>
      </c>
      <c r="BN1276" s="3" t="s">
        <v>71</v>
      </c>
      <c r="BO1276" s="3" t="s">
        <v>71</v>
      </c>
      <c r="BP1276" s="3" t="s">
        <v>2204</v>
      </c>
      <c r="BQ1276" s="3" t="s">
        <v>2205</v>
      </c>
    </row>
    <row r="1277" spans="1:69">
      <c r="A1277" s="3" t="s">
        <v>69</v>
      </c>
      <c r="B1277" s="3" t="s">
        <v>20117</v>
      </c>
      <c r="C1277" s="3" t="s">
        <v>71</v>
      </c>
      <c r="D1277" s="3" t="s">
        <v>71</v>
      </c>
      <c r="E1277" s="3" t="s">
        <v>71</v>
      </c>
      <c r="F1277" s="3" t="s">
        <v>20118</v>
      </c>
      <c r="G1277" s="3" t="s">
        <v>71</v>
      </c>
      <c r="H1277" s="3" t="s">
        <v>71</v>
      </c>
      <c r="I1277" s="3" t="s">
        <v>20119</v>
      </c>
      <c r="J1277" s="3" t="s">
        <v>513</v>
      </c>
      <c r="K1277" s="3" t="s">
        <v>71</v>
      </c>
      <c r="L1277" s="3" t="s">
        <v>71</v>
      </c>
      <c r="M1277" s="3" t="s">
        <v>74</v>
      </c>
      <c r="N1277" s="3" t="s">
        <v>75</v>
      </c>
      <c r="O1277" s="3" t="s">
        <v>71</v>
      </c>
      <c r="P1277" s="3" t="s">
        <v>71</v>
      </c>
      <c r="Q1277" s="3" t="s">
        <v>71</v>
      </c>
      <c r="R1277" s="3" t="s">
        <v>71</v>
      </c>
      <c r="S1277" s="3" t="s">
        <v>71</v>
      </c>
      <c r="T1277" s="3" t="s">
        <v>20120</v>
      </c>
      <c r="U1277" s="3" t="s">
        <v>20121</v>
      </c>
      <c r="V1277" s="3" t="s">
        <v>20122</v>
      </c>
      <c r="W1277" s="3" t="s">
        <v>20123</v>
      </c>
      <c r="X1277" s="3" t="s">
        <v>71</v>
      </c>
      <c r="Y1277" s="3" t="s">
        <v>20124</v>
      </c>
      <c r="Z1277" s="3" t="s">
        <v>20125</v>
      </c>
      <c r="AA1277" s="3" t="s">
        <v>20126</v>
      </c>
      <c r="AB1277" s="3" t="s">
        <v>20127</v>
      </c>
      <c r="AC1277" s="3" t="s">
        <v>20128</v>
      </c>
      <c r="AD1277" s="3" t="s">
        <v>20129</v>
      </c>
      <c r="AE1277" s="3" t="s">
        <v>20130</v>
      </c>
      <c r="AF1277" s="3" t="s">
        <v>71</v>
      </c>
      <c r="AG1277" s="3">
        <v>67</v>
      </c>
      <c r="AH1277" s="3">
        <v>242</v>
      </c>
      <c r="AI1277" s="3">
        <v>267</v>
      </c>
      <c r="AJ1277" s="3">
        <v>48</v>
      </c>
      <c r="AK1277" s="3">
        <v>380</v>
      </c>
      <c r="AL1277" s="3" t="s">
        <v>156</v>
      </c>
      <c r="AM1277" s="3" t="s">
        <v>157</v>
      </c>
      <c r="AN1277" s="3" t="s">
        <v>158</v>
      </c>
      <c r="AO1277" s="3" t="s">
        <v>520</v>
      </c>
      <c r="AP1277" s="3" t="s">
        <v>521</v>
      </c>
      <c r="AQ1277" s="3" t="s">
        <v>71</v>
      </c>
      <c r="AR1277" s="3" t="s">
        <v>522</v>
      </c>
      <c r="AS1277" s="3" t="s">
        <v>523</v>
      </c>
      <c r="AT1277" s="3" t="s">
        <v>7659</v>
      </c>
      <c r="AU1277" s="3">
        <v>2016</v>
      </c>
      <c r="AV1277" s="3">
        <v>232</v>
      </c>
      <c r="AW1277" s="3" t="s">
        <v>71</v>
      </c>
      <c r="AX1277" s="3" t="s">
        <v>71</v>
      </c>
      <c r="AY1277" s="3" t="s">
        <v>71</v>
      </c>
      <c r="AZ1277" s="3" t="s">
        <v>71</v>
      </c>
      <c r="BA1277" s="3" t="s">
        <v>71</v>
      </c>
      <c r="BB1277" s="3">
        <v>283</v>
      </c>
      <c r="BC1277" s="3">
        <v>289</v>
      </c>
      <c r="BD1277" s="3" t="s">
        <v>71</v>
      </c>
      <c r="BE1277" s="3" t="s">
        <v>20131</v>
      </c>
      <c r="BF1277" s="3" t="str">
        <f>HYPERLINK("http://dx.doi.org/10.1016/j.agee.2016.08.019","http://dx.doi.org/10.1016/j.agee.2016.08.019")</f>
        <v>http://dx.doi.org/10.1016/j.agee.2016.08.019</v>
      </c>
      <c r="BG1277" s="3" t="s">
        <v>71</v>
      </c>
      <c r="BH1277" s="3" t="s">
        <v>71</v>
      </c>
      <c r="BI1277" s="3">
        <v>7</v>
      </c>
      <c r="BJ1277" s="3" t="s">
        <v>527</v>
      </c>
      <c r="BK1277" s="3" t="s">
        <v>93</v>
      </c>
      <c r="BL1277" s="3" t="s">
        <v>528</v>
      </c>
      <c r="BM1277" s="3" t="s">
        <v>20132</v>
      </c>
      <c r="BN1277" s="3" t="s">
        <v>71</v>
      </c>
      <c r="BO1277" s="3" t="s">
        <v>71</v>
      </c>
      <c r="BP1277" s="3" t="s">
        <v>2204</v>
      </c>
      <c r="BQ1277" s="3" t="s">
        <v>2205</v>
      </c>
    </row>
    <row r="1278" spans="1:69">
      <c r="A1278" s="1" t="s">
        <v>69</v>
      </c>
      <c r="B1278" s="1" t="s">
        <v>20133</v>
      </c>
      <c r="C1278" s="1" t="s">
        <v>71</v>
      </c>
      <c r="D1278" s="1" t="s">
        <v>71</v>
      </c>
      <c r="E1278" s="1" t="s">
        <v>71</v>
      </c>
      <c r="F1278" s="1" t="s">
        <v>20134</v>
      </c>
      <c r="G1278" s="1" t="s">
        <v>71</v>
      </c>
      <c r="H1278" s="1" t="s">
        <v>71</v>
      </c>
      <c r="I1278" s="1" t="s">
        <v>20135</v>
      </c>
      <c r="J1278" s="1" t="s">
        <v>1018</v>
      </c>
      <c r="K1278" s="1" t="s">
        <v>71</v>
      </c>
      <c r="L1278" s="1" t="s">
        <v>71</v>
      </c>
      <c r="M1278" s="1" t="s">
        <v>74</v>
      </c>
      <c r="N1278" s="1" t="s">
        <v>75</v>
      </c>
      <c r="O1278" s="1" t="s">
        <v>71</v>
      </c>
      <c r="P1278" s="1" t="s">
        <v>71</v>
      </c>
      <c r="Q1278" s="1" t="s">
        <v>71</v>
      </c>
      <c r="R1278" s="1" t="s">
        <v>71</v>
      </c>
      <c r="S1278" s="1" t="s">
        <v>71</v>
      </c>
      <c r="T1278" s="1" t="s">
        <v>20136</v>
      </c>
      <c r="U1278" s="1" t="s">
        <v>20137</v>
      </c>
      <c r="V1278" s="1" t="s">
        <v>20138</v>
      </c>
      <c r="W1278" s="1" t="s">
        <v>20139</v>
      </c>
      <c r="X1278" s="1" t="s">
        <v>71</v>
      </c>
      <c r="Y1278" s="1" t="s">
        <v>20140</v>
      </c>
      <c r="Z1278" s="1" t="s">
        <v>20141</v>
      </c>
      <c r="AA1278" s="1" t="s">
        <v>71</v>
      </c>
      <c r="AB1278" s="1" t="s">
        <v>71</v>
      </c>
      <c r="AC1278" s="1" t="s">
        <v>20142</v>
      </c>
      <c r="AD1278" s="1" t="s">
        <v>20143</v>
      </c>
      <c r="AE1278" s="1" t="s">
        <v>20144</v>
      </c>
      <c r="AF1278" s="1" t="s">
        <v>71</v>
      </c>
      <c r="AG1278" s="1">
        <v>62</v>
      </c>
      <c r="AH1278" s="1">
        <v>22</v>
      </c>
      <c r="AI1278" s="1">
        <v>24</v>
      </c>
      <c r="AJ1278" s="1">
        <v>19</v>
      </c>
      <c r="AK1278" s="1">
        <v>66</v>
      </c>
      <c r="AL1278" s="1" t="s">
        <v>156</v>
      </c>
      <c r="AM1278" s="1" t="s">
        <v>157</v>
      </c>
      <c r="AN1278" s="1" t="s">
        <v>158</v>
      </c>
      <c r="AO1278" s="1" t="s">
        <v>1027</v>
      </c>
      <c r="AP1278" s="1" t="s">
        <v>1028</v>
      </c>
      <c r="AQ1278" s="1" t="s">
        <v>71</v>
      </c>
      <c r="AR1278" s="1" t="s">
        <v>1029</v>
      </c>
      <c r="AS1278" s="1" t="s">
        <v>1030</v>
      </c>
      <c r="AT1278" s="1" t="s">
        <v>524</v>
      </c>
      <c r="AU1278" s="1">
        <v>2020</v>
      </c>
      <c r="AV1278" s="1">
        <v>114</v>
      </c>
      <c r="AW1278" s="1" t="s">
        <v>71</v>
      </c>
      <c r="AX1278" s="1" t="s">
        <v>71</v>
      </c>
      <c r="AY1278" s="1" t="s">
        <v>71</v>
      </c>
      <c r="AZ1278" s="1" t="s">
        <v>71</v>
      </c>
      <c r="BA1278" s="1" t="s">
        <v>71</v>
      </c>
      <c r="BB1278" s="1" t="s">
        <v>71</v>
      </c>
      <c r="BC1278" s="1" t="s">
        <v>71</v>
      </c>
      <c r="BD1278" s="1">
        <v>106345</v>
      </c>
      <c r="BE1278" s="1" t="s">
        <v>20145</v>
      </c>
      <c r="BF1278" s="1" t="str">
        <f>HYPERLINK("http://dx.doi.org/10.1016/j.ecolind.2020.106345","http://dx.doi.org/10.1016/j.ecolind.2020.106345")</f>
        <v>http://dx.doi.org/10.1016/j.ecolind.2020.106345</v>
      </c>
      <c r="BG1278" s="1" t="s">
        <v>71</v>
      </c>
      <c r="BH1278" s="1" t="s">
        <v>71</v>
      </c>
      <c r="BI1278" s="1">
        <v>12</v>
      </c>
      <c r="BJ1278" s="1" t="s">
        <v>410</v>
      </c>
      <c r="BK1278" s="1" t="s">
        <v>240</v>
      </c>
      <c r="BL1278" s="1" t="s">
        <v>111</v>
      </c>
      <c r="BM1278" s="1" t="s">
        <v>20146</v>
      </c>
      <c r="BN1278" s="1" t="s">
        <v>71</v>
      </c>
      <c r="BO1278" s="1" t="s">
        <v>2116</v>
      </c>
      <c r="BP1278" s="1" t="s">
        <v>71</v>
      </c>
      <c r="BQ1278" s="1" t="s">
        <v>71</v>
      </c>
    </row>
    <row r="1279" spans="1:69">
      <c r="A1279" s="3" t="s">
        <v>69</v>
      </c>
      <c r="B1279" s="3" t="s">
        <v>20147</v>
      </c>
      <c r="C1279" s="3" t="s">
        <v>71</v>
      </c>
      <c r="D1279" s="3" t="s">
        <v>71</v>
      </c>
      <c r="E1279" s="3" t="s">
        <v>71</v>
      </c>
      <c r="F1279" s="3" t="s">
        <v>20148</v>
      </c>
      <c r="G1279" s="3" t="s">
        <v>71</v>
      </c>
      <c r="H1279" s="3" t="s">
        <v>71</v>
      </c>
      <c r="I1279" s="3" t="s">
        <v>20149</v>
      </c>
      <c r="J1279" s="3" t="s">
        <v>13047</v>
      </c>
      <c r="K1279" s="3" t="s">
        <v>71</v>
      </c>
      <c r="L1279" s="3" t="s">
        <v>71</v>
      </c>
      <c r="M1279" s="3" t="s">
        <v>74</v>
      </c>
      <c r="N1279" s="3" t="s">
        <v>75</v>
      </c>
      <c r="O1279" s="3" t="s">
        <v>71</v>
      </c>
      <c r="P1279" s="3" t="s">
        <v>71</v>
      </c>
      <c r="Q1279" s="3" t="s">
        <v>71</v>
      </c>
      <c r="R1279" s="3" t="s">
        <v>71</v>
      </c>
      <c r="S1279" s="3" t="s">
        <v>71</v>
      </c>
      <c r="T1279" s="3" t="s">
        <v>71</v>
      </c>
      <c r="U1279" s="3" t="s">
        <v>20150</v>
      </c>
      <c r="V1279" s="3" t="s">
        <v>20151</v>
      </c>
      <c r="W1279" s="3" t="s">
        <v>20152</v>
      </c>
      <c r="X1279" s="3" t="s">
        <v>71</v>
      </c>
      <c r="Y1279" s="3" t="s">
        <v>20153</v>
      </c>
      <c r="Z1279" s="3" t="s">
        <v>20154</v>
      </c>
      <c r="AA1279" s="3" t="s">
        <v>20155</v>
      </c>
      <c r="AB1279" s="3" t="s">
        <v>20156</v>
      </c>
      <c r="AC1279" s="3" t="s">
        <v>20157</v>
      </c>
      <c r="AD1279" s="3" t="s">
        <v>20158</v>
      </c>
      <c r="AE1279" s="3" t="s">
        <v>20159</v>
      </c>
      <c r="AF1279" s="3" t="s">
        <v>71</v>
      </c>
      <c r="AG1279" s="3">
        <v>91</v>
      </c>
      <c r="AH1279" s="3">
        <v>151</v>
      </c>
      <c r="AI1279" s="3">
        <v>201</v>
      </c>
      <c r="AJ1279" s="3">
        <v>19</v>
      </c>
      <c r="AK1279" s="3">
        <v>213</v>
      </c>
      <c r="AL1279" s="3" t="s">
        <v>20160</v>
      </c>
      <c r="AM1279" s="3" t="s">
        <v>20161</v>
      </c>
      <c r="AN1279" s="3" t="s">
        <v>20162</v>
      </c>
      <c r="AO1279" s="3" t="s">
        <v>13061</v>
      </c>
      <c r="AP1279" s="3" t="s">
        <v>20163</v>
      </c>
      <c r="AQ1279" s="3" t="s">
        <v>71</v>
      </c>
      <c r="AR1279" s="3" t="s">
        <v>13062</v>
      </c>
      <c r="AS1279" s="3" t="s">
        <v>13063</v>
      </c>
      <c r="AT1279" s="3" t="s">
        <v>71</v>
      </c>
      <c r="AU1279" s="3">
        <v>2015</v>
      </c>
      <c r="AV1279" s="3">
        <v>15</v>
      </c>
      <c r="AW1279" s="3">
        <v>2</v>
      </c>
      <c r="AX1279" s="3" t="s">
        <v>71</v>
      </c>
      <c r="AY1279" s="3" t="s">
        <v>71</v>
      </c>
      <c r="AZ1279" s="3" t="s">
        <v>71</v>
      </c>
      <c r="BA1279" s="3" t="s">
        <v>71</v>
      </c>
      <c r="BB1279" s="3">
        <v>951</v>
      </c>
      <c r="BC1279" s="3">
        <v>972</v>
      </c>
      <c r="BD1279" s="3" t="s">
        <v>71</v>
      </c>
      <c r="BE1279" s="3" t="s">
        <v>20164</v>
      </c>
      <c r="BF1279" s="3" t="str">
        <f>HYPERLINK("http://dx.doi.org/10.5194/acp-15-951-2015","http://dx.doi.org/10.5194/acp-15-951-2015")</f>
        <v>http://dx.doi.org/10.5194/acp-15-951-2015</v>
      </c>
      <c r="BG1279" s="3" t="s">
        <v>71</v>
      </c>
      <c r="BH1279" s="3" t="s">
        <v>71</v>
      </c>
      <c r="BI1279" s="3">
        <v>22</v>
      </c>
      <c r="BJ1279" s="3" t="s">
        <v>450</v>
      </c>
      <c r="BK1279" s="3" t="s">
        <v>93</v>
      </c>
      <c r="BL1279" s="3" t="s">
        <v>451</v>
      </c>
      <c r="BM1279" s="3" t="s">
        <v>20165</v>
      </c>
      <c r="BN1279" s="3" t="s">
        <v>71</v>
      </c>
      <c r="BO1279" s="3" t="s">
        <v>9224</v>
      </c>
      <c r="BP1279" s="3" t="s">
        <v>71</v>
      </c>
      <c r="BQ1279" s="3" t="s">
        <v>71</v>
      </c>
    </row>
    <row r="1280" spans="1:69">
      <c r="A1280" s="1" t="s">
        <v>69</v>
      </c>
      <c r="B1280" s="1" t="s">
        <v>20166</v>
      </c>
      <c r="C1280" s="1" t="s">
        <v>71</v>
      </c>
      <c r="D1280" s="1" t="s">
        <v>71</v>
      </c>
      <c r="E1280" s="1" t="s">
        <v>71</v>
      </c>
      <c r="F1280" s="1" t="s">
        <v>20167</v>
      </c>
      <c r="G1280" s="1" t="s">
        <v>71</v>
      </c>
      <c r="H1280" s="1" t="s">
        <v>71</v>
      </c>
      <c r="I1280" s="1" t="s">
        <v>20168</v>
      </c>
      <c r="J1280" s="1" t="s">
        <v>1036</v>
      </c>
      <c r="K1280" s="1" t="s">
        <v>71</v>
      </c>
      <c r="L1280" s="1" t="s">
        <v>71</v>
      </c>
      <c r="M1280" s="1" t="s">
        <v>74</v>
      </c>
      <c r="N1280" s="1" t="s">
        <v>75</v>
      </c>
      <c r="O1280" s="1" t="s">
        <v>71</v>
      </c>
      <c r="P1280" s="1" t="s">
        <v>71</v>
      </c>
      <c r="Q1280" s="1" t="s">
        <v>71</v>
      </c>
      <c r="R1280" s="1" t="s">
        <v>71</v>
      </c>
      <c r="S1280" s="1" t="s">
        <v>71</v>
      </c>
      <c r="T1280" s="1" t="s">
        <v>20169</v>
      </c>
      <c r="U1280" s="1" t="s">
        <v>20170</v>
      </c>
      <c r="V1280" s="1" t="s">
        <v>20171</v>
      </c>
      <c r="W1280" s="1" t="s">
        <v>20172</v>
      </c>
      <c r="X1280" s="1" t="s">
        <v>71</v>
      </c>
      <c r="Y1280" s="1" t="s">
        <v>20173</v>
      </c>
      <c r="Z1280" s="1" t="s">
        <v>20174</v>
      </c>
      <c r="AA1280" s="1" t="s">
        <v>20175</v>
      </c>
      <c r="AB1280" s="1" t="s">
        <v>20176</v>
      </c>
      <c r="AC1280" s="1" t="s">
        <v>71</v>
      </c>
      <c r="AD1280" s="1" t="s">
        <v>71</v>
      </c>
      <c r="AE1280" s="1" t="s">
        <v>71</v>
      </c>
      <c r="AF1280" s="1" t="s">
        <v>71</v>
      </c>
      <c r="AG1280" s="1">
        <v>84</v>
      </c>
      <c r="AH1280" s="1">
        <v>24</v>
      </c>
      <c r="AI1280" s="1">
        <v>24</v>
      </c>
      <c r="AJ1280" s="1">
        <v>15</v>
      </c>
      <c r="AK1280" s="1">
        <v>28</v>
      </c>
      <c r="AL1280" s="1" t="s">
        <v>82</v>
      </c>
      <c r="AM1280" s="1" t="s">
        <v>83</v>
      </c>
      <c r="AN1280" s="1" t="s">
        <v>84</v>
      </c>
      <c r="AO1280" s="1" t="s">
        <v>1048</v>
      </c>
      <c r="AP1280" s="1" t="s">
        <v>1049</v>
      </c>
      <c r="AQ1280" s="1" t="s">
        <v>71</v>
      </c>
      <c r="AR1280" s="1" t="s">
        <v>1050</v>
      </c>
      <c r="AS1280" s="1" t="s">
        <v>1051</v>
      </c>
      <c r="AT1280" s="1" t="s">
        <v>282</v>
      </c>
      <c r="AU1280" s="1">
        <v>2021</v>
      </c>
      <c r="AV1280" s="1">
        <v>124</v>
      </c>
      <c r="AW1280" s="1" t="s">
        <v>71</v>
      </c>
      <c r="AX1280" s="1" t="s">
        <v>71</v>
      </c>
      <c r="AY1280" s="1" t="s">
        <v>71</v>
      </c>
      <c r="AZ1280" s="1" t="s">
        <v>71</v>
      </c>
      <c r="BA1280" s="1" t="s">
        <v>71</v>
      </c>
      <c r="BB1280" s="1">
        <v>380</v>
      </c>
      <c r="BC1280" s="1">
        <v>392</v>
      </c>
      <c r="BD1280" s="1" t="s">
        <v>71</v>
      </c>
      <c r="BE1280" s="1" t="s">
        <v>20177</v>
      </c>
      <c r="BF1280" s="1" t="str">
        <f>HYPERLINK("http://dx.doi.org/10.1016/j.envsci.2021.07.012","http://dx.doi.org/10.1016/j.envsci.2021.07.012")</f>
        <v>http://dx.doi.org/10.1016/j.envsci.2021.07.012</v>
      </c>
      <c r="BG1280" s="1" t="s">
        <v>71</v>
      </c>
      <c r="BH1280" s="1" t="s">
        <v>914</v>
      </c>
      <c r="BI1280" s="1">
        <v>13</v>
      </c>
      <c r="BJ1280" s="1" t="s">
        <v>137</v>
      </c>
      <c r="BK1280" s="1" t="s">
        <v>240</v>
      </c>
      <c r="BL1280" s="1" t="s">
        <v>138</v>
      </c>
      <c r="BM1280" s="1" t="s">
        <v>20178</v>
      </c>
      <c r="BN1280" s="1" t="s">
        <v>71</v>
      </c>
      <c r="BO1280" s="1" t="s">
        <v>353</v>
      </c>
      <c r="BP1280" s="1" t="s">
        <v>71</v>
      </c>
      <c r="BQ1280" s="1" t="s">
        <v>71</v>
      </c>
    </row>
    <row r="1281" spans="1:69">
      <c r="A1281" s="1" t="s">
        <v>69</v>
      </c>
      <c r="B1281" s="1" t="s">
        <v>20179</v>
      </c>
      <c r="C1281" s="1" t="s">
        <v>71</v>
      </c>
      <c r="D1281" s="1" t="s">
        <v>71</v>
      </c>
      <c r="E1281" s="1" t="s">
        <v>71</v>
      </c>
      <c r="F1281" s="1" t="s">
        <v>20180</v>
      </c>
      <c r="G1281" s="1" t="s">
        <v>71</v>
      </c>
      <c r="H1281" s="1" t="s">
        <v>71</v>
      </c>
      <c r="I1281" s="1" t="s">
        <v>20181</v>
      </c>
      <c r="J1281" s="1" t="s">
        <v>73</v>
      </c>
      <c r="K1281" s="1" t="s">
        <v>71</v>
      </c>
      <c r="L1281" s="1" t="s">
        <v>71</v>
      </c>
      <c r="M1281" s="1" t="s">
        <v>74</v>
      </c>
      <c r="N1281" s="1" t="s">
        <v>117</v>
      </c>
      <c r="O1281" s="1" t="s">
        <v>71</v>
      </c>
      <c r="P1281" s="1" t="s">
        <v>71</v>
      </c>
      <c r="Q1281" s="1" t="s">
        <v>71</v>
      </c>
      <c r="R1281" s="1" t="s">
        <v>71</v>
      </c>
      <c r="S1281" s="1" t="s">
        <v>71</v>
      </c>
      <c r="T1281" s="1" t="s">
        <v>20182</v>
      </c>
      <c r="U1281" s="1" t="s">
        <v>20183</v>
      </c>
      <c r="V1281" s="1" t="s">
        <v>20184</v>
      </c>
      <c r="W1281" s="1" t="s">
        <v>20185</v>
      </c>
      <c r="X1281" s="1" t="s">
        <v>71</v>
      </c>
      <c r="Y1281" s="1" t="s">
        <v>20186</v>
      </c>
      <c r="Z1281" s="1" t="s">
        <v>20187</v>
      </c>
      <c r="AA1281" s="1" t="s">
        <v>20188</v>
      </c>
      <c r="AB1281" s="1" t="s">
        <v>20189</v>
      </c>
      <c r="AC1281" s="1" t="s">
        <v>20190</v>
      </c>
      <c r="AD1281" s="1" t="s">
        <v>20191</v>
      </c>
      <c r="AE1281" s="1" t="s">
        <v>20192</v>
      </c>
      <c r="AF1281" s="1" t="s">
        <v>71</v>
      </c>
      <c r="AG1281" s="1">
        <v>286</v>
      </c>
      <c r="AH1281" s="1">
        <v>104</v>
      </c>
      <c r="AI1281" s="1">
        <v>104</v>
      </c>
      <c r="AJ1281" s="1">
        <v>93</v>
      </c>
      <c r="AK1281" s="1">
        <v>230</v>
      </c>
      <c r="AL1281" s="1" t="s">
        <v>82</v>
      </c>
      <c r="AM1281" s="1" t="s">
        <v>83</v>
      </c>
      <c r="AN1281" s="1" t="s">
        <v>84</v>
      </c>
      <c r="AO1281" s="1" t="s">
        <v>85</v>
      </c>
      <c r="AP1281" s="1" t="s">
        <v>86</v>
      </c>
      <c r="AQ1281" s="1" t="s">
        <v>71</v>
      </c>
      <c r="AR1281" s="1" t="s">
        <v>87</v>
      </c>
      <c r="AS1281" s="1" t="s">
        <v>88</v>
      </c>
      <c r="AT1281" s="1" t="s">
        <v>14480</v>
      </c>
      <c r="AU1281" s="1">
        <v>2020</v>
      </c>
      <c r="AV1281" s="1">
        <v>270</v>
      </c>
      <c r="AW1281" s="1" t="s">
        <v>71</v>
      </c>
      <c r="AX1281" s="1" t="s">
        <v>71</v>
      </c>
      <c r="AY1281" s="1" t="s">
        <v>71</v>
      </c>
      <c r="AZ1281" s="1" t="s">
        <v>71</v>
      </c>
      <c r="BA1281" s="1" t="s">
        <v>71</v>
      </c>
      <c r="BB1281" s="1" t="s">
        <v>71</v>
      </c>
      <c r="BC1281" s="1" t="s">
        <v>71</v>
      </c>
      <c r="BD1281" s="1">
        <v>122462</v>
      </c>
      <c r="BE1281" s="1" t="s">
        <v>20193</v>
      </c>
      <c r="BF1281" s="1" t="str">
        <f>HYPERLINK("http://dx.doi.org/10.1016/j.jclepro.2020.122462","http://dx.doi.org/10.1016/j.jclepro.2020.122462")</f>
        <v>http://dx.doi.org/10.1016/j.jclepro.2020.122462</v>
      </c>
      <c r="BG1281" s="1" t="s">
        <v>71</v>
      </c>
      <c r="BH1281" s="1" t="s">
        <v>71</v>
      </c>
      <c r="BI1281" s="1">
        <v>29</v>
      </c>
      <c r="BJ1281" s="1" t="s">
        <v>92</v>
      </c>
      <c r="BK1281" s="1" t="s">
        <v>93</v>
      </c>
      <c r="BL1281" s="1" t="s">
        <v>94</v>
      </c>
      <c r="BM1281" s="1" t="s">
        <v>20194</v>
      </c>
      <c r="BN1281" s="1" t="s">
        <v>71</v>
      </c>
      <c r="BO1281" s="1" t="s">
        <v>71</v>
      </c>
      <c r="BP1281" s="1" t="s">
        <v>2204</v>
      </c>
      <c r="BQ1281" s="1" t="s">
        <v>2204</v>
      </c>
    </row>
    <row r="1282" spans="1:69">
      <c r="A1282" s="3" t="s">
        <v>69</v>
      </c>
      <c r="B1282" s="3" t="s">
        <v>20195</v>
      </c>
      <c r="C1282" s="3" t="s">
        <v>71</v>
      </c>
      <c r="D1282" s="3" t="s">
        <v>71</v>
      </c>
      <c r="E1282" s="3" t="s">
        <v>71</v>
      </c>
      <c r="F1282" s="3" t="s">
        <v>20196</v>
      </c>
      <c r="G1282" s="3" t="s">
        <v>71</v>
      </c>
      <c r="H1282" s="3" t="s">
        <v>71</v>
      </c>
      <c r="I1282" s="3" t="s">
        <v>20197</v>
      </c>
      <c r="J1282" s="3" t="s">
        <v>6424</v>
      </c>
      <c r="K1282" s="3" t="s">
        <v>71</v>
      </c>
      <c r="L1282" s="3" t="s">
        <v>71</v>
      </c>
      <c r="M1282" s="3" t="s">
        <v>74</v>
      </c>
      <c r="N1282" s="3" t="s">
        <v>75</v>
      </c>
      <c r="O1282" s="3" t="s">
        <v>71</v>
      </c>
      <c r="P1282" s="3" t="s">
        <v>71</v>
      </c>
      <c r="Q1282" s="3" t="s">
        <v>71</v>
      </c>
      <c r="R1282" s="3" t="s">
        <v>71</v>
      </c>
      <c r="S1282" s="3" t="s">
        <v>71</v>
      </c>
      <c r="T1282" s="3" t="s">
        <v>20198</v>
      </c>
      <c r="U1282" s="3" t="s">
        <v>20199</v>
      </c>
      <c r="V1282" s="3" t="s">
        <v>20200</v>
      </c>
      <c r="W1282" s="3" t="s">
        <v>20201</v>
      </c>
      <c r="X1282" s="3" t="s">
        <v>71</v>
      </c>
      <c r="Y1282" s="3" t="s">
        <v>20202</v>
      </c>
      <c r="Z1282" s="3" t="s">
        <v>20203</v>
      </c>
      <c r="AA1282" s="3" t="s">
        <v>20204</v>
      </c>
      <c r="AB1282" s="3" t="s">
        <v>20205</v>
      </c>
      <c r="AC1282" s="3" t="s">
        <v>71</v>
      </c>
      <c r="AD1282" s="3" t="s">
        <v>71</v>
      </c>
      <c r="AE1282" s="3" t="s">
        <v>71</v>
      </c>
      <c r="AF1282" s="3" t="s">
        <v>71</v>
      </c>
      <c r="AG1282" s="3">
        <v>67</v>
      </c>
      <c r="AH1282" s="3">
        <v>44</v>
      </c>
      <c r="AI1282" s="3">
        <v>44</v>
      </c>
      <c r="AJ1282" s="3">
        <v>4</v>
      </c>
      <c r="AK1282" s="3">
        <v>46</v>
      </c>
      <c r="AL1282" s="3" t="s">
        <v>2969</v>
      </c>
      <c r="AM1282" s="3" t="s">
        <v>1369</v>
      </c>
      <c r="AN1282" s="3" t="s">
        <v>2970</v>
      </c>
      <c r="AO1282" s="3" t="s">
        <v>6435</v>
      </c>
      <c r="AP1282" s="3" t="s">
        <v>6436</v>
      </c>
      <c r="AQ1282" s="3" t="s">
        <v>71</v>
      </c>
      <c r="AR1282" s="3" t="s">
        <v>6437</v>
      </c>
      <c r="AS1282" s="3" t="s">
        <v>6438</v>
      </c>
      <c r="AT1282" s="3" t="s">
        <v>185</v>
      </c>
      <c r="AU1282" s="3">
        <v>2016</v>
      </c>
      <c r="AV1282" s="3">
        <v>52</v>
      </c>
      <c r="AW1282" s="3">
        <v>3</v>
      </c>
      <c r="AX1282" s="3" t="s">
        <v>71</v>
      </c>
      <c r="AY1282" s="3" t="s">
        <v>71</v>
      </c>
      <c r="AZ1282" s="3" t="s">
        <v>71</v>
      </c>
      <c r="BA1282" s="3" t="s">
        <v>71</v>
      </c>
      <c r="BB1282" s="3">
        <v>1923</v>
      </c>
      <c r="BC1282" s="3">
        <v>1947</v>
      </c>
      <c r="BD1282" s="3" t="s">
        <v>71</v>
      </c>
      <c r="BE1282" s="3" t="s">
        <v>20206</v>
      </c>
      <c r="BF1282" s="3" t="str">
        <f>HYPERLINK("http://dx.doi.org/10.1002/2015WR017841","http://dx.doi.org/10.1002/2015WR017841")</f>
        <v>http://dx.doi.org/10.1002/2015WR017841</v>
      </c>
      <c r="BG1282" s="3" t="s">
        <v>71</v>
      </c>
      <c r="BH1282" s="3" t="s">
        <v>71</v>
      </c>
      <c r="BI1282" s="3">
        <v>25</v>
      </c>
      <c r="BJ1282" s="3" t="s">
        <v>6440</v>
      </c>
      <c r="BK1282" s="3" t="s">
        <v>240</v>
      </c>
      <c r="BL1282" s="3" t="s">
        <v>1798</v>
      </c>
      <c r="BM1282" s="3" t="s">
        <v>20207</v>
      </c>
      <c r="BN1282" s="3" t="s">
        <v>71</v>
      </c>
      <c r="BO1282" s="3" t="s">
        <v>71</v>
      </c>
      <c r="BP1282" s="3" t="s">
        <v>71</v>
      </c>
      <c r="BQ1282" s="3" t="s">
        <v>71</v>
      </c>
    </row>
    <row r="1283" spans="1:69">
      <c r="A1283" s="1" t="s">
        <v>69</v>
      </c>
      <c r="B1283" s="1" t="s">
        <v>20208</v>
      </c>
      <c r="C1283" s="1" t="s">
        <v>71</v>
      </c>
      <c r="D1283" s="1" t="s">
        <v>71</v>
      </c>
      <c r="E1283" s="1" t="s">
        <v>71</v>
      </c>
      <c r="F1283" s="1" t="s">
        <v>20209</v>
      </c>
      <c r="G1283" s="1" t="s">
        <v>71</v>
      </c>
      <c r="H1283" s="1" t="s">
        <v>71</v>
      </c>
      <c r="I1283" s="1" t="s">
        <v>20210</v>
      </c>
      <c r="J1283" s="1" t="s">
        <v>219</v>
      </c>
      <c r="K1283" s="1" t="s">
        <v>71</v>
      </c>
      <c r="L1283" s="1" t="s">
        <v>71</v>
      </c>
      <c r="M1283" s="1" t="s">
        <v>74</v>
      </c>
      <c r="N1283" s="1" t="s">
        <v>75</v>
      </c>
      <c r="O1283" s="1" t="s">
        <v>71</v>
      </c>
      <c r="P1283" s="1" t="s">
        <v>71</v>
      </c>
      <c r="Q1283" s="1" t="s">
        <v>71</v>
      </c>
      <c r="R1283" s="1" t="s">
        <v>71</v>
      </c>
      <c r="S1283" s="1" t="s">
        <v>71</v>
      </c>
      <c r="T1283" s="1" t="s">
        <v>20211</v>
      </c>
      <c r="U1283" s="1" t="s">
        <v>20212</v>
      </c>
      <c r="V1283" s="1" t="s">
        <v>20213</v>
      </c>
      <c r="W1283" s="1" t="s">
        <v>20214</v>
      </c>
      <c r="X1283" s="1" t="s">
        <v>71</v>
      </c>
      <c r="Y1283" s="1" t="s">
        <v>20215</v>
      </c>
      <c r="Z1283" s="1" t="s">
        <v>20216</v>
      </c>
      <c r="AA1283" s="1" t="s">
        <v>71</v>
      </c>
      <c r="AB1283" s="1" t="s">
        <v>20217</v>
      </c>
      <c r="AC1283" s="1" t="s">
        <v>20218</v>
      </c>
      <c r="AD1283" s="1" t="s">
        <v>20219</v>
      </c>
      <c r="AE1283" s="1" t="s">
        <v>20220</v>
      </c>
      <c r="AF1283" s="1" t="s">
        <v>71</v>
      </c>
      <c r="AG1283" s="1">
        <v>70</v>
      </c>
      <c r="AH1283" s="1">
        <v>1</v>
      </c>
      <c r="AI1283" s="1">
        <v>1</v>
      </c>
      <c r="AJ1283" s="1">
        <v>0</v>
      </c>
      <c r="AK1283" s="1">
        <v>3</v>
      </c>
      <c r="AL1283" s="1" t="s">
        <v>231</v>
      </c>
      <c r="AM1283" s="1" t="s">
        <v>232</v>
      </c>
      <c r="AN1283" s="1" t="s">
        <v>233</v>
      </c>
      <c r="AO1283" s="1" t="s">
        <v>71</v>
      </c>
      <c r="AP1283" s="1" t="s">
        <v>234</v>
      </c>
      <c r="AQ1283" s="1" t="s">
        <v>71</v>
      </c>
      <c r="AR1283" s="1" t="s">
        <v>235</v>
      </c>
      <c r="AS1283" s="1" t="s">
        <v>236</v>
      </c>
      <c r="AT1283" s="1" t="s">
        <v>969</v>
      </c>
      <c r="AU1283" s="1">
        <v>2020</v>
      </c>
      <c r="AV1283" s="1">
        <v>12</v>
      </c>
      <c r="AW1283" s="1">
        <v>9</v>
      </c>
      <c r="AX1283" s="1" t="s">
        <v>71</v>
      </c>
      <c r="AY1283" s="1" t="s">
        <v>71</v>
      </c>
      <c r="AZ1283" s="1" t="s">
        <v>71</v>
      </c>
      <c r="BA1283" s="1" t="s">
        <v>71</v>
      </c>
      <c r="BB1283" s="1" t="s">
        <v>71</v>
      </c>
      <c r="BC1283" s="1" t="s">
        <v>71</v>
      </c>
      <c r="BD1283" s="1">
        <v>3829</v>
      </c>
      <c r="BE1283" s="1" t="s">
        <v>20221</v>
      </c>
      <c r="BF1283" s="1" t="str">
        <f>HYPERLINK("http://dx.doi.org/10.3390/su12093829","http://dx.doi.org/10.3390/su12093829")</f>
        <v>http://dx.doi.org/10.3390/su12093829</v>
      </c>
      <c r="BG1283" s="1" t="s">
        <v>71</v>
      </c>
      <c r="BH1283" s="1" t="s">
        <v>71</v>
      </c>
      <c r="BI1283" s="1">
        <v>30</v>
      </c>
      <c r="BJ1283" s="1" t="s">
        <v>239</v>
      </c>
      <c r="BK1283" s="1" t="s">
        <v>240</v>
      </c>
      <c r="BL1283" s="1" t="s">
        <v>241</v>
      </c>
      <c r="BM1283" s="1" t="s">
        <v>2864</v>
      </c>
      <c r="BN1283" s="1" t="s">
        <v>71</v>
      </c>
      <c r="BO1283" s="1" t="s">
        <v>9224</v>
      </c>
      <c r="BP1283" s="1" t="s">
        <v>71</v>
      </c>
      <c r="BQ1283" s="1" t="s">
        <v>71</v>
      </c>
    </row>
    <row r="1284" spans="1:69">
      <c r="A1284" s="1" t="s">
        <v>69</v>
      </c>
      <c r="B1284" s="1" t="s">
        <v>20222</v>
      </c>
      <c r="C1284" s="1" t="s">
        <v>71</v>
      </c>
      <c r="D1284" s="1" t="s">
        <v>71</v>
      </c>
      <c r="E1284" s="1" t="s">
        <v>71</v>
      </c>
      <c r="F1284" s="1" t="s">
        <v>20223</v>
      </c>
      <c r="G1284" s="1" t="s">
        <v>71</v>
      </c>
      <c r="H1284" s="1" t="s">
        <v>71</v>
      </c>
      <c r="I1284" s="1" t="s">
        <v>20224</v>
      </c>
      <c r="J1284" s="1" t="s">
        <v>513</v>
      </c>
      <c r="K1284" s="1" t="s">
        <v>71</v>
      </c>
      <c r="L1284" s="1" t="s">
        <v>71</v>
      </c>
      <c r="M1284" s="1" t="s">
        <v>74</v>
      </c>
      <c r="N1284" s="1" t="s">
        <v>75</v>
      </c>
      <c r="O1284" s="1" t="s">
        <v>71</v>
      </c>
      <c r="P1284" s="1" t="s">
        <v>71</v>
      </c>
      <c r="Q1284" s="1" t="s">
        <v>71</v>
      </c>
      <c r="R1284" s="1" t="s">
        <v>71</v>
      </c>
      <c r="S1284" s="1" t="s">
        <v>71</v>
      </c>
      <c r="T1284" s="1" t="s">
        <v>20225</v>
      </c>
      <c r="U1284" s="1" t="s">
        <v>20226</v>
      </c>
      <c r="V1284" s="1" t="s">
        <v>20227</v>
      </c>
      <c r="W1284" s="1" t="s">
        <v>20228</v>
      </c>
      <c r="X1284" s="1" t="s">
        <v>71</v>
      </c>
      <c r="Y1284" s="1" t="s">
        <v>20229</v>
      </c>
      <c r="Z1284" s="1" t="s">
        <v>20230</v>
      </c>
      <c r="AA1284" s="1" t="s">
        <v>20231</v>
      </c>
      <c r="AB1284" s="1" t="s">
        <v>20232</v>
      </c>
      <c r="AC1284" s="1" t="s">
        <v>20233</v>
      </c>
      <c r="AD1284" s="1" t="s">
        <v>20234</v>
      </c>
      <c r="AE1284" s="1" t="s">
        <v>20235</v>
      </c>
      <c r="AF1284" s="1" t="s">
        <v>71</v>
      </c>
      <c r="AG1284" s="1">
        <v>42</v>
      </c>
      <c r="AH1284" s="1">
        <v>7</v>
      </c>
      <c r="AI1284" s="1">
        <v>7</v>
      </c>
      <c r="AJ1284" s="1">
        <v>1</v>
      </c>
      <c r="AK1284" s="1">
        <v>37</v>
      </c>
      <c r="AL1284" s="1" t="s">
        <v>156</v>
      </c>
      <c r="AM1284" s="1" t="s">
        <v>157</v>
      </c>
      <c r="AN1284" s="1" t="s">
        <v>1069</v>
      </c>
      <c r="AO1284" s="1" t="s">
        <v>520</v>
      </c>
      <c r="AP1284" s="1" t="s">
        <v>521</v>
      </c>
      <c r="AQ1284" s="1" t="s">
        <v>71</v>
      </c>
      <c r="AR1284" s="1" t="s">
        <v>522</v>
      </c>
      <c r="AS1284" s="1" t="s">
        <v>523</v>
      </c>
      <c r="AT1284" s="1" t="s">
        <v>1317</v>
      </c>
      <c r="AU1284" s="1">
        <v>2020</v>
      </c>
      <c r="AV1284" s="1">
        <v>304</v>
      </c>
      <c r="AW1284" s="1" t="s">
        <v>71</v>
      </c>
      <c r="AX1284" s="1" t="s">
        <v>71</v>
      </c>
      <c r="AY1284" s="1" t="s">
        <v>71</v>
      </c>
      <c r="AZ1284" s="1" t="s">
        <v>71</v>
      </c>
      <c r="BA1284" s="1" t="s">
        <v>71</v>
      </c>
      <c r="BB1284" s="1" t="s">
        <v>71</v>
      </c>
      <c r="BC1284" s="1" t="s">
        <v>71</v>
      </c>
      <c r="BD1284" s="1">
        <v>107144</v>
      </c>
      <c r="BE1284" s="1" t="s">
        <v>20236</v>
      </c>
      <c r="BF1284" s="1" t="str">
        <f>HYPERLINK("http://dx.doi.org/10.1016/j.agee.2020.107144","http://dx.doi.org/10.1016/j.agee.2020.107144")</f>
        <v>http://dx.doi.org/10.1016/j.agee.2020.107144</v>
      </c>
      <c r="BG1284" s="1" t="s">
        <v>71</v>
      </c>
      <c r="BH1284" s="1" t="s">
        <v>71</v>
      </c>
      <c r="BI1284" s="1">
        <v>9</v>
      </c>
      <c r="BJ1284" s="1" t="s">
        <v>527</v>
      </c>
      <c r="BK1284" s="1" t="s">
        <v>93</v>
      </c>
      <c r="BL1284" s="1" t="s">
        <v>528</v>
      </c>
      <c r="BM1284" s="1" t="s">
        <v>20237</v>
      </c>
      <c r="BN1284" s="1" t="s">
        <v>71</v>
      </c>
      <c r="BO1284" s="1" t="s">
        <v>71</v>
      </c>
      <c r="BP1284" s="1" t="s">
        <v>71</v>
      </c>
      <c r="BQ1284" s="1" t="s">
        <v>71</v>
      </c>
    </row>
    <row r="1285" spans="1:69">
      <c r="A1285" s="3" t="s">
        <v>69</v>
      </c>
      <c r="B1285" s="3" t="s">
        <v>20238</v>
      </c>
      <c r="C1285" s="3" t="s">
        <v>71</v>
      </c>
      <c r="D1285" s="3" t="s">
        <v>71</v>
      </c>
      <c r="E1285" s="3" t="s">
        <v>71</v>
      </c>
      <c r="F1285" s="3" t="s">
        <v>20239</v>
      </c>
      <c r="G1285" s="3" t="s">
        <v>71</v>
      </c>
      <c r="H1285" s="3" t="s">
        <v>71</v>
      </c>
      <c r="I1285" s="3" t="s">
        <v>20240</v>
      </c>
      <c r="J1285" s="3" t="s">
        <v>144</v>
      </c>
      <c r="K1285" s="3" t="s">
        <v>71</v>
      </c>
      <c r="L1285" s="3" t="s">
        <v>71</v>
      </c>
      <c r="M1285" s="3" t="s">
        <v>74</v>
      </c>
      <c r="N1285" s="3" t="s">
        <v>75</v>
      </c>
      <c r="O1285" s="3" t="s">
        <v>71</v>
      </c>
      <c r="P1285" s="3" t="s">
        <v>71</v>
      </c>
      <c r="Q1285" s="3" t="s">
        <v>71</v>
      </c>
      <c r="R1285" s="3" t="s">
        <v>71</v>
      </c>
      <c r="S1285" s="3" t="s">
        <v>71</v>
      </c>
      <c r="T1285" s="3" t="s">
        <v>20241</v>
      </c>
      <c r="U1285" s="3" t="s">
        <v>20242</v>
      </c>
      <c r="V1285" s="3" t="s">
        <v>20243</v>
      </c>
      <c r="W1285" s="3" t="s">
        <v>20244</v>
      </c>
      <c r="X1285" s="3" t="s">
        <v>71</v>
      </c>
      <c r="Y1285" s="3" t="s">
        <v>20245</v>
      </c>
      <c r="Z1285" s="3" t="s">
        <v>20246</v>
      </c>
      <c r="AA1285" s="3" t="s">
        <v>15185</v>
      </c>
      <c r="AB1285" s="3" t="s">
        <v>15186</v>
      </c>
      <c r="AC1285" s="3" t="s">
        <v>20247</v>
      </c>
      <c r="AD1285" s="3" t="s">
        <v>20248</v>
      </c>
      <c r="AE1285" s="3" t="s">
        <v>20249</v>
      </c>
      <c r="AF1285" s="3" t="s">
        <v>71</v>
      </c>
      <c r="AG1285" s="3">
        <v>39</v>
      </c>
      <c r="AH1285" s="3">
        <v>13</v>
      </c>
      <c r="AI1285" s="3">
        <v>14</v>
      </c>
      <c r="AJ1285" s="3">
        <v>5</v>
      </c>
      <c r="AK1285" s="3">
        <v>85</v>
      </c>
      <c r="AL1285" s="3" t="s">
        <v>1773</v>
      </c>
      <c r="AM1285" s="3" t="s">
        <v>157</v>
      </c>
      <c r="AN1285" s="3" t="s">
        <v>1774</v>
      </c>
      <c r="AO1285" s="3" t="s">
        <v>159</v>
      </c>
      <c r="AP1285" s="3" t="s">
        <v>160</v>
      </c>
      <c r="AQ1285" s="3" t="s">
        <v>71</v>
      </c>
      <c r="AR1285" s="3" t="s">
        <v>161</v>
      </c>
      <c r="AS1285" s="3" t="s">
        <v>162</v>
      </c>
      <c r="AT1285" s="3" t="s">
        <v>163</v>
      </c>
      <c r="AU1285" s="3">
        <v>2018</v>
      </c>
      <c r="AV1285" s="3">
        <v>624</v>
      </c>
      <c r="AW1285" s="3" t="s">
        <v>71</v>
      </c>
      <c r="AX1285" s="3" t="s">
        <v>71</v>
      </c>
      <c r="AY1285" s="3" t="s">
        <v>71</v>
      </c>
      <c r="AZ1285" s="3" t="s">
        <v>71</v>
      </c>
      <c r="BA1285" s="3" t="s">
        <v>71</v>
      </c>
      <c r="BB1285" s="3">
        <v>1004</v>
      </c>
      <c r="BC1285" s="3">
        <v>1012</v>
      </c>
      <c r="BD1285" s="3" t="s">
        <v>71</v>
      </c>
      <c r="BE1285" s="3" t="s">
        <v>20250</v>
      </c>
      <c r="BF1285" s="3" t="str">
        <f>HYPERLINK("http://dx.doi.org/10.1016/j.scitotenv.2017.12.197","http://dx.doi.org/10.1016/j.scitotenv.2017.12.197")</f>
        <v>http://dx.doi.org/10.1016/j.scitotenv.2017.12.197</v>
      </c>
      <c r="BG1285" s="3" t="s">
        <v>71</v>
      </c>
      <c r="BH1285" s="3" t="s">
        <v>71</v>
      </c>
      <c r="BI1285" s="3">
        <v>9</v>
      </c>
      <c r="BJ1285" s="3" t="s">
        <v>137</v>
      </c>
      <c r="BK1285" s="3" t="s">
        <v>93</v>
      </c>
      <c r="BL1285" s="3" t="s">
        <v>138</v>
      </c>
      <c r="BM1285" s="3" t="s">
        <v>165</v>
      </c>
      <c r="BN1285" s="3">
        <v>29929217</v>
      </c>
      <c r="BO1285" s="3" t="s">
        <v>71</v>
      </c>
      <c r="BP1285" s="3" t="s">
        <v>71</v>
      </c>
      <c r="BQ1285" s="3" t="s">
        <v>71</v>
      </c>
    </row>
    <row r="1286" spans="1:69">
      <c r="A1286" s="3" t="s">
        <v>69</v>
      </c>
      <c r="B1286" s="3" t="s">
        <v>20251</v>
      </c>
      <c r="C1286" s="3" t="s">
        <v>71</v>
      </c>
      <c r="D1286" s="3" t="s">
        <v>71</v>
      </c>
      <c r="E1286" s="3" t="s">
        <v>71</v>
      </c>
      <c r="F1286" s="3" t="s">
        <v>20252</v>
      </c>
      <c r="G1286" s="3" t="s">
        <v>71</v>
      </c>
      <c r="H1286" s="3" t="s">
        <v>71</v>
      </c>
      <c r="I1286" s="3" t="s">
        <v>20253</v>
      </c>
      <c r="J1286" s="3" t="s">
        <v>795</v>
      </c>
      <c r="K1286" s="3" t="s">
        <v>71</v>
      </c>
      <c r="L1286" s="3" t="s">
        <v>71</v>
      </c>
      <c r="M1286" s="3" t="s">
        <v>74</v>
      </c>
      <c r="N1286" s="3" t="s">
        <v>75</v>
      </c>
      <c r="O1286" s="3" t="s">
        <v>71</v>
      </c>
      <c r="P1286" s="3" t="s">
        <v>71</v>
      </c>
      <c r="Q1286" s="3" t="s">
        <v>71</v>
      </c>
      <c r="R1286" s="3" t="s">
        <v>71</v>
      </c>
      <c r="S1286" s="3" t="s">
        <v>71</v>
      </c>
      <c r="T1286" s="3" t="s">
        <v>20254</v>
      </c>
      <c r="U1286" s="3" t="s">
        <v>20255</v>
      </c>
      <c r="V1286" s="3" t="s">
        <v>20256</v>
      </c>
      <c r="W1286" s="3" t="s">
        <v>20257</v>
      </c>
      <c r="X1286" s="3" t="s">
        <v>71</v>
      </c>
      <c r="Y1286" s="3" t="s">
        <v>20258</v>
      </c>
      <c r="Z1286" s="3" t="s">
        <v>20259</v>
      </c>
      <c r="AA1286" s="3" t="s">
        <v>20260</v>
      </c>
      <c r="AB1286" s="3" t="s">
        <v>20261</v>
      </c>
      <c r="AC1286" s="3" t="s">
        <v>20262</v>
      </c>
      <c r="AD1286" s="3" t="s">
        <v>20263</v>
      </c>
      <c r="AE1286" s="3" t="s">
        <v>20264</v>
      </c>
      <c r="AF1286" s="3" t="s">
        <v>71</v>
      </c>
      <c r="AG1286" s="3">
        <v>63</v>
      </c>
      <c r="AH1286" s="3">
        <v>94</v>
      </c>
      <c r="AI1286" s="3">
        <v>99</v>
      </c>
      <c r="AJ1286" s="3">
        <v>4</v>
      </c>
      <c r="AK1286" s="3">
        <v>8</v>
      </c>
      <c r="AL1286" s="3" t="s">
        <v>126</v>
      </c>
      <c r="AM1286" s="3" t="s">
        <v>127</v>
      </c>
      <c r="AN1286" s="3" t="s">
        <v>128</v>
      </c>
      <c r="AO1286" s="3" t="s">
        <v>807</v>
      </c>
      <c r="AP1286" s="3" t="s">
        <v>808</v>
      </c>
      <c r="AQ1286" s="3" t="s">
        <v>71</v>
      </c>
      <c r="AR1286" s="3" t="s">
        <v>809</v>
      </c>
      <c r="AS1286" s="3" t="s">
        <v>810</v>
      </c>
      <c r="AT1286" s="3" t="s">
        <v>237</v>
      </c>
      <c r="AU1286" s="3">
        <v>2016</v>
      </c>
      <c r="AV1286" s="3">
        <v>16</v>
      </c>
      <c r="AW1286" s="3">
        <v>4</v>
      </c>
      <c r="AX1286" s="3" t="s">
        <v>71</v>
      </c>
      <c r="AY1286" s="3" t="s">
        <v>71</v>
      </c>
      <c r="AZ1286" s="3" t="s">
        <v>71</v>
      </c>
      <c r="BA1286" s="3" t="s">
        <v>71</v>
      </c>
      <c r="BB1286" s="3">
        <v>1121</v>
      </c>
      <c r="BC1286" s="3">
        <v>1132</v>
      </c>
      <c r="BD1286" s="3" t="s">
        <v>71</v>
      </c>
      <c r="BE1286" s="3" t="s">
        <v>20265</v>
      </c>
      <c r="BF1286" s="3" t="str">
        <f>HYPERLINK("http://dx.doi.org/10.1007/s10113-015-0833-y","http://dx.doi.org/10.1007/s10113-015-0833-y")</f>
        <v>http://dx.doi.org/10.1007/s10113-015-0833-y</v>
      </c>
      <c r="BG1286" s="3" t="s">
        <v>71</v>
      </c>
      <c r="BH1286" s="3" t="s">
        <v>71</v>
      </c>
      <c r="BI1286" s="3">
        <v>12</v>
      </c>
      <c r="BJ1286" s="3" t="s">
        <v>812</v>
      </c>
      <c r="BK1286" s="3" t="s">
        <v>240</v>
      </c>
      <c r="BL1286" s="3" t="s">
        <v>138</v>
      </c>
      <c r="BM1286" s="3" t="s">
        <v>20266</v>
      </c>
      <c r="BN1286" s="3" t="s">
        <v>71</v>
      </c>
      <c r="BO1286" s="3" t="s">
        <v>71</v>
      </c>
      <c r="BP1286" s="3" t="s">
        <v>71</v>
      </c>
      <c r="BQ1286" s="3" t="s">
        <v>71</v>
      </c>
    </row>
    <row r="1287" spans="1:69">
      <c r="A1287" s="1" t="s">
        <v>69</v>
      </c>
      <c r="B1287" s="1" t="s">
        <v>20267</v>
      </c>
      <c r="C1287" s="1" t="s">
        <v>71</v>
      </c>
      <c r="D1287" s="1" t="s">
        <v>71</v>
      </c>
      <c r="E1287" s="1" t="s">
        <v>71</v>
      </c>
      <c r="F1287" s="1" t="s">
        <v>20268</v>
      </c>
      <c r="G1287" s="1" t="s">
        <v>71</v>
      </c>
      <c r="H1287" s="1" t="s">
        <v>71</v>
      </c>
      <c r="I1287" s="1" t="s">
        <v>20269</v>
      </c>
      <c r="J1287" s="1" t="s">
        <v>144</v>
      </c>
      <c r="K1287" s="1" t="s">
        <v>71</v>
      </c>
      <c r="L1287" s="1" t="s">
        <v>71</v>
      </c>
      <c r="M1287" s="1" t="s">
        <v>74</v>
      </c>
      <c r="N1287" s="1" t="s">
        <v>117</v>
      </c>
      <c r="O1287" s="1" t="s">
        <v>71</v>
      </c>
      <c r="P1287" s="1" t="s">
        <v>71</v>
      </c>
      <c r="Q1287" s="1" t="s">
        <v>71</v>
      </c>
      <c r="R1287" s="1" t="s">
        <v>71</v>
      </c>
      <c r="S1287" s="1" t="s">
        <v>71</v>
      </c>
      <c r="T1287" s="1" t="s">
        <v>20270</v>
      </c>
      <c r="U1287" s="1" t="s">
        <v>20271</v>
      </c>
      <c r="V1287" s="1" t="s">
        <v>20272</v>
      </c>
      <c r="W1287" s="1" t="s">
        <v>20273</v>
      </c>
      <c r="X1287" s="1" t="s">
        <v>71</v>
      </c>
      <c r="Y1287" s="1" t="s">
        <v>20274</v>
      </c>
      <c r="Z1287" s="1" t="s">
        <v>20275</v>
      </c>
      <c r="AA1287" s="1" t="s">
        <v>20276</v>
      </c>
      <c r="AB1287" s="1" t="s">
        <v>20277</v>
      </c>
      <c r="AC1287" s="1" t="s">
        <v>20278</v>
      </c>
      <c r="AD1287" s="1" t="s">
        <v>20279</v>
      </c>
      <c r="AE1287" s="1" t="s">
        <v>20280</v>
      </c>
      <c r="AF1287" s="1" t="s">
        <v>71</v>
      </c>
      <c r="AG1287" s="1">
        <v>175</v>
      </c>
      <c r="AH1287" s="1">
        <v>66</v>
      </c>
      <c r="AI1287" s="1">
        <v>67</v>
      </c>
      <c r="AJ1287" s="1">
        <v>19</v>
      </c>
      <c r="AK1287" s="1">
        <v>393</v>
      </c>
      <c r="AL1287" s="1" t="s">
        <v>156</v>
      </c>
      <c r="AM1287" s="1" t="s">
        <v>157</v>
      </c>
      <c r="AN1287" s="1" t="s">
        <v>158</v>
      </c>
      <c r="AO1287" s="1" t="s">
        <v>159</v>
      </c>
      <c r="AP1287" s="1" t="s">
        <v>160</v>
      </c>
      <c r="AQ1287" s="1" t="s">
        <v>71</v>
      </c>
      <c r="AR1287" s="1" t="s">
        <v>161</v>
      </c>
      <c r="AS1287" s="1" t="s">
        <v>162</v>
      </c>
      <c r="AT1287" s="1" t="s">
        <v>1440</v>
      </c>
      <c r="AU1287" s="1">
        <v>2019</v>
      </c>
      <c r="AV1287" s="1">
        <v>650</v>
      </c>
      <c r="AW1287" s="1" t="s">
        <v>71</v>
      </c>
      <c r="AX1287" s="1">
        <v>2</v>
      </c>
      <c r="AY1287" s="1" t="s">
        <v>71</v>
      </c>
      <c r="AZ1287" s="1" t="s">
        <v>71</v>
      </c>
      <c r="BA1287" s="1" t="s">
        <v>71</v>
      </c>
      <c r="BB1287" s="1">
        <v>2863</v>
      </c>
      <c r="BC1287" s="1">
        <v>2879</v>
      </c>
      <c r="BD1287" s="1" t="s">
        <v>71</v>
      </c>
      <c r="BE1287" s="1" t="s">
        <v>20281</v>
      </c>
      <c r="BF1287" s="1" t="str">
        <f>HYPERLINK("http://dx.doi.org/10.1016/j.scitotenv.2018.10.019","http://dx.doi.org/10.1016/j.scitotenv.2018.10.019")</f>
        <v>http://dx.doi.org/10.1016/j.scitotenv.2018.10.019</v>
      </c>
      <c r="BG1287" s="1" t="s">
        <v>71</v>
      </c>
      <c r="BH1287" s="1" t="s">
        <v>71</v>
      </c>
      <c r="BI1287" s="1">
        <v>17</v>
      </c>
      <c r="BJ1287" s="1" t="s">
        <v>137</v>
      </c>
      <c r="BK1287" s="1" t="s">
        <v>240</v>
      </c>
      <c r="BL1287" s="1" t="s">
        <v>138</v>
      </c>
      <c r="BM1287" s="1" t="s">
        <v>1442</v>
      </c>
      <c r="BN1287" s="1">
        <v>30373063</v>
      </c>
      <c r="BO1287" s="1" t="s">
        <v>1225</v>
      </c>
      <c r="BP1287" s="1" t="s">
        <v>71</v>
      </c>
      <c r="BQ1287" s="1" t="s">
        <v>71</v>
      </c>
    </row>
    <row r="1288" spans="1:69">
      <c r="A1288" s="1" t="s">
        <v>69</v>
      </c>
      <c r="B1288" s="1" t="s">
        <v>20282</v>
      </c>
      <c r="C1288" s="1" t="s">
        <v>71</v>
      </c>
      <c r="D1288" s="1" t="s">
        <v>71</v>
      </c>
      <c r="E1288" s="1" t="s">
        <v>71</v>
      </c>
      <c r="F1288" s="1" t="s">
        <v>20283</v>
      </c>
      <c r="G1288" s="1" t="s">
        <v>71</v>
      </c>
      <c r="H1288" s="1" t="s">
        <v>71</v>
      </c>
      <c r="I1288" s="1" t="s">
        <v>20284</v>
      </c>
      <c r="J1288" s="1" t="s">
        <v>116</v>
      </c>
      <c r="K1288" s="1" t="s">
        <v>71</v>
      </c>
      <c r="L1288" s="1" t="s">
        <v>71</v>
      </c>
      <c r="M1288" s="1" t="s">
        <v>74</v>
      </c>
      <c r="N1288" s="1" t="s">
        <v>1245</v>
      </c>
      <c r="O1288" s="1" t="s">
        <v>71</v>
      </c>
      <c r="P1288" s="1" t="s">
        <v>71</v>
      </c>
      <c r="Q1288" s="1" t="s">
        <v>71</v>
      </c>
      <c r="R1288" s="1" t="s">
        <v>71</v>
      </c>
      <c r="S1288" s="1" t="s">
        <v>71</v>
      </c>
      <c r="T1288" s="1" t="s">
        <v>20285</v>
      </c>
      <c r="U1288" s="1" t="s">
        <v>20286</v>
      </c>
      <c r="V1288" s="1" t="s">
        <v>20287</v>
      </c>
      <c r="W1288" s="1" t="s">
        <v>20288</v>
      </c>
      <c r="X1288" s="1" t="s">
        <v>71</v>
      </c>
      <c r="Y1288" s="1" t="s">
        <v>20289</v>
      </c>
      <c r="Z1288" s="1" t="s">
        <v>20290</v>
      </c>
      <c r="AA1288" s="1" t="s">
        <v>71</v>
      </c>
      <c r="AB1288" s="1" t="s">
        <v>20291</v>
      </c>
      <c r="AC1288" s="1" t="s">
        <v>20292</v>
      </c>
      <c r="AD1288" s="1" t="s">
        <v>20293</v>
      </c>
      <c r="AE1288" s="1" t="s">
        <v>20294</v>
      </c>
      <c r="AF1288" s="1" t="s">
        <v>71</v>
      </c>
      <c r="AG1288" s="1">
        <v>77</v>
      </c>
      <c r="AH1288" s="1">
        <v>1</v>
      </c>
      <c r="AI1288" s="1">
        <v>1</v>
      </c>
      <c r="AJ1288" s="1">
        <v>6</v>
      </c>
      <c r="AK1288" s="1">
        <v>6</v>
      </c>
      <c r="AL1288" s="1" t="s">
        <v>126</v>
      </c>
      <c r="AM1288" s="1" t="s">
        <v>127</v>
      </c>
      <c r="AN1288" s="1" t="s">
        <v>128</v>
      </c>
      <c r="AO1288" s="1" t="s">
        <v>129</v>
      </c>
      <c r="AP1288" s="1" t="s">
        <v>130</v>
      </c>
      <c r="AQ1288" s="1" t="s">
        <v>71</v>
      </c>
      <c r="AR1288" s="1" t="s">
        <v>131</v>
      </c>
      <c r="AS1288" s="1" t="s">
        <v>132</v>
      </c>
      <c r="AT1288" s="1" t="s">
        <v>71</v>
      </c>
      <c r="AU1288" s="1" t="s">
        <v>71</v>
      </c>
      <c r="AV1288" s="1" t="s">
        <v>71</v>
      </c>
      <c r="AW1288" s="1" t="s">
        <v>71</v>
      </c>
      <c r="AX1288" s="1" t="s">
        <v>71</v>
      </c>
      <c r="AY1288" s="1" t="s">
        <v>71</v>
      </c>
      <c r="AZ1288" s="1" t="s">
        <v>71</v>
      </c>
      <c r="BA1288" s="1" t="s">
        <v>71</v>
      </c>
      <c r="BB1288" s="1" t="s">
        <v>71</v>
      </c>
      <c r="BC1288" s="1" t="s">
        <v>71</v>
      </c>
      <c r="BD1288" s="1" t="s">
        <v>71</v>
      </c>
      <c r="BE1288" s="1" t="s">
        <v>20295</v>
      </c>
      <c r="BF1288" s="1" t="str">
        <f>HYPERLINK("http://dx.doi.org/10.1007/s11356-022-20766-1","http://dx.doi.org/10.1007/s11356-022-20766-1")</f>
        <v>http://dx.doi.org/10.1007/s11356-022-20766-1</v>
      </c>
      <c r="BG1288" s="1" t="s">
        <v>71</v>
      </c>
      <c r="BH1288" s="1" t="s">
        <v>2810</v>
      </c>
      <c r="BI1288" s="1">
        <v>15</v>
      </c>
      <c r="BJ1288" s="1" t="s">
        <v>137</v>
      </c>
      <c r="BK1288" s="1" t="s">
        <v>93</v>
      </c>
      <c r="BL1288" s="1" t="s">
        <v>138</v>
      </c>
      <c r="BM1288" s="1" t="s">
        <v>20296</v>
      </c>
      <c r="BN1288" s="1">
        <v>35596862</v>
      </c>
      <c r="BO1288" s="1" t="s">
        <v>71</v>
      </c>
      <c r="BP1288" s="1" t="s">
        <v>71</v>
      </c>
      <c r="BQ1288" s="1" t="s">
        <v>71</v>
      </c>
    </row>
    <row r="1289" spans="1:69">
      <c r="A1289" s="3" t="s">
        <v>69</v>
      </c>
      <c r="B1289" s="3" t="s">
        <v>20297</v>
      </c>
      <c r="C1289" s="3" t="s">
        <v>71</v>
      </c>
      <c r="D1289" s="3" t="s">
        <v>71</v>
      </c>
      <c r="E1289" s="3" t="s">
        <v>71</v>
      </c>
      <c r="F1289" s="3" t="s">
        <v>20298</v>
      </c>
      <c r="G1289" s="3" t="s">
        <v>71</v>
      </c>
      <c r="H1289" s="3" t="s">
        <v>71</v>
      </c>
      <c r="I1289" s="3" t="s">
        <v>20299</v>
      </c>
      <c r="J1289" s="3" t="s">
        <v>291</v>
      </c>
      <c r="K1289" s="3" t="s">
        <v>71</v>
      </c>
      <c r="L1289" s="3" t="s">
        <v>71</v>
      </c>
      <c r="M1289" s="3" t="s">
        <v>74</v>
      </c>
      <c r="N1289" s="3" t="s">
        <v>75</v>
      </c>
      <c r="O1289" s="3" t="s">
        <v>71</v>
      </c>
      <c r="P1289" s="3" t="s">
        <v>71</v>
      </c>
      <c r="Q1289" s="3" t="s">
        <v>71</v>
      </c>
      <c r="R1289" s="3" t="s">
        <v>71</v>
      </c>
      <c r="S1289" s="3" t="s">
        <v>71</v>
      </c>
      <c r="T1289" s="3" t="s">
        <v>20300</v>
      </c>
      <c r="U1289" s="3" t="s">
        <v>20301</v>
      </c>
      <c r="V1289" s="3" t="s">
        <v>20302</v>
      </c>
      <c r="W1289" s="3" t="s">
        <v>20303</v>
      </c>
      <c r="X1289" s="3" t="s">
        <v>71</v>
      </c>
      <c r="Y1289" s="3" t="s">
        <v>20304</v>
      </c>
      <c r="Z1289" s="3" t="s">
        <v>20305</v>
      </c>
      <c r="AA1289" s="3" t="s">
        <v>20306</v>
      </c>
      <c r="AB1289" s="3" t="s">
        <v>71</v>
      </c>
      <c r="AC1289" s="3" t="s">
        <v>20307</v>
      </c>
      <c r="AD1289" s="3" t="s">
        <v>20307</v>
      </c>
      <c r="AE1289" s="3" t="s">
        <v>20308</v>
      </c>
      <c r="AF1289" s="3" t="s">
        <v>71</v>
      </c>
      <c r="AG1289" s="3">
        <v>66</v>
      </c>
      <c r="AH1289" s="3">
        <v>14</v>
      </c>
      <c r="AI1289" s="3">
        <v>14</v>
      </c>
      <c r="AJ1289" s="3">
        <v>2</v>
      </c>
      <c r="AK1289" s="3">
        <v>29</v>
      </c>
      <c r="AL1289" s="3" t="s">
        <v>100</v>
      </c>
      <c r="AM1289" s="3" t="s">
        <v>101</v>
      </c>
      <c r="AN1289" s="3" t="s">
        <v>102</v>
      </c>
      <c r="AO1289" s="3" t="s">
        <v>303</v>
      </c>
      <c r="AP1289" s="3" t="s">
        <v>304</v>
      </c>
      <c r="AQ1289" s="3" t="s">
        <v>71</v>
      </c>
      <c r="AR1289" s="3" t="s">
        <v>305</v>
      </c>
      <c r="AS1289" s="3" t="s">
        <v>306</v>
      </c>
      <c r="AT1289" s="3" t="s">
        <v>185</v>
      </c>
      <c r="AU1289" s="3">
        <v>2015</v>
      </c>
      <c r="AV1289" s="3">
        <v>38</v>
      </c>
      <c r="AW1289" s="3">
        <v>2</v>
      </c>
      <c r="AX1289" s="3" t="s">
        <v>71</v>
      </c>
      <c r="AY1289" s="3" t="s">
        <v>71</v>
      </c>
      <c r="AZ1289" s="3" t="s">
        <v>71</v>
      </c>
      <c r="BA1289" s="3" t="s">
        <v>71</v>
      </c>
      <c r="BB1289" s="3">
        <v>599</v>
      </c>
      <c r="BC1289" s="3">
        <v>611</v>
      </c>
      <c r="BD1289" s="3" t="s">
        <v>71</v>
      </c>
      <c r="BE1289" s="3" t="s">
        <v>20309</v>
      </c>
      <c r="BF1289" s="3" t="str">
        <f>HYPERLINK("http://dx.doi.org/10.1007/s12237-014-9834-1","http://dx.doi.org/10.1007/s12237-014-9834-1")</f>
        <v>http://dx.doi.org/10.1007/s12237-014-9834-1</v>
      </c>
      <c r="BG1289" s="3" t="s">
        <v>71</v>
      </c>
      <c r="BH1289" s="3" t="s">
        <v>71</v>
      </c>
      <c r="BI1289" s="3">
        <v>13</v>
      </c>
      <c r="BJ1289" s="3" t="s">
        <v>309</v>
      </c>
      <c r="BK1289" s="3" t="s">
        <v>93</v>
      </c>
      <c r="BL1289" s="3" t="s">
        <v>310</v>
      </c>
      <c r="BM1289" s="3" t="s">
        <v>20310</v>
      </c>
      <c r="BN1289" s="3" t="s">
        <v>71</v>
      </c>
      <c r="BO1289" s="3" t="s">
        <v>71</v>
      </c>
      <c r="BP1289" s="3" t="s">
        <v>71</v>
      </c>
      <c r="BQ1289" s="3" t="s">
        <v>71</v>
      </c>
    </row>
    <row r="1290" spans="1:69">
      <c r="A1290" s="3" t="s">
        <v>69</v>
      </c>
      <c r="B1290" s="3" t="s">
        <v>20311</v>
      </c>
      <c r="C1290" s="3" t="s">
        <v>71</v>
      </c>
      <c r="D1290" s="3" t="s">
        <v>71</v>
      </c>
      <c r="E1290" s="3" t="s">
        <v>71</v>
      </c>
      <c r="F1290" s="3" t="s">
        <v>20312</v>
      </c>
      <c r="G1290" s="3" t="s">
        <v>71</v>
      </c>
      <c r="H1290" s="3" t="s">
        <v>71</v>
      </c>
      <c r="I1290" s="3" t="s">
        <v>20313</v>
      </c>
      <c r="J1290" s="3" t="s">
        <v>1018</v>
      </c>
      <c r="K1290" s="3" t="s">
        <v>71</v>
      </c>
      <c r="L1290" s="3" t="s">
        <v>71</v>
      </c>
      <c r="M1290" s="3" t="s">
        <v>74</v>
      </c>
      <c r="N1290" s="3" t="s">
        <v>75</v>
      </c>
      <c r="O1290" s="3" t="s">
        <v>71</v>
      </c>
      <c r="P1290" s="3" t="s">
        <v>71</v>
      </c>
      <c r="Q1290" s="3" t="s">
        <v>71</v>
      </c>
      <c r="R1290" s="3" t="s">
        <v>71</v>
      </c>
      <c r="S1290" s="3" t="s">
        <v>71</v>
      </c>
      <c r="T1290" s="3" t="s">
        <v>20314</v>
      </c>
      <c r="U1290" s="3" t="s">
        <v>20315</v>
      </c>
      <c r="V1290" s="3" t="s">
        <v>20316</v>
      </c>
      <c r="W1290" s="3" t="s">
        <v>20317</v>
      </c>
      <c r="X1290" s="3" t="s">
        <v>71</v>
      </c>
      <c r="Y1290" s="3" t="s">
        <v>20318</v>
      </c>
      <c r="Z1290" s="3" t="s">
        <v>20319</v>
      </c>
      <c r="AA1290" s="3" t="s">
        <v>20320</v>
      </c>
      <c r="AB1290" s="3" t="s">
        <v>20321</v>
      </c>
      <c r="AC1290" s="3" t="s">
        <v>71</v>
      </c>
      <c r="AD1290" s="3" t="s">
        <v>71</v>
      </c>
      <c r="AE1290" s="3" t="s">
        <v>71</v>
      </c>
      <c r="AF1290" s="3" t="s">
        <v>71</v>
      </c>
      <c r="AG1290" s="3">
        <v>120</v>
      </c>
      <c r="AH1290" s="3">
        <v>52</v>
      </c>
      <c r="AI1290" s="3">
        <v>54</v>
      </c>
      <c r="AJ1290" s="3">
        <v>6</v>
      </c>
      <c r="AK1290" s="3">
        <v>138</v>
      </c>
      <c r="AL1290" s="3" t="s">
        <v>156</v>
      </c>
      <c r="AM1290" s="3" t="s">
        <v>157</v>
      </c>
      <c r="AN1290" s="3" t="s">
        <v>158</v>
      </c>
      <c r="AO1290" s="3" t="s">
        <v>1027</v>
      </c>
      <c r="AP1290" s="3" t="s">
        <v>1028</v>
      </c>
      <c r="AQ1290" s="3" t="s">
        <v>71</v>
      </c>
      <c r="AR1290" s="3" t="s">
        <v>1029</v>
      </c>
      <c r="AS1290" s="3" t="s">
        <v>1030</v>
      </c>
      <c r="AT1290" s="3" t="s">
        <v>185</v>
      </c>
      <c r="AU1290" s="3">
        <v>2016</v>
      </c>
      <c r="AV1290" s="3">
        <v>62</v>
      </c>
      <c r="AW1290" s="3" t="s">
        <v>71</v>
      </c>
      <c r="AX1290" s="3" t="s">
        <v>71</v>
      </c>
      <c r="AY1290" s="3" t="s">
        <v>71</v>
      </c>
      <c r="AZ1290" s="3" t="s">
        <v>71</v>
      </c>
      <c r="BA1290" s="3" t="s">
        <v>71</v>
      </c>
      <c r="BB1290" s="3">
        <v>117</v>
      </c>
      <c r="BC1290" s="3">
        <v>137</v>
      </c>
      <c r="BD1290" s="3" t="s">
        <v>71</v>
      </c>
      <c r="BE1290" s="3" t="s">
        <v>20322</v>
      </c>
      <c r="BF1290" s="3" t="str">
        <f>HYPERLINK("http://dx.doi.org/10.1016/j.ecolind.2015.11.045","http://dx.doi.org/10.1016/j.ecolind.2015.11.045")</f>
        <v>http://dx.doi.org/10.1016/j.ecolind.2015.11.045</v>
      </c>
      <c r="BG1290" s="3" t="s">
        <v>71</v>
      </c>
      <c r="BH1290" s="3" t="s">
        <v>71</v>
      </c>
      <c r="BI1290" s="3">
        <v>21</v>
      </c>
      <c r="BJ1290" s="3" t="s">
        <v>410</v>
      </c>
      <c r="BK1290" s="3" t="s">
        <v>93</v>
      </c>
      <c r="BL1290" s="3" t="s">
        <v>111</v>
      </c>
      <c r="BM1290" s="3" t="s">
        <v>20323</v>
      </c>
      <c r="BN1290" s="3" t="s">
        <v>71</v>
      </c>
      <c r="BO1290" s="3" t="s">
        <v>71</v>
      </c>
      <c r="BP1290" s="3" t="s">
        <v>71</v>
      </c>
      <c r="BQ1290" s="3" t="s">
        <v>71</v>
      </c>
    </row>
    <row r="1291" spans="1:69">
      <c r="A1291" s="1" t="s">
        <v>69</v>
      </c>
      <c r="B1291" s="1" t="s">
        <v>20324</v>
      </c>
      <c r="C1291" s="1" t="s">
        <v>71</v>
      </c>
      <c r="D1291" s="1" t="s">
        <v>71</v>
      </c>
      <c r="E1291" s="1" t="s">
        <v>71</v>
      </c>
      <c r="F1291" s="1" t="s">
        <v>20325</v>
      </c>
      <c r="G1291" s="1" t="s">
        <v>71</v>
      </c>
      <c r="H1291" s="1" t="s">
        <v>71</v>
      </c>
      <c r="I1291" s="1" t="s">
        <v>20326</v>
      </c>
      <c r="J1291" s="1" t="s">
        <v>144</v>
      </c>
      <c r="K1291" s="1" t="s">
        <v>71</v>
      </c>
      <c r="L1291" s="1" t="s">
        <v>71</v>
      </c>
      <c r="M1291" s="1" t="s">
        <v>74</v>
      </c>
      <c r="N1291" s="1" t="s">
        <v>75</v>
      </c>
      <c r="O1291" s="1" t="s">
        <v>71</v>
      </c>
      <c r="P1291" s="1" t="s">
        <v>71</v>
      </c>
      <c r="Q1291" s="1" t="s">
        <v>71</v>
      </c>
      <c r="R1291" s="1" t="s">
        <v>71</v>
      </c>
      <c r="S1291" s="1" t="s">
        <v>71</v>
      </c>
      <c r="T1291" s="1" t="s">
        <v>20327</v>
      </c>
      <c r="U1291" s="1" t="s">
        <v>20328</v>
      </c>
      <c r="V1291" s="1" t="s">
        <v>20329</v>
      </c>
      <c r="W1291" s="1" t="s">
        <v>20330</v>
      </c>
      <c r="X1291" s="1" t="s">
        <v>71</v>
      </c>
      <c r="Y1291" s="1" t="s">
        <v>20331</v>
      </c>
      <c r="Z1291" s="1" t="s">
        <v>20332</v>
      </c>
      <c r="AA1291" s="1" t="s">
        <v>20333</v>
      </c>
      <c r="AB1291" s="1" t="s">
        <v>20334</v>
      </c>
      <c r="AC1291" s="1" t="s">
        <v>20335</v>
      </c>
      <c r="AD1291" s="1" t="s">
        <v>20336</v>
      </c>
      <c r="AE1291" s="1" t="s">
        <v>20337</v>
      </c>
      <c r="AF1291" s="1" t="s">
        <v>71</v>
      </c>
      <c r="AG1291" s="1">
        <v>113</v>
      </c>
      <c r="AH1291" s="1">
        <v>11</v>
      </c>
      <c r="AI1291" s="1">
        <v>11</v>
      </c>
      <c r="AJ1291" s="1">
        <v>35</v>
      </c>
      <c r="AK1291" s="1">
        <v>37</v>
      </c>
      <c r="AL1291" s="1" t="s">
        <v>156</v>
      </c>
      <c r="AM1291" s="1" t="s">
        <v>157</v>
      </c>
      <c r="AN1291" s="1" t="s">
        <v>158</v>
      </c>
      <c r="AO1291" s="1" t="s">
        <v>159</v>
      </c>
      <c r="AP1291" s="1" t="s">
        <v>160</v>
      </c>
      <c r="AQ1291" s="1" t="s">
        <v>71</v>
      </c>
      <c r="AR1291" s="1" t="s">
        <v>161</v>
      </c>
      <c r="AS1291" s="1" t="s">
        <v>162</v>
      </c>
      <c r="AT1291" s="1" t="s">
        <v>1440</v>
      </c>
      <c r="AU1291" s="1">
        <v>2022</v>
      </c>
      <c r="AV1291" s="1">
        <v>807</v>
      </c>
      <c r="AW1291" s="1" t="s">
        <v>71</v>
      </c>
      <c r="AX1291" s="1">
        <v>3</v>
      </c>
      <c r="AY1291" s="1" t="s">
        <v>71</v>
      </c>
      <c r="AZ1291" s="1" t="s">
        <v>71</v>
      </c>
      <c r="BA1291" s="1" t="s">
        <v>71</v>
      </c>
      <c r="BB1291" s="1" t="s">
        <v>71</v>
      </c>
      <c r="BC1291" s="1" t="s">
        <v>71</v>
      </c>
      <c r="BD1291" s="1">
        <v>151879</v>
      </c>
      <c r="BE1291" s="1" t="s">
        <v>20338</v>
      </c>
      <c r="BF1291" s="1" t="str">
        <f>HYPERLINK("http://dx.doi.org/10.1016/j.scitotenv.2021.151879","http://dx.doi.org/10.1016/j.scitotenv.2021.151879")</f>
        <v>http://dx.doi.org/10.1016/j.scitotenv.2021.151879</v>
      </c>
      <c r="BG1291" s="1" t="s">
        <v>71</v>
      </c>
      <c r="BH1291" s="1" t="s">
        <v>3530</v>
      </c>
      <c r="BI1291" s="1">
        <v>16</v>
      </c>
      <c r="BJ1291" s="1" t="s">
        <v>137</v>
      </c>
      <c r="BK1291" s="1" t="s">
        <v>93</v>
      </c>
      <c r="BL1291" s="1" t="s">
        <v>138</v>
      </c>
      <c r="BM1291" s="1" t="s">
        <v>20339</v>
      </c>
      <c r="BN1291" s="1">
        <v>34826476</v>
      </c>
      <c r="BO1291" s="1" t="s">
        <v>71</v>
      </c>
      <c r="BP1291" s="1" t="s">
        <v>71</v>
      </c>
      <c r="BQ1291" s="1" t="s">
        <v>71</v>
      </c>
    </row>
    <row r="1292" spans="1:69">
      <c r="A1292" s="1" t="s">
        <v>69</v>
      </c>
      <c r="B1292" s="1" t="s">
        <v>20340</v>
      </c>
      <c r="C1292" s="1" t="s">
        <v>71</v>
      </c>
      <c r="D1292" s="1" t="s">
        <v>71</v>
      </c>
      <c r="E1292" s="1" t="s">
        <v>71</v>
      </c>
      <c r="F1292" s="1" t="s">
        <v>20341</v>
      </c>
      <c r="G1292" s="1" t="s">
        <v>71</v>
      </c>
      <c r="H1292" s="1" t="s">
        <v>71</v>
      </c>
      <c r="I1292" s="1" t="s">
        <v>20342</v>
      </c>
      <c r="J1292" s="1" t="s">
        <v>144</v>
      </c>
      <c r="K1292" s="1" t="s">
        <v>71</v>
      </c>
      <c r="L1292" s="1" t="s">
        <v>71</v>
      </c>
      <c r="M1292" s="1" t="s">
        <v>74</v>
      </c>
      <c r="N1292" s="1" t="s">
        <v>117</v>
      </c>
      <c r="O1292" s="1" t="s">
        <v>71</v>
      </c>
      <c r="P1292" s="1" t="s">
        <v>71</v>
      </c>
      <c r="Q1292" s="1" t="s">
        <v>71</v>
      </c>
      <c r="R1292" s="1" t="s">
        <v>71</v>
      </c>
      <c r="S1292" s="1" t="s">
        <v>71</v>
      </c>
      <c r="T1292" s="1" t="s">
        <v>20343</v>
      </c>
      <c r="U1292" s="1" t="s">
        <v>20344</v>
      </c>
      <c r="V1292" s="1" t="s">
        <v>20345</v>
      </c>
      <c r="W1292" s="1" t="s">
        <v>20346</v>
      </c>
      <c r="X1292" s="1" t="s">
        <v>71</v>
      </c>
      <c r="Y1292" s="1" t="s">
        <v>20347</v>
      </c>
      <c r="Z1292" s="1" t="s">
        <v>20348</v>
      </c>
      <c r="AA1292" s="1" t="s">
        <v>71</v>
      </c>
      <c r="AB1292" s="1" t="s">
        <v>71</v>
      </c>
      <c r="AC1292" s="1" t="s">
        <v>71</v>
      </c>
      <c r="AD1292" s="1" t="s">
        <v>71</v>
      </c>
      <c r="AE1292" s="1" t="s">
        <v>71</v>
      </c>
      <c r="AF1292" s="1" t="s">
        <v>71</v>
      </c>
      <c r="AG1292" s="1">
        <v>256</v>
      </c>
      <c r="AH1292" s="1">
        <v>0</v>
      </c>
      <c r="AI1292" s="1">
        <v>0</v>
      </c>
      <c r="AJ1292" s="1">
        <v>8</v>
      </c>
      <c r="AK1292" s="1">
        <v>8</v>
      </c>
      <c r="AL1292" s="1" t="s">
        <v>156</v>
      </c>
      <c r="AM1292" s="1" t="s">
        <v>157</v>
      </c>
      <c r="AN1292" s="1" t="s">
        <v>158</v>
      </c>
      <c r="AO1292" s="1" t="s">
        <v>159</v>
      </c>
      <c r="AP1292" s="1" t="s">
        <v>160</v>
      </c>
      <c r="AQ1292" s="1" t="s">
        <v>71</v>
      </c>
      <c r="AR1292" s="1" t="s">
        <v>161</v>
      </c>
      <c r="AS1292" s="1" t="s">
        <v>162</v>
      </c>
      <c r="AT1292" s="1" t="s">
        <v>6267</v>
      </c>
      <c r="AU1292" s="1">
        <v>2022</v>
      </c>
      <c r="AV1292" s="1">
        <v>832</v>
      </c>
      <c r="AW1292" s="1" t="s">
        <v>71</v>
      </c>
      <c r="AX1292" s="1" t="s">
        <v>71</v>
      </c>
      <c r="AY1292" s="1" t="s">
        <v>71</v>
      </c>
      <c r="AZ1292" s="1" t="s">
        <v>71</v>
      </c>
      <c r="BA1292" s="1" t="s">
        <v>71</v>
      </c>
      <c r="BB1292" s="1" t="s">
        <v>71</v>
      </c>
      <c r="BC1292" s="1" t="s">
        <v>71</v>
      </c>
      <c r="BD1292" s="1">
        <v>155055</v>
      </c>
      <c r="BE1292" s="1" t="s">
        <v>20349</v>
      </c>
      <c r="BF1292" s="1" t="str">
        <f>HYPERLINK("http://dx.doi.org/10.1016/j.scitotenv.2022.155055","http://dx.doi.org/10.1016/j.scitotenv.2022.155055")</f>
        <v>http://dx.doi.org/10.1016/j.scitotenv.2022.155055</v>
      </c>
      <c r="BG1292" s="1" t="s">
        <v>71</v>
      </c>
      <c r="BH1292" s="1" t="s">
        <v>71</v>
      </c>
      <c r="BI1292" s="1">
        <v>24</v>
      </c>
      <c r="BJ1292" s="1" t="s">
        <v>137</v>
      </c>
      <c r="BK1292" s="1" t="s">
        <v>93</v>
      </c>
      <c r="BL1292" s="1" t="s">
        <v>138</v>
      </c>
      <c r="BM1292" s="1" t="s">
        <v>6269</v>
      </c>
      <c r="BN1292" s="1">
        <v>35395306</v>
      </c>
      <c r="BO1292" s="1" t="s">
        <v>71</v>
      </c>
      <c r="BP1292" s="1" t="s">
        <v>71</v>
      </c>
      <c r="BQ1292" s="1" t="s">
        <v>71</v>
      </c>
    </row>
    <row r="1293" spans="1:69">
      <c r="A1293" s="1" t="s">
        <v>69</v>
      </c>
      <c r="B1293" s="1" t="s">
        <v>20350</v>
      </c>
      <c r="C1293" s="1" t="s">
        <v>71</v>
      </c>
      <c r="D1293" s="1" t="s">
        <v>71</v>
      </c>
      <c r="E1293" s="1" t="s">
        <v>71</v>
      </c>
      <c r="F1293" s="1" t="s">
        <v>20351</v>
      </c>
      <c r="G1293" s="1" t="s">
        <v>71</v>
      </c>
      <c r="H1293" s="1" t="s">
        <v>71</v>
      </c>
      <c r="I1293" s="1" t="s">
        <v>20352</v>
      </c>
      <c r="J1293" s="1" t="s">
        <v>144</v>
      </c>
      <c r="K1293" s="1" t="s">
        <v>71</v>
      </c>
      <c r="L1293" s="1" t="s">
        <v>71</v>
      </c>
      <c r="M1293" s="1" t="s">
        <v>74</v>
      </c>
      <c r="N1293" s="1" t="s">
        <v>75</v>
      </c>
      <c r="O1293" s="1" t="s">
        <v>71</v>
      </c>
      <c r="P1293" s="1" t="s">
        <v>71</v>
      </c>
      <c r="Q1293" s="1" t="s">
        <v>71</v>
      </c>
      <c r="R1293" s="1" t="s">
        <v>71</v>
      </c>
      <c r="S1293" s="1" t="s">
        <v>71</v>
      </c>
      <c r="T1293" s="1" t="s">
        <v>20353</v>
      </c>
      <c r="U1293" s="1" t="s">
        <v>20354</v>
      </c>
      <c r="V1293" s="1" t="s">
        <v>20355</v>
      </c>
      <c r="W1293" s="1" t="s">
        <v>20356</v>
      </c>
      <c r="X1293" s="1" t="s">
        <v>71</v>
      </c>
      <c r="Y1293" s="1" t="s">
        <v>20357</v>
      </c>
      <c r="Z1293" s="1" t="s">
        <v>20358</v>
      </c>
      <c r="AA1293" s="1" t="s">
        <v>71</v>
      </c>
      <c r="AB1293" s="1" t="s">
        <v>71</v>
      </c>
      <c r="AC1293" s="1" t="s">
        <v>20359</v>
      </c>
      <c r="AD1293" s="1" t="s">
        <v>20360</v>
      </c>
      <c r="AE1293" s="1" t="s">
        <v>20361</v>
      </c>
      <c r="AF1293" s="1" t="s">
        <v>71</v>
      </c>
      <c r="AG1293" s="1">
        <v>75</v>
      </c>
      <c r="AH1293" s="1">
        <v>0</v>
      </c>
      <c r="AI1293" s="1">
        <v>0</v>
      </c>
      <c r="AJ1293" s="1">
        <v>6</v>
      </c>
      <c r="AK1293" s="1">
        <v>6</v>
      </c>
      <c r="AL1293" s="1" t="s">
        <v>156</v>
      </c>
      <c r="AM1293" s="1" t="s">
        <v>157</v>
      </c>
      <c r="AN1293" s="1" t="s">
        <v>158</v>
      </c>
      <c r="AO1293" s="1" t="s">
        <v>159</v>
      </c>
      <c r="AP1293" s="1" t="s">
        <v>160</v>
      </c>
      <c r="AQ1293" s="1" t="s">
        <v>71</v>
      </c>
      <c r="AR1293" s="1" t="s">
        <v>161</v>
      </c>
      <c r="AS1293" s="1" t="s">
        <v>162</v>
      </c>
      <c r="AT1293" s="1" t="s">
        <v>6267</v>
      </c>
      <c r="AU1293" s="1">
        <v>2022</v>
      </c>
      <c r="AV1293" s="1">
        <v>832</v>
      </c>
      <c r="AW1293" s="1" t="s">
        <v>71</v>
      </c>
      <c r="AX1293" s="1" t="s">
        <v>71</v>
      </c>
      <c r="AY1293" s="1" t="s">
        <v>71</v>
      </c>
      <c r="AZ1293" s="1" t="s">
        <v>71</v>
      </c>
      <c r="BA1293" s="1" t="s">
        <v>71</v>
      </c>
      <c r="BB1293" s="1" t="s">
        <v>71</v>
      </c>
      <c r="BC1293" s="1" t="s">
        <v>71</v>
      </c>
      <c r="BD1293" s="1">
        <v>154900</v>
      </c>
      <c r="BE1293" s="1" t="s">
        <v>20362</v>
      </c>
      <c r="BF1293" s="1" t="str">
        <f>HYPERLINK("http://dx.doi.org/10.1016/j.scitotenv.2022.154900","http://dx.doi.org/10.1016/j.scitotenv.2022.154900")</f>
        <v>http://dx.doi.org/10.1016/j.scitotenv.2022.154900</v>
      </c>
      <c r="BG1293" s="1" t="s">
        <v>71</v>
      </c>
      <c r="BH1293" s="1" t="s">
        <v>71</v>
      </c>
      <c r="BI1293" s="1">
        <v>9</v>
      </c>
      <c r="BJ1293" s="1" t="s">
        <v>137</v>
      </c>
      <c r="BK1293" s="1" t="s">
        <v>93</v>
      </c>
      <c r="BL1293" s="1" t="s">
        <v>138</v>
      </c>
      <c r="BM1293" s="1" t="s">
        <v>20363</v>
      </c>
      <c r="BN1293" s="1">
        <v>35367545</v>
      </c>
      <c r="BO1293" s="1" t="s">
        <v>71</v>
      </c>
      <c r="BP1293" s="1" t="s">
        <v>71</v>
      </c>
      <c r="BQ1293" s="1" t="s">
        <v>71</v>
      </c>
    </row>
    <row r="1294" spans="1:69">
      <c r="A1294" s="3" t="s">
        <v>69</v>
      </c>
      <c r="B1294" s="3" t="s">
        <v>20364</v>
      </c>
      <c r="C1294" s="3" t="s">
        <v>71</v>
      </c>
      <c r="D1294" s="3" t="s">
        <v>71</v>
      </c>
      <c r="E1294" s="3" t="s">
        <v>71</v>
      </c>
      <c r="F1294" s="3" t="s">
        <v>20365</v>
      </c>
      <c r="G1294" s="3" t="s">
        <v>71</v>
      </c>
      <c r="H1294" s="3" t="s">
        <v>71</v>
      </c>
      <c r="I1294" s="3" t="s">
        <v>20366</v>
      </c>
      <c r="J1294" s="3" t="s">
        <v>10460</v>
      </c>
      <c r="K1294" s="3" t="s">
        <v>71</v>
      </c>
      <c r="L1294" s="3" t="s">
        <v>71</v>
      </c>
      <c r="M1294" s="3" t="s">
        <v>74</v>
      </c>
      <c r="N1294" s="3" t="s">
        <v>75</v>
      </c>
      <c r="O1294" s="3" t="s">
        <v>71</v>
      </c>
      <c r="P1294" s="3" t="s">
        <v>71</v>
      </c>
      <c r="Q1294" s="3" t="s">
        <v>71</v>
      </c>
      <c r="R1294" s="3" t="s">
        <v>71</v>
      </c>
      <c r="S1294" s="3" t="s">
        <v>71</v>
      </c>
      <c r="T1294" s="3" t="s">
        <v>20367</v>
      </c>
      <c r="U1294" s="3" t="s">
        <v>20368</v>
      </c>
      <c r="V1294" s="3" t="s">
        <v>20369</v>
      </c>
      <c r="W1294" s="3" t="s">
        <v>20370</v>
      </c>
      <c r="X1294" s="3" t="s">
        <v>71</v>
      </c>
      <c r="Y1294" s="3" t="s">
        <v>20371</v>
      </c>
      <c r="Z1294" s="3" t="s">
        <v>3717</v>
      </c>
      <c r="AA1294" s="3" t="s">
        <v>20372</v>
      </c>
      <c r="AB1294" s="3" t="s">
        <v>20373</v>
      </c>
      <c r="AC1294" s="3" t="s">
        <v>71</v>
      </c>
      <c r="AD1294" s="3" t="s">
        <v>71</v>
      </c>
      <c r="AE1294" s="3" t="s">
        <v>71</v>
      </c>
      <c r="AF1294" s="3" t="s">
        <v>71</v>
      </c>
      <c r="AG1294" s="3">
        <v>67</v>
      </c>
      <c r="AH1294" s="3">
        <v>27</v>
      </c>
      <c r="AI1294" s="3">
        <v>27</v>
      </c>
      <c r="AJ1294" s="3">
        <v>0</v>
      </c>
      <c r="AK1294" s="3">
        <v>16</v>
      </c>
      <c r="AL1294" s="3" t="s">
        <v>10470</v>
      </c>
      <c r="AM1294" s="3" t="s">
        <v>10471</v>
      </c>
      <c r="AN1294" s="3" t="s">
        <v>10472</v>
      </c>
      <c r="AO1294" s="3" t="s">
        <v>10473</v>
      </c>
      <c r="AP1294" s="3" t="s">
        <v>10474</v>
      </c>
      <c r="AQ1294" s="3" t="s">
        <v>71</v>
      </c>
      <c r="AR1294" s="3" t="s">
        <v>10475</v>
      </c>
      <c r="AS1294" s="3" t="s">
        <v>10476</v>
      </c>
      <c r="AT1294" s="3" t="s">
        <v>185</v>
      </c>
      <c r="AU1294" s="3">
        <v>2017</v>
      </c>
      <c r="AV1294" s="3">
        <v>29</v>
      </c>
      <c r="AW1294" s="3">
        <v>1</v>
      </c>
      <c r="AX1294" s="3" t="s">
        <v>71</v>
      </c>
      <c r="AY1294" s="3" t="s">
        <v>71</v>
      </c>
      <c r="AZ1294" s="3" t="s">
        <v>71</v>
      </c>
      <c r="BA1294" s="3" t="s">
        <v>71</v>
      </c>
      <c r="BB1294" s="3">
        <v>16</v>
      </c>
      <c r="BC1294" s="3">
        <v>28</v>
      </c>
      <c r="BD1294" s="3" t="s">
        <v>71</v>
      </c>
      <c r="BE1294" s="3" t="s">
        <v>20374</v>
      </c>
      <c r="BF1294" s="3" t="str">
        <f>HYPERLINK("http://dx.doi.org/10.3808/jei.201500313","http://dx.doi.org/10.3808/jei.201500313")</f>
        <v>http://dx.doi.org/10.3808/jei.201500313</v>
      </c>
      <c r="BG1294" s="3" t="s">
        <v>71</v>
      </c>
      <c r="BH1294" s="3" t="s">
        <v>71</v>
      </c>
      <c r="BI1294" s="3">
        <v>13</v>
      </c>
      <c r="BJ1294" s="3" t="s">
        <v>137</v>
      </c>
      <c r="BK1294" s="3" t="s">
        <v>240</v>
      </c>
      <c r="BL1294" s="3" t="s">
        <v>138</v>
      </c>
      <c r="BM1294" s="3" t="s">
        <v>20375</v>
      </c>
      <c r="BN1294" s="3" t="s">
        <v>71</v>
      </c>
      <c r="BO1294" s="3" t="s">
        <v>1225</v>
      </c>
      <c r="BP1294" s="3" t="s">
        <v>71</v>
      </c>
      <c r="BQ1294" s="3" t="s">
        <v>71</v>
      </c>
    </row>
    <row r="1295" spans="1:69">
      <c r="A1295" s="1" t="s">
        <v>69</v>
      </c>
      <c r="B1295" s="1" t="s">
        <v>20376</v>
      </c>
      <c r="C1295" s="1" t="s">
        <v>71</v>
      </c>
      <c r="D1295" s="1" t="s">
        <v>71</v>
      </c>
      <c r="E1295" s="1" t="s">
        <v>71</v>
      </c>
      <c r="F1295" s="1" t="s">
        <v>20377</v>
      </c>
      <c r="G1295" s="1" t="s">
        <v>71</v>
      </c>
      <c r="H1295" s="1" t="s">
        <v>71</v>
      </c>
      <c r="I1295" s="1" t="s">
        <v>20378</v>
      </c>
      <c r="J1295" s="1" t="s">
        <v>456</v>
      </c>
      <c r="K1295" s="1" t="s">
        <v>71</v>
      </c>
      <c r="L1295" s="1" t="s">
        <v>71</v>
      </c>
      <c r="M1295" s="1" t="s">
        <v>74</v>
      </c>
      <c r="N1295" s="1" t="s">
        <v>75</v>
      </c>
      <c r="O1295" s="1" t="s">
        <v>71</v>
      </c>
      <c r="P1295" s="1" t="s">
        <v>71</v>
      </c>
      <c r="Q1295" s="1" t="s">
        <v>71</v>
      </c>
      <c r="R1295" s="1" t="s">
        <v>71</v>
      </c>
      <c r="S1295" s="1" t="s">
        <v>71</v>
      </c>
      <c r="T1295" s="1" t="s">
        <v>20379</v>
      </c>
      <c r="U1295" s="1" t="s">
        <v>20380</v>
      </c>
      <c r="V1295" s="1" t="s">
        <v>20381</v>
      </c>
      <c r="W1295" s="1" t="s">
        <v>20382</v>
      </c>
      <c r="X1295" s="1" t="s">
        <v>71</v>
      </c>
      <c r="Y1295" s="1" t="s">
        <v>20383</v>
      </c>
      <c r="Z1295" s="1" t="s">
        <v>20384</v>
      </c>
      <c r="AA1295" s="1" t="s">
        <v>20385</v>
      </c>
      <c r="AB1295" s="1" t="s">
        <v>20386</v>
      </c>
      <c r="AC1295" s="1" t="s">
        <v>20387</v>
      </c>
      <c r="AD1295" s="1" t="s">
        <v>20388</v>
      </c>
      <c r="AE1295" s="1" t="s">
        <v>20389</v>
      </c>
      <c r="AF1295" s="1" t="s">
        <v>71</v>
      </c>
      <c r="AG1295" s="1">
        <v>56</v>
      </c>
      <c r="AH1295" s="1">
        <v>3</v>
      </c>
      <c r="AI1295" s="1">
        <v>3</v>
      </c>
      <c r="AJ1295" s="1">
        <v>5</v>
      </c>
      <c r="AK1295" s="1">
        <v>8</v>
      </c>
      <c r="AL1295" s="1" t="s">
        <v>231</v>
      </c>
      <c r="AM1295" s="1" t="s">
        <v>232</v>
      </c>
      <c r="AN1295" s="1" t="s">
        <v>233</v>
      </c>
      <c r="AO1295" s="1" t="s">
        <v>71</v>
      </c>
      <c r="AP1295" s="1" t="s">
        <v>467</v>
      </c>
      <c r="AQ1295" s="1" t="s">
        <v>71</v>
      </c>
      <c r="AR1295" s="1" t="s">
        <v>468</v>
      </c>
      <c r="AS1295" s="1" t="s">
        <v>469</v>
      </c>
      <c r="AT1295" s="1" t="s">
        <v>524</v>
      </c>
      <c r="AU1295" s="1">
        <v>2021</v>
      </c>
      <c r="AV1295" s="1">
        <v>18</v>
      </c>
      <c r="AW1295" s="1">
        <v>13</v>
      </c>
      <c r="AX1295" s="1" t="s">
        <v>71</v>
      </c>
      <c r="AY1295" s="1" t="s">
        <v>71</v>
      </c>
      <c r="AZ1295" s="1" t="s">
        <v>71</v>
      </c>
      <c r="BA1295" s="1" t="s">
        <v>71</v>
      </c>
      <c r="BB1295" s="1" t="s">
        <v>71</v>
      </c>
      <c r="BC1295" s="1" t="s">
        <v>71</v>
      </c>
      <c r="BD1295" s="1">
        <v>7142</v>
      </c>
      <c r="BE1295" s="1" t="s">
        <v>20390</v>
      </c>
      <c r="BF1295" s="1" t="str">
        <f>HYPERLINK("http://dx.doi.org/10.3390/ijerph18137142","http://dx.doi.org/10.3390/ijerph18137142")</f>
        <v>http://dx.doi.org/10.3390/ijerph18137142</v>
      </c>
      <c r="BG1295" s="1" t="s">
        <v>71</v>
      </c>
      <c r="BH1295" s="1" t="s">
        <v>71</v>
      </c>
      <c r="BI1295" s="1">
        <v>18</v>
      </c>
      <c r="BJ1295" s="1" t="s">
        <v>187</v>
      </c>
      <c r="BK1295" s="1" t="s">
        <v>240</v>
      </c>
      <c r="BL1295" s="1" t="s">
        <v>188</v>
      </c>
      <c r="BM1295" s="1" t="s">
        <v>20391</v>
      </c>
      <c r="BN1295" s="1">
        <v>34281078</v>
      </c>
      <c r="BO1295" s="1" t="s">
        <v>287</v>
      </c>
      <c r="BP1295" s="1" t="s">
        <v>71</v>
      </c>
      <c r="BQ1295" s="1" t="s">
        <v>71</v>
      </c>
    </row>
    <row r="1296" spans="1:69">
      <c r="A1296" s="1" t="s">
        <v>69</v>
      </c>
      <c r="B1296" s="1" t="s">
        <v>20392</v>
      </c>
      <c r="C1296" s="1" t="s">
        <v>71</v>
      </c>
      <c r="D1296" s="1" t="s">
        <v>71</v>
      </c>
      <c r="E1296" s="1" t="s">
        <v>71</v>
      </c>
      <c r="F1296" s="1" t="s">
        <v>20393</v>
      </c>
      <c r="G1296" s="1" t="s">
        <v>71</v>
      </c>
      <c r="H1296" s="1" t="s">
        <v>71</v>
      </c>
      <c r="I1296" s="1" t="s">
        <v>20394</v>
      </c>
      <c r="J1296" s="1" t="s">
        <v>3495</v>
      </c>
      <c r="K1296" s="1" t="s">
        <v>71</v>
      </c>
      <c r="L1296" s="1" t="s">
        <v>71</v>
      </c>
      <c r="M1296" s="1" t="s">
        <v>74</v>
      </c>
      <c r="N1296" s="1" t="s">
        <v>117</v>
      </c>
      <c r="O1296" s="1" t="s">
        <v>71</v>
      </c>
      <c r="P1296" s="1" t="s">
        <v>71</v>
      </c>
      <c r="Q1296" s="1" t="s">
        <v>71</v>
      </c>
      <c r="R1296" s="1" t="s">
        <v>71</v>
      </c>
      <c r="S1296" s="1" t="s">
        <v>71</v>
      </c>
      <c r="T1296" s="1" t="s">
        <v>20395</v>
      </c>
      <c r="U1296" s="1" t="s">
        <v>20396</v>
      </c>
      <c r="V1296" s="1" t="s">
        <v>20397</v>
      </c>
      <c r="W1296" s="1" t="s">
        <v>20398</v>
      </c>
      <c r="X1296" s="1" t="s">
        <v>71</v>
      </c>
      <c r="Y1296" s="1" t="s">
        <v>20399</v>
      </c>
      <c r="Z1296" s="1" t="s">
        <v>20400</v>
      </c>
      <c r="AA1296" s="1" t="s">
        <v>20401</v>
      </c>
      <c r="AB1296" s="1" t="s">
        <v>20402</v>
      </c>
      <c r="AC1296" s="1" t="s">
        <v>20403</v>
      </c>
      <c r="AD1296" s="1" t="s">
        <v>20404</v>
      </c>
      <c r="AE1296" s="1" t="s">
        <v>20405</v>
      </c>
      <c r="AF1296" s="1" t="s">
        <v>71</v>
      </c>
      <c r="AG1296" s="1">
        <v>250</v>
      </c>
      <c r="AH1296" s="1">
        <v>10</v>
      </c>
      <c r="AI1296" s="1">
        <v>10</v>
      </c>
      <c r="AJ1296" s="1">
        <v>6</v>
      </c>
      <c r="AK1296" s="1">
        <v>31</v>
      </c>
      <c r="AL1296" s="1" t="s">
        <v>3504</v>
      </c>
      <c r="AM1296" s="1" t="s">
        <v>3505</v>
      </c>
      <c r="AN1296" s="1" t="s">
        <v>3506</v>
      </c>
      <c r="AO1296" s="1" t="s">
        <v>71</v>
      </c>
      <c r="AP1296" s="1" t="s">
        <v>3507</v>
      </c>
      <c r="AQ1296" s="1" t="s">
        <v>71</v>
      </c>
      <c r="AR1296" s="1" t="s">
        <v>3508</v>
      </c>
      <c r="AS1296" s="1" t="s">
        <v>3509</v>
      </c>
      <c r="AT1296" s="1" t="s">
        <v>2099</v>
      </c>
      <c r="AU1296" s="1">
        <v>2020</v>
      </c>
      <c r="AV1296" s="1">
        <v>7</v>
      </c>
      <c r="AW1296" s="1" t="s">
        <v>71</v>
      </c>
      <c r="AX1296" s="1" t="s">
        <v>71</v>
      </c>
      <c r="AY1296" s="1" t="s">
        <v>71</v>
      </c>
      <c r="AZ1296" s="1" t="s">
        <v>71</v>
      </c>
      <c r="BA1296" s="1" t="s">
        <v>71</v>
      </c>
      <c r="BB1296" s="1" t="s">
        <v>71</v>
      </c>
      <c r="BC1296" s="1" t="s">
        <v>71</v>
      </c>
      <c r="BD1296" s="1">
        <v>498</v>
      </c>
      <c r="BE1296" s="1" t="s">
        <v>20406</v>
      </c>
      <c r="BF1296" s="1" t="str">
        <f>HYPERLINK("http://dx.doi.org/10.3389/fmars.2020.00498","http://dx.doi.org/10.3389/fmars.2020.00498")</f>
        <v>http://dx.doi.org/10.3389/fmars.2020.00498</v>
      </c>
      <c r="BG1296" s="1" t="s">
        <v>71</v>
      </c>
      <c r="BH1296" s="1" t="s">
        <v>71</v>
      </c>
      <c r="BI1296" s="1">
        <v>28</v>
      </c>
      <c r="BJ1296" s="1" t="s">
        <v>309</v>
      </c>
      <c r="BK1296" s="1" t="s">
        <v>93</v>
      </c>
      <c r="BL1296" s="1" t="s">
        <v>310</v>
      </c>
      <c r="BM1296" s="1" t="s">
        <v>20407</v>
      </c>
      <c r="BN1296" s="1" t="s">
        <v>71</v>
      </c>
      <c r="BO1296" s="1" t="s">
        <v>243</v>
      </c>
      <c r="BP1296" s="1" t="s">
        <v>71</v>
      </c>
      <c r="BQ1296" s="1" t="s">
        <v>71</v>
      </c>
    </row>
    <row r="1297" spans="1:69">
      <c r="A1297" s="1" t="s">
        <v>69</v>
      </c>
      <c r="B1297" s="1" t="s">
        <v>20408</v>
      </c>
      <c r="C1297" s="1" t="s">
        <v>71</v>
      </c>
      <c r="D1297" s="1" t="s">
        <v>71</v>
      </c>
      <c r="E1297" s="1" t="s">
        <v>71</v>
      </c>
      <c r="F1297" s="1" t="s">
        <v>20409</v>
      </c>
      <c r="G1297" s="1" t="s">
        <v>71</v>
      </c>
      <c r="H1297" s="1" t="s">
        <v>71</v>
      </c>
      <c r="I1297" s="1" t="s">
        <v>20410</v>
      </c>
      <c r="J1297" s="1" t="s">
        <v>1036</v>
      </c>
      <c r="K1297" s="1" t="s">
        <v>71</v>
      </c>
      <c r="L1297" s="1" t="s">
        <v>71</v>
      </c>
      <c r="M1297" s="1" t="s">
        <v>74</v>
      </c>
      <c r="N1297" s="1" t="s">
        <v>75</v>
      </c>
      <c r="O1297" s="1" t="s">
        <v>71</v>
      </c>
      <c r="P1297" s="1" t="s">
        <v>71</v>
      </c>
      <c r="Q1297" s="1" t="s">
        <v>71</v>
      </c>
      <c r="R1297" s="1" t="s">
        <v>71</v>
      </c>
      <c r="S1297" s="1" t="s">
        <v>71</v>
      </c>
      <c r="T1297" s="1" t="s">
        <v>20411</v>
      </c>
      <c r="U1297" s="1" t="s">
        <v>20412</v>
      </c>
      <c r="V1297" s="1" t="s">
        <v>20413</v>
      </c>
      <c r="W1297" s="1" t="s">
        <v>20414</v>
      </c>
      <c r="X1297" s="1" t="s">
        <v>71</v>
      </c>
      <c r="Y1297" s="1" t="s">
        <v>20415</v>
      </c>
      <c r="Z1297" s="1" t="s">
        <v>20416</v>
      </c>
      <c r="AA1297" s="1" t="s">
        <v>71</v>
      </c>
      <c r="AB1297" s="1" t="s">
        <v>20417</v>
      </c>
      <c r="AC1297" s="1" t="s">
        <v>20418</v>
      </c>
      <c r="AD1297" s="1" t="s">
        <v>20419</v>
      </c>
      <c r="AE1297" s="1" t="s">
        <v>20420</v>
      </c>
      <c r="AF1297" s="1" t="s">
        <v>71</v>
      </c>
      <c r="AG1297" s="1">
        <v>57</v>
      </c>
      <c r="AH1297" s="1">
        <v>1</v>
      </c>
      <c r="AI1297" s="1">
        <v>1</v>
      </c>
      <c r="AJ1297" s="1">
        <v>6</v>
      </c>
      <c r="AK1297" s="1">
        <v>10</v>
      </c>
      <c r="AL1297" s="1" t="s">
        <v>82</v>
      </c>
      <c r="AM1297" s="1" t="s">
        <v>83</v>
      </c>
      <c r="AN1297" s="1" t="s">
        <v>84</v>
      </c>
      <c r="AO1297" s="1" t="s">
        <v>1048</v>
      </c>
      <c r="AP1297" s="1" t="s">
        <v>1049</v>
      </c>
      <c r="AQ1297" s="1" t="s">
        <v>71</v>
      </c>
      <c r="AR1297" s="1" t="s">
        <v>1050</v>
      </c>
      <c r="AS1297" s="1" t="s">
        <v>1051</v>
      </c>
      <c r="AT1297" s="1" t="s">
        <v>491</v>
      </c>
      <c r="AU1297" s="1">
        <v>2022</v>
      </c>
      <c r="AV1297" s="1">
        <v>128</v>
      </c>
      <c r="AW1297" s="1" t="s">
        <v>71</v>
      </c>
      <c r="AX1297" s="1" t="s">
        <v>71</v>
      </c>
      <c r="AY1297" s="1" t="s">
        <v>71</v>
      </c>
      <c r="AZ1297" s="1" t="s">
        <v>71</v>
      </c>
      <c r="BA1297" s="1" t="s">
        <v>71</v>
      </c>
      <c r="BB1297" s="1">
        <v>45</v>
      </c>
      <c r="BC1297" s="1">
        <v>55</v>
      </c>
      <c r="BD1297" s="1" t="s">
        <v>71</v>
      </c>
      <c r="BE1297" s="1" t="s">
        <v>20421</v>
      </c>
      <c r="BF1297" s="1" t="str">
        <f>HYPERLINK("http://dx.doi.org/10.1016/j.envsci.2021.11.011","http://dx.doi.org/10.1016/j.envsci.2021.11.011")</f>
        <v>http://dx.doi.org/10.1016/j.envsci.2021.11.011</v>
      </c>
      <c r="BG1297" s="1" t="s">
        <v>71</v>
      </c>
      <c r="BH1297" s="1" t="s">
        <v>7794</v>
      </c>
      <c r="BI1297" s="1">
        <v>11</v>
      </c>
      <c r="BJ1297" s="1" t="s">
        <v>137</v>
      </c>
      <c r="BK1297" s="1" t="s">
        <v>240</v>
      </c>
      <c r="BL1297" s="1" t="s">
        <v>138</v>
      </c>
      <c r="BM1297" s="1" t="s">
        <v>20422</v>
      </c>
      <c r="BN1297" s="1" t="s">
        <v>71</v>
      </c>
      <c r="BO1297" s="1" t="s">
        <v>71</v>
      </c>
      <c r="BP1297" s="1" t="s">
        <v>71</v>
      </c>
      <c r="BQ1297" s="1" t="s">
        <v>71</v>
      </c>
    </row>
    <row r="1298" spans="1:69">
      <c r="A1298" s="3" t="s">
        <v>69</v>
      </c>
      <c r="B1298" s="3" t="s">
        <v>20423</v>
      </c>
      <c r="C1298" s="3" t="s">
        <v>71</v>
      </c>
      <c r="D1298" s="3" t="s">
        <v>71</v>
      </c>
      <c r="E1298" s="3" t="s">
        <v>71</v>
      </c>
      <c r="F1298" s="3" t="s">
        <v>20423</v>
      </c>
      <c r="G1298" s="3" t="s">
        <v>71</v>
      </c>
      <c r="H1298" s="3" t="s">
        <v>71</v>
      </c>
      <c r="I1298" s="3" t="s">
        <v>20424</v>
      </c>
      <c r="J1298" s="3" t="s">
        <v>1266</v>
      </c>
      <c r="K1298" s="3" t="s">
        <v>71</v>
      </c>
      <c r="L1298" s="3" t="s">
        <v>71</v>
      </c>
      <c r="M1298" s="3" t="s">
        <v>74</v>
      </c>
      <c r="N1298" s="3" t="s">
        <v>75</v>
      </c>
      <c r="O1298" s="3" t="s">
        <v>71</v>
      </c>
      <c r="P1298" s="3" t="s">
        <v>71</v>
      </c>
      <c r="Q1298" s="3" t="s">
        <v>71</v>
      </c>
      <c r="R1298" s="3" t="s">
        <v>71</v>
      </c>
      <c r="S1298" s="3" t="s">
        <v>71</v>
      </c>
      <c r="T1298" s="3" t="s">
        <v>71</v>
      </c>
      <c r="U1298" s="3" t="s">
        <v>20425</v>
      </c>
      <c r="V1298" s="3" t="s">
        <v>20426</v>
      </c>
      <c r="W1298" s="3" t="s">
        <v>20427</v>
      </c>
      <c r="X1298" s="3" t="s">
        <v>71</v>
      </c>
      <c r="Y1298" s="3" t="s">
        <v>20428</v>
      </c>
      <c r="Z1298" s="3" t="s">
        <v>20429</v>
      </c>
      <c r="AA1298" s="3" t="s">
        <v>71</v>
      </c>
      <c r="AB1298" s="3" t="s">
        <v>20430</v>
      </c>
      <c r="AC1298" s="3" t="s">
        <v>71</v>
      </c>
      <c r="AD1298" s="3" t="s">
        <v>71</v>
      </c>
      <c r="AE1298" s="3" t="s">
        <v>71</v>
      </c>
      <c r="AF1298" s="3" t="s">
        <v>71</v>
      </c>
      <c r="AG1298" s="3">
        <v>65</v>
      </c>
      <c r="AH1298" s="3">
        <v>18</v>
      </c>
      <c r="AI1298" s="3">
        <v>21</v>
      </c>
      <c r="AJ1298" s="3">
        <v>1</v>
      </c>
      <c r="AK1298" s="3">
        <v>24</v>
      </c>
      <c r="AL1298" s="3" t="s">
        <v>100</v>
      </c>
      <c r="AM1298" s="3" t="s">
        <v>1135</v>
      </c>
      <c r="AN1298" s="3" t="s">
        <v>1136</v>
      </c>
      <c r="AO1298" s="3" t="s">
        <v>1278</v>
      </c>
      <c r="AP1298" s="3" t="s">
        <v>1279</v>
      </c>
      <c r="AQ1298" s="3" t="s">
        <v>71</v>
      </c>
      <c r="AR1298" s="3" t="s">
        <v>1266</v>
      </c>
      <c r="AS1298" s="3" t="s">
        <v>1280</v>
      </c>
      <c r="AT1298" s="3" t="s">
        <v>491</v>
      </c>
      <c r="AU1298" s="3">
        <v>2004</v>
      </c>
      <c r="AV1298" s="3">
        <v>33</v>
      </c>
      <c r="AW1298" s="3" t="s">
        <v>525</v>
      </c>
      <c r="AX1298" s="3" t="s">
        <v>71</v>
      </c>
      <c r="AY1298" s="3" t="s">
        <v>71</v>
      </c>
      <c r="AZ1298" s="3" t="s">
        <v>71</v>
      </c>
      <c r="BA1298" s="3" t="s">
        <v>71</v>
      </c>
      <c r="BB1298" s="3">
        <v>24</v>
      </c>
      <c r="BC1298" s="3">
        <v>33</v>
      </c>
      <c r="BD1298" s="3" t="s">
        <v>71</v>
      </c>
      <c r="BE1298" s="3" t="s">
        <v>20431</v>
      </c>
      <c r="BF1298" s="3" t="str">
        <f>HYPERLINK("http://dx.doi.org/10.1639/0044-7447(2004)033[0024:TNIOHA]2.0.CO;2","http://dx.doi.org/10.1639/0044-7447(2004)033[0024:TNIOHA]2.0.CO;2")</f>
        <v>http://dx.doi.org/10.1639/0044-7447(2004)033[0024:TNIOHA]2.0.CO;2</v>
      </c>
      <c r="BG1298" s="3" t="s">
        <v>71</v>
      </c>
      <c r="BH1298" s="3" t="s">
        <v>71</v>
      </c>
      <c r="BI1298" s="3">
        <v>10</v>
      </c>
      <c r="BJ1298" s="3" t="s">
        <v>554</v>
      </c>
      <c r="BK1298" s="3" t="s">
        <v>93</v>
      </c>
      <c r="BL1298" s="3" t="s">
        <v>556</v>
      </c>
      <c r="BM1298" s="3" t="s">
        <v>20432</v>
      </c>
      <c r="BN1298" s="3">
        <v>15083647</v>
      </c>
      <c r="BO1298" s="3" t="s">
        <v>71</v>
      </c>
      <c r="BP1298" s="3" t="s">
        <v>71</v>
      </c>
      <c r="BQ1298" s="3" t="s">
        <v>71</v>
      </c>
    </row>
    <row r="1299" spans="1:69">
      <c r="A1299" s="1" t="s">
        <v>69</v>
      </c>
      <c r="B1299" s="1" t="s">
        <v>20433</v>
      </c>
      <c r="C1299" s="1" t="s">
        <v>71</v>
      </c>
      <c r="D1299" s="1" t="s">
        <v>71</v>
      </c>
      <c r="E1299" s="1" t="s">
        <v>71</v>
      </c>
      <c r="F1299" s="1" t="s">
        <v>20434</v>
      </c>
      <c r="G1299" s="1" t="s">
        <v>71</v>
      </c>
      <c r="H1299" s="1" t="s">
        <v>71</v>
      </c>
      <c r="I1299" s="1" t="s">
        <v>20435</v>
      </c>
      <c r="J1299" s="1" t="s">
        <v>1358</v>
      </c>
      <c r="K1299" s="1" t="s">
        <v>71</v>
      </c>
      <c r="L1299" s="1" t="s">
        <v>71</v>
      </c>
      <c r="M1299" s="1" t="s">
        <v>74</v>
      </c>
      <c r="N1299" s="1" t="s">
        <v>75</v>
      </c>
      <c r="O1299" s="1" t="s">
        <v>71</v>
      </c>
      <c r="P1299" s="1" t="s">
        <v>71</v>
      </c>
      <c r="Q1299" s="1" t="s">
        <v>71</v>
      </c>
      <c r="R1299" s="1" t="s">
        <v>71</v>
      </c>
      <c r="S1299" s="1" t="s">
        <v>71</v>
      </c>
      <c r="T1299" s="1" t="s">
        <v>71</v>
      </c>
      <c r="U1299" s="1" t="s">
        <v>20436</v>
      </c>
      <c r="V1299" s="1" t="s">
        <v>20437</v>
      </c>
      <c r="W1299" s="1" t="s">
        <v>20438</v>
      </c>
      <c r="X1299" s="1" t="s">
        <v>71</v>
      </c>
      <c r="Y1299" s="1" t="s">
        <v>20439</v>
      </c>
      <c r="Z1299" s="1" t="s">
        <v>20440</v>
      </c>
      <c r="AA1299" s="1" t="s">
        <v>71</v>
      </c>
      <c r="AB1299" s="1" t="s">
        <v>20441</v>
      </c>
      <c r="AC1299" s="1" t="s">
        <v>20442</v>
      </c>
      <c r="AD1299" s="1" t="s">
        <v>20443</v>
      </c>
      <c r="AE1299" s="1" t="s">
        <v>20444</v>
      </c>
      <c r="AF1299" s="1" t="s">
        <v>71</v>
      </c>
      <c r="AG1299" s="1">
        <v>34</v>
      </c>
      <c r="AH1299" s="1">
        <v>29</v>
      </c>
      <c r="AI1299" s="1">
        <v>29</v>
      </c>
      <c r="AJ1299" s="1">
        <v>5</v>
      </c>
      <c r="AK1299" s="1">
        <v>60</v>
      </c>
      <c r="AL1299" s="1" t="s">
        <v>1368</v>
      </c>
      <c r="AM1299" s="1" t="s">
        <v>1369</v>
      </c>
      <c r="AN1299" s="1" t="s">
        <v>1370</v>
      </c>
      <c r="AO1299" s="1" t="s">
        <v>1371</v>
      </c>
      <c r="AP1299" s="1" t="s">
        <v>1372</v>
      </c>
      <c r="AQ1299" s="1" t="s">
        <v>71</v>
      </c>
      <c r="AR1299" s="1" t="s">
        <v>1373</v>
      </c>
      <c r="AS1299" s="1" t="s">
        <v>1374</v>
      </c>
      <c r="AT1299" s="1" t="s">
        <v>4237</v>
      </c>
      <c r="AU1299" s="1">
        <v>2019</v>
      </c>
      <c r="AV1299" s="1">
        <v>53</v>
      </c>
      <c r="AW1299" s="1">
        <v>5</v>
      </c>
      <c r="AX1299" s="1" t="s">
        <v>71</v>
      </c>
      <c r="AY1299" s="1" t="s">
        <v>71</v>
      </c>
      <c r="AZ1299" s="1" t="s">
        <v>71</v>
      </c>
      <c r="BA1299" s="1" t="s">
        <v>71</v>
      </c>
      <c r="BB1299" s="1">
        <v>2626</v>
      </c>
      <c r="BC1299" s="1">
        <v>2634</v>
      </c>
      <c r="BD1299" s="1" t="s">
        <v>71</v>
      </c>
      <c r="BE1299" s="1" t="s">
        <v>20445</v>
      </c>
      <c r="BF1299" s="1" t="str">
        <f>HYPERLINK("http://dx.doi.org/10.1021/acs.est.8b05019","http://dx.doi.org/10.1021/acs.est.8b05019")</f>
        <v>http://dx.doi.org/10.1021/acs.est.8b05019</v>
      </c>
      <c r="BG1299" s="1" t="s">
        <v>71</v>
      </c>
      <c r="BH1299" s="1" t="s">
        <v>71</v>
      </c>
      <c r="BI1299" s="1">
        <v>9</v>
      </c>
      <c r="BJ1299" s="1" t="s">
        <v>554</v>
      </c>
      <c r="BK1299" s="1" t="s">
        <v>93</v>
      </c>
      <c r="BL1299" s="1" t="s">
        <v>556</v>
      </c>
      <c r="BM1299" s="1" t="s">
        <v>20446</v>
      </c>
      <c r="BN1299" s="1">
        <v>30698958</v>
      </c>
      <c r="BO1299" s="1" t="s">
        <v>71</v>
      </c>
      <c r="BP1299" s="1" t="s">
        <v>71</v>
      </c>
      <c r="BQ1299" s="1" t="s">
        <v>71</v>
      </c>
    </row>
    <row r="1300" spans="1:69">
      <c r="A1300" s="1" t="s">
        <v>69</v>
      </c>
      <c r="B1300" s="1" t="s">
        <v>20447</v>
      </c>
      <c r="C1300" s="1" t="s">
        <v>71</v>
      </c>
      <c r="D1300" s="1" t="s">
        <v>71</v>
      </c>
      <c r="E1300" s="1" t="s">
        <v>71</v>
      </c>
      <c r="F1300" s="1" t="s">
        <v>20448</v>
      </c>
      <c r="G1300" s="1" t="s">
        <v>71</v>
      </c>
      <c r="H1300" s="1" t="s">
        <v>71</v>
      </c>
      <c r="I1300" s="1" t="s">
        <v>20449</v>
      </c>
      <c r="J1300" s="1" t="s">
        <v>4199</v>
      </c>
      <c r="K1300" s="1" t="s">
        <v>71</v>
      </c>
      <c r="L1300" s="1" t="s">
        <v>71</v>
      </c>
      <c r="M1300" s="1" t="s">
        <v>74</v>
      </c>
      <c r="N1300" s="1" t="s">
        <v>75</v>
      </c>
      <c r="O1300" s="1" t="s">
        <v>71</v>
      </c>
      <c r="P1300" s="1" t="s">
        <v>71</v>
      </c>
      <c r="Q1300" s="1" t="s">
        <v>71</v>
      </c>
      <c r="R1300" s="1" t="s">
        <v>71</v>
      </c>
      <c r="S1300" s="1" t="s">
        <v>71</v>
      </c>
      <c r="T1300" s="1" t="s">
        <v>20450</v>
      </c>
      <c r="U1300" s="1" t="s">
        <v>20451</v>
      </c>
      <c r="V1300" s="1" t="s">
        <v>20452</v>
      </c>
      <c r="W1300" s="1" t="s">
        <v>20453</v>
      </c>
      <c r="X1300" s="1" t="s">
        <v>71</v>
      </c>
      <c r="Y1300" s="1" t="s">
        <v>20454</v>
      </c>
      <c r="Z1300" s="1" t="s">
        <v>15519</v>
      </c>
      <c r="AA1300" s="1" t="s">
        <v>71</v>
      </c>
      <c r="AB1300" s="1" t="s">
        <v>20455</v>
      </c>
      <c r="AC1300" s="1" t="s">
        <v>71</v>
      </c>
      <c r="AD1300" s="1" t="s">
        <v>71</v>
      </c>
      <c r="AE1300" s="1" t="s">
        <v>71</v>
      </c>
      <c r="AF1300" s="1" t="s">
        <v>71</v>
      </c>
      <c r="AG1300" s="1">
        <v>85</v>
      </c>
      <c r="AH1300" s="1">
        <v>0</v>
      </c>
      <c r="AI1300" s="1">
        <v>0</v>
      </c>
      <c r="AJ1300" s="1">
        <v>3</v>
      </c>
      <c r="AK1300" s="1">
        <v>3</v>
      </c>
      <c r="AL1300" s="1" t="s">
        <v>100</v>
      </c>
      <c r="AM1300" s="1" t="s">
        <v>1135</v>
      </c>
      <c r="AN1300" s="1" t="s">
        <v>1136</v>
      </c>
      <c r="AO1300" s="1" t="s">
        <v>4210</v>
      </c>
      <c r="AP1300" s="1" t="s">
        <v>4211</v>
      </c>
      <c r="AQ1300" s="1" t="s">
        <v>71</v>
      </c>
      <c r="AR1300" s="1" t="s">
        <v>4199</v>
      </c>
      <c r="AS1300" s="1" t="s">
        <v>4212</v>
      </c>
      <c r="AT1300" s="1" t="s">
        <v>210</v>
      </c>
      <c r="AU1300" s="1">
        <v>2021</v>
      </c>
      <c r="AV1300" s="1">
        <v>169</v>
      </c>
      <c r="AW1300" s="1" t="s">
        <v>8773</v>
      </c>
      <c r="AX1300" s="1" t="s">
        <v>71</v>
      </c>
      <c r="AY1300" s="1" t="s">
        <v>71</v>
      </c>
      <c r="AZ1300" s="1" t="s">
        <v>71</v>
      </c>
      <c r="BA1300" s="1" t="s">
        <v>71</v>
      </c>
      <c r="BB1300" s="1" t="s">
        <v>71</v>
      </c>
      <c r="BC1300" s="1" t="s">
        <v>71</v>
      </c>
      <c r="BD1300" s="1">
        <v>40</v>
      </c>
      <c r="BE1300" s="1" t="s">
        <v>20456</v>
      </c>
      <c r="BF1300" s="1" t="str">
        <f>HYPERLINK("http://dx.doi.org/10.1007/s10584-021-03300-z","http://dx.doi.org/10.1007/s10584-021-03300-z")</f>
        <v>http://dx.doi.org/10.1007/s10584-021-03300-z</v>
      </c>
      <c r="BG1300" s="1" t="s">
        <v>71</v>
      </c>
      <c r="BH1300" s="1" t="s">
        <v>71</v>
      </c>
      <c r="BI1300" s="1">
        <v>17</v>
      </c>
      <c r="BJ1300" s="1" t="s">
        <v>450</v>
      </c>
      <c r="BK1300" s="1" t="s">
        <v>93</v>
      </c>
      <c r="BL1300" s="1" t="s">
        <v>451</v>
      </c>
      <c r="BM1300" s="1" t="s">
        <v>20457</v>
      </c>
      <c r="BN1300" s="1">
        <v>34980932</v>
      </c>
      <c r="BO1300" s="1" t="s">
        <v>140</v>
      </c>
      <c r="BP1300" s="1" t="s">
        <v>71</v>
      </c>
      <c r="BQ1300" s="1" t="s">
        <v>71</v>
      </c>
    </row>
    <row r="1301" spans="1:69">
      <c r="A1301" s="3" t="s">
        <v>69</v>
      </c>
      <c r="B1301" s="3" t="s">
        <v>20458</v>
      </c>
      <c r="C1301" s="3" t="s">
        <v>71</v>
      </c>
      <c r="D1301" s="3" t="s">
        <v>71</v>
      </c>
      <c r="E1301" s="3" t="s">
        <v>71</v>
      </c>
      <c r="F1301" s="3" t="s">
        <v>20459</v>
      </c>
      <c r="G1301" s="3" t="s">
        <v>71</v>
      </c>
      <c r="H1301" s="3" t="s">
        <v>71</v>
      </c>
      <c r="I1301" s="3" t="s">
        <v>20460</v>
      </c>
      <c r="J1301" s="3" t="s">
        <v>795</v>
      </c>
      <c r="K1301" s="3" t="s">
        <v>71</v>
      </c>
      <c r="L1301" s="3" t="s">
        <v>71</v>
      </c>
      <c r="M1301" s="3" t="s">
        <v>74</v>
      </c>
      <c r="N1301" s="3" t="s">
        <v>75</v>
      </c>
      <c r="O1301" s="3" t="s">
        <v>71</v>
      </c>
      <c r="P1301" s="3" t="s">
        <v>71</v>
      </c>
      <c r="Q1301" s="3" t="s">
        <v>71</v>
      </c>
      <c r="R1301" s="3" t="s">
        <v>71</v>
      </c>
      <c r="S1301" s="3" t="s">
        <v>71</v>
      </c>
      <c r="T1301" s="3" t="s">
        <v>20461</v>
      </c>
      <c r="U1301" s="3" t="s">
        <v>20462</v>
      </c>
      <c r="V1301" s="3" t="s">
        <v>20463</v>
      </c>
      <c r="W1301" s="3" t="s">
        <v>20464</v>
      </c>
      <c r="X1301" s="3" t="s">
        <v>71</v>
      </c>
      <c r="Y1301" s="3" t="s">
        <v>20465</v>
      </c>
      <c r="Z1301" s="3" t="s">
        <v>20466</v>
      </c>
      <c r="AA1301" s="3" t="s">
        <v>20467</v>
      </c>
      <c r="AB1301" s="3" t="s">
        <v>20468</v>
      </c>
      <c r="AC1301" s="3" t="s">
        <v>20469</v>
      </c>
      <c r="AD1301" s="3" t="s">
        <v>20469</v>
      </c>
      <c r="AE1301" s="3" t="s">
        <v>20470</v>
      </c>
      <c r="AF1301" s="3" t="s">
        <v>71</v>
      </c>
      <c r="AG1301" s="3">
        <v>30</v>
      </c>
      <c r="AH1301" s="3">
        <v>17</v>
      </c>
      <c r="AI1301" s="3">
        <v>17</v>
      </c>
      <c r="AJ1301" s="3">
        <v>1</v>
      </c>
      <c r="AK1301" s="3">
        <v>30</v>
      </c>
      <c r="AL1301" s="3" t="s">
        <v>126</v>
      </c>
      <c r="AM1301" s="3" t="s">
        <v>127</v>
      </c>
      <c r="AN1301" s="3" t="s">
        <v>128</v>
      </c>
      <c r="AO1301" s="3" t="s">
        <v>807</v>
      </c>
      <c r="AP1301" s="3" t="s">
        <v>808</v>
      </c>
      <c r="AQ1301" s="3" t="s">
        <v>71</v>
      </c>
      <c r="AR1301" s="3" t="s">
        <v>809</v>
      </c>
      <c r="AS1301" s="3" t="s">
        <v>810</v>
      </c>
      <c r="AT1301" s="3" t="s">
        <v>491</v>
      </c>
      <c r="AU1301" s="3">
        <v>2018</v>
      </c>
      <c r="AV1301" s="3">
        <v>18</v>
      </c>
      <c r="AW1301" s="3">
        <v>2</v>
      </c>
      <c r="AX1301" s="3" t="s">
        <v>71</v>
      </c>
      <c r="AY1301" s="3" t="s">
        <v>71</v>
      </c>
      <c r="AZ1301" s="3" t="s">
        <v>134</v>
      </c>
      <c r="BA1301" s="3" t="s">
        <v>71</v>
      </c>
      <c r="BB1301" s="3">
        <v>501</v>
      </c>
      <c r="BC1301" s="3">
        <v>510</v>
      </c>
      <c r="BD1301" s="3" t="s">
        <v>71</v>
      </c>
      <c r="BE1301" s="3" t="s">
        <v>20471</v>
      </c>
      <c r="BF1301" s="3" t="str">
        <f>HYPERLINK("http://dx.doi.org/10.1007/s10113-017-1222-5","http://dx.doi.org/10.1007/s10113-017-1222-5")</f>
        <v>http://dx.doi.org/10.1007/s10113-017-1222-5</v>
      </c>
      <c r="BG1301" s="3" t="s">
        <v>71</v>
      </c>
      <c r="BH1301" s="3" t="s">
        <v>71</v>
      </c>
      <c r="BI1301" s="3">
        <v>10</v>
      </c>
      <c r="BJ1301" s="3" t="s">
        <v>812</v>
      </c>
      <c r="BK1301" s="3" t="s">
        <v>240</v>
      </c>
      <c r="BL1301" s="3" t="s">
        <v>138</v>
      </c>
      <c r="BM1301" s="3" t="s">
        <v>20472</v>
      </c>
      <c r="BN1301" s="3" t="s">
        <v>71</v>
      </c>
      <c r="BO1301" s="3" t="s">
        <v>166</v>
      </c>
      <c r="BP1301" s="3" t="s">
        <v>71</v>
      </c>
      <c r="BQ1301" s="3" t="s">
        <v>71</v>
      </c>
    </row>
    <row r="1302" spans="1:69">
      <c r="A1302" s="3" t="s">
        <v>69</v>
      </c>
      <c r="B1302" s="3" t="s">
        <v>20473</v>
      </c>
      <c r="C1302" s="3" t="s">
        <v>71</v>
      </c>
      <c r="D1302" s="3" t="s">
        <v>71</v>
      </c>
      <c r="E1302" s="3" t="s">
        <v>71</v>
      </c>
      <c r="F1302" s="3" t="s">
        <v>20474</v>
      </c>
      <c r="G1302" s="3" t="s">
        <v>71</v>
      </c>
      <c r="H1302" s="3" t="s">
        <v>71</v>
      </c>
      <c r="I1302" s="3" t="s">
        <v>20475</v>
      </c>
      <c r="J1302" s="3" t="s">
        <v>795</v>
      </c>
      <c r="K1302" s="3" t="s">
        <v>71</v>
      </c>
      <c r="L1302" s="3" t="s">
        <v>71</v>
      </c>
      <c r="M1302" s="3" t="s">
        <v>74</v>
      </c>
      <c r="N1302" s="3" t="s">
        <v>117</v>
      </c>
      <c r="O1302" s="3" t="s">
        <v>71</v>
      </c>
      <c r="P1302" s="3" t="s">
        <v>71</v>
      </c>
      <c r="Q1302" s="3" t="s">
        <v>71</v>
      </c>
      <c r="R1302" s="3" t="s">
        <v>71</v>
      </c>
      <c r="S1302" s="3" t="s">
        <v>71</v>
      </c>
      <c r="T1302" s="3" t="s">
        <v>20476</v>
      </c>
      <c r="U1302" s="3" t="s">
        <v>20477</v>
      </c>
      <c r="V1302" s="3" t="s">
        <v>20478</v>
      </c>
      <c r="W1302" s="3" t="s">
        <v>20479</v>
      </c>
      <c r="X1302" s="3" t="s">
        <v>71</v>
      </c>
      <c r="Y1302" s="3" t="s">
        <v>20480</v>
      </c>
      <c r="Z1302" s="3" t="s">
        <v>20481</v>
      </c>
      <c r="AA1302" s="3" t="s">
        <v>20482</v>
      </c>
      <c r="AB1302" s="3" t="s">
        <v>20483</v>
      </c>
      <c r="AC1302" s="3" t="s">
        <v>20484</v>
      </c>
      <c r="AD1302" s="3" t="s">
        <v>20485</v>
      </c>
      <c r="AE1302" s="3" t="s">
        <v>20486</v>
      </c>
      <c r="AF1302" s="3" t="s">
        <v>71</v>
      </c>
      <c r="AG1302" s="3">
        <v>137</v>
      </c>
      <c r="AH1302" s="3">
        <v>60</v>
      </c>
      <c r="AI1302" s="3">
        <v>61</v>
      </c>
      <c r="AJ1302" s="3">
        <v>2</v>
      </c>
      <c r="AK1302" s="3">
        <v>78</v>
      </c>
      <c r="AL1302" s="3" t="s">
        <v>126</v>
      </c>
      <c r="AM1302" s="3" t="s">
        <v>127</v>
      </c>
      <c r="AN1302" s="3" t="s">
        <v>128</v>
      </c>
      <c r="AO1302" s="3" t="s">
        <v>807</v>
      </c>
      <c r="AP1302" s="3" t="s">
        <v>808</v>
      </c>
      <c r="AQ1302" s="3" t="s">
        <v>71</v>
      </c>
      <c r="AR1302" s="3" t="s">
        <v>809</v>
      </c>
      <c r="AS1302" s="3" t="s">
        <v>810</v>
      </c>
      <c r="AT1302" s="3" t="s">
        <v>185</v>
      </c>
      <c r="AU1302" s="3">
        <v>2011</v>
      </c>
      <c r="AV1302" s="3">
        <v>11</v>
      </c>
      <c r="AW1302" s="3">
        <v>1</v>
      </c>
      <c r="AX1302" s="3" t="s">
        <v>71</v>
      </c>
      <c r="AY1302" s="3" t="s">
        <v>71</v>
      </c>
      <c r="AZ1302" s="3" t="s">
        <v>71</v>
      </c>
      <c r="BA1302" s="3" t="s">
        <v>71</v>
      </c>
      <c r="BB1302" s="3">
        <v>1</v>
      </c>
      <c r="BC1302" s="3">
        <v>17</v>
      </c>
      <c r="BD1302" s="3" t="s">
        <v>71</v>
      </c>
      <c r="BE1302" s="3" t="s">
        <v>20487</v>
      </c>
      <c r="BF1302" s="3" t="str">
        <f>HYPERLINK("http://dx.doi.org/10.1007/s10113-010-0126-4","http://dx.doi.org/10.1007/s10113-010-0126-4")</f>
        <v>http://dx.doi.org/10.1007/s10113-010-0126-4</v>
      </c>
      <c r="BG1302" s="3" t="s">
        <v>71</v>
      </c>
      <c r="BH1302" s="3" t="s">
        <v>71</v>
      </c>
      <c r="BI1302" s="3">
        <v>17</v>
      </c>
      <c r="BJ1302" s="3" t="s">
        <v>812</v>
      </c>
      <c r="BK1302" s="3" t="s">
        <v>240</v>
      </c>
      <c r="BL1302" s="3" t="s">
        <v>138</v>
      </c>
      <c r="BM1302" s="3" t="s">
        <v>20488</v>
      </c>
      <c r="BN1302" s="3" t="s">
        <v>71</v>
      </c>
      <c r="BO1302" s="3" t="s">
        <v>71</v>
      </c>
      <c r="BP1302" s="3" t="s">
        <v>71</v>
      </c>
      <c r="BQ1302" s="3" t="s">
        <v>71</v>
      </c>
    </row>
    <row r="1303" spans="1:69">
      <c r="A1303" s="3" t="s">
        <v>69</v>
      </c>
      <c r="B1303" s="3" t="s">
        <v>20489</v>
      </c>
      <c r="C1303" s="3" t="s">
        <v>71</v>
      </c>
      <c r="D1303" s="3" t="s">
        <v>71</v>
      </c>
      <c r="E1303" s="3" t="s">
        <v>71</v>
      </c>
      <c r="F1303" s="3" t="s">
        <v>20490</v>
      </c>
      <c r="G1303" s="3" t="s">
        <v>71</v>
      </c>
      <c r="H1303" s="3" t="s">
        <v>71</v>
      </c>
      <c r="I1303" s="3" t="s">
        <v>20491</v>
      </c>
      <c r="J1303" s="3" t="s">
        <v>73</v>
      </c>
      <c r="K1303" s="3" t="s">
        <v>71</v>
      </c>
      <c r="L1303" s="3" t="s">
        <v>71</v>
      </c>
      <c r="M1303" s="3" t="s">
        <v>74</v>
      </c>
      <c r="N1303" s="3" t="s">
        <v>75</v>
      </c>
      <c r="O1303" s="3" t="s">
        <v>71</v>
      </c>
      <c r="P1303" s="3" t="s">
        <v>71</v>
      </c>
      <c r="Q1303" s="3" t="s">
        <v>71</v>
      </c>
      <c r="R1303" s="3" t="s">
        <v>71</v>
      </c>
      <c r="S1303" s="3" t="s">
        <v>71</v>
      </c>
      <c r="T1303" s="3" t="s">
        <v>20492</v>
      </c>
      <c r="U1303" s="3" t="s">
        <v>20493</v>
      </c>
      <c r="V1303" s="3" t="s">
        <v>20494</v>
      </c>
      <c r="W1303" s="3" t="s">
        <v>20495</v>
      </c>
      <c r="X1303" s="3" t="s">
        <v>71</v>
      </c>
      <c r="Y1303" s="3" t="s">
        <v>20496</v>
      </c>
      <c r="Z1303" s="3" t="s">
        <v>20497</v>
      </c>
      <c r="AA1303" s="3" t="s">
        <v>20498</v>
      </c>
      <c r="AB1303" s="3" t="s">
        <v>20499</v>
      </c>
      <c r="AC1303" s="3" t="s">
        <v>20500</v>
      </c>
      <c r="AD1303" s="3" t="s">
        <v>20500</v>
      </c>
      <c r="AE1303" s="3" t="s">
        <v>20501</v>
      </c>
      <c r="AF1303" s="3" t="s">
        <v>71</v>
      </c>
      <c r="AG1303" s="3">
        <v>51</v>
      </c>
      <c r="AH1303" s="3">
        <v>11</v>
      </c>
      <c r="AI1303" s="3">
        <v>12</v>
      </c>
      <c r="AJ1303" s="3">
        <v>1</v>
      </c>
      <c r="AK1303" s="3">
        <v>24</v>
      </c>
      <c r="AL1303" s="3" t="s">
        <v>82</v>
      </c>
      <c r="AM1303" s="3" t="s">
        <v>83</v>
      </c>
      <c r="AN1303" s="3" t="s">
        <v>84</v>
      </c>
      <c r="AO1303" s="3" t="s">
        <v>85</v>
      </c>
      <c r="AP1303" s="3" t="s">
        <v>86</v>
      </c>
      <c r="AQ1303" s="3" t="s">
        <v>71</v>
      </c>
      <c r="AR1303" s="3" t="s">
        <v>87</v>
      </c>
      <c r="AS1303" s="3" t="s">
        <v>88</v>
      </c>
      <c r="AT1303" s="3" t="s">
        <v>4284</v>
      </c>
      <c r="AU1303" s="3">
        <v>2018</v>
      </c>
      <c r="AV1303" s="3">
        <v>176</v>
      </c>
      <c r="AW1303" s="3" t="s">
        <v>71</v>
      </c>
      <c r="AX1303" s="3" t="s">
        <v>71</v>
      </c>
      <c r="AY1303" s="3" t="s">
        <v>71</v>
      </c>
      <c r="AZ1303" s="3" t="s">
        <v>71</v>
      </c>
      <c r="BA1303" s="3" t="s">
        <v>71</v>
      </c>
      <c r="BB1303" s="3">
        <v>1144</v>
      </c>
      <c r="BC1303" s="3">
        <v>1153</v>
      </c>
      <c r="BD1303" s="3" t="s">
        <v>71</v>
      </c>
      <c r="BE1303" s="3" t="s">
        <v>20502</v>
      </c>
      <c r="BF1303" s="3" t="str">
        <f>HYPERLINK("http://dx.doi.org/10.1016/j.jclepro.2017.11.212","http://dx.doi.org/10.1016/j.jclepro.2017.11.212")</f>
        <v>http://dx.doi.org/10.1016/j.jclepro.2017.11.212</v>
      </c>
      <c r="BG1303" s="3" t="s">
        <v>71</v>
      </c>
      <c r="BH1303" s="3" t="s">
        <v>71</v>
      </c>
      <c r="BI1303" s="3">
        <v>10</v>
      </c>
      <c r="BJ1303" s="3" t="s">
        <v>92</v>
      </c>
      <c r="BK1303" s="3" t="s">
        <v>93</v>
      </c>
      <c r="BL1303" s="3" t="s">
        <v>94</v>
      </c>
      <c r="BM1303" s="3" t="s">
        <v>20503</v>
      </c>
      <c r="BN1303" s="3" t="s">
        <v>71</v>
      </c>
      <c r="BO1303" s="3" t="s">
        <v>71</v>
      </c>
      <c r="BP1303" s="3" t="s">
        <v>71</v>
      </c>
      <c r="BQ1303" s="3" t="s">
        <v>71</v>
      </c>
    </row>
    <row r="1304" spans="1:69">
      <c r="A1304" s="1" t="s">
        <v>69</v>
      </c>
      <c r="B1304" s="1" t="s">
        <v>20504</v>
      </c>
      <c r="C1304" s="1" t="s">
        <v>71</v>
      </c>
      <c r="D1304" s="1" t="s">
        <v>71</v>
      </c>
      <c r="E1304" s="1" t="s">
        <v>71</v>
      </c>
      <c r="F1304" s="1" t="s">
        <v>20505</v>
      </c>
      <c r="G1304" s="1" t="s">
        <v>71</v>
      </c>
      <c r="H1304" s="1" t="s">
        <v>71</v>
      </c>
      <c r="I1304" s="1" t="s">
        <v>20506</v>
      </c>
      <c r="J1304" s="1" t="s">
        <v>1631</v>
      </c>
      <c r="K1304" s="1" t="s">
        <v>71</v>
      </c>
      <c r="L1304" s="1" t="s">
        <v>71</v>
      </c>
      <c r="M1304" s="1" t="s">
        <v>74</v>
      </c>
      <c r="N1304" s="1" t="s">
        <v>117</v>
      </c>
      <c r="O1304" s="1" t="s">
        <v>71</v>
      </c>
      <c r="P1304" s="1" t="s">
        <v>71</v>
      </c>
      <c r="Q1304" s="1" t="s">
        <v>71</v>
      </c>
      <c r="R1304" s="1" t="s">
        <v>71</v>
      </c>
      <c r="S1304" s="1" t="s">
        <v>71</v>
      </c>
      <c r="T1304" s="1" t="s">
        <v>20507</v>
      </c>
      <c r="U1304" s="1" t="s">
        <v>20508</v>
      </c>
      <c r="V1304" s="1" t="s">
        <v>20509</v>
      </c>
      <c r="W1304" s="1" t="s">
        <v>20510</v>
      </c>
      <c r="X1304" s="1" t="s">
        <v>71</v>
      </c>
      <c r="Y1304" s="1" t="s">
        <v>20511</v>
      </c>
      <c r="Z1304" s="1" t="s">
        <v>20512</v>
      </c>
      <c r="AA1304" s="1" t="s">
        <v>20513</v>
      </c>
      <c r="AB1304" s="1" t="s">
        <v>20514</v>
      </c>
      <c r="AC1304" s="1" t="s">
        <v>20515</v>
      </c>
      <c r="AD1304" s="1" t="s">
        <v>20516</v>
      </c>
      <c r="AE1304" s="1" t="s">
        <v>20517</v>
      </c>
      <c r="AF1304" s="1" t="s">
        <v>71</v>
      </c>
      <c r="AG1304" s="1">
        <v>343</v>
      </c>
      <c r="AH1304" s="1">
        <v>55</v>
      </c>
      <c r="AI1304" s="1">
        <v>57</v>
      </c>
      <c r="AJ1304" s="1">
        <v>59</v>
      </c>
      <c r="AK1304" s="1">
        <v>235</v>
      </c>
      <c r="AL1304" s="1" t="s">
        <v>1556</v>
      </c>
      <c r="AM1304" s="1" t="s">
        <v>1557</v>
      </c>
      <c r="AN1304" s="1" t="s">
        <v>1558</v>
      </c>
      <c r="AO1304" s="1" t="s">
        <v>1642</v>
      </c>
      <c r="AP1304" s="1" t="s">
        <v>1643</v>
      </c>
      <c r="AQ1304" s="1" t="s">
        <v>71</v>
      </c>
      <c r="AR1304" s="1" t="s">
        <v>1644</v>
      </c>
      <c r="AS1304" s="1" t="s">
        <v>1645</v>
      </c>
      <c r="AT1304" s="1" t="s">
        <v>237</v>
      </c>
      <c r="AU1304" s="1">
        <v>2020</v>
      </c>
      <c r="AV1304" s="1">
        <v>26</v>
      </c>
      <c r="AW1304" s="1">
        <v>4</v>
      </c>
      <c r="AX1304" s="1" t="s">
        <v>71</v>
      </c>
      <c r="AY1304" s="1" t="s">
        <v>71</v>
      </c>
      <c r="AZ1304" s="1" t="s">
        <v>71</v>
      </c>
      <c r="BA1304" s="1" t="s">
        <v>71</v>
      </c>
      <c r="BB1304" s="1">
        <v>1962</v>
      </c>
      <c r="BC1304" s="1">
        <v>1985</v>
      </c>
      <c r="BD1304" s="1" t="s">
        <v>71</v>
      </c>
      <c r="BE1304" s="1" t="s">
        <v>20518</v>
      </c>
      <c r="BF1304" s="1" t="str">
        <f>HYPERLINK("http://dx.doi.org/10.1111/gcb.14981","http://dx.doi.org/10.1111/gcb.14981")</f>
        <v>http://dx.doi.org/10.1111/gcb.14981</v>
      </c>
      <c r="BG1304" s="1" t="s">
        <v>71</v>
      </c>
      <c r="BH1304" s="1" t="s">
        <v>4999</v>
      </c>
      <c r="BI1304" s="1">
        <v>24</v>
      </c>
      <c r="BJ1304" s="1" t="s">
        <v>110</v>
      </c>
      <c r="BK1304" s="1" t="s">
        <v>93</v>
      </c>
      <c r="BL1304" s="1" t="s">
        <v>111</v>
      </c>
      <c r="BM1304" s="1" t="s">
        <v>20519</v>
      </c>
      <c r="BN1304" s="1">
        <v>31912629</v>
      </c>
      <c r="BO1304" s="1" t="s">
        <v>16068</v>
      </c>
      <c r="BP1304" s="1" t="s">
        <v>71</v>
      </c>
      <c r="BQ1304" s="1" t="s">
        <v>71</v>
      </c>
    </row>
    <row r="1305" spans="1:69">
      <c r="A1305" s="1" t="s">
        <v>69</v>
      </c>
      <c r="B1305" s="1" t="s">
        <v>20520</v>
      </c>
      <c r="C1305" s="1" t="s">
        <v>71</v>
      </c>
      <c r="D1305" s="1" t="s">
        <v>71</v>
      </c>
      <c r="E1305" s="1" t="s">
        <v>71</v>
      </c>
      <c r="F1305" s="1" t="s">
        <v>20521</v>
      </c>
      <c r="G1305" s="1" t="s">
        <v>71</v>
      </c>
      <c r="H1305" s="1" t="s">
        <v>71</v>
      </c>
      <c r="I1305" s="1" t="s">
        <v>20522</v>
      </c>
      <c r="J1305" s="1" t="s">
        <v>144</v>
      </c>
      <c r="K1305" s="1" t="s">
        <v>71</v>
      </c>
      <c r="L1305" s="1" t="s">
        <v>71</v>
      </c>
      <c r="M1305" s="1" t="s">
        <v>74</v>
      </c>
      <c r="N1305" s="1" t="s">
        <v>75</v>
      </c>
      <c r="O1305" s="1" t="s">
        <v>71</v>
      </c>
      <c r="P1305" s="1" t="s">
        <v>71</v>
      </c>
      <c r="Q1305" s="1" t="s">
        <v>71</v>
      </c>
      <c r="R1305" s="1" t="s">
        <v>71</v>
      </c>
      <c r="S1305" s="1" t="s">
        <v>71</v>
      </c>
      <c r="T1305" s="1" t="s">
        <v>20523</v>
      </c>
      <c r="U1305" s="1" t="s">
        <v>20524</v>
      </c>
      <c r="V1305" s="1" t="s">
        <v>20525</v>
      </c>
      <c r="W1305" s="1" t="s">
        <v>20526</v>
      </c>
      <c r="X1305" s="1" t="s">
        <v>71</v>
      </c>
      <c r="Y1305" s="1" t="s">
        <v>20527</v>
      </c>
      <c r="Z1305" s="1" t="s">
        <v>20528</v>
      </c>
      <c r="AA1305" s="1" t="s">
        <v>71</v>
      </c>
      <c r="AB1305" s="1" t="s">
        <v>71</v>
      </c>
      <c r="AC1305" s="1" t="s">
        <v>71</v>
      </c>
      <c r="AD1305" s="1" t="s">
        <v>71</v>
      </c>
      <c r="AE1305" s="1" t="s">
        <v>71</v>
      </c>
      <c r="AF1305" s="1" t="s">
        <v>71</v>
      </c>
      <c r="AG1305" s="1">
        <v>52</v>
      </c>
      <c r="AH1305" s="1">
        <v>0</v>
      </c>
      <c r="AI1305" s="1">
        <v>0</v>
      </c>
      <c r="AJ1305" s="1">
        <v>25</v>
      </c>
      <c r="AK1305" s="1">
        <v>25</v>
      </c>
      <c r="AL1305" s="1" t="s">
        <v>156</v>
      </c>
      <c r="AM1305" s="1" t="s">
        <v>157</v>
      </c>
      <c r="AN1305" s="1" t="s">
        <v>158</v>
      </c>
      <c r="AO1305" s="1" t="s">
        <v>159</v>
      </c>
      <c r="AP1305" s="1" t="s">
        <v>160</v>
      </c>
      <c r="AQ1305" s="1" t="s">
        <v>71</v>
      </c>
      <c r="AR1305" s="1" t="s">
        <v>161</v>
      </c>
      <c r="AS1305" s="1" t="s">
        <v>162</v>
      </c>
      <c r="AT1305" s="1" t="s">
        <v>6039</v>
      </c>
      <c r="AU1305" s="1">
        <v>2022</v>
      </c>
      <c r="AV1305" s="1">
        <v>837</v>
      </c>
      <c r="AW1305" s="1" t="s">
        <v>71</v>
      </c>
      <c r="AX1305" s="1" t="s">
        <v>71</v>
      </c>
      <c r="AY1305" s="1" t="s">
        <v>71</v>
      </c>
      <c r="AZ1305" s="1" t="s">
        <v>71</v>
      </c>
      <c r="BA1305" s="1" t="s">
        <v>71</v>
      </c>
      <c r="BB1305" s="1" t="s">
        <v>71</v>
      </c>
      <c r="BC1305" s="1" t="s">
        <v>71</v>
      </c>
      <c r="BD1305" s="1">
        <v>155865</v>
      </c>
      <c r="BE1305" s="1" t="s">
        <v>20529</v>
      </c>
      <c r="BF1305" s="1" t="str">
        <f>HYPERLINK("http://dx.doi.org/10.1016/j.scitotenv.2022.155865","http://dx.doi.org/10.1016/j.scitotenv.2022.155865")</f>
        <v>http://dx.doi.org/10.1016/j.scitotenv.2022.155865</v>
      </c>
      <c r="BG1305" s="1" t="s">
        <v>71</v>
      </c>
      <c r="BH1305" s="1" t="s">
        <v>71</v>
      </c>
      <c r="BI1305" s="1">
        <v>6</v>
      </c>
      <c r="BJ1305" s="1" t="s">
        <v>137</v>
      </c>
      <c r="BK1305" s="1" t="s">
        <v>93</v>
      </c>
      <c r="BL1305" s="1" t="s">
        <v>138</v>
      </c>
      <c r="BM1305" s="1" t="s">
        <v>20530</v>
      </c>
      <c r="BN1305" s="1">
        <v>35569661</v>
      </c>
      <c r="BO1305" s="1" t="s">
        <v>71</v>
      </c>
      <c r="BP1305" s="1" t="s">
        <v>71</v>
      </c>
      <c r="BQ1305" s="1" t="s">
        <v>71</v>
      </c>
    </row>
    <row r="1306" spans="1:69">
      <c r="A1306" s="1" t="s">
        <v>69</v>
      </c>
      <c r="B1306" s="1" t="s">
        <v>20531</v>
      </c>
      <c r="C1306" s="1" t="s">
        <v>71</v>
      </c>
      <c r="D1306" s="1" t="s">
        <v>71</v>
      </c>
      <c r="E1306" s="1" t="s">
        <v>71</v>
      </c>
      <c r="F1306" s="1" t="s">
        <v>20532</v>
      </c>
      <c r="G1306" s="1" t="s">
        <v>71</v>
      </c>
      <c r="H1306" s="1" t="s">
        <v>71</v>
      </c>
      <c r="I1306" s="1" t="s">
        <v>20533</v>
      </c>
      <c r="J1306" s="1" t="s">
        <v>9740</v>
      </c>
      <c r="K1306" s="1" t="s">
        <v>71</v>
      </c>
      <c r="L1306" s="1" t="s">
        <v>71</v>
      </c>
      <c r="M1306" s="1" t="s">
        <v>74</v>
      </c>
      <c r="N1306" s="1" t="s">
        <v>75</v>
      </c>
      <c r="O1306" s="1" t="s">
        <v>71</v>
      </c>
      <c r="P1306" s="1" t="s">
        <v>71</v>
      </c>
      <c r="Q1306" s="1" t="s">
        <v>71</v>
      </c>
      <c r="R1306" s="1" t="s">
        <v>71</v>
      </c>
      <c r="S1306" s="1" t="s">
        <v>71</v>
      </c>
      <c r="T1306" s="1" t="s">
        <v>20534</v>
      </c>
      <c r="U1306" s="1" t="s">
        <v>20535</v>
      </c>
      <c r="V1306" s="1" t="s">
        <v>20536</v>
      </c>
      <c r="W1306" s="1" t="s">
        <v>20537</v>
      </c>
      <c r="X1306" s="1" t="s">
        <v>71</v>
      </c>
      <c r="Y1306" s="1" t="s">
        <v>20538</v>
      </c>
      <c r="Z1306" s="1" t="s">
        <v>20539</v>
      </c>
      <c r="AA1306" s="1" t="s">
        <v>20540</v>
      </c>
      <c r="AB1306" s="1" t="s">
        <v>20541</v>
      </c>
      <c r="AC1306" s="1" t="s">
        <v>20542</v>
      </c>
      <c r="AD1306" s="1" t="s">
        <v>20543</v>
      </c>
      <c r="AE1306" s="1" t="s">
        <v>20544</v>
      </c>
      <c r="AF1306" s="1" t="s">
        <v>71</v>
      </c>
      <c r="AG1306" s="1">
        <v>103</v>
      </c>
      <c r="AH1306" s="1">
        <v>0</v>
      </c>
      <c r="AI1306" s="1">
        <v>0</v>
      </c>
      <c r="AJ1306" s="1">
        <v>10</v>
      </c>
      <c r="AK1306" s="1">
        <v>10</v>
      </c>
      <c r="AL1306" s="1" t="s">
        <v>3504</v>
      </c>
      <c r="AM1306" s="1" t="s">
        <v>3505</v>
      </c>
      <c r="AN1306" s="1" t="s">
        <v>3506</v>
      </c>
      <c r="AO1306" s="1" t="s">
        <v>71</v>
      </c>
      <c r="AP1306" s="1" t="s">
        <v>9752</v>
      </c>
      <c r="AQ1306" s="1" t="s">
        <v>71</v>
      </c>
      <c r="AR1306" s="1" t="s">
        <v>9753</v>
      </c>
      <c r="AS1306" s="1" t="s">
        <v>9754</v>
      </c>
      <c r="AT1306" s="1" t="s">
        <v>20545</v>
      </c>
      <c r="AU1306" s="1">
        <v>2022</v>
      </c>
      <c r="AV1306" s="1">
        <v>9</v>
      </c>
      <c r="AW1306" s="1" t="s">
        <v>71</v>
      </c>
      <c r="AX1306" s="1" t="s">
        <v>71</v>
      </c>
      <c r="AY1306" s="1" t="s">
        <v>71</v>
      </c>
      <c r="AZ1306" s="1" t="s">
        <v>71</v>
      </c>
      <c r="BA1306" s="1" t="s">
        <v>71</v>
      </c>
      <c r="BB1306" s="1" t="s">
        <v>71</v>
      </c>
      <c r="BC1306" s="1" t="s">
        <v>71</v>
      </c>
      <c r="BD1306" s="1">
        <v>817665</v>
      </c>
      <c r="BE1306" s="1" t="s">
        <v>20546</v>
      </c>
      <c r="BF1306" s="1" t="str">
        <f>HYPERLINK("http://dx.doi.org/10.3389/fenvs.2021.817665","http://dx.doi.org/10.3389/fenvs.2021.817665")</f>
        <v>http://dx.doi.org/10.3389/fenvs.2021.817665</v>
      </c>
      <c r="BG1306" s="1" t="s">
        <v>71</v>
      </c>
      <c r="BH1306" s="1" t="s">
        <v>71</v>
      </c>
      <c r="BI1306" s="1">
        <v>13</v>
      </c>
      <c r="BJ1306" s="1" t="s">
        <v>137</v>
      </c>
      <c r="BK1306" s="1" t="s">
        <v>93</v>
      </c>
      <c r="BL1306" s="1" t="s">
        <v>138</v>
      </c>
      <c r="BM1306" s="1" t="s">
        <v>20547</v>
      </c>
      <c r="BN1306" s="1" t="s">
        <v>71</v>
      </c>
      <c r="BO1306" s="1" t="s">
        <v>243</v>
      </c>
      <c r="BP1306" s="1" t="s">
        <v>71</v>
      </c>
      <c r="BQ1306" s="1" t="s">
        <v>71</v>
      </c>
    </row>
    <row r="1307" spans="1:69">
      <c r="A1307" s="3" t="s">
        <v>69</v>
      </c>
      <c r="B1307" s="3" t="s">
        <v>20548</v>
      </c>
      <c r="C1307" s="3" t="s">
        <v>71</v>
      </c>
      <c r="D1307" s="3" t="s">
        <v>71</v>
      </c>
      <c r="E1307" s="3" t="s">
        <v>71</v>
      </c>
      <c r="F1307" s="3" t="s">
        <v>20549</v>
      </c>
      <c r="G1307" s="3" t="s">
        <v>71</v>
      </c>
      <c r="H1307" s="3" t="s">
        <v>71</v>
      </c>
      <c r="I1307" s="3" t="s">
        <v>20550</v>
      </c>
      <c r="J1307" s="3" t="s">
        <v>1358</v>
      </c>
      <c r="K1307" s="3" t="s">
        <v>71</v>
      </c>
      <c r="L1307" s="3" t="s">
        <v>71</v>
      </c>
      <c r="M1307" s="3" t="s">
        <v>74</v>
      </c>
      <c r="N1307" s="3" t="s">
        <v>75</v>
      </c>
      <c r="O1307" s="3" t="s">
        <v>71</v>
      </c>
      <c r="P1307" s="3" t="s">
        <v>71</v>
      </c>
      <c r="Q1307" s="3" t="s">
        <v>71</v>
      </c>
      <c r="R1307" s="3" t="s">
        <v>71</v>
      </c>
      <c r="S1307" s="3" t="s">
        <v>71</v>
      </c>
      <c r="T1307" s="3" t="s">
        <v>71</v>
      </c>
      <c r="U1307" s="3" t="s">
        <v>20551</v>
      </c>
      <c r="V1307" s="3" t="s">
        <v>20552</v>
      </c>
      <c r="W1307" s="3" t="s">
        <v>20553</v>
      </c>
      <c r="X1307" s="3" t="s">
        <v>71</v>
      </c>
      <c r="Y1307" s="3" t="s">
        <v>20554</v>
      </c>
      <c r="Z1307" s="3" t="s">
        <v>20555</v>
      </c>
      <c r="AA1307" s="3" t="s">
        <v>20556</v>
      </c>
      <c r="AB1307" s="3" t="s">
        <v>20557</v>
      </c>
      <c r="AC1307" s="3" t="s">
        <v>20558</v>
      </c>
      <c r="AD1307" s="3" t="s">
        <v>20559</v>
      </c>
      <c r="AE1307" s="3" t="s">
        <v>20560</v>
      </c>
      <c r="AF1307" s="3" t="s">
        <v>71</v>
      </c>
      <c r="AG1307" s="3">
        <v>51</v>
      </c>
      <c r="AH1307" s="3">
        <v>90</v>
      </c>
      <c r="AI1307" s="3">
        <v>102</v>
      </c>
      <c r="AJ1307" s="3">
        <v>12</v>
      </c>
      <c r="AK1307" s="3">
        <v>114</v>
      </c>
      <c r="AL1307" s="3" t="s">
        <v>1368</v>
      </c>
      <c r="AM1307" s="3" t="s">
        <v>1369</v>
      </c>
      <c r="AN1307" s="3" t="s">
        <v>1370</v>
      </c>
      <c r="AO1307" s="3" t="s">
        <v>1371</v>
      </c>
      <c r="AP1307" s="3" t="s">
        <v>1372</v>
      </c>
      <c r="AQ1307" s="3" t="s">
        <v>71</v>
      </c>
      <c r="AR1307" s="3" t="s">
        <v>1373</v>
      </c>
      <c r="AS1307" s="3" t="s">
        <v>1374</v>
      </c>
      <c r="AT1307" s="3" t="s">
        <v>163</v>
      </c>
      <c r="AU1307" s="3">
        <v>2012</v>
      </c>
      <c r="AV1307" s="3">
        <v>46</v>
      </c>
      <c r="AW1307" s="3">
        <v>10</v>
      </c>
      <c r="AX1307" s="3" t="s">
        <v>71</v>
      </c>
      <c r="AY1307" s="3" t="s">
        <v>71</v>
      </c>
      <c r="AZ1307" s="3" t="s">
        <v>71</v>
      </c>
      <c r="BA1307" s="3" t="s">
        <v>71</v>
      </c>
      <c r="BB1307" s="3">
        <v>5294</v>
      </c>
      <c r="BC1307" s="3">
        <v>5301</v>
      </c>
      <c r="BD1307" s="3" t="s">
        <v>71</v>
      </c>
      <c r="BE1307" s="3" t="s">
        <v>20561</v>
      </c>
      <c r="BF1307" s="3" t="str">
        <f>HYPERLINK("http://dx.doi.org/10.1021/es3004415","http://dx.doi.org/10.1021/es3004415")</f>
        <v>http://dx.doi.org/10.1021/es3004415</v>
      </c>
      <c r="BG1307" s="3" t="s">
        <v>71</v>
      </c>
      <c r="BH1307" s="3" t="s">
        <v>71</v>
      </c>
      <c r="BI1307" s="3">
        <v>8</v>
      </c>
      <c r="BJ1307" s="3" t="s">
        <v>554</v>
      </c>
      <c r="BK1307" s="3" t="s">
        <v>93</v>
      </c>
      <c r="BL1307" s="3" t="s">
        <v>556</v>
      </c>
      <c r="BM1307" s="3" t="s">
        <v>20562</v>
      </c>
      <c r="BN1307" s="3">
        <v>22401269</v>
      </c>
      <c r="BO1307" s="3" t="s">
        <v>1479</v>
      </c>
      <c r="BP1307" s="3" t="s">
        <v>71</v>
      </c>
      <c r="BQ1307" s="3" t="s">
        <v>71</v>
      </c>
    </row>
    <row r="1308" spans="1:69">
      <c r="A1308" s="3" t="s">
        <v>69</v>
      </c>
      <c r="B1308" s="3" t="s">
        <v>20563</v>
      </c>
      <c r="C1308" s="3" t="s">
        <v>71</v>
      </c>
      <c r="D1308" s="3" t="s">
        <v>71</v>
      </c>
      <c r="E1308" s="3" t="s">
        <v>71</v>
      </c>
      <c r="F1308" s="3" t="s">
        <v>20564</v>
      </c>
      <c r="G1308" s="3" t="s">
        <v>71</v>
      </c>
      <c r="H1308" s="3" t="s">
        <v>71</v>
      </c>
      <c r="I1308" s="3" t="s">
        <v>20565</v>
      </c>
      <c r="J1308" s="3" t="s">
        <v>219</v>
      </c>
      <c r="K1308" s="3" t="s">
        <v>71</v>
      </c>
      <c r="L1308" s="3" t="s">
        <v>71</v>
      </c>
      <c r="M1308" s="3" t="s">
        <v>74</v>
      </c>
      <c r="N1308" s="3" t="s">
        <v>75</v>
      </c>
      <c r="O1308" s="3" t="s">
        <v>71</v>
      </c>
      <c r="P1308" s="3" t="s">
        <v>71</v>
      </c>
      <c r="Q1308" s="3" t="s">
        <v>71</v>
      </c>
      <c r="R1308" s="3" t="s">
        <v>71</v>
      </c>
      <c r="S1308" s="3" t="s">
        <v>71</v>
      </c>
      <c r="T1308" s="3" t="s">
        <v>20566</v>
      </c>
      <c r="U1308" s="3" t="s">
        <v>71</v>
      </c>
      <c r="V1308" s="3" t="s">
        <v>20567</v>
      </c>
      <c r="W1308" s="3" t="s">
        <v>20568</v>
      </c>
      <c r="X1308" s="3" t="s">
        <v>20569</v>
      </c>
      <c r="Y1308" s="3" t="s">
        <v>20570</v>
      </c>
      <c r="Z1308" s="3" t="s">
        <v>20571</v>
      </c>
      <c r="AA1308" s="3" t="s">
        <v>20572</v>
      </c>
      <c r="AB1308" s="3" t="s">
        <v>20573</v>
      </c>
      <c r="AC1308" s="3" t="s">
        <v>20574</v>
      </c>
      <c r="AD1308" s="3" t="s">
        <v>20575</v>
      </c>
      <c r="AE1308" s="3" t="s">
        <v>20576</v>
      </c>
      <c r="AF1308" s="3" t="s">
        <v>71</v>
      </c>
      <c r="AG1308" s="3">
        <v>76</v>
      </c>
      <c r="AH1308" s="3">
        <v>11</v>
      </c>
      <c r="AI1308" s="3">
        <v>12</v>
      </c>
      <c r="AJ1308" s="3">
        <v>7</v>
      </c>
      <c r="AK1308" s="3">
        <v>49</v>
      </c>
      <c r="AL1308" s="3" t="s">
        <v>231</v>
      </c>
      <c r="AM1308" s="3" t="s">
        <v>232</v>
      </c>
      <c r="AN1308" s="3" t="s">
        <v>233</v>
      </c>
      <c r="AO1308" s="3" t="s">
        <v>71</v>
      </c>
      <c r="AP1308" s="3" t="s">
        <v>234</v>
      </c>
      <c r="AQ1308" s="3" t="s">
        <v>71</v>
      </c>
      <c r="AR1308" s="3" t="s">
        <v>235</v>
      </c>
      <c r="AS1308" s="3" t="s">
        <v>236</v>
      </c>
      <c r="AT1308" s="3" t="s">
        <v>491</v>
      </c>
      <c r="AU1308" s="3">
        <v>2021</v>
      </c>
      <c r="AV1308" s="3">
        <v>13</v>
      </c>
      <c r="AW1308" s="3">
        <v>3</v>
      </c>
      <c r="AX1308" s="3" t="s">
        <v>71</v>
      </c>
      <c r="AY1308" s="3" t="s">
        <v>71</v>
      </c>
      <c r="AZ1308" s="3" t="s">
        <v>71</v>
      </c>
      <c r="BA1308" s="3" t="s">
        <v>71</v>
      </c>
      <c r="BB1308" s="3" t="s">
        <v>71</v>
      </c>
      <c r="BC1308" s="3" t="s">
        <v>71</v>
      </c>
      <c r="BD1308" s="3">
        <v>1482</v>
      </c>
      <c r="BE1308" s="3" t="s">
        <v>20577</v>
      </c>
      <c r="BF1308" s="3" t="str">
        <f>HYPERLINK("http://dx.doi.org/10.3390/su13031482","http://dx.doi.org/10.3390/su13031482")</f>
        <v>http://dx.doi.org/10.3390/su13031482</v>
      </c>
      <c r="BG1308" s="3" t="s">
        <v>71</v>
      </c>
      <c r="BH1308" s="3" t="s">
        <v>71</v>
      </c>
      <c r="BI1308" s="3">
        <v>22</v>
      </c>
      <c r="BJ1308" s="3" t="s">
        <v>239</v>
      </c>
      <c r="BK1308" s="3" t="s">
        <v>240</v>
      </c>
      <c r="BL1308" s="3" t="s">
        <v>241</v>
      </c>
      <c r="BM1308" s="3" t="s">
        <v>20578</v>
      </c>
      <c r="BN1308" s="3" t="s">
        <v>71</v>
      </c>
      <c r="BO1308" s="3" t="s">
        <v>243</v>
      </c>
      <c r="BP1308" s="3" t="s">
        <v>71</v>
      </c>
      <c r="BQ1308" s="3" t="s">
        <v>71</v>
      </c>
    </row>
    <row r="1309" spans="1:69">
      <c r="A1309" s="3" t="s">
        <v>69</v>
      </c>
      <c r="B1309" s="3" t="s">
        <v>20579</v>
      </c>
      <c r="C1309" s="3" t="s">
        <v>71</v>
      </c>
      <c r="D1309" s="3" t="s">
        <v>71</v>
      </c>
      <c r="E1309" s="3" t="s">
        <v>71</v>
      </c>
      <c r="F1309" s="3" t="s">
        <v>20580</v>
      </c>
      <c r="G1309" s="3" t="s">
        <v>71</v>
      </c>
      <c r="H1309" s="3" t="s">
        <v>71</v>
      </c>
      <c r="I1309" s="3" t="s">
        <v>20581</v>
      </c>
      <c r="J1309" s="3" t="s">
        <v>73</v>
      </c>
      <c r="K1309" s="3" t="s">
        <v>71</v>
      </c>
      <c r="L1309" s="3" t="s">
        <v>71</v>
      </c>
      <c r="M1309" s="3" t="s">
        <v>74</v>
      </c>
      <c r="N1309" s="3" t="s">
        <v>75</v>
      </c>
      <c r="O1309" s="3" t="s">
        <v>71</v>
      </c>
      <c r="P1309" s="3" t="s">
        <v>71</v>
      </c>
      <c r="Q1309" s="3" t="s">
        <v>71</v>
      </c>
      <c r="R1309" s="3" t="s">
        <v>71</v>
      </c>
      <c r="S1309" s="3" t="s">
        <v>71</v>
      </c>
      <c r="T1309" s="3" t="s">
        <v>20582</v>
      </c>
      <c r="U1309" s="3" t="s">
        <v>20583</v>
      </c>
      <c r="V1309" s="3" t="s">
        <v>20584</v>
      </c>
      <c r="W1309" s="3" t="s">
        <v>20585</v>
      </c>
      <c r="X1309" s="3" t="s">
        <v>71</v>
      </c>
      <c r="Y1309" s="3" t="s">
        <v>20586</v>
      </c>
      <c r="Z1309" s="3" t="s">
        <v>20587</v>
      </c>
      <c r="AA1309" s="3" t="s">
        <v>20588</v>
      </c>
      <c r="AB1309" s="3" t="s">
        <v>20589</v>
      </c>
      <c r="AC1309" s="3" t="s">
        <v>71</v>
      </c>
      <c r="AD1309" s="3" t="s">
        <v>71</v>
      </c>
      <c r="AE1309" s="3" t="s">
        <v>71</v>
      </c>
      <c r="AF1309" s="3" t="s">
        <v>71</v>
      </c>
      <c r="AG1309" s="3">
        <v>59</v>
      </c>
      <c r="AH1309" s="3">
        <v>9</v>
      </c>
      <c r="AI1309" s="3">
        <v>9</v>
      </c>
      <c r="AJ1309" s="3">
        <v>1</v>
      </c>
      <c r="AK1309" s="3">
        <v>48</v>
      </c>
      <c r="AL1309" s="3" t="s">
        <v>82</v>
      </c>
      <c r="AM1309" s="3" t="s">
        <v>83</v>
      </c>
      <c r="AN1309" s="3" t="s">
        <v>84</v>
      </c>
      <c r="AO1309" s="3" t="s">
        <v>85</v>
      </c>
      <c r="AP1309" s="3" t="s">
        <v>86</v>
      </c>
      <c r="AQ1309" s="3" t="s">
        <v>71</v>
      </c>
      <c r="AR1309" s="3" t="s">
        <v>87</v>
      </c>
      <c r="AS1309" s="3" t="s">
        <v>88</v>
      </c>
      <c r="AT1309" s="3" t="s">
        <v>133</v>
      </c>
      <c r="AU1309" s="3">
        <v>2017</v>
      </c>
      <c r="AV1309" s="3">
        <v>153</v>
      </c>
      <c r="AW1309" s="3">
        <v>1</v>
      </c>
      <c r="AX1309" s="3" t="s">
        <v>71</v>
      </c>
      <c r="AY1309" s="3" t="s">
        <v>71</v>
      </c>
      <c r="AZ1309" s="3" t="s">
        <v>71</v>
      </c>
      <c r="BA1309" s="3" t="s">
        <v>71</v>
      </c>
      <c r="BB1309" s="3">
        <v>104</v>
      </c>
      <c r="BC1309" s="3">
        <v>113</v>
      </c>
      <c r="BD1309" s="3" t="s">
        <v>71</v>
      </c>
      <c r="BE1309" s="3" t="s">
        <v>20590</v>
      </c>
      <c r="BF1309" s="3" t="str">
        <f>HYPERLINK("http://dx.doi.org/10.1016/j.jclepro.2017.03.159","http://dx.doi.org/10.1016/j.jclepro.2017.03.159")</f>
        <v>http://dx.doi.org/10.1016/j.jclepro.2017.03.159</v>
      </c>
      <c r="BG1309" s="3" t="s">
        <v>71</v>
      </c>
      <c r="BH1309" s="3" t="s">
        <v>71</v>
      </c>
      <c r="BI1309" s="3">
        <v>10</v>
      </c>
      <c r="BJ1309" s="3" t="s">
        <v>92</v>
      </c>
      <c r="BK1309" s="3" t="s">
        <v>93</v>
      </c>
      <c r="BL1309" s="3" t="s">
        <v>94</v>
      </c>
      <c r="BM1309" s="3" t="s">
        <v>20591</v>
      </c>
      <c r="BN1309" s="3" t="s">
        <v>71</v>
      </c>
      <c r="BO1309" s="3" t="s">
        <v>71</v>
      </c>
      <c r="BP1309" s="3" t="s">
        <v>71</v>
      </c>
      <c r="BQ1309" s="3" t="s">
        <v>71</v>
      </c>
    </row>
    <row r="1310" spans="1:69">
      <c r="A1310" s="3" t="s">
        <v>69</v>
      </c>
      <c r="B1310" s="3" t="s">
        <v>20592</v>
      </c>
      <c r="C1310" s="3" t="s">
        <v>71</v>
      </c>
      <c r="D1310" s="3" t="s">
        <v>71</v>
      </c>
      <c r="E1310" s="3" t="s">
        <v>71</v>
      </c>
      <c r="F1310" s="3" t="s">
        <v>20593</v>
      </c>
      <c r="G1310" s="3" t="s">
        <v>71</v>
      </c>
      <c r="H1310" s="3" t="s">
        <v>71</v>
      </c>
      <c r="I1310" s="3" t="s">
        <v>20594</v>
      </c>
      <c r="J1310" s="3" t="s">
        <v>20595</v>
      </c>
      <c r="K1310" s="3" t="s">
        <v>71</v>
      </c>
      <c r="L1310" s="3" t="s">
        <v>71</v>
      </c>
      <c r="M1310" s="3" t="s">
        <v>74</v>
      </c>
      <c r="N1310" s="3" t="s">
        <v>75</v>
      </c>
      <c r="O1310" s="3" t="s">
        <v>71</v>
      </c>
      <c r="P1310" s="3" t="s">
        <v>71</v>
      </c>
      <c r="Q1310" s="3" t="s">
        <v>71</v>
      </c>
      <c r="R1310" s="3" t="s">
        <v>71</v>
      </c>
      <c r="S1310" s="3" t="s">
        <v>71</v>
      </c>
      <c r="T1310" s="3" t="s">
        <v>20596</v>
      </c>
      <c r="U1310" s="3" t="s">
        <v>71</v>
      </c>
      <c r="V1310" s="3" t="s">
        <v>20597</v>
      </c>
      <c r="W1310" s="3" t="s">
        <v>20598</v>
      </c>
      <c r="X1310" s="3" t="s">
        <v>71</v>
      </c>
      <c r="Y1310" s="3" t="s">
        <v>20599</v>
      </c>
      <c r="Z1310" s="3" t="s">
        <v>20600</v>
      </c>
      <c r="AA1310" s="3" t="s">
        <v>71</v>
      </c>
      <c r="AB1310" s="3" t="s">
        <v>71</v>
      </c>
      <c r="AC1310" s="3" t="s">
        <v>71</v>
      </c>
      <c r="AD1310" s="3" t="s">
        <v>71</v>
      </c>
      <c r="AE1310" s="3" t="s">
        <v>71</v>
      </c>
      <c r="AF1310" s="3" t="s">
        <v>71</v>
      </c>
      <c r="AG1310" s="3">
        <v>30</v>
      </c>
      <c r="AH1310" s="3">
        <v>9</v>
      </c>
      <c r="AI1310" s="3">
        <v>11</v>
      </c>
      <c r="AJ1310" s="3">
        <v>1</v>
      </c>
      <c r="AK1310" s="3">
        <v>3</v>
      </c>
      <c r="AL1310" s="3" t="s">
        <v>156</v>
      </c>
      <c r="AM1310" s="3" t="s">
        <v>157</v>
      </c>
      <c r="AN1310" s="3" t="s">
        <v>158</v>
      </c>
      <c r="AO1310" s="3" t="s">
        <v>20601</v>
      </c>
      <c r="AP1310" s="3" t="s">
        <v>71</v>
      </c>
      <c r="AQ1310" s="3" t="s">
        <v>71</v>
      </c>
      <c r="AR1310" s="3" t="s">
        <v>20602</v>
      </c>
      <c r="AS1310" s="3" t="s">
        <v>20603</v>
      </c>
      <c r="AT1310" s="3" t="s">
        <v>237</v>
      </c>
      <c r="AU1310" s="3">
        <v>2018</v>
      </c>
      <c r="AV1310" s="3">
        <v>10</v>
      </c>
      <c r="AW1310" s="3" t="s">
        <v>71</v>
      </c>
      <c r="AX1310" s="3" t="s">
        <v>71</v>
      </c>
      <c r="AY1310" s="3" t="s">
        <v>71</v>
      </c>
      <c r="AZ1310" s="3" t="s">
        <v>134</v>
      </c>
      <c r="BA1310" s="3" t="s">
        <v>71</v>
      </c>
      <c r="BB1310" s="3">
        <v>63</v>
      </c>
      <c r="BC1310" s="3">
        <v>71</v>
      </c>
      <c r="BD1310" s="3" t="s">
        <v>71</v>
      </c>
      <c r="BE1310" s="3" t="s">
        <v>20604</v>
      </c>
      <c r="BF1310" s="3" t="str">
        <f>HYPERLINK("http://dx.doi.org/10.1016/j.cliser.2017.06.005","http://dx.doi.org/10.1016/j.cliser.2017.06.005")</f>
        <v>http://dx.doi.org/10.1016/j.cliser.2017.06.005</v>
      </c>
      <c r="BG1310" s="3" t="s">
        <v>71</v>
      </c>
      <c r="BH1310" s="3" t="s">
        <v>71</v>
      </c>
      <c r="BI1310" s="3">
        <v>9</v>
      </c>
      <c r="BJ1310" s="3" t="s">
        <v>1352</v>
      </c>
      <c r="BK1310" s="3" t="s">
        <v>240</v>
      </c>
      <c r="BL1310" s="3" t="s">
        <v>451</v>
      </c>
      <c r="BM1310" s="3" t="s">
        <v>20605</v>
      </c>
      <c r="BN1310" s="3" t="s">
        <v>71</v>
      </c>
      <c r="BO1310" s="3" t="s">
        <v>598</v>
      </c>
      <c r="BP1310" s="3" t="s">
        <v>71</v>
      </c>
      <c r="BQ1310" s="3" t="s">
        <v>71</v>
      </c>
    </row>
    <row r="1311" spans="1:69">
      <c r="A1311" s="3" t="s">
        <v>69</v>
      </c>
      <c r="B1311" s="3" t="s">
        <v>20606</v>
      </c>
      <c r="C1311" s="3" t="s">
        <v>71</v>
      </c>
      <c r="D1311" s="3" t="s">
        <v>71</v>
      </c>
      <c r="E1311" s="3" t="s">
        <v>71</v>
      </c>
      <c r="F1311" s="3" t="s">
        <v>20607</v>
      </c>
      <c r="G1311" s="3" t="s">
        <v>71</v>
      </c>
      <c r="H1311" s="3" t="s">
        <v>71</v>
      </c>
      <c r="I1311" s="3" t="s">
        <v>20608</v>
      </c>
      <c r="J1311" s="3" t="s">
        <v>795</v>
      </c>
      <c r="K1311" s="3" t="s">
        <v>71</v>
      </c>
      <c r="L1311" s="3" t="s">
        <v>71</v>
      </c>
      <c r="M1311" s="3" t="s">
        <v>74</v>
      </c>
      <c r="N1311" s="3" t="s">
        <v>75</v>
      </c>
      <c r="O1311" s="3" t="s">
        <v>71</v>
      </c>
      <c r="P1311" s="3" t="s">
        <v>71</v>
      </c>
      <c r="Q1311" s="3" t="s">
        <v>71</v>
      </c>
      <c r="R1311" s="3" t="s">
        <v>71</v>
      </c>
      <c r="S1311" s="3" t="s">
        <v>71</v>
      </c>
      <c r="T1311" s="3" t="s">
        <v>20609</v>
      </c>
      <c r="U1311" s="3" t="s">
        <v>20610</v>
      </c>
      <c r="V1311" s="3" t="s">
        <v>20611</v>
      </c>
      <c r="W1311" s="3" t="s">
        <v>20612</v>
      </c>
      <c r="X1311" s="3" t="s">
        <v>71</v>
      </c>
      <c r="Y1311" s="3" t="s">
        <v>20613</v>
      </c>
      <c r="Z1311" s="3" t="s">
        <v>20614</v>
      </c>
      <c r="AA1311" s="3" t="s">
        <v>20615</v>
      </c>
      <c r="AB1311" s="3" t="s">
        <v>20616</v>
      </c>
      <c r="AC1311" s="3" t="s">
        <v>20617</v>
      </c>
      <c r="AD1311" s="3" t="s">
        <v>20618</v>
      </c>
      <c r="AE1311" s="3" t="s">
        <v>20619</v>
      </c>
      <c r="AF1311" s="3" t="s">
        <v>71</v>
      </c>
      <c r="AG1311" s="3">
        <v>60</v>
      </c>
      <c r="AH1311" s="3">
        <v>14</v>
      </c>
      <c r="AI1311" s="3">
        <v>15</v>
      </c>
      <c r="AJ1311" s="3">
        <v>1</v>
      </c>
      <c r="AK1311" s="3">
        <v>74</v>
      </c>
      <c r="AL1311" s="3" t="s">
        <v>126</v>
      </c>
      <c r="AM1311" s="3" t="s">
        <v>127</v>
      </c>
      <c r="AN1311" s="3" t="s">
        <v>128</v>
      </c>
      <c r="AO1311" s="3" t="s">
        <v>807</v>
      </c>
      <c r="AP1311" s="3" t="s">
        <v>808</v>
      </c>
      <c r="AQ1311" s="3" t="s">
        <v>71</v>
      </c>
      <c r="AR1311" s="3" t="s">
        <v>809</v>
      </c>
      <c r="AS1311" s="3" t="s">
        <v>810</v>
      </c>
      <c r="AT1311" s="3" t="s">
        <v>210</v>
      </c>
      <c r="AU1311" s="3">
        <v>2012</v>
      </c>
      <c r="AV1311" s="3">
        <v>12</v>
      </c>
      <c r="AW1311" s="3">
        <v>4</v>
      </c>
      <c r="AX1311" s="3" t="s">
        <v>71</v>
      </c>
      <c r="AY1311" s="3" t="s">
        <v>71</v>
      </c>
      <c r="AZ1311" s="3" t="s">
        <v>71</v>
      </c>
      <c r="BA1311" s="3" t="s">
        <v>71</v>
      </c>
      <c r="BB1311" s="3">
        <v>689</v>
      </c>
      <c r="BC1311" s="3">
        <v>700</v>
      </c>
      <c r="BD1311" s="3" t="s">
        <v>71</v>
      </c>
      <c r="BE1311" s="3" t="s">
        <v>20620</v>
      </c>
      <c r="BF1311" s="3" t="str">
        <f>HYPERLINK("http://dx.doi.org/10.1007/s10113-012-0284-7","http://dx.doi.org/10.1007/s10113-012-0284-7")</f>
        <v>http://dx.doi.org/10.1007/s10113-012-0284-7</v>
      </c>
      <c r="BG1311" s="3" t="s">
        <v>71</v>
      </c>
      <c r="BH1311" s="3" t="s">
        <v>71</v>
      </c>
      <c r="BI1311" s="3">
        <v>12</v>
      </c>
      <c r="BJ1311" s="3" t="s">
        <v>812</v>
      </c>
      <c r="BK1311" s="3" t="s">
        <v>240</v>
      </c>
      <c r="BL1311" s="3" t="s">
        <v>138</v>
      </c>
      <c r="BM1311" s="3" t="s">
        <v>20621</v>
      </c>
      <c r="BN1311" s="3" t="s">
        <v>71</v>
      </c>
      <c r="BO1311" s="3" t="s">
        <v>2116</v>
      </c>
      <c r="BP1311" s="3" t="s">
        <v>71</v>
      </c>
      <c r="BQ1311" s="3" t="s">
        <v>71</v>
      </c>
    </row>
    <row r="1312" spans="1:69">
      <c r="A1312" s="3" t="s">
        <v>69</v>
      </c>
      <c r="B1312" s="3" t="s">
        <v>20622</v>
      </c>
      <c r="C1312" s="3" t="s">
        <v>71</v>
      </c>
      <c r="D1312" s="3" t="s">
        <v>71</v>
      </c>
      <c r="E1312" s="3" t="s">
        <v>71</v>
      </c>
      <c r="F1312" s="3" t="s">
        <v>20623</v>
      </c>
      <c r="G1312" s="3" t="s">
        <v>71</v>
      </c>
      <c r="H1312" s="3" t="s">
        <v>71</v>
      </c>
      <c r="I1312" s="3" t="s">
        <v>20624</v>
      </c>
      <c r="J1312" s="3" t="s">
        <v>1546</v>
      </c>
      <c r="K1312" s="3" t="s">
        <v>71</v>
      </c>
      <c r="L1312" s="3" t="s">
        <v>71</v>
      </c>
      <c r="M1312" s="3" t="s">
        <v>74</v>
      </c>
      <c r="N1312" s="3" t="s">
        <v>75</v>
      </c>
      <c r="O1312" s="3" t="s">
        <v>71</v>
      </c>
      <c r="P1312" s="3" t="s">
        <v>71</v>
      </c>
      <c r="Q1312" s="3" t="s">
        <v>71</v>
      </c>
      <c r="R1312" s="3" t="s">
        <v>71</v>
      </c>
      <c r="S1312" s="3" t="s">
        <v>71</v>
      </c>
      <c r="T1312" s="3" t="s">
        <v>71</v>
      </c>
      <c r="U1312" s="3" t="s">
        <v>20625</v>
      </c>
      <c r="V1312" s="3" t="s">
        <v>20626</v>
      </c>
      <c r="W1312" s="3" t="s">
        <v>20627</v>
      </c>
      <c r="X1312" s="3" t="s">
        <v>71</v>
      </c>
      <c r="Y1312" s="3" t="s">
        <v>20628</v>
      </c>
      <c r="Z1312" s="3" t="s">
        <v>20629</v>
      </c>
      <c r="AA1312" s="3" t="s">
        <v>20630</v>
      </c>
      <c r="AB1312" s="3" t="s">
        <v>20631</v>
      </c>
      <c r="AC1312" s="3" t="s">
        <v>20632</v>
      </c>
      <c r="AD1312" s="3" t="s">
        <v>20633</v>
      </c>
      <c r="AE1312" s="3" t="s">
        <v>20634</v>
      </c>
      <c r="AF1312" s="3" t="s">
        <v>71</v>
      </c>
      <c r="AG1312" s="3">
        <v>80</v>
      </c>
      <c r="AH1312" s="3">
        <v>28</v>
      </c>
      <c r="AI1312" s="3">
        <v>28</v>
      </c>
      <c r="AJ1312" s="3">
        <v>3</v>
      </c>
      <c r="AK1312" s="3">
        <v>52</v>
      </c>
      <c r="AL1312" s="3" t="s">
        <v>1556</v>
      </c>
      <c r="AM1312" s="3" t="s">
        <v>1557</v>
      </c>
      <c r="AN1312" s="3" t="s">
        <v>1558</v>
      </c>
      <c r="AO1312" s="3" t="s">
        <v>1559</v>
      </c>
      <c r="AP1312" s="3" t="s">
        <v>1560</v>
      </c>
      <c r="AQ1312" s="3" t="s">
        <v>71</v>
      </c>
      <c r="AR1312" s="3" t="s">
        <v>1561</v>
      </c>
      <c r="AS1312" s="3" t="s">
        <v>1562</v>
      </c>
      <c r="AT1312" s="3" t="s">
        <v>2233</v>
      </c>
      <c r="AU1312" s="3">
        <v>2014</v>
      </c>
      <c r="AV1312" s="3">
        <v>43</v>
      </c>
      <c r="AW1312" s="3">
        <v>6</v>
      </c>
      <c r="AX1312" s="3" t="s">
        <v>71</v>
      </c>
      <c r="AY1312" s="3" t="s">
        <v>71</v>
      </c>
      <c r="AZ1312" s="3" t="s">
        <v>71</v>
      </c>
      <c r="BA1312" s="3" t="s">
        <v>71</v>
      </c>
      <c r="BB1312" s="3">
        <v>2009</v>
      </c>
      <c r="BC1312" s="3">
        <v>2023</v>
      </c>
      <c r="BD1312" s="3" t="s">
        <v>71</v>
      </c>
      <c r="BE1312" s="3" t="s">
        <v>20635</v>
      </c>
      <c r="BF1312" s="3" t="str">
        <f>HYPERLINK("http://dx.doi.org/10.2134/jeq2014.04.0193","http://dx.doi.org/10.2134/jeq2014.04.0193")</f>
        <v>http://dx.doi.org/10.2134/jeq2014.04.0193</v>
      </c>
      <c r="BG1312" s="3" t="s">
        <v>71</v>
      </c>
      <c r="BH1312" s="3" t="s">
        <v>71</v>
      </c>
      <c r="BI1312" s="3">
        <v>15</v>
      </c>
      <c r="BJ1312" s="3" t="s">
        <v>137</v>
      </c>
      <c r="BK1312" s="3" t="s">
        <v>93</v>
      </c>
      <c r="BL1312" s="3" t="s">
        <v>138</v>
      </c>
      <c r="BM1312" s="3" t="s">
        <v>20636</v>
      </c>
      <c r="BN1312" s="3">
        <v>25602218</v>
      </c>
      <c r="BO1312" s="3" t="s">
        <v>166</v>
      </c>
      <c r="BP1312" s="3" t="s">
        <v>71</v>
      </c>
      <c r="BQ1312" s="3" t="s">
        <v>71</v>
      </c>
    </row>
    <row r="1313" spans="1:69">
      <c r="A1313" s="1" t="s">
        <v>69</v>
      </c>
      <c r="B1313" s="1" t="s">
        <v>20637</v>
      </c>
      <c r="C1313" s="1" t="s">
        <v>71</v>
      </c>
      <c r="D1313" s="1" t="s">
        <v>71</v>
      </c>
      <c r="E1313" s="1" t="s">
        <v>71</v>
      </c>
      <c r="F1313" s="1" t="s">
        <v>20638</v>
      </c>
      <c r="G1313" s="1" t="s">
        <v>71</v>
      </c>
      <c r="H1313" s="1" t="s">
        <v>71</v>
      </c>
      <c r="I1313" s="1" t="s">
        <v>20639</v>
      </c>
      <c r="J1313" s="1" t="s">
        <v>219</v>
      </c>
      <c r="K1313" s="1" t="s">
        <v>71</v>
      </c>
      <c r="L1313" s="1" t="s">
        <v>71</v>
      </c>
      <c r="M1313" s="1" t="s">
        <v>74</v>
      </c>
      <c r="N1313" s="1" t="s">
        <v>75</v>
      </c>
      <c r="O1313" s="1" t="s">
        <v>71</v>
      </c>
      <c r="P1313" s="1" t="s">
        <v>71</v>
      </c>
      <c r="Q1313" s="1" t="s">
        <v>71</v>
      </c>
      <c r="R1313" s="1" t="s">
        <v>71</v>
      </c>
      <c r="S1313" s="1" t="s">
        <v>71</v>
      </c>
      <c r="T1313" s="1" t="s">
        <v>20640</v>
      </c>
      <c r="U1313" s="1" t="s">
        <v>20641</v>
      </c>
      <c r="V1313" s="1" t="s">
        <v>20642</v>
      </c>
      <c r="W1313" s="1" t="s">
        <v>20643</v>
      </c>
      <c r="X1313" s="1" t="s">
        <v>71</v>
      </c>
      <c r="Y1313" s="1" t="s">
        <v>20644</v>
      </c>
      <c r="Z1313" s="1" t="s">
        <v>20645</v>
      </c>
      <c r="AA1313" s="1" t="s">
        <v>20646</v>
      </c>
      <c r="AB1313" s="1" t="s">
        <v>20647</v>
      </c>
      <c r="AC1313" s="1" t="s">
        <v>20648</v>
      </c>
      <c r="AD1313" s="1" t="s">
        <v>20649</v>
      </c>
      <c r="AE1313" s="1" t="s">
        <v>20650</v>
      </c>
      <c r="AF1313" s="1" t="s">
        <v>71</v>
      </c>
      <c r="AG1313" s="1">
        <v>44</v>
      </c>
      <c r="AH1313" s="1">
        <v>0</v>
      </c>
      <c r="AI1313" s="1">
        <v>0</v>
      </c>
      <c r="AJ1313" s="1">
        <v>7</v>
      </c>
      <c r="AK1313" s="1">
        <v>12</v>
      </c>
      <c r="AL1313" s="1" t="s">
        <v>231</v>
      </c>
      <c r="AM1313" s="1" t="s">
        <v>232</v>
      </c>
      <c r="AN1313" s="1" t="s">
        <v>233</v>
      </c>
      <c r="AO1313" s="1" t="s">
        <v>71</v>
      </c>
      <c r="AP1313" s="1" t="s">
        <v>234</v>
      </c>
      <c r="AQ1313" s="1" t="s">
        <v>71</v>
      </c>
      <c r="AR1313" s="1" t="s">
        <v>235</v>
      </c>
      <c r="AS1313" s="1" t="s">
        <v>236</v>
      </c>
      <c r="AT1313" s="1" t="s">
        <v>524</v>
      </c>
      <c r="AU1313" s="1">
        <v>2021</v>
      </c>
      <c r="AV1313" s="1">
        <v>13</v>
      </c>
      <c r="AW1313" s="1">
        <v>13</v>
      </c>
      <c r="AX1313" s="1" t="s">
        <v>71</v>
      </c>
      <c r="AY1313" s="1" t="s">
        <v>71</v>
      </c>
      <c r="AZ1313" s="1" t="s">
        <v>71</v>
      </c>
      <c r="BA1313" s="1" t="s">
        <v>71</v>
      </c>
      <c r="BB1313" s="1" t="s">
        <v>71</v>
      </c>
      <c r="BC1313" s="1" t="s">
        <v>71</v>
      </c>
      <c r="BD1313" s="1">
        <v>7368</v>
      </c>
      <c r="BE1313" s="1" t="s">
        <v>20651</v>
      </c>
      <c r="BF1313" s="1" t="str">
        <f>HYPERLINK("http://dx.doi.org/10.3390/su13137368","http://dx.doi.org/10.3390/su13137368")</f>
        <v>http://dx.doi.org/10.3390/su13137368</v>
      </c>
      <c r="BG1313" s="1" t="s">
        <v>71</v>
      </c>
      <c r="BH1313" s="1" t="s">
        <v>71</v>
      </c>
      <c r="BI1313" s="1">
        <v>14</v>
      </c>
      <c r="BJ1313" s="1" t="s">
        <v>239</v>
      </c>
      <c r="BK1313" s="1" t="s">
        <v>240</v>
      </c>
      <c r="BL1313" s="1" t="s">
        <v>241</v>
      </c>
      <c r="BM1313" s="1" t="s">
        <v>20652</v>
      </c>
      <c r="BN1313" s="1" t="s">
        <v>71</v>
      </c>
      <c r="BO1313" s="1" t="s">
        <v>243</v>
      </c>
      <c r="BP1313" s="1" t="s">
        <v>71</v>
      </c>
      <c r="BQ1313" s="1" t="s">
        <v>71</v>
      </c>
    </row>
    <row r="1314" spans="1:69">
      <c r="A1314" s="1" t="s">
        <v>69</v>
      </c>
      <c r="B1314" s="1" t="s">
        <v>20653</v>
      </c>
      <c r="C1314" s="1" t="s">
        <v>71</v>
      </c>
      <c r="D1314" s="1" t="s">
        <v>71</v>
      </c>
      <c r="E1314" s="1" t="s">
        <v>71</v>
      </c>
      <c r="F1314" s="1" t="s">
        <v>20654</v>
      </c>
      <c r="G1314" s="1" t="s">
        <v>71</v>
      </c>
      <c r="H1314" s="1" t="s">
        <v>71</v>
      </c>
      <c r="I1314" s="1" t="s">
        <v>20655</v>
      </c>
      <c r="J1314" s="1" t="s">
        <v>4199</v>
      </c>
      <c r="K1314" s="1" t="s">
        <v>71</v>
      </c>
      <c r="L1314" s="1" t="s">
        <v>71</v>
      </c>
      <c r="M1314" s="1" t="s">
        <v>74</v>
      </c>
      <c r="N1314" s="1" t="s">
        <v>117</v>
      </c>
      <c r="O1314" s="1" t="s">
        <v>71</v>
      </c>
      <c r="P1314" s="1" t="s">
        <v>71</v>
      </c>
      <c r="Q1314" s="1" t="s">
        <v>71</v>
      </c>
      <c r="R1314" s="1" t="s">
        <v>71</v>
      </c>
      <c r="S1314" s="1" t="s">
        <v>71</v>
      </c>
      <c r="T1314" s="1" t="s">
        <v>71</v>
      </c>
      <c r="U1314" s="1" t="s">
        <v>20656</v>
      </c>
      <c r="V1314" s="1" t="s">
        <v>20657</v>
      </c>
      <c r="W1314" s="1" t="s">
        <v>20658</v>
      </c>
      <c r="X1314" s="1" t="s">
        <v>71</v>
      </c>
      <c r="Y1314" s="1" t="s">
        <v>20659</v>
      </c>
      <c r="Z1314" s="1" t="s">
        <v>20660</v>
      </c>
      <c r="AA1314" s="1" t="s">
        <v>71</v>
      </c>
      <c r="AB1314" s="1" t="s">
        <v>20661</v>
      </c>
      <c r="AC1314" s="1" t="s">
        <v>20662</v>
      </c>
      <c r="AD1314" s="1" t="s">
        <v>20662</v>
      </c>
      <c r="AE1314" s="1" t="s">
        <v>20663</v>
      </c>
      <c r="AF1314" s="1" t="s">
        <v>71</v>
      </c>
      <c r="AG1314" s="1">
        <v>101</v>
      </c>
      <c r="AH1314" s="1">
        <v>37</v>
      </c>
      <c r="AI1314" s="1">
        <v>38</v>
      </c>
      <c r="AJ1314" s="1">
        <v>13</v>
      </c>
      <c r="AK1314" s="1">
        <v>93</v>
      </c>
      <c r="AL1314" s="1" t="s">
        <v>100</v>
      </c>
      <c r="AM1314" s="1" t="s">
        <v>1135</v>
      </c>
      <c r="AN1314" s="1" t="s">
        <v>1136</v>
      </c>
      <c r="AO1314" s="1" t="s">
        <v>4210</v>
      </c>
      <c r="AP1314" s="1" t="s">
        <v>4211</v>
      </c>
      <c r="AQ1314" s="1" t="s">
        <v>71</v>
      </c>
      <c r="AR1314" s="1" t="s">
        <v>4199</v>
      </c>
      <c r="AS1314" s="1" t="s">
        <v>4212</v>
      </c>
      <c r="AT1314" s="1" t="s">
        <v>282</v>
      </c>
      <c r="AU1314" s="1">
        <v>2019</v>
      </c>
      <c r="AV1314" s="1">
        <v>156</v>
      </c>
      <c r="AW1314" s="1">
        <v>4</v>
      </c>
      <c r="AX1314" s="1" t="s">
        <v>71</v>
      </c>
      <c r="AY1314" s="1" t="s">
        <v>71</v>
      </c>
      <c r="AZ1314" s="1" t="s">
        <v>71</v>
      </c>
      <c r="BA1314" s="1" t="s">
        <v>71</v>
      </c>
      <c r="BB1314" s="1">
        <v>609</v>
      </c>
      <c r="BC1314" s="1">
        <v>630</v>
      </c>
      <c r="BD1314" s="1" t="s">
        <v>71</v>
      </c>
      <c r="BE1314" s="1" t="s">
        <v>20664</v>
      </c>
      <c r="BF1314" s="1" t="str">
        <f>HYPERLINK("http://dx.doi.org/10.1007/s10584-019-02538-y","http://dx.doi.org/10.1007/s10584-019-02538-y")</f>
        <v>http://dx.doi.org/10.1007/s10584-019-02538-y</v>
      </c>
      <c r="BG1314" s="1" t="s">
        <v>71</v>
      </c>
      <c r="BH1314" s="1" t="s">
        <v>71</v>
      </c>
      <c r="BI1314" s="1">
        <v>22</v>
      </c>
      <c r="BJ1314" s="1" t="s">
        <v>450</v>
      </c>
      <c r="BK1314" s="1" t="s">
        <v>240</v>
      </c>
      <c r="BL1314" s="1" t="s">
        <v>451</v>
      </c>
      <c r="BM1314" s="1" t="s">
        <v>20665</v>
      </c>
      <c r="BN1314" s="1" t="s">
        <v>71</v>
      </c>
      <c r="BO1314" s="1" t="s">
        <v>71</v>
      </c>
      <c r="BP1314" s="1" t="s">
        <v>71</v>
      </c>
      <c r="BQ1314" s="1" t="s">
        <v>71</v>
      </c>
    </row>
    <row r="1315" spans="1:69">
      <c r="A1315" s="1" t="s">
        <v>69</v>
      </c>
      <c r="B1315" s="1" t="s">
        <v>20666</v>
      </c>
      <c r="C1315" s="1" t="s">
        <v>71</v>
      </c>
      <c r="D1315" s="1" t="s">
        <v>71</v>
      </c>
      <c r="E1315" s="1" t="s">
        <v>71</v>
      </c>
      <c r="F1315" s="1" t="s">
        <v>20667</v>
      </c>
      <c r="G1315" s="1" t="s">
        <v>71</v>
      </c>
      <c r="H1315" s="1" t="s">
        <v>71</v>
      </c>
      <c r="I1315" s="1" t="s">
        <v>20668</v>
      </c>
      <c r="J1315" s="1" t="s">
        <v>7041</v>
      </c>
      <c r="K1315" s="1" t="s">
        <v>71</v>
      </c>
      <c r="L1315" s="1" t="s">
        <v>71</v>
      </c>
      <c r="M1315" s="1" t="s">
        <v>74</v>
      </c>
      <c r="N1315" s="1" t="s">
        <v>75</v>
      </c>
      <c r="O1315" s="1" t="s">
        <v>71</v>
      </c>
      <c r="P1315" s="1" t="s">
        <v>71</v>
      </c>
      <c r="Q1315" s="1" t="s">
        <v>71</v>
      </c>
      <c r="R1315" s="1" t="s">
        <v>71</v>
      </c>
      <c r="S1315" s="1" t="s">
        <v>71</v>
      </c>
      <c r="T1315" s="1" t="s">
        <v>71</v>
      </c>
      <c r="U1315" s="1" t="s">
        <v>20669</v>
      </c>
      <c r="V1315" s="1" t="s">
        <v>20670</v>
      </c>
      <c r="W1315" s="1" t="s">
        <v>20671</v>
      </c>
      <c r="X1315" s="1" t="s">
        <v>71</v>
      </c>
      <c r="Y1315" s="1" t="s">
        <v>20672</v>
      </c>
      <c r="Z1315" s="1" t="s">
        <v>20673</v>
      </c>
      <c r="AA1315" s="1" t="s">
        <v>71</v>
      </c>
      <c r="AB1315" s="1" t="s">
        <v>71</v>
      </c>
      <c r="AC1315" s="1" t="s">
        <v>20674</v>
      </c>
      <c r="AD1315" s="1" t="s">
        <v>2936</v>
      </c>
      <c r="AE1315" s="1" t="s">
        <v>20675</v>
      </c>
      <c r="AF1315" s="1" t="s">
        <v>71</v>
      </c>
      <c r="AG1315" s="1">
        <v>19</v>
      </c>
      <c r="AH1315" s="1">
        <v>0</v>
      </c>
      <c r="AI1315" s="1">
        <v>0</v>
      </c>
      <c r="AJ1315" s="1">
        <v>3</v>
      </c>
      <c r="AK1315" s="1">
        <v>3</v>
      </c>
      <c r="AL1315" s="1" t="s">
        <v>7046</v>
      </c>
      <c r="AM1315" s="1" t="s">
        <v>7047</v>
      </c>
      <c r="AN1315" s="1" t="s">
        <v>7048</v>
      </c>
      <c r="AO1315" s="1" t="s">
        <v>7049</v>
      </c>
      <c r="AP1315" s="1" t="s">
        <v>71</v>
      </c>
      <c r="AQ1315" s="1" t="s">
        <v>71</v>
      </c>
      <c r="AR1315" s="1" t="s">
        <v>7050</v>
      </c>
      <c r="AS1315" s="1" t="s">
        <v>7051</v>
      </c>
      <c r="AT1315" s="1" t="s">
        <v>7526</v>
      </c>
      <c r="AU1315" s="1">
        <v>2022</v>
      </c>
      <c r="AV1315" s="1">
        <v>84</v>
      </c>
      <c r="AW1315" s="1">
        <v>6</v>
      </c>
      <c r="AX1315" s="1" t="s">
        <v>71</v>
      </c>
      <c r="AY1315" s="1" t="s">
        <v>71</v>
      </c>
      <c r="AZ1315" s="1" t="s">
        <v>71</v>
      </c>
      <c r="BA1315" s="1" t="s">
        <v>71</v>
      </c>
      <c r="BB1315" s="1">
        <v>8</v>
      </c>
      <c r="BC1315" s="1">
        <v>13</v>
      </c>
      <c r="BD1315" s="1" t="s">
        <v>71</v>
      </c>
      <c r="BE1315" s="1" t="s">
        <v>71</v>
      </c>
      <c r="BF1315" s="1" t="s">
        <v>71</v>
      </c>
      <c r="BG1315" s="1" t="s">
        <v>71</v>
      </c>
      <c r="BH1315" s="1" t="s">
        <v>71</v>
      </c>
      <c r="BI1315" s="1">
        <v>6</v>
      </c>
      <c r="BJ1315" s="1" t="s">
        <v>187</v>
      </c>
      <c r="BK1315" s="1" t="s">
        <v>93</v>
      </c>
      <c r="BL1315" s="1" t="s">
        <v>188</v>
      </c>
      <c r="BM1315" s="1" t="s">
        <v>20676</v>
      </c>
      <c r="BN1315" s="1" t="s">
        <v>71</v>
      </c>
      <c r="BO1315" s="1" t="s">
        <v>71</v>
      </c>
      <c r="BP1315" s="1" t="s">
        <v>71</v>
      </c>
      <c r="BQ1315" s="1" t="s">
        <v>71</v>
      </c>
    </row>
    <row r="1316" spans="1:69">
      <c r="A1316" s="3" t="s">
        <v>69</v>
      </c>
      <c r="B1316" s="3" t="s">
        <v>20677</v>
      </c>
      <c r="C1316" s="3" t="s">
        <v>71</v>
      </c>
      <c r="D1316" s="3" t="s">
        <v>71</v>
      </c>
      <c r="E1316" s="3" t="s">
        <v>71</v>
      </c>
      <c r="F1316" s="3" t="s">
        <v>20678</v>
      </c>
      <c r="G1316" s="3" t="s">
        <v>71</v>
      </c>
      <c r="H1316" s="3" t="s">
        <v>71</v>
      </c>
      <c r="I1316" s="3" t="s">
        <v>20679</v>
      </c>
      <c r="J1316" s="3" t="s">
        <v>10255</v>
      </c>
      <c r="K1316" s="3" t="s">
        <v>71</v>
      </c>
      <c r="L1316" s="3" t="s">
        <v>71</v>
      </c>
      <c r="M1316" s="3" t="s">
        <v>74</v>
      </c>
      <c r="N1316" s="3" t="s">
        <v>75</v>
      </c>
      <c r="O1316" s="3" t="s">
        <v>71</v>
      </c>
      <c r="P1316" s="3" t="s">
        <v>71</v>
      </c>
      <c r="Q1316" s="3" t="s">
        <v>71</v>
      </c>
      <c r="R1316" s="3" t="s">
        <v>71</v>
      </c>
      <c r="S1316" s="3" t="s">
        <v>71</v>
      </c>
      <c r="T1316" s="3" t="s">
        <v>20680</v>
      </c>
      <c r="U1316" s="3" t="s">
        <v>20681</v>
      </c>
      <c r="V1316" s="3" t="s">
        <v>20682</v>
      </c>
      <c r="W1316" s="3" t="s">
        <v>20683</v>
      </c>
      <c r="X1316" s="3" t="s">
        <v>71</v>
      </c>
      <c r="Y1316" s="3" t="s">
        <v>20684</v>
      </c>
      <c r="Z1316" s="3" t="s">
        <v>20685</v>
      </c>
      <c r="AA1316" s="3" t="s">
        <v>71</v>
      </c>
      <c r="AB1316" s="3" t="s">
        <v>71</v>
      </c>
      <c r="AC1316" s="3" t="s">
        <v>20686</v>
      </c>
      <c r="AD1316" s="3" t="s">
        <v>13744</v>
      </c>
      <c r="AE1316" s="3" t="s">
        <v>71</v>
      </c>
      <c r="AF1316" s="3" t="s">
        <v>71</v>
      </c>
      <c r="AG1316" s="3">
        <v>69</v>
      </c>
      <c r="AH1316" s="3">
        <v>105</v>
      </c>
      <c r="AI1316" s="3">
        <v>106</v>
      </c>
      <c r="AJ1316" s="3">
        <v>1</v>
      </c>
      <c r="AK1316" s="3">
        <v>47</v>
      </c>
      <c r="AL1316" s="3" t="s">
        <v>4411</v>
      </c>
      <c r="AM1316" s="3" t="s">
        <v>1557</v>
      </c>
      <c r="AN1316" s="3" t="s">
        <v>1558</v>
      </c>
      <c r="AO1316" s="3" t="s">
        <v>10267</v>
      </c>
      <c r="AP1316" s="3" t="s">
        <v>10268</v>
      </c>
      <c r="AQ1316" s="3" t="s">
        <v>71</v>
      </c>
      <c r="AR1316" s="3" t="s">
        <v>10269</v>
      </c>
      <c r="AS1316" s="3" t="s">
        <v>10270</v>
      </c>
      <c r="AT1316" s="3" t="s">
        <v>1458</v>
      </c>
      <c r="AU1316" s="3">
        <v>2006</v>
      </c>
      <c r="AV1316" s="3">
        <v>25</v>
      </c>
      <c r="AW1316" s="3">
        <v>8</v>
      </c>
      <c r="AX1316" s="3" t="s">
        <v>71</v>
      </c>
      <c r="AY1316" s="3" t="s">
        <v>71</v>
      </c>
      <c r="AZ1316" s="3" t="s">
        <v>71</v>
      </c>
      <c r="BA1316" s="3" t="s">
        <v>71</v>
      </c>
      <c r="BB1316" s="3">
        <v>2132</v>
      </c>
      <c r="BC1316" s="3">
        <v>2142</v>
      </c>
      <c r="BD1316" s="3" t="s">
        <v>71</v>
      </c>
      <c r="BE1316" s="3" t="s">
        <v>20687</v>
      </c>
      <c r="BF1316" s="3" t="str">
        <f>HYPERLINK("http://dx.doi.org/10.1897/05-595R.1","http://dx.doi.org/10.1897/05-595R.1")</f>
        <v>http://dx.doi.org/10.1897/05-595R.1</v>
      </c>
      <c r="BG1316" s="3" t="s">
        <v>71</v>
      </c>
      <c r="BH1316" s="3" t="s">
        <v>71</v>
      </c>
      <c r="BI1316" s="3">
        <v>11</v>
      </c>
      <c r="BJ1316" s="3" t="s">
        <v>261</v>
      </c>
      <c r="BK1316" s="3" t="s">
        <v>93</v>
      </c>
      <c r="BL1316" s="3" t="s">
        <v>262</v>
      </c>
      <c r="BM1316" s="3" t="s">
        <v>20688</v>
      </c>
      <c r="BN1316" s="3">
        <v>16916033</v>
      </c>
      <c r="BO1316" s="3" t="s">
        <v>71</v>
      </c>
      <c r="BP1316" s="3" t="s">
        <v>71</v>
      </c>
      <c r="BQ1316" s="3" t="s">
        <v>71</v>
      </c>
    </row>
    <row r="1317" spans="1:69">
      <c r="A1317" s="3" t="s">
        <v>69</v>
      </c>
      <c r="B1317" s="3" t="s">
        <v>20689</v>
      </c>
      <c r="C1317" s="3" t="s">
        <v>71</v>
      </c>
      <c r="D1317" s="3" t="s">
        <v>71</v>
      </c>
      <c r="E1317" s="3" t="s">
        <v>71</v>
      </c>
      <c r="F1317" s="3" t="s">
        <v>20690</v>
      </c>
      <c r="G1317" s="3" t="s">
        <v>71</v>
      </c>
      <c r="H1317" s="3" t="s">
        <v>71</v>
      </c>
      <c r="I1317" s="3" t="s">
        <v>20691</v>
      </c>
      <c r="J1317" s="3" t="s">
        <v>1631</v>
      </c>
      <c r="K1317" s="3" t="s">
        <v>71</v>
      </c>
      <c r="L1317" s="3" t="s">
        <v>71</v>
      </c>
      <c r="M1317" s="3" t="s">
        <v>74</v>
      </c>
      <c r="N1317" s="3" t="s">
        <v>75</v>
      </c>
      <c r="O1317" s="3" t="s">
        <v>71</v>
      </c>
      <c r="P1317" s="3" t="s">
        <v>71</v>
      </c>
      <c r="Q1317" s="3" t="s">
        <v>71</v>
      </c>
      <c r="R1317" s="3" t="s">
        <v>71</v>
      </c>
      <c r="S1317" s="3" t="s">
        <v>71</v>
      </c>
      <c r="T1317" s="3" t="s">
        <v>20692</v>
      </c>
      <c r="U1317" s="3" t="s">
        <v>20693</v>
      </c>
      <c r="V1317" s="3" t="s">
        <v>20694</v>
      </c>
      <c r="W1317" s="3" t="s">
        <v>20695</v>
      </c>
      <c r="X1317" s="3" t="s">
        <v>71</v>
      </c>
      <c r="Y1317" s="3" t="s">
        <v>20696</v>
      </c>
      <c r="Z1317" s="3" t="s">
        <v>20697</v>
      </c>
      <c r="AA1317" s="3" t="s">
        <v>20698</v>
      </c>
      <c r="AB1317" s="3" t="s">
        <v>20699</v>
      </c>
      <c r="AC1317" s="3" t="s">
        <v>20700</v>
      </c>
      <c r="AD1317" s="3" t="s">
        <v>20701</v>
      </c>
      <c r="AE1317" s="3" t="s">
        <v>20702</v>
      </c>
      <c r="AF1317" s="3" t="s">
        <v>71</v>
      </c>
      <c r="AG1317" s="3">
        <v>69</v>
      </c>
      <c r="AH1317" s="3">
        <v>104</v>
      </c>
      <c r="AI1317" s="3">
        <v>105</v>
      </c>
      <c r="AJ1317" s="3">
        <v>9</v>
      </c>
      <c r="AK1317" s="3">
        <v>226</v>
      </c>
      <c r="AL1317" s="3" t="s">
        <v>1556</v>
      </c>
      <c r="AM1317" s="3" t="s">
        <v>1557</v>
      </c>
      <c r="AN1317" s="3" t="s">
        <v>1558</v>
      </c>
      <c r="AO1317" s="3" t="s">
        <v>1642</v>
      </c>
      <c r="AP1317" s="3" t="s">
        <v>1643</v>
      </c>
      <c r="AQ1317" s="3" t="s">
        <v>71</v>
      </c>
      <c r="AR1317" s="3" t="s">
        <v>1644</v>
      </c>
      <c r="AS1317" s="3" t="s">
        <v>1645</v>
      </c>
      <c r="AT1317" s="3" t="s">
        <v>969</v>
      </c>
      <c r="AU1317" s="3">
        <v>2015</v>
      </c>
      <c r="AV1317" s="3">
        <v>21</v>
      </c>
      <c r="AW1317" s="3">
        <v>5</v>
      </c>
      <c r="AX1317" s="3" t="s">
        <v>71</v>
      </c>
      <c r="AY1317" s="3" t="s">
        <v>71</v>
      </c>
      <c r="AZ1317" s="3" t="s">
        <v>71</v>
      </c>
      <c r="BA1317" s="3" t="s">
        <v>71</v>
      </c>
      <c r="BB1317" s="3">
        <v>1887</v>
      </c>
      <c r="BC1317" s="3">
        <v>1906</v>
      </c>
      <c r="BD1317" s="3" t="s">
        <v>71</v>
      </c>
      <c r="BE1317" s="3" t="s">
        <v>20703</v>
      </c>
      <c r="BF1317" s="3" t="str">
        <f>HYPERLINK("http://dx.doi.org/10.1111/gcb.12861","http://dx.doi.org/10.1111/gcb.12861")</f>
        <v>http://dx.doi.org/10.1111/gcb.12861</v>
      </c>
      <c r="BG1317" s="3" t="s">
        <v>71</v>
      </c>
      <c r="BH1317" s="3" t="s">
        <v>71</v>
      </c>
      <c r="BI1317" s="3">
        <v>20</v>
      </c>
      <c r="BJ1317" s="3" t="s">
        <v>110</v>
      </c>
      <c r="BK1317" s="3" t="s">
        <v>93</v>
      </c>
      <c r="BL1317" s="3" t="s">
        <v>111</v>
      </c>
      <c r="BM1317" s="3" t="s">
        <v>20704</v>
      </c>
      <c r="BN1317" s="3">
        <v>25581853</v>
      </c>
      <c r="BO1317" s="3" t="s">
        <v>71</v>
      </c>
      <c r="BP1317" s="3" t="s">
        <v>71</v>
      </c>
      <c r="BQ1317" s="3" t="s">
        <v>71</v>
      </c>
    </row>
    <row r="1318" spans="1:69">
      <c r="A1318" s="3" t="s">
        <v>69</v>
      </c>
      <c r="B1318" s="3" t="s">
        <v>20705</v>
      </c>
      <c r="C1318" s="3" t="s">
        <v>71</v>
      </c>
      <c r="D1318" s="3" t="s">
        <v>71</v>
      </c>
      <c r="E1318" s="3" t="s">
        <v>71</v>
      </c>
      <c r="F1318" s="3" t="s">
        <v>20706</v>
      </c>
      <c r="G1318" s="3" t="s">
        <v>71</v>
      </c>
      <c r="H1318" s="3" t="s">
        <v>71</v>
      </c>
      <c r="I1318" s="3" t="s">
        <v>20707</v>
      </c>
      <c r="J1318" s="3" t="s">
        <v>1358</v>
      </c>
      <c r="K1318" s="3" t="s">
        <v>71</v>
      </c>
      <c r="L1318" s="3" t="s">
        <v>71</v>
      </c>
      <c r="M1318" s="3" t="s">
        <v>74</v>
      </c>
      <c r="N1318" s="3" t="s">
        <v>75</v>
      </c>
      <c r="O1318" s="3" t="s">
        <v>71</v>
      </c>
      <c r="P1318" s="3" t="s">
        <v>71</v>
      </c>
      <c r="Q1318" s="3" t="s">
        <v>71</v>
      </c>
      <c r="R1318" s="3" t="s">
        <v>71</v>
      </c>
      <c r="S1318" s="3" t="s">
        <v>71</v>
      </c>
      <c r="T1318" s="3" t="s">
        <v>71</v>
      </c>
      <c r="U1318" s="3" t="s">
        <v>20708</v>
      </c>
      <c r="V1318" s="3" t="s">
        <v>20709</v>
      </c>
      <c r="W1318" s="3" t="s">
        <v>20710</v>
      </c>
      <c r="X1318" s="3" t="s">
        <v>71</v>
      </c>
      <c r="Y1318" s="3" t="s">
        <v>20711</v>
      </c>
      <c r="Z1318" s="3" t="s">
        <v>20712</v>
      </c>
      <c r="AA1318" s="3" t="s">
        <v>20713</v>
      </c>
      <c r="AB1318" s="3" t="s">
        <v>20714</v>
      </c>
      <c r="AC1318" s="3" t="s">
        <v>20715</v>
      </c>
      <c r="AD1318" s="3" t="s">
        <v>20716</v>
      </c>
      <c r="AE1318" s="3" t="s">
        <v>20717</v>
      </c>
      <c r="AF1318" s="3" t="s">
        <v>71</v>
      </c>
      <c r="AG1318" s="3">
        <v>74</v>
      </c>
      <c r="AH1318" s="3">
        <v>61</v>
      </c>
      <c r="AI1318" s="3">
        <v>63</v>
      </c>
      <c r="AJ1318" s="3">
        <v>12</v>
      </c>
      <c r="AK1318" s="3">
        <v>80</v>
      </c>
      <c r="AL1318" s="3" t="s">
        <v>1368</v>
      </c>
      <c r="AM1318" s="3" t="s">
        <v>1369</v>
      </c>
      <c r="AN1318" s="3" t="s">
        <v>1370</v>
      </c>
      <c r="AO1318" s="3" t="s">
        <v>1371</v>
      </c>
      <c r="AP1318" s="3" t="s">
        <v>1372</v>
      </c>
      <c r="AQ1318" s="3" t="s">
        <v>71</v>
      </c>
      <c r="AR1318" s="3" t="s">
        <v>1373</v>
      </c>
      <c r="AS1318" s="3" t="s">
        <v>1374</v>
      </c>
      <c r="AT1318" s="3" t="s">
        <v>20718</v>
      </c>
      <c r="AU1318" s="3">
        <v>2018</v>
      </c>
      <c r="AV1318" s="3">
        <v>52</v>
      </c>
      <c r="AW1318" s="3">
        <v>13</v>
      </c>
      <c r="AX1318" s="3" t="s">
        <v>71</v>
      </c>
      <c r="AY1318" s="3" t="s">
        <v>71</v>
      </c>
      <c r="AZ1318" s="3" t="s">
        <v>71</v>
      </c>
      <c r="BA1318" s="3" t="s">
        <v>71</v>
      </c>
      <c r="BB1318" s="3">
        <v>7351</v>
      </c>
      <c r="BC1318" s="3">
        <v>7359</v>
      </c>
      <c r="BD1318" s="3" t="s">
        <v>71</v>
      </c>
      <c r="BE1318" s="3" t="s">
        <v>20719</v>
      </c>
      <c r="BF1318" s="3" t="str">
        <f>HYPERLINK("http://dx.doi.org/10.1021/acs.est.8b00216","http://dx.doi.org/10.1021/acs.est.8b00216")</f>
        <v>http://dx.doi.org/10.1021/acs.est.8b00216</v>
      </c>
      <c r="BG1318" s="3" t="s">
        <v>71</v>
      </c>
      <c r="BH1318" s="3" t="s">
        <v>71</v>
      </c>
      <c r="BI1318" s="3">
        <v>9</v>
      </c>
      <c r="BJ1318" s="3" t="s">
        <v>554</v>
      </c>
      <c r="BK1318" s="3" t="s">
        <v>240</v>
      </c>
      <c r="BL1318" s="3" t="s">
        <v>556</v>
      </c>
      <c r="BM1318" s="3" t="s">
        <v>20720</v>
      </c>
      <c r="BN1318" s="3">
        <v>29923399</v>
      </c>
      <c r="BO1318" s="3" t="s">
        <v>71</v>
      </c>
      <c r="BP1318" s="3" t="s">
        <v>71</v>
      </c>
      <c r="BQ1318" s="3" t="s">
        <v>71</v>
      </c>
    </row>
    <row r="1319" spans="1:69">
      <c r="A1319" s="3" t="s">
        <v>69</v>
      </c>
      <c r="B1319" s="3" t="s">
        <v>20721</v>
      </c>
      <c r="C1319" s="3" t="s">
        <v>71</v>
      </c>
      <c r="D1319" s="3" t="s">
        <v>71</v>
      </c>
      <c r="E1319" s="3" t="s">
        <v>71</v>
      </c>
      <c r="F1319" s="3" t="s">
        <v>20722</v>
      </c>
      <c r="G1319" s="3" t="s">
        <v>71</v>
      </c>
      <c r="H1319" s="3" t="s">
        <v>71</v>
      </c>
      <c r="I1319" s="3" t="s">
        <v>20723</v>
      </c>
      <c r="J1319" s="3" t="s">
        <v>2167</v>
      </c>
      <c r="K1319" s="3" t="s">
        <v>71</v>
      </c>
      <c r="L1319" s="3" t="s">
        <v>71</v>
      </c>
      <c r="M1319" s="3" t="s">
        <v>74</v>
      </c>
      <c r="N1319" s="3" t="s">
        <v>75</v>
      </c>
      <c r="O1319" s="3" t="s">
        <v>71</v>
      </c>
      <c r="P1319" s="3" t="s">
        <v>71</v>
      </c>
      <c r="Q1319" s="3" t="s">
        <v>71</v>
      </c>
      <c r="R1319" s="3" t="s">
        <v>71</v>
      </c>
      <c r="S1319" s="3" t="s">
        <v>71</v>
      </c>
      <c r="T1319" s="3" t="s">
        <v>20724</v>
      </c>
      <c r="U1319" s="3" t="s">
        <v>20725</v>
      </c>
      <c r="V1319" s="3" t="s">
        <v>20726</v>
      </c>
      <c r="W1319" s="3" t="s">
        <v>20727</v>
      </c>
      <c r="X1319" s="3" t="s">
        <v>71</v>
      </c>
      <c r="Y1319" s="3" t="s">
        <v>20728</v>
      </c>
      <c r="Z1319" s="3" t="s">
        <v>20729</v>
      </c>
      <c r="AA1319" s="3" t="s">
        <v>71</v>
      </c>
      <c r="AB1319" s="3" t="s">
        <v>71</v>
      </c>
      <c r="AC1319" s="3" t="s">
        <v>20730</v>
      </c>
      <c r="AD1319" s="3" t="s">
        <v>20731</v>
      </c>
      <c r="AE1319" s="3" t="s">
        <v>20732</v>
      </c>
      <c r="AF1319" s="3" t="s">
        <v>71</v>
      </c>
      <c r="AG1319" s="3">
        <v>78</v>
      </c>
      <c r="AH1319" s="3">
        <v>18</v>
      </c>
      <c r="AI1319" s="3">
        <v>19</v>
      </c>
      <c r="AJ1319" s="3">
        <v>2</v>
      </c>
      <c r="AK1319" s="3">
        <v>109</v>
      </c>
      <c r="AL1319" s="3" t="s">
        <v>1556</v>
      </c>
      <c r="AM1319" s="3" t="s">
        <v>1557</v>
      </c>
      <c r="AN1319" s="3" t="s">
        <v>1558</v>
      </c>
      <c r="AO1319" s="3" t="s">
        <v>2177</v>
      </c>
      <c r="AP1319" s="3" t="s">
        <v>2495</v>
      </c>
      <c r="AQ1319" s="3" t="s">
        <v>71</v>
      </c>
      <c r="AR1319" s="3" t="s">
        <v>2178</v>
      </c>
      <c r="AS1319" s="3" t="s">
        <v>2179</v>
      </c>
      <c r="AT1319" s="3" t="s">
        <v>524</v>
      </c>
      <c r="AU1319" s="3">
        <v>2009</v>
      </c>
      <c r="AV1319" s="3">
        <v>19</v>
      </c>
      <c r="AW1319" s="3">
        <v>4</v>
      </c>
      <c r="AX1319" s="3" t="s">
        <v>71</v>
      </c>
      <c r="AY1319" s="3" t="s">
        <v>71</v>
      </c>
      <c r="AZ1319" s="3" t="s">
        <v>71</v>
      </c>
      <c r="BA1319" s="3" t="s">
        <v>71</v>
      </c>
      <c r="BB1319" s="3">
        <v>942</v>
      </c>
      <c r="BC1319" s="3">
        <v>960</v>
      </c>
      <c r="BD1319" s="3" t="s">
        <v>71</v>
      </c>
      <c r="BE1319" s="3" t="s">
        <v>20733</v>
      </c>
      <c r="BF1319" s="3" t="str">
        <f>HYPERLINK("http://dx.doi.org/10.1890/08-0807.1","http://dx.doi.org/10.1890/08-0807.1")</f>
        <v>http://dx.doi.org/10.1890/08-0807.1</v>
      </c>
      <c r="BG1319" s="3" t="s">
        <v>71</v>
      </c>
      <c r="BH1319" s="3" t="s">
        <v>71</v>
      </c>
      <c r="BI1319" s="3">
        <v>19</v>
      </c>
      <c r="BJ1319" s="3" t="s">
        <v>676</v>
      </c>
      <c r="BK1319" s="3" t="s">
        <v>93</v>
      </c>
      <c r="BL1319" s="3" t="s">
        <v>138</v>
      </c>
      <c r="BM1319" s="3" t="s">
        <v>20734</v>
      </c>
      <c r="BN1319" s="3">
        <v>19544736</v>
      </c>
      <c r="BO1319" s="3" t="s">
        <v>71</v>
      </c>
      <c r="BP1319" s="3" t="s">
        <v>71</v>
      </c>
      <c r="BQ1319" s="3" t="s">
        <v>71</v>
      </c>
    </row>
    <row r="1320" spans="1:69">
      <c r="A1320" s="3" t="s">
        <v>69</v>
      </c>
      <c r="B1320" s="3" t="s">
        <v>20735</v>
      </c>
      <c r="C1320" s="3" t="s">
        <v>71</v>
      </c>
      <c r="D1320" s="3" t="s">
        <v>71</v>
      </c>
      <c r="E1320" s="3" t="s">
        <v>71</v>
      </c>
      <c r="F1320" s="3" t="s">
        <v>20736</v>
      </c>
      <c r="G1320" s="3" t="s">
        <v>71</v>
      </c>
      <c r="H1320" s="3" t="s">
        <v>71</v>
      </c>
      <c r="I1320" s="3" t="s">
        <v>20737</v>
      </c>
      <c r="J1320" s="3" t="s">
        <v>1018</v>
      </c>
      <c r="K1320" s="3" t="s">
        <v>71</v>
      </c>
      <c r="L1320" s="3" t="s">
        <v>71</v>
      </c>
      <c r="M1320" s="3" t="s">
        <v>74</v>
      </c>
      <c r="N1320" s="3" t="s">
        <v>75</v>
      </c>
      <c r="O1320" s="3" t="s">
        <v>71</v>
      </c>
      <c r="P1320" s="3" t="s">
        <v>71</v>
      </c>
      <c r="Q1320" s="3" t="s">
        <v>71</v>
      </c>
      <c r="R1320" s="3" t="s">
        <v>71</v>
      </c>
      <c r="S1320" s="3" t="s">
        <v>71</v>
      </c>
      <c r="T1320" s="3" t="s">
        <v>20738</v>
      </c>
      <c r="U1320" s="3" t="s">
        <v>20739</v>
      </c>
      <c r="V1320" s="3" t="s">
        <v>20740</v>
      </c>
      <c r="W1320" s="3" t="s">
        <v>20741</v>
      </c>
      <c r="X1320" s="3" t="s">
        <v>71</v>
      </c>
      <c r="Y1320" s="3" t="s">
        <v>20742</v>
      </c>
      <c r="Z1320" s="3" t="s">
        <v>20743</v>
      </c>
      <c r="AA1320" s="3" t="s">
        <v>20744</v>
      </c>
      <c r="AB1320" s="3" t="s">
        <v>20745</v>
      </c>
      <c r="AC1320" s="3" t="s">
        <v>71</v>
      </c>
      <c r="AD1320" s="3" t="s">
        <v>71</v>
      </c>
      <c r="AE1320" s="3" t="s">
        <v>71</v>
      </c>
      <c r="AF1320" s="3" t="s">
        <v>71</v>
      </c>
      <c r="AG1320" s="3">
        <v>91</v>
      </c>
      <c r="AH1320" s="3">
        <v>44</v>
      </c>
      <c r="AI1320" s="3">
        <v>47</v>
      </c>
      <c r="AJ1320" s="3">
        <v>2</v>
      </c>
      <c r="AK1320" s="3">
        <v>97</v>
      </c>
      <c r="AL1320" s="3" t="s">
        <v>156</v>
      </c>
      <c r="AM1320" s="3" t="s">
        <v>157</v>
      </c>
      <c r="AN1320" s="3" t="s">
        <v>158</v>
      </c>
      <c r="AO1320" s="3" t="s">
        <v>1027</v>
      </c>
      <c r="AP1320" s="3" t="s">
        <v>1028</v>
      </c>
      <c r="AQ1320" s="3" t="s">
        <v>71</v>
      </c>
      <c r="AR1320" s="3" t="s">
        <v>1029</v>
      </c>
      <c r="AS1320" s="3" t="s">
        <v>1030</v>
      </c>
      <c r="AT1320" s="3" t="s">
        <v>524</v>
      </c>
      <c r="AU1320" s="3">
        <v>2014</v>
      </c>
      <c r="AV1320" s="3">
        <v>42</v>
      </c>
      <c r="AW1320" s="3" t="s">
        <v>71</v>
      </c>
      <c r="AX1320" s="3" t="s">
        <v>71</v>
      </c>
      <c r="AY1320" s="3" t="s">
        <v>71</v>
      </c>
      <c r="AZ1320" s="3" t="s">
        <v>134</v>
      </c>
      <c r="BA1320" s="3" t="s">
        <v>71</v>
      </c>
      <c r="BB1320" s="3">
        <v>32</v>
      </c>
      <c r="BC1320" s="3">
        <v>42</v>
      </c>
      <c r="BD1320" s="3" t="s">
        <v>71</v>
      </c>
      <c r="BE1320" s="3" t="s">
        <v>20746</v>
      </c>
      <c r="BF1320" s="3" t="str">
        <f>HYPERLINK("http://dx.doi.org/10.1016/j.ecolind.2013.10.035","http://dx.doi.org/10.1016/j.ecolind.2013.10.035")</f>
        <v>http://dx.doi.org/10.1016/j.ecolind.2013.10.035</v>
      </c>
      <c r="BG1320" s="3" t="s">
        <v>71</v>
      </c>
      <c r="BH1320" s="3" t="s">
        <v>71</v>
      </c>
      <c r="BI1320" s="3">
        <v>11</v>
      </c>
      <c r="BJ1320" s="3" t="s">
        <v>410</v>
      </c>
      <c r="BK1320" s="3" t="s">
        <v>240</v>
      </c>
      <c r="BL1320" s="3" t="s">
        <v>111</v>
      </c>
      <c r="BM1320" s="3" t="s">
        <v>20747</v>
      </c>
      <c r="BN1320" s="3" t="s">
        <v>71</v>
      </c>
      <c r="BO1320" s="3" t="s">
        <v>71</v>
      </c>
      <c r="BP1320" s="3" t="s">
        <v>71</v>
      </c>
      <c r="BQ1320" s="3" t="s">
        <v>71</v>
      </c>
    </row>
    <row r="1321" spans="1:69">
      <c r="A1321" s="3" t="s">
        <v>69</v>
      </c>
      <c r="B1321" s="3" t="s">
        <v>20748</v>
      </c>
      <c r="C1321" s="3" t="s">
        <v>71</v>
      </c>
      <c r="D1321" s="3" t="s">
        <v>71</v>
      </c>
      <c r="E1321" s="3" t="s">
        <v>71</v>
      </c>
      <c r="F1321" s="3" t="s">
        <v>20749</v>
      </c>
      <c r="G1321" s="3" t="s">
        <v>71</v>
      </c>
      <c r="H1321" s="3" t="s">
        <v>71</v>
      </c>
      <c r="I1321" s="3" t="s">
        <v>20750</v>
      </c>
      <c r="J1321" s="3" t="s">
        <v>14059</v>
      </c>
      <c r="K1321" s="3" t="s">
        <v>71</v>
      </c>
      <c r="L1321" s="3" t="s">
        <v>71</v>
      </c>
      <c r="M1321" s="3" t="s">
        <v>74</v>
      </c>
      <c r="N1321" s="3" t="s">
        <v>117</v>
      </c>
      <c r="O1321" s="3" t="s">
        <v>71</v>
      </c>
      <c r="P1321" s="3" t="s">
        <v>71</v>
      </c>
      <c r="Q1321" s="3" t="s">
        <v>71</v>
      </c>
      <c r="R1321" s="3" t="s">
        <v>71</v>
      </c>
      <c r="S1321" s="3" t="s">
        <v>71</v>
      </c>
      <c r="T1321" s="3" t="s">
        <v>20751</v>
      </c>
      <c r="U1321" s="3" t="s">
        <v>20752</v>
      </c>
      <c r="V1321" s="3" t="s">
        <v>20753</v>
      </c>
      <c r="W1321" s="3" t="s">
        <v>20754</v>
      </c>
      <c r="X1321" s="3" t="s">
        <v>71</v>
      </c>
      <c r="Y1321" s="3" t="s">
        <v>20755</v>
      </c>
      <c r="Z1321" s="3" t="s">
        <v>20756</v>
      </c>
      <c r="AA1321" s="3" t="s">
        <v>71</v>
      </c>
      <c r="AB1321" s="3" t="s">
        <v>71</v>
      </c>
      <c r="AC1321" s="3" t="s">
        <v>71</v>
      </c>
      <c r="AD1321" s="3" t="s">
        <v>71</v>
      </c>
      <c r="AE1321" s="3" t="s">
        <v>71</v>
      </c>
      <c r="AF1321" s="3" t="s">
        <v>71</v>
      </c>
      <c r="AG1321" s="3">
        <v>76</v>
      </c>
      <c r="AH1321" s="3">
        <v>16</v>
      </c>
      <c r="AI1321" s="3">
        <v>16</v>
      </c>
      <c r="AJ1321" s="3">
        <v>3</v>
      </c>
      <c r="AK1321" s="3">
        <v>24</v>
      </c>
      <c r="AL1321" s="3" t="s">
        <v>82</v>
      </c>
      <c r="AM1321" s="3" t="s">
        <v>83</v>
      </c>
      <c r="AN1321" s="3" t="s">
        <v>84</v>
      </c>
      <c r="AO1321" s="3" t="s">
        <v>14070</v>
      </c>
      <c r="AP1321" s="3" t="s">
        <v>71</v>
      </c>
      <c r="AQ1321" s="3" t="s">
        <v>71</v>
      </c>
      <c r="AR1321" s="3" t="s">
        <v>14059</v>
      </c>
      <c r="AS1321" s="3" t="s">
        <v>14071</v>
      </c>
      <c r="AT1321" s="3" t="s">
        <v>210</v>
      </c>
      <c r="AU1321" s="3">
        <v>2017</v>
      </c>
      <c r="AV1321" s="3">
        <v>20</v>
      </c>
      <c r="AW1321" s="3" t="s">
        <v>71</v>
      </c>
      <c r="AX1321" s="3" t="s">
        <v>71</v>
      </c>
      <c r="AY1321" s="3" t="s">
        <v>71</v>
      </c>
      <c r="AZ1321" s="3" t="s">
        <v>71</v>
      </c>
      <c r="BA1321" s="3" t="s">
        <v>71</v>
      </c>
      <c r="BB1321" s="3">
        <v>74</v>
      </c>
      <c r="BC1321" s="3">
        <v>82</v>
      </c>
      <c r="BD1321" s="3" t="s">
        <v>71</v>
      </c>
      <c r="BE1321" s="3" t="s">
        <v>20757</v>
      </c>
      <c r="BF1321" s="3" t="str">
        <f>HYPERLINK("http://dx.doi.org/10.1016/j.ancene.2017.08.001","http://dx.doi.org/10.1016/j.ancene.2017.08.001")</f>
        <v>http://dx.doi.org/10.1016/j.ancene.2017.08.001</v>
      </c>
      <c r="BG1321" s="3" t="s">
        <v>71</v>
      </c>
      <c r="BH1321" s="3" t="s">
        <v>71</v>
      </c>
      <c r="BI1321" s="3">
        <v>9</v>
      </c>
      <c r="BJ1321" s="3" t="s">
        <v>942</v>
      </c>
      <c r="BK1321" s="3" t="s">
        <v>93</v>
      </c>
      <c r="BL1321" s="3" t="s">
        <v>943</v>
      </c>
      <c r="BM1321" s="3" t="s">
        <v>20758</v>
      </c>
      <c r="BN1321" s="3" t="s">
        <v>71</v>
      </c>
      <c r="BO1321" s="3" t="s">
        <v>71</v>
      </c>
      <c r="BP1321" s="3" t="s">
        <v>71</v>
      </c>
      <c r="BQ1321" s="3" t="s">
        <v>71</v>
      </c>
    </row>
    <row r="1322" spans="1:69">
      <c r="A1322" s="1" t="s">
        <v>69</v>
      </c>
      <c r="B1322" s="1" t="s">
        <v>20759</v>
      </c>
      <c r="C1322" s="1" t="s">
        <v>71</v>
      </c>
      <c r="D1322" s="1" t="s">
        <v>71</v>
      </c>
      <c r="E1322" s="1" t="s">
        <v>71</v>
      </c>
      <c r="F1322" s="1" t="s">
        <v>20760</v>
      </c>
      <c r="G1322" s="1" t="s">
        <v>71</v>
      </c>
      <c r="H1322" s="1" t="s">
        <v>71</v>
      </c>
      <c r="I1322" s="1" t="s">
        <v>20761</v>
      </c>
      <c r="J1322" s="1" t="s">
        <v>795</v>
      </c>
      <c r="K1322" s="1" t="s">
        <v>71</v>
      </c>
      <c r="L1322" s="1" t="s">
        <v>71</v>
      </c>
      <c r="M1322" s="1" t="s">
        <v>74</v>
      </c>
      <c r="N1322" s="1" t="s">
        <v>75</v>
      </c>
      <c r="O1322" s="1" t="s">
        <v>71</v>
      </c>
      <c r="P1322" s="1" t="s">
        <v>71</v>
      </c>
      <c r="Q1322" s="1" t="s">
        <v>71</v>
      </c>
      <c r="R1322" s="1" t="s">
        <v>71</v>
      </c>
      <c r="S1322" s="1" t="s">
        <v>71</v>
      </c>
      <c r="T1322" s="1" t="s">
        <v>20762</v>
      </c>
      <c r="U1322" s="1" t="s">
        <v>20763</v>
      </c>
      <c r="V1322" s="1" t="s">
        <v>20764</v>
      </c>
      <c r="W1322" s="1" t="s">
        <v>20765</v>
      </c>
      <c r="X1322" s="1" t="s">
        <v>71</v>
      </c>
      <c r="Y1322" s="1" t="s">
        <v>20766</v>
      </c>
      <c r="Z1322" s="1" t="s">
        <v>20767</v>
      </c>
      <c r="AA1322" s="1" t="s">
        <v>71</v>
      </c>
      <c r="AB1322" s="1" t="s">
        <v>71</v>
      </c>
      <c r="AC1322" s="1" t="s">
        <v>20768</v>
      </c>
      <c r="AD1322" s="1" t="s">
        <v>20769</v>
      </c>
      <c r="AE1322" s="1" t="s">
        <v>20770</v>
      </c>
      <c r="AF1322" s="1" t="s">
        <v>71</v>
      </c>
      <c r="AG1322" s="1">
        <v>76</v>
      </c>
      <c r="AH1322" s="1">
        <v>0</v>
      </c>
      <c r="AI1322" s="1">
        <v>0</v>
      </c>
      <c r="AJ1322" s="1">
        <v>2</v>
      </c>
      <c r="AK1322" s="1">
        <v>2</v>
      </c>
      <c r="AL1322" s="1" t="s">
        <v>126</v>
      </c>
      <c r="AM1322" s="1" t="s">
        <v>127</v>
      </c>
      <c r="AN1322" s="1" t="s">
        <v>128</v>
      </c>
      <c r="AO1322" s="1" t="s">
        <v>807</v>
      </c>
      <c r="AP1322" s="1" t="s">
        <v>808</v>
      </c>
      <c r="AQ1322" s="1" t="s">
        <v>71</v>
      </c>
      <c r="AR1322" s="1" t="s">
        <v>809</v>
      </c>
      <c r="AS1322" s="1" t="s">
        <v>810</v>
      </c>
      <c r="AT1322" s="1" t="s">
        <v>507</v>
      </c>
      <c r="AU1322" s="1">
        <v>2022</v>
      </c>
      <c r="AV1322" s="1">
        <v>22</v>
      </c>
      <c r="AW1322" s="1">
        <v>3</v>
      </c>
      <c r="AX1322" s="1" t="s">
        <v>71</v>
      </c>
      <c r="AY1322" s="1" t="s">
        <v>71</v>
      </c>
      <c r="AZ1322" s="1" t="s">
        <v>71</v>
      </c>
      <c r="BA1322" s="1" t="s">
        <v>71</v>
      </c>
      <c r="BB1322" s="1" t="s">
        <v>71</v>
      </c>
      <c r="BC1322" s="1" t="s">
        <v>71</v>
      </c>
      <c r="BD1322" s="1">
        <v>89</v>
      </c>
      <c r="BE1322" s="1" t="s">
        <v>20771</v>
      </c>
      <c r="BF1322" s="1" t="str">
        <f>HYPERLINK("http://dx.doi.org/10.1007/s10113-022-01938-8","http://dx.doi.org/10.1007/s10113-022-01938-8")</f>
        <v>http://dx.doi.org/10.1007/s10113-022-01938-8</v>
      </c>
      <c r="BG1322" s="1" t="s">
        <v>71</v>
      </c>
      <c r="BH1322" s="1" t="s">
        <v>71</v>
      </c>
      <c r="BI1322" s="1">
        <v>17</v>
      </c>
      <c r="BJ1322" s="1" t="s">
        <v>812</v>
      </c>
      <c r="BK1322" s="1" t="s">
        <v>240</v>
      </c>
      <c r="BL1322" s="1" t="s">
        <v>138</v>
      </c>
      <c r="BM1322" s="1" t="s">
        <v>20772</v>
      </c>
      <c r="BN1322" s="1" t="s">
        <v>71</v>
      </c>
      <c r="BO1322" s="1" t="s">
        <v>71</v>
      </c>
      <c r="BP1322" s="1" t="s">
        <v>71</v>
      </c>
      <c r="BQ1322" s="1" t="s">
        <v>71</v>
      </c>
    </row>
    <row r="1323" spans="1:69">
      <c r="A1323" s="1" t="s">
        <v>69</v>
      </c>
      <c r="B1323" s="1" t="s">
        <v>20773</v>
      </c>
      <c r="C1323" s="1" t="s">
        <v>71</v>
      </c>
      <c r="D1323" s="1" t="s">
        <v>71</v>
      </c>
      <c r="E1323" s="1" t="s">
        <v>71</v>
      </c>
      <c r="F1323" s="1" t="s">
        <v>20774</v>
      </c>
      <c r="G1323" s="1" t="s">
        <v>71</v>
      </c>
      <c r="H1323" s="1" t="s">
        <v>71</v>
      </c>
      <c r="I1323" s="1" t="s">
        <v>20775</v>
      </c>
      <c r="J1323" s="1" t="s">
        <v>894</v>
      </c>
      <c r="K1323" s="1" t="s">
        <v>71</v>
      </c>
      <c r="L1323" s="1" t="s">
        <v>71</v>
      </c>
      <c r="M1323" s="1" t="s">
        <v>74</v>
      </c>
      <c r="N1323" s="1" t="s">
        <v>75</v>
      </c>
      <c r="O1323" s="1" t="s">
        <v>71</v>
      </c>
      <c r="P1323" s="1" t="s">
        <v>71</v>
      </c>
      <c r="Q1323" s="1" t="s">
        <v>71</v>
      </c>
      <c r="R1323" s="1" t="s">
        <v>71</v>
      </c>
      <c r="S1323" s="1" t="s">
        <v>71</v>
      </c>
      <c r="T1323" s="1" t="s">
        <v>20776</v>
      </c>
      <c r="U1323" s="1" t="s">
        <v>20777</v>
      </c>
      <c r="V1323" s="1" t="s">
        <v>20778</v>
      </c>
      <c r="W1323" s="1" t="s">
        <v>20779</v>
      </c>
      <c r="X1323" s="1" t="s">
        <v>71</v>
      </c>
      <c r="Y1323" s="1" t="s">
        <v>20780</v>
      </c>
      <c r="Z1323" s="1" t="s">
        <v>20781</v>
      </c>
      <c r="AA1323" s="1" t="s">
        <v>20782</v>
      </c>
      <c r="AB1323" s="1" t="s">
        <v>20783</v>
      </c>
      <c r="AC1323" s="1" t="s">
        <v>20784</v>
      </c>
      <c r="AD1323" s="1" t="s">
        <v>20784</v>
      </c>
      <c r="AE1323" s="1" t="s">
        <v>20785</v>
      </c>
      <c r="AF1323" s="1" t="s">
        <v>71</v>
      </c>
      <c r="AG1323" s="1">
        <v>131</v>
      </c>
      <c r="AH1323" s="1">
        <v>10</v>
      </c>
      <c r="AI1323" s="1">
        <v>10</v>
      </c>
      <c r="AJ1323" s="1">
        <v>1</v>
      </c>
      <c r="AK1323" s="1">
        <v>11</v>
      </c>
      <c r="AL1323" s="1" t="s">
        <v>906</v>
      </c>
      <c r="AM1323" s="1" t="s">
        <v>907</v>
      </c>
      <c r="AN1323" s="1" t="s">
        <v>908</v>
      </c>
      <c r="AO1323" s="1" t="s">
        <v>909</v>
      </c>
      <c r="AP1323" s="1" t="s">
        <v>910</v>
      </c>
      <c r="AQ1323" s="1" t="s">
        <v>71</v>
      </c>
      <c r="AR1323" s="1" t="s">
        <v>911</v>
      </c>
      <c r="AS1323" s="1" t="s">
        <v>912</v>
      </c>
      <c r="AT1323" s="1" t="s">
        <v>524</v>
      </c>
      <c r="AU1323" s="1">
        <v>2021</v>
      </c>
      <c r="AV1323" s="1">
        <v>198</v>
      </c>
      <c r="AW1323" s="1" t="s">
        <v>71</v>
      </c>
      <c r="AX1323" s="1" t="s">
        <v>71</v>
      </c>
      <c r="AY1323" s="1" t="s">
        <v>71</v>
      </c>
      <c r="AZ1323" s="1" t="s">
        <v>71</v>
      </c>
      <c r="BA1323" s="1" t="s">
        <v>71</v>
      </c>
      <c r="BB1323" s="1" t="s">
        <v>71</v>
      </c>
      <c r="BC1323" s="1" t="s">
        <v>71</v>
      </c>
      <c r="BD1323" s="1">
        <v>111228</v>
      </c>
      <c r="BE1323" s="1" t="s">
        <v>20786</v>
      </c>
      <c r="BF1323" s="1" t="str">
        <f>HYPERLINK("http://dx.doi.org/10.1016/j.envres.2021.111228","http://dx.doi.org/10.1016/j.envres.2021.111228")</f>
        <v>http://dx.doi.org/10.1016/j.envres.2021.111228</v>
      </c>
      <c r="BG1323" s="1" t="s">
        <v>71</v>
      </c>
      <c r="BH1323" s="1" t="s">
        <v>889</v>
      </c>
      <c r="BI1323" s="1">
        <v>11</v>
      </c>
      <c r="BJ1323" s="1" t="s">
        <v>187</v>
      </c>
      <c r="BK1323" s="1" t="s">
        <v>240</v>
      </c>
      <c r="BL1323" s="1" t="s">
        <v>188</v>
      </c>
      <c r="BM1323" s="1" t="s">
        <v>20787</v>
      </c>
      <c r="BN1323" s="1">
        <v>33971127</v>
      </c>
      <c r="BO1323" s="1" t="s">
        <v>140</v>
      </c>
      <c r="BP1323" s="1" t="s">
        <v>71</v>
      </c>
      <c r="BQ1323" s="1" t="s">
        <v>71</v>
      </c>
    </row>
    <row r="1324" spans="1:69">
      <c r="A1324" s="3" t="s">
        <v>69</v>
      </c>
      <c r="B1324" s="3" t="s">
        <v>20788</v>
      </c>
      <c r="C1324" s="3" t="s">
        <v>71</v>
      </c>
      <c r="D1324" s="3" t="s">
        <v>71</v>
      </c>
      <c r="E1324" s="3" t="s">
        <v>71</v>
      </c>
      <c r="F1324" s="3" t="s">
        <v>20789</v>
      </c>
      <c r="G1324" s="3" t="s">
        <v>71</v>
      </c>
      <c r="H1324" s="3" t="s">
        <v>71</v>
      </c>
      <c r="I1324" s="3" t="s">
        <v>20790</v>
      </c>
      <c r="J1324" s="3" t="s">
        <v>3495</v>
      </c>
      <c r="K1324" s="3" t="s">
        <v>71</v>
      </c>
      <c r="L1324" s="3" t="s">
        <v>71</v>
      </c>
      <c r="M1324" s="3" t="s">
        <v>74</v>
      </c>
      <c r="N1324" s="3" t="s">
        <v>75</v>
      </c>
      <c r="O1324" s="3" t="s">
        <v>71</v>
      </c>
      <c r="P1324" s="3" t="s">
        <v>71</v>
      </c>
      <c r="Q1324" s="3" t="s">
        <v>71</v>
      </c>
      <c r="R1324" s="3" t="s">
        <v>71</v>
      </c>
      <c r="S1324" s="3" t="s">
        <v>71</v>
      </c>
      <c r="T1324" s="3" t="s">
        <v>20791</v>
      </c>
      <c r="U1324" s="3" t="s">
        <v>20792</v>
      </c>
      <c r="V1324" s="3" t="s">
        <v>20793</v>
      </c>
      <c r="W1324" s="3" t="s">
        <v>20794</v>
      </c>
      <c r="X1324" s="3" t="s">
        <v>20795</v>
      </c>
      <c r="Y1324" s="3" t="s">
        <v>20796</v>
      </c>
      <c r="Z1324" s="3" t="s">
        <v>20797</v>
      </c>
      <c r="AA1324" s="3" t="s">
        <v>20798</v>
      </c>
      <c r="AB1324" s="3" t="s">
        <v>20799</v>
      </c>
      <c r="AC1324" s="3" t="s">
        <v>20800</v>
      </c>
      <c r="AD1324" s="3" t="s">
        <v>20801</v>
      </c>
      <c r="AE1324" s="3" t="s">
        <v>20802</v>
      </c>
      <c r="AF1324" s="3" t="s">
        <v>71</v>
      </c>
      <c r="AG1324" s="3">
        <v>97</v>
      </c>
      <c r="AH1324" s="3">
        <v>21</v>
      </c>
      <c r="AI1324" s="3">
        <v>23</v>
      </c>
      <c r="AJ1324" s="3">
        <v>1</v>
      </c>
      <c r="AK1324" s="3">
        <v>15</v>
      </c>
      <c r="AL1324" s="3" t="s">
        <v>3504</v>
      </c>
      <c r="AM1324" s="3" t="s">
        <v>3505</v>
      </c>
      <c r="AN1324" s="3" t="s">
        <v>3506</v>
      </c>
      <c r="AO1324" s="3" t="s">
        <v>71</v>
      </c>
      <c r="AP1324" s="3" t="s">
        <v>3507</v>
      </c>
      <c r="AQ1324" s="3" t="s">
        <v>71</v>
      </c>
      <c r="AR1324" s="3" t="s">
        <v>3508</v>
      </c>
      <c r="AS1324" s="3" t="s">
        <v>3509</v>
      </c>
      <c r="AT1324" s="3" t="s">
        <v>20803</v>
      </c>
      <c r="AU1324" s="3">
        <v>2021</v>
      </c>
      <c r="AV1324" s="3">
        <v>8</v>
      </c>
      <c r="AW1324" s="3" t="s">
        <v>71</v>
      </c>
      <c r="AX1324" s="3" t="s">
        <v>71</v>
      </c>
      <c r="AY1324" s="3" t="s">
        <v>71</v>
      </c>
      <c r="AZ1324" s="3" t="s">
        <v>71</v>
      </c>
      <c r="BA1324" s="3" t="s">
        <v>71</v>
      </c>
      <c r="BB1324" s="3" t="s">
        <v>71</v>
      </c>
      <c r="BC1324" s="3" t="s">
        <v>71</v>
      </c>
      <c r="BD1324" s="3">
        <v>596797</v>
      </c>
      <c r="BE1324" s="3" t="s">
        <v>20804</v>
      </c>
      <c r="BF1324" s="3" t="str">
        <f>HYPERLINK("http://dx.doi.org/10.3389/fmars.2021.596797","http://dx.doi.org/10.3389/fmars.2021.596797")</f>
        <v>http://dx.doi.org/10.3389/fmars.2021.596797</v>
      </c>
      <c r="BG1324" s="3" t="s">
        <v>71</v>
      </c>
      <c r="BH1324" s="3" t="s">
        <v>71</v>
      </c>
      <c r="BI1324" s="3">
        <v>18</v>
      </c>
      <c r="BJ1324" s="3" t="s">
        <v>309</v>
      </c>
      <c r="BK1324" s="3" t="s">
        <v>240</v>
      </c>
      <c r="BL1324" s="3" t="s">
        <v>310</v>
      </c>
      <c r="BM1324" s="3" t="s">
        <v>20805</v>
      </c>
      <c r="BN1324" s="3" t="s">
        <v>71</v>
      </c>
      <c r="BO1324" s="3" t="s">
        <v>20806</v>
      </c>
      <c r="BP1324" s="3" t="s">
        <v>71</v>
      </c>
      <c r="BQ1324" s="3" t="s">
        <v>71</v>
      </c>
    </row>
    <row r="1325" spans="1:69">
      <c r="A1325" s="3" t="s">
        <v>69</v>
      </c>
      <c r="B1325" s="3" t="s">
        <v>20807</v>
      </c>
      <c r="C1325" s="3" t="s">
        <v>71</v>
      </c>
      <c r="D1325" s="3" t="s">
        <v>71</v>
      </c>
      <c r="E1325" s="3" t="s">
        <v>71</v>
      </c>
      <c r="F1325" s="3" t="s">
        <v>20808</v>
      </c>
      <c r="G1325" s="3" t="s">
        <v>71</v>
      </c>
      <c r="H1325" s="3" t="s">
        <v>71</v>
      </c>
      <c r="I1325" s="3" t="s">
        <v>20809</v>
      </c>
      <c r="J1325" s="3" t="s">
        <v>20810</v>
      </c>
      <c r="K1325" s="3" t="s">
        <v>71</v>
      </c>
      <c r="L1325" s="3" t="s">
        <v>71</v>
      </c>
      <c r="M1325" s="3" t="s">
        <v>74</v>
      </c>
      <c r="N1325" s="3" t="s">
        <v>75</v>
      </c>
      <c r="O1325" s="3" t="s">
        <v>71</v>
      </c>
      <c r="P1325" s="3" t="s">
        <v>71</v>
      </c>
      <c r="Q1325" s="3" t="s">
        <v>71</v>
      </c>
      <c r="R1325" s="3" t="s">
        <v>71</v>
      </c>
      <c r="S1325" s="3" t="s">
        <v>71</v>
      </c>
      <c r="T1325" s="3" t="s">
        <v>20811</v>
      </c>
      <c r="U1325" s="3" t="s">
        <v>20812</v>
      </c>
      <c r="V1325" s="3" t="s">
        <v>20813</v>
      </c>
      <c r="W1325" s="3" t="s">
        <v>20814</v>
      </c>
      <c r="X1325" s="3" t="s">
        <v>71</v>
      </c>
      <c r="Y1325" s="3" t="s">
        <v>20815</v>
      </c>
      <c r="Z1325" s="3" t="s">
        <v>20816</v>
      </c>
      <c r="AA1325" s="3" t="s">
        <v>20817</v>
      </c>
      <c r="AB1325" s="3" t="s">
        <v>20818</v>
      </c>
      <c r="AC1325" s="3" t="s">
        <v>20819</v>
      </c>
      <c r="AD1325" s="3" t="s">
        <v>20820</v>
      </c>
      <c r="AE1325" s="3" t="s">
        <v>20821</v>
      </c>
      <c r="AF1325" s="3" t="s">
        <v>71</v>
      </c>
      <c r="AG1325" s="3">
        <v>141</v>
      </c>
      <c r="AH1325" s="3">
        <v>74</v>
      </c>
      <c r="AI1325" s="3">
        <v>78</v>
      </c>
      <c r="AJ1325" s="3">
        <v>2</v>
      </c>
      <c r="AK1325" s="3">
        <v>142</v>
      </c>
      <c r="AL1325" s="3" t="s">
        <v>951</v>
      </c>
      <c r="AM1325" s="3" t="s">
        <v>83</v>
      </c>
      <c r="AN1325" s="3" t="s">
        <v>1093</v>
      </c>
      <c r="AO1325" s="3" t="s">
        <v>20822</v>
      </c>
      <c r="AP1325" s="3" t="s">
        <v>20823</v>
      </c>
      <c r="AQ1325" s="3" t="s">
        <v>71</v>
      </c>
      <c r="AR1325" s="3" t="s">
        <v>20824</v>
      </c>
      <c r="AS1325" s="3" t="s">
        <v>20825</v>
      </c>
      <c r="AT1325" s="3" t="s">
        <v>210</v>
      </c>
      <c r="AU1325" s="3">
        <v>2013</v>
      </c>
      <c r="AV1325" s="3">
        <v>80</v>
      </c>
      <c r="AW1325" s="3" t="s">
        <v>71</v>
      </c>
      <c r="AX1325" s="3" t="s">
        <v>71</v>
      </c>
      <c r="AY1325" s="3" t="s">
        <v>71</v>
      </c>
      <c r="AZ1325" s="3" t="s">
        <v>71</v>
      </c>
      <c r="BA1325" s="3" t="s">
        <v>71</v>
      </c>
      <c r="BB1325" s="3">
        <v>599</v>
      </c>
      <c r="BC1325" s="3">
        <v>611</v>
      </c>
      <c r="BD1325" s="3" t="s">
        <v>71</v>
      </c>
      <c r="BE1325" s="3" t="s">
        <v>20826</v>
      </c>
      <c r="BF1325" s="3" t="str">
        <f>HYPERLINK("http://dx.doi.org/10.1016/j.atmosenv.2013.06.053","http://dx.doi.org/10.1016/j.atmosenv.2013.06.053")</f>
        <v>http://dx.doi.org/10.1016/j.atmosenv.2013.06.053</v>
      </c>
      <c r="BG1325" s="3" t="s">
        <v>71</v>
      </c>
      <c r="BH1325" s="3" t="s">
        <v>71</v>
      </c>
      <c r="BI1325" s="3">
        <v>13</v>
      </c>
      <c r="BJ1325" s="3" t="s">
        <v>450</v>
      </c>
      <c r="BK1325" s="3" t="s">
        <v>93</v>
      </c>
      <c r="BL1325" s="3" t="s">
        <v>451</v>
      </c>
      <c r="BM1325" s="3" t="s">
        <v>20827</v>
      </c>
      <c r="BN1325" s="3" t="s">
        <v>71</v>
      </c>
      <c r="BO1325" s="3" t="s">
        <v>71</v>
      </c>
      <c r="BP1325" s="3" t="s">
        <v>71</v>
      </c>
      <c r="BQ1325" s="3" t="s">
        <v>71</v>
      </c>
    </row>
    <row r="1326" spans="1:69">
      <c r="A1326" s="1" t="s">
        <v>69</v>
      </c>
      <c r="B1326" s="1" t="s">
        <v>20828</v>
      </c>
      <c r="C1326" s="1" t="s">
        <v>71</v>
      </c>
      <c r="D1326" s="1" t="s">
        <v>71</v>
      </c>
      <c r="E1326" s="1" t="s">
        <v>71</v>
      </c>
      <c r="F1326" s="1" t="s">
        <v>20829</v>
      </c>
      <c r="G1326" s="1" t="s">
        <v>71</v>
      </c>
      <c r="H1326" s="1" t="s">
        <v>71</v>
      </c>
      <c r="I1326" s="1" t="s">
        <v>20830</v>
      </c>
      <c r="J1326" s="1" t="s">
        <v>1057</v>
      </c>
      <c r="K1326" s="1" t="s">
        <v>71</v>
      </c>
      <c r="L1326" s="1" t="s">
        <v>71</v>
      </c>
      <c r="M1326" s="1" t="s">
        <v>74</v>
      </c>
      <c r="N1326" s="1" t="s">
        <v>75</v>
      </c>
      <c r="O1326" s="1" t="s">
        <v>71</v>
      </c>
      <c r="P1326" s="1" t="s">
        <v>71</v>
      </c>
      <c r="Q1326" s="1" t="s">
        <v>71</v>
      </c>
      <c r="R1326" s="1" t="s">
        <v>71</v>
      </c>
      <c r="S1326" s="1" t="s">
        <v>71</v>
      </c>
      <c r="T1326" s="1" t="s">
        <v>20831</v>
      </c>
      <c r="U1326" s="1" t="s">
        <v>20832</v>
      </c>
      <c r="V1326" s="1" t="s">
        <v>20833</v>
      </c>
      <c r="W1326" s="1" t="s">
        <v>20834</v>
      </c>
      <c r="X1326" s="1" t="s">
        <v>71</v>
      </c>
      <c r="Y1326" s="1" t="s">
        <v>20835</v>
      </c>
      <c r="Z1326" s="1" t="s">
        <v>20836</v>
      </c>
      <c r="AA1326" s="1" t="s">
        <v>20837</v>
      </c>
      <c r="AB1326" s="1" t="s">
        <v>20838</v>
      </c>
      <c r="AC1326" s="1" t="s">
        <v>20839</v>
      </c>
      <c r="AD1326" s="1" t="s">
        <v>20840</v>
      </c>
      <c r="AE1326" s="1" t="s">
        <v>20841</v>
      </c>
      <c r="AF1326" s="1" t="s">
        <v>71</v>
      </c>
      <c r="AG1326" s="1">
        <v>85</v>
      </c>
      <c r="AH1326" s="1">
        <v>32</v>
      </c>
      <c r="AI1326" s="1">
        <v>34</v>
      </c>
      <c r="AJ1326" s="1">
        <v>20</v>
      </c>
      <c r="AK1326" s="1">
        <v>69</v>
      </c>
      <c r="AL1326" s="1" t="s">
        <v>156</v>
      </c>
      <c r="AM1326" s="1" t="s">
        <v>157</v>
      </c>
      <c r="AN1326" s="1" t="s">
        <v>158</v>
      </c>
      <c r="AO1326" s="1" t="s">
        <v>1070</v>
      </c>
      <c r="AP1326" s="1" t="s">
        <v>1071</v>
      </c>
      <c r="AQ1326" s="1" t="s">
        <v>71</v>
      </c>
      <c r="AR1326" s="1" t="s">
        <v>1072</v>
      </c>
      <c r="AS1326" s="1" t="s">
        <v>1073</v>
      </c>
      <c r="AT1326" s="1" t="s">
        <v>969</v>
      </c>
      <c r="AU1326" s="1">
        <v>2019</v>
      </c>
      <c r="AV1326" s="1">
        <v>159</v>
      </c>
      <c r="AW1326" s="1" t="s">
        <v>71</v>
      </c>
      <c r="AX1326" s="1" t="s">
        <v>71</v>
      </c>
      <c r="AY1326" s="1" t="s">
        <v>71</v>
      </c>
      <c r="AZ1326" s="1" t="s">
        <v>71</v>
      </c>
      <c r="BA1326" s="1" t="s">
        <v>71</v>
      </c>
      <c r="BB1326" s="1">
        <v>291</v>
      </c>
      <c r="BC1326" s="1">
        <v>300</v>
      </c>
      <c r="BD1326" s="1" t="s">
        <v>71</v>
      </c>
      <c r="BE1326" s="1" t="s">
        <v>20842</v>
      </c>
      <c r="BF1326" s="1" t="str">
        <f>HYPERLINK("http://dx.doi.org/10.1016/j.ecolecon.2019.02.003","http://dx.doi.org/10.1016/j.ecolecon.2019.02.003")</f>
        <v>http://dx.doi.org/10.1016/j.ecolecon.2019.02.003</v>
      </c>
      <c r="BG1326" s="1" t="s">
        <v>71</v>
      </c>
      <c r="BH1326" s="1" t="s">
        <v>71</v>
      </c>
      <c r="BI1326" s="1">
        <v>10</v>
      </c>
      <c r="BJ1326" s="1" t="s">
        <v>1075</v>
      </c>
      <c r="BK1326" s="1" t="s">
        <v>240</v>
      </c>
      <c r="BL1326" s="1" t="s">
        <v>1076</v>
      </c>
      <c r="BM1326" s="1" t="s">
        <v>20843</v>
      </c>
      <c r="BN1326" s="1" t="s">
        <v>71</v>
      </c>
      <c r="BO1326" s="1" t="s">
        <v>2116</v>
      </c>
      <c r="BP1326" s="1" t="s">
        <v>71</v>
      </c>
      <c r="BQ1326" s="1" t="s">
        <v>71</v>
      </c>
    </row>
    <row r="1327" spans="1:69">
      <c r="A1327" s="1" t="s">
        <v>69</v>
      </c>
      <c r="B1327" s="1" t="s">
        <v>20844</v>
      </c>
      <c r="C1327" s="1" t="s">
        <v>71</v>
      </c>
      <c r="D1327" s="1" t="s">
        <v>71</v>
      </c>
      <c r="E1327" s="1" t="s">
        <v>71</v>
      </c>
      <c r="F1327" s="1" t="s">
        <v>20845</v>
      </c>
      <c r="G1327" s="1" t="s">
        <v>71</v>
      </c>
      <c r="H1327" s="1" t="s">
        <v>71</v>
      </c>
      <c r="I1327" s="1" t="s">
        <v>20846</v>
      </c>
      <c r="J1327" s="1" t="s">
        <v>6162</v>
      </c>
      <c r="K1327" s="1" t="s">
        <v>71</v>
      </c>
      <c r="L1327" s="1" t="s">
        <v>71</v>
      </c>
      <c r="M1327" s="1" t="s">
        <v>74</v>
      </c>
      <c r="N1327" s="1" t="s">
        <v>534</v>
      </c>
      <c r="O1327" s="1" t="s">
        <v>20847</v>
      </c>
      <c r="P1327" s="1" t="s">
        <v>20848</v>
      </c>
      <c r="Q1327" s="1" t="s">
        <v>20849</v>
      </c>
      <c r="R1327" s="1" t="s">
        <v>71</v>
      </c>
      <c r="S1327" s="1" t="s">
        <v>71</v>
      </c>
      <c r="T1327" s="1" t="s">
        <v>20850</v>
      </c>
      <c r="U1327" s="1" t="s">
        <v>20851</v>
      </c>
      <c r="V1327" s="1" t="s">
        <v>20852</v>
      </c>
      <c r="W1327" s="1" t="s">
        <v>20853</v>
      </c>
      <c r="X1327" s="1" t="s">
        <v>71</v>
      </c>
      <c r="Y1327" s="1" t="s">
        <v>20854</v>
      </c>
      <c r="Z1327" s="1" t="s">
        <v>20855</v>
      </c>
      <c r="AA1327" s="1" t="s">
        <v>20856</v>
      </c>
      <c r="AB1327" s="1" t="s">
        <v>71</v>
      </c>
      <c r="AC1327" s="1" t="s">
        <v>71</v>
      </c>
      <c r="AD1327" s="1" t="s">
        <v>71</v>
      </c>
      <c r="AE1327" s="1" t="s">
        <v>71</v>
      </c>
      <c r="AF1327" s="1" t="s">
        <v>71</v>
      </c>
      <c r="AG1327" s="1">
        <v>84</v>
      </c>
      <c r="AH1327" s="1">
        <v>19</v>
      </c>
      <c r="AI1327" s="1">
        <v>20</v>
      </c>
      <c r="AJ1327" s="1">
        <v>4</v>
      </c>
      <c r="AK1327" s="1">
        <v>18</v>
      </c>
      <c r="AL1327" s="1" t="s">
        <v>82</v>
      </c>
      <c r="AM1327" s="1" t="s">
        <v>83</v>
      </c>
      <c r="AN1327" s="1" t="s">
        <v>84</v>
      </c>
      <c r="AO1327" s="1" t="s">
        <v>6174</v>
      </c>
      <c r="AP1327" s="1" t="s">
        <v>71</v>
      </c>
      <c r="AQ1327" s="1" t="s">
        <v>71</v>
      </c>
      <c r="AR1327" s="1" t="s">
        <v>6175</v>
      </c>
      <c r="AS1327" s="1" t="s">
        <v>6176</v>
      </c>
      <c r="AT1327" s="1" t="s">
        <v>210</v>
      </c>
      <c r="AU1327" s="1">
        <v>2018</v>
      </c>
      <c r="AV1327" s="1">
        <v>44</v>
      </c>
      <c r="AW1327" s="1">
        <v>6</v>
      </c>
      <c r="AX1327" s="1" t="s">
        <v>71</v>
      </c>
      <c r="AY1327" s="1" t="s">
        <v>71</v>
      </c>
      <c r="AZ1327" s="1" t="s">
        <v>71</v>
      </c>
      <c r="BA1327" s="1" t="s">
        <v>71</v>
      </c>
      <c r="BB1327" s="1">
        <v>1194</v>
      </c>
      <c r="BC1327" s="1">
        <v>1208</v>
      </c>
      <c r="BD1327" s="1" t="s">
        <v>71</v>
      </c>
      <c r="BE1327" s="1" t="s">
        <v>20857</v>
      </c>
      <c r="BF1327" s="1" t="str">
        <f>HYPERLINK("http://dx.doi.org/10.1016/j.jglr.2018.05.019","http://dx.doi.org/10.1016/j.jglr.2018.05.019")</f>
        <v>http://dx.doi.org/10.1016/j.jglr.2018.05.019</v>
      </c>
      <c r="BG1327" s="1" t="s">
        <v>71</v>
      </c>
      <c r="BH1327" s="1" t="s">
        <v>71</v>
      </c>
      <c r="BI1327" s="1">
        <v>15</v>
      </c>
      <c r="BJ1327" s="1" t="s">
        <v>6178</v>
      </c>
      <c r="BK1327" s="1" t="s">
        <v>555</v>
      </c>
      <c r="BL1327" s="1" t="s">
        <v>310</v>
      </c>
      <c r="BM1327" s="1" t="s">
        <v>20858</v>
      </c>
      <c r="BN1327" s="1" t="s">
        <v>71</v>
      </c>
      <c r="BO1327" s="1" t="s">
        <v>1479</v>
      </c>
      <c r="BP1327" s="1" t="s">
        <v>71</v>
      </c>
      <c r="BQ1327" s="1" t="s">
        <v>71</v>
      </c>
    </row>
    <row r="1328" spans="1:69">
      <c r="A1328" s="1" t="s">
        <v>69</v>
      </c>
      <c r="B1328" s="1" t="s">
        <v>20859</v>
      </c>
      <c r="C1328" s="1" t="s">
        <v>71</v>
      </c>
      <c r="D1328" s="1" t="s">
        <v>71</v>
      </c>
      <c r="E1328" s="1" t="s">
        <v>71</v>
      </c>
      <c r="F1328" s="1" t="s">
        <v>20860</v>
      </c>
      <c r="G1328" s="1" t="s">
        <v>71</v>
      </c>
      <c r="H1328" s="1" t="s">
        <v>71</v>
      </c>
      <c r="I1328" s="1" t="s">
        <v>20861</v>
      </c>
      <c r="J1328" s="1" t="s">
        <v>2643</v>
      </c>
      <c r="K1328" s="1" t="s">
        <v>71</v>
      </c>
      <c r="L1328" s="1" t="s">
        <v>71</v>
      </c>
      <c r="M1328" s="1" t="s">
        <v>74</v>
      </c>
      <c r="N1328" s="1" t="s">
        <v>75</v>
      </c>
      <c r="O1328" s="1" t="s">
        <v>71</v>
      </c>
      <c r="P1328" s="1" t="s">
        <v>71</v>
      </c>
      <c r="Q1328" s="1" t="s">
        <v>71</v>
      </c>
      <c r="R1328" s="1" t="s">
        <v>71</v>
      </c>
      <c r="S1328" s="1" t="s">
        <v>71</v>
      </c>
      <c r="T1328" s="1" t="s">
        <v>20862</v>
      </c>
      <c r="U1328" s="1" t="s">
        <v>20863</v>
      </c>
      <c r="V1328" s="1" t="s">
        <v>20864</v>
      </c>
      <c r="W1328" s="1" t="s">
        <v>20865</v>
      </c>
      <c r="X1328" s="1" t="s">
        <v>71</v>
      </c>
      <c r="Y1328" s="1" t="s">
        <v>20866</v>
      </c>
      <c r="Z1328" s="1" t="s">
        <v>20867</v>
      </c>
      <c r="AA1328" s="1" t="s">
        <v>71</v>
      </c>
      <c r="AB1328" s="1" t="s">
        <v>71</v>
      </c>
      <c r="AC1328" s="1" t="s">
        <v>20868</v>
      </c>
      <c r="AD1328" s="1" t="s">
        <v>20869</v>
      </c>
      <c r="AE1328" s="1" t="s">
        <v>20870</v>
      </c>
      <c r="AF1328" s="1" t="s">
        <v>71</v>
      </c>
      <c r="AG1328" s="1">
        <v>108</v>
      </c>
      <c r="AH1328" s="1">
        <v>4</v>
      </c>
      <c r="AI1328" s="1">
        <v>4</v>
      </c>
      <c r="AJ1328" s="1">
        <v>4</v>
      </c>
      <c r="AK1328" s="1">
        <v>22</v>
      </c>
      <c r="AL1328" s="1" t="s">
        <v>156</v>
      </c>
      <c r="AM1328" s="1" t="s">
        <v>157</v>
      </c>
      <c r="AN1328" s="1" t="s">
        <v>158</v>
      </c>
      <c r="AO1328" s="1" t="s">
        <v>2655</v>
      </c>
      <c r="AP1328" s="1" t="s">
        <v>71</v>
      </c>
      <c r="AQ1328" s="1" t="s">
        <v>71</v>
      </c>
      <c r="AR1328" s="1" t="s">
        <v>2656</v>
      </c>
      <c r="AS1328" s="1" t="s">
        <v>2657</v>
      </c>
      <c r="AT1328" s="1" t="s">
        <v>282</v>
      </c>
      <c r="AU1328" s="1">
        <v>2020</v>
      </c>
      <c r="AV1328" s="1">
        <v>45</v>
      </c>
      <c r="AW1328" s="1" t="s">
        <v>71</v>
      </c>
      <c r="AX1328" s="1" t="s">
        <v>71</v>
      </c>
      <c r="AY1328" s="1" t="s">
        <v>71</v>
      </c>
      <c r="AZ1328" s="1" t="s">
        <v>71</v>
      </c>
      <c r="BA1328" s="1" t="s">
        <v>71</v>
      </c>
      <c r="BB1328" s="1" t="s">
        <v>71</v>
      </c>
      <c r="BC1328" s="1" t="s">
        <v>71</v>
      </c>
      <c r="BD1328" s="1">
        <v>101172</v>
      </c>
      <c r="BE1328" s="1" t="s">
        <v>20871</v>
      </c>
      <c r="BF1328" s="1" t="str">
        <f>HYPERLINK("http://dx.doi.org/10.1016/j.ecoser.2020.101172","http://dx.doi.org/10.1016/j.ecoser.2020.101172")</f>
        <v>http://dx.doi.org/10.1016/j.ecoser.2020.101172</v>
      </c>
      <c r="BG1328" s="1" t="s">
        <v>71</v>
      </c>
      <c r="BH1328" s="1" t="s">
        <v>71</v>
      </c>
      <c r="BI1328" s="1">
        <v>14</v>
      </c>
      <c r="BJ1328" s="1" t="s">
        <v>1118</v>
      </c>
      <c r="BK1328" s="1" t="s">
        <v>240</v>
      </c>
      <c r="BL1328" s="1" t="s">
        <v>138</v>
      </c>
      <c r="BM1328" s="1" t="s">
        <v>20872</v>
      </c>
      <c r="BN1328" s="1" t="s">
        <v>71</v>
      </c>
      <c r="BO1328" s="1" t="s">
        <v>2116</v>
      </c>
      <c r="BP1328" s="1" t="s">
        <v>71</v>
      </c>
      <c r="BQ1328" s="1" t="s">
        <v>71</v>
      </c>
    </row>
    <row r="1329" spans="1:69">
      <c r="A1329" s="3" t="s">
        <v>69</v>
      </c>
      <c r="B1329" s="3" t="s">
        <v>20873</v>
      </c>
      <c r="C1329" s="3" t="s">
        <v>71</v>
      </c>
      <c r="D1329" s="3" t="s">
        <v>71</v>
      </c>
      <c r="E1329" s="3" t="s">
        <v>71</v>
      </c>
      <c r="F1329" s="3" t="s">
        <v>20874</v>
      </c>
      <c r="G1329" s="3" t="s">
        <v>71</v>
      </c>
      <c r="H1329" s="3" t="s">
        <v>71</v>
      </c>
      <c r="I1329" s="3" t="s">
        <v>20875</v>
      </c>
      <c r="J1329" s="3" t="s">
        <v>795</v>
      </c>
      <c r="K1329" s="3" t="s">
        <v>71</v>
      </c>
      <c r="L1329" s="3" t="s">
        <v>71</v>
      </c>
      <c r="M1329" s="3" t="s">
        <v>74</v>
      </c>
      <c r="N1329" s="3" t="s">
        <v>75</v>
      </c>
      <c r="O1329" s="3" t="s">
        <v>71</v>
      </c>
      <c r="P1329" s="3" t="s">
        <v>71</v>
      </c>
      <c r="Q1329" s="3" t="s">
        <v>71</v>
      </c>
      <c r="R1329" s="3" t="s">
        <v>71</v>
      </c>
      <c r="S1329" s="3" t="s">
        <v>71</v>
      </c>
      <c r="T1329" s="3" t="s">
        <v>20876</v>
      </c>
      <c r="U1329" s="3" t="s">
        <v>20877</v>
      </c>
      <c r="V1329" s="3" t="s">
        <v>20878</v>
      </c>
      <c r="W1329" s="3" t="s">
        <v>20879</v>
      </c>
      <c r="X1329" s="3" t="s">
        <v>71</v>
      </c>
      <c r="Y1329" s="3" t="s">
        <v>20880</v>
      </c>
      <c r="Z1329" s="3" t="s">
        <v>20881</v>
      </c>
      <c r="AA1329" s="3" t="s">
        <v>20882</v>
      </c>
      <c r="AB1329" s="3" t="s">
        <v>20883</v>
      </c>
      <c r="AC1329" s="3" t="s">
        <v>20884</v>
      </c>
      <c r="AD1329" s="3" t="s">
        <v>20885</v>
      </c>
      <c r="AE1329" s="3" t="s">
        <v>20886</v>
      </c>
      <c r="AF1329" s="3" t="s">
        <v>71</v>
      </c>
      <c r="AG1329" s="3">
        <v>55</v>
      </c>
      <c r="AH1329" s="3">
        <v>3</v>
      </c>
      <c r="AI1329" s="3">
        <v>3</v>
      </c>
      <c r="AJ1329" s="3">
        <v>2</v>
      </c>
      <c r="AK1329" s="3">
        <v>30</v>
      </c>
      <c r="AL1329" s="3" t="s">
        <v>126</v>
      </c>
      <c r="AM1329" s="3" t="s">
        <v>127</v>
      </c>
      <c r="AN1329" s="3" t="s">
        <v>128</v>
      </c>
      <c r="AO1329" s="3" t="s">
        <v>807</v>
      </c>
      <c r="AP1329" s="3" t="s">
        <v>808</v>
      </c>
      <c r="AQ1329" s="3" t="s">
        <v>71</v>
      </c>
      <c r="AR1329" s="3" t="s">
        <v>809</v>
      </c>
      <c r="AS1329" s="3" t="s">
        <v>810</v>
      </c>
      <c r="AT1329" s="3" t="s">
        <v>1458</v>
      </c>
      <c r="AU1329" s="3">
        <v>2017</v>
      </c>
      <c r="AV1329" s="3">
        <v>17</v>
      </c>
      <c r="AW1329" s="3">
        <v>6</v>
      </c>
      <c r="AX1329" s="3" t="s">
        <v>71</v>
      </c>
      <c r="AY1329" s="3" t="s">
        <v>71</v>
      </c>
      <c r="AZ1329" s="3" t="s">
        <v>71</v>
      </c>
      <c r="BA1329" s="3" t="s">
        <v>71</v>
      </c>
      <c r="BB1329" s="3">
        <v>1811</v>
      </c>
      <c r="BC1329" s="3">
        <v>1821</v>
      </c>
      <c r="BD1329" s="3" t="s">
        <v>71</v>
      </c>
      <c r="BE1329" s="3" t="s">
        <v>20887</v>
      </c>
      <c r="BF1329" s="3" t="str">
        <f>HYPERLINK("http://dx.doi.org/10.1007/s10113-017-1152-2","http://dx.doi.org/10.1007/s10113-017-1152-2")</f>
        <v>http://dx.doi.org/10.1007/s10113-017-1152-2</v>
      </c>
      <c r="BG1329" s="3" t="s">
        <v>71</v>
      </c>
      <c r="BH1329" s="3" t="s">
        <v>71</v>
      </c>
      <c r="BI1329" s="3">
        <v>11</v>
      </c>
      <c r="BJ1329" s="3" t="s">
        <v>812</v>
      </c>
      <c r="BK1329" s="3" t="s">
        <v>240</v>
      </c>
      <c r="BL1329" s="3" t="s">
        <v>138</v>
      </c>
      <c r="BM1329" s="3" t="s">
        <v>20888</v>
      </c>
      <c r="BN1329" s="3" t="s">
        <v>71</v>
      </c>
      <c r="BO1329" s="3" t="s">
        <v>71</v>
      </c>
      <c r="BP1329" s="3" t="s">
        <v>71</v>
      </c>
      <c r="BQ1329" s="3" t="s">
        <v>71</v>
      </c>
    </row>
    <row r="1330" spans="1:69">
      <c r="A1330" s="1" t="s">
        <v>69</v>
      </c>
      <c r="B1330" s="1" t="s">
        <v>20889</v>
      </c>
      <c r="C1330" s="1" t="s">
        <v>71</v>
      </c>
      <c r="D1330" s="1" t="s">
        <v>71</v>
      </c>
      <c r="E1330" s="1" t="s">
        <v>71</v>
      </c>
      <c r="F1330" s="1" t="s">
        <v>20890</v>
      </c>
      <c r="G1330" s="1" t="s">
        <v>71</v>
      </c>
      <c r="H1330" s="1" t="s">
        <v>71</v>
      </c>
      <c r="I1330" s="1" t="s">
        <v>20891</v>
      </c>
      <c r="J1330" s="1" t="s">
        <v>144</v>
      </c>
      <c r="K1330" s="1" t="s">
        <v>71</v>
      </c>
      <c r="L1330" s="1" t="s">
        <v>71</v>
      </c>
      <c r="M1330" s="1" t="s">
        <v>74</v>
      </c>
      <c r="N1330" s="1" t="s">
        <v>75</v>
      </c>
      <c r="O1330" s="1" t="s">
        <v>71</v>
      </c>
      <c r="P1330" s="1" t="s">
        <v>71</v>
      </c>
      <c r="Q1330" s="1" t="s">
        <v>71</v>
      </c>
      <c r="R1330" s="1" t="s">
        <v>71</v>
      </c>
      <c r="S1330" s="1" t="s">
        <v>71</v>
      </c>
      <c r="T1330" s="1" t="s">
        <v>20892</v>
      </c>
      <c r="U1330" s="1" t="s">
        <v>20893</v>
      </c>
      <c r="V1330" s="1" t="s">
        <v>20894</v>
      </c>
      <c r="W1330" s="1" t="s">
        <v>20895</v>
      </c>
      <c r="X1330" s="1" t="s">
        <v>71</v>
      </c>
      <c r="Y1330" s="1" t="s">
        <v>20896</v>
      </c>
      <c r="Z1330" s="1" t="s">
        <v>20897</v>
      </c>
      <c r="AA1330" s="1" t="s">
        <v>20898</v>
      </c>
      <c r="AB1330" s="1" t="s">
        <v>20899</v>
      </c>
      <c r="AC1330" s="1" t="s">
        <v>20900</v>
      </c>
      <c r="AD1330" s="1" t="s">
        <v>20901</v>
      </c>
      <c r="AE1330" s="1" t="s">
        <v>20902</v>
      </c>
      <c r="AF1330" s="1" t="s">
        <v>71</v>
      </c>
      <c r="AG1330" s="1">
        <v>122</v>
      </c>
      <c r="AH1330" s="1">
        <v>1</v>
      </c>
      <c r="AI1330" s="1">
        <v>1</v>
      </c>
      <c r="AJ1330" s="1">
        <v>37</v>
      </c>
      <c r="AK1330" s="1">
        <v>37</v>
      </c>
      <c r="AL1330" s="1" t="s">
        <v>156</v>
      </c>
      <c r="AM1330" s="1" t="s">
        <v>157</v>
      </c>
      <c r="AN1330" s="1" t="s">
        <v>158</v>
      </c>
      <c r="AO1330" s="1" t="s">
        <v>159</v>
      </c>
      <c r="AP1330" s="1" t="s">
        <v>160</v>
      </c>
      <c r="AQ1330" s="1" t="s">
        <v>71</v>
      </c>
      <c r="AR1330" s="1" t="s">
        <v>161</v>
      </c>
      <c r="AS1330" s="1" t="s">
        <v>162</v>
      </c>
      <c r="AT1330" s="1" t="s">
        <v>7130</v>
      </c>
      <c r="AU1330" s="1">
        <v>2022</v>
      </c>
      <c r="AV1330" s="1">
        <v>825</v>
      </c>
      <c r="AW1330" s="1" t="s">
        <v>71</v>
      </c>
      <c r="AX1330" s="1" t="s">
        <v>71</v>
      </c>
      <c r="AY1330" s="1" t="s">
        <v>71</v>
      </c>
      <c r="AZ1330" s="1" t="s">
        <v>71</v>
      </c>
      <c r="BA1330" s="1" t="s">
        <v>71</v>
      </c>
      <c r="BB1330" s="1" t="s">
        <v>71</v>
      </c>
      <c r="BC1330" s="1" t="s">
        <v>71</v>
      </c>
      <c r="BD1330" s="1">
        <v>153805</v>
      </c>
      <c r="BE1330" s="1" t="s">
        <v>20903</v>
      </c>
      <c r="BF1330" s="1" t="str">
        <f>HYPERLINK("http://dx.doi.org/10.1016/j.scitotenv.2022.153805","http://dx.doi.org/10.1016/j.scitotenv.2022.153805")</f>
        <v>http://dx.doi.org/10.1016/j.scitotenv.2022.153805</v>
      </c>
      <c r="BG1330" s="1" t="s">
        <v>71</v>
      </c>
      <c r="BH1330" s="1" t="s">
        <v>71</v>
      </c>
      <c r="BI1330" s="1">
        <v>11</v>
      </c>
      <c r="BJ1330" s="1" t="s">
        <v>137</v>
      </c>
      <c r="BK1330" s="1" t="s">
        <v>93</v>
      </c>
      <c r="BL1330" s="1" t="s">
        <v>138</v>
      </c>
      <c r="BM1330" s="1" t="s">
        <v>20904</v>
      </c>
      <c r="BN1330" s="1">
        <v>35157867</v>
      </c>
      <c r="BO1330" s="1" t="s">
        <v>1479</v>
      </c>
      <c r="BP1330" s="1" t="s">
        <v>71</v>
      </c>
      <c r="BQ1330" s="1" t="s">
        <v>71</v>
      </c>
    </row>
    <row r="1331" spans="1:69">
      <c r="A1331" s="1" t="s">
        <v>69</v>
      </c>
      <c r="B1331" s="1" t="s">
        <v>20905</v>
      </c>
      <c r="C1331" s="1" t="s">
        <v>71</v>
      </c>
      <c r="D1331" s="1" t="s">
        <v>71</v>
      </c>
      <c r="E1331" s="1" t="s">
        <v>71</v>
      </c>
      <c r="F1331" s="1" t="s">
        <v>20906</v>
      </c>
      <c r="G1331" s="1" t="s">
        <v>71</v>
      </c>
      <c r="H1331" s="1" t="s">
        <v>71</v>
      </c>
      <c r="I1331" s="1" t="s">
        <v>20907</v>
      </c>
      <c r="J1331" s="1" t="s">
        <v>456</v>
      </c>
      <c r="K1331" s="1" t="s">
        <v>71</v>
      </c>
      <c r="L1331" s="1" t="s">
        <v>71</v>
      </c>
      <c r="M1331" s="1" t="s">
        <v>74</v>
      </c>
      <c r="N1331" s="1" t="s">
        <v>75</v>
      </c>
      <c r="O1331" s="1" t="s">
        <v>71</v>
      </c>
      <c r="P1331" s="1" t="s">
        <v>71</v>
      </c>
      <c r="Q1331" s="1" t="s">
        <v>71</v>
      </c>
      <c r="R1331" s="1" t="s">
        <v>71</v>
      </c>
      <c r="S1331" s="1" t="s">
        <v>71</v>
      </c>
      <c r="T1331" s="1" t="s">
        <v>20908</v>
      </c>
      <c r="U1331" s="1" t="s">
        <v>20909</v>
      </c>
      <c r="V1331" s="1" t="s">
        <v>20910</v>
      </c>
      <c r="W1331" s="1" t="s">
        <v>20911</v>
      </c>
      <c r="X1331" s="1" t="s">
        <v>71</v>
      </c>
      <c r="Y1331" s="1" t="s">
        <v>20912</v>
      </c>
      <c r="Z1331" s="1" t="s">
        <v>20913</v>
      </c>
      <c r="AA1331" s="1" t="s">
        <v>71</v>
      </c>
      <c r="AB1331" s="1" t="s">
        <v>20914</v>
      </c>
      <c r="AC1331" s="1" t="s">
        <v>20915</v>
      </c>
      <c r="AD1331" s="1" t="s">
        <v>20916</v>
      </c>
      <c r="AE1331" s="1" t="s">
        <v>20917</v>
      </c>
      <c r="AF1331" s="1" t="s">
        <v>71</v>
      </c>
      <c r="AG1331" s="1">
        <v>122</v>
      </c>
      <c r="AH1331" s="1">
        <v>1</v>
      </c>
      <c r="AI1331" s="1">
        <v>1</v>
      </c>
      <c r="AJ1331" s="1">
        <v>5</v>
      </c>
      <c r="AK1331" s="1">
        <v>6</v>
      </c>
      <c r="AL1331" s="1" t="s">
        <v>231</v>
      </c>
      <c r="AM1331" s="1" t="s">
        <v>232</v>
      </c>
      <c r="AN1331" s="1" t="s">
        <v>233</v>
      </c>
      <c r="AO1331" s="1" t="s">
        <v>71</v>
      </c>
      <c r="AP1331" s="1" t="s">
        <v>467</v>
      </c>
      <c r="AQ1331" s="1" t="s">
        <v>71</v>
      </c>
      <c r="AR1331" s="1" t="s">
        <v>468</v>
      </c>
      <c r="AS1331" s="1" t="s">
        <v>469</v>
      </c>
      <c r="AT1331" s="1" t="s">
        <v>210</v>
      </c>
      <c r="AU1331" s="1">
        <v>2021</v>
      </c>
      <c r="AV1331" s="1">
        <v>18</v>
      </c>
      <c r="AW1331" s="1">
        <v>23</v>
      </c>
      <c r="AX1331" s="1" t="s">
        <v>71</v>
      </c>
      <c r="AY1331" s="1" t="s">
        <v>71</v>
      </c>
      <c r="AZ1331" s="1" t="s">
        <v>71</v>
      </c>
      <c r="BA1331" s="1" t="s">
        <v>71</v>
      </c>
      <c r="BB1331" s="1" t="s">
        <v>71</v>
      </c>
      <c r="BC1331" s="1" t="s">
        <v>71</v>
      </c>
      <c r="BD1331" s="1">
        <v>12678</v>
      </c>
      <c r="BE1331" s="1" t="s">
        <v>20918</v>
      </c>
      <c r="BF1331" s="1" t="str">
        <f>HYPERLINK("http://dx.doi.org/10.3390/ijerph182312678","http://dx.doi.org/10.3390/ijerph182312678")</f>
        <v>http://dx.doi.org/10.3390/ijerph182312678</v>
      </c>
      <c r="BG1331" s="1" t="s">
        <v>71</v>
      </c>
      <c r="BH1331" s="1" t="s">
        <v>71</v>
      </c>
      <c r="BI1331" s="1">
        <v>15</v>
      </c>
      <c r="BJ1331" s="1" t="s">
        <v>187</v>
      </c>
      <c r="BK1331" s="1" t="s">
        <v>240</v>
      </c>
      <c r="BL1331" s="1" t="s">
        <v>188</v>
      </c>
      <c r="BM1331" s="1" t="s">
        <v>20919</v>
      </c>
      <c r="BN1331" s="1">
        <v>34886406</v>
      </c>
      <c r="BO1331" s="1" t="s">
        <v>243</v>
      </c>
      <c r="BP1331" s="1" t="s">
        <v>71</v>
      </c>
      <c r="BQ1331" s="1" t="s">
        <v>71</v>
      </c>
    </row>
    <row r="1332" spans="1:69">
      <c r="A1332" s="1" t="s">
        <v>69</v>
      </c>
      <c r="B1332" s="1" t="s">
        <v>20920</v>
      </c>
      <c r="C1332" s="1" t="s">
        <v>71</v>
      </c>
      <c r="D1332" s="1" t="s">
        <v>71</v>
      </c>
      <c r="E1332" s="1" t="s">
        <v>71</v>
      </c>
      <c r="F1332" s="1" t="s">
        <v>20921</v>
      </c>
      <c r="G1332" s="1" t="s">
        <v>71</v>
      </c>
      <c r="H1332" s="1" t="s">
        <v>71</v>
      </c>
      <c r="I1332" s="1" t="s">
        <v>20922</v>
      </c>
      <c r="J1332" s="1" t="s">
        <v>144</v>
      </c>
      <c r="K1332" s="1" t="s">
        <v>71</v>
      </c>
      <c r="L1332" s="1" t="s">
        <v>71</v>
      </c>
      <c r="M1332" s="1" t="s">
        <v>74</v>
      </c>
      <c r="N1332" s="1" t="s">
        <v>75</v>
      </c>
      <c r="O1332" s="1" t="s">
        <v>71</v>
      </c>
      <c r="P1332" s="1" t="s">
        <v>71</v>
      </c>
      <c r="Q1332" s="1" t="s">
        <v>71</v>
      </c>
      <c r="R1332" s="1" t="s">
        <v>71</v>
      </c>
      <c r="S1332" s="1" t="s">
        <v>71</v>
      </c>
      <c r="T1332" s="1" t="s">
        <v>20923</v>
      </c>
      <c r="U1332" s="1" t="s">
        <v>20924</v>
      </c>
      <c r="V1332" s="1" t="s">
        <v>20925</v>
      </c>
      <c r="W1332" s="1" t="s">
        <v>20926</v>
      </c>
      <c r="X1332" s="1" t="s">
        <v>71</v>
      </c>
      <c r="Y1332" s="1" t="s">
        <v>20927</v>
      </c>
      <c r="Z1332" s="1" t="s">
        <v>20928</v>
      </c>
      <c r="AA1332" s="1" t="s">
        <v>20929</v>
      </c>
      <c r="AB1332" s="1" t="s">
        <v>20930</v>
      </c>
      <c r="AC1332" s="1" t="s">
        <v>71</v>
      </c>
      <c r="AD1332" s="1" t="s">
        <v>71</v>
      </c>
      <c r="AE1332" s="1" t="s">
        <v>71</v>
      </c>
      <c r="AF1332" s="1" t="s">
        <v>71</v>
      </c>
      <c r="AG1332" s="1">
        <v>104</v>
      </c>
      <c r="AH1332" s="1">
        <v>12</v>
      </c>
      <c r="AI1332" s="1">
        <v>13</v>
      </c>
      <c r="AJ1332" s="1">
        <v>8</v>
      </c>
      <c r="AK1332" s="1">
        <v>35</v>
      </c>
      <c r="AL1332" s="1" t="s">
        <v>156</v>
      </c>
      <c r="AM1332" s="1" t="s">
        <v>157</v>
      </c>
      <c r="AN1332" s="1" t="s">
        <v>158</v>
      </c>
      <c r="AO1332" s="1" t="s">
        <v>159</v>
      </c>
      <c r="AP1332" s="1" t="s">
        <v>160</v>
      </c>
      <c r="AQ1332" s="1" t="s">
        <v>71</v>
      </c>
      <c r="AR1332" s="1" t="s">
        <v>161</v>
      </c>
      <c r="AS1332" s="1" t="s">
        <v>162</v>
      </c>
      <c r="AT1332" s="1" t="s">
        <v>2577</v>
      </c>
      <c r="AU1332" s="1">
        <v>2020</v>
      </c>
      <c r="AV1332" s="1">
        <v>737</v>
      </c>
      <c r="AW1332" s="1" t="s">
        <v>71</v>
      </c>
      <c r="AX1332" s="1" t="s">
        <v>71</v>
      </c>
      <c r="AY1332" s="1" t="s">
        <v>71</v>
      </c>
      <c r="AZ1332" s="1" t="s">
        <v>71</v>
      </c>
      <c r="BA1332" s="1" t="s">
        <v>71</v>
      </c>
      <c r="BB1332" s="1" t="s">
        <v>71</v>
      </c>
      <c r="BC1332" s="1" t="s">
        <v>71</v>
      </c>
      <c r="BD1332" s="1">
        <v>139702</v>
      </c>
      <c r="BE1332" s="1" t="s">
        <v>20931</v>
      </c>
      <c r="BF1332" s="1" t="str">
        <f>HYPERLINK("http://dx.doi.org/10.1016/j.scitotenv.2020.139702","http://dx.doi.org/10.1016/j.scitotenv.2020.139702")</f>
        <v>http://dx.doi.org/10.1016/j.scitotenv.2020.139702</v>
      </c>
      <c r="BG1332" s="1" t="s">
        <v>71</v>
      </c>
      <c r="BH1332" s="1" t="s">
        <v>71</v>
      </c>
      <c r="BI1332" s="1">
        <v>15</v>
      </c>
      <c r="BJ1332" s="1" t="s">
        <v>137</v>
      </c>
      <c r="BK1332" s="1" t="s">
        <v>240</v>
      </c>
      <c r="BL1332" s="1" t="s">
        <v>138</v>
      </c>
      <c r="BM1332" s="1" t="s">
        <v>20932</v>
      </c>
      <c r="BN1332" s="1">
        <v>32531510</v>
      </c>
      <c r="BO1332" s="1" t="s">
        <v>1479</v>
      </c>
      <c r="BP1332" s="1" t="s">
        <v>71</v>
      </c>
      <c r="BQ1332" s="1" t="s">
        <v>71</v>
      </c>
    </row>
    <row r="1333" spans="1:69">
      <c r="A1333" s="3" t="s">
        <v>69</v>
      </c>
      <c r="B1333" s="3" t="s">
        <v>20933</v>
      </c>
      <c r="C1333" s="3" t="s">
        <v>71</v>
      </c>
      <c r="D1333" s="3" t="s">
        <v>71</v>
      </c>
      <c r="E1333" s="3" t="s">
        <v>71</v>
      </c>
      <c r="F1333" s="3" t="s">
        <v>20934</v>
      </c>
      <c r="G1333" s="3" t="s">
        <v>71</v>
      </c>
      <c r="H1333" s="3" t="s">
        <v>71</v>
      </c>
      <c r="I1333" s="3" t="s">
        <v>20935</v>
      </c>
      <c r="J1333" s="3" t="s">
        <v>7513</v>
      </c>
      <c r="K1333" s="3" t="s">
        <v>71</v>
      </c>
      <c r="L1333" s="3" t="s">
        <v>71</v>
      </c>
      <c r="M1333" s="3" t="s">
        <v>74</v>
      </c>
      <c r="N1333" s="3" t="s">
        <v>75</v>
      </c>
      <c r="O1333" s="3" t="s">
        <v>71</v>
      </c>
      <c r="P1333" s="3" t="s">
        <v>71</v>
      </c>
      <c r="Q1333" s="3" t="s">
        <v>71</v>
      </c>
      <c r="R1333" s="3" t="s">
        <v>71</v>
      </c>
      <c r="S1333" s="3" t="s">
        <v>71</v>
      </c>
      <c r="T1333" s="3" t="s">
        <v>20936</v>
      </c>
      <c r="U1333" s="3" t="s">
        <v>20937</v>
      </c>
      <c r="V1333" s="3" t="s">
        <v>20938</v>
      </c>
      <c r="W1333" s="3" t="s">
        <v>20939</v>
      </c>
      <c r="X1333" s="3" t="s">
        <v>71</v>
      </c>
      <c r="Y1333" s="3" t="s">
        <v>20940</v>
      </c>
      <c r="Z1333" s="3" t="s">
        <v>20941</v>
      </c>
      <c r="AA1333" s="3" t="s">
        <v>20942</v>
      </c>
      <c r="AB1333" s="3" t="s">
        <v>20943</v>
      </c>
      <c r="AC1333" s="3" t="s">
        <v>20944</v>
      </c>
      <c r="AD1333" s="3" t="s">
        <v>20945</v>
      </c>
      <c r="AE1333" s="3" t="s">
        <v>20946</v>
      </c>
      <c r="AF1333" s="3" t="s">
        <v>71</v>
      </c>
      <c r="AG1333" s="3">
        <v>59</v>
      </c>
      <c r="AH1333" s="3">
        <v>24</v>
      </c>
      <c r="AI1333" s="3">
        <v>25</v>
      </c>
      <c r="AJ1333" s="3">
        <v>1</v>
      </c>
      <c r="AK1333" s="3">
        <v>36</v>
      </c>
      <c r="AL1333" s="3" t="s">
        <v>4411</v>
      </c>
      <c r="AM1333" s="3" t="s">
        <v>10618</v>
      </c>
      <c r="AN1333" s="3" t="s">
        <v>10619</v>
      </c>
      <c r="AO1333" s="3" t="s">
        <v>7522</v>
      </c>
      <c r="AP1333" s="3" t="s">
        <v>71</v>
      </c>
      <c r="AQ1333" s="3" t="s">
        <v>71</v>
      </c>
      <c r="AR1333" s="3" t="s">
        <v>7524</v>
      </c>
      <c r="AS1333" s="3" t="s">
        <v>7525</v>
      </c>
      <c r="AT1333" s="3" t="s">
        <v>7526</v>
      </c>
      <c r="AU1333" s="3">
        <v>2011</v>
      </c>
      <c r="AV1333" s="3">
        <v>22</v>
      </c>
      <c r="AW1333" s="3">
        <v>1</v>
      </c>
      <c r="AX1333" s="3" t="s">
        <v>71</v>
      </c>
      <c r="AY1333" s="3" t="s">
        <v>71</v>
      </c>
      <c r="AZ1333" s="3" t="s">
        <v>71</v>
      </c>
      <c r="BA1333" s="3" t="s">
        <v>71</v>
      </c>
      <c r="BB1333" s="3">
        <v>97</v>
      </c>
      <c r="BC1333" s="3">
        <v>110</v>
      </c>
      <c r="BD1333" s="3" t="s">
        <v>71</v>
      </c>
      <c r="BE1333" s="3" t="s">
        <v>20947</v>
      </c>
      <c r="BF1333" s="3" t="str">
        <f>HYPERLINK("http://dx.doi.org/10.1002/ldr.987","http://dx.doi.org/10.1002/ldr.987")</f>
        <v>http://dx.doi.org/10.1002/ldr.987</v>
      </c>
      <c r="BG1333" s="3" t="s">
        <v>71</v>
      </c>
      <c r="BH1333" s="3" t="s">
        <v>71</v>
      </c>
      <c r="BI1333" s="3">
        <v>14</v>
      </c>
      <c r="BJ1333" s="3" t="s">
        <v>5579</v>
      </c>
      <c r="BK1333" s="3" t="s">
        <v>240</v>
      </c>
      <c r="BL1333" s="3" t="s">
        <v>5580</v>
      </c>
      <c r="BM1333" s="3" t="s">
        <v>20948</v>
      </c>
      <c r="BN1333" s="3" t="s">
        <v>71</v>
      </c>
      <c r="BO1333" s="3" t="s">
        <v>71</v>
      </c>
      <c r="BP1333" s="3" t="s">
        <v>71</v>
      </c>
      <c r="BQ1333" s="3" t="s">
        <v>71</v>
      </c>
    </row>
    <row r="1334" spans="1:69">
      <c r="A1334" s="3" t="s">
        <v>69</v>
      </c>
      <c r="B1334" s="3" t="s">
        <v>20949</v>
      </c>
      <c r="C1334" s="3" t="s">
        <v>71</v>
      </c>
      <c r="D1334" s="3" t="s">
        <v>71</v>
      </c>
      <c r="E1334" s="3" t="s">
        <v>71</v>
      </c>
      <c r="F1334" s="3" t="s">
        <v>20950</v>
      </c>
      <c r="G1334" s="3" t="s">
        <v>71</v>
      </c>
      <c r="H1334" s="3" t="s">
        <v>71</v>
      </c>
      <c r="I1334" s="3" t="s">
        <v>20951</v>
      </c>
      <c r="J1334" s="3" t="s">
        <v>513</v>
      </c>
      <c r="K1334" s="3" t="s">
        <v>71</v>
      </c>
      <c r="L1334" s="3" t="s">
        <v>71</v>
      </c>
      <c r="M1334" s="3" t="s">
        <v>74</v>
      </c>
      <c r="N1334" s="3" t="s">
        <v>75</v>
      </c>
      <c r="O1334" s="3" t="s">
        <v>71</v>
      </c>
      <c r="P1334" s="3" t="s">
        <v>71</v>
      </c>
      <c r="Q1334" s="3" t="s">
        <v>71</v>
      </c>
      <c r="R1334" s="3" t="s">
        <v>71</v>
      </c>
      <c r="S1334" s="3" t="s">
        <v>71</v>
      </c>
      <c r="T1334" s="3" t="s">
        <v>20952</v>
      </c>
      <c r="U1334" s="3" t="s">
        <v>20953</v>
      </c>
      <c r="V1334" s="3" t="s">
        <v>20954</v>
      </c>
      <c r="W1334" s="3" t="s">
        <v>20955</v>
      </c>
      <c r="X1334" s="3" t="s">
        <v>71</v>
      </c>
      <c r="Y1334" s="3" t="s">
        <v>20956</v>
      </c>
      <c r="Z1334" s="3" t="s">
        <v>20957</v>
      </c>
      <c r="AA1334" s="3" t="s">
        <v>20958</v>
      </c>
      <c r="AB1334" s="3" t="s">
        <v>20959</v>
      </c>
      <c r="AC1334" s="3" t="s">
        <v>20960</v>
      </c>
      <c r="AD1334" s="3" t="s">
        <v>20960</v>
      </c>
      <c r="AE1334" s="3" t="s">
        <v>20961</v>
      </c>
      <c r="AF1334" s="3" t="s">
        <v>71</v>
      </c>
      <c r="AG1334" s="3">
        <v>71</v>
      </c>
      <c r="AH1334" s="3">
        <v>19</v>
      </c>
      <c r="AI1334" s="3">
        <v>20</v>
      </c>
      <c r="AJ1334" s="3">
        <v>1</v>
      </c>
      <c r="AK1334" s="3">
        <v>29</v>
      </c>
      <c r="AL1334" s="3" t="s">
        <v>156</v>
      </c>
      <c r="AM1334" s="3" t="s">
        <v>157</v>
      </c>
      <c r="AN1334" s="3" t="s">
        <v>158</v>
      </c>
      <c r="AO1334" s="3" t="s">
        <v>520</v>
      </c>
      <c r="AP1334" s="3" t="s">
        <v>521</v>
      </c>
      <c r="AQ1334" s="3" t="s">
        <v>71</v>
      </c>
      <c r="AR1334" s="3" t="s">
        <v>522</v>
      </c>
      <c r="AS1334" s="3" t="s">
        <v>523</v>
      </c>
      <c r="AT1334" s="3" t="s">
        <v>1947</v>
      </c>
      <c r="AU1334" s="3">
        <v>2014</v>
      </c>
      <c r="AV1334" s="3">
        <v>198</v>
      </c>
      <c r="AW1334" s="3" t="s">
        <v>71</v>
      </c>
      <c r="AX1334" s="3" t="s">
        <v>71</v>
      </c>
      <c r="AY1334" s="3" t="s">
        <v>71</v>
      </c>
      <c r="AZ1334" s="3" t="s">
        <v>134</v>
      </c>
      <c r="BA1334" s="3" t="s">
        <v>71</v>
      </c>
      <c r="BB1334" s="3">
        <v>54</v>
      </c>
      <c r="BC1334" s="3">
        <v>64</v>
      </c>
      <c r="BD1334" s="3" t="s">
        <v>71</v>
      </c>
      <c r="BE1334" s="3" t="s">
        <v>20962</v>
      </c>
      <c r="BF1334" s="3" t="str">
        <f>HYPERLINK("http://dx.doi.org/10.1016/j.agee.2014.02.002","http://dx.doi.org/10.1016/j.agee.2014.02.002")</f>
        <v>http://dx.doi.org/10.1016/j.agee.2014.02.002</v>
      </c>
      <c r="BG1334" s="3" t="s">
        <v>71</v>
      </c>
      <c r="BH1334" s="3" t="s">
        <v>71</v>
      </c>
      <c r="BI1334" s="3">
        <v>11</v>
      </c>
      <c r="BJ1334" s="3" t="s">
        <v>527</v>
      </c>
      <c r="BK1334" s="3" t="s">
        <v>93</v>
      </c>
      <c r="BL1334" s="3" t="s">
        <v>528</v>
      </c>
      <c r="BM1334" s="3" t="s">
        <v>20963</v>
      </c>
      <c r="BN1334" s="3" t="s">
        <v>71</v>
      </c>
      <c r="BO1334" s="3" t="s">
        <v>71</v>
      </c>
      <c r="BP1334" s="3" t="s">
        <v>71</v>
      </c>
      <c r="BQ1334" s="3" t="s">
        <v>71</v>
      </c>
    </row>
    <row r="1335" spans="1:69">
      <c r="A1335" s="3" t="s">
        <v>69</v>
      </c>
      <c r="B1335" s="3" t="s">
        <v>20964</v>
      </c>
      <c r="C1335" s="3" t="s">
        <v>71</v>
      </c>
      <c r="D1335" s="3" t="s">
        <v>71</v>
      </c>
      <c r="E1335" s="3" t="s">
        <v>71</v>
      </c>
      <c r="F1335" s="3" t="s">
        <v>20965</v>
      </c>
      <c r="G1335" s="3" t="s">
        <v>71</v>
      </c>
      <c r="H1335" s="3" t="s">
        <v>71</v>
      </c>
      <c r="I1335" s="3" t="s">
        <v>20966</v>
      </c>
      <c r="J1335" s="3" t="s">
        <v>10498</v>
      </c>
      <c r="K1335" s="3" t="s">
        <v>71</v>
      </c>
      <c r="L1335" s="3" t="s">
        <v>71</v>
      </c>
      <c r="M1335" s="3" t="s">
        <v>74</v>
      </c>
      <c r="N1335" s="3" t="s">
        <v>75</v>
      </c>
      <c r="O1335" s="3" t="s">
        <v>71</v>
      </c>
      <c r="P1335" s="3" t="s">
        <v>71</v>
      </c>
      <c r="Q1335" s="3" t="s">
        <v>71</v>
      </c>
      <c r="R1335" s="3" t="s">
        <v>71</v>
      </c>
      <c r="S1335" s="3" t="s">
        <v>71</v>
      </c>
      <c r="T1335" s="3" t="s">
        <v>20967</v>
      </c>
      <c r="U1335" s="3" t="s">
        <v>20968</v>
      </c>
      <c r="V1335" s="3" t="s">
        <v>20969</v>
      </c>
      <c r="W1335" s="3" t="s">
        <v>20970</v>
      </c>
      <c r="X1335" s="3" t="s">
        <v>71</v>
      </c>
      <c r="Y1335" s="3" t="s">
        <v>20971</v>
      </c>
      <c r="Z1335" s="3" t="s">
        <v>20972</v>
      </c>
      <c r="AA1335" s="3" t="s">
        <v>71</v>
      </c>
      <c r="AB1335" s="3" t="s">
        <v>71</v>
      </c>
      <c r="AC1335" s="3" t="s">
        <v>71</v>
      </c>
      <c r="AD1335" s="3" t="s">
        <v>71</v>
      </c>
      <c r="AE1335" s="3" t="s">
        <v>71</v>
      </c>
      <c r="AF1335" s="3" t="s">
        <v>71</v>
      </c>
      <c r="AG1335" s="3">
        <v>47</v>
      </c>
      <c r="AH1335" s="3">
        <v>31</v>
      </c>
      <c r="AI1335" s="3">
        <v>31</v>
      </c>
      <c r="AJ1335" s="3">
        <v>1</v>
      </c>
      <c r="AK1335" s="3">
        <v>40</v>
      </c>
      <c r="AL1335" s="3" t="s">
        <v>126</v>
      </c>
      <c r="AM1335" s="3" t="s">
        <v>127</v>
      </c>
      <c r="AN1335" s="3" t="s">
        <v>128</v>
      </c>
      <c r="AO1335" s="3" t="s">
        <v>10507</v>
      </c>
      <c r="AP1335" s="3" t="s">
        <v>10508</v>
      </c>
      <c r="AQ1335" s="3" t="s">
        <v>71</v>
      </c>
      <c r="AR1335" s="3" t="s">
        <v>10509</v>
      </c>
      <c r="AS1335" s="3" t="s">
        <v>10510</v>
      </c>
      <c r="AT1335" s="3" t="s">
        <v>507</v>
      </c>
      <c r="AU1335" s="3">
        <v>2007</v>
      </c>
      <c r="AV1335" s="3">
        <v>12</v>
      </c>
      <c r="AW1335" s="3">
        <v>6</v>
      </c>
      <c r="AX1335" s="3" t="s">
        <v>71</v>
      </c>
      <c r="AY1335" s="3" t="s">
        <v>71</v>
      </c>
      <c r="AZ1335" s="3" t="s">
        <v>71</v>
      </c>
      <c r="BA1335" s="3" t="s">
        <v>71</v>
      </c>
      <c r="BB1335" s="3">
        <v>399</v>
      </c>
      <c r="BC1335" s="3">
        <v>407</v>
      </c>
      <c r="BD1335" s="3" t="s">
        <v>71</v>
      </c>
      <c r="BE1335" s="3" t="s">
        <v>20973</v>
      </c>
      <c r="BF1335" s="3" t="str">
        <f>HYPERLINK("http://dx.doi.org/10.1065/lca2007.02.307","http://dx.doi.org/10.1065/lca2007.02.307")</f>
        <v>http://dx.doi.org/10.1065/lca2007.02.307</v>
      </c>
      <c r="BG1335" s="3" t="s">
        <v>71</v>
      </c>
      <c r="BH1335" s="3" t="s">
        <v>71</v>
      </c>
      <c r="BI1335" s="3">
        <v>9</v>
      </c>
      <c r="BJ1335" s="3" t="s">
        <v>554</v>
      </c>
      <c r="BK1335" s="3" t="s">
        <v>93</v>
      </c>
      <c r="BL1335" s="3" t="s">
        <v>556</v>
      </c>
      <c r="BM1335" s="3" t="s">
        <v>20974</v>
      </c>
      <c r="BN1335" s="3" t="s">
        <v>71</v>
      </c>
      <c r="BO1335" s="3" t="s">
        <v>71</v>
      </c>
      <c r="BP1335" s="3" t="s">
        <v>71</v>
      </c>
      <c r="BQ1335" s="3" t="s">
        <v>71</v>
      </c>
    </row>
    <row r="1336" spans="1:69">
      <c r="A1336" s="1" t="s">
        <v>69</v>
      </c>
      <c r="B1336" s="1" t="s">
        <v>20975</v>
      </c>
      <c r="C1336" s="1" t="s">
        <v>71</v>
      </c>
      <c r="D1336" s="1" t="s">
        <v>71</v>
      </c>
      <c r="E1336" s="1" t="s">
        <v>71</v>
      </c>
      <c r="F1336" s="1" t="s">
        <v>20976</v>
      </c>
      <c r="G1336" s="1" t="s">
        <v>71</v>
      </c>
      <c r="H1336" s="1" t="s">
        <v>71</v>
      </c>
      <c r="I1336" s="1" t="s">
        <v>20977</v>
      </c>
      <c r="J1336" s="1" t="s">
        <v>1582</v>
      </c>
      <c r="K1336" s="1" t="s">
        <v>71</v>
      </c>
      <c r="L1336" s="1" t="s">
        <v>71</v>
      </c>
      <c r="M1336" s="1" t="s">
        <v>74</v>
      </c>
      <c r="N1336" s="1" t="s">
        <v>75</v>
      </c>
      <c r="O1336" s="1" t="s">
        <v>71</v>
      </c>
      <c r="P1336" s="1" t="s">
        <v>71</v>
      </c>
      <c r="Q1336" s="1" t="s">
        <v>71</v>
      </c>
      <c r="R1336" s="1" t="s">
        <v>71</v>
      </c>
      <c r="S1336" s="1" t="s">
        <v>71</v>
      </c>
      <c r="T1336" s="1" t="s">
        <v>20978</v>
      </c>
      <c r="U1336" s="1" t="s">
        <v>20979</v>
      </c>
      <c r="V1336" s="1" t="s">
        <v>20980</v>
      </c>
      <c r="W1336" s="1" t="s">
        <v>20981</v>
      </c>
      <c r="X1336" s="1" t="s">
        <v>71</v>
      </c>
      <c r="Y1336" s="1" t="s">
        <v>20982</v>
      </c>
      <c r="Z1336" s="1" t="s">
        <v>20983</v>
      </c>
      <c r="AA1336" s="1" t="s">
        <v>20984</v>
      </c>
      <c r="AB1336" s="1" t="s">
        <v>20985</v>
      </c>
      <c r="AC1336" s="1" t="s">
        <v>20986</v>
      </c>
      <c r="AD1336" s="1" t="s">
        <v>20987</v>
      </c>
      <c r="AE1336" s="1" t="s">
        <v>20988</v>
      </c>
      <c r="AF1336" s="1" t="s">
        <v>71</v>
      </c>
      <c r="AG1336" s="1">
        <v>89</v>
      </c>
      <c r="AH1336" s="1">
        <v>5</v>
      </c>
      <c r="AI1336" s="1">
        <v>5</v>
      </c>
      <c r="AJ1336" s="1">
        <v>4</v>
      </c>
      <c r="AK1336" s="1">
        <v>37</v>
      </c>
      <c r="AL1336" s="1" t="s">
        <v>951</v>
      </c>
      <c r="AM1336" s="1" t="s">
        <v>83</v>
      </c>
      <c r="AN1336" s="1" t="s">
        <v>1093</v>
      </c>
      <c r="AO1336" s="1" t="s">
        <v>1594</v>
      </c>
      <c r="AP1336" s="1" t="s">
        <v>1595</v>
      </c>
      <c r="AQ1336" s="1" t="s">
        <v>71</v>
      </c>
      <c r="AR1336" s="1" t="s">
        <v>1582</v>
      </c>
      <c r="AS1336" s="1" t="s">
        <v>1596</v>
      </c>
      <c r="AT1336" s="1" t="s">
        <v>282</v>
      </c>
      <c r="AU1336" s="1">
        <v>2020</v>
      </c>
      <c r="AV1336" s="1">
        <v>257</v>
      </c>
      <c r="AW1336" s="1" t="s">
        <v>71</v>
      </c>
      <c r="AX1336" s="1" t="s">
        <v>71</v>
      </c>
      <c r="AY1336" s="1" t="s">
        <v>71</v>
      </c>
      <c r="AZ1336" s="1" t="s">
        <v>71</v>
      </c>
      <c r="BA1336" s="1" t="s">
        <v>71</v>
      </c>
      <c r="BB1336" s="1" t="s">
        <v>71</v>
      </c>
      <c r="BC1336" s="1" t="s">
        <v>71</v>
      </c>
      <c r="BD1336" s="1">
        <v>127165</v>
      </c>
      <c r="BE1336" s="1" t="s">
        <v>20989</v>
      </c>
      <c r="BF1336" s="1" t="str">
        <f>HYPERLINK("http://dx.doi.org/10.1016/j.chemosphere.2020.127165","http://dx.doi.org/10.1016/j.chemosphere.2020.127165")</f>
        <v>http://dx.doi.org/10.1016/j.chemosphere.2020.127165</v>
      </c>
      <c r="BG1336" s="1" t="s">
        <v>71</v>
      </c>
      <c r="BH1336" s="1" t="s">
        <v>71</v>
      </c>
      <c r="BI1336" s="1">
        <v>13</v>
      </c>
      <c r="BJ1336" s="1" t="s">
        <v>137</v>
      </c>
      <c r="BK1336" s="1" t="s">
        <v>93</v>
      </c>
      <c r="BL1336" s="1" t="s">
        <v>138</v>
      </c>
      <c r="BM1336" s="1" t="s">
        <v>20990</v>
      </c>
      <c r="BN1336" s="1">
        <v>32480088</v>
      </c>
      <c r="BO1336" s="1" t="s">
        <v>2661</v>
      </c>
      <c r="BP1336" s="1" t="s">
        <v>71</v>
      </c>
      <c r="BQ1336" s="1" t="s">
        <v>71</v>
      </c>
    </row>
    <row r="1337" spans="1:69">
      <c r="A1337" s="1" t="s">
        <v>69</v>
      </c>
      <c r="B1337" s="1" t="s">
        <v>20991</v>
      </c>
      <c r="C1337" s="1" t="s">
        <v>71</v>
      </c>
      <c r="D1337" s="1" t="s">
        <v>71</v>
      </c>
      <c r="E1337" s="1" t="s">
        <v>71</v>
      </c>
      <c r="F1337" s="1" t="s">
        <v>20992</v>
      </c>
      <c r="G1337" s="1" t="s">
        <v>71</v>
      </c>
      <c r="H1337" s="1" t="s">
        <v>71</v>
      </c>
      <c r="I1337" s="1" t="s">
        <v>20993</v>
      </c>
      <c r="J1337" s="1" t="s">
        <v>1582</v>
      </c>
      <c r="K1337" s="1" t="s">
        <v>71</v>
      </c>
      <c r="L1337" s="1" t="s">
        <v>71</v>
      </c>
      <c r="M1337" s="1" t="s">
        <v>74</v>
      </c>
      <c r="N1337" s="1" t="s">
        <v>75</v>
      </c>
      <c r="O1337" s="1" t="s">
        <v>71</v>
      </c>
      <c r="P1337" s="1" t="s">
        <v>71</v>
      </c>
      <c r="Q1337" s="1" t="s">
        <v>71</v>
      </c>
      <c r="R1337" s="1" t="s">
        <v>71</v>
      </c>
      <c r="S1337" s="1" t="s">
        <v>71</v>
      </c>
      <c r="T1337" s="1" t="s">
        <v>20994</v>
      </c>
      <c r="U1337" s="1" t="s">
        <v>20995</v>
      </c>
      <c r="V1337" s="1" t="s">
        <v>20996</v>
      </c>
      <c r="W1337" s="1" t="s">
        <v>20997</v>
      </c>
      <c r="X1337" s="1" t="s">
        <v>71</v>
      </c>
      <c r="Y1337" s="1" t="s">
        <v>20982</v>
      </c>
      <c r="Z1337" s="1" t="s">
        <v>20983</v>
      </c>
      <c r="AA1337" s="1" t="s">
        <v>20998</v>
      </c>
      <c r="AB1337" s="1" t="s">
        <v>20999</v>
      </c>
      <c r="AC1337" s="1" t="s">
        <v>21000</v>
      </c>
      <c r="AD1337" s="1" t="s">
        <v>21001</v>
      </c>
      <c r="AE1337" s="1" t="s">
        <v>21002</v>
      </c>
      <c r="AF1337" s="1" t="s">
        <v>71</v>
      </c>
      <c r="AG1337" s="1">
        <v>101</v>
      </c>
      <c r="AH1337" s="1">
        <v>0</v>
      </c>
      <c r="AI1337" s="1">
        <v>0</v>
      </c>
      <c r="AJ1337" s="1">
        <v>6</v>
      </c>
      <c r="AK1337" s="1">
        <v>29</v>
      </c>
      <c r="AL1337" s="1" t="s">
        <v>951</v>
      </c>
      <c r="AM1337" s="1" t="s">
        <v>83</v>
      </c>
      <c r="AN1337" s="1" t="s">
        <v>1093</v>
      </c>
      <c r="AO1337" s="1" t="s">
        <v>1594</v>
      </c>
      <c r="AP1337" s="1" t="s">
        <v>1595</v>
      </c>
      <c r="AQ1337" s="1" t="s">
        <v>71</v>
      </c>
      <c r="AR1337" s="1" t="s">
        <v>1582</v>
      </c>
      <c r="AS1337" s="1" t="s">
        <v>1596</v>
      </c>
      <c r="AT1337" s="1" t="s">
        <v>507</v>
      </c>
      <c r="AU1337" s="1">
        <v>2021</v>
      </c>
      <c r="AV1337" s="1">
        <v>278</v>
      </c>
      <c r="AW1337" s="1" t="s">
        <v>71</v>
      </c>
      <c r="AX1337" s="1" t="s">
        <v>71</v>
      </c>
      <c r="AY1337" s="1" t="s">
        <v>71</v>
      </c>
      <c r="AZ1337" s="1" t="s">
        <v>71</v>
      </c>
      <c r="BA1337" s="1" t="s">
        <v>71</v>
      </c>
      <c r="BB1337" s="1" t="s">
        <v>71</v>
      </c>
      <c r="BC1337" s="1" t="s">
        <v>71</v>
      </c>
      <c r="BD1337" s="1">
        <v>130457</v>
      </c>
      <c r="BE1337" s="1" t="s">
        <v>21003</v>
      </c>
      <c r="BF1337" s="1" t="str">
        <f>HYPERLINK("http://dx.doi.org/10.1016/j.chemosphere.2021.130457","http://dx.doi.org/10.1016/j.chemosphere.2021.130457")</f>
        <v>http://dx.doi.org/10.1016/j.chemosphere.2021.130457</v>
      </c>
      <c r="BG1337" s="1" t="s">
        <v>71</v>
      </c>
      <c r="BH1337" s="1" t="s">
        <v>5482</v>
      </c>
      <c r="BI1337" s="1">
        <v>14</v>
      </c>
      <c r="BJ1337" s="1" t="s">
        <v>137</v>
      </c>
      <c r="BK1337" s="1" t="s">
        <v>93</v>
      </c>
      <c r="BL1337" s="1" t="s">
        <v>138</v>
      </c>
      <c r="BM1337" s="1" t="s">
        <v>21004</v>
      </c>
      <c r="BN1337" s="1">
        <v>34126687</v>
      </c>
      <c r="BO1337" s="1" t="s">
        <v>166</v>
      </c>
      <c r="BP1337" s="1" t="s">
        <v>71</v>
      </c>
      <c r="BQ1337" s="1" t="s">
        <v>71</v>
      </c>
    </row>
    <row r="1338" spans="1:69">
      <c r="A1338" s="3" t="s">
        <v>69</v>
      </c>
      <c r="B1338" s="3" t="s">
        <v>21005</v>
      </c>
      <c r="C1338" s="3" t="s">
        <v>71</v>
      </c>
      <c r="D1338" s="3" t="s">
        <v>71</v>
      </c>
      <c r="E1338" s="3" t="s">
        <v>71</v>
      </c>
      <c r="F1338" s="3" t="s">
        <v>21006</v>
      </c>
      <c r="G1338" s="3" t="s">
        <v>71</v>
      </c>
      <c r="H1338" s="3" t="s">
        <v>71</v>
      </c>
      <c r="I1338" s="3" t="s">
        <v>21007</v>
      </c>
      <c r="J1338" s="3" t="s">
        <v>2962</v>
      </c>
      <c r="K1338" s="3" t="s">
        <v>71</v>
      </c>
      <c r="L1338" s="3" t="s">
        <v>71</v>
      </c>
      <c r="M1338" s="3" t="s">
        <v>74</v>
      </c>
      <c r="N1338" s="3" t="s">
        <v>75</v>
      </c>
      <c r="O1338" s="3" t="s">
        <v>71</v>
      </c>
      <c r="P1338" s="3" t="s">
        <v>71</v>
      </c>
      <c r="Q1338" s="3" t="s">
        <v>71</v>
      </c>
      <c r="R1338" s="3" t="s">
        <v>71</v>
      </c>
      <c r="S1338" s="3" t="s">
        <v>71</v>
      </c>
      <c r="T1338" s="3" t="s">
        <v>21008</v>
      </c>
      <c r="U1338" s="3" t="s">
        <v>21009</v>
      </c>
      <c r="V1338" s="3" t="s">
        <v>21010</v>
      </c>
      <c r="W1338" s="3" t="s">
        <v>21011</v>
      </c>
      <c r="X1338" s="3" t="s">
        <v>71</v>
      </c>
      <c r="Y1338" s="3" t="s">
        <v>21012</v>
      </c>
      <c r="Z1338" s="3" t="s">
        <v>21013</v>
      </c>
      <c r="AA1338" s="3" t="s">
        <v>21014</v>
      </c>
      <c r="AB1338" s="3" t="s">
        <v>21015</v>
      </c>
      <c r="AC1338" s="3" t="s">
        <v>21016</v>
      </c>
      <c r="AD1338" s="3" t="s">
        <v>21016</v>
      </c>
      <c r="AE1338" s="3" t="s">
        <v>21017</v>
      </c>
      <c r="AF1338" s="3" t="s">
        <v>71</v>
      </c>
      <c r="AG1338" s="3">
        <v>63</v>
      </c>
      <c r="AH1338" s="3">
        <v>22</v>
      </c>
      <c r="AI1338" s="3">
        <v>22</v>
      </c>
      <c r="AJ1338" s="3">
        <v>5</v>
      </c>
      <c r="AK1338" s="3">
        <v>62</v>
      </c>
      <c r="AL1338" s="3" t="s">
        <v>2969</v>
      </c>
      <c r="AM1338" s="3" t="s">
        <v>1369</v>
      </c>
      <c r="AN1338" s="3" t="s">
        <v>2970</v>
      </c>
      <c r="AO1338" s="3" t="s">
        <v>2971</v>
      </c>
      <c r="AP1338" s="3" t="s">
        <v>3967</v>
      </c>
      <c r="AQ1338" s="3" t="s">
        <v>71</v>
      </c>
      <c r="AR1338" s="3" t="s">
        <v>2972</v>
      </c>
      <c r="AS1338" s="3" t="s">
        <v>2973</v>
      </c>
      <c r="AT1338" s="3" t="s">
        <v>307</v>
      </c>
      <c r="AU1338" s="3">
        <v>2014</v>
      </c>
      <c r="AV1338" s="3">
        <v>28</v>
      </c>
      <c r="AW1338" s="3">
        <v>1</v>
      </c>
      <c r="AX1338" s="3" t="s">
        <v>71</v>
      </c>
      <c r="AY1338" s="3" t="s">
        <v>71</v>
      </c>
      <c r="AZ1338" s="3" t="s">
        <v>71</v>
      </c>
      <c r="BA1338" s="3" t="s">
        <v>71</v>
      </c>
      <c r="BB1338" s="3">
        <v>29</v>
      </c>
      <c r="BC1338" s="3">
        <v>43</v>
      </c>
      <c r="BD1338" s="3" t="s">
        <v>71</v>
      </c>
      <c r="BE1338" s="3" t="s">
        <v>21018</v>
      </c>
      <c r="BF1338" s="3" t="str">
        <f>HYPERLINK("http://dx.doi.org/10.1002/2013GB004754","http://dx.doi.org/10.1002/2013GB004754")</f>
        <v>http://dx.doi.org/10.1002/2013GB004754</v>
      </c>
      <c r="BG1338" s="3" t="s">
        <v>71</v>
      </c>
      <c r="BH1338" s="3" t="s">
        <v>71</v>
      </c>
      <c r="BI1338" s="3">
        <v>15</v>
      </c>
      <c r="BJ1338" s="3" t="s">
        <v>212</v>
      </c>
      <c r="BK1338" s="3" t="s">
        <v>93</v>
      </c>
      <c r="BL1338" s="3" t="s">
        <v>214</v>
      </c>
      <c r="BM1338" s="3" t="s">
        <v>21019</v>
      </c>
      <c r="BN1338" s="3" t="s">
        <v>71</v>
      </c>
      <c r="BO1338" s="3" t="s">
        <v>21020</v>
      </c>
      <c r="BP1338" s="3" t="s">
        <v>71</v>
      </c>
      <c r="BQ1338" s="3" t="s">
        <v>71</v>
      </c>
    </row>
    <row r="1339" spans="1:69">
      <c r="A1339" s="3" t="s">
        <v>69</v>
      </c>
      <c r="B1339" s="3" t="s">
        <v>21021</v>
      </c>
      <c r="C1339" s="3" t="s">
        <v>71</v>
      </c>
      <c r="D1339" s="3" t="s">
        <v>71</v>
      </c>
      <c r="E1339" s="3" t="s">
        <v>71</v>
      </c>
      <c r="F1339" s="3" t="s">
        <v>21022</v>
      </c>
      <c r="G1339" s="3" t="s">
        <v>71</v>
      </c>
      <c r="H1339" s="3" t="s">
        <v>71</v>
      </c>
      <c r="I1339" s="3" t="s">
        <v>21023</v>
      </c>
      <c r="J1339" s="3" t="s">
        <v>3870</v>
      </c>
      <c r="K1339" s="3" t="s">
        <v>71</v>
      </c>
      <c r="L1339" s="3" t="s">
        <v>71</v>
      </c>
      <c r="M1339" s="3" t="s">
        <v>74</v>
      </c>
      <c r="N1339" s="3" t="s">
        <v>75</v>
      </c>
      <c r="O1339" s="3" t="s">
        <v>71</v>
      </c>
      <c r="P1339" s="3" t="s">
        <v>71</v>
      </c>
      <c r="Q1339" s="3" t="s">
        <v>71</v>
      </c>
      <c r="R1339" s="3" t="s">
        <v>71</v>
      </c>
      <c r="S1339" s="3" t="s">
        <v>71</v>
      </c>
      <c r="T1339" s="3" t="s">
        <v>21024</v>
      </c>
      <c r="U1339" s="3" t="s">
        <v>21025</v>
      </c>
      <c r="V1339" s="3" t="s">
        <v>21026</v>
      </c>
      <c r="W1339" s="3" t="s">
        <v>21027</v>
      </c>
      <c r="X1339" s="3" t="s">
        <v>71</v>
      </c>
      <c r="Y1339" s="3" t="s">
        <v>21028</v>
      </c>
      <c r="Z1339" s="3" t="s">
        <v>21029</v>
      </c>
      <c r="AA1339" s="3" t="s">
        <v>21030</v>
      </c>
      <c r="AB1339" s="3" t="s">
        <v>21031</v>
      </c>
      <c r="AC1339" s="3" t="s">
        <v>21032</v>
      </c>
      <c r="AD1339" s="3" t="s">
        <v>21033</v>
      </c>
      <c r="AE1339" s="3" t="s">
        <v>21034</v>
      </c>
      <c r="AF1339" s="3" t="s">
        <v>71</v>
      </c>
      <c r="AG1339" s="3">
        <v>50</v>
      </c>
      <c r="AH1339" s="3">
        <v>30</v>
      </c>
      <c r="AI1339" s="3">
        <v>31</v>
      </c>
      <c r="AJ1339" s="3">
        <v>2</v>
      </c>
      <c r="AK1339" s="3">
        <v>18</v>
      </c>
      <c r="AL1339" s="3" t="s">
        <v>3881</v>
      </c>
      <c r="AM1339" s="3" t="s">
        <v>3882</v>
      </c>
      <c r="AN1339" s="3" t="s">
        <v>3883</v>
      </c>
      <c r="AO1339" s="3" t="s">
        <v>3884</v>
      </c>
      <c r="AP1339" s="3" t="s">
        <v>3885</v>
      </c>
      <c r="AQ1339" s="3" t="s">
        <v>71</v>
      </c>
      <c r="AR1339" s="3" t="s">
        <v>3886</v>
      </c>
      <c r="AS1339" s="3" t="s">
        <v>3887</v>
      </c>
      <c r="AT1339" s="3" t="s">
        <v>282</v>
      </c>
      <c r="AU1339" s="3">
        <v>2018</v>
      </c>
      <c r="AV1339" s="3">
        <v>35</v>
      </c>
      <c r="AW1339" s="3">
        <v>10</v>
      </c>
      <c r="AX1339" s="3" t="s">
        <v>71</v>
      </c>
      <c r="AY1339" s="3" t="s">
        <v>71</v>
      </c>
      <c r="AZ1339" s="3" t="s">
        <v>71</v>
      </c>
      <c r="BA1339" s="3" t="s">
        <v>71</v>
      </c>
      <c r="BB1339" s="3">
        <v>1005</v>
      </c>
      <c r="BC1339" s="3">
        <v>1011</v>
      </c>
      <c r="BD1339" s="3" t="s">
        <v>71</v>
      </c>
      <c r="BE1339" s="3" t="s">
        <v>21035</v>
      </c>
      <c r="BF1339" s="3" t="str">
        <f>HYPERLINK("http://dx.doi.org/10.1089/ees.2017.0520","http://dx.doi.org/10.1089/ees.2017.0520")</f>
        <v>http://dx.doi.org/10.1089/ees.2017.0520</v>
      </c>
      <c r="BG1339" s="3" t="s">
        <v>71</v>
      </c>
      <c r="BH1339" s="3" t="s">
        <v>21036</v>
      </c>
      <c r="BI1339" s="3">
        <v>7</v>
      </c>
      <c r="BJ1339" s="3" t="s">
        <v>554</v>
      </c>
      <c r="BK1339" s="3" t="s">
        <v>93</v>
      </c>
      <c r="BL1339" s="3" t="s">
        <v>556</v>
      </c>
      <c r="BM1339" s="3" t="s">
        <v>21037</v>
      </c>
      <c r="BN1339" s="3" t="s">
        <v>71</v>
      </c>
      <c r="BO1339" s="3" t="s">
        <v>2661</v>
      </c>
      <c r="BP1339" s="3" t="s">
        <v>71</v>
      </c>
      <c r="BQ1339" s="3" t="s">
        <v>71</v>
      </c>
    </row>
    <row r="1340" spans="1:69">
      <c r="A1340" s="3" t="s">
        <v>69</v>
      </c>
      <c r="B1340" s="3" t="s">
        <v>21038</v>
      </c>
      <c r="C1340" s="3" t="s">
        <v>71</v>
      </c>
      <c r="D1340" s="3" t="s">
        <v>71</v>
      </c>
      <c r="E1340" s="3" t="s">
        <v>71</v>
      </c>
      <c r="F1340" s="3" t="s">
        <v>21039</v>
      </c>
      <c r="G1340" s="3" t="s">
        <v>71</v>
      </c>
      <c r="H1340" s="3" t="s">
        <v>71</v>
      </c>
      <c r="I1340" s="3" t="s">
        <v>21040</v>
      </c>
      <c r="J1340" s="3" t="s">
        <v>975</v>
      </c>
      <c r="K1340" s="3" t="s">
        <v>71</v>
      </c>
      <c r="L1340" s="3" t="s">
        <v>71</v>
      </c>
      <c r="M1340" s="3" t="s">
        <v>74</v>
      </c>
      <c r="N1340" s="3" t="s">
        <v>75</v>
      </c>
      <c r="O1340" s="3" t="s">
        <v>71</v>
      </c>
      <c r="P1340" s="3" t="s">
        <v>71</v>
      </c>
      <c r="Q1340" s="3" t="s">
        <v>71</v>
      </c>
      <c r="R1340" s="3" t="s">
        <v>71</v>
      </c>
      <c r="S1340" s="3" t="s">
        <v>71</v>
      </c>
      <c r="T1340" s="3" t="s">
        <v>21041</v>
      </c>
      <c r="U1340" s="3" t="s">
        <v>21042</v>
      </c>
      <c r="V1340" s="3" t="s">
        <v>21043</v>
      </c>
      <c r="W1340" s="3" t="s">
        <v>21044</v>
      </c>
      <c r="X1340" s="3" t="s">
        <v>21045</v>
      </c>
      <c r="Y1340" s="3" t="s">
        <v>21046</v>
      </c>
      <c r="Z1340" s="3" t="s">
        <v>21047</v>
      </c>
      <c r="AA1340" s="3" t="s">
        <v>21048</v>
      </c>
      <c r="AB1340" s="3" t="s">
        <v>21049</v>
      </c>
      <c r="AC1340" s="3" t="s">
        <v>21050</v>
      </c>
      <c r="AD1340" s="3" t="s">
        <v>21051</v>
      </c>
      <c r="AE1340" s="3" t="s">
        <v>21052</v>
      </c>
      <c r="AF1340" s="3" t="s">
        <v>71</v>
      </c>
      <c r="AG1340" s="3">
        <v>50</v>
      </c>
      <c r="AH1340" s="3">
        <v>11</v>
      </c>
      <c r="AI1340" s="3">
        <v>12</v>
      </c>
      <c r="AJ1340" s="3">
        <v>6</v>
      </c>
      <c r="AK1340" s="3">
        <v>50</v>
      </c>
      <c r="AL1340" s="3" t="s">
        <v>986</v>
      </c>
      <c r="AM1340" s="3" t="s">
        <v>987</v>
      </c>
      <c r="AN1340" s="3" t="s">
        <v>988</v>
      </c>
      <c r="AO1340" s="3" t="s">
        <v>989</v>
      </c>
      <c r="AP1340" s="3" t="s">
        <v>71</v>
      </c>
      <c r="AQ1340" s="3" t="s">
        <v>71</v>
      </c>
      <c r="AR1340" s="3" t="s">
        <v>990</v>
      </c>
      <c r="AS1340" s="3" t="s">
        <v>991</v>
      </c>
      <c r="AT1340" s="3" t="s">
        <v>106</v>
      </c>
      <c r="AU1340" s="3">
        <v>2020</v>
      </c>
      <c r="AV1340" s="3">
        <v>15</v>
      </c>
      <c r="AW1340" s="3">
        <v>11</v>
      </c>
      <c r="AX1340" s="3" t="s">
        <v>71</v>
      </c>
      <c r="AY1340" s="3" t="s">
        <v>71</v>
      </c>
      <c r="AZ1340" s="3" t="s">
        <v>71</v>
      </c>
      <c r="BA1340" s="3" t="s">
        <v>71</v>
      </c>
      <c r="BB1340" s="3" t="s">
        <v>71</v>
      </c>
      <c r="BC1340" s="3" t="s">
        <v>71</v>
      </c>
      <c r="BD1340" s="3">
        <v>114005</v>
      </c>
      <c r="BE1340" s="3" t="s">
        <v>21053</v>
      </c>
      <c r="BF1340" s="3" t="str">
        <f>HYPERLINK("http://dx.doi.org/10.1088/1748-9326/abb10a","http://dx.doi.org/10.1088/1748-9326/abb10a")</f>
        <v>http://dx.doi.org/10.1088/1748-9326/abb10a</v>
      </c>
      <c r="BG1340" s="3" t="s">
        <v>71</v>
      </c>
      <c r="BH1340" s="3" t="s">
        <v>71</v>
      </c>
      <c r="BI1340" s="3">
        <v>9</v>
      </c>
      <c r="BJ1340" s="3" t="s">
        <v>450</v>
      </c>
      <c r="BK1340" s="3" t="s">
        <v>93</v>
      </c>
      <c r="BL1340" s="3" t="s">
        <v>451</v>
      </c>
      <c r="BM1340" s="3" t="s">
        <v>21054</v>
      </c>
      <c r="BN1340" s="3" t="s">
        <v>71</v>
      </c>
      <c r="BO1340" s="3" t="s">
        <v>287</v>
      </c>
      <c r="BP1340" s="3" t="s">
        <v>71</v>
      </c>
      <c r="BQ1340" s="3" t="s">
        <v>71</v>
      </c>
    </row>
    <row r="1341" spans="1:69">
      <c r="A1341" s="3" t="s">
        <v>69</v>
      </c>
      <c r="B1341" s="3" t="s">
        <v>21055</v>
      </c>
      <c r="C1341" s="3" t="s">
        <v>71</v>
      </c>
      <c r="D1341" s="3" t="s">
        <v>71</v>
      </c>
      <c r="E1341" s="3" t="s">
        <v>71</v>
      </c>
      <c r="F1341" s="3" t="s">
        <v>21056</v>
      </c>
      <c r="G1341" s="3" t="s">
        <v>71</v>
      </c>
      <c r="H1341" s="3" t="s">
        <v>71</v>
      </c>
      <c r="I1341" s="3" t="s">
        <v>21057</v>
      </c>
      <c r="J1341" s="3" t="s">
        <v>144</v>
      </c>
      <c r="K1341" s="3" t="s">
        <v>71</v>
      </c>
      <c r="L1341" s="3" t="s">
        <v>71</v>
      </c>
      <c r="M1341" s="3" t="s">
        <v>74</v>
      </c>
      <c r="N1341" s="3" t="s">
        <v>75</v>
      </c>
      <c r="O1341" s="3" t="s">
        <v>71</v>
      </c>
      <c r="P1341" s="3" t="s">
        <v>71</v>
      </c>
      <c r="Q1341" s="3" t="s">
        <v>71</v>
      </c>
      <c r="R1341" s="3" t="s">
        <v>71</v>
      </c>
      <c r="S1341" s="3" t="s">
        <v>71</v>
      </c>
      <c r="T1341" s="3" t="s">
        <v>21058</v>
      </c>
      <c r="U1341" s="3" t="s">
        <v>21059</v>
      </c>
      <c r="V1341" s="3" t="s">
        <v>21060</v>
      </c>
      <c r="W1341" s="3" t="s">
        <v>21061</v>
      </c>
      <c r="X1341" s="3" t="s">
        <v>71</v>
      </c>
      <c r="Y1341" s="3" t="s">
        <v>21062</v>
      </c>
      <c r="Z1341" s="3" t="s">
        <v>21063</v>
      </c>
      <c r="AA1341" s="3" t="s">
        <v>71</v>
      </c>
      <c r="AB1341" s="3" t="s">
        <v>21064</v>
      </c>
      <c r="AC1341" s="3" t="s">
        <v>21065</v>
      </c>
      <c r="AD1341" s="3" t="s">
        <v>3209</v>
      </c>
      <c r="AE1341" s="3" t="s">
        <v>21066</v>
      </c>
      <c r="AF1341" s="3" t="s">
        <v>71</v>
      </c>
      <c r="AG1341" s="3">
        <v>35</v>
      </c>
      <c r="AH1341" s="3">
        <v>8</v>
      </c>
      <c r="AI1341" s="3">
        <v>8</v>
      </c>
      <c r="AJ1341" s="3">
        <v>0</v>
      </c>
      <c r="AK1341" s="3">
        <v>14</v>
      </c>
      <c r="AL1341" s="3" t="s">
        <v>156</v>
      </c>
      <c r="AM1341" s="3" t="s">
        <v>157</v>
      </c>
      <c r="AN1341" s="3" t="s">
        <v>158</v>
      </c>
      <c r="AO1341" s="3" t="s">
        <v>159</v>
      </c>
      <c r="AP1341" s="3" t="s">
        <v>160</v>
      </c>
      <c r="AQ1341" s="3" t="s">
        <v>71</v>
      </c>
      <c r="AR1341" s="3" t="s">
        <v>161</v>
      </c>
      <c r="AS1341" s="3" t="s">
        <v>162</v>
      </c>
      <c r="AT1341" s="3" t="s">
        <v>6698</v>
      </c>
      <c r="AU1341" s="3">
        <v>2017</v>
      </c>
      <c r="AV1341" s="3">
        <v>575</v>
      </c>
      <c r="AW1341" s="3" t="s">
        <v>71</v>
      </c>
      <c r="AX1341" s="3" t="s">
        <v>71</v>
      </c>
      <c r="AY1341" s="3" t="s">
        <v>71</v>
      </c>
      <c r="AZ1341" s="3" t="s">
        <v>71</v>
      </c>
      <c r="BA1341" s="3" t="s">
        <v>71</v>
      </c>
      <c r="BB1341" s="3">
        <v>1087</v>
      </c>
      <c r="BC1341" s="3">
        <v>1099</v>
      </c>
      <c r="BD1341" s="3" t="s">
        <v>71</v>
      </c>
      <c r="BE1341" s="3" t="s">
        <v>21067</v>
      </c>
      <c r="BF1341" s="3" t="str">
        <f>HYPERLINK("http://dx.doi.org/10.1016/j.scitotenv.2016.09.181","http://dx.doi.org/10.1016/j.scitotenv.2016.09.181")</f>
        <v>http://dx.doi.org/10.1016/j.scitotenv.2016.09.181</v>
      </c>
      <c r="BG1341" s="3" t="s">
        <v>71</v>
      </c>
      <c r="BH1341" s="3" t="s">
        <v>71</v>
      </c>
      <c r="BI1341" s="3">
        <v>13</v>
      </c>
      <c r="BJ1341" s="3" t="s">
        <v>137</v>
      </c>
      <c r="BK1341" s="3" t="s">
        <v>93</v>
      </c>
      <c r="BL1341" s="3" t="s">
        <v>138</v>
      </c>
      <c r="BM1341" s="3" t="s">
        <v>21068</v>
      </c>
      <c r="BN1341" s="3">
        <v>27692938</v>
      </c>
      <c r="BO1341" s="3" t="s">
        <v>190</v>
      </c>
      <c r="BP1341" s="3" t="s">
        <v>71</v>
      </c>
      <c r="BQ1341" s="3" t="s">
        <v>71</v>
      </c>
    </row>
    <row r="1342" spans="1:69">
      <c r="A1342" s="1" t="s">
        <v>69</v>
      </c>
      <c r="B1342" s="1" t="s">
        <v>21069</v>
      </c>
      <c r="C1342" s="1" t="s">
        <v>71</v>
      </c>
      <c r="D1342" s="1" t="s">
        <v>71</v>
      </c>
      <c r="E1342" s="1" t="s">
        <v>71</v>
      </c>
      <c r="F1342" s="1" t="s">
        <v>21070</v>
      </c>
      <c r="G1342" s="1" t="s">
        <v>71</v>
      </c>
      <c r="H1342" s="1" t="s">
        <v>71</v>
      </c>
      <c r="I1342" s="1" t="s">
        <v>21071</v>
      </c>
      <c r="J1342" s="1" t="s">
        <v>1018</v>
      </c>
      <c r="K1342" s="1" t="s">
        <v>71</v>
      </c>
      <c r="L1342" s="1" t="s">
        <v>71</v>
      </c>
      <c r="M1342" s="1" t="s">
        <v>74</v>
      </c>
      <c r="N1342" s="1" t="s">
        <v>75</v>
      </c>
      <c r="O1342" s="1" t="s">
        <v>71</v>
      </c>
      <c r="P1342" s="1" t="s">
        <v>71</v>
      </c>
      <c r="Q1342" s="1" t="s">
        <v>71</v>
      </c>
      <c r="R1342" s="1" t="s">
        <v>71</v>
      </c>
      <c r="S1342" s="1" t="s">
        <v>71</v>
      </c>
      <c r="T1342" s="1" t="s">
        <v>21072</v>
      </c>
      <c r="U1342" s="1" t="s">
        <v>21073</v>
      </c>
      <c r="V1342" s="1" t="s">
        <v>21074</v>
      </c>
      <c r="W1342" s="1" t="s">
        <v>21075</v>
      </c>
      <c r="X1342" s="1" t="s">
        <v>71</v>
      </c>
      <c r="Y1342" s="1" t="s">
        <v>21076</v>
      </c>
      <c r="Z1342" s="1" t="s">
        <v>21077</v>
      </c>
      <c r="AA1342" s="1" t="s">
        <v>21078</v>
      </c>
      <c r="AB1342" s="1" t="s">
        <v>21079</v>
      </c>
      <c r="AC1342" s="1" t="s">
        <v>21080</v>
      </c>
      <c r="AD1342" s="1" t="s">
        <v>21081</v>
      </c>
      <c r="AE1342" s="1" t="s">
        <v>21082</v>
      </c>
      <c r="AF1342" s="1" t="s">
        <v>71</v>
      </c>
      <c r="AG1342" s="1">
        <v>260</v>
      </c>
      <c r="AH1342" s="1">
        <v>0</v>
      </c>
      <c r="AI1342" s="1">
        <v>0</v>
      </c>
      <c r="AJ1342" s="1">
        <v>5</v>
      </c>
      <c r="AK1342" s="1">
        <v>5</v>
      </c>
      <c r="AL1342" s="1" t="s">
        <v>156</v>
      </c>
      <c r="AM1342" s="1" t="s">
        <v>157</v>
      </c>
      <c r="AN1342" s="1" t="s">
        <v>1069</v>
      </c>
      <c r="AO1342" s="1" t="s">
        <v>1027</v>
      </c>
      <c r="AP1342" s="1" t="s">
        <v>1028</v>
      </c>
      <c r="AQ1342" s="1" t="s">
        <v>71</v>
      </c>
      <c r="AR1342" s="1" t="s">
        <v>1029</v>
      </c>
      <c r="AS1342" s="1" t="s">
        <v>1030</v>
      </c>
      <c r="AT1342" s="1" t="s">
        <v>133</v>
      </c>
      <c r="AU1342" s="1">
        <v>2022</v>
      </c>
      <c r="AV1342" s="1">
        <v>139</v>
      </c>
      <c r="AW1342" s="1" t="s">
        <v>71</v>
      </c>
      <c r="AX1342" s="1" t="s">
        <v>71</v>
      </c>
      <c r="AY1342" s="1" t="s">
        <v>71</v>
      </c>
      <c r="AZ1342" s="1" t="s">
        <v>71</v>
      </c>
      <c r="BA1342" s="1" t="s">
        <v>71</v>
      </c>
      <c r="BB1342" s="1" t="s">
        <v>71</v>
      </c>
      <c r="BC1342" s="1" t="s">
        <v>71</v>
      </c>
      <c r="BD1342" s="1">
        <v>108899</v>
      </c>
      <c r="BE1342" s="1" t="s">
        <v>21083</v>
      </c>
      <c r="BF1342" s="1" t="str">
        <f>HYPERLINK("http://dx.doi.org/10.1016/j.ecolind.2022.108899","http://dx.doi.org/10.1016/j.ecolind.2022.108899")</f>
        <v>http://dx.doi.org/10.1016/j.ecolind.2022.108899</v>
      </c>
      <c r="BG1342" s="1" t="s">
        <v>71</v>
      </c>
      <c r="BH1342" s="1" t="s">
        <v>71</v>
      </c>
      <c r="BI1342" s="1">
        <v>24</v>
      </c>
      <c r="BJ1342" s="1" t="s">
        <v>410</v>
      </c>
      <c r="BK1342" s="1" t="s">
        <v>93</v>
      </c>
      <c r="BL1342" s="1" t="s">
        <v>111</v>
      </c>
      <c r="BM1342" s="1" t="s">
        <v>21084</v>
      </c>
      <c r="BN1342" s="1" t="s">
        <v>71</v>
      </c>
      <c r="BO1342" s="1" t="s">
        <v>20806</v>
      </c>
      <c r="BP1342" s="1" t="s">
        <v>71</v>
      </c>
      <c r="BQ1342" s="1" t="s">
        <v>71</v>
      </c>
    </row>
    <row r="1343" spans="1:69">
      <c r="A1343" s="1" t="s">
        <v>69</v>
      </c>
      <c r="B1343" s="1" t="s">
        <v>21085</v>
      </c>
      <c r="C1343" s="1" t="s">
        <v>71</v>
      </c>
      <c r="D1343" s="1" t="s">
        <v>71</v>
      </c>
      <c r="E1343" s="1" t="s">
        <v>71</v>
      </c>
      <c r="F1343" s="1" t="s">
        <v>21086</v>
      </c>
      <c r="G1343" s="1" t="s">
        <v>71</v>
      </c>
      <c r="H1343" s="1" t="s">
        <v>71</v>
      </c>
      <c r="I1343" s="1" t="s">
        <v>21087</v>
      </c>
      <c r="J1343" s="1" t="s">
        <v>267</v>
      </c>
      <c r="K1343" s="1" t="s">
        <v>71</v>
      </c>
      <c r="L1343" s="1" t="s">
        <v>71</v>
      </c>
      <c r="M1343" s="1" t="s">
        <v>74</v>
      </c>
      <c r="N1343" s="1" t="s">
        <v>117</v>
      </c>
      <c r="O1343" s="1" t="s">
        <v>71</v>
      </c>
      <c r="P1343" s="1" t="s">
        <v>71</v>
      </c>
      <c r="Q1343" s="1" t="s">
        <v>71</v>
      </c>
      <c r="R1343" s="1" t="s">
        <v>71</v>
      </c>
      <c r="S1343" s="1" t="s">
        <v>71</v>
      </c>
      <c r="T1343" s="1" t="s">
        <v>21088</v>
      </c>
      <c r="U1343" s="1" t="s">
        <v>21089</v>
      </c>
      <c r="V1343" s="1" t="s">
        <v>21090</v>
      </c>
      <c r="W1343" s="1" t="s">
        <v>21091</v>
      </c>
      <c r="X1343" s="1" t="s">
        <v>71</v>
      </c>
      <c r="Y1343" s="1" t="s">
        <v>21092</v>
      </c>
      <c r="Z1343" s="1" t="s">
        <v>21093</v>
      </c>
      <c r="AA1343" s="1" t="s">
        <v>71</v>
      </c>
      <c r="AB1343" s="1" t="s">
        <v>21094</v>
      </c>
      <c r="AC1343" s="1" t="s">
        <v>21095</v>
      </c>
      <c r="AD1343" s="1" t="s">
        <v>21096</v>
      </c>
      <c r="AE1343" s="1" t="s">
        <v>21097</v>
      </c>
      <c r="AF1343" s="1" t="s">
        <v>71</v>
      </c>
      <c r="AG1343" s="1">
        <v>246</v>
      </c>
      <c r="AH1343" s="1">
        <v>3</v>
      </c>
      <c r="AI1343" s="1">
        <v>4</v>
      </c>
      <c r="AJ1343" s="1">
        <v>13</v>
      </c>
      <c r="AK1343" s="1">
        <v>28</v>
      </c>
      <c r="AL1343" s="1" t="s">
        <v>231</v>
      </c>
      <c r="AM1343" s="1" t="s">
        <v>232</v>
      </c>
      <c r="AN1343" s="1" t="s">
        <v>233</v>
      </c>
      <c r="AO1343" s="1" t="s">
        <v>71</v>
      </c>
      <c r="AP1343" s="1" t="s">
        <v>279</v>
      </c>
      <c r="AQ1343" s="1" t="s">
        <v>71</v>
      </c>
      <c r="AR1343" s="1" t="s">
        <v>280</v>
      </c>
      <c r="AS1343" s="1" t="s">
        <v>281</v>
      </c>
      <c r="AT1343" s="1" t="s">
        <v>282</v>
      </c>
      <c r="AU1343" s="1">
        <v>2020</v>
      </c>
      <c r="AV1343" s="1">
        <v>12</v>
      </c>
      <c r="AW1343" s="1">
        <v>10</v>
      </c>
      <c r="AX1343" s="1" t="s">
        <v>71</v>
      </c>
      <c r="AY1343" s="1" t="s">
        <v>71</v>
      </c>
      <c r="AZ1343" s="1" t="s">
        <v>71</v>
      </c>
      <c r="BA1343" s="1" t="s">
        <v>71</v>
      </c>
      <c r="BB1343" s="1" t="s">
        <v>71</v>
      </c>
      <c r="BC1343" s="1" t="s">
        <v>71</v>
      </c>
      <c r="BD1343" s="1">
        <v>2787</v>
      </c>
      <c r="BE1343" s="1" t="s">
        <v>21098</v>
      </c>
      <c r="BF1343" s="1" t="str">
        <f>HYPERLINK("http://dx.doi.org/10.3390/w12102787","http://dx.doi.org/10.3390/w12102787")</f>
        <v>http://dx.doi.org/10.3390/w12102787</v>
      </c>
      <c r="BG1343" s="1" t="s">
        <v>71</v>
      </c>
      <c r="BH1343" s="1" t="s">
        <v>71</v>
      </c>
      <c r="BI1343" s="1">
        <v>24</v>
      </c>
      <c r="BJ1343" s="1" t="s">
        <v>284</v>
      </c>
      <c r="BK1343" s="1" t="s">
        <v>240</v>
      </c>
      <c r="BL1343" s="1" t="s">
        <v>285</v>
      </c>
      <c r="BM1343" s="1" t="s">
        <v>21099</v>
      </c>
      <c r="BN1343" s="1" t="s">
        <v>71</v>
      </c>
      <c r="BO1343" s="1" t="s">
        <v>598</v>
      </c>
      <c r="BP1343" s="1" t="s">
        <v>71</v>
      </c>
      <c r="BQ1343" s="1" t="s">
        <v>71</v>
      </c>
    </row>
    <row r="1344" spans="1:69">
      <c r="A1344" s="3" t="s">
        <v>558</v>
      </c>
      <c r="B1344" s="3" t="s">
        <v>21100</v>
      </c>
      <c r="C1344" s="3" t="s">
        <v>71</v>
      </c>
      <c r="D1344" s="3" t="s">
        <v>21101</v>
      </c>
      <c r="E1344" s="3" t="s">
        <v>71</v>
      </c>
      <c r="F1344" s="3" t="s">
        <v>21102</v>
      </c>
      <c r="G1344" s="3" t="s">
        <v>71</v>
      </c>
      <c r="H1344" s="3" t="s">
        <v>71</v>
      </c>
      <c r="I1344" s="3" t="s">
        <v>21103</v>
      </c>
      <c r="J1344" s="3" t="s">
        <v>21104</v>
      </c>
      <c r="K1344" s="3" t="s">
        <v>21105</v>
      </c>
      <c r="L1344" s="3" t="s">
        <v>71</v>
      </c>
      <c r="M1344" s="3" t="s">
        <v>74</v>
      </c>
      <c r="N1344" s="3" t="s">
        <v>565</v>
      </c>
      <c r="O1344" s="3" t="s">
        <v>21106</v>
      </c>
      <c r="P1344" s="3" t="s">
        <v>21107</v>
      </c>
      <c r="Q1344" s="3" t="s">
        <v>21108</v>
      </c>
      <c r="R1344" s="3" t="s">
        <v>21109</v>
      </c>
      <c r="S1344" s="3" t="s">
        <v>71</v>
      </c>
      <c r="T1344" s="3" t="s">
        <v>21110</v>
      </c>
      <c r="U1344" s="3" t="s">
        <v>21111</v>
      </c>
      <c r="V1344" s="3" t="s">
        <v>21112</v>
      </c>
      <c r="W1344" s="3" t="s">
        <v>21113</v>
      </c>
      <c r="X1344" s="3" t="s">
        <v>71</v>
      </c>
      <c r="Y1344" s="3" t="s">
        <v>21114</v>
      </c>
      <c r="Z1344" s="3" t="s">
        <v>21115</v>
      </c>
      <c r="AA1344" s="3" t="s">
        <v>21116</v>
      </c>
      <c r="AB1344" s="3" t="s">
        <v>21117</v>
      </c>
      <c r="AC1344" s="3" t="s">
        <v>71</v>
      </c>
      <c r="AD1344" s="3" t="s">
        <v>71</v>
      </c>
      <c r="AE1344" s="3" t="s">
        <v>71</v>
      </c>
      <c r="AF1344" s="3" t="s">
        <v>71</v>
      </c>
      <c r="AG1344" s="3">
        <v>73</v>
      </c>
      <c r="AH1344" s="3">
        <v>13</v>
      </c>
      <c r="AI1344" s="3">
        <v>14</v>
      </c>
      <c r="AJ1344" s="3">
        <v>5</v>
      </c>
      <c r="AK1344" s="3">
        <v>30</v>
      </c>
      <c r="AL1344" s="3" t="s">
        <v>100</v>
      </c>
      <c r="AM1344" s="3" t="s">
        <v>1135</v>
      </c>
      <c r="AN1344" s="3" t="s">
        <v>1714</v>
      </c>
      <c r="AO1344" s="3" t="s">
        <v>21118</v>
      </c>
      <c r="AP1344" s="3" t="s">
        <v>71</v>
      </c>
      <c r="AQ1344" s="3" t="s">
        <v>21119</v>
      </c>
      <c r="AR1344" s="3" t="s">
        <v>21120</v>
      </c>
      <c r="AS1344" s="3" t="s">
        <v>21121</v>
      </c>
      <c r="AT1344" s="3" t="s">
        <v>71</v>
      </c>
      <c r="AU1344" s="3">
        <v>2007</v>
      </c>
      <c r="AV1344" s="3">
        <v>6</v>
      </c>
      <c r="AW1344" s="3" t="s">
        <v>71</v>
      </c>
      <c r="AX1344" s="3" t="s">
        <v>71</v>
      </c>
      <c r="AY1344" s="3" t="s">
        <v>71</v>
      </c>
      <c r="AZ1344" s="3" t="s">
        <v>71</v>
      </c>
      <c r="BA1344" s="3" t="s">
        <v>71</v>
      </c>
      <c r="BB1344" s="3">
        <v>53</v>
      </c>
      <c r="BC1344" s="3" t="s">
        <v>2938</v>
      </c>
      <c r="BD1344" s="3" t="s">
        <v>71</v>
      </c>
      <c r="BE1344" s="3" t="s">
        <v>71</v>
      </c>
      <c r="BF1344" s="3" t="s">
        <v>71</v>
      </c>
      <c r="BG1344" s="3" t="s">
        <v>71</v>
      </c>
      <c r="BH1344" s="3" t="s">
        <v>71</v>
      </c>
      <c r="BI1344" s="3">
        <v>5</v>
      </c>
      <c r="BJ1344" s="3" t="s">
        <v>21122</v>
      </c>
      <c r="BK1344" s="3" t="s">
        <v>1119</v>
      </c>
      <c r="BL1344" s="3" t="s">
        <v>21123</v>
      </c>
      <c r="BM1344" s="3" t="s">
        <v>21124</v>
      </c>
      <c r="BN1344" s="3" t="s">
        <v>71</v>
      </c>
      <c r="BO1344" s="3" t="s">
        <v>71</v>
      </c>
      <c r="BP1344" s="3" t="s">
        <v>71</v>
      </c>
      <c r="BQ1344" s="3" t="s">
        <v>71</v>
      </c>
    </row>
    <row r="1345" spans="1:69">
      <c r="A1345" s="1" t="s">
        <v>69</v>
      </c>
      <c r="B1345" s="1" t="s">
        <v>21125</v>
      </c>
      <c r="C1345" s="1" t="s">
        <v>71</v>
      </c>
      <c r="D1345" s="1" t="s">
        <v>71</v>
      </c>
      <c r="E1345" s="1" t="s">
        <v>71</v>
      </c>
      <c r="F1345" s="1" t="s">
        <v>21126</v>
      </c>
      <c r="G1345" s="1" t="s">
        <v>71</v>
      </c>
      <c r="H1345" s="1" t="s">
        <v>71</v>
      </c>
      <c r="I1345" s="1" t="s">
        <v>21127</v>
      </c>
      <c r="J1345" s="1" t="s">
        <v>13028</v>
      </c>
      <c r="K1345" s="1" t="s">
        <v>71</v>
      </c>
      <c r="L1345" s="1" t="s">
        <v>71</v>
      </c>
      <c r="M1345" s="1" t="s">
        <v>74</v>
      </c>
      <c r="N1345" s="1" t="s">
        <v>75</v>
      </c>
      <c r="O1345" s="1" t="s">
        <v>71</v>
      </c>
      <c r="P1345" s="1" t="s">
        <v>71</v>
      </c>
      <c r="Q1345" s="1" t="s">
        <v>71</v>
      </c>
      <c r="R1345" s="1" t="s">
        <v>71</v>
      </c>
      <c r="S1345" s="1" t="s">
        <v>71</v>
      </c>
      <c r="T1345" s="1" t="s">
        <v>21128</v>
      </c>
      <c r="U1345" s="1" t="s">
        <v>21129</v>
      </c>
      <c r="V1345" s="1" t="s">
        <v>21130</v>
      </c>
      <c r="W1345" s="1" t="s">
        <v>21131</v>
      </c>
      <c r="X1345" s="1" t="s">
        <v>71</v>
      </c>
      <c r="Y1345" s="1" t="s">
        <v>21132</v>
      </c>
      <c r="Z1345" s="1" t="s">
        <v>21133</v>
      </c>
      <c r="AA1345" s="1" t="s">
        <v>71</v>
      </c>
      <c r="AB1345" s="1" t="s">
        <v>71</v>
      </c>
      <c r="AC1345" s="1" t="s">
        <v>21134</v>
      </c>
      <c r="AD1345" s="1" t="s">
        <v>21134</v>
      </c>
      <c r="AE1345" s="1" t="s">
        <v>21135</v>
      </c>
      <c r="AF1345" s="1" t="s">
        <v>71</v>
      </c>
      <c r="AG1345" s="1">
        <v>36</v>
      </c>
      <c r="AH1345" s="1">
        <v>1</v>
      </c>
      <c r="AI1345" s="1">
        <v>1</v>
      </c>
      <c r="AJ1345" s="1">
        <v>2</v>
      </c>
      <c r="AK1345" s="1">
        <v>2</v>
      </c>
      <c r="AL1345" s="1" t="s">
        <v>21136</v>
      </c>
      <c r="AM1345" s="1" t="s">
        <v>21137</v>
      </c>
      <c r="AN1345" s="1" t="s">
        <v>21138</v>
      </c>
      <c r="AO1345" s="1" t="s">
        <v>13036</v>
      </c>
      <c r="AP1345" s="1" t="s">
        <v>13037</v>
      </c>
      <c r="AQ1345" s="1" t="s">
        <v>71</v>
      </c>
      <c r="AR1345" s="1" t="s">
        <v>13038</v>
      </c>
      <c r="AS1345" s="1" t="s">
        <v>13039</v>
      </c>
      <c r="AT1345" s="1" t="s">
        <v>21139</v>
      </c>
      <c r="AU1345" s="1">
        <v>2021</v>
      </c>
      <c r="AV1345" s="1">
        <v>24</v>
      </c>
      <c r="AW1345" s="1">
        <v>3</v>
      </c>
      <c r="AX1345" s="1" t="s">
        <v>71</v>
      </c>
      <c r="AY1345" s="1" t="s">
        <v>71</v>
      </c>
      <c r="AZ1345" s="1" t="s">
        <v>71</v>
      </c>
      <c r="BA1345" s="1" t="s">
        <v>71</v>
      </c>
      <c r="BB1345" s="1">
        <v>47</v>
      </c>
      <c r="BC1345" s="1">
        <v>56</v>
      </c>
      <c r="BD1345" s="1" t="s">
        <v>71</v>
      </c>
      <c r="BE1345" s="1" t="s">
        <v>21140</v>
      </c>
      <c r="BF1345" s="1" t="str">
        <f>HYPERLINK("http://dx.doi.org/10.14321/aehm.024.03.07","http://dx.doi.org/10.14321/aehm.024.03.07")</f>
        <v>http://dx.doi.org/10.14321/aehm.024.03.07</v>
      </c>
      <c r="BG1345" s="1" t="s">
        <v>71</v>
      </c>
      <c r="BH1345" s="1" t="s">
        <v>71</v>
      </c>
      <c r="BI1345" s="1">
        <v>10</v>
      </c>
      <c r="BJ1345" s="1" t="s">
        <v>13042</v>
      </c>
      <c r="BK1345" s="1" t="s">
        <v>93</v>
      </c>
      <c r="BL1345" s="1" t="s">
        <v>1798</v>
      </c>
      <c r="BM1345" s="1" t="s">
        <v>21141</v>
      </c>
      <c r="BN1345" s="1" t="s">
        <v>71</v>
      </c>
      <c r="BO1345" s="1" t="s">
        <v>71</v>
      </c>
      <c r="BP1345" s="1" t="s">
        <v>71</v>
      </c>
      <c r="BQ1345" s="1" t="s">
        <v>71</v>
      </c>
    </row>
    <row r="1346" spans="1:69">
      <c r="A1346" s="3" t="s">
        <v>69</v>
      </c>
      <c r="B1346" s="3" t="s">
        <v>21142</v>
      </c>
      <c r="C1346" s="3" t="s">
        <v>71</v>
      </c>
      <c r="D1346" s="3" t="s">
        <v>71</v>
      </c>
      <c r="E1346" s="3" t="s">
        <v>71</v>
      </c>
      <c r="F1346" s="3" t="s">
        <v>21143</v>
      </c>
      <c r="G1346" s="3" t="s">
        <v>71</v>
      </c>
      <c r="H1346" s="3" t="s">
        <v>71</v>
      </c>
      <c r="I1346" s="3" t="s">
        <v>21144</v>
      </c>
      <c r="J1346" s="3" t="s">
        <v>817</v>
      </c>
      <c r="K1346" s="3" t="s">
        <v>71</v>
      </c>
      <c r="L1346" s="3" t="s">
        <v>71</v>
      </c>
      <c r="M1346" s="3" t="s">
        <v>74</v>
      </c>
      <c r="N1346" s="3" t="s">
        <v>75</v>
      </c>
      <c r="O1346" s="3" t="s">
        <v>71</v>
      </c>
      <c r="P1346" s="3" t="s">
        <v>71</v>
      </c>
      <c r="Q1346" s="3" t="s">
        <v>71</v>
      </c>
      <c r="R1346" s="3" t="s">
        <v>71</v>
      </c>
      <c r="S1346" s="3" t="s">
        <v>71</v>
      </c>
      <c r="T1346" s="3" t="s">
        <v>21145</v>
      </c>
      <c r="U1346" s="3" t="s">
        <v>21146</v>
      </c>
      <c r="V1346" s="3" t="s">
        <v>21147</v>
      </c>
      <c r="W1346" s="3" t="s">
        <v>21148</v>
      </c>
      <c r="X1346" s="3" t="s">
        <v>71</v>
      </c>
      <c r="Y1346" s="3" t="s">
        <v>21149</v>
      </c>
      <c r="Z1346" s="3" t="s">
        <v>21150</v>
      </c>
      <c r="AA1346" s="3" t="s">
        <v>21151</v>
      </c>
      <c r="AB1346" s="3" t="s">
        <v>21152</v>
      </c>
      <c r="AC1346" s="3" t="s">
        <v>21153</v>
      </c>
      <c r="AD1346" s="3" t="s">
        <v>21154</v>
      </c>
      <c r="AE1346" s="3" t="s">
        <v>21155</v>
      </c>
      <c r="AF1346" s="3" t="s">
        <v>71</v>
      </c>
      <c r="AG1346" s="3">
        <v>98</v>
      </c>
      <c r="AH1346" s="3">
        <v>11</v>
      </c>
      <c r="AI1346" s="3">
        <v>11</v>
      </c>
      <c r="AJ1346" s="3">
        <v>2</v>
      </c>
      <c r="AK1346" s="3">
        <v>34</v>
      </c>
      <c r="AL1346" s="3" t="s">
        <v>826</v>
      </c>
      <c r="AM1346" s="3" t="s">
        <v>547</v>
      </c>
      <c r="AN1346" s="3" t="s">
        <v>827</v>
      </c>
      <c r="AO1346" s="3" t="s">
        <v>828</v>
      </c>
      <c r="AP1346" s="3" t="s">
        <v>829</v>
      </c>
      <c r="AQ1346" s="3" t="s">
        <v>71</v>
      </c>
      <c r="AR1346" s="3" t="s">
        <v>830</v>
      </c>
      <c r="AS1346" s="3" t="s">
        <v>831</v>
      </c>
      <c r="AT1346" s="3" t="s">
        <v>3194</v>
      </c>
      <c r="AU1346" s="3">
        <v>2017</v>
      </c>
      <c r="AV1346" s="3">
        <v>202</v>
      </c>
      <c r="AW1346" s="3" t="s">
        <v>71</v>
      </c>
      <c r="AX1346" s="3">
        <v>3</v>
      </c>
      <c r="AY1346" s="3" t="s">
        <v>71</v>
      </c>
      <c r="AZ1346" s="3" t="s">
        <v>134</v>
      </c>
      <c r="BA1346" s="3" t="s">
        <v>71</v>
      </c>
      <c r="BB1346" s="3">
        <v>550</v>
      </c>
      <c r="BC1346" s="3">
        <v>561</v>
      </c>
      <c r="BD1346" s="3" t="s">
        <v>71</v>
      </c>
      <c r="BE1346" s="3" t="s">
        <v>21156</v>
      </c>
      <c r="BF1346" s="3" t="str">
        <f>HYPERLINK("http://dx.doi.org/10.1016/j.jenvman.2016.07.017","http://dx.doi.org/10.1016/j.jenvman.2016.07.017")</f>
        <v>http://dx.doi.org/10.1016/j.jenvman.2016.07.017</v>
      </c>
      <c r="BG1346" s="3" t="s">
        <v>71</v>
      </c>
      <c r="BH1346" s="3" t="s">
        <v>71</v>
      </c>
      <c r="BI1346" s="3">
        <v>12</v>
      </c>
      <c r="BJ1346" s="3" t="s">
        <v>137</v>
      </c>
      <c r="BK1346" s="3" t="s">
        <v>240</v>
      </c>
      <c r="BL1346" s="3" t="s">
        <v>138</v>
      </c>
      <c r="BM1346" s="3" t="s">
        <v>21157</v>
      </c>
      <c r="BN1346" s="3">
        <v>27424883</v>
      </c>
      <c r="BO1346" s="3" t="s">
        <v>166</v>
      </c>
      <c r="BP1346" s="3" t="s">
        <v>71</v>
      </c>
      <c r="BQ1346" s="3" t="s">
        <v>71</v>
      </c>
    </row>
    <row r="1347" spans="1:69">
      <c r="A1347" s="1" t="s">
        <v>69</v>
      </c>
      <c r="B1347" s="1" t="s">
        <v>21158</v>
      </c>
      <c r="C1347" s="1" t="s">
        <v>71</v>
      </c>
      <c r="D1347" s="1" t="s">
        <v>71</v>
      </c>
      <c r="E1347" s="1" t="s">
        <v>71</v>
      </c>
      <c r="F1347" s="1" t="s">
        <v>21159</v>
      </c>
      <c r="G1347" s="1" t="s">
        <v>71</v>
      </c>
      <c r="H1347" s="1" t="s">
        <v>71</v>
      </c>
      <c r="I1347" s="1" t="s">
        <v>21160</v>
      </c>
      <c r="J1347" s="1" t="s">
        <v>144</v>
      </c>
      <c r="K1347" s="1" t="s">
        <v>71</v>
      </c>
      <c r="L1347" s="1" t="s">
        <v>71</v>
      </c>
      <c r="M1347" s="1" t="s">
        <v>74</v>
      </c>
      <c r="N1347" s="1" t="s">
        <v>117</v>
      </c>
      <c r="O1347" s="1" t="s">
        <v>71</v>
      </c>
      <c r="P1347" s="1" t="s">
        <v>71</v>
      </c>
      <c r="Q1347" s="1" t="s">
        <v>71</v>
      </c>
      <c r="R1347" s="1" t="s">
        <v>71</v>
      </c>
      <c r="S1347" s="1" t="s">
        <v>71</v>
      </c>
      <c r="T1347" s="1" t="s">
        <v>21161</v>
      </c>
      <c r="U1347" s="1" t="s">
        <v>21162</v>
      </c>
      <c r="V1347" s="1" t="s">
        <v>21163</v>
      </c>
      <c r="W1347" s="1" t="s">
        <v>21164</v>
      </c>
      <c r="X1347" s="1" t="s">
        <v>71</v>
      </c>
      <c r="Y1347" s="1" t="s">
        <v>21165</v>
      </c>
      <c r="Z1347" s="1" t="s">
        <v>21166</v>
      </c>
      <c r="AA1347" s="1" t="s">
        <v>21167</v>
      </c>
      <c r="AB1347" s="1" t="s">
        <v>71</v>
      </c>
      <c r="AC1347" s="1" t="s">
        <v>21168</v>
      </c>
      <c r="AD1347" s="1" t="s">
        <v>21169</v>
      </c>
      <c r="AE1347" s="1" t="s">
        <v>21170</v>
      </c>
      <c r="AF1347" s="1" t="s">
        <v>71</v>
      </c>
      <c r="AG1347" s="1">
        <v>130</v>
      </c>
      <c r="AH1347" s="1">
        <v>186</v>
      </c>
      <c r="AI1347" s="1">
        <v>201</v>
      </c>
      <c r="AJ1347" s="1">
        <v>178</v>
      </c>
      <c r="AK1347" s="1">
        <v>1007</v>
      </c>
      <c r="AL1347" s="1" t="s">
        <v>156</v>
      </c>
      <c r="AM1347" s="1" t="s">
        <v>157</v>
      </c>
      <c r="AN1347" s="1" t="s">
        <v>158</v>
      </c>
      <c r="AO1347" s="1" t="s">
        <v>159</v>
      </c>
      <c r="AP1347" s="1" t="s">
        <v>160</v>
      </c>
      <c r="AQ1347" s="1" t="s">
        <v>71</v>
      </c>
      <c r="AR1347" s="1" t="s">
        <v>161</v>
      </c>
      <c r="AS1347" s="1" t="s">
        <v>162</v>
      </c>
      <c r="AT1347" s="1" t="s">
        <v>1440</v>
      </c>
      <c r="AU1347" s="1">
        <v>2020</v>
      </c>
      <c r="AV1347" s="1">
        <v>703</v>
      </c>
      <c r="AW1347" s="1" t="s">
        <v>71</v>
      </c>
      <c r="AX1347" s="1" t="s">
        <v>71</v>
      </c>
      <c r="AY1347" s="1" t="s">
        <v>71</v>
      </c>
      <c r="AZ1347" s="1" t="s">
        <v>71</v>
      </c>
      <c r="BA1347" s="1" t="s">
        <v>71</v>
      </c>
      <c r="BB1347" s="1" t="s">
        <v>71</v>
      </c>
      <c r="BC1347" s="1" t="s">
        <v>71</v>
      </c>
      <c r="BD1347" s="1">
        <v>134722</v>
      </c>
      <c r="BE1347" s="1" t="s">
        <v>21171</v>
      </c>
      <c r="BF1347" s="1" t="str">
        <f>HYPERLINK("http://dx.doi.org/10.1016/j.scitotenv.2019.134722","http://dx.doi.org/10.1016/j.scitotenv.2019.134722")</f>
        <v>http://dx.doi.org/10.1016/j.scitotenv.2019.134722</v>
      </c>
      <c r="BG1347" s="1" t="s">
        <v>71</v>
      </c>
      <c r="BH1347" s="1" t="s">
        <v>71</v>
      </c>
      <c r="BI1347" s="1">
        <v>12</v>
      </c>
      <c r="BJ1347" s="1" t="s">
        <v>137</v>
      </c>
      <c r="BK1347" s="1" t="s">
        <v>93</v>
      </c>
      <c r="BL1347" s="1" t="s">
        <v>138</v>
      </c>
      <c r="BM1347" s="1" t="s">
        <v>11608</v>
      </c>
      <c r="BN1347" s="1">
        <v>31767311</v>
      </c>
      <c r="BO1347" s="1" t="s">
        <v>71</v>
      </c>
      <c r="BP1347" s="1" t="s">
        <v>2204</v>
      </c>
      <c r="BQ1347" s="1" t="s">
        <v>2205</v>
      </c>
    </row>
    <row r="1348" spans="1:69">
      <c r="A1348" s="1" t="s">
        <v>69</v>
      </c>
      <c r="B1348" s="1" t="s">
        <v>21172</v>
      </c>
      <c r="C1348" s="1" t="s">
        <v>71</v>
      </c>
      <c r="D1348" s="1" t="s">
        <v>71</v>
      </c>
      <c r="E1348" s="1" t="s">
        <v>71</v>
      </c>
      <c r="F1348" s="1" t="s">
        <v>21173</v>
      </c>
      <c r="G1348" s="1" t="s">
        <v>71</v>
      </c>
      <c r="H1348" s="1" t="s">
        <v>71</v>
      </c>
      <c r="I1348" s="1" t="s">
        <v>21174</v>
      </c>
      <c r="J1348" s="1" t="s">
        <v>3238</v>
      </c>
      <c r="K1348" s="1" t="s">
        <v>71</v>
      </c>
      <c r="L1348" s="1" t="s">
        <v>71</v>
      </c>
      <c r="M1348" s="1" t="s">
        <v>74</v>
      </c>
      <c r="N1348" s="1" t="s">
        <v>75</v>
      </c>
      <c r="O1348" s="1" t="s">
        <v>71</v>
      </c>
      <c r="P1348" s="1" t="s">
        <v>71</v>
      </c>
      <c r="Q1348" s="1" t="s">
        <v>71</v>
      </c>
      <c r="R1348" s="1" t="s">
        <v>71</v>
      </c>
      <c r="S1348" s="1" t="s">
        <v>71</v>
      </c>
      <c r="T1348" s="1" t="s">
        <v>21175</v>
      </c>
      <c r="U1348" s="1" t="s">
        <v>21176</v>
      </c>
      <c r="V1348" s="1" t="s">
        <v>21177</v>
      </c>
      <c r="W1348" s="1" t="s">
        <v>21178</v>
      </c>
      <c r="X1348" s="1" t="s">
        <v>71</v>
      </c>
      <c r="Y1348" s="1" t="s">
        <v>21179</v>
      </c>
      <c r="Z1348" s="1" t="s">
        <v>21180</v>
      </c>
      <c r="AA1348" s="1" t="s">
        <v>71</v>
      </c>
      <c r="AB1348" s="1" t="s">
        <v>71</v>
      </c>
      <c r="AC1348" s="1" t="s">
        <v>21181</v>
      </c>
      <c r="AD1348" s="1" t="s">
        <v>21182</v>
      </c>
      <c r="AE1348" s="1" t="s">
        <v>21183</v>
      </c>
      <c r="AF1348" s="1" t="s">
        <v>71</v>
      </c>
      <c r="AG1348" s="1">
        <v>63</v>
      </c>
      <c r="AH1348" s="1">
        <v>0</v>
      </c>
      <c r="AI1348" s="1">
        <v>0</v>
      </c>
      <c r="AJ1348" s="1">
        <v>27</v>
      </c>
      <c r="AK1348" s="1">
        <v>27</v>
      </c>
      <c r="AL1348" s="1" t="s">
        <v>951</v>
      </c>
      <c r="AM1348" s="1" t="s">
        <v>83</v>
      </c>
      <c r="AN1348" s="1" t="s">
        <v>1093</v>
      </c>
      <c r="AO1348" s="1" t="s">
        <v>3249</v>
      </c>
      <c r="AP1348" s="1" t="s">
        <v>4868</v>
      </c>
      <c r="AQ1348" s="1" t="s">
        <v>71</v>
      </c>
      <c r="AR1348" s="1" t="s">
        <v>3250</v>
      </c>
      <c r="AS1348" s="1" t="s">
        <v>3251</v>
      </c>
      <c r="AT1348" s="1" t="s">
        <v>7130</v>
      </c>
      <c r="AU1348" s="1">
        <v>2022</v>
      </c>
      <c r="AV1348" s="1">
        <v>217</v>
      </c>
      <c r="AW1348" s="1" t="s">
        <v>71</v>
      </c>
      <c r="AX1348" s="1" t="s">
        <v>71</v>
      </c>
      <c r="AY1348" s="1" t="s">
        <v>71</v>
      </c>
      <c r="AZ1348" s="1" t="s">
        <v>71</v>
      </c>
      <c r="BA1348" s="1" t="s">
        <v>71</v>
      </c>
      <c r="BB1348" s="1" t="s">
        <v>71</v>
      </c>
      <c r="BC1348" s="1" t="s">
        <v>71</v>
      </c>
      <c r="BD1348" s="1">
        <v>118447</v>
      </c>
      <c r="BE1348" s="1" t="s">
        <v>21184</v>
      </c>
      <c r="BF1348" s="1" t="str">
        <f>HYPERLINK("http://dx.doi.org/10.1016/j.watres.2022.118447","http://dx.doi.org/10.1016/j.watres.2022.118447")</f>
        <v>http://dx.doi.org/10.1016/j.watres.2022.118447</v>
      </c>
      <c r="BG1348" s="1" t="s">
        <v>71</v>
      </c>
      <c r="BH1348" s="1" t="s">
        <v>71</v>
      </c>
      <c r="BI1348" s="1">
        <v>12</v>
      </c>
      <c r="BJ1348" s="1" t="s">
        <v>335</v>
      </c>
      <c r="BK1348" s="1" t="s">
        <v>93</v>
      </c>
      <c r="BL1348" s="1" t="s">
        <v>336</v>
      </c>
      <c r="BM1348" s="1" t="s">
        <v>21185</v>
      </c>
      <c r="BN1348" s="1">
        <v>35429889</v>
      </c>
      <c r="BO1348" s="1" t="s">
        <v>71</v>
      </c>
      <c r="BP1348" s="1" t="s">
        <v>71</v>
      </c>
      <c r="BQ1348" s="1" t="s">
        <v>71</v>
      </c>
    </row>
    <row r="1349" spans="1:69">
      <c r="A1349" s="3" t="s">
        <v>69</v>
      </c>
      <c r="B1349" s="3" t="s">
        <v>21186</v>
      </c>
      <c r="C1349" s="3" t="s">
        <v>71</v>
      </c>
      <c r="D1349" s="3" t="s">
        <v>71</v>
      </c>
      <c r="E1349" s="3" t="s">
        <v>71</v>
      </c>
      <c r="F1349" s="3" t="s">
        <v>21187</v>
      </c>
      <c r="G1349" s="3" t="s">
        <v>71</v>
      </c>
      <c r="H1349" s="3" t="s">
        <v>71</v>
      </c>
      <c r="I1349" s="3" t="s">
        <v>21188</v>
      </c>
      <c r="J1349" s="3" t="s">
        <v>513</v>
      </c>
      <c r="K1349" s="3" t="s">
        <v>71</v>
      </c>
      <c r="L1349" s="3" t="s">
        <v>71</v>
      </c>
      <c r="M1349" s="3" t="s">
        <v>74</v>
      </c>
      <c r="N1349" s="3" t="s">
        <v>75</v>
      </c>
      <c r="O1349" s="3" t="s">
        <v>71</v>
      </c>
      <c r="P1349" s="3" t="s">
        <v>71</v>
      </c>
      <c r="Q1349" s="3" t="s">
        <v>71</v>
      </c>
      <c r="R1349" s="3" t="s">
        <v>71</v>
      </c>
      <c r="S1349" s="3" t="s">
        <v>71</v>
      </c>
      <c r="T1349" s="3" t="s">
        <v>21189</v>
      </c>
      <c r="U1349" s="3" t="s">
        <v>21190</v>
      </c>
      <c r="V1349" s="3" t="s">
        <v>21191</v>
      </c>
      <c r="W1349" s="3" t="s">
        <v>21192</v>
      </c>
      <c r="X1349" s="3" t="s">
        <v>71</v>
      </c>
      <c r="Y1349" s="3" t="s">
        <v>21193</v>
      </c>
      <c r="Z1349" s="3" t="s">
        <v>21194</v>
      </c>
      <c r="AA1349" s="3" t="s">
        <v>21195</v>
      </c>
      <c r="AB1349" s="3" t="s">
        <v>21196</v>
      </c>
      <c r="AC1349" s="3" t="s">
        <v>21197</v>
      </c>
      <c r="AD1349" s="3" t="s">
        <v>21198</v>
      </c>
      <c r="AE1349" s="3" t="s">
        <v>21199</v>
      </c>
      <c r="AF1349" s="3" t="s">
        <v>71</v>
      </c>
      <c r="AG1349" s="3">
        <v>44</v>
      </c>
      <c r="AH1349" s="3">
        <v>177</v>
      </c>
      <c r="AI1349" s="3">
        <v>181</v>
      </c>
      <c r="AJ1349" s="3">
        <v>7</v>
      </c>
      <c r="AK1349" s="3">
        <v>275</v>
      </c>
      <c r="AL1349" s="3" t="s">
        <v>1773</v>
      </c>
      <c r="AM1349" s="3" t="s">
        <v>157</v>
      </c>
      <c r="AN1349" s="3" t="s">
        <v>1774</v>
      </c>
      <c r="AO1349" s="3" t="s">
        <v>520</v>
      </c>
      <c r="AP1349" s="3" t="s">
        <v>521</v>
      </c>
      <c r="AQ1349" s="3" t="s">
        <v>71</v>
      </c>
      <c r="AR1349" s="3" t="s">
        <v>522</v>
      </c>
      <c r="AS1349" s="3" t="s">
        <v>523</v>
      </c>
      <c r="AT1349" s="3" t="s">
        <v>3306</v>
      </c>
      <c r="AU1349" s="3">
        <v>2013</v>
      </c>
      <c r="AV1349" s="3">
        <v>174</v>
      </c>
      <c r="AW1349" s="3" t="s">
        <v>71</v>
      </c>
      <c r="AX1349" s="3" t="s">
        <v>71</v>
      </c>
      <c r="AY1349" s="3" t="s">
        <v>71</v>
      </c>
      <c r="AZ1349" s="3" t="s">
        <v>71</v>
      </c>
      <c r="BA1349" s="3" t="s">
        <v>71</v>
      </c>
      <c r="BB1349" s="3">
        <v>1</v>
      </c>
      <c r="BC1349" s="3">
        <v>10</v>
      </c>
      <c r="BD1349" s="3" t="s">
        <v>71</v>
      </c>
      <c r="BE1349" s="3" t="s">
        <v>21200</v>
      </c>
      <c r="BF1349" s="3" t="str">
        <f>HYPERLINK("http://dx.doi.org/10.1016/j.agee.2013.04.018","http://dx.doi.org/10.1016/j.agee.2013.04.018")</f>
        <v>http://dx.doi.org/10.1016/j.agee.2013.04.018</v>
      </c>
      <c r="BG1349" s="3" t="s">
        <v>71</v>
      </c>
      <c r="BH1349" s="3" t="s">
        <v>71</v>
      </c>
      <c r="BI1349" s="3">
        <v>10</v>
      </c>
      <c r="BJ1349" s="3" t="s">
        <v>527</v>
      </c>
      <c r="BK1349" s="3" t="s">
        <v>93</v>
      </c>
      <c r="BL1349" s="3" t="s">
        <v>528</v>
      </c>
      <c r="BM1349" s="3" t="s">
        <v>21201</v>
      </c>
      <c r="BN1349" s="3" t="s">
        <v>71</v>
      </c>
      <c r="BO1349" s="3" t="s">
        <v>190</v>
      </c>
      <c r="BP1349" s="3" t="s">
        <v>71</v>
      </c>
      <c r="BQ1349" s="3" t="s">
        <v>71</v>
      </c>
    </row>
    <row r="1350" spans="1:69">
      <c r="A1350" s="3" t="s">
        <v>69</v>
      </c>
      <c r="B1350" s="3" t="s">
        <v>21202</v>
      </c>
      <c r="C1350" s="3" t="s">
        <v>71</v>
      </c>
      <c r="D1350" s="3" t="s">
        <v>71</v>
      </c>
      <c r="E1350" s="3" t="s">
        <v>71</v>
      </c>
      <c r="F1350" s="3" t="s">
        <v>21203</v>
      </c>
      <c r="G1350" s="3" t="s">
        <v>71</v>
      </c>
      <c r="H1350" s="3" t="s">
        <v>71</v>
      </c>
      <c r="I1350" s="3" t="s">
        <v>21204</v>
      </c>
      <c r="J1350" s="3" t="s">
        <v>1036</v>
      </c>
      <c r="K1350" s="3" t="s">
        <v>71</v>
      </c>
      <c r="L1350" s="3" t="s">
        <v>71</v>
      </c>
      <c r="M1350" s="3" t="s">
        <v>74</v>
      </c>
      <c r="N1350" s="3" t="s">
        <v>75</v>
      </c>
      <c r="O1350" s="3" t="s">
        <v>71</v>
      </c>
      <c r="P1350" s="3" t="s">
        <v>71</v>
      </c>
      <c r="Q1350" s="3" t="s">
        <v>71</v>
      </c>
      <c r="R1350" s="3" t="s">
        <v>71</v>
      </c>
      <c r="S1350" s="3" t="s">
        <v>71</v>
      </c>
      <c r="T1350" s="3" t="s">
        <v>21205</v>
      </c>
      <c r="U1350" s="3" t="s">
        <v>71</v>
      </c>
      <c r="V1350" s="3" t="s">
        <v>21206</v>
      </c>
      <c r="W1350" s="3" t="s">
        <v>21207</v>
      </c>
      <c r="X1350" s="3" t="s">
        <v>71</v>
      </c>
      <c r="Y1350" s="3" t="s">
        <v>21208</v>
      </c>
      <c r="Z1350" s="3" t="s">
        <v>21209</v>
      </c>
      <c r="AA1350" s="3" t="s">
        <v>71</v>
      </c>
      <c r="AB1350" s="3" t="s">
        <v>71</v>
      </c>
      <c r="AC1350" s="3" t="s">
        <v>71</v>
      </c>
      <c r="AD1350" s="3" t="s">
        <v>71</v>
      </c>
      <c r="AE1350" s="3" t="s">
        <v>71</v>
      </c>
      <c r="AF1350" s="3" t="s">
        <v>71</v>
      </c>
      <c r="AG1350" s="3">
        <v>18</v>
      </c>
      <c r="AH1350" s="3">
        <v>52</v>
      </c>
      <c r="AI1350" s="3">
        <v>52</v>
      </c>
      <c r="AJ1350" s="3">
        <v>3</v>
      </c>
      <c r="AK1350" s="3">
        <v>50</v>
      </c>
      <c r="AL1350" s="3" t="s">
        <v>82</v>
      </c>
      <c r="AM1350" s="3" t="s">
        <v>83</v>
      </c>
      <c r="AN1350" s="3" t="s">
        <v>84</v>
      </c>
      <c r="AO1350" s="3" t="s">
        <v>1048</v>
      </c>
      <c r="AP1350" s="3" t="s">
        <v>71</v>
      </c>
      <c r="AQ1350" s="3" t="s">
        <v>71</v>
      </c>
      <c r="AR1350" s="3" t="s">
        <v>1050</v>
      </c>
      <c r="AS1350" s="3" t="s">
        <v>1051</v>
      </c>
      <c r="AT1350" s="3" t="s">
        <v>106</v>
      </c>
      <c r="AU1350" s="3">
        <v>2011</v>
      </c>
      <c r="AV1350" s="3">
        <v>14</v>
      </c>
      <c r="AW1350" s="3">
        <v>7</v>
      </c>
      <c r="AX1350" s="3" t="s">
        <v>71</v>
      </c>
      <c r="AY1350" s="3" t="s">
        <v>71</v>
      </c>
      <c r="AZ1350" s="3" t="s">
        <v>134</v>
      </c>
      <c r="BA1350" s="3" t="s">
        <v>71</v>
      </c>
      <c r="BB1350" s="3">
        <v>722</v>
      </c>
      <c r="BC1350" s="3">
        <v>729</v>
      </c>
      <c r="BD1350" s="3" t="s">
        <v>71</v>
      </c>
      <c r="BE1350" s="3" t="s">
        <v>21210</v>
      </c>
      <c r="BF1350" s="3" t="str">
        <f>HYPERLINK("http://dx.doi.org/10.1016/j.envsci.2011.02.008","http://dx.doi.org/10.1016/j.envsci.2011.02.008")</f>
        <v>http://dx.doi.org/10.1016/j.envsci.2011.02.008</v>
      </c>
      <c r="BG1350" s="3" t="s">
        <v>71</v>
      </c>
      <c r="BH1350" s="3" t="s">
        <v>71</v>
      </c>
      <c r="BI1350" s="3">
        <v>8</v>
      </c>
      <c r="BJ1350" s="3" t="s">
        <v>137</v>
      </c>
      <c r="BK1350" s="3" t="s">
        <v>93</v>
      </c>
      <c r="BL1350" s="3" t="s">
        <v>138</v>
      </c>
      <c r="BM1350" s="3" t="s">
        <v>21211</v>
      </c>
      <c r="BN1350" s="3" t="s">
        <v>71</v>
      </c>
      <c r="BO1350" s="3" t="s">
        <v>71</v>
      </c>
      <c r="BP1350" s="3" t="s">
        <v>71</v>
      </c>
      <c r="BQ1350" s="3" t="s">
        <v>71</v>
      </c>
    </row>
    <row r="1351" spans="1:69">
      <c r="A1351" s="3" t="s">
        <v>69</v>
      </c>
      <c r="B1351" s="3" t="s">
        <v>21212</v>
      </c>
      <c r="C1351" s="3" t="s">
        <v>71</v>
      </c>
      <c r="D1351" s="3" t="s">
        <v>71</v>
      </c>
      <c r="E1351" s="3" t="s">
        <v>71</v>
      </c>
      <c r="F1351" s="3" t="s">
        <v>21213</v>
      </c>
      <c r="G1351" s="3" t="s">
        <v>71</v>
      </c>
      <c r="H1351" s="3" t="s">
        <v>71</v>
      </c>
      <c r="I1351" s="3" t="s">
        <v>21214</v>
      </c>
      <c r="J1351" s="3" t="s">
        <v>4624</v>
      </c>
      <c r="K1351" s="3" t="s">
        <v>71</v>
      </c>
      <c r="L1351" s="3" t="s">
        <v>71</v>
      </c>
      <c r="M1351" s="3" t="s">
        <v>74</v>
      </c>
      <c r="N1351" s="3" t="s">
        <v>75</v>
      </c>
      <c r="O1351" s="3" t="s">
        <v>71</v>
      </c>
      <c r="P1351" s="3" t="s">
        <v>71</v>
      </c>
      <c r="Q1351" s="3" t="s">
        <v>71</v>
      </c>
      <c r="R1351" s="3" t="s">
        <v>71</v>
      </c>
      <c r="S1351" s="3" t="s">
        <v>71</v>
      </c>
      <c r="T1351" s="3" t="s">
        <v>21215</v>
      </c>
      <c r="U1351" s="3" t="s">
        <v>21216</v>
      </c>
      <c r="V1351" s="3" t="s">
        <v>21217</v>
      </c>
      <c r="W1351" s="3" t="s">
        <v>21218</v>
      </c>
      <c r="X1351" s="3" t="s">
        <v>71</v>
      </c>
      <c r="Y1351" s="3" t="s">
        <v>21219</v>
      </c>
      <c r="Z1351" s="3" t="s">
        <v>71</v>
      </c>
      <c r="AA1351" s="3" t="s">
        <v>21220</v>
      </c>
      <c r="AB1351" s="3" t="s">
        <v>21221</v>
      </c>
      <c r="AC1351" s="3" t="s">
        <v>21222</v>
      </c>
      <c r="AD1351" s="3" t="s">
        <v>21223</v>
      </c>
      <c r="AE1351" s="3" t="s">
        <v>21224</v>
      </c>
      <c r="AF1351" s="3" t="s">
        <v>71</v>
      </c>
      <c r="AG1351" s="3">
        <v>60</v>
      </c>
      <c r="AH1351" s="3">
        <v>52</v>
      </c>
      <c r="AI1351" s="3">
        <v>52</v>
      </c>
      <c r="AJ1351" s="3">
        <v>0</v>
      </c>
      <c r="AK1351" s="3">
        <v>46</v>
      </c>
      <c r="AL1351" s="3" t="s">
        <v>4633</v>
      </c>
      <c r="AM1351" s="3" t="s">
        <v>4634</v>
      </c>
      <c r="AN1351" s="3" t="s">
        <v>4635</v>
      </c>
      <c r="AO1351" s="3" t="s">
        <v>4636</v>
      </c>
      <c r="AP1351" s="3" t="s">
        <v>71</v>
      </c>
      <c r="AQ1351" s="3" t="s">
        <v>71</v>
      </c>
      <c r="AR1351" s="3" t="s">
        <v>4637</v>
      </c>
      <c r="AS1351" s="3" t="s">
        <v>4638</v>
      </c>
      <c r="AT1351" s="3" t="s">
        <v>71</v>
      </c>
      <c r="AU1351" s="3">
        <v>2011</v>
      </c>
      <c r="AV1351" s="3">
        <v>16</v>
      </c>
      <c r="AW1351" s="3">
        <v>3</v>
      </c>
      <c r="AX1351" s="3" t="s">
        <v>71</v>
      </c>
      <c r="AY1351" s="3" t="s">
        <v>71</v>
      </c>
      <c r="AZ1351" s="3" t="s">
        <v>71</v>
      </c>
      <c r="BA1351" s="3" t="s">
        <v>71</v>
      </c>
      <c r="BB1351" s="3" t="s">
        <v>71</v>
      </c>
      <c r="BC1351" s="3" t="s">
        <v>71</v>
      </c>
      <c r="BD1351" s="3">
        <v>2</v>
      </c>
      <c r="BE1351" s="3" t="s">
        <v>21225</v>
      </c>
      <c r="BF1351" s="3" t="str">
        <f>HYPERLINK("http://dx.doi.org/10.5751/ES-04216-160302","http://dx.doi.org/10.5751/ES-04216-160302")</f>
        <v>http://dx.doi.org/10.5751/ES-04216-160302</v>
      </c>
      <c r="BG1351" s="3" t="s">
        <v>71</v>
      </c>
      <c r="BH1351" s="3" t="s">
        <v>71</v>
      </c>
      <c r="BI1351" s="3">
        <v>20</v>
      </c>
      <c r="BJ1351" s="3" t="s">
        <v>4640</v>
      </c>
      <c r="BK1351" s="3" t="s">
        <v>240</v>
      </c>
      <c r="BL1351" s="3" t="s">
        <v>138</v>
      </c>
      <c r="BM1351" s="3" t="s">
        <v>21226</v>
      </c>
      <c r="BN1351" s="3" t="s">
        <v>71</v>
      </c>
      <c r="BO1351" s="3" t="s">
        <v>1901</v>
      </c>
      <c r="BP1351" s="3" t="s">
        <v>71</v>
      </c>
      <c r="BQ1351" s="3" t="s">
        <v>71</v>
      </c>
    </row>
    <row r="1352" spans="1:69">
      <c r="A1352" s="1" t="s">
        <v>69</v>
      </c>
      <c r="B1352" s="1" t="s">
        <v>21227</v>
      </c>
      <c r="C1352" s="1" t="s">
        <v>71</v>
      </c>
      <c r="D1352" s="1" t="s">
        <v>71</v>
      </c>
      <c r="E1352" s="1" t="s">
        <v>71</v>
      </c>
      <c r="F1352" s="1" t="s">
        <v>21228</v>
      </c>
      <c r="G1352" s="1" t="s">
        <v>71</v>
      </c>
      <c r="H1352" s="1" t="s">
        <v>71</v>
      </c>
      <c r="I1352" s="1" t="s">
        <v>21229</v>
      </c>
      <c r="J1352" s="1" t="s">
        <v>3495</v>
      </c>
      <c r="K1352" s="1" t="s">
        <v>71</v>
      </c>
      <c r="L1352" s="1" t="s">
        <v>71</v>
      </c>
      <c r="M1352" s="1" t="s">
        <v>74</v>
      </c>
      <c r="N1352" s="1" t="s">
        <v>75</v>
      </c>
      <c r="O1352" s="1" t="s">
        <v>71</v>
      </c>
      <c r="P1352" s="1" t="s">
        <v>71</v>
      </c>
      <c r="Q1352" s="1" t="s">
        <v>71</v>
      </c>
      <c r="R1352" s="1" t="s">
        <v>71</v>
      </c>
      <c r="S1352" s="1" t="s">
        <v>71</v>
      </c>
      <c r="T1352" s="1" t="s">
        <v>21230</v>
      </c>
      <c r="U1352" s="1" t="s">
        <v>21231</v>
      </c>
      <c r="V1352" s="1" t="s">
        <v>21232</v>
      </c>
      <c r="W1352" s="1" t="s">
        <v>21233</v>
      </c>
      <c r="X1352" s="1" t="s">
        <v>71</v>
      </c>
      <c r="Y1352" s="1" t="s">
        <v>21234</v>
      </c>
      <c r="Z1352" s="1" t="s">
        <v>21235</v>
      </c>
      <c r="AA1352" s="1" t="s">
        <v>21236</v>
      </c>
      <c r="AB1352" s="1" t="s">
        <v>21237</v>
      </c>
      <c r="AC1352" s="1" t="s">
        <v>21238</v>
      </c>
      <c r="AD1352" s="1" t="s">
        <v>21238</v>
      </c>
      <c r="AE1352" s="1" t="s">
        <v>21239</v>
      </c>
      <c r="AF1352" s="1" t="s">
        <v>71</v>
      </c>
      <c r="AG1352" s="1">
        <v>62</v>
      </c>
      <c r="AH1352" s="1">
        <v>1</v>
      </c>
      <c r="AI1352" s="1">
        <v>1</v>
      </c>
      <c r="AJ1352" s="1">
        <v>0</v>
      </c>
      <c r="AK1352" s="1">
        <v>6</v>
      </c>
      <c r="AL1352" s="1" t="s">
        <v>3504</v>
      </c>
      <c r="AM1352" s="1" t="s">
        <v>3505</v>
      </c>
      <c r="AN1352" s="1" t="s">
        <v>3506</v>
      </c>
      <c r="AO1352" s="1" t="s">
        <v>71</v>
      </c>
      <c r="AP1352" s="1" t="s">
        <v>3507</v>
      </c>
      <c r="AQ1352" s="1" t="s">
        <v>71</v>
      </c>
      <c r="AR1352" s="1" t="s">
        <v>3508</v>
      </c>
      <c r="AS1352" s="1" t="s">
        <v>3509</v>
      </c>
      <c r="AT1352" s="1" t="s">
        <v>16885</v>
      </c>
      <c r="AU1352" s="1">
        <v>2019</v>
      </c>
      <c r="AV1352" s="1">
        <v>6</v>
      </c>
      <c r="AW1352" s="1" t="s">
        <v>71</v>
      </c>
      <c r="AX1352" s="1" t="s">
        <v>71</v>
      </c>
      <c r="AY1352" s="1" t="s">
        <v>71</v>
      </c>
      <c r="AZ1352" s="1" t="s">
        <v>71</v>
      </c>
      <c r="BA1352" s="1" t="s">
        <v>71</v>
      </c>
      <c r="BB1352" s="1" t="s">
        <v>71</v>
      </c>
      <c r="BC1352" s="1" t="s">
        <v>71</v>
      </c>
      <c r="BD1352" s="1">
        <v>694</v>
      </c>
      <c r="BE1352" s="1" t="s">
        <v>21240</v>
      </c>
      <c r="BF1352" s="1" t="str">
        <f>HYPERLINK("http://dx.doi.org/10.3389/fmars.2019.00694","http://dx.doi.org/10.3389/fmars.2019.00694")</f>
        <v>http://dx.doi.org/10.3389/fmars.2019.00694</v>
      </c>
      <c r="BG1352" s="1" t="s">
        <v>71</v>
      </c>
      <c r="BH1352" s="1" t="s">
        <v>71</v>
      </c>
      <c r="BI1352" s="1">
        <v>9</v>
      </c>
      <c r="BJ1352" s="1" t="s">
        <v>309</v>
      </c>
      <c r="BK1352" s="1" t="s">
        <v>93</v>
      </c>
      <c r="BL1352" s="1" t="s">
        <v>310</v>
      </c>
      <c r="BM1352" s="1" t="s">
        <v>21241</v>
      </c>
      <c r="BN1352" s="1" t="s">
        <v>71</v>
      </c>
      <c r="BO1352" s="1" t="s">
        <v>243</v>
      </c>
      <c r="BP1352" s="1" t="s">
        <v>71</v>
      </c>
      <c r="BQ1352" s="1" t="s">
        <v>71</v>
      </c>
    </row>
    <row r="1353" spans="1:69">
      <c r="A1353" s="1" t="s">
        <v>69</v>
      </c>
      <c r="B1353" s="1" t="s">
        <v>21242</v>
      </c>
      <c r="C1353" s="1" t="s">
        <v>71</v>
      </c>
      <c r="D1353" s="1" t="s">
        <v>71</v>
      </c>
      <c r="E1353" s="1" t="s">
        <v>71</v>
      </c>
      <c r="F1353" s="1" t="s">
        <v>21243</v>
      </c>
      <c r="G1353" s="1" t="s">
        <v>71</v>
      </c>
      <c r="H1353" s="1" t="s">
        <v>71</v>
      </c>
      <c r="I1353" s="1" t="s">
        <v>21244</v>
      </c>
      <c r="J1353" s="1" t="s">
        <v>267</v>
      </c>
      <c r="K1353" s="1" t="s">
        <v>71</v>
      </c>
      <c r="L1353" s="1" t="s">
        <v>71</v>
      </c>
      <c r="M1353" s="1" t="s">
        <v>74</v>
      </c>
      <c r="N1353" s="1" t="s">
        <v>75</v>
      </c>
      <c r="O1353" s="1" t="s">
        <v>71</v>
      </c>
      <c r="P1353" s="1" t="s">
        <v>71</v>
      </c>
      <c r="Q1353" s="1" t="s">
        <v>71</v>
      </c>
      <c r="R1353" s="1" t="s">
        <v>71</v>
      </c>
      <c r="S1353" s="1" t="s">
        <v>71</v>
      </c>
      <c r="T1353" s="1" t="s">
        <v>21245</v>
      </c>
      <c r="U1353" s="1" t="s">
        <v>21246</v>
      </c>
      <c r="V1353" s="1" t="s">
        <v>21247</v>
      </c>
      <c r="W1353" s="1" t="s">
        <v>21248</v>
      </c>
      <c r="X1353" s="1" t="s">
        <v>71</v>
      </c>
      <c r="Y1353" s="1" t="s">
        <v>21249</v>
      </c>
      <c r="Z1353" s="1" t="s">
        <v>21250</v>
      </c>
      <c r="AA1353" s="1" t="s">
        <v>71</v>
      </c>
      <c r="AB1353" s="1" t="s">
        <v>21251</v>
      </c>
      <c r="AC1353" s="1" t="s">
        <v>21252</v>
      </c>
      <c r="AD1353" s="1" t="s">
        <v>21252</v>
      </c>
      <c r="AE1353" s="1" t="s">
        <v>21253</v>
      </c>
      <c r="AF1353" s="1" t="s">
        <v>71</v>
      </c>
      <c r="AG1353" s="1">
        <v>55</v>
      </c>
      <c r="AH1353" s="1">
        <v>9</v>
      </c>
      <c r="AI1353" s="1">
        <v>9</v>
      </c>
      <c r="AJ1353" s="1">
        <v>1</v>
      </c>
      <c r="AK1353" s="1">
        <v>7</v>
      </c>
      <c r="AL1353" s="1" t="s">
        <v>231</v>
      </c>
      <c r="AM1353" s="1" t="s">
        <v>232</v>
      </c>
      <c r="AN1353" s="1" t="s">
        <v>233</v>
      </c>
      <c r="AO1353" s="1" t="s">
        <v>71</v>
      </c>
      <c r="AP1353" s="1" t="s">
        <v>279</v>
      </c>
      <c r="AQ1353" s="1" t="s">
        <v>71</v>
      </c>
      <c r="AR1353" s="1" t="s">
        <v>280</v>
      </c>
      <c r="AS1353" s="1" t="s">
        <v>281</v>
      </c>
      <c r="AT1353" s="1" t="s">
        <v>524</v>
      </c>
      <c r="AU1353" s="1">
        <v>2020</v>
      </c>
      <c r="AV1353" s="1">
        <v>12</v>
      </c>
      <c r="AW1353" s="1">
        <v>7</v>
      </c>
      <c r="AX1353" s="1" t="s">
        <v>71</v>
      </c>
      <c r="AY1353" s="1" t="s">
        <v>71</v>
      </c>
      <c r="AZ1353" s="1" t="s">
        <v>71</v>
      </c>
      <c r="BA1353" s="1" t="s">
        <v>71</v>
      </c>
      <c r="BB1353" s="1" t="s">
        <v>71</v>
      </c>
      <c r="BC1353" s="1" t="s">
        <v>71</v>
      </c>
      <c r="BD1353" s="1">
        <v>1971</v>
      </c>
      <c r="BE1353" s="1" t="s">
        <v>21254</v>
      </c>
      <c r="BF1353" s="1" t="str">
        <f>HYPERLINK("http://dx.doi.org/10.3390/w12071971","http://dx.doi.org/10.3390/w12071971")</f>
        <v>http://dx.doi.org/10.3390/w12071971</v>
      </c>
      <c r="BG1353" s="1" t="s">
        <v>71</v>
      </c>
      <c r="BH1353" s="1" t="s">
        <v>71</v>
      </c>
      <c r="BI1353" s="1">
        <v>16</v>
      </c>
      <c r="BJ1353" s="1" t="s">
        <v>284</v>
      </c>
      <c r="BK1353" s="1" t="s">
        <v>93</v>
      </c>
      <c r="BL1353" s="1" t="s">
        <v>285</v>
      </c>
      <c r="BM1353" s="1" t="s">
        <v>21255</v>
      </c>
      <c r="BN1353" s="1" t="s">
        <v>71</v>
      </c>
      <c r="BO1353" s="1" t="s">
        <v>287</v>
      </c>
      <c r="BP1353" s="1" t="s">
        <v>71</v>
      </c>
      <c r="BQ1353" s="1" t="s">
        <v>71</v>
      </c>
    </row>
    <row r="1354" spans="1:69">
      <c r="A1354" s="1" t="s">
        <v>69</v>
      </c>
      <c r="B1354" s="1" t="s">
        <v>21256</v>
      </c>
      <c r="C1354" s="1" t="s">
        <v>71</v>
      </c>
      <c r="D1354" s="1" t="s">
        <v>71</v>
      </c>
      <c r="E1354" s="1" t="s">
        <v>71</v>
      </c>
      <c r="F1354" s="1" t="s">
        <v>21257</v>
      </c>
      <c r="G1354" s="1" t="s">
        <v>71</v>
      </c>
      <c r="H1354" s="1" t="s">
        <v>71</v>
      </c>
      <c r="I1354" s="1" t="s">
        <v>21258</v>
      </c>
      <c r="J1354" s="1" t="s">
        <v>73</v>
      </c>
      <c r="K1354" s="1" t="s">
        <v>71</v>
      </c>
      <c r="L1354" s="1" t="s">
        <v>71</v>
      </c>
      <c r="M1354" s="1" t="s">
        <v>74</v>
      </c>
      <c r="N1354" s="1" t="s">
        <v>75</v>
      </c>
      <c r="O1354" s="1" t="s">
        <v>71</v>
      </c>
      <c r="P1354" s="1" t="s">
        <v>71</v>
      </c>
      <c r="Q1354" s="1" t="s">
        <v>71</v>
      </c>
      <c r="R1354" s="1" t="s">
        <v>71</v>
      </c>
      <c r="S1354" s="1" t="s">
        <v>71</v>
      </c>
      <c r="T1354" s="1" t="s">
        <v>21259</v>
      </c>
      <c r="U1354" s="1" t="s">
        <v>21260</v>
      </c>
      <c r="V1354" s="1" t="s">
        <v>21261</v>
      </c>
      <c r="W1354" s="1" t="s">
        <v>21262</v>
      </c>
      <c r="X1354" s="1" t="s">
        <v>71</v>
      </c>
      <c r="Y1354" s="1" t="s">
        <v>21263</v>
      </c>
      <c r="Z1354" s="1" t="s">
        <v>21264</v>
      </c>
      <c r="AA1354" s="1" t="s">
        <v>21265</v>
      </c>
      <c r="AB1354" s="1" t="s">
        <v>21266</v>
      </c>
      <c r="AC1354" s="1" t="s">
        <v>71</v>
      </c>
      <c r="AD1354" s="1" t="s">
        <v>71</v>
      </c>
      <c r="AE1354" s="1" t="s">
        <v>71</v>
      </c>
      <c r="AF1354" s="1" t="s">
        <v>71</v>
      </c>
      <c r="AG1354" s="1">
        <v>63</v>
      </c>
      <c r="AH1354" s="1">
        <v>17</v>
      </c>
      <c r="AI1354" s="1">
        <v>17</v>
      </c>
      <c r="AJ1354" s="1">
        <v>0</v>
      </c>
      <c r="AK1354" s="1">
        <v>12</v>
      </c>
      <c r="AL1354" s="1" t="s">
        <v>82</v>
      </c>
      <c r="AM1354" s="1" t="s">
        <v>83</v>
      </c>
      <c r="AN1354" s="1" t="s">
        <v>84</v>
      </c>
      <c r="AO1354" s="1" t="s">
        <v>85</v>
      </c>
      <c r="AP1354" s="1" t="s">
        <v>86</v>
      </c>
      <c r="AQ1354" s="1" t="s">
        <v>71</v>
      </c>
      <c r="AR1354" s="1" t="s">
        <v>87</v>
      </c>
      <c r="AS1354" s="1" t="s">
        <v>88</v>
      </c>
      <c r="AT1354" s="1" t="s">
        <v>6698</v>
      </c>
      <c r="AU1354" s="1">
        <v>2019</v>
      </c>
      <c r="AV1354" s="1">
        <v>206</v>
      </c>
      <c r="AW1354" s="1" t="s">
        <v>71</v>
      </c>
      <c r="AX1354" s="1" t="s">
        <v>71</v>
      </c>
      <c r="AY1354" s="1" t="s">
        <v>71</v>
      </c>
      <c r="AZ1354" s="1" t="s">
        <v>71</v>
      </c>
      <c r="BA1354" s="1" t="s">
        <v>71</v>
      </c>
      <c r="BB1354" s="1">
        <v>944</v>
      </c>
      <c r="BC1354" s="1">
        <v>954</v>
      </c>
      <c r="BD1354" s="1" t="s">
        <v>71</v>
      </c>
      <c r="BE1354" s="1" t="s">
        <v>21267</v>
      </c>
      <c r="BF1354" s="1" t="str">
        <f>HYPERLINK("http://dx.doi.org/10.1016/j.jclepro.2018.09.129","http://dx.doi.org/10.1016/j.jclepro.2018.09.129")</f>
        <v>http://dx.doi.org/10.1016/j.jclepro.2018.09.129</v>
      </c>
      <c r="BG1354" s="1" t="s">
        <v>71</v>
      </c>
      <c r="BH1354" s="1" t="s">
        <v>71</v>
      </c>
      <c r="BI1354" s="1">
        <v>11</v>
      </c>
      <c r="BJ1354" s="1" t="s">
        <v>92</v>
      </c>
      <c r="BK1354" s="1" t="s">
        <v>93</v>
      </c>
      <c r="BL1354" s="1" t="s">
        <v>94</v>
      </c>
      <c r="BM1354" s="1" t="s">
        <v>21268</v>
      </c>
      <c r="BN1354" s="1" t="s">
        <v>71</v>
      </c>
      <c r="BO1354" s="1" t="s">
        <v>71</v>
      </c>
      <c r="BP1354" s="1" t="s">
        <v>71</v>
      </c>
      <c r="BQ1354" s="1" t="s">
        <v>71</v>
      </c>
    </row>
    <row r="1355" spans="1:69">
      <c r="A1355" s="3" t="s">
        <v>69</v>
      </c>
      <c r="B1355" s="3" t="s">
        <v>21269</v>
      </c>
      <c r="C1355" s="3" t="s">
        <v>71</v>
      </c>
      <c r="D1355" s="3" t="s">
        <v>71</v>
      </c>
      <c r="E1355" s="3" t="s">
        <v>71</v>
      </c>
      <c r="F1355" s="3" t="s">
        <v>21270</v>
      </c>
      <c r="G1355" s="3" t="s">
        <v>71</v>
      </c>
      <c r="H1355" s="3" t="s">
        <v>71</v>
      </c>
      <c r="I1355" s="3" t="s">
        <v>21271</v>
      </c>
      <c r="J1355" s="3" t="s">
        <v>1124</v>
      </c>
      <c r="K1355" s="3" t="s">
        <v>71</v>
      </c>
      <c r="L1355" s="3" t="s">
        <v>71</v>
      </c>
      <c r="M1355" s="3" t="s">
        <v>74</v>
      </c>
      <c r="N1355" s="3" t="s">
        <v>75</v>
      </c>
      <c r="O1355" s="3" t="s">
        <v>71</v>
      </c>
      <c r="P1355" s="3" t="s">
        <v>71</v>
      </c>
      <c r="Q1355" s="3" t="s">
        <v>71</v>
      </c>
      <c r="R1355" s="3" t="s">
        <v>71</v>
      </c>
      <c r="S1355" s="3" t="s">
        <v>71</v>
      </c>
      <c r="T1355" s="3" t="s">
        <v>21272</v>
      </c>
      <c r="U1355" s="3" t="s">
        <v>21273</v>
      </c>
      <c r="V1355" s="3" t="s">
        <v>21274</v>
      </c>
      <c r="W1355" s="3" t="s">
        <v>21275</v>
      </c>
      <c r="X1355" s="3" t="s">
        <v>71</v>
      </c>
      <c r="Y1355" s="3" t="s">
        <v>21276</v>
      </c>
      <c r="Z1355" s="3" t="s">
        <v>21277</v>
      </c>
      <c r="AA1355" s="3" t="s">
        <v>21278</v>
      </c>
      <c r="AB1355" s="3" t="s">
        <v>21279</v>
      </c>
      <c r="AC1355" s="3" t="s">
        <v>71</v>
      </c>
      <c r="AD1355" s="3" t="s">
        <v>71</v>
      </c>
      <c r="AE1355" s="3" t="s">
        <v>71</v>
      </c>
      <c r="AF1355" s="3" t="s">
        <v>71</v>
      </c>
      <c r="AG1355" s="3">
        <v>74</v>
      </c>
      <c r="AH1355" s="3">
        <v>3</v>
      </c>
      <c r="AI1355" s="3">
        <v>4</v>
      </c>
      <c r="AJ1355" s="3">
        <v>0</v>
      </c>
      <c r="AK1355" s="3">
        <v>41</v>
      </c>
      <c r="AL1355" s="3" t="s">
        <v>100</v>
      </c>
      <c r="AM1355" s="3" t="s">
        <v>1135</v>
      </c>
      <c r="AN1355" s="3" t="s">
        <v>1136</v>
      </c>
      <c r="AO1355" s="3" t="s">
        <v>1137</v>
      </c>
      <c r="AP1355" s="3" t="s">
        <v>1138</v>
      </c>
      <c r="AQ1355" s="3" t="s">
        <v>71</v>
      </c>
      <c r="AR1355" s="3" t="s">
        <v>1139</v>
      </c>
      <c r="AS1355" s="3" t="s">
        <v>1140</v>
      </c>
      <c r="AT1355" s="3" t="s">
        <v>106</v>
      </c>
      <c r="AU1355" s="3">
        <v>2016</v>
      </c>
      <c r="AV1355" s="3">
        <v>188</v>
      </c>
      <c r="AW1355" s="3">
        <v>11</v>
      </c>
      <c r="AX1355" s="3" t="s">
        <v>71</v>
      </c>
      <c r="AY1355" s="3" t="s">
        <v>71</v>
      </c>
      <c r="AZ1355" s="3" t="s">
        <v>71</v>
      </c>
      <c r="BA1355" s="3" t="s">
        <v>71</v>
      </c>
      <c r="BB1355" s="3" t="s">
        <v>71</v>
      </c>
      <c r="BC1355" s="3" t="s">
        <v>71</v>
      </c>
      <c r="BD1355" s="3">
        <v>627</v>
      </c>
      <c r="BE1355" s="3" t="s">
        <v>21280</v>
      </c>
      <c r="BF1355" s="3" t="str">
        <f>HYPERLINK("http://dx.doi.org/10.1007/s10661-016-5599-2","http://dx.doi.org/10.1007/s10661-016-5599-2")</f>
        <v>http://dx.doi.org/10.1007/s10661-016-5599-2</v>
      </c>
      <c r="BG1355" s="3" t="s">
        <v>71</v>
      </c>
      <c r="BH1355" s="3" t="s">
        <v>71</v>
      </c>
      <c r="BI1355" s="3">
        <v>18</v>
      </c>
      <c r="BJ1355" s="3" t="s">
        <v>137</v>
      </c>
      <c r="BK1355" s="3" t="s">
        <v>93</v>
      </c>
      <c r="BL1355" s="3" t="s">
        <v>138</v>
      </c>
      <c r="BM1355" s="3" t="s">
        <v>21281</v>
      </c>
      <c r="BN1355" s="3">
        <v>27761852</v>
      </c>
      <c r="BO1355" s="3" t="s">
        <v>71</v>
      </c>
      <c r="BP1355" s="3" t="s">
        <v>71</v>
      </c>
      <c r="BQ1355" s="3" t="s">
        <v>71</v>
      </c>
    </row>
    <row r="1356" spans="1:69">
      <c r="A1356" s="1" t="s">
        <v>69</v>
      </c>
      <c r="B1356" s="1" t="s">
        <v>21282</v>
      </c>
      <c r="C1356" s="1" t="s">
        <v>71</v>
      </c>
      <c r="D1356" s="1" t="s">
        <v>71</v>
      </c>
      <c r="E1356" s="1" t="s">
        <v>71</v>
      </c>
      <c r="F1356" s="1" t="s">
        <v>21283</v>
      </c>
      <c r="G1356" s="1" t="s">
        <v>71</v>
      </c>
      <c r="H1356" s="1" t="s">
        <v>71</v>
      </c>
      <c r="I1356" s="1" t="s">
        <v>21284</v>
      </c>
      <c r="J1356" s="1" t="s">
        <v>116</v>
      </c>
      <c r="K1356" s="1" t="s">
        <v>71</v>
      </c>
      <c r="L1356" s="1" t="s">
        <v>71</v>
      </c>
      <c r="M1356" s="1" t="s">
        <v>74</v>
      </c>
      <c r="N1356" s="1" t="s">
        <v>75</v>
      </c>
      <c r="O1356" s="1" t="s">
        <v>71</v>
      </c>
      <c r="P1356" s="1" t="s">
        <v>71</v>
      </c>
      <c r="Q1356" s="1" t="s">
        <v>71</v>
      </c>
      <c r="R1356" s="1" t="s">
        <v>71</v>
      </c>
      <c r="S1356" s="1" t="s">
        <v>71</v>
      </c>
      <c r="T1356" s="1" t="s">
        <v>21285</v>
      </c>
      <c r="U1356" s="1" t="s">
        <v>21286</v>
      </c>
      <c r="V1356" s="1" t="s">
        <v>21287</v>
      </c>
      <c r="W1356" s="1" t="s">
        <v>21288</v>
      </c>
      <c r="X1356" s="1" t="s">
        <v>71</v>
      </c>
      <c r="Y1356" s="1" t="s">
        <v>21289</v>
      </c>
      <c r="Z1356" s="1" t="s">
        <v>21290</v>
      </c>
      <c r="AA1356" s="1" t="s">
        <v>21291</v>
      </c>
      <c r="AB1356" s="1" t="s">
        <v>21292</v>
      </c>
      <c r="AC1356" s="1" t="s">
        <v>21293</v>
      </c>
      <c r="AD1356" s="1" t="s">
        <v>21294</v>
      </c>
      <c r="AE1356" s="1" t="s">
        <v>21295</v>
      </c>
      <c r="AF1356" s="1" t="s">
        <v>71</v>
      </c>
      <c r="AG1356" s="1">
        <v>59</v>
      </c>
      <c r="AH1356" s="1">
        <v>8</v>
      </c>
      <c r="AI1356" s="1">
        <v>8</v>
      </c>
      <c r="AJ1356" s="1">
        <v>3</v>
      </c>
      <c r="AK1356" s="1">
        <v>17</v>
      </c>
      <c r="AL1356" s="1" t="s">
        <v>126</v>
      </c>
      <c r="AM1356" s="1" t="s">
        <v>127</v>
      </c>
      <c r="AN1356" s="1" t="s">
        <v>128</v>
      </c>
      <c r="AO1356" s="1" t="s">
        <v>129</v>
      </c>
      <c r="AP1356" s="1" t="s">
        <v>130</v>
      </c>
      <c r="AQ1356" s="1" t="s">
        <v>71</v>
      </c>
      <c r="AR1356" s="1" t="s">
        <v>131</v>
      </c>
      <c r="AS1356" s="1" t="s">
        <v>132</v>
      </c>
      <c r="AT1356" s="1" t="s">
        <v>185</v>
      </c>
      <c r="AU1356" s="1">
        <v>2020</v>
      </c>
      <c r="AV1356" s="1">
        <v>27</v>
      </c>
      <c r="AW1356" s="1">
        <v>7</v>
      </c>
      <c r="AX1356" s="1" t="s">
        <v>71</v>
      </c>
      <c r="AY1356" s="1" t="s">
        <v>71</v>
      </c>
      <c r="AZ1356" s="1" t="s">
        <v>71</v>
      </c>
      <c r="BA1356" s="1" t="s">
        <v>71</v>
      </c>
      <c r="BB1356" s="1">
        <v>7439</v>
      </c>
      <c r="BC1356" s="1">
        <v>7452</v>
      </c>
      <c r="BD1356" s="1" t="s">
        <v>71</v>
      </c>
      <c r="BE1356" s="1" t="s">
        <v>21296</v>
      </c>
      <c r="BF1356" s="1" t="str">
        <f>HYPERLINK("http://dx.doi.org/10.1007/s11356-019-07374-2","http://dx.doi.org/10.1007/s11356-019-07374-2")</f>
        <v>http://dx.doi.org/10.1007/s11356-019-07374-2</v>
      </c>
      <c r="BG1356" s="1" t="s">
        <v>71</v>
      </c>
      <c r="BH1356" s="1" t="s">
        <v>7601</v>
      </c>
      <c r="BI1356" s="1">
        <v>14</v>
      </c>
      <c r="BJ1356" s="1" t="s">
        <v>137</v>
      </c>
      <c r="BK1356" s="1" t="s">
        <v>240</v>
      </c>
      <c r="BL1356" s="1" t="s">
        <v>138</v>
      </c>
      <c r="BM1356" s="1" t="s">
        <v>21297</v>
      </c>
      <c r="BN1356" s="1">
        <v>31884535</v>
      </c>
      <c r="BO1356" s="1" t="s">
        <v>71</v>
      </c>
      <c r="BP1356" s="1" t="s">
        <v>71</v>
      </c>
      <c r="BQ1356" s="1" t="s">
        <v>71</v>
      </c>
    </row>
    <row r="1357" spans="1:69">
      <c r="A1357" s="1" t="s">
        <v>69</v>
      </c>
      <c r="B1357" s="1" t="s">
        <v>21298</v>
      </c>
      <c r="C1357" s="1" t="s">
        <v>71</v>
      </c>
      <c r="D1357" s="1" t="s">
        <v>71</v>
      </c>
      <c r="E1357" s="1" t="s">
        <v>71</v>
      </c>
      <c r="F1357" s="1" t="s">
        <v>21299</v>
      </c>
      <c r="G1357" s="1" t="s">
        <v>71</v>
      </c>
      <c r="H1357" s="1" t="s">
        <v>71</v>
      </c>
      <c r="I1357" s="1" t="s">
        <v>21300</v>
      </c>
      <c r="J1357" s="1" t="s">
        <v>21301</v>
      </c>
      <c r="K1357" s="1" t="s">
        <v>71</v>
      </c>
      <c r="L1357" s="1" t="s">
        <v>71</v>
      </c>
      <c r="M1357" s="1" t="s">
        <v>74</v>
      </c>
      <c r="N1357" s="1" t="s">
        <v>75</v>
      </c>
      <c r="O1357" s="1" t="s">
        <v>71</v>
      </c>
      <c r="P1357" s="1" t="s">
        <v>71</v>
      </c>
      <c r="Q1357" s="1" t="s">
        <v>71</v>
      </c>
      <c r="R1357" s="1" t="s">
        <v>71</v>
      </c>
      <c r="S1357" s="1" t="s">
        <v>71</v>
      </c>
      <c r="T1357" s="1" t="s">
        <v>21302</v>
      </c>
      <c r="U1357" s="1" t="s">
        <v>21303</v>
      </c>
      <c r="V1357" s="1" t="s">
        <v>21304</v>
      </c>
      <c r="W1357" s="1" t="s">
        <v>21305</v>
      </c>
      <c r="X1357" s="1" t="s">
        <v>71</v>
      </c>
      <c r="Y1357" s="1" t="s">
        <v>21306</v>
      </c>
      <c r="Z1357" s="1" t="s">
        <v>21307</v>
      </c>
      <c r="AA1357" s="1" t="s">
        <v>21308</v>
      </c>
      <c r="AB1357" s="1" t="s">
        <v>21309</v>
      </c>
      <c r="AC1357" s="1" t="s">
        <v>21310</v>
      </c>
      <c r="AD1357" s="1" t="s">
        <v>21311</v>
      </c>
      <c r="AE1357" s="1" t="s">
        <v>21312</v>
      </c>
      <c r="AF1357" s="1" t="s">
        <v>71</v>
      </c>
      <c r="AG1357" s="1">
        <v>38</v>
      </c>
      <c r="AH1357" s="1">
        <v>0</v>
      </c>
      <c r="AI1357" s="1">
        <v>0</v>
      </c>
      <c r="AJ1357" s="1">
        <v>3</v>
      </c>
      <c r="AK1357" s="1">
        <v>3</v>
      </c>
      <c r="AL1357" s="1" t="s">
        <v>21313</v>
      </c>
      <c r="AM1357" s="1" t="s">
        <v>21314</v>
      </c>
      <c r="AN1357" s="1" t="s">
        <v>21315</v>
      </c>
      <c r="AO1357" s="1" t="s">
        <v>21316</v>
      </c>
      <c r="AP1357" s="1" t="s">
        <v>21317</v>
      </c>
      <c r="AQ1357" s="1" t="s">
        <v>71</v>
      </c>
      <c r="AR1357" s="1" t="s">
        <v>21318</v>
      </c>
      <c r="AS1357" s="1" t="s">
        <v>21319</v>
      </c>
      <c r="AT1357" s="1" t="s">
        <v>71</v>
      </c>
      <c r="AU1357" s="1">
        <v>2022</v>
      </c>
      <c r="AV1357" s="1">
        <v>31</v>
      </c>
      <c r="AW1357" s="1">
        <v>2</v>
      </c>
      <c r="AX1357" s="1" t="s">
        <v>71</v>
      </c>
      <c r="AY1357" s="1" t="s">
        <v>71</v>
      </c>
      <c r="AZ1357" s="1" t="s">
        <v>71</v>
      </c>
      <c r="BA1357" s="1" t="s">
        <v>71</v>
      </c>
      <c r="BB1357" s="1">
        <v>1293</v>
      </c>
      <c r="BC1357" s="1">
        <v>1304</v>
      </c>
      <c r="BD1357" s="1" t="s">
        <v>71</v>
      </c>
      <c r="BE1357" s="1" t="s">
        <v>21320</v>
      </c>
      <c r="BF1357" s="1" t="str">
        <f>HYPERLINK("http://dx.doi.org/10.15244/pjoes/141344","http://dx.doi.org/10.15244/pjoes/141344")</f>
        <v>http://dx.doi.org/10.15244/pjoes/141344</v>
      </c>
      <c r="BG1357" s="1" t="s">
        <v>71</v>
      </c>
      <c r="BH1357" s="1" t="s">
        <v>71</v>
      </c>
      <c r="BI1357" s="1">
        <v>12</v>
      </c>
      <c r="BJ1357" s="1" t="s">
        <v>137</v>
      </c>
      <c r="BK1357" s="1" t="s">
        <v>240</v>
      </c>
      <c r="BL1357" s="1" t="s">
        <v>138</v>
      </c>
      <c r="BM1357" s="1" t="s">
        <v>21321</v>
      </c>
      <c r="BN1357" s="1" t="s">
        <v>71</v>
      </c>
      <c r="BO1357" s="1" t="s">
        <v>598</v>
      </c>
      <c r="BP1357" s="1" t="s">
        <v>71</v>
      </c>
      <c r="BQ1357" s="1" t="s">
        <v>71</v>
      </c>
    </row>
    <row r="1358" spans="1:69">
      <c r="A1358" s="1" t="s">
        <v>69</v>
      </c>
      <c r="B1358" s="1" t="s">
        <v>21322</v>
      </c>
      <c r="C1358" s="1" t="s">
        <v>71</v>
      </c>
      <c r="D1358" s="1" t="s">
        <v>71</v>
      </c>
      <c r="E1358" s="1" t="s">
        <v>71</v>
      </c>
      <c r="F1358" s="1" t="s">
        <v>21323</v>
      </c>
      <c r="G1358" s="1" t="s">
        <v>71</v>
      </c>
      <c r="H1358" s="1" t="s">
        <v>71</v>
      </c>
      <c r="I1358" s="1" t="s">
        <v>21324</v>
      </c>
      <c r="J1358" s="1" t="s">
        <v>12049</v>
      </c>
      <c r="K1358" s="1" t="s">
        <v>71</v>
      </c>
      <c r="L1358" s="1" t="s">
        <v>71</v>
      </c>
      <c r="M1358" s="1" t="s">
        <v>74</v>
      </c>
      <c r="N1358" s="1" t="s">
        <v>75</v>
      </c>
      <c r="O1358" s="1" t="s">
        <v>71</v>
      </c>
      <c r="P1358" s="1" t="s">
        <v>71</v>
      </c>
      <c r="Q1358" s="1" t="s">
        <v>71</v>
      </c>
      <c r="R1358" s="1" t="s">
        <v>71</v>
      </c>
      <c r="S1358" s="1" t="s">
        <v>71</v>
      </c>
      <c r="T1358" s="1" t="s">
        <v>21325</v>
      </c>
      <c r="U1358" s="1" t="s">
        <v>21326</v>
      </c>
      <c r="V1358" s="1" t="s">
        <v>21327</v>
      </c>
      <c r="W1358" s="1" t="s">
        <v>21328</v>
      </c>
      <c r="X1358" s="1" t="s">
        <v>71</v>
      </c>
      <c r="Y1358" s="1" t="s">
        <v>21329</v>
      </c>
      <c r="Z1358" s="1" t="s">
        <v>21330</v>
      </c>
      <c r="AA1358" s="1" t="s">
        <v>21331</v>
      </c>
      <c r="AB1358" s="1" t="s">
        <v>21332</v>
      </c>
      <c r="AC1358" s="1" t="s">
        <v>21333</v>
      </c>
      <c r="AD1358" s="1" t="s">
        <v>21333</v>
      </c>
      <c r="AE1358" s="1" t="s">
        <v>21334</v>
      </c>
      <c r="AF1358" s="1" t="s">
        <v>71</v>
      </c>
      <c r="AG1358" s="1">
        <v>65</v>
      </c>
      <c r="AH1358" s="1">
        <v>7</v>
      </c>
      <c r="AI1358" s="1">
        <v>7</v>
      </c>
      <c r="AJ1358" s="1">
        <v>1</v>
      </c>
      <c r="AK1358" s="1">
        <v>7</v>
      </c>
      <c r="AL1358" s="1" t="s">
        <v>156</v>
      </c>
      <c r="AM1358" s="1" t="s">
        <v>157</v>
      </c>
      <c r="AN1358" s="1" t="s">
        <v>158</v>
      </c>
      <c r="AO1358" s="1" t="s">
        <v>12059</v>
      </c>
      <c r="AP1358" s="1" t="s">
        <v>71</v>
      </c>
      <c r="AQ1358" s="1" t="s">
        <v>71</v>
      </c>
      <c r="AR1358" s="1" t="s">
        <v>12060</v>
      </c>
      <c r="AS1358" s="1" t="s">
        <v>12061</v>
      </c>
      <c r="AT1358" s="1" t="s">
        <v>133</v>
      </c>
      <c r="AU1358" s="1">
        <v>2021</v>
      </c>
      <c r="AV1358" s="1">
        <v>10</v>
      </c>
      <c r="AW1358" s="1" t="s">
        <v>71</v>
      </c>
      <c r="AX1358" s="1" t="s">
        <v>71</v>
      </c>
      <c r="AY1358" s="1" t="s">
        <v>71</v>
      </c>
      <c r="AZ1358" s="1" t="s">
        <v>71</v>
      </c>
      <c r="BA1358" s="1" t="s">
        <v>71</v>
      </c>
      <c r="BB1358" s="1" t="s">
        <v>71</v>
      </c>
      <c r="BC1358" s="1" t="s">
        <v>71</v>
      </c>
      <c r="BD1358" s="1">
        <v>100106</v>
      </c>
      <c r="BE1358" s="1" t="s">
        <v>21335</v>
      </c>
      <c r="BF1358" s="1" t="str">
        <f>HYPERLINK("http://dx.doi.org/10.1016/j.indic.2021.100106","http://dx.doi.org/10.1016/j.indic.2021.100106")</f>
        <v>http://dx.doi.org/10.1016/j.indic.2021.100106</v>
      </c>
      <c r="BG1358" s="1" t="s">
        <v>71</v>
      </c>
      <c r="BH1358" s="1" t="s">
        <v>719</v>
      </c>
      <c r="BI1358" s="1">
        <v>10</v>
      </c>
      <c r="BJ1358" s="1" t="s">
        <v>812</v>
      </c>
      <c r="BK1358" s="1" t="s">
        <v>213</v>
      </c>
      <c r="BL1358" s="1" t="s">
        <v>138</v>
      </c>
      <c r="BM1358" s="1" t="s">
        <v>21336</v>
      </c>
      <c r="BN1358" s="1" t="s">
        <v>71</v>
      </c>
      <c r="BO1358" s="1" t="s">
        <v>287</v>
      </c>
      <c r="BP1358" s="1" t="s">
        <v>71</v>
      </c>
      <c r="BQ1358" s="1" t="s">
        <v>71</v>
      </c>
    </row>
    <row r="1359" spans="1:69">
      <c r="A1359" s="1" t="s">
        <v>69</v>
      </c>
      <c r="B1359" s="1" t="s">
        <v>21337</v>
      </c>
      <c r="C1359" s="1" t="s">
        <v>71</v>
      </c>
      <c r="D1359" s="1" t="s">
        <v>71</v>
      </c>
      <c r="E1359" s="1" t="s">
        <v>71</v>
      </c>
      <c r="F1359" s="1" t="s">
        <v>21338</v>
      </c>
      <c r="G1359" s="1" t="s">
        <v>71</v>
      </c>
      <c r="H1359" s="1" t="s">
        <v>71</v>
      </c>
      <c r="I1359" s="1" t="s">
        <v>21339</v>
      </c>
      <c r="J1359" s="1" t="s">
        <v>947</v>
      </c>
      <c r="K1359" s="1" t="s">
        <v>71</v>
      </c>
      <c r="L1359" s="1" t="s">
        <v>71</v>
      </c>
      <c r="M1359" s="1" t="s">
        <v>74</v>
      </c>
      <c r="N1359" s="1" t="s">
        <v>117</v>
      </c>
      <c r="O1359" s="1" t="s">
        <v>71</v>
      </c>
      <c r="P1359" s="1" t="s">
        <v>71</v>
      </c>
      <c r="Q1359" s="1" t="s">
        <v>71</v>
      </c>
      <c r="R1359" s="1" t="s">
        <v>71</v>
      </c>
      <c r="S1359" s="1" t="s">
        <v>71</v>
      </c>
      <c r="T1359" s="1" t="s">
        <v>21340</v>
      </c>
      <c r="U1359" s="1" t="s">
        <v>21341</v>
      </c>
      <c r="V1359" s="1" t="s">
        <v>21342</v>
      </c>
      <c r="W1359" s="1" t="s">
        <v>21343</v>
      </c>
      <c r="X1359" s="1" t="s">
        <v>71</v>
      </c>
      <c r="Y1359" s="1" t="s">
        <v>21344</v>
      </c>
      <c r="Z1359" s="1" t="s">
        <v>21345</v>
      </c>
      <c r="AA1359" s="1" t="s">
        <v>21346</v>
      </c>
      <c r="AB1359" s="1" t="s">
        <v>21347</v>
      </c>
      <c r="AC1359" s="1" t="s">
        <v>21348</v>
      </c>
      <c r="AD1359" s="1" t="s">
        <v>21349</v>
      </c>
      <c r="AE1359" s="1" t="s">
        <v>21350</v>
      </c>
      <c r="AF1359" s="1" t="s">
        <v>71</v>
      </c>
      <c r="AG1359" s="1">
        <v>247</v>
      </c>
      <c r="AH1359" s="1">
        <v>103</v>
      </c>
      <c r="AI1359" s="1">
        <v>105</v>
      </c>
      <c r="AJ1359" s="1">
        <v>36</v>
      </c>
      <c r="AK1359" s="1">
        <v>250</v>
      </c>
      <c r="AL1359" s="1" t="s">
        <v>951</v>
      </c>
      <c r="AM1359" s="1" t="s">
        <v>83</v>
      </c>
      <c r="AN1359" s="1" t="s">
        <v>1093</v>
      </c>
      <c r="AO1359" s="1" t="s">
        <v>953</v>
      </c>
      <c r="AP1359" s="1" t="s">
        <v>1094</v>
      </c>
      <c r="AQ1359" s="1" t="s">
        <v>71</v>
      </c>
      <c r="AR1359" s="1" t="s">
        <v>954</v>
      </c>
      <c r="AS1359" s="1" t="s">
        <v>955</v>
      </c>
      <c r="AT1359" s="1" t="s">
        <v>282</v>
      </c>
      <c r="AU1359" s="1">
        <v>2018</v>
      </c>
      <c r="AV1359" s="1">
        <v>119</v>
      </c>
      <c r="AW1359" s="1" t="s">
        <v>71</v>
      </c>
      <c r="AX1359" s="1" t="s">
        <v>71</v>
      </c>
      <c r="AY1359" s="1" t="s">
        <v>71</v>
      </c>
      <c r="AZ1359" s="1" t="s">
        <v>71</v>
      </c>
      <c r="BA1359" s="1" t="s">
        <v>71</v>
      </c>
      <c r="BB1359" s="1">
        <v>1</v>
      </c>
      <c r="BC1359" s="1">
        <v>19</v>
      </c>
      <c r="BD1359" s="1" t="s">
        <v>71</v>
      </c>
      <c r="BE1359" s="1" t="s">
        <v>21351</v>
      </c>
      <c r="BF1359" s="1" t="str">
        <f>HYPERLINK("http://dx.doi.org/10.1016/j.envint.2018.06.012","http://dx.doi.org/10.1016/j.envint.2018.06.012")</f>
        <v>http://dx.doi.org/10.1016/j.envint.2018.06.012</v>
      </c>
      <c r="BG1359" s="1" t="s">
        <v>71</v>
      </c>
      <c r="BH1359" s="1" t="s">
        <v>71</v>
      </c>
      <c r="BI1359" s="1">
        <v>19</v>
      </c>
      <c r="BJ1359" s="1" t="s">
        <v>137</v>
      </c>
      <c r="BK1359" s="1" t="s">
        <v>93</v>
      </c>
      <c r="BL1359" s="1" t="s">
        <v>138</v>
      </c>
      <c r="BM1359" s="1" t="s">
        <v>19316</v>
      </c>
      <c r="BN1359" s="1">
        <v>29909166</v>
      </c>
      <c r="BO1359" s="1" t="s">
        <v>71</v>
      </c>
      <c r="BP1359" s="1" t="s">
        <v>71</v>
      </c>
      <c r="BQ1359" s="1" t="s">
        <v>71</v>
      </c>
    </row>
    <row r="1360" spans="1:69">
      <c r="A1360" s="1" t="s">
        <v>69</v>
      </c>
      <c r="B1360" s="1" t="s">
        <v>21352</v>
      </c>
      <c r="C1360" s="1" t="s">
        <v>71</v>
      </c>
      <c r="D1360" s="1" t="s">
        <v>71</v>
      </c>
      <c r="E1360" s="1" t="s">
        <v>71</v>
      </c>
      <c r="F1360" s="1" t="s">
        <v>21353</v>
      </c>
      <c r="G1360" s="1" t="s">
        <v>71</v>
      </c>
      <c r="H1360" s="1" t="s">
        <v>71</v>
      </c>
      <c r="I1360" s="1" t="s">
        <v>21354</v>
      </c>
      <c r="J1360" s="1" t="s">
        <v>1338</v>
      </c>
      <c r="K1360" s="1" t="s">
        <v>71</v>
      </c>
      <c r="L1360" s="1" t="s">
        <v>71</v>
      </c>
      <c r="M1360" s="1" t="s">
        <v>74</v>
      </c>
      <c r="N1360" s="1" t="s">
        <v>75</v>
      </c>
      <c r="O1360" s="1" t="s">
        <v>71</v>
      </c>
      <c r="P1360" s="1" t="s">
        <v>71</v>
      </c>
      <c r="Q1360" s="1" t="s">
        <v>71</v>
      </c>
      <c r="R1360" s="1" t="s">
        <v>71</v>
      </c>
      <c r="S1360" s="1" t="s">
        <v>71</v>
      </c>
      <c r="T1360" s="1" t="s">
        <v>21355</v>
      </c>
      <c r="U1360" s="1" t="s">
        <v>21356</v>
      </c>
      <c r="V1360" s="1" t="s">
        <v>21357</v>
      </c>
      <c r="W1360" s="1" t="s">
        <v>21358</v>
      </c>
      <c r="X1360" s="1" t="s">
        <v>71</v>
      </c>
      <c r="Y1360" s="1" t="s">
        <v>21359</v>
      </c>
      <c r="Z1360" s="1" t="s">
        <v>21360</v>
      </c>
      <c r="AA1360" s="1" t="s">
        <v>71</v>
      </c>
      <c r="AB1360" s="1" t="s">
        <v>21361</v>
      </c>
      <c r="AC1360" s="1" t="s">
        <v>21362</v>
      </c>
      <c r="AD1360" s="1" t="s">
        <v>21363</v>
      </c>
      <c r="AE1360" s="1" t="s">
        <v>21364</v>
      </c>
      <c r="AF1360" s="1" t="s">
        <v>71</v>
      </c>
      <c r="AG1360" s="1">
        <v>74</v>
      </c>
      <c r="AH1360" s="1">
        <v>0</v>
      </c>
      <c r="AI1360" s="1">
        <v>0</v>
      </c>
      <c r="AJ1360" s="1">
        <v>0</v>
      </c>
      <c r="AK1360" s="1">
        <v>0</v>
      </c>
      <c r="AL1360" s="1" t="s">
        <v>156</v>
      </c>
      <c r="AM1360" s="1" t="s">
        <v>157</v>
      </c>
      <c r="AN1360" s="1" t="s">
        <v>158</v>
      </c>
      <c r="AO1360" s="1" t="s">
        <v>1348</v>
      </c>
      <c r="AP1360" s="1" t="s">
        <v>71</v>
      </c>
      <c r="AQ1360" s="1" t="s">
        <v>71</v>
      </c>
      <c r="AR1360" s="1" t="s">
        <v>1349</v>
      </c>
      <c r="AS1360" s="1" t="s">
        <v>1350</v>
      </c>
      <c r="AT1360" s="1" t="s">
        <v>71</v>
      </c>
      <c r="AU1360" s="1">
        <v>2022</v>
      </c>
      <c r="AV1360" s="1">
        <v>36</v>
      </c>
      <c r="AW1360" s="1" t="s">
        <v>71</v>
      </c>
      <c r="AX1360" s="1" t="s">
        <v>71</v>
      </c>
      <c r="AY1360" s="1" t="s">
        <v>71</v>
      </c>
      <c r="AZ1360" s="1" t="s">
        <v>71</v>
      </c>
      <c r="BA1360" s="1" t="s">
        <v>71</v>
      </c>
      <c r="BB1360" s="1" t="s">
        <v>71</v>
      </c>
      <c r="BC1360" s="1" t="s">
        <v>71</v>
      </c>
      <c r="BD1360" s="1">
        <v>100433</v>
      </c>
      <c r="BE1360" s="1" t="s">
        <v>21365</v>
      </c>
      <c r="BF1360" s="1" t="str">
        <f>HYPERLINK("http://dx.doi.org/10.1016/j.crm.2022.100433","http://dx.doi.org/10.1016/j.crm.2022.100433")</f>
        <v>http://dx.doi.org/10.1016/j.crm.2022.100433</v>
      </c>
      <c r="BG1360" s="1" t="s">
        <v>71</v>
      </c>
      <c r="BH1360" s="1" t="s">
        <v>71</v>
      </c>
      <c r="BI1360" s="1">
        <v>14</v>
      </c>
      <c r="BJ1360" s="1" t="s">
        <v>1352</v>
      </c>
      <c r="BK1360" s="1" t="s">
        <v>240</v>
      </c>
      <c r="BL1360" s="1" t="s">
        <v>451</v>
      </c>
      <c r="BM1360" s="1" t="s">
        <v>21366</v>
      </c>
      <c r="BN1360" s="1" t="s">
        <v>71</v>
      </c>
      <c r="BO1360" s="1" t="s">
        <v>598</v>
      </c>
      <c r="BP1360" s="1" t="s">
        <v>71</v>
      </c>
      <c r="BQ1360" s="1" t="s">
        <v>71</v>
      </c>
    </row>
    <row r="1361" spans="1:69">
      <c r="A1361" s="3" t="s">
        <v>69</v>
      </c>
      <c r="B1361" s="3" t="s">
        <v>21367</v>
      </c>
      <c r="C1361" s="3" t="s">
        <v>71</v>
      </c>
      <c r="D1361" s="3" t="s">
        <v>71</v>
      </c>
      <c r="E1361" s="3" t="s">
        <v>71</v>
      </c>
      <c r="F1361" s="3" t="s">
        <v>21367</v>
      </c>
      <c r="G1361" s="3" t="s">
        <v>71</v>
      </c>
      <c r="H1361" s="3" t="s">
        <v>71</v>
      </c>
      <c r="I1361" s="3" t="s">
        <v>21368</v>
      </c>
      <c r="J1361" s="3" t="s">
        <v>10498</v>
      </c>
      <c r="K1361" s="3" t="s">
        <v>71</v>
      </c>
      <c r="L1361" s="3" t="s">
        <v>71</v>
      </c>
      <c r="M1361" s="3" t="s">
        <v>74</v>
      </c>
      <c r="N1361" s="3" t="s">
        <v>75</v>
      </c>
      <c r="O1361" s="3" t="s">
        <v>71</v>
      </c>
      <c r="P1361" s="3" t="s">
        <v>71</v>
      </c>
      <c r="Q1361" s="3" t="s">
        <v>71</v>
      </c>
      <c r="R1361" s="3" t="s">
        <v>71</v>
      </c>
      <c r="S1361" s="3" t="s">
        <v>71</v>
      </c>
      <c r="T1361" s="3" t="s">
        <v>21369</v>
      </c>
      <c r="U1361" s="3" t="s">
        <v>21370</v>
      </c>
      <c r="V1361" s="3" t="s">
        <v>21371</v>
      </c>
      <c r="W1361" s="3" t="s">
        <v>21372</v>
      </c>
      <c r="X1361" s="3" t="s">
        <v>71</v>
      </c>
      <c r="Y1361" s="3" t="s">
        <v>21373</v>
      </c>
      <c r="Z1361" s="3" t="s">
        <v>21374</v>
      </c>
      <c r="AA1361" s="3" t="s">
        <v>71</v>
      </c>
      <c r="AB1361" s="3" t="s">
        <v>71</v>
      </c>
      <c r="AC1361" s="3" t="s">
        <v>71</v>
      </c>
      <c r="AD1361" s="3" t="s">
        <v>71</v>
      </c>
      <c r="AE1361" s="3" t="s">
        <v>71</v>
      </c>
      <c r="AF1361" s="3" t="s">
        <v>71</v>
      </c>
      <c r="AG1361" s="3">
        <v>36</v>
      </c>
      <c r="AH1361" s="3">
        <v>45</v>
      </c>
      <c r="AI1361" s="3">
        <v>45</v>
      </c>
      <c r="AJ1361" s="3">
        <v>2</v>
      </c>
      <c r="AK1361" s="3">
        <v>38</v>
      </c>
      <c r="AL1361" s="3" t="s">
        <v>126</v>
      </c>
      <c r="AM1361" s="3" t="s">
        <v>127</v>
      </c>
      <c r="AN1361" s="3" t="s">
        <v>128</v>
      </c>
      <c r="AO1361" s="3" t="s">
        <v>10507</v>
      </c>
      <c r="AP1361" s="3" t="s">
        <v>10508</v>
      </c>
      <c r="AQ1361" s="3" t="s">
        <v>71</v>
      </c>
      <c r="AR1361" s="3" t="s">
        <v>10509</v>
      </c>
      <c r="AS1361" s="3" t="s">
        <v>10510</v>
      </c>
      <c r="AT1361" s="3" t="s">
        <v>71</v>
      </c>
      <c r="AU1361" s="3">
        <v>2004</v>
      </c>
      <c r="AV1361" s="3">
        <v>9</v>
      </c>
      <c r="AW1361" s="3">
        <v>4</v>
      </c>
      <c r="AX1361" s="3" t="s">
        <v>71</v>
      </c>
      <c r="AY1361" s="3" t="s">
        <v>71</v>
      </c>
      <c r="AZ1361" s="3" t="s">
        <v>71</v>
      </c>
      <c r="BA1361" s="3" t="s">
        <v>71</v>
      </c>
      <c r="BB1361" s="3">
        <v>254</v>
      </c>
      <c r="BC1361" s="3">
        <v>260</v>
      </c>
      <c r="BD1361" s="3" t="s">
        <v>71</v>
      </c>
      <c r="BE1361" s="3" t="s">
        <v>21375</v>
      </c>
      <c r="BF1361" s="3" t="str">
        <f>HYPERLINK("http://dx.doi.org/10.1007/BF02978601","http://dx.doi.org/10.1007/BF02978601")</f>
        <v>http://dx.doi.org/10.1007/BF02978601</v>
      </c>
      <c r="BG1361" s="3" t="s">
        <v>71</v>
      </c>
      <c r="BH1361" s="3" t="s">
        <v>71</v>
      </c>
      <c r="BI1361" s="3">
        <v>7</v>
      </c>
      <c r="BJ1361" s="3" t="s">
        <v>554</v>
      </c>
      <c r="BK1361" s="3" t="s">
        <v>93</v>
      </c>
      <c r="BL1361" s="3" t="s">
        <v>556</v>
      </c>
      <c r="BM1361" s="3" t="s">
        <v>21376</v>
      </c>
      <c r="BN1361" s="3" t="s">
        <v>71</v>
      </c>
      <c r="BO1361" s="3" t="s">
        <v>71</v>
      </c>
      <c r="BP1361" s="3" t="s">
        <v>71</v>
      </c>
      <c r="BQ1361" s="3" t="s">
        <v>71</v>
      </c>
    </row>
    <row r="1362" spans="1:69">
      <c r="A1362" s="1" t="s">
        <v>69</v>
      </c>
      <c r="B1362" s="1" t="s">
        <v>21377</v>
      </c>
      <c r="C1362" s="1" t="s">
        <v>71</v>
      </c>
      <c r="D1362" s="1" t="s">
        <v>71</v>
      </c>
      <c r="E1362" s="1" t="s">
        <v>71</v>
      </c>
      <c r="F1362" s="1" t="s">
        <v>21378</v>
      </c>
      <c r="G1362" s="1" t="s">
        <v>71</v>
      </c>
      <c r="H1362" s="1" t="s">
        <v>71</v>
      </c>
      <c r="I1362" s="1" t="s">
        <v>21379</v>
      </c>
      <c r="J1362" s="1" t="s">
        <v>21380</v>
      </c>
      <c r="K1362" s="1" t="s">
        <v>71</v>
      </c>
      <c r="L1362" s="1" t="s">
        <v>71</v>
      </c>
      <c r="M1362" s="1" t="s">
        <v>74</v>
      </c>
      <c r="N1362" s="1" t="s">
        <v>75</v>
      </c>
      <c r="O1362" s="1" t="s">
        <v>71</v>
      </c>
      <c r="P1362" s="1" t="s">
        <v>71</v>
      </c>
      <c r="Q1362" s="1" t="s">
        <v>71</v>
      </c>
      <c r="R1362" s="1" t="s">
        <v>71</v>
      </c>
      <c r="S1362" s="1" t="s">
        <v>71</v>
      </c>
      <c r="T1362" s="1" t="s">
        <v>71</v>
      </c>
      <c r="U1362" s="1" t="s">
        <v>21381</v>
      </c>
      <c r="V1362" s="1" t="s">
        <v>21382</v>
      </c>
      <c r="W1362" s="1" t="s">
        <v>21383</v>
      </c>
      <c r="X1362" s="1" t="s">
        <v>71</v>
      </c>
      <c r="Y1362" s="1" t="s">
        <v>21384</v>
      </c>
      <c r="Z1362" s="1" t="s">
        <v>21385</v>
      </c>
      <c r="AA1362" s="1" t="s">
        <v>21386</v>
      </c>
      <c r="AB1362" s="1" t="s">
        <v>21387</v>
      </c>
      <c r="AC1362" s="1" t="s">
        <v>21388</v>
      </c>
      <c r="AD1362" s="1" t="s">
        <v>21389</v>
      </c>
      <c r="AE1362" s="1" t="s">
        <v>21390</v>
      </c>
      <c r="AF1362" s="1" t="s">
        <v>71</v>
      </c>
      <c r="AG1362" s="1">
        <v>45</v>
      </c>
      <c r="AH1362" s="1">
        <v>6</v>
      </c>
      <c r="AI1362" s="1">
        <v>6</v>
      </c>
      <c r="AJ1362" s="1">
        <v>3</v>
      </c>
      <c r="AK1362" s="1">
        <v>25</v>
      </c>
      <c r="AL1362" s="1" t="s">
        <v>21391</v>
      </c>
      <c r="AM1362" s="1" t="s">
        <v>21392</v>
      </c>
      <c r="AN1362" s="1" t="s">
        <v>21393</v>
      </c>
      <c r="AO1362" s="1" t="s">
        <v>21394</v>
      </c>
      <c r="AP1362" s="1" t="s">
        <v>21395</v>
      </c>
      <c r="AQ1362" s="1" t="s">
        <v>71</v>
      </c>
      <c r="AR1362" s="1" t="s">
        <v>21396</v>
      </c>
      <c r="AS1362" s="1" t="s">
        <v>21397</v>
      </c>
      <c r="AT1362" s="1" t="s">
        <v>210</v>
      </c>
      <c r="AU1362" s="1">
        <v>2019</v>
      </c>
      <c r="AV1362" s="1">
        <v>16</v>
      </c>
      <c r="AW1362" s="1">
        <v>8</v>
      </c>
      <c r="AX1362" s="1" t="s">
        <v>71</v>
      </c>
      <c r="AY1362" s="1" t="s">
        <v>71</v>
      </c>
      <c r="AZ1362" s="1" t="s">
        <v>134</v>
      </c>
      <c r="BA1362" s="1" t="s">
        <v>71</v>
      </c>
      <c r="BB1362" s="1">
        <v>563</v>
      </c>
      <c r="BC1362" s="1">
        <v>576</v>
      </c>
      <c r="BD1362" s="1" t="s">
        <v>71</v>
      </c>
      <c r="BE1362" s="1" t="s">
        <v>21398</v>
      </c>
      <c r="BF1362" s="1" t="str">
        <f>HYPERLINK("http://dx.doi.org/10.1071/EN19026","http://dx.doi.org/10.1071/EN19026")</f>
        <v>http://dx.doi.org/10.1071/EN19026</v>
      </c>
      <c r="BG1362" s="1" t="s">
        <v>71</v>
      </c>
      <c r="BH1362" s="1" t="s">
        <v>71</v>
      </c>
      <c r="BI1362" s="1">
        <v>14</v>
      </c>
      <c r="BJ1362" s="1" t="s">
        <v>6816</v>
      </c>
      <c r="BK1362" s="1" t="s">
        <v>93</v>
      </c>
      <c r="BL1362" s="1" t="s">
        <v>6817</v>
      </c>
      <c r="BM1362" s="1" t="s">
        <v>21399</v>
      </c>
      <c r="BN1362" s="1" t="s">
        <v>71</v>
      </c>
      <c r="BO1362" s="1" t="s">
        <v>3397</v>
      </c>
      <c r="BP1362" s="1" t="s">
        <v>71</v>
      </c>
      <c r="BQ1362" s="1" t="s">
        <v>71</v>
      </c>
    </row>
    <row r="1363" spans="1:69">
      <c r="A1363" s="1" t="s">
        <v>69</v>
      </c>
      <c r="B1363" s="1" t="s">
        <v>21400</v>
      </c>
      <c r="C1363" s="1" t="s">
        <v>71</v>
      </c>
      <c r="D1363" s="1" t="s">
        <v>71</v>
      </c>
      <c r="E1363" s="1" t="s">
        <v>71</v>
      </c>
      <c r="F1363" s="1" t="s">
        <v>21401</v>
      </c>
      <c r="G1363" s="1" t="s">
        <v>71</v>
      </c>
      <c r="H1363" s="1" t="s">
        <v>71</v>
      </c>
      <c r="I1363" s="1" t="s">
        <v>21402</v>
      </c>
      <c r="J1363" s="1" t="s">
        <v>513</v>
      </c>
      <c r="K1363" s="1" t="s">
        <v>71</v>
      </c>
      <c r="L1363" s="1" t="s">
        <v>71</v>
      </c>
      <c r="M1363" s="1" t="s">
        <v>74</v>
      </c>
      <c r="N1363" s="1" t="s">
        <v>75</v>
      </c>
      <c r="O1363" s="1" t="s">
        <v>71</v>
      </c>
      <c r="P1363" s="1" t="s">
        <v>71</v>
      </c>
      <c r="Q1363" s="1" t="s">
        <v>71</v>
      </c>
      <c r="R1363" s="1" t="s">
        <v>71</v>
      </c>
      <c r="S1363" s="1" t="s">
        <v>71</v>
      </c>
      <c r="T1363" s="1" t="s">
        <v>21403</v>
      </c>
      <c r="U1363" s="1" t="s">
        <v>21404</v>
      </c>
      <c r="V1363" s="1" t="s">
        <v>21405</v>
      </c>
      <c r="W1363" s="1" t="s">
        <v>21406</v>
      </c>
      <c r="X1363" s="1" t="s">
        <v>71</v>
      </c>
      <c r="Y1363" s="1" t="s">
        <v>21407</v>
      </c>
      <c r="Z1363" s="1" t="s">
        <v>21408</v>
      </c>
      <c r="AA1363" s="1" t="s">
        <v>71</v>
      </c>
      <c r="AB1363" s="1" t="s">
        <v>21409</v>
      </c>
      <c r="AC1363" s="1" t="s">
        <v>21410</v>
      </c>
      <c r="AD1363" s="1" t="s">
        <v>21411</v>
      </c>
      <c r="AE1363" s="1" t="s">
        <v>21412</v>
      </c>
      <c r="AF1363" s="1" t="s">
        <v>71</v>
      </c>
      <c r="AG1363" s="1">
        <v>61</v>
      </c>
      <c r="AH1363" s="1">
        <v>2</v>
      </c>
      <c r="AI1363" s="1">
        <v>2</v>
      </c>
      <c r="AJ1363" s="1">
        <v>1</v>
      </c>
      <c r="AK1363" s="1">
        <v>24</v>
      </c>
      <c r="AL1363" s="1" t="s">
        <v>156</v>
      </c>
      <c r="AM1363" s="1" t="s">
        <v>157</v>
      </c>
      <c r="AN1363" s="1" t="s">
        <v>158</v>
      </c>
      <c r="AO1363" s="1" t="s">
        <v>520</v>
      </c>
      <c r="AP1363" s="1" t="s">
        <v>521</v>
      </c>
      <c r="AQ1363" s="1" t="s">
        <v>71</v>
      </c>
      <c r="AR1363" s="1" t="s">
        <v>522</v>
      </c>
      <c r="AS1363" s="1" t="s">
        <v>523</v>
      </c>
      <c r="AT1363" s="1" t="s">
        <v>2577</v>
      </c>
      <c r="AU1363" s="1">
        <v>2020</v>
      </c>
      <c r="AV1363" s="1">
        <v>301</v>
      </c>
      <c r="AW1363" s="1" t="s">
        <v>71</v>
      </c>
      <c r="AX1363" s="1" t="s">
        <v>71</v>
      </c>
      <c r="AY1363" s="1" t="s">
        <v>71</v>
      </c>
      <c r="AZ1363" s="1" t="s">
        <v>71</v>
      </c>
      <c r="BA1363" s="1" t="s">
        <v>71</v>
      </c>
      <c r="BB1363" s="1" t="s">
        <v>71</v>
      </c>
      <c r="BC1363" s="1" t="s">
        <v>71</v>
      </c>
      <c r="BD1363" s="1">
        <v>106981</v>
      </c>
      <c r="BE1363" s="1" t="s">
        <v>21413</v>
      </c>
      <c r="BF1363" s="1" t="str">
        <f>HYPERLINK("http://dx.doi.org/10.1016/j.agee.2020.106981","http://dx.doi.org/10.1016/j.agee.2020.106981")</f>
        <v>http://dx.doi.org/10.1016/j.agee.2020.106981</v>
      </c>
      <c r="BG1363" s="1" t="s">
        <v>71</v>
      </c>
      <c r="BH1363" s="1" t="s">
        <v>71</v>
      </c>
      <c r="BI1363" s="1">
        <v>10</v>
      </c>
      <c r="BJ1363" s="1" t="s">
        <v>527</v>
      </c>
      <c r="BK1363" s="1" t="s">
        <v>93</v>
      </c>
      <c r="BL1363" s="1" t="s">
        <v>528</v>
      </c>
      <c r="BM1363" s="1" t="s">
        <v>5230</v>
      </c>
      <c r="BN1363" s="1" t="s">
        <v>71</v>
      </c>
      <c r="BO1363" s="1" t="s">
        <v>71</v>
      </c>
      <c r="BP1363" s="1" t="s">
        <v>71</v>
      </c>
      <c r="BQ1363" s="1" t="s">
        <v>71</v>
      </c>
    </row>
    <row r="1364" spans="1:69">
      <c r="A1364" s="3" t="s">
        <v>69</v>
      </c>
      <c r="B1364" s="3" t="s">
        <v>21414</v>
      </c>
      <c r="C1364" s="3" t="s">
        <v>71</v>
      </c>
      <c r="D1364" s="3" t="s">
        <v>71</v>
      </c>
      <c r="E1364" s="3" t="s">
        <v>71</v>
      </c>
      <c r="F1364" s="3" t="s">
        <v>21415</v>
      </c>
      <c r="G1364" s="3" t="s">
        <v>71</v>
      </c>
      <c r="H1364" s="3" t="s">
        <v>71</v>
      </c>
      <c r="I1364" s="3" t="s">
        <v>21416</v>
      </c>
      <c r="J1364" s="3" t="s">
        <v>73</v>
      </c>
      <c r="K1364" s="3" t="s">
        <v>71</v>
      </c>
      <c r="L1364" s="3" t="s">
        <v>71</v>
      </c>
      <c r="M1364" s="3" t="s">
        <v>74</v>
      </c>
      <c r="N1364" s="3" t="s">
        <v>75</v>
      </c>
      <c r="O1364" s="3" t="s">
        <v>71</v>
      </c>
      <c r="P1364" s="3" t="s">
        <v>71</v>
      </c>
      <c r="Q1364" s="3" t="s">
        <v>71</v>
      </c>
      <c r="R1364" s="3" t="s">
        <v>71</v>
      </c>
      <c r="S1364" s="3" t="s">
        <v>71</v>
      </c>
      <c r="T1364" s="3" t="s">
        <v>21417</v>
      </c>
      <c r="U1364" s="3" t="s">
        <v>21418</v>
      </c>
      <c r="V1364" s="3" t="s">
        <v>21419</v>
      </c>
      <c r="W1364" s="3" t="s">
        <v>21420</v>
      </c>
      <c r="X1364" s="3" t="s">
        <v>71</v>
      </c>
      <c r="Y1364" s="3" t="s">
        <v>21421</v>
      </c>
      <c r="Z1364" s="3" t="s">
        <v>21422</v>
      </c>
      <c r="AA1364" s="3" t="s">
        <v>21423</v>
      </c>
      <c r="AB1364" s="3" t="s">
        <v>21424</v>
      </c>
      <c r="AC1364" s="3" t="s">
        <v>21425</v>
      </c>
      <c r="AD1364" s="3" t="s">
        <v>21425</v>
      </c>
      <c r="AE1364" s="3" t="s">
        <v>21426</v>
      </c>
      <c r="AF1364" s="3" t="s">
        <v>71</v>
      </c>
      <c r="AG1364" s="3">
        <v>49</v>
      </c>
      <c r="AH1364" s="3">
        <v>12</v>
      </c>
      <c r="AI1364" s="3">
        <v>13</v>
      </c>
      <c r="AJ1364" s="3">
        <v>2</v>
      </c>
      <c r="AK1364" s="3">
        <v>66</v>
      </c>
      <c r="AL1364" s="3" t="s">
        <v>82</v>
      </c>
      <c r="AM1364" s="3" t="s">
        <v>83</v>
      </c>
      <c r="AN1364" s="3" t="s">
        <v>84</v>
      </c>
      <c r="AO1364" s="3" t="s">
        <v>85</v>
      </c>
      <c r="AP1364" s="3" t="s">
        <v>86</v>
      </c>
      <c r="AQ1364" s="3" t="s">
        <v>71</v>
      </c>
      <c r="AR1364" s="3" t="s">
        <v>87</v>
      </c>
      <c r="AS1364" s="3" t="s">
        <v>88</v>
      </c>
      <c r="AT1364" s="3" t="s">
        <v>5595</v>
      </c>
      <c r="AU1364" s="3">
        <v>2015</v>
      </c>
      <c r="AV1364" s="3">
        <v>89</v>
      </c>
      <c r="AW1364" s="3" t="s">
        <v>71</v>
      </c>
      <c r="AX1364" s="3" t="s">
        <v>71</v>
      </c>
      <c r="AY1364" s="3" t="s">
        <v>71</v>
      </c>
      <c r="AZ1364" s="3" t="s">
        <v>71</v>
      </c>
      <c r="BA1364" s="3" t="s">
        <v>71</v>
      </c>
      <c r="BB1364" s="3">
        <v>65</v>
      </c>
      <c r="BC1364" s="3">
        <v>77</v>
      </c>
      <c r="BD1364" s="3" t="s">
        <v>71</v>
      </c>
      <c r="BE1364" s="3" t="s">
        <v>21427</v>
      </c>
      <c r="BF1364" s="3" t="str">
        <f>HYPERLINK("http://dx.doi.org/10.1016/j.jclepro.2014.11.008","http://dx.doi.org/10.1016/j.jclepro.2014.11.008")</f>
        <v>http://dx.doi.org/10.1016/j.jclepro.2014.11.008</v>
      </c>
      <c r="BG1364" s="3" t="s">
        <v>71</v>
      </c>
      <c r="BH1364" s="3" t="s">
        <v>71</v>
      </c>
      <c r="BI1364" s="3">
        <v>13</v>
      </c>
      <c r="BJ1364" s="3" t="s">
        <v>92</v>
      </c>
      <c r="BK1364" s="3" t="s">
        <v>93</v>
      </c>
      <c r="BL1364" s="3" t="s">
        <v>94</v>
      </c>
      <c r="BM1364" s="3" t="s">
        <v>21428</v>
      </c>
      <c r="BN1364" s="3" t="s">
        <v>71</v>
      </c>
      <c r="BO1364" s="3" t="s">
        <v>71</v>
      </c>
      <c r="BP1364" s="3" t="s">
        <v>71</v>
      </c>
      <c r="BQ1364" s="3" t="s">
        <v>71</v>
      </c>
    </row>
    <row r="1365" spans="1:69">
      <c r="A1365" s="1" t="s">
        <v>69</v>
      </c>
      <c r="B1365" s="1" t="s">
        <v>21429</v>
      </c>
      <c r="C1365" s="1" t="s">
        <v>71</v>
      </c>
      <c r="D1365" s="1" t="s">
        <v>71</v>
      </c>
      <c r="E1365" s="1" t="s">
        <v>71</v>
      </c>
      <c r="F1365" s="1" t="s">
        <v>21430</v>
      </c>
      <c r="G1365" s="1" t="s">
        <v>71</v>
      </c>
      <c r="H1365" s="1" t="s">
        <v>71</v>
      </c>
      <c r="I1365" s="1" t="s">
        <v>21431</v>
      </c>
      <c r="J1365" s="1" t="s">
        <v>1124</v>
      </c>
      <c r="K1365" s="1" t="s">
        <v>71</v>
      </c>
      <c r="L1365" s="1" t="s">
        <v>71</v>
      </c>
      <c r="M1365" s="1" t="s">
        <v>74</v>
      </c>
      <c r="N1365" s="1" t="s">
        <v>75</v>
      </c>
      <c r="O1365" s="1" t="s">
        <v>71</v>
      </c>
      <c r="P1365" s="1" t="s">
        <v>71</v>
      </c>
      <c r="Q1365" s="1" t="s">
        <v>71</v>
      </c>
      <c r="R1365" s="1" t="s">
        <v>71</v>
      </c>
      <c r="S1365" s="1" t="s">
        <v>71</v>
      </c>
      <c r="T1365" s="1" t="s">
        <v>21432</v>
      </c>
      <c r="U1365" s="1" t="s">
        <v>21433</v>
      </c>
      <c r="V1365" s="1" t="s">
        <v>21434</v>
      </c>
      <c r="W1365" s="1" t="s">
        <v>21435</v>
      </c>
      <c r="X1365" s="1" t="s">
        <v>71</v>
      </c>
      <c r="Y1365" s="1" t="s">
        <v>21436</v>
      </c>
      <c r="Z1365" s="1" t="s">
        <v>21437</v>
      </c>
      <c r="AA1365" s="1" t="s">
        <v>21438</v>
      </c>
      <c r="AB1365" s="1" t="s">
        <v>21439</v>
      </c>
      <c r="AC1365" s="1" t="s">
        <v>71</v>
      </c>
      <c r="AD1365" s="1" t="s">
        <v>71</v>
      </c>
      <c r="AE1365" s="1" t="s">
        <v>71</v>
      </c>
      <c r="AF1365" s="1" t="s">
        <v>71</v>
      </c>
      <c r="AG1365" s="1">
        <v>77</v>
      </c>
      <c r="AH1365" s="1">
        <v>10</v>
      </c>
      <c r="AI1365" s="1">
        <v>10</v>
      </c>
      <c r="AJ1365" s="1">
        <v>3</v>
      </c>
      <c r="AK1365" s="1">
        <v>23</v>
      </c>
      <c r="AL1365" s="1" t="s">
        <v>100</v>
      </c>
      <c r="AM1365" s="1" t="s">
        <v>1135</v>
      </c>
      <c r="AN1365" s="1" t="s">
        <v>1136</v>
      </c>
      <c r="AO1365" s="1" t="s">
        <v>1137</v>
      </c>
      <c r="AP1365" s="1" t="s">
        <v>1138</v>
      </c>
      <c r="AQ1365" s="1" t="s">
        <v>71</v>
      </c>
      <c r="AR1365" s="1" t="s">
        <v>1139</v>
      </c>
      <c r="AS1365" s="1" t="s">
        <v>1140</v>
      </c>
      <c r="AT1365" s="1" t="s">
        <v>21440</v>
      </c>
      <c r="AU1365" s="1">
        <v>2020</v>
      </c>
      <c r="AV1365" s="1">
        <v>192</v>
      </c>
      <c r="AW1365" s="1">
        <v>10</v>
      </c>
      <c r="AX1365" s="1" t="s">
        <v>71</v>
      </c>
      <c r="AY1365" s="1" t="s">
        <v>71</v>
      </c>
      <c r="AZ1365" s="1" t="s">
        <v>71</v>
      </c>
      <c r="BA1365" s="1" t="s">
        <v>71</v>
      </c>
      <c r="BB1365" s="1" t="s">
        <v>71</v>
      </c>
      <c r="BC1365" s="1" t="s">
        <v>71</v>
      </c>
      <c r="BD1365" s="1">
        <v>635</v>
      </c>
      <c r="BE1365" s="1" t="s">
        <v>21441</v>
      </c>
      <c r="BF1365" s="1" t="str">
        <f>HYPERLINK("http://dx.doi.org/10.1007/s10661-020-08597-4","http://dx.doi.org/10.1007/s10661-020-08597-4")</f>
        <v>http://dx.doi.org/10.1007/s10661-020-08597-4</v>
      </c>
      <c r="BG1365" s="1" t="s">
        <v>71</v>
      </c>
      <c r="BH1365" s="1" t="s">
        <v>71</v>
      </c>
      <c r="BI1365" s="1">
        <v>14</v>
      </c>
      <c r="BJ1365" s="1" t="s">
        <v>137</v>
      </c>
      <c r="BK1365" s="1" t="s">
        <v>93</v>
      </c>
      <c r="BL1365" s="1" t="s">
        <v>138</v>
      </c>
      <c r="BM1365" s="1" t="s">
        <v>21442</v>
      </c>
      <c r="BN1365" s="1">
        <v>32918115</v>
      </c>
      <c r="BO1365" s="1" t="s">
        <v>71</v>
      </c>
      <c r="BP1365" s="1" t="s">
        <v>71</v>
      </c>
      <c r="BQ1365" s="1" t="s">
        <v>71</v>
      </c>
    </row>
    <row r="1366" spans="1:69">
      <c r="A1366" s="3" t="s">
        <v>69</v>
      </c>
      <c r="B1366" s="3" t="s">
        <v>21443</v>
      </c>
      <c r="C1366" s="3" t="s">
        <v>71</v>
      </c>
      <c r="D1366" s="3" t="s">
        <v>71</v>
      </c>
      <c r="E1366" s="3" t="s">
        <v>71</v>
      </c>
      <c r="F1366" s="3" t="s">
        <v>21444</v>
      </c>
      <c r="G1366" s="3" t="s">
        <v>71</v>
      </c>
      <c r="H1366" s="3" t="s">
        <v>71</v>
      </c>
      <c r="I1366" s="3" t="s">
        <v>21445</v>
      </c>
      <c r="J1366" s="3" t="s">
        <v>21446</v>
      </c>
      <c r="K1366" s="3" t="s">
        <v>71</v>
      </c>
      <c r="L1366" s="3" t="s">
        <v>71</v>
      </c>
      <c r="M1366" s="3" t="s">
        <v>74</v>
      </c>
      <c r="N1366" s="3" t="s">
        <v>75</v>
      </c>
      <c r="O1366" s="3" t="s">
        <v>71</v>
      </c>
      <c r="P1366" s="3" t="s">
        <v>71</v>
      </c>
      <c r="Q1366" s="3" t="s">
        <v>71</v>
      </c>
      <c r="R1366" s="3" t="s">
        <v>71</v>
      </c>
      <c r="S1366" s="3" t="s">
        <v>71</v>
      </c>
      <c r="T1366" s="3" t="s">
        <v>21447</v>
      </c>
      <c r="U1366" s="3" t="s">
        <v>21448</v>
      </c>
      <c r="V1366" s="3" t="s">
        <v>21449</v>
      </c>
      <c r="W1366" s="3" t="s">
        <v>21450</v>
      </c>
      <c r="X1366" s="3" t="s">
        <v>21451</v>
      </c>
      <c r="Y1366" s="3" t="s">
        <v>21452</v>
      </c>
      <c r="Z1366" s="3" t="s">
        <v>21453</v>
      </c>
      <c r="AA1366" s="3" t="s">
        <v>21454</v>
      </c>
      <c r="AB1366" s="3" t="s">
        <v>21455</v>
      </c>
      <c r="AC1366" s="3" t="s">
        <v>21456</v>
      </c>
      <c r="AD1366" s="3" t="s">
        <v>21457</v>
      </c>
      <c r="AE1366" s="3" t="s">
        <v>21458</v>
      </c>
      <c r="AF1366" s="3" t="s">
        <v>71</v>
      </c>
      <c r="AG1366" s="3">
        <v>69</v>
      </c>
      <c r="AH1366" s="3">
        <v>3</v>
      </c>
      <c r="AI1366" s="3">
        <v>3</v>
      </c>
      <c r="AJ1366" s="3">
        <v>4</v>
      </c>
      <c r="AK1366" s="3">
        <v>27</v>
      </c>
      <c r="AL1366" s="3" t="s">
        <v>1556</v>
      </c>
      <c r="AM1366" s="3" t="s">
        <v>1557</v>
      </c>
      <c r="AN1366" s="3" t="s">
        <v>1558</v>
      </c>
      <c r="AO1366" s="3" t="s">
        <v>21459</v>
      </c>
      <c r="AP1366" s="3" t="s">
        <v>21460</v>
      </c>
      <c r="AQ1366" s="3" t="s">
        <v>71</v>
      </c>
      <c r="AR1366" s="3" t="s">
        <v>21461</v>
      </c>
      <c r="AS1366" s="3" t="s">
        <v>21462</v>
      </c>
      <c r="AT1366" s="3" t="s">
        <v>133</v>
      </c>
      <c r="AU1366" s="3">
        <v>2022</v>
      </c>
      <c r="AV1366" s="3">
        <v>31</v>
      </c>
      <c r="AW1366" s="3">
        <v>6</v>
      </c>
      <c r="AX1366" s="3" t="s">
        <v>71</v>
      </c>
      <c r="AY1366" s="3" t="s">
        <v>71</v>
      </c>
      <c r="AZ1366" s="3" t="s">
        <v>71</v>
      </c>
      <c r="BA1366" s="3" t="s">
        <v>71</v>
      </c>
      <c r="BB1366" s="3">
        <v>1090</v>
      </c>
      <c r="BC1366" s="3">
        <v>1103</v>
      </c>
      <c r="BD1366" s="3" t="s">
        <v>71</v>
      </c>
      <c r="BE1366" s="3" t="s">
        <v>21463</v>
      </c>
      <c r="BF1366" s="3" t="str">
        <f>HYPERLINK("http://dx.doi.org/10.1111/geb.13485","http://dx.doi.org/10.1111/geb.13485")</f>
        <v>http://dx.doi.org/10.1111/geb.13485</v>
      </c>
      <c r="BG1366" s="3" t="s">
        <v>71</v>
      </c>
      <c r="BH1366" s="3" t="s">
        <v>3089</v>
      </c>
      <c r="BI1366" s="3">
        <v>14</v>
      </c>
      <c r="BJ1366" s="3" t="s">
        <v>21464</v>
      </c>
      <c r="BK1366" s="3" t="s">
        <v>93</v>
      </c>
      <c r="BL1366" s="3" t="s">
        <v>10153</v>
      </c>
      <c r="BM1366" s="3" t="s">
        <v>21465</v>
      </c>
      <c r="BN1366" s="3" t="s">
        <v>71</v>
      </c>
      <c r="BO1366" s="3" t="s">
        <v>312</v>
      </c>
      <c r="BP1366" s="3" t="s">
        <v>71</v>
      </c>
      <c r="BQ1366" s="3" t="s">
        <v>71</v>
      </c>
    </row>
    <row r="1367" spans="1:69">
      <c r="A1367" s="3" t="s">
        <v>69</v>
      </c>
      <c r="B1367" s="3" t="s">
        <v>21466</v>
      </c>
      <c r="C1367" s="3" t="s">
        <v>71</v>
      </c>
      <c r="D1367" s="3" t="s">
        <v>71</v>
      </c>
      <c r="E1367" s="3" t="s">
        <v>71</v>
      </c>
      <c r="F1367" s="3" t="s">
        <v>21467</v>
      </c>
      <c r="G1367" s="3" t="s">
        <v>71</v>
      </c>
      <c r="H1367" s="3" t="s">
        <v>71</v>
      </c>
      <c r="I1367" s="3" t="s">
        <v>21468</v>
      </c>
      <c r="J1367" s="3" t="s">
        <v>1124</v>
      </c>
      <c r="K1367" s="3" t="s">
        <v>71</v>
      </c>
      <c r="L1367" s="3" t="s">
        <v>71</v>
      </c>
      <c r="M1367" s="3" t="s">
        <v>74</v>
      </c>
      <c r="N1367" s="3" t="s">
        <v>75</v>
      </c>
      <c r="O1367" s="3" t="s">
        <v>71</v>
      </c>
      <c r="P1367" s="3" t="s">
        <v>71</v>
      </c>
      <c r="Q1367" s="3" t="s">
        <v>71</v>
      </c>
      <c r="R1367" s="3" t="s">
        <v>71</v>
      </c>
      <c r="S1367" s="3" t="s">
        <v>71</v>
      </c>
      <c r="T1367" s="3" t="s">
        <v>21469</v>
      </c>
      <c r="U1367" s="3" t="s">
        <v>21470</v>
      </c>
      <c r="V1367" s="3" t="s">
        <v>21471</v>
      </c>
      <c r="W1367" s="3" t="s">
        <v>21472</v>
      </c>
      <c r="X1367" s="3" t="s">
        <v>71</v>
      </c>
      <c r="Y1367" s="3" t="s">
        <v>21473</v>
      </c>
      <c r="Z1367" s="3" t="s">
        <v>21474</v>
      </c>
      <c r="AA1367" s="3" t="s">
        <v>21475</v>
      </c>
      <c r="AB1367" s="3" t="s">
        <v>21476</v>
      </c>
      <c r="AC1367" s="3" t="s">
        <v>71</v>
      </c>
      <c r="AD1367" s="3" t="s">
        <v>71</v>
      </c>
      <c r="AE1367" s="3" t="s">
        <v>71</v>
      </c>
      <c r="AF1367" s="3" t="s">
        <v>71</v>
      </c>
      <c r="AG1367" s="3">
        <v>110</v>
      </c>
      <c r="AH1367" s="3">
        <v>39</v>
      </c>
      <c r="AI1367" s="3">
        <v>40</v>
      </c>
      <c r="AJ1367" s="3">
        <v>0</v>
      </c>
      <c r="AK1367" s="3">
        <v>50</v>
      </c>
      <c r="AL1367" s="3" t="s">
        <v>100</v>
      </c>
      <c r="AM1367" s="3" t="s">
        <v>1135</v>
      </c>
      <c r="AN1367" s="3" t="s">
        <v>1136</v>
      </c>
      <c r="AO1367" s="3" t="s">
        <v>1137</v>
      </c>
      <c r="AP1367" s="3" t="s">
        <v>1138</v>
      </c>
      <c r="AQ1367" s="3" t="s">
        <v>71</v>
      </c>
      <c r="AR1367" s="3" t="s">
        <v>1139</v>
      </c>
      <c r="AS1367" s="3" t="s">
        <v>1140</v>
      </c>
      <c r="AT1367" s="3" t="s">
        <v>185</v>
      </c>
      <c r="AU1367" s="3">
        <v>2016</v>
      </c>
      <c r="AV1367" s="3">
        <v>188</v>
      </c>
      <c r="AW1367" s="3">
        <v>3</v>
      </c>
      <c r="AX1367" s="3" t="s">
        <v>71</v>
      </c>
      <c r="AY1367" s="3" t="s">
        <v>71</v>
      </c>
      <c r="AZ1367" s="3" t="s">
        <v>71</v>
      </c>
      <c r="BA1367" s="3" t="s">
        <v>71</v>
      </c>
      <c r="BB1367" s="3" t="s">
        <v>71</v>
      </c>
      <c r="BC1367" s="3" t="s">
        <v>71</v>
      </c>
      <c r="BD1367" s="3">
        <v>185</v>
      </c>
      <c r="BE1367" s="3" t="s">
        <v>21477</v>
      </c>
      <c r="BF1367" s="3" t="str">
        <f>HYPERLINK("http://dx.doi.org/10.1007/s10661-016-5190-x","http://dx.doi.org/10.1007/s10661-016-5190-x")</f>
        <v>http://dx.doi.org/10.1007/s10661-016-5190-x</v>
      </c>
      <c r="BG1367" s="3" t="s">
        <v>71</v>
      </c>
      <c r="BH1367" s="3" t="s">
        <v>71</v>
      </c>
      <c r="BI1367" s="3">
        <v>20</v>
      </c>
      <c r="BJ1367" s="3" t="s">
        <v>137</v>
      </c>
      <c r="BK1367" s="3" t="s">
        <v>93</v>
      </c>
      <c r="BL1367" s="3" t="s">
        <v>138</v>
      </c>
      <c r="BM1367" s="3" t="s">
        <v>21478</v>
      </c>
      <c r="BN1367" s="3">
        <v>26903209</v>
      </c>
      <c r="BO1367" s="3" t="s">
        <v>71</v>
      </c>
      <c r="BP1367" s="3" t="s">
        <v>71</v>
      </c>
      <c r="BQ1367" s="3" t="s">
        <v>71</v>
      </c>
    </row>
    <row r="1368" spans="1:69">
      <c r="A1368" s="1" t="s">
        <v>69</v>
      </c>
      <c r="B1368" s="1" t="s">
        <v>21479</v>
      </c>
      <c r="C1368" s="1" t="s">
        <v>71</v>
      </c>
      <c r="D1368" s="1" t="s">
        <v>71</v>
      </c>
      <c r="E1368" s="1" t="s">
        <v>71</v>
      </c>
      <c r="F1368" s="1" t="s">
        <v>21480</v>
      </c>
      <c r="G1368" s="1" t="s">
        <v>71</v>
      </c>
      <c r="H1368" s="1" t="s">
        <v>71</v>
      </c>
      <c r="I1368" s="1" t="s">
        <v>21481</v>
      </c>
      <c r="J1368" s="1" t="s">
        <v>5895</v>
      </c>
      <c r="K1368" s="1" t="s">
        <v>71</v>
      </c>
      <c r="L1368" s="1" t="s">
        <v>71</v>
      </c>
      <c r="M1368" s="1" t="s">
        <v>74</v>
      </c>
      <c r="N1368" s="1" t="s">
        <v>117</v>
      </c>
      <c r="O1368" s="1" t="s">
        <v>71</v>
      </c>
      <c r="P1368" s="1" t="s">
        <v>71</v>
      </c>
      <c r="Q1368" s="1" t="s">
        <v>71</v>
      </c>
      <c r="R1368" s="1" t="s">
        <v>71</v>
      </c>
      <c r="S1368" s="1" t="s">
        <v>71</v>
      </c>
      <c r="T1368" s="1" t="s">
        <v>21482</v>
      </c>
      <c r="U1368" s="1" t="s">
        <v>21483</v>
      </c>
      <c r="V1368" s="1" t="s">
        <v>21484</v>
      </c>
      <c r="W1368" s="1" t="s">
        <v>21485</v>
      </c>
      <c r="X1368" s="1" t="s">
        <v>71</v>
      </c>
      <c r="Y1368" s="1" t="s">
        <v>21486</v>
      </c>
      <c r="Z1368" s="1" t="s">
        <v>21487</v>
      </c>
      <c r="AA1368" s="1" t="s">
        <v>21488</v>
      </c>
      <c r="AB1368" s="1" t="s">
        <v>21489</v>
      </c>
      <c r="AC1368" s="1" t="s">
        <v>71</v>
      </c>
      <c r="AD1368" s="1" t="s">
        <v>71</v>
      </c>
      <c r="AE1368" s="1" t="s">
        <v>71</v>
      </c>
      <c r="AF1368" s="1" t="s">
        <v>71</v>
      </c>
      <c r="AG1368" s="1">
        <v>224</v>
      </c>
      <c r="AH1368" s="1">
        <v>17</v>
      </c>
      <c r="AI1368" s="1">
        <v>17</v>
      </c>
      <c r="AJ1368" s="1">
        <v>51</v>
      </c>
      <c r="AK1368" s="1">
        <v>92</v>
      </c>
      <c r="AL1368" s="1" t="s">
        <v>156</v>
      </c>
      <c r="AM1368" s="1" t="s">
        <v>157</v>
      </c>
      <c r="AN1368" s="1" t="s">
        <v>158</v>
      </c>
      <c r="AO1368" s="1" t="s">
        <v>5902</v>
      </c>
      <c r="AP1368" s="1" t="s">
        <v>5903</v>
      </c>
      <c r="AQ1368" s="1" t="s">
        <v>71</v>
      </c>
      <c r="AR1368" s="1" t="s">
        <v>5904</v>
      </c>
      <c r="AS1368" s="1" t="s">
        <v>5905</v>
      </c>
      <c r="AT1368" s="1" t="s">
        <v>832</v>
      </c>
      <c r="AU1368" s="1">
        <v>2021</v>
      </c>
      <c r="AV1368" s="1">
        <v>418</v>
      </c>
      <c r="AW1368" s="1" t="s">
        <v>71</v>
      </c>
      <c r="AX1368" s="1" t="s">
        <v>71</v>
      </c>
      <c r="AY1368" s="1" t="s">
        <v>71</v>
      </c>
      <c r="AZ1368" s="1" t="s">
        <v>71</v>
      </c>
      <c r="BA1368" s="1" t="s">
        <v>71</v>
      </c>
      <c r="BB1368" s="1" t="s">
        <v>71</v>
      </c>
      <c r="BC1368" s="1" t="s">
        <v>71</v>
      </c>
      <c r="BD1368" s="1">
        <v>126299</v>
      </c>
      <c r="BE1368" s="1" t="s">
        <v>21490</v>
      </c>
      <c r="BF1368" s="1" t="str">
        <f>HYPERLINK("http://dx.doi.org/10.1016/j.jhazmat.2021.126299","http://dx.doi.org/10.1016/j.jhazmat.2021.126299")</f>
        <v>http://dx.doi.org/10.1016/j.jhazmat.2021.126299</v>
      </c>
      <c r="BG1368" s="1" t="s">
        <v>71</v>
      </c>
      <c r="BH1368" s="1" t="s">
        <v>834</v>
      </c>
      <c r="BI1368" s="1">
        <v>17</v>
      </c>
      <c r="BJ1368" s="1" t="s">
        <v>554</v>
      </c>
      <c r="BK1368" s="1" t="s">
        <v>93</v>
      </c>
      <c r="BL1368" s="1" t="s">
        <v>556</v>
      </c>
      <c r="BM1368" s="1" t="s">
        <v>21491</v>
      </c>
      <c r="BN1368" s="1">
        <v>34102361</v>
      </c>
      <c r="BO1368" s="1" t="s">
        <v>71</v>
      </c>
      <c r="BP1368" s="1" t="s">
        <v>71</v>
      </c>
      <c r="BQ1368" s="1" t="s">
        <v>71</v>
      </c>
    </row>
    <row r="1369" spans="1:69">
      <c r="A1369" s="3" t="s">
        <v>69</v>
      </c>
      <c r="B1369" s="3" t="s">
        <v>21492</v>
      </c>
      <c r="C1369" s="3" t="s">
        <v>71</v>
      </c>
      <c r="D1369" s="3" t="s">
        <v>71</v>
      </c>
      <c r="E1369" s="3" t="s">
        <v>71</v>
      </c>
      <c r="F1369" s="3" t="s">
        <v>21493</v>
      </c>
      <c r="G1369" s="3" t="s">
        <v>71</v>
      </c>
      <c r="H1369" s="3" t="s">
        <v>71</v>
      </c>
      <c r="I1369" s="3" t="s">
        <v>21494</v>
      </c>
      <c r="J1369" s="3" t="s">
        <v>1036</v>
      </c>
      <c r="K1369" s="3" t="s">
        <v>71</v>
      </c>
      <c r="L1369" s="3" t="s">
        <v>71</v>
      </c>
      <c r="M1369" s="3" t="s">
        <v>74</v>
      </c>
      <c r="N1369" s="3" t="s">
        <v>117</v>
      </c>
      <c r="O1369" s="3" t="s">
        <v>71</v>
      </c>
      <c r="P1369" s="3" t="s">
        <v>71</v>
      </c>
      <c r="Q1369" s="3" t="s">
        <v>71</v>
      </c>
      <c r="R1369" s="3" t="s">
        <v>71</v>
      </c>
      <c r="S1369" s="3" t="s">
        <v>71</v>
      </c>
      <c r="T1369" s="3" t="s">
        <v>21495</v>
      </c>
      <c r="U1369" s="3" t="s">
        <v>21496</v>
      </c>
      <c r="V1369" s="3" t="s">
        <v>21497</v>
      </c>
      <c r="W1369" s="3" t="s">
        <v>21498</v>
      </c>
      <c r="X1369" s="3" t="s">
        <v>71</v>
      </c>
      <c r="Y1369" s="3" t="s">
        <v>21499</v>
      </c>
      <c r="Z1369" s="3" t="s">
        <v>21500</v>
      </c>
      <c r="AA1369" s="3" t="s">
        <v>71</v>
      </c>
      <c r="AB1369" s="3" t="s">
        <v>21501</v>
      </c>
      <c r="AC1369" s="3" t="s">
        <v>21502</v>
      </c>
      <c r="AD1369" s="3" t="s">
        <v>21503</v>
      </c>
      <c r="AE1369" s="3" t="s">
        <v>21504</v>
      </c>
      <c r="AF1369" s="3" t="s">
        <v>71</v>
      </c>
      <c r="AG1369" s="3">
        <v>144</v>
      </c>
      <c r="AH1369" s="3">
        <v>24</v>
      </c>
      <c r="AI1369" s="3">
        <v>25</v>
      </c>
      <c r="AJ1369" s="3">
        <v>5</v>
      </c>
      <c r="AK1369" s="3">
        <v>109</v>
      </c>
      <c r="AL1369" s="3" t="s">
        <v>82</v>
      </c>
      <c r="AM1369" s="3" t="s">
        <v>83</v>
      </c>
      <c r="AN1369" s="3" t="s">
        <v>84</v>
      </c>
      <c r="AO1369" s="3" t="s">
        <v>1048</v>
      </c>
      <c r="AP1369" s="3" t="s">
        <v>1049</v>
      </c>
      <c r="AQ1369" s="3" t="s">
        <v>71</v>
      </c>
      <c r="AR1369" s="3" t="s">
        <v>1050</v>
      </c>
      <c r="AS1369" s="3" t="s">
        <v>1051</v>
      </c>
      <c r="AT1369" s="3" t="s">
        <v>210</v>
      </c>
      <c r="AU1369" s="3">
        <v>2015</v>
      </c>
      <c r="AV1369" s="3">
        <v>54</v>
      </c>
      <c r="AW1369" s="3" t="s">
        <v>71</v>
      </c>
      <c r="AX1369" s="3" t="s">
        <v>71</v>
      </c>
      <c r="AY1369" s="3" t="s">
        <v>71</v>
      </c>
      <c r="AZ1369" s="3" t="s">
        <v>71</v>
      </c>
      <c r="BA1369" s="3" t="s">
        <v>71</v>
      </c>
      <c r="BB1369" s="3">
        <v>64</v>
      </c>
      <c r="BC1369" s="3">
        <v>80</v>
      </c>
      <c r="BD1369" s="3" t="s">
        <v>71</v>
      </c>
      <c r="BE1369" s="3" t="s">
        <v>21505</v>
      </c>
      <c r="BF1369" s="3" t="str">
        <f>HYPERLINK("http://dx.doi.org/10.1016/j.envsci.2015.06.015","http://dx.doi.org/10.1016/j.envsci.2015.06.015")</f>
        <v>http://dx.doi.org/10.1016/j.envsci.2015.06.015</v>
      </c>
      <c r="BG1369" s="3" t="s">
        <v>71</v>
      </c>
      <c r="BH1369" s="3" t="s">
        <v>71</v>
      </c>
      <c r="BI1369" s="3">
        <v>17</v>
      </c>
      <c r="BJ1369" s="3" t="s">
        <v>137</v>
      </c>
      <c r="BK1369" s="3" t="s">
        <v>93</v>
      </c>
      <c r="BL1369" s="3" t="s">
        <v>138</v>
      </c>
      <c r="BM1369" s="3" t="s">
        <v>12775</v>
      </c>
      <c r="BN1369" s="3" t="s">
        <v>71</v>
      </c>
      <c r="BO1369" s="3" t="s">
        <v>71</v>
      </c>
      <c r="BP1369" s="3" t="s">
        <v>71</v>
      </c>
      <c r="BQ1369" s="3" t="s">
        <v>71</v>
      </c>
    </row>
    <row r="1370" spans="1:69">
      <c r="A1370" s="1" t="s">
        <v>69</v>
      </c>
      <c r="B1370" s="1" t="s">
        <v>21506</v>
      </c>
      <c r="C1370" s="1" t="s">
        <v>71</v>
      </c>
      <c r="D1370" s="1" t="s">
        <v>71</v>
      </c>
      <c r="E1370" s="1" t="s">
        <v>71</v>
      </c>
      <c r="F1370" s="1" t="s">
        <v>21507</v>
      </c>
      <c r="G1370" s="1" t="s">
        <v>71</v>
      </c>
      <c r="H1370" s="1" t="s">
        <v>71</v>
      </c>
      <c r="I1370" s="1" t="s">
        <v>21508</v>
      </c>
      <c r="J1370" s="1" t="s">
        <v>817</v>
      </c>
      <c r="K1370" s="1" t="s">
        <v>71</v>
      </c>
      <c r="L1370" s="1" t="s">
        <v>71</v>
      </c>
      <c r="M1370" s="1" t="s">
        <v>74</v>
      </c>
      <c r="N1370" s="1" t="s">
        <v>75</v>
      </c>
      <c r="O1370" s="1" t="s">
        <v>71</v>
      </c>
      <c r="P1370" s="1" t="s">
        <v>71</v>
      </c>
      <c r="Q1370" s="1" t="s">
        <v>71</v>
      </c>
      <c r="R1370" s="1" t="s">
        <v>71</v>
      </c>
      <c r="S1370" s="1" t="s">
        <v>71</v>
      </c>
      <c r="T1370" s="1" t="s">
        <v>21509</v>
      </c>
      <c r="U1370" s="1" t="s">
        <v>21510</v>
      </c>
      <c r="V1370" s="1" t="s">
        <v>21511</v>
      </c>
      <c r="W1370" s="1" t="s">
        <v>21512</v>
      </c>
      <c r="X1370" s="1" t="s">
        <v>71</v>
      </c>
      <c r="Y1370" s="1" t="s">
        <v>21513</v>
      </c>
      <c r="Z1370" s="1" t="s">
        <v>21514</v>
      </c>
      <c r="AA1370" s="1" t="s">
        <v>21515</v>
      </c>
      <c r="AB1370" s="1" t="s">
        <v>21516</v>
      </c>
      <c r="AC1370" s="1" t="s">
        <v>21517</v>
      </c>
      <c r="AD1370" s="1" t="s">
        <v>21518</v>
      </c>
      <c r="AE1370" s="1" t="s">
        <v>21519</v>
      </c>
      <c r="AF1370" s="1" t="s">
        <v>71</v>
      </c>
      <c r="AG1370" s="1">
        <v>38</v>
      </c>
      <c r="AH1370" s="1">
        <v>8</v>
      </c>
      <c r="AI1370" s="1">
        <v>9</v>
      </c>
      <c r="AJ1370" s="1">
        <v>5</v>
      </c>
      <c r="AK1370" s="1">
        <v>15</v>
      </c>
      <c r="AL1370" s="1" t="s">
        <v>826</v>
      </c>
      <c r="AM1370" s="1" t="s">
        <v>547</v>
      </c>
      <c r="AN1370" s="1" t="s">
        <v>827</v>
      </c>
      <c r="AO1370" s="1" t="s">
        <v>828</v>
      </c>
      <c r="AP1370" s="1" t="s">
        <v>829</v>
      </c>
      <c r="AQ1370" s="1" t="s">
        <v>71</v>
      </c>
      <c r="AR1370" s="1" t="s">
        <v>830</v>
      </c>
      <c r="AS1370" s="1" t="s">
        <v>831</v>
      </c>
      <c r="AT1370" s="1" t="s">
        <v>4688</v>
      </c>
      <c r="AU1370" s="1">
        <v>2019</v>
      </c>
      <c r="AV1370" s="1">
        <v>250</v>
      </c>
      <c r="AW1370" s="1" t="s">
        <v>71</v>
      </c>
      <c r="AX1370" s="1" t="s">
        <v>71</v>
      </c>
      <c r="AY1370" s="1" t="s">
        <v>71</v>
      </c>
      <c r="AZ1370" s="1" t="s">
        <v>71</v>
      </c>
      <c r="BA1370" s="1" t="s">
        <v>71</v>
      </c>
      <c r="BB1370" s="1" t="s">
        <v>71</v>
      </c>
      <c r="BC1370" s="1" t="s">
        <v>71</v>
      </c>
      <c r="BD1370" s="1">
        <v>109366</v>
      </c>
      <c r="BE1370" s="1" t="s">
        <v>21520</v>
      </c>
      <c r="BF1370" s="1" t="str">
        <f>HYPERLINK("http://dx.doi.org/10.1016/j.jenvman.2019.109366","http://dx.doi.org/10.1016/j.jenvman.2019.109366")</f>
        <v>http://dx.doi.org/10.1016/j.jenvman.2019.109366</v>
      </c>
      <c r="BG1370" s="1" t="s">
        <v>71</v>
      </c>
      <c r="BH1370" s="1" t="s">
        <v>71</v>
      </c>
      <c r="BI1370" s="1">
        <v>11</v>
      </c>
      <c r="BJ1370" s="1" t="s">
        <v>137</v>
      </c>
      <c r="BK1370" s="1" t="s">
        <v>93</v>
      </c>
      <c r="BL1370" s="1" t="s">
        <v>138</v>
      </c>
      <c r="BM1370" s="1" t="s">
        <v>21521</v>
      </c>
      <c r="BN1370" s="1">
        <v>31494409</v>
      </c>
      <c r="BO1370" s="1" t="s">
        <v>1883</v>
      </c>
      <c r="BP1370" s="1" t="s">
        <v>71</v>
      </c>
      <c r="BQ1370" s="1" t="s">
        <v>71</v>
      </c>
    </row>
    <row r="1371" spans="1:69">
      <c r="A1371" s="3" t="s">
        <v>558</v>
      </c>
      <c r="B1371" s="3" t="s">
        <v>21522</v>
      </c>
      <c r="C1371" s="3" t="s">
        <v>71</v>
      </c>
      <c r="D1371" s="3" t="s">
        <v>18310</v>
      </c>
      <c r="E1371" s="3" t="s">
        <v>71</v>
      </c>
      <c r="F1371" s="3" t="s">
        <v>21523</v>
      </c>
      <c r="G1371" s="3" t="s">
        <v>71</v>
      </c>
      <c r="H1371" s="3" t="s">
        <v>71</v>
      </c>
      <c r="I1371" s="3" t="s">
        <v>21524</v>
      </c>
      <c r="J1371" s="3" t="s">
        <v>18313</v>
      </c>
      <c r="K1371" s="3" t="s">
        <v>71</v>
      </c>
      <c r="L1371" s="3" t="s">
        <v>71</v>
      </c>
      <c r="M1371" s="3" t="s">
        <v>74</v>
      </c>
      <c r="N1371" s="3" t="s">
        <v>565</v>
      </c>
      <c r="O1371" s="3" t="s">
        <v>8443</v>
      </c>
      <c r="P1371" s="3" t="s">
        <v>18314</v>
      </c>
      <c r="Q1371" s="3" t="s">
        <v>18315</v>
      </c>
      <c r="R1371" s="3" t="s">
        <v>18316</v>
      </c>
      <c r="S1371" s="3" t="s">
        <v>71</v>
      </c>
      <c r="T1371" s="3" t="s">
        <v>21525</v>
      </c>
      <c r="U1371" s="3" t="s">
        <v>71</v>
      </c>
      <c r="V1371" s="3" t="s">
        <v>21526</v>
      </c>
      <c r="W1371" s="3" t="s">
        <v>21527</v>
      </c>
      <c r="X1371" s="3" t="s">
        <v>71</v>
      </c>
      <c r="Y1371" s="3" t="s">
        <v>21528</v>
      </c>
      <c r="Z1371" s="3" t="s">
        <v>71</v>
      </c>
      <c r="AA1371" s="3" t="s">
        <v>71</v>
      </c>
      <c r="AB1371" s="3" t="s">
        <v>71</v>
      </c>
      <c r="AC1371" s="3" t="s">
        <v>71</v>
      </c>
      <c r="AD1371" s="3" t="s">
        <v>71</v>
      </c>
      <c r="AE1371" s="3" t="s">
        <v>71</v>
      </c>
      <c r="AF1371" s="3" t="s">
        <v>71</v>
      </c>
      <c r="AG1371" s="3">
        <v>2</v>
      </c>
      <c r="AH1371" s="3">
        <v>2</v>
      </c>
      <c r="AI1371" s="3">
        <v>2</v>
      </c>
      <c r="AJ1371" s="3">
        <v>0</v>
      </c>
      <c r="AK1371" s="3">
        <v>17</v>
      </c>
      <c r="AL1371" s="3" t="s">
        <v>8452</v>
      </c>
      <c r="AM1371" s="3" t="s">
        <v>5551</v>
      </c>
      <c r="AN1371" s="3" t="s">
        <v>8453</v>
      </c>
      <c r="AO1371" s="3" t="s">
        <v>71</v>
      </c>
      <c r="AP1371" s="3" t="s">
        <v>71</v>
      </c>
      <c r="AQ1371" s="3" t="s">
        <v>18321</v>
      </c>
      <c r="AR1371" s="3" t="s">
        <v>71</v>
      </c>
      <c r="AS1371" s="3" t="s">
        <v>71</v>
      </c>
      <c r="AT1371" s="3" t="s">
        <v>71</v>
      </c>
      <c r="AU1371" s="3">
        <v>2009</v>
      </c>
      <c r="AV1371" s="3" t="s">
        <v>71</v>
      </c>
      <c r="AW1371" s="3" t="s">
        <v>71</v>
      </c>
      <c r="AX1371" s="3" t="s">
        <v>71</v>
      </c>
      <c r="AY1371" s="3" t="s">
        <v>71</v>
      </c>
      <c r="AZ1371" s="3" t="s">
        <v>71</v>
      </c>
      <c r="BA1371" s="3" t="s">
        <v>71</v>
      </c>
      <c r="BB1371" s="3">
        <v>67</v>
      </c>
      <c r="BC1371" s="3">
        <v>68</v>
      </c>
      <c r="BD1371" s="3" t="s">
        <v>71</v>
      </c>
      <c r="BE1371" s="3" t="s">
        <v>71</v>
      </c>
      <c r="BF1371" s="3" t="s">
        <v>71</v>
      </c>
      <c r="BG1371" s="3" t="s">
        <v>71</v>
      </c>
      <c r="BH1371" s="3" t="s">
        <v>71</v>
      </c>
      <c r="BI1371" s="3">
        <v>2</v>
      </c>
      <c r="BJ1371" s="3" t="s">
        <v>554</v>
      </c>
      <c r="BK1371" s="3" t="s">
        <v>1223</v>
      </c>
      <c r="BL1371" s="3" t="s">
        <v>556</v>
      </c>
      <c r="BM1371" s="3" t="s">
        <v>18322</v>
      </c>
      <c r="BN1371" s="3" t="s">
        <v>71</v>
      </c>
      <c r="BO1371" s="3" t="s">
        <v>71</v>
      </c>
      <c r="BP1371" s="3" t="s">
        <v>71</v>
      </c>
      <c r="BQ1371" s="3" t="s">
        <v>71</v>
      </c>
    </row>
    <row r="1372" spans="1:69">
      <c r="A1372" s="3" t="s">
        <v>69</v>
      </c>
      <c r="B1372" s="3" t="s">
        <v>21529</v>
      </c>
      <c r="C1372" s="3" t="s">
        <v>71</v>
      </c>
      <c r="D1372" s="3" t="s">
        <v>71</v>
      </c>
      <c r="E1372" s="3" t="s">
        <v>71</v>
      </c>
      <c r="F1372" s="3" t="s">
        <v>21530</v>
      </c>
      <c r="G1372" s="3" t="s">
        <v>71</v>
      </c>
      <c r="H1372" s="3" t="s">
        <v>71</v>
      </c>
      <c r="I1372" s="3" t="s">
        <v>21531</v>
      </c>
      <c r="J1372" s="3" t="s">
        <v>1036</v>
      </c>
      <c r="K1372" s="3" t="s">
        <v>71</v>
      </c>
      <c r="L1372" s="3" t="s">
        <v>71</v>
      </c>
      <c r="M1372" s="3" t="s">
        <v>74</v>
      </c>
      <c r="N1372" s="3" t="s">
        <v>75</v>
      </c>
      <c r="O1372" s="3" t="s">
        <v>71</v>
      </c>
      <c r="P1372" s="3" t="s">
        <v>71</v>
      </c>
      <c r="Q1372" s="3" t="s">
        <v>71</v>
      </c>
      <c r="R1372" s="3" t="s">
        <v>71</v>
      </c>
      <c r="S1372" s="3" t="s">
        <v>71</v>
      </c>
      <c r="T1372" s="3" t="s">
        <v>21532</v>
      </c>
      <c r="U1372" s="3" t="s">
        <v>21533</v>
      </c>
      <c r="V1372" s="3" t="s">
        <v>21534</v>
      </c>
      <c r="W1372" s="3" t="s">
        <v>21535</v>
      </c>
      <c r="X1372" s="3" t="s">
        <v>71</v>
      </c>
      <c r="Y1372" s="3" t="s">
        <v>21536</v>
      </c>
      <c r="Z1372" s="3" t="s">
        <v>21537</v>
      </c>
      <c r="AA1372" s="3" t="s">
        <v>21538</v>
      </c>
      <c r="AB1372" s="3" t="s">
        <v>21539</v>
      </c>
      <c r="AC1372" s="3" t="s">
        <v>21540</v>
      </c>
      <c r="AD1372" s="3" t="s">
        <v>21541</v>
      </c>
      <c r="AE1372" s="3" t="s">
        <v>21542</v>
      </c>
      <c r="AF1372" s="3" t="s">
        <v>71</v>
      </c>
      <c r="AG1372" s="3">
        <v>34</v>
      </c>
      <c r="AH1372" s="3">
        <v>47</v>
      </c>
      <c r="AI1372" s="3">
        <v>49</v>
      </c>
      <c r="AJ1372" s="3">
        <v>6</v>
      </c>
      <c r="AK1372" s="3">
        <v>106</v>
      </c>
      <c r="AL1372" s="3" t="s">
        <v>82</v>
      </c>
      <c r="AM1372" s="3" t="s">
        <v>83</v>
      </c>
      <c r="AN1372" s="3" t="s">
        <v>84</v>
      </c>
      <c r="AO1372" s="3" t="s">
        <v>1048</v>
      </c>
      <c r="AP1372" s="3" t="s">
        <v>1049</v>
      </c>
      <c r="AQ1372" s="3" t="s">
        <v>71</v>
      </c>
      <c r="AR1372" s="3" t="s">
        <v>1050</v>
      </c>
      <c r="AS1372" s="3" t="s">
        <v>1051</v>
      </c>
      <c r="AT1372" s="3" t="s">
        <v>237</v>
      </c>
      <c r="AU1372" s="3">
        <v>2012</v>
      </c>
      <c r="AV1372" s="3">
        <v>18</v>
      </c>
      <c r="AW1372" s="3" t="s">
        <v>71</v>
      </c>
      <c r="AX1372" s="3" t="s">
        <v>71</v>
      </c>
      <c r="AY1372" s="3" t="s">
        <v>71</v>
      </c>
      <c r="AZ1372" s="3" t="s">
        <v>71</v>
      </c>
      <c r="BA1372" s="3" t="s">
        <v>71</v>
      </c>
      <c r="BB1372" s="3">
        <v>66</v>
      </c>
      <c r="BC1372" s="3">
        <v>76</v>
      </c>
      <c r="BD1372" s="3" t="s">
        <v>71</v>
      </c>
      <c r="BE1372" s="3" t="s">
        <v>21543</v>
      </c>
      <c r="BF1372" s="3" t="str">
        <f>HYPERLINK("http://dx.doi.org/10.1016/j.envsci.2012.01.003","http://dx.doi.org/10.1016/j.envsci.2012.01.003")</f>
        <v>http://dx.doi.org/10.1016/j.envsci.2012.01.003</v>
      </c>
      <c r="BG1372" s="3" t="s">
        <v>71</v>
      </c>
      <c r="BH1372" s="3" t="s">
        <v>71</v>
      </c>
      <c r="BI1372" s="3">
        <v>11</v>
      </c>
      <c r="BJ1372" s="3" t="s">
        <v>137</v>
      </c>
      <c r="BK1372" s="3" t="s">
        <v>240</v>
      </c>
      <c r="BL1372" s="3" t="s">
        <v>138</v>
      </c>
      <c r="BM1372" s="3" t="s">
        <v>21544</v>
      </c>
      <c r="BN1372" s="3" t="s">
        <v>71</v>
      </c>
      <c r="BO1372" s="3" t="s">
        <v>71</v>
      </c>
      <c r="BP1372" s="3" t="s">
        <v>71</v>
      </c>
      <c r="BQ1372" s="3" t="s">
        <v>71</v>
      </c>
    </row>
    <row r="1373" spans="1:69">
      <c r="A1373" s="3" t="s">
        <v>69</v>
      </c>
      <c r="B1373" s="3" t="s">
        <v>21545</v>
      </c>
      <c r="C1373" s="3" t="s">
        <v>71</v>
      </c>
      <c r="D1373" s="3" t="s">
        <v>71</v>
      </c>
      <c r="E1373" s="3" t="s">
        <v>71</v>
      </c>
      <c r="F1373" s="3" t="s">
        <v>21546</v>
      </c>
      <c r="G1373" s="3" t="s">
        <v>71</v>
      </c>
      <c r="H1373" s="3" t="s">
        <v>71</v>
      </c>
      <c r="I1373" s="3" t="s">
        <v>21547</v>
      </c>
      <c r="J1373" s="3" t="s">
        <v>144</v>
      </c>
      <c r="K1373" s="3" t="s">
        <v>71</v>
      </c>
      <c r="L1373" s="3" t="s">
        <v>71</v>
      </c>
      <c r="M1373" s="3" t="s">
        <v>74</v>
      </c>
      <c r="N1373" s="3" t="s">
        <v>75</v>
      </c>
      <c r="O1373" s="3" t="s">
        <v>71</v>
      </c>
      <c r="P1373" s="3" t="s">
        <v>71</v>
      </c>
      <c r="Q1373" s="3" t="s">
        <v>71</v>
      </c>
      <c r="R1373" s="3" t="s">
        <v>71</v>
      </c>
      <c r="S1373" s="3" t="s">
        <v>71</v>
      </c>
      <c r="T1373" s="3" t="s">
        <v>21548</v>
      </c>
      <c r="U1373" s="3" t="s">
        <v>21549</v>
      </c>
      <c r="V1373" s="3" t="s">
        <v>21550</v>
      </c>
      <c r="W1373" s="3" t="s">
        <v>21551</v>
      </c>
      <c r="X1373" s="3" t="s">
        <v>71</v>
      </c>
      <c r="Y1373" s="3" t="s">
        <v>21552</v>
      </c>
      <c r="Z1373" s="3" t="s">
        <v>21553</v>
      </c>
      <c r="AA1373" s="3" t="s">
        <v>21554</v>
      </c>
      <c r="AB1373" s="3" t="s">
        <v>21555</v>
      </c>
      <c r="AC1373" s="3" t="s">
        <v>71</v>
      </c>
      <c r="AD1373" s="3" t="s">
        <v>71</v>
      </c>
      <c r="AE1373" s="3" t="s">
        <v>71</v>
      </c>
      <c r="AF1373" s="3" t="s">
        <v>71</v>
      </c>
      <c r="AG1373" s="3">
        <v>50</v>
      </c>
      <c r="AH1373" s="3">
        <v>70</v>
      </c>
      <c r="AI1373" s="3">
        <v>77</v>
      </c>
      <c r="AJ1373" s="3">
        <v>7</v>
      </c>
      <c r="AK1373" s="3">
        <v>59</v>
      </c>
      <c r="AL1373" s="3" t="s">
        <v>156</v>
      </c>
      <c r="AM1373" s="3" t="s">
        <v>157</v>
      </c>
      <c r="AN1373" s="3" t="s">
        <v>158</v>
      </c>
      <c r="AO1373" s="3" t="s">
        <v>159</v>
      </c>
      <c r="AP1373" s="3" t="s">
        <v>160</v>
      </c>
      <c r="AQ1373" s="3" t="s">
        <v>71</v>
      </c>
      <c r="AR1373" s="3" t="s">
        <v>161</v>
      </c>
      <c r="AS1373" s="3" t="s">
        <v>162</v>
      </c>
      <c r="AT1373" s="3" t="s">
        <v>333</v>
      </c>
      <c r="AU1373" s="3">
        <v>2009</v>
      </c>
      <c r="AV1373" s="3">
        <v>407</v>
      </c>
      <c r="AW1373" s="3">
        <v>8</v>
      </c>
      <c r="AX1373" s="3" t="s">
        <v>71</v>
      </c>
      <c r="AY1373" s="3" t="s">
        <v>71</v>
      </c>
      <c r="AZ1373" s="3" t="s">
        <v>71</v>
      </c>
      <c r="BA1373" s="3" t="s">
        <v>71</v>
      </c>
      <c r="BB1373" s="3">
        <v>2689</v>
      </c>
      <c r="BC1373" s="3">
        <v>2700</v>
      </c>
      <c r="BD1373" s="3" t="s">
        <v>71</v>
      </c>
      <c r="BE1373" s="3" t="s">
        <v>21556</v>
      </c>
      <c r="BF1373" s="3" t="str">
        <f>HYPERLINK("http://dx.doi.org/10.1016/j.scitotenv.2008.10.065","http://dx.doi.org/10.1016/j.scitotenv.2008.10.065")</f>
        <v>http://dx.doi.org/10.1016/j.scitotenv.2008.10.065</v>
      </c>
      <c r="BG1373" s="3" t="s">
        <v>71</v>
      </c>
      <c r="BH1373" s="3" t="s">
        <v>71</v>
      </c>
      <c r="BI1373" s="3">
        <v>12</v>
      </c>
      <c r="BJ1373" s="3" t="s">
        <v>137</v>
      </c>
      <c r="BK1373" s="3" t="s">
        <v>93</v>
      </c>
      <c r="BL1373" s="3" t="s">
        <v>138</v>
      </c>
      <c r="BM1373" s="3" t="s">
        <v>21557</v>
      </c>
      <c r="BN1373" s="3">
        <v>19211131</v>
      </c>
      <c r="BO1373" s="3" t="s">
        <v>71</v>
      </c>
      <c r="BP1373" s="3" t="s">
        <v>71</v>
      </c>
      <c r="BQ1373" s="3" t="s">
        <v>71</v>
      </c>
    </row>
    <row r="1374" spans="1:69">
      <c r="A1374" s="3" t="s">
        <v>558</v>
      </c>
      <c r="B1374" s="3" t="s">
        <v>21558</v>
      </c>
      <c r="C1374" s="3" t="s">
        <v>71</v>
      </c>
      <c r="D1374" s="3" t="s">
        <v>21559</v>
      </c>
      <c r="E1374" s="3" t="s">
        <v>71</v>
      </c>
      <c r="F1374" s="3" t="s">
        <v>21560</v>
      </c>
      <c r="G1374" s="3" t="s">
        <v>71</v>
      </c>
      <c r="H1374" s="3" t="s">
        <v>71</v>
      </c>
      <c r="I1374" s="3" t="s">
        <v>21561</v>
      </c>
      <c r="J1374" s="3" t="s">
        <v>21562</v>
      </c>
      <c r="K1374" s="3" t="s">
        <v>71</v>
      </c>
      <c r="L1374" s="3" t="s">
        <v>71</v>
      </c>
      <c r="M1374" s="3" t="s">
        <v>74</v>
      </c>
      <c r="N1374" s="3" t="s">
        <v>565</v>
      </c>
      <c r="O1374" s="3" t="s">
        <v>21563</v>
      </c>
      <c r="P1374" s="3" t="s">
        <v>21564</v>
      </c>
      <c r="Q1374" s="3" t="s">
        <v>21565</v>
      </c>
      <c r="R1374" s="3" t="s">
        <v>21566</v>
      </c>
      <c r="S1374" s="3" t="s">
        <v>71</v>
      </c>
      <c r="T1374" s="3" t="s">
        <v>21567</v>
      </c>
      <c r="U1374" s="3" t="s">
        <v>21568</v>
      </c>
      <c r="V1374" s="3" t="s">
        <v>21569</v>
      </c>
      <c r="W1374" s="3" t="s">
        <v>21570</v>
      </c>
      <c r="X1374" s="3" t="s">
        <v>71</v>
      </c>
      <c r="Y1374" s="3" t="s">
        <v>21571</v>
      </c>
      <c r="Z1374" s="3" t="s">
        <v>21572</v>
      </c>
      <c r="AA1374" s="3" t="s">
        <v>21573</v>
      </c>
      <c r="AB1374" s="3" t="s">
        <v>21574</v>
      </c>
      <c r="AC1374" s="3" t="s">
        <v>19593</v>
      </c>
      <c r="AD1374" s="3" t="s">
        <v>20945</v>
      </c>
      <c r="AE1374" s="3" t="s">
        <v>21575</v>
      </c>
      <c r="AF1374" s="3" t="s">
        <v>71</v>
      </c>
      <c r="AG1374" s="3">
        <v>22</v>
      </c>
      <c r="AH1374" s="3">
        <v>0</v>
      </c>
      <c r="AI1374" s="3">
        <v>0</v>
      </c>
      <c r="AJ1374" s="3">
        <v>0</v>
      </c>
      <c r="AK1374" s="3">
        <v>11</v>
      </c>
      <c r="AL1374" s="3" t="s">
        <v>21576</v>
      </c>
      <c r="AM1374" s="3" t="s">
        <v>21577</v>
      </c>
      <c r="AN1374" s="3" t="s">
        <v>21578</v>
      </c>
      <c r="AO1374" s="3" t="s">
        <v>71</v>
      </c>
      <c r="AP1374" s="3" t="s">
        <v>71</v>
      </c>
      <c r="AQ1374" s="3" t="s">
        <v>21579</v>
      </c>
      <c r="AR1374" s="3" t="s">
        <v>71</v>
      </c>
      <c r="AS1374" s="3" t="s">
        <v>71</v>
      </c>
      <c r="AT1374" s="3" t="s">
        <v>71</v>
      </c>
      <c r="AU1374" s="3">
        <v>2007</v>
      </c>
      <c r="AV1374" s="3" t="s">
        <v>71</v>
      </c>
      <c r="AW1374" s="3" t="s">
        <v>71</v>
      </c>
      <c r="AX1374" s="3" t="s">
        <v>71</v>
      </c>
      <c r="AY1374" s="3" t="s">
        <v>71</v>
      </c>
      <c r="AZ1374" s="3" t="s">
        <v>71</v>
      </c>
      <c r="BA1374" s="3" t="s">
        <v>71</v>
      </c>
      <c r="BB1374" s="3">
        <v>2083</v>
      </c>
      <c r="BC1374" s="3">
        <v>2089</v>
      </c>
      <c r="BD1374" s="3" t="s">
        <v>71</v>
      </c>
      <c r="BE1374" s="3" t="s">
        <v>71</v>
      </c>
      <c r="BF1374" s="3" t="s">
        <v>71</v>
      </c>
      <c r="BG1374" s="3" t="s">
        <v>71</v>
      </c>
      <c r="BH1374" s="3" t="s">
        <v>71</v>
      </c>
      <c r="BI1374" s="3">
        <v>7</v>
      </c>
      <c r="BJ1374" s="3" t="s">
        <v>21580</v>
      </c>
      <c r="BK1374" s="3" t="s">
        <v>1223</v>
      </c>
      <c r="BL1374" s="3" t="s">
        <v>21581</v>
      </c>
      <c r="BM1374" s="3" t="s">
        <v>21582</v>
      </c>
      <c r="BN1374" s="3" t="s">
        <v>71</v>
      </c>
      <c r="BO1374" s="3" t="s">
        <v>71</v>
      </c>
      <c r="BP1374" s="3" t="s">
        <v>71</v>
      </c>
      <c r="BQ1374" s="3" t="s">
        <v>71</v>
      </c>
    </row>
    <row r="1375" spans="1:69">
      <c r="A1375" s="3" t="s">
        <v>69</v>
      </c>
      <c r="B1375" s="3" t="s">
        <v>21583</v>
      </c>
      <c r="C1375" s="3" t="s">
        <v>71</v>
      </c>
      <c r="D1375" s="3" t="s">
        <v>71</v>
      </c>
      <c r="E1375" s="3" t="s">
        <v>71</v>
      </c>
      <c r="F1375" s="3" t="s">
        <v>21583</v>
      </c>
      <c r="G1375" s="3" t="s">
        <v>71</v>
      </c>
      <c r="H1375" s="3" t="s">
        <v>71</v>
      </c>
      <c r="I1375" s="3" t="s">
        <v>21584</v>
      </c>
      <c r="J1375" s="3" t="s">
        <v>513</v>
      </c>
      <c r="K1375" s="3" t="s">
        <v>71</v>
      </c>
      <c r="L1375" s="3" t="s">
        <v>71</v>
      </c>
      <c r="M1375" s="3" t="s">
        <v>74</v>
      </c>
      <c r="N1375" s="3" t="s">
        <v>75</v>
      </c>
      <c r="O1375" s="3" t="s">
        <v>71</v>
      </c>
      <c r="P1375" s="3" t="s">
        <v>71</v>
      </c>
      <c r="Q1375" s="3" t="s">
        <v>71</v>
      </c>
      <c r="R1375" s="3" t="s">
        <v>71</v>
      </c>
      <c r="S1375" s="3" t="s">
        <v>71</v>
      </c>
      <c r="T1375" s="3" t="s">
        <v>21585</v>
      </c>
      <c r="U1375" s="3" t="s">
        <v>21586</v>
      </c>
      <c r="V1375" s="3" t="s">
        <v>21587</v>
      </c>
      <c r="W1375" s="3" t="s">
        <v>21588</v>
      </c>
      <c r="X1375" s="3" t="s">
        <v>71</v>
      </c>
      <c r="Y1375" s="3" t="s">
        <v>21589</v>
      </c>
      <c r="Z1375" s="3" t="s">
        <v>21590</v>
      </c>
      <c r="AA1375" s="3" t="s">
        <v>71</v>
      </c>
      <c r="AB1375" s="3" t="s">
        <v>71</v>
      </c>
      <c r="AC1375" s="3" t="s">
        <v>71</v>
      </c>
      <c r="AD1375" s="3" t="s">
        <v>71</v>
      </c>
      <c r="AE1375" s="3" t="s">
        <v>71</v>
      </c>
      <c r="AF1375" s="3" t="s">
        <v>71</v>
      </c>
      <c r="AG1375" s="3">
        <v>28</v>
      </c>
      <c r="AH1375" s="3">
        <v>45</v>
      </c>
      <c r="AI1375" s="3">
        <v>51</v>
      </c>
      <c r="AJ1375" s="3">
        <v>1</v>
      </c>
      <c r="AK1375" s="3">
        <v>21</v>
      </c>
      <c r="AL1375" s="3" t="s">
        <v>1773</v>
      </c>
      <c r="AM1375" s="3" t="s">
        <v>157</v>
      </c>
      <c r="AN1375" s="3" t="s">
        <v>1774</v>
      </c>
      <c r="AO1375" s="3" t="s">
        <v>520</v>
      </c>
      <c r="AP1375" s="3" t="s">
        <v>71</v>
      </c>
      <c r="AQ1375" s="3" t="s">
        <v>71</v>
      </c>
      <c r="AR1375" s="3" t="s">
        <v>522</v>
      </c>
      <c r="AS1375" s="3" t="s">
        <v>523</v>
      </c>
      <c r="AT1375" s="3" t="s">
        <v>524</v>
      </c>
      <c r="AU1375" s="3">
        <v>1999</v>
      </c>
      <c r="AV1375" s="3">
        <v>75</v>
      </c>
      <c r="AW1375" s="3" t="s">
        <v>525</v>
      </c>
      <c r="AX1375" s="3" t="s">
        <v>71</v>
      </c>
      <c r="AY1375" s="3" t="s">
        <v>71</v>
      </c>
      <c r="AZ1375" s="3" t="s">
        <v>71</v>
      </c>
      <c r="BA1375" s="3" t="s">
        <v>71</v>
      </c>
      <c r="BB1375" s="3">
        <v>41</v>
      </c>
      <c r="BC1375" s="3">
        <v>53</v>
      </c>
      <c r="BD1375" s="3" t="s">
        <v>71</v>
      </c>
      <c r="BE1375" s="3" t="s">
        <v>21591</v>
      </c>
      <c r="BF1375" s="3" t="str">
        <f>HYPERLINK("http://dx.doi.org/10.1016/S0167-8809(99)00058-4","http://dx.doi.org/10.1016/S0167-8809(99)00058-4")</f>
        <v>http://dx.doi.org/10.1016/S0167-8809(99)00058-4</v>
      </c>
      <c r="BG1375" s="3" t="s">
        <v>71</v>
      </c>
      <c r="BH1375" s="3" t="s">
        <v>71</v>
      </c>
      <c r="BI1375" s="3">
        <v>13</v>
      </c>
      <c r="BJ1375" s="3" t="s">
        <v>527</v>
      </c>
      <c r="BK1375" s="3" t="s">
        <v>93</v>
      </c>
      <c r="BL1375" s="3" t="s">
        <v>528</v>
      </c>
      <c r="BM1375" s="3" t="s">
        <v>529</v>
      </c>
      <c r="BN1375" s="3" t="s">
        <v>71</v>
      </c>
      <c r="BO1375" s="3" t="s">
        <v>71</v>
      </c>
      <c r="BP1375" s="3" t="s">
        <v>71</v>
      </c>
      <c r="BQ1375" s="3" t="s">
        <v>71</v>
      </c>
    </row>
    <row r="1376" spans="1:69">
      <c r="A1376" s="1" t="s">
        <v>69</v>
      </c>
      <c r="B1376" s="1" t="s">
        <v>21592</v>
      </c>
      <c r="C1376" s="1" t="s">
        <v>71</v>
      </c>
      <c r="D1376" s="1" t="s">
        <v>71</v>
      </c>
      <c r="E1376" s="1" t="s">
        <v>71</v>
      </c>
      <c r="F1376" s="1" t="s">
        <v>21593</v>
      </c>
      <c r="G1376" s="1" t="s">
        <v>71</v>
      </c>
      <c r="H1376" s="1" t="s">
        <v>71</v>
      </c>
      <c r="I1376" s="1" t="s">
        <v>21594</v>
      </c>
      <c r="J1376" s="1" t="s">
        <v>12129</v>
      </c>
      <c r="K1376" s="1" t="s">
        <v>71</v>
      </c>
      <c r="L1376" s="1" t="s">
        <v>71</v>
      </c>
      <c r="M1376" s="1" t="s">
        <v>74</v>
      </c>
      <c r="N1376" s="1" t="s">
        <v>75</v>
      </c>
      <c r="O1376" s="1" t="s">
        <v>71</v>
      </c>
      <c r="P1376" s="1" t="s">
        <v>71</v>
      </c>
      <c r="Q1376" s="1" t="s">
        <v>71</v>
      </c>
      <c r="R1376" s="1" t="s">
        <v>71</v>
      </c>
      <c r="S1376" s="1" t="s">
        <v>71</v>
      </c>
      <c r="T1376" s="1" t="s">
        <v>21595</v>
      </c>
      <c r="U1376" s="1" t="s">
        <v>21596</v>
      </c>
      <c r="V1376" s="1" t="s">
        <v>21597</v>
      </c>
      <c r="W1376" s="1" t="s">
        <v>21598</v>
      </c>
      <c r="X1376" s="1" t="s">
        <v>71</v>
      </c>
      <c r="Y1376" s="1" t="s">
        <v>21599</v>
      </c>
      <c r="Z1376" s="1" t="s">
        <v>21600</v>
      </c>
      <c r="AA1376" s="1" t="s">
        <v>71</v>
      </c>
      <c r="AB1376" s="1" t="s">
        <v>71</v>
      </c>
      <c r="AC1376" s="1" t="s">
        <v>71</v>
      </c>
      <c r="AD1376" s="1" t="s">
        <v>71</v>
      </c>
      <c r="AE1376" s="1" t="s">
        <v>71</v>
      </c>
      <c r="AF1376" s="1" t="s">
        <v>71</v>
      </c>
      <c r="AG1376" s="1">
        <v>19</v>
      </c>
      <c r="AH1376" s="1">
        <v>0</v>
      </c>
      <c r="AI1376" s="1">
        <v>0</v>
      </c>
      <c r="AJ1376" s="1">
        <v>3</v>
      </c>
      <c r="AK1376" s="1">
        <v>32</v>
      </c>
      <c r="AL1376" s="1" t="s">
        <v>1556</v>
      </c>
      <c r="AM1376" s="1" t="s">
        <v>1557</v>
      </c>
      <c r="AN1376" s="1" t="s">
        <v>1558</v>
      </c>
      <c r="AO1376" s="1" t="s">
        <v>12141</v>
      </c>
      <c r="AP1376" s="1" t="s">
        <v>12142</v>
      </c>
      <c r="AQ1376" s="1" t="s">
        <v>71</v>
      </c>
      <c r="AR1376" s="1" t="s">
        <v>12143</v>
      </c>
      <c r="AS1376" s="1" t="s">
        <v>12144</v>
      </c>
      <c r="AT1376" s="1" t="s">
        <v>133</v>
      </c>
      <c r="AU1376" s="1">
        <v>2020</v>
      </c>
      <c r="AV1376" s="1">
        <v>36</v>
      </c>
      <c r="AW1376" s="1">
        <v>5</v>
      </c>
      <c r="AX1376" s="1" t="s">
        <v>71</v>
      </c>
      <c r="AY1376" s="1" t="s">
        <v>71</v>
      </c>
      <c r="AZ1376" s="1" t="s">
        <v>71</v>
      </c>
      <c r="BA1376" s="1" t="s">
        <v>71</v>
      </c>
      <c r="BB1376" s="1">
        <v>862</v>
      </c>
      <c r="BC1376" s="1">
        <v>871</v>
      </c>
      <c r="BD1376" s="1" t="s">
        <v>71</v>
      </c>
      <c r="BE1376" s="1" t="s">
        <v>21601</v>
      </c>
      <c r="BF1376" s="1" t="str">
        <f>HYPERLINK("http://dx.doi.org/10.1002/rra.3609","http://dx.doi.org/10.1002/rra.3609")</f>
        <v>http://dx.doi.org/10.1002/rra.3609</v>
      </c>
      <c r="BG1376" s="1" t="s">
        <v>71</v>
      </c>
      <c r="BH1376" s="1" t="s">
        <v>71</v>
      </c>
      <c r="BI1376" s="1">
        <v>10</v>
      </c>
      <c r="BJ1376" s="1" t="s">
        <v>284</v>
      </c>
      <c r="BK1376" s="1" t="s">
        <v>240</v>
      </c>
      <c r="BL1376" s="1" t="s">
        <v>285</v>
      </c>
      <c r="BM1376" s="1" t="s">
        <v>21602</v>
      </c>
      <c r="BN1376" s="1" t="s">
        <v>71</v>
      </c>
      <c r="BO1376" s="1" t="s">
        <v>71</v>
      </c>
      <c r="BP1376" s="1" t="s">
        <v>71</v>
      </c>
      <c r="BQ1376" s="1" t="s">
        <v>71</v>
      </c>
    </row>
    <row r="1377" spans="1:69">
      <c r="A1377" s="3" t="s">
        <v>69</v>
      </c>
      <c r="B1377" s="3" t="s">
        <v>21603</v>
      </c>
      <c r="C1377" s="3" t="s">
        <v>71</v>
      </c>
      <c r="D1377" s="3" t="s">
        <v>71</v>
      </c>
      <c r="E1377" s="3" t="s">
        <v>71</v>
      </c>
      <c r="F1377" s="3" t="s">
        <v>21604</v>
      </c>
      <c r="G1377" s="3" t="s">
        <v>71</v>
      </c>
      <c r="H1377" s="3" t="s">
        <v>71</v>
      </c>
      <c r="I1377" s="3" t="s">
        <v>21605</v>
      </c>
      <c r="J1377" s="3" t="s">
        <v>456</v>
      </c>
      <c r="K1377" s="3" t="s">
        <v>71</v>
      </c>
      <c r="L1377" s="3" t="s">
        <v>71</v>
      </c>
      <c r="M1377" s="3" t="s">
        <v>74</v>
      </c>
      <c r="N1377" s="3" t="s">
        <v>75</v>
      </c>
      <c r="O1377" s="3" t="s">
        <v>71</v>
      </c>
      <c r="P1377" s="3" t="s">
        <v>71</v>
      </c>
      <c r="Q1377" s="3" t="s">
        <v>71</v>
      </c>
      <c r="R1377" s="3" t="s">
        <v>71</v>
      </c>
      <c r="S1377" s="3" t="s">
        <v>71</v>
      </c>
      <c r="T1377" s="3" t="s">
        <v>21606</v>
      </c>
      <c r="U1377" s="3" t="s">
        <v>21607</v>
      </c>
      <c r="V1377" s="3" t="s">
        <v>21608</v>
      </c>
      <c r="W1377" s="3" t="s">
        <v>21609</v>
      </c>
      <c r="X1377" s="3" t="s">
        <v>71</v>
      </c>
      <c r="Y1377" s="3" t="s">
        <v>21610</v>
      </c>
      <c r="Z1377" s="3" t="s">
        <v>21611</v>
      </c>
      <c r="AA1377" s="3" t="s">
        <v>71</v>
      </c>
      <c r="AB1377" s="3" t="s">
        <v>71</v>
      </c>
      <c r="AC1377" s="3" t="s">
        <v>21612</v>
      </c>
      <c r="AD1377" s="3" t="s">
        <v>21613</v>
      </c>
      <c r="AE1377" s="3" t="s">
        <v>21614</v>
      </c>
      <c r="AF1377" s="3" t="s">
        <v>71</v>
      </c>
      <c r="AG1377" s="3">
        <v>266</v>
      </c>
      <c r="AH1377" s="3">
        <v>32</v>
      </c>
      <c r="AI1377" s="3">
        <v>33</v>
      </c>
      <c r="AJ1377" s="3">
        <v>2</v>
      </c>
      <c r="AK1377" s="3">
        <v>117</v>
      </c>
      <c r="AL1377" s="3" t="s">
        <v>231</v>
      </c>
      <c r="AM1377" s="3" t="s">
        <v>232</v>
      </c>
      <c r="AN1377" s="3" t="s">
        <v>233</v>
      </c>
      <c r="AO1377" s="3" t="s">
        <v>71</v>
      </c>
      <c r="AP1377" s="3" t="s">
        <v>467</v>
      </c>
      <c r="AQ1377" s="3" t="s">
        <v>71</v>
      </c>
      <c r="AR1377" s="3" t="s">
        <v>468</v>
      </c>
      <c r="AS1377" s="3" t="s">
        <v>469</v>
      </c>
      <c r="AT1377" s="3" t="s">
        <v>210</v>
      </c>
      <c r="AU1377" s="3">
        <v>2012</v>
      </c>
      <c r="AV1377" s="3">
        <v>9</v>
      </c>
      <c r="AW1377" s="3">
        <v>12</v>
      </c>
      <c r="AX1377" s="3" t="s">
        <v>71</v>
      </c>
      <c r="AY1377" s="3" t="s">
        <v>71</v>
      </c>
      <c r="AZ1377" s="3" t="s">
        <v>71</v>
      </c>
      <c r="BA1377" s="3" t="s">
        <v>71</v>
      </c>
      <c r="BB1377" s="3">
        <v>4537</v>
      </c>
      <c r="BC1377" s="3">
        <v>4605</v>
      </c>
      <c r="BD1377" s="3" t="s">
        <v>71</v>
      </c>
      <c r="BE1377" s="3" t="s">
        <v>21615</v>
      </c>
      <c r="BF1377" s="3" t="str">
        <f>HYPERLINK("http://dx.doi.org/10.3390/ijerph9124537","http://dx.doi.org/10.3390/ijerph9124537")</f>
        <v>http://dx.doi.org/10.3390/ijerph9124537</v>
      </c>
      <c r="BG1377" s="3" t="s">
        <v>71</v>
      </c>
      <c r="BH1377" s="3" t="s">
        <v>71</v>
      </c>
      <c r="BI1377" s="3">
        <v>69</v>
      </c>
      <c r="BJ1377" s="3" t="s">
        <v>187</v>
      </c>
      <c r="BK1377" s="3" t="s">
        <v>93</v>
      </c>
      <c r="BL1377" s="3" t="s">
        <v>188</v>
      </c>
      <c r="BM1377" s="3" t="s">
        <v>21616</v>
      </c>
      <c r="BN1377" s="3">
        <v>23222252</v>
      </c>
      <c r="BO1377" s="3" t="s">
        <v>736</v>
      </c>
      <c r="BP1377" s="3" t="s">
        <v>71</v>
      </c>
      <c r="BQ1377" s="3" t="s">
        <v>71</v>
      </c>
    </row>
    <row r="1378" spans="1:69">
      <c r="A1378" s="3" t="s">
        <v>69</v>
      </c>
      <c r="B1378" s="3" t="s">
        <v>21617</v>
      </c>
      <c r="C1378" s="3" t="s">
        <v>71</v>
      </c>
      <c r="D1378" s="3" t="s">
        <v>71</v>
      </c>
      <c r="E1378" s="3" t="s">
        <v>71</v>
      </c>
      <c r="F1378" s="3" t="s">
        <v>21618</v>
      </c>
      <c r="G1378" s="3" t="s">
        <v>71</v>
      </c>
      <c r="H1378" s="3" t="s">
        <v>71</v>
      </c>
      <c r="I1378" s="3" t="s">
        <v>21619</v>
      </c>
      <c r="J1378" s="3" t="s">
        <v>795</v>
      </c>
      <c r="K1378" s="3" t="s">
        <v>71</v>
      </c>
      <c r="L1378" s="3" t="s">
        <v>71</v>
      </c>
      <c r="M1378" s="3" t="s">
        <v>74</v>
      </c>
      <c r="N1378" s="3" t="s">
        <v>75</v>
      </c>
      <c r="O1378" s="3" t="s">
        <v>71</v>
      </c>
      <c r="P1378" s="3" t="s">
        <v>71</v>
      </c>
      <c r="Q1378" s="3" t="s">
        <v>71</v>
      </c>
      <c r="R1378" s="3" t="s">
        <v>71</v>
      </c>
      <c r="S1378" s="3" t="s">
        <v>71</v>
      </c>
      <c r="T1378" s="3" t="s">
        <v>21620</v>
      </c>
      <c r="U1378" s="3" t="s">
        <v>21621</v>
      </c>
      <c r="V1378" s="3" t="s">
        <v>21622</v>
      </c>
      <c r="W1378" s="3" t="s">
        <v>21623</v>
      </c>
      <c r="X1378" s="3" t="s">
        <v>71</v>
      </c>
      <c r="Y1378" s="3" t="s">
        <v>21624</v>
      </c>
      <c r="Z1378" s="3" t="s">
        <v>21625</v>
      </c>
      <c r="AA1378" s="3" t="s">
        <v>21626</v>
      </c>
      <c r="AB1378" s="3" t="s">
        <v>21627</v>
      </c>
      <c r="AC1378" s="3" t="s">
        <v>8944</v>
      </c>
      <c r="AD1378" s="3" t="s">
        <v>8945</v>
      </c>
      <c r="AE1378" s="3" t="s">
        <v>21628</v>
      </c>
      <c r="AF1378" s="3" t="s">
        <v>71</v>
      </c>
      <c r="AG1378" s="3">
        <v>246</v>
      </c>
      <c r="AH1378" s="3">
        <v>27</v>
      </c>
      <c r="AI1378" s="3">
        <v>29</v>
      </c>
      <c r="AJ1378" s="3">
        <v>8</v>
      </c>
      <c r="AK1378" s="3">
        <v>14</v>
      </c>
      <c r="AL1378" s="3" t="s">
        <v>126</v>
      </c>
      <c r="AM1378" s="3" t="s">
        <v>127</v>
      </c>
      <c r="AN1378" s="3" t="s">
        <v>128</v>
      </c>
      <c r="AO1378" s="3" t="s">
        <v>807</v>
      </c>
      <c r="AP1378" s="3" t="s">
        <v>808</v>
      </c>
      <c r="AQ1378" s="3" t="s">
        <v>71</v>
      </c>
      <c r="AR1378" s="3" t="s">
        <v>809</v>
      </c>
      <c r="AS1378" s="3" t="s">
        <v>810</v>
      </c>
      <c r="AT1378" s="3" t="s">
        <v>1458</v>
      </c>
      <c r="AU1378" s="3">
        <v>2017</v>
      </c>
      <c r="AV1378" s="3">
        <v>17</v>
      </c>
      <c r="AW1378" s="3">
        <v>6</v>
      </c>
      <c r="AX1378" s="3" t="s">
        <v>71</v>
      </c>
      <c r="AY1378" s="3" t="s">
        <v>71</v>
      </c>
      <c r="AZ1378" s="3" t="s">
        <v>71</v>
      </c>
      <c r="BA1378" s="3" t="s">
        <v>71</v>
      </c>
      <c r="BB1378" s="3">
        <v>1601</v>
      </c>
      <c r="BC1378" s="3">
        <v>1621</v>
      </c>
      <c r="BD1378" s="3" t="s">
        <v>71</v>
      </c>
      <c r="BE1378" s="3" t="s">
        <v>21629</v>
      </c>
      <c r="BF1378" s="3" t="str">
        <f>HYPERLINK("http://dx.doi.org/10.1007/s10113-015-0854-6","http://dx.doi.org/10.1007/s10113-015-0854-6")</f>
        <v>http://dx.doi.org/10.1007/s10113-015-0854-6</v>
      </c>
      <c r="BG1378" s="3" t="s">
        <v>71</v>
      </c>
      <c r="BH1378" s="3" t="s">
        <v>71</v>
      </c>
      <c r="BI1378" s="3">
        <v>21</v>
      </c>
      <c r="BJ1378" s="3" t="s">
        <v>812</v>
      </c>
      <c r="BK1378" s="3" t="s">
        <v>240</v>
      </c>
      <c r="BL1378" s="3" t="s">
        <v>138</v>
      </c>
      <c r="BM1378" s="3" t="s">
        <v>20888</v>
      </c>
      <c r="BN1378" s="3" t="s">
        <v>71</v>
      </c>
      <c r="BO1378" s="3" t="s">
        <v>71</v>
      </c>
      <c r="BP1378" s="3" t="s">
        <v>71</v>
      </c>
      <c r="BQ1378" s="3" t="s">
        <v>71</v>
      </c>
    </row>
    <row r="1379" spans="1:69">
      <c r="A1379" s="3" t="s">
        <v>69</v>
      </c>
      <c r="B1379" s="3" t="s">
        <v>21630</v>
      </c>
      <c r="C1379" s="3" t="s">
        <v>71</v>
      </c>
      <c r="D1379" s="3" t="s">
        <v>71</v>
      </c>
      <c r="E1379" s="3" t="s">
        <v>71</v>
      </c>
      <c r="F1379" s="3" t="s">
        <v>21631</v>
      </c>
      <c r="G1379" s="3" t="s">
        <v>71</v>
      </c>
      <c r="H1379" s="3" t="s">
        <v>71</v>
      </c>
      <c r="I1379" s="3" t="s">
        <v>21632</v>
      </c>
      <c r="J1379" s="3" t="s">
        <v>795</v>
      </c>
      <c r="K1379" s="3" t="s">
        <v>71</v>
      </c>
      <c r="L1379" s="3" t="s">
        <v>71</v>
      </c>
      <c r="M1379" s="3" t="s">
        <v>74</v>
      </c>
      <c r="N1379" s="3" t="s">
        <v>75</v>
      </c>
      <c r="O1379" s="3" t="s">
        <v>71</v>
      </c>
      <c r="P1379" s="3" t="s">
        <v>71</v>
      </c>
      <c r="Q1379" s="3" t="s">
        <v>71</v>
      </c>
      <c r="R1379" s="3" t="s">
        <v>71</v>
      </c>
      <c r="S1379" s="3" t="s">
        <v>71</v>
      </c>
      <c r="T1379" s="3" t="s">
        <v>21620</v>
      </c>
      <c r="U1379" s="3" t="s">
        <v>21633</v>
      </c>
      <c r="V1379" s="3" t="s">
        <v>21634</v>
      </c>
      <c r="W1379" s="3" t="s">
        <v>21635</v>
      </c>
      <c r="X1379" s="3" t="s">
        <v>71</v>
      </c>
      <c r="Y1379" s="3" t="s">
        <v>21624</v>
      </c>
      <c r="Z1379" s="3" t="s">
        <v>21625</v>
      </c>
      <c r="AA1379" s="3" t="s">
        <v>21636</v>
      </c>
      <c r="AB1379" s="3" t="s">
        <v>21637</v>
      </c>
      <c r="AC1379" s="3" t="s">
        <v>8944</v>
      </c>
      <c r="AD1379" s="3" t="s">
        <v>8945</v>
      </c>
      <c r="AE1379" s="3" t="s">
        <v>21638</v>
      </c>
      <c r="AF1379" s="3" t="s">
        <v>71</v>
      </c>
      <c r="AG1379" s="3">
        <v>80</v>
      </c>
      <c r="AH1379" s="3">
        <v>57</v>
      </c>
      <c r="AI1379" s="3">
        <v>61</v>
      </c>
      <c r="AJ1379" s="3">
        <v>3</v>
      </c>
      <c r="AK1379" s="3">
        <v>82</v>
      </c>
      <c r="AL1379" s="3" t="s">
        <v>126</v>
      </c>
      <c r="AM1379" s="3" t="s">
        <v>127</v>
      </c>
      <c r="AN1379" s="3" t="s">
        <v>128</v>
      </c>
      <c r="AO1379" s="3" t="s">
        <v>807</v>
      </c>
      <c r="AP1379" s="3" t="s">
        <v>808</v>
      </c>
      <c r="AQ1379" s="3" t="s">
        <v>71</v>
      </c>
      <c r="AR1379" s="3" t="s">
        <v>809</v>
      </c>
      <c r="AS1379" s="3" t="s">
        <v>810</v>
      </c>
      <c r="AT1379" s="3" t="s">
        <v>1458</v>
      </c>
      <c r="AU1379" s="3">
        <v>2017</v>
      </c>
      <c r="AV1379" s="3">
        <v>17</v>
      </c>
      <c r="AW1379" s="3">
        <v>6</v>
      </c>
      <c r="AX1379" s="3" t="s">
        <v>71</v>
      </c>
      <c r="AY1379" s="3" t="s">
        <v>71</v>
      </c>
      <c r="AZ1379" s="3" t="s">
        <v>71</v>
      </c>
      <c r="BA1379" s="3" t="s">
        <v>71</v>
      </c>
      <c r="BB1379" s="3">
        <v>1639</v>
      </c>
      <c r="BC1379" s="3">
        <v>1650</v>
      </c>
      <c r="BD1379" s="3" t="s">
        <v>71</v>
      </c>
      <c r="BE1379" s="3" t="s">
        <v>21639</v>
      </c>
      <c r="BF1379" s="3" t="str">
        <f>HYPERLINK("http://dx.doi.org/10.1007/s10113-015-0893-z","http://dx.doi.org/10.1007/s10113-015-0893-z")</f>
        <v>http://dx.doi.org/10.1007/s10113-015-0893-z</v>
      </c>
      <c r="BG1379" s="3" t="s">
        <v>71</v>
      </c>
      <c r="BH1379" s="3" t="s">
        <v>71</v>
      </c>
      <c r="BI1379" s="3">
        <v>12</v>
      </c>
      <c r="BJ1379" s="3" t="s">
        <v>812</v>
      </c>
      <c r="BK1379" s="3" t="s">
        <v>240</v>
      </c>
      <c r="BL1379" s="3" t="s">
        <v>138</v>
      </c>
      <c r="BM1379" s="3" t="s">
        <v>20888</v>
      </c>
      <c r="BN1379" s="3" t="s">
        <v>71</v>
      </c>
      <c r="BO1379" s="3" t="s">
        <v>71</v>
      </c>
      <c r="BP1379" s="3" t="s">
        <v>71</v>
      </c>
      <c r="BQ1379" s="3" t="s">
        <v>71</v>
      </c>
    </row>
    <row r="1380" spans="1:69">
      <c r="A1380" s="1" t="s">
        <v>69</v>
      </c>
      <c r="B1380" s="1" t="s">
        <v>21640</v>
      </c>
      <c r="C1380" s="1" t="s">
        <v>71</v>
      </c>
      <c r="D1380" s="1" t="s">
        <v>71</v>
      </c>
      <c r="E1380" s="1" t="s">
        <v>71</v>
      </c>
      <c r="F1380" s="1" t="s">
        <v>21641</v>
      </c>
      <c r="G1380" s="1" t="s">
        <v>71</v>
      </c>
      <c r="H1380" s="1" t="s">
        <v>71</v>
      </c>
      <c r="I1380" s="1" t="s">
        <v>21642</v>
      </c>
      <c r="J1380" s="1" t="s">
        <v>116</v>
      </c>
      <c r="K1380" s="1" t="s">
        <v>71</v>
      </c>
      <c r="L1380" s="1" t="s">
        <v>71</v>
      </c>
      <c r="M1380" s="1" t="s">
        <v>74</v>
      </c>
      <c r="N1380" s="1" t="s">
        <v>1245</v>
      </c>
      <c r="O1380" s="1" t="s">
        <v>71</v>
      </c>
      <c r="P1380" s="1" t="s">
        <v>71</v>
      </c>
      <c r="Q1380" s="1" t="s">
        <v>71</v>
      </c>
      <c r="R1380" s="1" t="s">
        <v>71</v>
      </c>
      <c r="S1380" s="1" t="s">
        <v>71</v>
      </c>
      <c r="T1380" s="1" t="s">
        <v>21643</v>
      </c>
      <c r="U1380" s="1" t="s">
        <v>21644</v>
      </c>
      <c r="V1380" s="1" t="s">
        <v>21645</v>
      </c>
      <c r="W1380" s="1" t="s">
        <v>21646</v>
      </c>
      <c r="X1380" s="1" t="s">
        <v>71</v>
      </c>
      <c r="Y1380" s="1" t="s">
        <v>21647</v>
      </c>
      <c r="Z1380" s="1" t="s">
        <v>21648</v>
      </c>
      <c r="AA1380" s="1" t="s">
        <v>21649</v>
      </c>
      <c r="AB1380" s="1" t="s">
        <v>21650</v>
      </c>
      <c r="AC1380" s="1" t="s">
        <v>21651</v>
      </c>
      <c r="AD1380" s="1" t="s">
        <v>21652</v>
      </c>
      <c r="AE1380" s="1" t="s">
        <v>21653</v>
      </c>
      <c r="AF1380" s="1" t="s">
        <v>71</v>
      </c>
      <c r="AG1380" s="1">
        <v>113</v>
      </c>
      <c r="AH1380" s="1">
        <v>1</v>
      </c>
      <c r="AI1380" s="1">
        <v>1</v>
      </c>
      <c r="AJ1380" s="1">
        <v>3</v>
      </c>
      <c r="AK1380" s="1">
        <v>3</v>
      </c>
      <c r="AL1380" s="1" t="s">
        <v>126</v>
      </c>
      <c r="AM1380" s="1" t="s">
        <v>127</v>
      </c>
      <c r="AN1380" s="1" t="s">
        <v>128</v>
      </c>
      <c r="AO1380" s="1" t="s">
        <v>129</v>
      </c>
      <c r="AP1380" s="1" t="s">
        <v>130</v>
      </c>
      <c r="AQ1380" s="1" t="s">
        <v>71</v>
      </c>
      <c r="AR1380" s="1" t="s">
        <v>131</v>
      </c>
      <c r="AS1380" s="1" t="s">
        <v>132</v>
      </c>
      <c r="AT1380" s="1" t="s">
        <v>71</v>
      </c>
      <c r="AU1380" s="1" t="s">
        <v>71</v>
      </c>
      <c r="AV1380" s="1" t="s">
        <v>71</v>
      </c>
      <c r="AW1380" s="1" t="s">
        <v>71</v>
      </c>
      <c r="AX1380" s="1" t="s">
        <v>71</v>
      </c>
      <c r="AY1380" s="1" t="s">
        <v>71</v>
      </c>
      <c r="AZ1380" s="1" t="s">
        <v>71</v>
      </c>
      <c r="BA1380" s="1" t="s">
        <v>71</v>
      </c>
      <c r="BB1380" s="1" t="s">
        <v>71</v>
      </c>
      <c r="BC1380" s="1" t="s">
        <v>71</v>
      </c>
      <c r="BD1380" s="1" t="s">
        <v>71</v>
      </c>
      <c r="BE1380" s="1" t="s">
        <v>21654</v>
      </c>
      <c r="BF1380" s="1" t="str">
        <f>HYPERLINK("http://dx.doi.org/10.1007/s11356-021-17815-6","http://dx.doi.org/10.1007/s11356-021-17815-6")</f>
        <v>http://dx.doi.org/10.1007/s11356-021-17815-6</v>
      </c>
      <c r="BG1380" s="1" t="s">
        <v>71</v>
      </c>
      <c r="BH1380" s="1" t="s">
        <v>1740</v>
      </c>
      <c r="BI1380" s="1">
        <v>19</v>
      </c>
      <c r="BJ1380" s="1" t="s">
        <v>137</v>
      </c>
      <c r="BK1380" s="1" t="s">
        <v>93</v>
      </c>
      <c r="BL1380" s="1" t="s">
        <v>138</v>
      </c>
      <c r="BM1380" s="1" t="s">
        <v>21655</v>
      </c>
      <c r="BN1380" s="1">
        <v>35020148</v>
      </c>
      <c r="BO1380" s="1" t="s">
        <v>71</v>
      </c>
      <c r="BP1380" s="1" t="s">
        <v>71</v>
      </c>
      <c r="BQ1380" s="1" t="s">
        <v>71</v>
      </c>
    </row>
    <row r="1381" spans="1:69">
      <c r="A1381" s="3" t="s">
        <v>69</v>
      </c>
      <c r="B1381" s="3" t="s">
        <v>21656</v>
      </c>
      <c r="C1381" s="3" t="s">
        <v>71</v>
      </c>
      <c r="D1381" s="3" t="s">
        <v>71</v>
      </c>
      <c r="E1381" s="3" t="s">
        <v>71</v>
      </c>
      <c r="F1381" s="3" t="s">
        <v>21657</v>
      </c>
      <c r="G1381" s="3" t="s">
        <v>71</v>
      </c>
      <c r="H1381" s="3" t="s">
        <v>71</v>
      </c>
      <c r="I1381" s="3" t="s">
        <v>21658</v>
      </c>
      <c r="J1381" s="3" t="s">
        <v>1057</v>
      </c>
      <c r="K1381" s="3" t="s">
        <v>71</v>
      </c>
      <c r="L1381" s="3" t="s">
        <v>71</v>
      </c>
      <c r="M1381" s="3" t="s">
        <v>74</v>
      </c>
      <c r="N1381" s="3" t="s">
        <v>75</v>
      </c>
      <c r="O1381" s="3" t="s">
        <v>71</v>
      </c>
      <c r="P1381" s="3" t="s">
        <v>71</v>
      </c>
      <c r="Q1381" s="3" t="s">
        <v>71</v>
      </c>
      <c r="R1381" s="3" t="s">
        <v>71</v>
      </c>
      <c r="S1381" s="3" t="s">
        <v>71</v>
      </c>
      <c r="T1381" s="3" t="s">
        <v>21659</v>
      </c>
      <c r="U1381" s="3" t="s">
        <v>21660</v>
      </c>
      <c r="V1381" s="3" t="s">
        <v>21661</v>
      </c>
      <c r="W1381" s="3" t="s">
        <v>21662</v>
      </c>
      <c r="X1381" s="3" t="s">
        <v>71</v>
      </c>
      <c r="Y1381" s="3" t="s">
        <v>21663</v>
      </c>
      <c r="Z1381" s="3" t="s">
        <v>21664</v>
      </c>
      <c r="AA1381" s="3" t="s">
        <v>21665</v>
      </c>
      <c r="AB1381" s="3" t="s">
        <v>21666</v>
      </c>
      <c r="AC1381" s="3" t="s">
        <v>21667</v>
      </c>
      <c r="AD1381" s="3" t="s">
        <v>21667</v>
      </c>
      <c r="AE1381" s="3" t="s">
        <v>21668</v>
      </c>
      <c r="AF1381" s="3" t="s">
        <v>71</v>
      </c>
      <c r="AG1381" s="3">
        <v>66</v>
      </c>
      <c r="AH1381" s="3">
        <v>44</v>
      </c>
      <c r="AI1381" s="3">
        <v>51</v>
      </c>
      <c r="AJ1381" s="3">
        <v>2</v>
      </c>
      <c r="AK1381" s="3">
        <v>106</v>
      </c>
      <c r="AL1381" s="3" t="s">
        <v>156</v>
      </c>
      <c r="AM1381" s="3" t="s">
        <v>157</v>
      </c>
      <c r="AN1381" s="3" t="s">
        <v>158</v>
      </c>
      <c r="AO1381" s="3" t="s">
        <v>1070</v>
      </c>
      <c r="AP1381" s="3" t="s">
        <v>1071</v>
      </c>
      <c r="AQ1381" s="3" t="s">
        <v>71</v>
      </c>
      <c r="AR1381" s="3" t="s">
        <v>1072</v>
      </c>
      <c r="AS1381" s="3" t="s">
        <v>1073</v>
      </c>
      <c r="AT1381" s="3" t="s">
        <v>185</v>
      </c>
      <c r="AU1381" s="3">
        <v>2015</v>
      </c>
      <c r="AV1381" s="3">
        <v>111</v>
      </c>
      <c r="AW1381" s="3" t="s">
        <v>71</v>
      </c>
      <c r="AX1381" s="3" t="s">
        <v>71</v>
      </c>
      <c r="AY1381" s="3" t="s">
        <v>71</v>
      </c>
      <c r="AZ1381" s="3" t="s">
        <v>71</v>
      </c>
      <c r="BA1381" s="3" t="s">
        <v>71</v>
      </c>
      <c r="BB1381" s="3">
        <v>58</v>
      </c>
      <c r="BC1381" s="3">
        <v>64</v>
      </c>
      <c r="BD1381" s="3" t="s">
        <v>71</v>
      </c>
      <c r="BE1381" s="3" t="s">
        <v>21669</v>
      </c>
      <c r="BF1381" s="3" t="str">
        <f>HYPERLINK("http://dx.doi.org/10.1016/j.ecolecon.2015.01.007","http://dx.doi.org/10.1016/j.ecolecon.2015.01.007")</f>
        <v>http://dx.doi.org/10.1016/j.ecolecon.2015.01.007</v>
      </c>
      <c r="BG1381" s="3" t="s">
        <v>71</v>
      </c>
      <c r="BH1381" s="3" t="s">
        <v>71</v>
      </c>
      <c r="BI1381" s="3">
        <v>7</v>
      </c>
      <c r="BJ1381" s="3" t="s">
        <v>1075</v>
      </c>
      <c r="BK1381" s="3" t="s">
        <v>240</v>
      </c>
      <c r="BL1381" s="3" t="s">
        <v>1076</v>
      </c>
      <c r="BM1381" s="3" t="s">
        <v>21670</v>
      </c>
      <c r="BN1381" s="3" t="s">
        <v>71</v>
      </c>
      <c r="BO1381" s="3" t="s">
        <v>71</v>
      </c>
      <c r="BP1381" s="3" t="s">
        <v>71</v>
      </c>
      <c r="BQ1381" s="3" t="s">
        <v>71</v>
      </c>
    </row>
    <row r="1382" spans="1:69">
      <c r="A1382" s="3" t="s">
        <v>69</v>
      </c>
      <c r="B1382" s="3" t="s">
        <v>21671</v>
      </c>
      <c r="C1382" s="3" t="s">
        <v>71</v>
      </c>
      <c r="D1382" s="3" t="s">
        <v>71</v>
      </c>
      <c r="E1382" s="3" t="s">
        <v>71</v>
      </c>
      <c r="F1382" s="3" t="s">
        <v>21672</v>
      </c>
      <c r="G1382" s="3" t="s">
        <v>71</v>
      </c>
      <c r="H1382" s="3" t="s">
        <v>71</v>
      </c>
      <c r="I1382" s="3" t="s">
        <v>21673</v>
      </c>
      <c r="J1382" s="3" t="s">
        <v>656</v>
      </c>
      <c r="K1382" s="3" t="s">
        <v>71</v>
      </c>
      <c r="L1382" s="3" t="s">
        <v>71</v>
      </c>
      <c r="M1382" s="3" t="s">
        <v>74</v>
      </c>
      <c r="N1382" s="3" t="s">
        <v>75</v>
      </c>
      <c r="O1382" s="3" t="s">
        <v>71</v>
      </c>
      <c r="P1382" s="3" t="s">
        <v>71</v>
      </c>
      <c r="Q1382" s="3" t="s">
        <v>71</v>
      </c>
      <c r="R1382" s="3" t="s">
        <v>71</v>
      </c>
      <c r="S1382" s="3" t="s">
        <v>71</v>
      </c>
      <c r="T1382" s="3" t="s">
        <v>21674</v>
      </c>
      <c r="U1382" s="3" t="s">
        <v>21675</v>
      </c>
      <c r="V1382" s="3" t="s">
        <v>21676</v>
      </c>
      <c r="W1382" s="3" t="s">
        <v>21677</v>
      </c>
      <c r="X1382" s="3" t="s">
        <v>71</v>
      </c>
      <c r="Y1382" s="3" t="s">
        <v>21678</v>
      </c>
      <c r="Z1382" s="3" t="s">
        <v>21679</v>
      </c>
      <c r="AA1382" s="3" t="s">
        <v>21680</v>
      </c>
      <c r="AB1382" s="3" t="s">
        <v>71</v>
      </c>
      <c r="AC1382" s="3" t="s">
        <v>21681</v>
      </c>
      <c r="AD1382" s="3" t="s">
        <v>21681</v>
      </c>
      <c r="AE1382" s="3" t="s">
        <v>21682</v>
      </c>
      <c r="AF1382" s="3" t="s">
        <v>71</v>
      </c>
      <c r="AG1382" s="3">
        <v>78</v>
      </c>
      <c r="AH1382" s="3">
        <v>1</v>
      </c>
      <c r="AI1382" s="3">
        <v>1</v>
      </c>
      <c r="AJ1382" s="3">
        <v>2</v>
      </c>
      <c r="AK1382" s="3">
        <v>25</v>
      </c>
      <c r="AL1382" s="3" t="s">
        <v>668</v>
      </c>
      <c r="AM1382" s="3" t="s">
        <v>669</v>
      </c>
      <c r="AN1382" s="3" t="s">
        <v>670</v>
      </c>
      <c r="AO1382" s="3" t="s">
        <v>671</v>
      </c>
      <c r="AP1382" s="3" t="s">
        <v>672</v>
      </c>
      <c r="AQ1382" s="3" t="s">
        <v>71</v>
      </c>
      <c r="AR1382" s="3" t="s">
        <v>673</v>
      </c>
      <c r="AS1382" s="3" t="s">
        <v>674</v>
      </c>
      <c r="AT1382" s="3" t="s">
        <v>71</v>
      </c>
      <c r="AU1382" s="3">
        <v>2018</v>
      </c>
      <c r="AV1382" s="3">
        <v>16</v>
      </c>
      <c r="AW1382" s="3">
        <v>1</v>
      </c>
      <c r="AX1382" s="3" t="s">
        <v>71</v>
      </c>
      <c r="AY1382" s="3" t="s">
        <v>71</v>
      </c>
      <c r="AZ1382" s="3" t="s">
        <v>71</v>
      </c>
      <c r="BA1382" s="3" t="s">
        <v>71</v>
      </c>
      <c r="BB1382" s="3">
        <v>535</v>
      </c>
      <c r="BC1382" s="3">
        <v>552</v>
      </c>
      <c r="BD1382" s="3" t="s">
        <v>71</v>
      </c>
      <c r="BE1382" s="3" t="s">
        <v>21683</v>
      </c>
      <c r="BF1382" s="3" t="str">
        <f>HYPERLINK("http://dx.doi.org/10.15666/aeer/1601_535552","http://dx.doi.org/10.15666/aeer/1601_535552")</f>
        <v>http://dx.doi.org/10.15666/aeer/1601_535552</v>
      </c>
      <c r="BG1382" s="3" t="s">
        <v>71</v>
      </c>
      <c r="BH1382" s="3" t="s">
        <v>71</v>
      </c>
      <c r="BI1382" s="3">
        <v>18</v>
      </c>
      <c r="BJ1382" s="3" t="s">
        <v>676</v>
      </c>
      <c r="BK1382" s="3" t="s">
        <v>93</v>
      </c>
      <c r="BL1382" s="3" t="s">
        <v>138</v>
      </c>
      <c r="BM1382" s="3" t="s">
        <v>21684</v>
      </c>
      <c r="BN1382" s="3" t="s">
        <v>71</v>
      </c>
      <c r="BO1382" s="3" t="s">
        <v>598</v>
      </c>
      <c r="BP1382" s="3" t="s">
        <v>71</v>
      </c>
      <c r="BQ1382" s="3" t="s">
        <v>71</v>
      </c>
    </row>
    <row r="1383" spans="1:69">
      <c r="A1383" s="3" t="s">
        <v>69</v>
      </c>
      <c r="B1383" s="3" t="s">
        <v>21685</v>
      </c>
      <c r="C1383" s="3" t="s">
        <v>71</v>
      </c>
      <c r="D1383" s="3" t="s">
        <v>71</v>
      </c>
      <c r="E1383" s="3" t="s">
        <v>71</v>
      </c>
      <c r="F1383" s="3" t="s">
        <v>21686</v>
      </c>
      <c r="G1383" s="3" t="s">
        <v>71</v>
      </c>
      <c r="H1383" s="3" t="s">
        <v>71</v>
      </c>
      <c r="I1383" s="3" t="s">
        <v>21687</v>
      </c>
      <c r="J1383" s="3" t="s">
        <v>817</v>
      </c>
      <c r="K1383" s="3" t="s">
        <v>71</v>
      </c>
      <c r="L1383" s="3" t="s">
        <v>71</v>
      </c>
      <c r="M1383" s="3" t="s">
        <v>74</v>
      </c>
      <c r="N1383" s="3" t="s">
        <v>75</v>
      </c>
      <c r="O1383" s="3" t="s">
        <v>71</v>
      </c>
      <c r="P1383" s="3" t="s">
        <v>71</v>
      </c>
      <c r="Q1383" s="3" t="s">
        <v>71</v>
      </c>
      <c r="R1383" s="3" t="s">
        <v>71</v>
      </c>
      <c r="S1383" s="3" t="s">
        <v>71</v>
      </c>
      <c r="T1383" s="3" t="s">
        <v>21688</v>
      </c>
      <c r="U1383" s="3" t="s">
        <v>21689</v>
      </c>
      <c r="V1383" s="3" t="s">
        <v>21690</v>
      </c>
      <c r="W1383" s="3" t="s">
        <v>21691</v>
      </c>
      <c r="X1383" s="3" t="s">
        <v>71</v>
      </c>
      <c r="Y1383" s="3" t="s">
        <v>21692</v>
      </c>
      <c r="Z1383" s="3" t="s">
        <v>21693</v>
      </c>
      <c r="AA1383" s="3" t="s">
        <v>21694</v>
      </c>
      <c r="AB1383" s="3" t="s">
        <v>21695</v>
      </c>
      <c r="AC1383" s="3" t="s">
        <v>21696</v>
      </c>
      <c r="AD1383" s="3" t="s">
        <v>21697</v>
      </c>
      <c r="AE1383" s="3" t="s">
        <v>21698</v>
      </c>
      <c r="AF1383" s="3" t="s">
        <v>71</v>
      </c>
      <c r="AG1383" s="3">
        <v>35</v>
      </c>
      <c r="AH1383" s="3">
        <v>48</v>
      </c>
      <c r="AI1383" s="3">
        <v>51</v>
      </c>
      <c r="AJ1383" s="3">
        <v>6</v>
      </c>
      <c r="AK1383" s="3">
        <v>46</v>
      </c>
      <c r="AL1383" s="3" t="s">
        <v>826</v>
      </c>
      <c r="AM1383" s="3" t="s">
        <v>547</v>
      </c>
      <c r="AN1383" s="3" t="s">
        <v>827</v>
      </c>
      <c r="AO1383" s="3" t="s">
        <v>828</v>
      </c>
      <c r="AP1383" s="3" t="s">
        <v>829</v>
      </c>
      <c r="AQ1383" s="3" t="s">
        <v>71</v>
      </c>
      <c r="AR1383" s="3" t="s">
        <v>830</v>
      </c>
      <c r="AS1383" s="3" t="s">
        <v>831</v>
      </c>
      <c r="AT1383" s="3" t="s">
        <v>307</v>
      </c>
      <c r="AU1383" s="3">
        <v>2014</v>
      </c>
      <c r="AV1383" s="3">
        <v>132</v>
      </c>
      <c r="AW1383" s="3" t="s">
        <v>71</v>
      </c>
      <c r="AX1383" s="3" t="s">
        <v>71</v>
      </c>
      <c r="AY1383" s="3" t="s">
        <v>71</v>
      </c>
      <c r="AZ1383" s="3" t="s">
        <v>71</v>
      </c>
      <c r="BA1383" s="3" t="s">
        <v>71</v>
      </c>
      <c r="BB1383" s="3">
        <v>87</v>
      </c>
      <c r="BC1383" s="3">
        <v>93</v>
      </c>
      <c r="BD1383" s="3" t="s">
        <v>71</v>
      </c>
      <c r="BE1383" s="3" t="s">
        <v>21699</v>
      </c>
      <c r="BF1383" s="3" t="str">
        <f>HYPERLINK("http://dx.doi.org/10.1016/j.jenvman.2013.10.014","http://dx.doi.org/10.1016/j.jenvman.2013.10.014")</f>
        <v>http://dx.doi.org/10.1016/j.jenvman.2013.10.014</v>
      </c>
      <c r="BG1383" s="3" t="s">
        <v>71</v>
      </c>
      <c r="BH1383" s="3" t="s">
        <v>71</v>
      </c>
      <c r="BI1383" s="3">
        <v>7</v>
      </c>
      <c r="BJ1383" s="3" t="s">
        <v>137</v>
      </c>
      <c r="BK1383" s="3" t="s">
        <v>93</v>
      </c>
      <c r="BL1383" s="3" t="s">
        <v>138</v>
      </c>
      <c r="BM1383" s="3" t="s">
        <v>21700</v>
      </c>
      <c r="BN1383" s="3">
        <v>24291581</v>
      </c>
      <c r="BO1383" s="3" t="s">
        <v>71</v>
      </c>
      <c r="BP1383" s="3" t="s">
        <v>71</v>
      </c>
      <c r="BQ1383" s="3" t="s">
        <v>71</v>
      </c>
    </row>
    <row r="1384" spans="1:69">
      <c r="A1384" s="1" t="s">
        <v>69</v>
      </c>
      <c r="B1384" s="1" t="s">
        <v>21701</v>
      </c>
      <c r="C1384" s="1" t="s">
        <v>71</v>
      </c>
      <c r="D1384" s="1" t="s">
        <v>71</v>
      </c>
      <c r="E1384" s="1" t="s">
        <v>71</v>
      </c>
      <c r="F1384" s="1" t="s">
        <v>21702</v>
      </c>
      <c r="G1384" s="1" t="s">
        <v>71</v>
      </c>
      <c r="H1384" s="1" t="s">
        <v>71</v>
      </c>
      <c r="I1384" s="1" t="s">
        <v>21703</v>
      </c>
      <c r="J1384" s="1" t="s">
        <v>267</v>
      </c>
      <c r="K1384" s="1" t="s">
        <v>71</v>
      </c>
      <c r="L1384" s="1" t="s">
        <v>71</v>
      </c>
      <c r="M1384" s="1" t="s">
        <v>74</v>
      </c>
      <c r="N1384" s="1" t="s">
        <v>75</v>
      </c>
      <c r="O1384" s="1" t="s">
        <v>71</v>
      </c>
      <c r="P1384" s="1" t="s">
        <v>71</v>
      </c>
      <c r="Q1384" s="1" t="s">
        <v>71</v>
      </c>
      <c r="R1384" s="1" t="s">
        <v>71</v>
      </c>
      <c r="S1384" s="1" t="s">
        <v>71</v>
      </c>
      <c r="T1384" s="1" t="s">
        <v>21704</v>
      </c>
      <c r="U1384" s="1" t="s">
        <v>21705</v>
      </c>
      <c r="V1384" s="1" t="s">
        <v>21706</v>
      </c>
      <c r="W1384" s="1" t="s">
        <v>21707</v>
      </c>
      <c r="X1384" s="1" t="s">
        <v>71</v>
      </c>
      <c r="Y1384" s="1" t="s">
        <v>21708</v>
      </c>
      <c r="Z1384" s="1" t="s">
        <v>21709</v>
      </c>
      <c r="AA1384" s="1" t="s">
        <v>21710</v>
      </c>
      <c r="AB1384" s="1" t="s">
        <v>21711</v>
      </c>
      <c r="AC1384" s="1" t="s">
        <v>21712</v>
      </c>
      <c r="AD1384" s="1" t="s">
        <v>21713</v>
      </c>
      <c r="AE1384" s="1" t="s">
        <v>21714</v>
      </c>
      <c r="AF1384" s="1" t="s">
        <v>71</v>
      </c>
      <c r="AG1384" s="1">
        <v>83</v>
      </c>
      <c r="AH1384" s="1">
        <v>0</v>
      </c>
      <c r="AI1384" s="1">
        <v>0</v>
      </c>
      <c r="AJ1384" s="1">
        <v>4</v>
      </c>
      <c r="AK1384" s="1">
        <v>11</v>
      </c>
      <c r="AL1384" s="1" t="s">
        <v>231</v>
      </c>
      <c r="AM1384" s="1" t="s">
        <v>232</v>
      </c>
      <c r="AN1384" s="1" t="s">
        <v>233</v>
      </c>
      <c r="AO1384" s="1" t="s">
        <v>71</v>
      </c>
      <c r="AP1384" s="1" t="s">
        <v>279</v>
      </c>
      <c r="AQ1384" s="1" t="s">
        <v>71</v>
      </c>
      <c r="AR1384" s="1" t="s">
        <v>280</v>
      </c>
      <c r="AS1384" s="1" t="s">
        <v>281</v>
      </c>
      <c r="AT1384" s="1" t="s">
        <v>507</v>
      </c>
      <c r="AU1384" s="1">
        <v>2021</v>
      </c>
      <c r="AV1384" s="1">
        <v>13</v>
      </c>
      <c r="AW1384" s="1">
        <v>17</v>
      </c>
      <c r="AX1384" s="1" t="s">
        <v>71</v>
      </c>
      <c r="AY1384" s="1" t="s">
        <v>71</v>
      </c>
      <c r="AZ1384" s="1" t="s">
        <v>71</v>
      </c>
      <c r="BA1384" s="1" t="s">
        <v>71</v>
      </c>
      <c r="BB1384" s="1" t="s">
        <v>71</v>
      </c>
      <c r="BC1384" s="1" t="s">
        <v>71</v>
      </c>
      <c r="BD1384" s="1">
        <v>2431</v>
      </c>
      <c r="BE1384" s="1" t="s">
        <v>21715</v>
      </c>
      <c r="BF1384" s="1" t="str">
        <f>HYPERLINK("http://dx.doi.org/10.3390/w13172431","http://dx.doi.org/10.3390/w13172431")</f>
        <v>http://dx.doi.org/10.3390/w13172431</v>
      </c>
      <c r="BG1384" s="1" t="s">
        <v>71</v>
      </c>
      <c r="BH1384" s="1" t="s">
        <v>71</v>
      </c>
      <c r="BI1384" s="1">
        <v>21</v>
      </c>
      <c r="BJ1384" s="1" t="s">
        <v>284</v>
      </c>
      <c r="BK1384" s="1" t="s">
        <v>240</v>
      </c>
      <c r="BL1384" s="1" t="s">
        <v>285</v>
      </c>
      <c r="BM1384" s="1" t="s">
        <v>21716</v>
      </c>
      <c r="BN1384" s="1" t="s">
        <v>71</v>
      </c>
      <c r="BO1384" s="1" t="s">
        <v>243</v>
      </c>
      <c r="BP1384" s="1" t="s">
        <v>71</v>
      </c>
      <c r="BQ1384" s="1" t="s">
        <v>71</v>
      </c>
    </row>
    <row r="1385" spans="1:69">
      <c r="A1385" s="3" t="s">
        <v>69</v>
      </c>
      <c r="B1385" s="3" t="s">
        <v>21717</v>
      </c>
      <c r="C1385" s="3" t="s">
        <v>71</v>
      </c>
      <c r="D1385" s="3" t="s">
        <v>71</v>
      </c>
      <c r="E1385" s="3" t="s">
        <v>71</v>
      </c>
      <c r="F1385" s="3" t="s">
        <v>21718</v>
      </c>
      <c r="G1385" s="3" t="s">
        <v>71</v>
      </c>
      <c r="H1385" s="3" t="s">
        <v>71</v>
      </c>
      <c r="I1385" s="3" t="s">
        <v>21719</v>
      </c>
      <c r="J1385" s="3" t="s">
        <v>291</v>
      </c>
      <c r="K1385" s="3" t="s">
        <v>71</v>
      </c>
      <c r="L1385" s="3" t="s">
        <v>71</v>
      </c>
      <c r="M1385" s="3" t="s">
        <v>74</v>
      </c>
      <c r="N1385" s="3" t="s">
        <v>75</v>
      </c>
      <c r="O1385" s="3" t="s">
        <v>71</v>
      </c>
      <c r="P1385" s="3" t="s">
        <v>71</v>
      </c>
      <c r="Q1385" s="3" t="s">
        <v>71</v>
      </c>
      <c r="R1385" s="3" t="s">
        <v>71</v>
      </c>
      <c r="S1385" s="3" t="s">
        <v>71</v>
      </c>
      <c r="T1385" s="3" t="s">
        <v>21720</v>
      </c>
      <c r="U1385" s="3" t="s">
        <v>21721</v>
      </c>
      <c r="V1385" s="3" t="s">
        <v>21722</v>
      </c>
      <c r="W1385" s="3" t="s">
        <v>21723</v>
      </c>
      <c r="X1385" s="3" t="s">
        <v>71</v>
      </c>
      <c r="Y1385" s="3" t="s">
        <v>21724</v>
      </c>
      <c r="Z1385" s="3" t="s">
        <v>21725</v>
      </c>
      <c r="AA1385" s="3" t="s">
        <v>21726</v>
      </c>
      <c r="AB1385" s="3" t="s">
        <v>21727</v>
      </c>
      <c r="AC1385" s="3" t="s">
        <v>21728</v>
      </c>
      <c r="AD1385" s="3" t="s">
        <v>21728</v>
      </c>
      <c r="AE1385" s="3" t="s">
        <v>21729</v>
      </c>
      <c r="AF1385" s="3" t="s">
        <v>71</v>
      </c>
      <c r="AG1385" s="3">
        <v>50</v>
      </c>
      <c r="AH1385" s="3">
        <v>45</v>
      </c>
      <c r="AI1385" s="3">
        <v>49</v>
      </c>
      <c r="AJ1385" s="3">
        <v>1</v>
      </c>
      <c r="AK1385" s="3">
        <v>69</v>
      </c>
      <c r="AL1385" s="3" t="s">
        <v>100</v>
      </c>
      <c r="AM1385" s="3" t="s">
        <v>101</v>
      </c>
      <c r="AN1385" s="3" t="s">
        <v>102</v>
      </c>
      <c r="AO1385" s="3" t="s">
        <v>303</v>
      </c>
      <c r="AP1385" s="3" t="s">
        <v>304</v>
      </c>
      <c r="AQ1385" s="3" t="s">
        <v>71</v>
      </c>
      <c r="AR1385" s="3" t="s">
        <v>305</v>
      </c>
      <c r="AS1385" s="3" t="s">
        <v>306</v>
      </c>
      <c r="AT1385" s="3" t="s">
        <v>307</v>
      </c>
      <c r="AU1385" s="3">
        <v>2015</v>
      </c>
      <c r="AV1385" s="3">
        <v>38</v>
      </c>
      <c r="AW1385" s="3">
        <v>1</v>
      </c>
      <c r="AX1385" s="3" t="s">
        <v>71</v>
      </c>
      <c r="AY1385" s="3" t="s">
        <v>71</v>
      </c>
      <c r="AZ1385" s="3" t="s">
        <v>71</v>
      </c>
      <c r="BA1385" s="3" t="s">
        <v>71</v>
      </c>
      <c r="BB1385" s="3">
        <v>13</v>
      </c>
      <c r="BC1385" s="3">
        <v>23</v>
      </c>
      <c r="BD1385" s="3" t="s">
        <v>71</v>
      </c>
      <c r="BE1385" s="3" t="s">
        <v>21730</v>
      </c>
      <c r="BF1385" s="3" t="str">
        <f>HYPERLINK("http://dx.doi.org/10.1007/s12237-014-9770-0","http://dx.doi.org/10.1007/s12237-014-9770-0")</f>
        <v>http://dx.doi.org/10.1007/s12237-014-9770-0</v>
      </c>
      <c r="BG1385" s="3" t="s">
        <v>71</v>
      </c>
      <c r="BH1385" s="3" t="s">
        <v>71</v>
      </c>
      <c r="BI1385" s="3">
        <v>11</v>
      </c>
      <c r="BJ1385" s="3" t="s">
        <v>309</v>
      </c>
      <c r="BK1385" s="3" t="s">
        <v>93</v>
      </c>
      <c r="BL1385" s="3" t="s">
        <v>310</v>
      </c>
      <c r="BM1385" s="3" t="s">
        <v>311</v>
      </c>
      <c r="BN1385" s="3" t="s">
        <v>71</v>
      </c>
      <c r="BO1385" s="3" t="s">
        <v>71</v>
      </c>
      <c r="BP1385" s="3" t="s">
        <v>71</v>
      </c>
      <c r="BQ1385" s="3" t="s">
        <v>71</v>
      </c>
    </row>
    <row r="1386" spans="1:69">
      <c r="A1386" s="1" t="s">
        <v>69</v>
      </c>
      <c r="B1386" s="1" t="s">
        <v>21731</v>
      </c>
      <c r="C1386" s="1" t="s">
        <v>71</v>
      </c>
      <c r="D1386" s="1" t="s">
        <v>71</v>
      </c>
      <c r="E1386" s="1" t="s">
        <v>71</v>
      </c>
      <c r="F1386" s="1" t="s">
        <v>21732</v>
      </c>
      <c r="G1386" s="1" t="s">
        <v>71</v>
      </c>
      <c r="H1386" s="1" t="s">
        <v>71</v>
      </c>
      <c r="I1386" s="1" t="s">
        <v>21733</v>
      </c>
      <c r="J1386" s="1" t="s">
        <v>1631</v>
      </c>
      <c r="K1386" s="1" t="s">
        <v>71</v>
      </c>
      <c r="L1386" s="1" t="s">
        <v>71</v>
      </c>
      <c r="M1386" s="1" t="s">
        <v>74</v>
      </c>
      <c r="N1386" s="1" t="s">
        <v>75</v>
      </c>
      <c r="O1386" s="1" t="s">
        <v>71</v>
      </c>
      <c r="P1386" s="1" t="s">
        <v>71</v>
      </c>
      <c r="Q1386" s="1" t="s">
        <v>71</v>
      </c>
      <c r="R1386" s="1" t="s">
        <v>71</v>
      </c>
      <c r="S1386" s="1" t="s">
        <v>71</v>
      </c>
      <c r="T1386" s="1" t="s">
        <v>21734</v>
      </c>
      <c r="U1386" s="1" t="s">
        <v>21735</v>
      </c>
      <c r="V1386" s="1" t="s">
        <v>21736</v>
      </c>
      <c r="W1386" s="1" t="s">
        <v>21737</v>
      </c>
      <c r="X1386" s="1" t="s">
        <v>71</v>
      </c>
      <c r="Y1386" s="1" t="s">
        <v>21738</v>
      </c>
      <c r="Z1386" s="1" t="s">
        <v>21739</v>
      </c>
      <c r="AA1386" s="1" t="s">
        <v>21740</v>
      </c>
      <c r="AB1386" s="1" t="s">
        <v>21741</v>
      </c>
      <c r="AC1386" s="1" t="s">
        <v>21742</v>
      </c>
      <c r="AD1386" s="1" t="s">
        <v>21743</v>
      </c>
      <c r="AE1386" s="1" t="s">
        <v>21744</v>
      </c>
      <c r="AF1386" s="1" t="s">
        <v>71</v>
      </c>
      <c r="AG1386" s="1">
        <v>72</v>
      </c>
      <c r="AH1386" s="1">
        <v>23</v>
      </c>
      <c r="AI1386" s="1">
        <v>23</v>
      </c>
      <c r="AJ1386" s="1">
        <v>5</v>
      </c>
      <c r="AK1386" s="1">
        <v>59</v>
      </c>
      <c r="AL1386" s="1" t="s">
        <v>1556</v>
      </c>
      <c r="AM1386" s="1" t="s">
        <v>1557</v>
      </c>
      <c r="AN1386" s="1" t="s">
        <v>1558</v>
      </c>
      <c r="AO1386" s="1" t="s">
        <v>1642</v>
      </c>
      <c r="AP1386" s="1" t="s">
        <v>1643</v>
      </c>
      <c r="AQ1386" s="1" t="s">
        <v>71</v>
      </c>
      <c r="AR1386" s="1" t="s">
        <v>1644</v>
      </c>
      <c r="AS1386" s="1" t="s">
        <v>1645</v>
      </c>
      <c r="AT1386" s="1" t="s">
        <v>524</v>
      </c>
      <c r="AU1386" s="1">
        <v>2019</v>
      </c>
      <c r="AV1386" s="1">
        <v>25</v>
      </c>
      <c r="AW1386" s="1">
        <v>7</v>
      </c>
      <c r="AX1386" s="1" t="s">
        <v>71</v>
      </c>
      <c r="AY1386" s="1" t="s">
        <v>71</v>
      </c>
      <c r="AZ1386" s="1" t="s">
        <v>71</v>
      </c>
      <c r="BA1386" s="1" t="s">
        <v>71</v>
      </c>
      <c r="BB1386" s="1">
        <v>2368</v>
      </c>
      <c r="BC1386" s="1">
        <v>2381</v>
      </c>
      <c r="BD1386" s="1" t="s">
        <v>71</v>
      </c>
      <c r="BE1386" s="1" t="s">
        <v>21745</v>
      </c>
      <c r="BF1386" s="1" t="str">
        <f>HYPERLINK("http://dx.doi.org/10.1111/gcb.14629","http://dx.doi.org/10.1111/gcb.14629")</f>
        <v>http://dx.doi.org/10.1111/gcb.14629</v>
      </c>
      <c r="BG1386" s="1" t="s">
        <v>71</v>
      </c>
      <c r="BH1386" s="1" t="s">
        <v>71</v>
      </c>
      <c r="BI1386" s="1">
        <v>14</v>
      </c>
      <c r="BJ1386" s="1" t="s">
        <v>110</v>
      </c>
      <c r="BK1386" s="1" t="s">
        <v>93</v>
      </c>
      <c r="BL1386" s="1" t="s">
        <v>111</v>
      </c>
      <c r="BM1386" s="1" t="s">
        <v>21746</v>
      </c>
      <c r="BN1386" s="1">
        <v>30908766</v>
      </c>
      <c r="BO1386" s="1" t="s">
        <v>71</v>
      </c>
      <c r="BP1386" s="1" t="s">
        <v>71</v>
      </c>
      <c r="BQ1386" s="1" t="s">
        <v>71</v>
      </c>
    </row>
    <row r="1387" spans="1:69">
      <c r="A1387" s="1" t="s">
        <v>69</v>
      </c>
      <c r="B1387" s="1" t="s">
        <v>21747</v>
      </c>
      <c r="C1387" s="1" t="s">
        <v>71</v>
      </c>
      <c r="D1387" s="1" t="s">
        <v>71</v>
      </c>
      <c r="E1387" s="1" t="s">
        <v>71</v>
      </c>
      <c r="F1387" s="1" t="s">
        <v>21748</v>
      </c>
      <c r="G1387" s="1" t="s">
        <v>71</v>
      </c>
      <c r="H1387" s="1" t="s">
        <v>71</v>
      </c>
      <c r="I1387" s="1" t="s">
        <v>21749</v>
      </c>
      <c r="J1387" s="1" t="s">
        <v>73</v>
      </c>
      <c r="K1387" s="1" t="s">
        <v>71</v>
      </c>
      <c r="L1387" s="1" t="s">
        <v>71</v>
      </c>
      <c r="M1387" s="1" t="s">
        <v>74</v>
      </c>
      <c r="N1387" s="1" t="s">
        <v>75</v>
      </c>
      <c r="O1387" s="1" t="s">
        <v>71</v>
      </c>
      <c r="P1387" s="1" t="s">
        <v>71</v>
      </c>
      <c r="Q1387" s="1" t="s">
        <v>71</v>
      </c>
      <c r="R1387" s="1" t="s">
        <v>71</v>
      </c>
      <c r="S1387" s="1" t="s">
        <v>71</v>
      </c>
      <c r="T1387" s="1" t="s">
        <v>21750</v>
      </c>
      <c r="U1387" s="1" t="s">
        <v>21751</v>
      </c>
      <c r="V1387" s="1" t="s">
        <v>21752</v>
      </c>
      <c r="W1387" s="1" t="s">
        <v>21753</v>
      </c>
      <c r="X1387" s="1" t="s">
        <v>71</v>
      </c>
      <c r="Y1387" s="1" t="s">
        <v>21754</v>
      </c>
      <c r="Z1387" s="1" t="s">
        <v>21755</v>
      </c>
      <c r="AA1387" s="1" t="s">
        <v>21756</v>
      </c>
      <c r="AB1387" s="1" t="s">
        <v>21757</v>
      </c>
      <c r="AC1387" s="1" t="s">
        <v>21758</v>
      </c>
      <c r="AD1387" s="1" t="s">
        <v>21759</v>
      </c>
      <c r="AE1387" s="1" t="s">
        <v>21760</v>
      </c>
      <c r="AF1387" s="1" t="s">
        <v>71</v>
      </c>
      <c r="AG1387" s="1">
        <v>75</v>
      </c>
      <c r="AH1387" s="1">
        <v>10</v>
      </c>
      <c r="AI1387" s="1">
        <v>10</v>
      </c>
      <c r="AJ1387" s="1">
        <v>9</v>
      </c>
      <c r="AK1387" s="1">
        <v>33</v>
      </c>
      <c r="AL1387" s="1" t="s">
        <v>82</v>
      </c>
      <c r="AM1387" s="1" t="s">
        <v>83</v>
      </c>
      <c r="AN1387" s="1" t="s">
        <v>84</v>
      </c>
      <c r="AO1387" s="1" t="s">
        <v>85</v>
      </c>
      <c r="AP1387" s="1" t="s">
        <v>86</v>
      </c>
      <c r="AQ1387" s="1" t="s">
        <v>71</v>
      </c>
      <c r="AR1387" s="1" t="s">
        <v>87</v>
      </c>
      <c r="AS1387" s="1" t="s">
        <v>88</v>
      </c>
      <c r="AT1387" s="1" t="s">
        <v>2312</v>
      </c>
      <c r="AU1387" s="1">
        <v>2020</v>
      </c>
      <c r="AV1387" s="1">
        <v>260</v>
      </c>
      <c r="AW1387" s="1" t="s">
        <v>71</v>
      </c>
      <c r="AX1387" s="1" t="s">
        <v>71</v>
      </c>
      <c r="AY1387" s="1" t="s">
        <v>71</v>
      </c>
      <c r="AZ1387" s="1" t="s">
        <v>71</v>
      </c>
      <c r="BA1387" s="1" t="s">
        <v>71</v>
      </c>
      <c r="BB1387" s="1" t="s">
        <v>71</v>
      </c>
      <c r="BC1387" s="1" t="s">
        <v>71</v>
      </c>
      <c r="BD1387" s="1">
        <v>121150</v>
      </c>
      <c r="BE1387" s="1" t="s">
        <v>21761</v>
      </c>
      <c r="BF1387" s="1" t="str">
        <f>HYPERLINK("http://dx.doi.org/10.1016/j.jclepro.2020.121150","http://dx.doi.org/10.1016/j.jclepro.2020.121150")</f>
        <v>http://dx.doi.org/10.1016/j.jclepro.2020.121150</v>
      </c>
      <c r="BG1387" s="1" t="s">
        <v>71</v>
      </c>
      <c r="BH1387" s="1" t="s">
        <v>71</v>
      </c>
      <c r="BI1387" s="1">
        <v>9</v>
      </c>
      <c r="BJ1387" s="1" t="s">
        <v>92</v>
      </c>
      <c r="BK1387" s="1" t="s">
        <v>93</v>
      </c>
      <c r="BL1387" s="1" t="s">
        <v>94</v>
      </c>
      <c r="BM1387" s="1" t="s">
        <v>21762</v>
      </c>
      <c r="BN1387" s="1" t="s">
        <v>71</v>
      </c>
      <c r="BO1387" s="1" t="s">
        <v>71</v>
      </c>
      <c r="BP1387" s="1" t="s">
        <v>71</v>
      </c>
      <c r="BQ1387" s="1" t="s">
        <v>71</v>
      </c>
    </row>
    <row r="1388" spans="1:69">
      <c r="A1388" s="1" t="s">
        <v>69</v>
      </c>
      <c r="B1388" s="1" t="s">
        <v>21763</v>
      </c>
      <c r="C1388" s="1" t="s">
        <v>71</v>
      </c>
      <c r="D1388" s="1" t="s">
        <v>71</v>
      </c>
      <c r="E1388" s="1" t="s">
        <v>71</v>
      </c>
      <c r="F1388" s="1" t="s">
        <v>21764</v>
      </c>
      <c r="G1388" s="1" t="s">
        <v>71</v>
      </c>
      <c r="H1388" s="1" t="s">
        <v>71</v>
      </c>
      <c r="I1388" s="1" t="s">
        <v>21765</v>
      </c>
      <c r="J1388" s="1" t="s">
        <v>15149</v>
      </c>
      <c r="K1388" s="1" t="s">
        <v>71</v>
      </c>
      <c r="L1388" s="1" t="s">
        <v>71</v>
      </c>
      <c r="M1388" s="1" t="s">
        <v>74</v>
      </c>
      <c r="N1388" s="1" t="s">
        <v>75</v>
      </c>
      <c r="O1388" s="1" t="s">
        <v>71</v>
      </c>
      <c r="P1388" s="1" t="s">
        <v>71</v>
      </c>
      <c r="Q1388" s="1" t="s">
        <v>71</v>
      </c>
      <c r="R1388" s="1" t="s">
        <v>71</v>
      </c>
      <c r="S1388" s="1" t="s">
        <v>71</v>
      </c>
      <c r="T1388" s="1" t="s">
        <v>21766</v>
      </c>
      <c r="U1388" s="1" t="s">
        <v>21767</v>
      </c>
      <c r="V1388" s="1" t="s">
        <v>21768</v>
      </c>
      <c r="W1388" s="1" t="s">
        <v>21769</v>
      </c>
      <c r="X1388" s="1" t="s">
        <v>71</v>
      </c>
      <c r="Y1388" s="1" t="s">
        <v>21770</v>
      </c>
      <c r="Z1388" s="1" t="s">
        <v>21771</v>
      </c>
      <c r="AA1388" s="1" t="s">
        <v>71</v>
      </c>
      <c r="AB1388" s="1" t="s">
        <v>71</v>
      </c>
      <c r="AC1388" s="1" t="s">
        <v>21772</v>
      </c>
      <c r="AD1388" s="1" t="s">
        <v>21773</v>
      </c>
      <c r="AE1388" s="1" t="s">
        <v>21774</v>
      </c>
      <c r="AF1388" s="1" t="s">
        <v>71</v>
      </c>
      <c r="AG1388" s="1">
        <v>80</v>
      </c>
      <c r="AH1388" s="1">
        <v>7</v>
      </c>
      <c r="AI1388" s="1">
        <v>7</v>
      </c>
      <c r="AJ1388" s="1">
        <v>8</v>
      </c>
      <c r="AK1388" s="1">
        <v>23</v>
      </c>
      <c r="AL1388" s="1" t="s">
        <v>156</v>
      </c>
      <c r="AM1388" s="1" t="s">
        <v>157</v>
      </c>
      <c r="AN1388" s="1" t="s">
        <v>158</v>
      </c>
      <c r="AO1388" s="1" t="s">
        <v>15158</v>
      </c>
      <c r="AP1388" s="1" t="s">
        <v>71</v>
      </c>
      <c r="AQ1388" s="1" t="s">
        <v>71</v>
      </c>
      <c r="AR1388" s="1" t="s">
        <v>15159</v>
      </c>
      <c r="AS1388" s="1" t="s">
        <v>15160</v>
      </c>
      <c r="AT1388" s="1" t="s">
        <v>282</v>
      </c>
      <c r="AU1388" s="1">
        <v>2021</v>
      </c>
      <c r="AV1388" s="1">
        <v>28</v>
      </c>
      <c r="AW1388" s="1" t="s">
        <v>71</v>
      </c>
      <c r="AX1388" s="1" t="s">
        <v>71</v>
      </c>
      <c r="AY1388" s="1" t="s">
        <v>71</v>
      </c>
      <c r="AZ1388" s="1" t="s">
        <v>71</v>
      </c>
      <c r="BA1388" s="1" t="s">
        <v>71</v>
      </c>
      <c r="BB1388" s="1">
        <v>802</v>
      </c>
      <c r="BC1388" s="1">
        <v>810</v>
      </c>
      <c r="BD1388" s="1" t="s">
        <v>71</v>
      </c>
      <c r="BE1388" s="1" t="s">
        <v>21775</v>
      </c>
      <c r="BF1388" s="1" t="str">
        <f>HYPERLINK("http://dx.doi.org/10.1016/j.spc.2021.07.009","http://dx.doi.org/10.1016/j.spc.2021.07.009")</f>
        <v>http://dx.doi.org/10.1016/j.spc.2021.07.009</v>
      </c>
      <c r="BG1388" s="1" t="s">
        <v>71</v>
      </c>
      <c r="BH1388" s="1" t="s">
        <v>914</v>
      </c>
      <c r="BI1388" s="1">
        <v>9</v>
      </c>
      <c r="BJ1388" s="1" t="s">
        <v>579</v>
      </c>
      <c r="BK1388" s="1" t="s">
        <v>240</v>
      </c>
      <c r="BL1388" s="1" t="s">
        <v>241</v>
      </c>
      <c r="BM1388" s="1" t="s">
        <v>21776</v>
      </c>
      <c r="BN1388" s="1" t="s">
        <v>71</v>
      </c>
      <c r="BO1388" s="1" t="s">
        <v>2116</v>
      </c>
      <c r="BP1388" s="1" t="s">
        <v>71</v>
      </c>
      <c r="BQ1388" s="1" t="s">
        <v>71</v>
      </c>
    </row>
    <row r="1389" spans="1:69">
      <c r="A1389" s="1" t="s">
        <v>69</v>
      </c>
      <c r="B1389" s="1" t="s">
        <v>21777</v>
      </c>
      <c r="C1389" s="1" t="s">
        <v>71</v>
      </c>
      <c r="D1389" s="1" t="s">
        <v>71</v>
      </c>
      <c r="E1389" s="1" t="s">
        <v>71</v>
      </c>
      <c r="F1389" s="1" t="s">
        <v>21778</v>
      </c>
      <c r="G1389" s="1" t="s">
        <v>71</v>
      </c>
      <c r="H1389" s="1" t="s">
        <v>71</v>
      </c>
      <c r="I1389" s="1" t="s">
        <v>21779</v>
      </c>
      <c r="J1389" s="1" t="s">
        <v>1887</v>
      </c>
      <c r="K1389" s="1" t="s">
        <v>71</v>
      </c>
      <c r="L1389" s="1" t="s">
        <v>71</v>
      </c>
      <c r="M1389" s="1" t="s">
        <v>74</v>
      </c>
      <c r="N1389" s="1" t="s">
        <v>75</v>
      </c>
      <c r="O1389" s="1" t="s">
        <v>71</v>
      </c>
      <c r="P1389" s="1" t="s">
        <v>71</v>
      </c>
      <c r="Q1389" s="1" t="s">
        <v>71</v>
      </c>
      <c r="R1389" s="1" t="s">
        <v>71</v>
      </c>
      <c r="S1389" s="1" t="s">
        <v>71</v>
      </c>
      <c r="T1389" s="1" t="s">
        <v>21780</v>
      </c>
      <c r="U1389" s="1" t="s">
        <v>21781</v>
      </c>
      <c r="V1389" s="1" t="s">
        <v>21782</v>
      </c>
      <c r="W1389" s="1" t="s">
        <v>21783</v>
      </c>
      <c r="X1389" s="1" t="s">
        <v>71</v>
      </c>
      <c r="Y1389" s="1" t="s">
        <v>21784</v>
      </c>
      <c r="Z1389" s="1" t="s">
        <v>21785</v>
      </c>
      <c r="AA1389" s="1" t="s">
        <v>21786</v>
      </c>
      <c r="AB1389" s="1" t="s">
        <v>21787</v>
      </c>
      <c r="AC1389" s="1" t="s">
        <v>71</v>
      </c>
      <c r="AD1389" s="1" t="s">
        <v>71</v>
      </c>
      <c r="AE1389" s="1" t="s">
        <v>71</v>
      </c>
      <c r="AF1389" s="1" t="s">
        <v>71</v>
      </c>
      <c r="AG1389" s="1">
        <v>214</v>
      </c>
      <c r="AH1389" s="1">
        <v>5</v>
      </c>
      <c r="AI1389" s="1">
        <v>5</v>
      </c>
      <c r="AJ1389" s="1">
        <v>11</v>
      </c>
      <c r="AK1389" s="1">
        <v>11</v>
      </c>
      <c r="AL1389" s="1" t="s">
        <v>231</v>
      </c>
      <c r="AM1389" s="1" t="s">
        <v>232</v>
      </c>
      <c r="AN1389" s="1" t="s">
        <v>233</v>
      </c>
      <c r="AO1389" s="1" t="s">
        <v>71</v>
      </c>
      <c r="AP1389" s="1" t="s">
        <v>1896</v>
      </c>
      <c r="AQ1389" s="1" t="s">
        <v>71</v>
      </c>
      <c r="AR1389" s="1" t="s">
        <v>1897</v>
      </c>
      <c r="AS1389" s="1" t="s">
        <v>1898</v>
      </c>
      <c r="AT1389" s="1" t="s">
        <v>491</v>
      </c>
      <c r="AU1389" s="1">
        <v>2022</v>
      </c>
      <c r="AV1389" s="1">
        <v>11</v>
      </c>
      <c r="AW1389" s="1">
        <v>2</v>
      </c>
      <c r="AX1389" s="1" t="s">
        <v>71</v>
      </c>
      <c r="AY1389" s="1" t="s">
        <v>71</v>
      </c>
      <c r="AZ1389" s="1" t="s">
        <v>71</v>
      </c>
      <c r="BA1389" s="1" t="s">
        <v>71</v>
      </c>
      <c r="BB1389" s="1" t="s">
        <v>71</v>
      </c>
      <c r="BC1389" s="1" t="s">
        <v>71</v>
      </c>
      <c r="BD1389" s="1">
        <v>255</v>
      </c>
      <c r="BE1389" s="1" t="s">
        <v>21788</v>
      </c>
      <c r="BF1389" s="1" t="str">
        <f>HYPERLINK("http://dx.doi.org/10.3390/land11020255","http://dx.doi.org/10.3390/land11020255")</f>
        <v>http://dx.doi.org/10.3390/land11020255</v>
      </c>
      <c r="BG1389" s="1" t="s">
        <v>71</v>
      </c>
      <c r="BH1389" s="1" t="s">
        <v>71</v>
      </c>
      <c r="BI1389" s="1">
        <v>31</v>
      </c>
      <c r="BJ1389" s="1" t="s">
        <v>389</v>
      </c>
      <c r="BK1389" s="1" t="s">
        <v>1353</v>
      </c>
      <c r="BL1389" s="1" t="s">
        <v>138</v>
      </c>
      <c r="BM1389" s="1" t="s">
        <v>21789</v>
      </c>
      <c r="BN1389" s="1" t="s">
        <v>71</v>
      </c>
      <c r="BO1389" s="1" t="s">
        <v>243</v>
      </c>
      <c r="BP1389" s="1" t="s">
        <v>71</v>
      </c>
      <c r="BQ1389" s="1" t="s">
        <v>71</v>
      </c>
    </row>
    <row r="1390" spans="1:69">
      <c r="A1390" s="3" t="s">
        <v>69</v>
      </c>
      <c r="B1390" s="3" t="s">
        <v>21790</v>
      </c>
      <c r="C1390" s="3" t="s">
        <v>71</v>
      </c>
      <c r="D1390" s="3" t="s">
        <v>71</v>
      </c>
      <c r="E1390" s="3" t="s">
        <v>71</v>
      </c>
      <c r="F1390" s="3" t="s">
        <v>21791</v>
      </c>
      <c r="G1390" s="3" t="s">
        <v>71</v>
      </c>
      <c r="H1390" s="3" t="s">
        <v>71</v>
      </c>
      <c r="I1390" s="3" t="s">
        <v>21792</v>
      </c>
      <c r="J1390" s="3" t="s">
        <v>116</v>
      </c>
      <c r="K1390" s="3" t="s">
        <v>71</v>
      </c>
      <c r="L1390" s="3" t="s">
        <v>71</v>
      </c>
      <c r="M1390" s="3" t="s">
        <v>74</v>
      </c>
      <c r="N1390" s="3" t="s">
        <v>75</v>
      </c>
      <c r="O1390" s="3" t="s">
        <v>71</v>
      </c>
      <c r="P1390" s="3" t="s">
        <v>71</v>
      </c>
      <c r="Q1390" s="3" t="s">
        <v>71</v>
      </c>
      <c r="R1390" s="3" t="s">
        <v>71</v>
      </c>
      <c r="S1390" s="3" t="s">
        <v>71</v>
      </c>
      <c r="T1390" s="3" t="s">
        <v>21793</v>
      </c>
      <c r="U1390" s="3" t="s">
        <v>21794</v>
      </c>
      <c r="V1390" s="3" t="s">
        <v>21795</v>
      </c>
      <c r="W1390" s="3" t="s">
        <v>21796</v>
      </c>
      <c r="X1390" s="3" t="s">
        <v>71</v>
      </c>
      <c r="Y1390" s="3" t="s">
        <v>21797</v>
      </c>
      <c r="Z1390" s="3" t="s">
        <v>21798</v>
      </c>
      <c r="AA1390" s="3" t="s">
        <v>21799</v>
      </c>
      <c r="AB1390" s="3" t="s">
        <v>21800</v>
      </c>
      <c r="AC1390" s="3" t="s">
        <v>21801</v>
      </c>
      <c r="AD1390" s="3" t="s">
        <v>21802</v>
      </c>
      <c r="AE1390" s="3" t="s">
        <v>21803</v>
      </c>
      <c r="AF1390" s="3" t="s">
        <v>71</v>
      </c>
      <c r="AG1390" s="3">
        <v>53</v>
      </c>
      <c r="AH1390" s="3">
        <v>12</v>
      </c>
      <c r="AI1390" s="3">
        <v>12</v>
      </c>
      <c r="AJ1390" s="3">
        <v>2</v>
      </c>
      <c r="AK1390" s="3">
        <v>62</v>
      </c>
      <c r="AL1390" s="3" t="s">
        <v>126</v>
      </c>
      <c r="AM1390" s="3" t="s">
        <v>127</v>
      </c>
      <c r="AN1390" s="3" t="s">
        <v>128</v>
      </c>
      <c r="AO1390" s="3" t="s">
        <v>129</v>
      </c>
      <c r="AP1390" s="3" t="s">
        <v>130</v>
      </c>
      <c r="AQ1390" s="3" t="s">
        <v>71</v>
      </c>
      <c r="AR1390" s="3" t="s">
        <v>131</v>
      </c>
      <c r="AS1390" s="3" t="s">
        <v>132</v>
      </c>
      <c r="AT1390" s="3" t="s">
        <v>237</v>
      </c>
      <c r="AU1390" s="3">
        <v>2015</v>
      </c>
      <c r="AV1390" s="3">
        <v>22</v>
      </c>
      <c r="AW1390" s="3">
        <v>8</v>
      </c>
      <c r="AX1390" s="3" t="s">
        <v>71</v>
      </c>
      <c r="AY1390" s="3" t="s">
        <v>71</v>
      </c>
      <c r="AZ1390" s="3" t="s">
        <v>71</v>
      </c>
      <c r="BA1390" s="3" t="s">
        <v>71</v>
      </c>
      <c r="BB1390" s="3">
        <v>5762</v>
      </c>
      <c r="BC1390" s="3">
        <v>5771</v>
      </c>
      <c r="BD1390" s="3" t="s">
        <v>71</v>
      </c>
      <c r="BE1390" s="3" t="s">
        <v>21804</v>
      </c>
      <c r="BF1390" s="3" t="str">
        <f>HYPERLINK("http://dx.doi.org/10.1007/s11356-014-3811-x","http://dx.doi.org/10.1007/s11356-014-3811-x")</f>
        <v>http://dx.doi.org/10.1007/s11356-014-3811-x</v>
      </c>
      <c r="BG1390" s="3" t="s">
        <v>71</v>
      </c>
      <c r="BH1390" s="3" t="s">
        <v>71</v>
      </c>
      <c r="BI1390" s="3">
        <v>10</v>
      </c>
      <c r="BJ1390" s="3" t="s">
        <v>137</v>
      </c>
      <c r="BK1390" s="3" t="s">
        <v>93</v>
      </c>
      <c r="BL1390" s="3" t="s">
        <v>138</v>
      </c>
      <c r="BM1390" s="3" t="s">
        <v>21805</v>
      </c>
      <c r="BN1390" s="3">
        <v>25388561</v>
      </c>
      <c r="BO1390" s="3" t="s">
        <v>71</v>
      </c>
      <c r="BP1390" s="3" t="s">
        <v>71</v>
      </c>
      <c r="BQ1390" s="3" t="s">
        <v>71</v>
      </c>
    </row>
    <row r="1391" spans="1:69">
      <c r="A1391" s="3" t="s">
        <v>69</v>
      </c>
      <c r="B1391" s="3" t="s">
        <v>21806</v>
      </c>
      <c r="C1391" s="3" t="s">
        <v>71</v>
      </c>
      <c r="D1391" s="3" t="s">
        <v>71</v>
      </c>
      <c r="E1391" s="3" t="s">
        <v>71</v>
      </c>
      <c r="F1391" s="3" t="s">
        <v>21807</v>
      </c>
      <c r="G1391" s="3" t="s">
        <v>71</v>
      </c>
      <c r="H1391" s="3" t="s">
        <v>71</v>
      </c>
      <c r="I1391" s="3" t="s">
        <v>21808</v>
      </c>
      <c r="J1391" s="3" t="s">
        <v>2167</v>
      </c>
      <c r="K1391" s="3" t="s">
        <v>71</v>
      </c>
      <c r="L1391" s="3" t="s">
        <v>71</v>
      </c>
      <c r="M1391" s="3" t="s">
        <v>74</v>
      </c>
      <c r="N1391" s="3" t="s">
        <v>75</v>
      </c>
      <c r="O1391" s="3" t="s">
        <v>71</v>
      </c>
      <c r="P1391" s="3" t="s">
        <v>71</v>
      </c>
      <c r="Q1391" s="3" t="s">
        <v>71</v>
      </c>
      <c r="R1391" s="3" t="s">
        <v>71</v>
      </c>
      <c r="S1391" s="3" t="s">
        <v>71</v>
      </c>
      <c r="T1391" s="3" t="s">
        <v>21809</v>
      </c>
      <c r="U1391" s="3" t="s">
        <v>21810</v>
      </c>
      <c r="V1391" s="3" t="s">
        <v>21811</v>
      </c>
      <c r="W1391" s="3" t="s">
        <v>21812</v>
      </c>
      <c r="X1391" s="3" t="s">
        <v>71</v>
      </c>
      <c r="Y1391" s="3" t="s">
        <v>21813</v>
      </c>
      <c r="Z1391" s="3" t="s">
        <v>21814</v>
      </c>
      <c r="AA1391" s="3" t="s">
        <v>21815</v>
      </c>
      <c r="AB1391" s="3" t="s">
        <v>21816</v>
      </c>
      <c r="AC1391" s="3" t="s">
        <v>21817</v>
      </c>
      <c r="AD1391" s="3" t="s">
        <v>21818</v>
      </c>
      <c r="AE1391" s="3" t="s">
        <v>21819</v>
      </c>
      <c r="AF1391" s="3" t="s">
        <v>71</v>
      </c>
      <c r="AG1391" s="3">
        <v>81</v>
      </c>
      <c r="AH1391" s="3">
        <v>105</v>
      </c>
      <c r="AI1391" s="3">
        <v>105</v>
      </c>
      <c r="AJ1391" s="3">
        <v>4</v>
      </c>
      <c r="AK1391" s="3">
        <v>205</v>
      </c>
      <c r="AL1391" s="3" t="s">
        <v>1556</v>
      </c>
      <c r="AM1391" s="3" t="s">
        <v>1557</v>
      </c>
      <c r="AN1391" s="3" t="s">
        <v>1558</v>
      </c>
      <c r="AO1391" s="3" t="s">
        <v>2177</v>
      </c>
      <c r="AP1391" s="3" t="s">
        <v>2495</v>
      </c>
      <c r="AQ1391" s="3" t="s">
        <v>71</v>
      </c>
      <c r="AR1391" s="3" t="s">
        <v>2178</v>
      </c>
      <c r="AS1391" s="3" t="s">
        <v>2179</v>
      </c>
      <c r="AT1391" s="3" t="s">
        <v>133</v>
      </c>
      <c r="AU1391" s="3">
        <v>2011</v>
      </c>
      <c r="AV1391" s="3">
        <v>21</v>
      </c>
      <c r="AW1391" s="3">
        <v>4</v>
      </c>
      <c r="AX1391" s="3" t="s">
        <v>71</v>
      </c>
      <c r="AY1391" s="3" t="s">
        <v>71</v>
      </c>
      <c r="AZ1391" s="3" t="s">
        <v>71</v>
      </c>
      <c r="BA1391" s="3" t="s">
        <v>71</v>
      </c>
      <c r="BB1391" s="3">
        <v>1055</v>
      </c>
      <c r="BC1391" s="3">
        <v>1067</v>
      </c>
      <c r="BD1391" s="3" t="s">
        <v>71</v>
      </c>
      <c r="BE1391" s="3" t="s">
        <v>21820</v>
      </c>
      <c r="BF1391" s="3" t="str">
        <f>HYPERLINK("http://dx.doi.org/10.1890/09-0456.1","http://dx.doi.org/10.1890/09-0456.1")</f>
        <v>http://dx.doi.org/10.1890/09-0456.1</v>
      </c>
      <c r="BG1391" s="3" t="s">
        <v>71</v>
      </c>
      <c r="BH1391" s="3" t="s">
        <v>71</v>
      </c>
      <c r="BI1391" s="3">
        <v>13</v>
      </c>
      <c r="BJ1391" s="3" t="s">
        <v>676</v>
      </c>
      <c r="BK1391" s="3" t="s">
        <v>93</v>
      </c>
      <c r="BL1391" s="3" t="s">
        <v>138</v>
      </c>
      <c r="BM1391" s="3" t="s">
        <v>21821</v>
      </c>
      <c r="BN1391" s="3">
        <v>21774413</v>
      </c>
      <c r="BO1391" s="3" t="s">
        <v>71</v>
      </c>
      <c r="BP1391" s="3" t="s">
        <v>71</v>
      </c>
      <c r="BQ1391" s="3" t="s">
        <v>71</v>
      </c>
    </row>
    <row r="1392" spans="1:69">
      <c r="A1392" s="3" t="s">
        <v>69</v>
      </c>
      <c r="B1392" s="3" t="s">
        <v>21822</v>
      </c>
      <c r="C1392" s="3" t="s">
        <v>71</v>
      </c>
      <c r="D1392" s="3" t="s">
        <v>71</v>
      </c>
      <c r="E1392" s="3" t="s">
        <v>71</v>
      </c>
      <c r="F1392" s="3" t="s">
        <v>21823</v>
      </c>
      <c r="G1392" s="3" t="s">
        <v>71</v>
      </c>
      <c r="H1392" s="3" t="s">
        <v>71</v>
      </c>
      <c r="I1392" s="3" t="s">
        <v>21824</v>
      </c>
      <c r="J1392" s="3" t="s">
        <v>21825</v>
      </c>
      <c r="K1392" s="3" t="s">
        <v>71</v>
      </c>
      <c r="L1392" s="3" t="s">
        <v>71</v>
      </c>
      <c r="M1392" s="3" t="s">
        <v>74</v>
      </c>
      <c r="N1392" s="3" t="s">
        <v>75</v>
      </c>
      <c r="O1392" s="3" t="s">
        <v>71</v>
      </c>
      <c r="P1392" s="3" t="s">
        <v>71</v>
      </c>
      <c r="Q1392" s="3" t="s">
        <v>71</v>
      </c>
      <c r="R1392" s="3" t="s">
        <v>71</v>
      </c>
      <c r="S1392" s="3" t="s">
        <v>71</v>
      </c>
      <c r="T1392" s="3" t="s">
        <v>21826</v>
      </c>
      <c r="U1392" s="3" t="s">
        <v>21827</v>
      </c>
      <c r="V1392" s="3" t="s">
        <v>21828</v>
      </c>
      <c r="W1392" s="3" t="s">
        <v>21829</v>
      </c>
      <c r="X1392" s="3" t="s">
        <v>71</v>
      </c>
      <c r="Y1392" s="3" t="s">
        <v>21830</v>
      </c>
      <c r="Z1392" s="3" t="s">
        <v>21831</v>
      </c>
      <c r="AA1392" s="3" t="s">
        <v>21832</v>
      </c>
      <c r="AB1392" s="3" t="s">
        <v>21833</v>
      </c>
      <c r="AC1392" s="3" t="s">
        <v>71</v>
      </c>
      <c r="AD1392" s="3" t="s">
        <v>71</v>
      </c>
      <c r="AE1392" s="3" t="s">
        <v>71</v>
      </c>
      <c r="AF1392" s="3" t="s">
        <v>71</v>
      </c>
      <c r="AG1392" s="3">
        <v>98</v>
      </c>
      <c r="AH1392" s="3">
        <v>133</v>
      </c>
      <c r="AI1392" s="3">
        <v>135</v>
      </c>
      <c r="AJ1392" s="3">
        <v>12</v>
      </c>
      <c r="AK1392" s="3">
        <v>259</v>
      </c>
      <c r="AL1392" s="3" t="s">
        <v>1556</v>
      </c>
      <c r="AM1392" s="3" t="s">
        <v>1557</v>
      </c>
      <c r="AN1392" s="3" t="s">
        <v>1558</v>
      </c>
      <c r="AO1392" s="3" t="s">
        <v>21834</v>
      </c>
      <c r="AP1392" s="3" t="s">
        <v>21835</v>
      </c>
      <c r="AQ1392" s="3" t="s">
        <v>71</v>
      </c>
      <c r="AR1392" s="3" t="s">
        <v>21825</v>
      </c>
      <c r="AS1392" s="3" t="s">
        <v>21836</v>
      </c>
      <c r="AT1392" s="3" t="s">
        <v>282</v>
      </c>
      <c r="AU1392" s="3">
        <v>2014</v>
      </c>
      <c r="AV1392" s="3">
        <v>7</v>
      </c>
      <c r="AW1392" s="3">
        <v>5</v>
      </c>
      <c r="AX1392" s="3" t="s">
        <v>71</v>
      </c>
      <c r="AY1392" s="3" t="s">
        <v>71</v>
      </c>
      <c r="AZ1392" s="3" t="s">
        <v>71</v>
      </c>
      <c r="BA1392" s="3" t="s">
        <v>71</v>
      </c>
      <c r="BB1392" s="3">
        <v>1249</v>
      </c>
      <c r="BC1392" s="3">
        <v>1261</v>
      </c>
      <c r="BD1392" s="3" t="s">
        <v>71</v>
      </c>
      <c r="BE1392" s="3" t="s">
        <v>21837</v>
      </c>
      <c r="BF1392" s="3" t="str">
        <f>HYPERLINK("http://dx.doi.org/10.1002/eco.1562","http://dx.doi.org/10.1002/eco.1562")</f>
        <v>http://dx.doi.org/10.1002/eco.1562</v>
      </c>
      <c r="BG1392" s="3" t="s">
        <v>71</v>
      </c>
      <c r="BH1392" s="3" t="s">
        <v>71</v>
      </c>
      <c r="BI1392" s="3">
        <v>13</v>
      </c>
      <c r="BJ1392" s="3" t="s">
        <v>4806</v>
      </c>
      <c r="BK1392" s="3" t="s">
        <v>240</v>
      </c>
      <c r="BL1392" s="3" t="s">
        <v>285</v>
      </c>
      <c r="BM1392" s="3" t="s">
        <v>21838</v>
      </c>
      <c r="BN1392" s="3" t="s">
        <v>71</v>
      </c>
      <c r="BO1392" s="3" t="s">
        <v>2116</v>
      </c>
      <c r="BP1392" s="3" t="s">
        <v>71</v>
      </c>
      <c r="BQ1392" s="3" t="s">
        <v>71</v>
      </c>
    </row>
    <row r="1393" spans="1:69">
      <c r="A1393" s="3" t="s">
        <v>69</v>
      </c>
      <c r="B1393" s="3" t="s">
        <v>21839</v>
      </c>
      <c r="C1393" s="3" t="s">
        <v>71</v>
      </c>
      <c r="D1393" s="3" t="s">
        <v>71</v>
      </c>
      <c r="E1393" s="3" t="s">
        <v>71</v>
      </c>
      <c r="F1393" s="3" t="s">
        <v>21840</v>
      </c>
      <c r="G1393" s="3" t="s">
        <v>71</v>
      </c>
      <c r="H1393" s="3" t="s">
        <v>71</v>
      </c>
      <c r="I1393" s="3" t="s">
        <v>21841</v>
      </c>
      <c r="J1393" s="3" t="s">
        <v>4624</v>
      </c>
      <c r="K1393" s="3" t="s">
        <v>71</v>
      </c>
      <c r="L1393" s="3" t="s">
        <v>71</v>
      </c>
      <c r="M1393" s="3" t="s">
        <v>74</v>
      </c>
      <c r="N1393" s="3" t="s">
        <v>75</v>
      </c>
      <c r="O1393" s="3" t="s">
        <v>71</v>
      </c>
      <c r="P1393" s="3" t="s">
        <v>71</v>
      </c>
      <c r="Q1393" s="3" t="s">
        <v>71</v>
      </c>
      <c r="R1393" s="3" t="s">
        <v>71</v>
      </c>
      <c r="S1393" s="3" t="s">
        <v>71</v>
      </c>
      <c r="T1393" s="3" t="s">
        <v>21842</v>
      </c>
      <c r="U1393" s="3" t="s">
        <v>21843</v>
      </c>
      <c r="V1393" s="3" t="s">
        <v>21844</v>
      </c>
      <c r="W1393" s="3" t="s">
        <v>21845</v>
      </c>
      <c r="X1393" s="3" t="s">
        <v>71</v>
      </c>
      <c r="Y1393" s="3" t="s">
        <v>21830</v>
      </c>
      <c r="Z1393" s="3" t="s">
        <v>71</v>
      </c>
      <c r="AA1393" s="3" t="s">
        <v>21846</v>
      </c>
      <c r="AB1393" s="3" t="s">
        <v>21847</v>
      </c>
      <c r="AC1393" s="3" t="s">
        <v>71</v>
      </c>
      <c r="AD1393" s="3" t="s">
        <v>71</v>
      </c>
      <c r="AE1393" s="3" t="s">
        <v>71</v>
      </c>
      <c r="AF1393" s="3" t="s">
        <v>71</v>
      </c>
      <c r="AG1393" s="3">
        <v>159</v>
      </c>
      <c r="AH1393" s="3">
        <v>863</v>
      </c>
      <c r="AI1393" s="3">
        <v>884</v>
      </c>
      <c r="AJ1393" s="3">
        <v>96</v>
      </c>
      <c r="AK1393" s="3">
        <v>1591</v>
      </c>
      <c r="AL1393" s="3" t="s">
        <v>4633</v>
      </c>
      <c r="AM1393" s="3" t="s">
        <v>4634</v>
      </c>
      <c r="AN1393" s="3" t="s">
        <v>4635</v>
      </c>
      <c r="AO1393" s="3" t="s">
        <v>4636</v>
      </c>
      <c r="AP1393" s="3" t="s">
        <v>71</v>
      </c>
      <c r="AQ1393" s="3" t="s">
        <v>71</v>
      </c>
      <c r="AR1393" s="3" t="s">
        <v>4637</v>
      </c>
      <c r="AS1393" s="3" t="s">
        <v>4638</v>
      </c>
      <c r="AT1393" s="3" t="s">
        <v>71</v>
      </c>
      <c r="AU1393" s="3">
        <v>2009</v>
      </c>
      <c r="AV1393" s="3">
        <v>14</v>
      </c>
      <c r="AW1393" s="3">
        <v>2</v>
      </c>
      <c r="AX1393" s="3" t="s">
        <v>71</v>
      </c>
      <c r="AY1393" s="3" t="s">
        <v>71</v>
      </c>
      <c r="AZ1393" s="3" t="s">
        <v>71</v>
      </c>
      <c r="BA1393" s="3" t="s">
        <v>71</v>
      </c>
      <c r="BB1393" s="3" t="s">
        <v>71</v>
      </c>
      <c r="BC1393" s="3" t="s">
        <v>71</v>
      </c>
      <c r="BD1393" s="3">
        <v>32</v>
      </c>
      <c r="BE1393" s="3" t="s">
        <v>71</v>
      </c>
      <c r="BF1393" s="3" t="s">
        <v>71</v>
      </c>
      <c r="BG1393" s="3" t="s">
        <v>71</v>
      </c>
      <c r="BH1393" s="3" t="s">
        <v>71</v>
      </c>
      <c r="BI1393" s="3">
        <v>33</v>
      </c>
      <c r="BJ1393" s="3" t="s">
        <v>4640</v>
      </c>
      <c r="BK1393" s="3" t="s">
        <v>240</v>
      </c>
      <c r="BL1393" s="3" t="s">
        <v>138</v>
      </c>
      <c r="BM1393" s="3" t="s">
        <v>21848</v>
      </c>
      <c r="BN1393" s="3" t="s">
        <v>71</v>
      </c>
      <c r="BO1393" s="3" t="s">
        <v>71</v>
      </c>
      <c r="BP1393" s="3" t="s">
        <v>71</v>
      </c>
      <c r="BQ1393" s="3" t="s">
        <v>71</v>
      </c>
    </row>
    <row r="1394" spans="1:69">
      <c r="A1394" s="3" t="s">
        <v>69</v>
      </c>
      <c r="B1394" s="3" t="s">
        <v>21849</v>
      </c>
      <c r="C1394" s="3" t="s">
        <v>71</v>
      </c>
      <c r="D1394" s="3" t="s">
        <v>71</v>
      </c>
      <c r="E1394" s="3" t="s">
        <v>71</v>
      </c>
      <c r="F1394" s="3" t="s">
        <v>21850</v>
      </c>
      <c r="G1394" s="3" t="s">
        <v>71</v>
      </c>
      <c r="H1394" s="3" t="s">
        <v>71</v>
      </c>
      <c r="I1394" s="3" t="s">
        <v>21851</v>
      </c>
      <c r="J1394" s="3" t="s">
        <v>144</v>
      </c>
      <c r="K1394" s="3" t="s">
        <v>71</v>
      </c>
      <c r="L1394" s="3" t="s">
        <v>71</v>
      </c>
      <c r="M1394" s="3" t="s">
        <v>74</v>
      </c>
      <c r="N1394" s="3" t="s">
        <v>75</v>
      </c>
      <c r="O1394" s="3" t="s">
        <v>71</v>
      </c>
      <c r="P1394" s="3" t="s">
        <v>71</v>
      </c>
      <c r="Q1394" s="3" t="s">
        <v>71</v>
      </c>
      <c r="R1394" s="3" t="s">
        <v>71</v>
      </c>
      <c r="S1394" s="3" t="s">
        <v>71</v>
      </c>
      <c r="T1394" s="3" t="s">
        <v>21852</v>
      </c>
      <c r="U1394" s="3" t="s">
        <v>21853</v>
      </c>
      <c r="V1394" s="3" t="s">
        <v>21854</v>
      </c>
      <c r="W1394" s="3" t="s">
        <v>21855</v>
      </c>
      <c r="X1394" s="3" t="s">
        <v>71</v>
      </c>
      <c r="Y1394" s="3" t="s">
        <v>21856</v>
      </c>
      <c r="Z1394" s="3" t="s">
        <v>21857</v>
      </c>
      <c r="AA1394" s="3" t="s">
        <v>21858</v>
      </c>
      <c r="AB1394" s="3" t="s">
        <v>21859</v>
      </c>
      <c r="AC1394" s="3" t="s">
        <v>21860</v>
      </c>
      <c r="AD1394" s="3" t="s">
        <v>21860</v>
      </c>
      <c r="AE1394" s="3" t="s">
        <v>21861</v>
      </c>
      <c r="AF1394" s="3" t="s">
        <v>71</v>
      </c>
      <c r="AG1394" s="3">
        <v>54</v>
      </c>
      <c r="AH1394" s="3">
        <v>52</v>
      </c>
      <c r="AI1394" s="3">
        <v>53</v>
      </c>
      <c r="AJ1394" s="3">
        <v>2</v>
      </c>
      <c r="AK1394" s="3">
        <v>43</v>
      </c>
      <c r="AL1394" s="3" t="s">
        <v>1773</v>
      </c>
      <c r="AM1394" s="3" t="s">
        <v>157</v>
      </c>
      <c r="AN1394" s="3" t="s">
        <v>1774</v>
      </c>
      <c r="AO1394" s="3" t="s">
        <v>159</v>
      </c>
      <c r="AP1394" s="3" t="s">
        <v>71</v>
      </c>
      <c r="AQ1394" s="3" t="s">
        <v>71</v>
      </c>
      <c r="AR1394" s="3" t="s">
        <v>161</v>
      </c>
      <c r="AS1394" s="3" t="s">
        <v>162</v>
      </c>
      <c r="AT1394" s="3" t="s">
        <v>163</v>
      </c>
      <c r="AU1394" s="3">
        <v>2009</v>
      </c>
      <c r="AV1394" s="3">
        <v>407</v>
      </c>
      <c r="AW1394" s="3">
        <v>11</v>
      </c>
      <c r="AX1394" s="3" t="s">
        <v>71</v>
      </c>
      <c r="AY1394" s="3" t="s">
        <v>71</v>
      </c>
      <c r="AZ1394" s="3" t="s">
        <v>71</v>
      </c>
      <c r="BA1394" s="3" t="s">
        <v>71</v>
      </c>
      <c r="BB1394" s="3">
        <v>3459</v>
      </c>
      <c r="BC1394" s="3">
        <v>3472</v>
      </c>
      <c r="BD1394" s="3" t="s">
        <v>71</v>
      </c>
      <c r="BE1394" s="3" t="s">
        <v>21862</v>
      </c>
      <c r="BF1394" s="3" t="str">
        <f>HYPERLINK("http://dx.doi.org/10.1016/j.scitotenv.2009.01.053","http://dx.doi.org/10.1016/j.scitotenv.2009.01.053")</f>
        <v>http://dx.doi.org/10.1016/j.scitotenv.2009.01.053</v>
      </c>
      <c r="BG1394" s="3" t="s">
        <v>71</v>
      </c>
      <c r="BH1394" s="3" t="s">
        <v>71</v>
      </c>
      <c r="BI1394" s="3">
        <v>14</v>
      </c>
      <c r="BJ1394" s="3" t="s">
        <v>137</v>
      </c>
      <c r="BK1394" s="3" t="s">
        <v>93</v>
      </c>
      <c r="BL1394" s="3" t="s">
        <v>138</v>
      </c>
      <c r="BM1394" s="3" t="s">
        <v>21863</v>
      </c>
      <c r="BN1394" s="3">
        <v>19261322</v>
      </c>
      <c r="BO1394" s="3" t="s">
        <v>71</v>
      </c>
      <c r="BP1394" s="3" t="s">
        <v>71</v>
      </c>
      <c r="BQ1394" s="3" t="s">
        <v>71</v>
      </c>
    </row>
    <row r="1395" spans="1:69">
      <c r="A1395" s="1" t="s">
        <v>69</v>
      </c>
      <c r="B1395" s="1" t="s">
        <v>21864</v>
      </c>
      <c r="C1395" s="1" t="s">
        <v>71</v>
      </c>
      <c r="D1395" s="1" t="s">
        <v>71</v>
      </c>
      <c r="E1395" s="1" t="s">
        <v>71</v>
      </c>
      <c r="F1395" s="1" t="s">
        <v>21865</v>
      </c>
      <c r="G1395" s="1" t="s">
        <v>71</v>
      </c>
      <c r="H1395" s="1" t="s">
        <v>71</v>
      </c>
      <c r="I1395" s="1" t="s">
        <v>21866</v>
      </c>
      <c r="J1395" s="1" t="s">
        <v>11962</v>
      </c>
      <c r="K1395" s="1" t="s">
        <v>71</v>
      </c>
      <c r="L1395" s="1" t="s">
        <v>71</v>
      </c>
      <c r="M1395" s="1" t="s">
        <v>74</v>
      </c>
      <c r="N1395" s="1" t="s">
        <v>117</v>
      </c>
      <c r="O1395" s="1" t="s">
        <v>71</v>
      </c>
      <c r="P1395" s="1" t="s">
        <v>71</v>
      </c>
      <c r="Q1395" s="1" t="s">
        <v>71</v>
      </c>
      <c r="R1395" s="1" t="s">
        <v>71</v>
      </c>
      <c r="S1395" s="1" t="s">
        <v>71</v>
      </c>
      <c r="T1395" s="1" t="s">
        <v>21867</v>
      </c>
      <c r="U1395" s="1" t="s">
        <v>71</v>
      </c>
      <c r="V1395" s="1" t="s">
        <v>21868</v>
      </c>
      <c r="W1395" s="1" t="s">
        <v>21869</v>
      </c>
      <c r="X1395" s="1" t="s">
        <v>71</v>
      </c>
      <c r="Y1395" s="1" t="s">
        <v>21870</v>
      </c>
      <c r="Z1395" s="1" t="s">
        <v>21871</v>
      </c>
      <c r="AA1395" s="1" t="s">
        <v>21872</v>
      </c>
      <c r="AB1395" s="1" t="s">
        <v>21873</v>
      </c>
      <c r="AC1395" s="1" t="s">
        <v>71</v>
      </c>
      <c r="AD1395" s="1" t="s">
        <v>71</v>
      </c>
      <c r="AE1395" s="1" t="s">
        <v>71</v>
      </c>
      <c r="AF1395" s="1" t="s">
        <v>71</v>
      </c>
      <c r="AG1395" s="1">
        <v>197</v>
      </c>
      <c r="AH1395" s="1">
        <v>39</v>
      </c>
      <c r="AI1395" s="1">
        <v>39</v>
      </c>
      <c r="AJ1395" s="1">
        <v>8</v>
      </c>
      <c r="AK1395" s="1">
        <v>24</v>
      </c>
      <c r="AL1395" s="1" t="s">
        <v>546</v>
      </c>
      <c r="AM1395" s="1" t="s">
        <v>547</v>
      </c>
      <c r="AN1395" s="1" t="s">
        <v>548</v>
      </c>
      <c r="AO1395" s="1" t="s">
        <v>11972</v>
      </c>
      <c r="AP1395" s="1" t="s">
        <v>71</v>
      </c>
      <c r="AQ1395" s="1" t="s">
        <v>71</v>
      </c>
      <c r="AR1395" s="1" t="s">
        <v>11973</v>
      </c>
      <c r="AS1395" s="1" t="s">
        <v>11974</v>
      </c>
      <c r="AT1395" s="1" t="s">
        <v>106</v>
      </c>
      <c r="AU1395" s="1">
        <v>2020</v>
      </c>
      <c r="AV1395" s="1">
        <v>13</v>
      </c>
      <c r="AW1395" s="1" t="s">
        <v>71</v>
      </c>
      <c r="AX1395" s="1" t="s">
        <v>71</v>
      </c>
      <c r="AY1395" s="1" t="s">
        <v>71</v>
      </c>
      <c r="AZ1395" s="1" t="s">
        <v>71</v>
      </c>
      <c r="BA1395" s="1" t="s">
        <v>71</v>
      </c>
      <c r="BB1395" s="1" t="s">
        <v>71</v>
      </c>
      <c r="BC1395" s="1" t="s">
        <v>71</v>
      </c>
      <c r="BD1395" s="1">
        <v>1178622120977491</v>
      </c>
      <c r="BE1395" s="1" t="s">
        <v>21874</v>
      </c>
      <c r="BF1395" s="1" t="str">
        <f>HYPERLINK("http://dx.doi.org/10.1177/1178622120977491","http://dx.doi.org/10.1177/1178622120977491")</f>
        <v>http://dx.doi.org/10.1177/1178622120977491</v>
      </c>
      <c r="BG1395" s="1" t="s">
        <v>71</v>
      </c>
      <c r="BH1395" s="1" t="s">
        <v>71</v>
      </c>
      <c r="BI1395" s="1">
        <v>17</v>
      </c>
      <c r="BJ1395" s="1" t="s">
        <v>137</v>
      </c>
      <c r="BK1395" s="1" t="s">
        <v>213</v>
      </c>
      <c r="BL1395" s="1" t="s">
        <v>138</v>
      </c>
      <c r="BM1395" s="1" t="s">
        <v>21875</v>
      </c>
      <c r="BN1395" s="1" t="s">
        <v>71</v>
      </c>
      <c r="BO1395" s="1" t="s">
        <v>243</v>
      </c>
      <c r="BP1395" s="1" t="s">
        <v>71</v>
      </c>
      <c r="BQ1395" s="1" t="s">
        <v>71</v>
      </c>
    </row>
    <row r="1396" spans="1:69">
      <c r="A1396" s="3" t="s">
        <v>69</v>
      </c>
      <c r="B1396" s="3" t="s">
        <v>21876</v>
      </c>
      <c r="C1396" s="3" t="s">
        <v>71</v>
      </c>
      <c r="D1396" s="3" t="s">
        <v>71</v>
      </c>
      <c r="E1396" s="3" t="s">
        <v>71</v>
      </c>
      <c r="F1396" s="3" t="s">
        <v>21877</v>
      </c>
      <c r="G1396" s="3" t="s">
        <v>71</v>
      </c>
      <c r="H1396" s="3" t="s">
        <v>71</v>
      </c>
      <c r="I1396" s="3" t="s">
        <v>21878</v>
      </c>
      <c r="J1396" s="3" t="s">
        <v>21879</v>
      </c>
      <c r="K1396" s="3" t="s">
        <v>71</v>
      </c>
      <c r="L1396" s="3" t="s">
        <v>71</v>
      </c>
      <c r="M1396" s="3" t="s">
        <v>74</v>
      </c>
      <c r="N1396" s="3" t="s">
        <v>117</v>
      </c>
      <c r="O1396" s="3" t="s">
        <v>71</v>
      </c>
      <c r="P1396" s="3" t="s">
        <v>71</v>
      </c>
      <c r="Q1396" s="3" t="s">
        <v>71</v>
      </c>
      <c r="R1396" s="3" t="s">
        <v>71</v>
      </c>
      <c r="S1396" s="3" t="s">
        <v>71</v>
      </c>
      <c r="T1396" s="3" t="s">
        <v>71</v>
      </c>
      <c r="U1396" s="3" t="s">
        <v>21880</v>
      </c>
      <c r="V1396" s="3" t="s">
        <v>21881</v>
      </c>
      <c r="W1396" s="3" t="s">
        <v>21882</v>
      </c>
      <c r="X1396" s="3" t="s">
        <v>71</v>
      </c>
      <c r="Y1396" s="3" t="s">
        <v>21883</v>
      </c>
      <c r="Z1396" s="3" t="s">
        <v>21884</v>
      </c>
      <c r="AA1396" s="3" t="s">
        <v>21885</v>
      </c>
      <c r="AB1396" s="3" t="s">
        <v>21886</v>
      </c>
      <c r="AC1396" s="3" t="s">
        <v>21887</v>
      </c>
      <c r="AD1396" s="3" t="s">
        <v>21888</v>
      </c>
      <c r="AE1396" s="3" t="s">
        <v>21889</v>
      </c>
      <c r="AF1396" s="3" t="s">
        <v>71</v>
      </c>
      <c r="AG1396" s="3">
        <v>134</v>
      </c>
      <c r="AH1396" s="3">
        <v>126</v>
      </c>
      <c r="AI1396" s="3">
        <v>127</v>
      </c>
      <c r="AJ1396" s="3">
        <v>12</v>
      </c>
      <c r="AK1396" s="3">
        <v>211</v>
      </c>
      <c r="AL1396" s="3" t="s">
        <v>326</v>
      </c>
      <c r="AM1396" s="3" t="s">
        <v>327</v>
      </c>
      <c r="AN1396" s="3" t="s">
        <v>328</v>
      </c>
      <c r="AO1396" s="3" t="s">
        <v>21890</v>
      </c>
      <c r="AP1396" s="3" t="s">
        <v>21891</v>
      </c>
      <c r="AQ1396" s="3" t="s">
        <v>71</v>
      </c>
      <c r="AR1396" s="3" t="s">
        <v>21892</v>
      </c>
      <c r="AS1396" s="3" t="s">
        <v>21893</v>
      </c>
      <c r="AT1396" s="3" t="s">
        <v>333</v>
      </c>
      <c r="AU1396" s="3">
        <v>2017</v>
      </c>
      <c r="AV1396" s="3">
        <v>4</v>
      </c>
      <c r="AW1396" s="3">
        <v>4</v>
      </c>
      <c r="AX1396" s="3" t="s">
        <v>71</v>
      </c>
      <c r="AY1396" s="3" t="s">
        <v>71</v>
      </c>
      <c r="AZ1396" s="3" t="s">
        <v>71</v>
      </c>
      <c r="BA1396" s="3" t="s">
        <v>71</v>
      </c>
      <c r="BB1396" s="3">
        <v>767</v>
      </c>
      <c r="BC1396" s="3">
        <v>781</v>
      </c>
      <c r="BD1396" s="3" t="s">
        <v>71</v>
      </c>
      <c r="BE1396" s="3" t="s">
        <v>21894</v>
      </c>
      <c r="BF1396" s="3" t="str">
        <f>HYPERLINK("http://dx.doi.org/10.1039/c6en00573j","http://dx.doi.org/10.1039/c6en00573j")</f>
        <v>http://dx.doi.org/10.1039/c6en00573j</v>
      </c>
      <c r="BG1396" s="3" t="s">
        <v>71</v>
      </c>
      <c r="BH1396" s="3" t="s">
        <v>71</v>
      </c>
      <c r="BI1396" s="3">
        <v>15</v>
      </c>
      <c r="BJ1396" s="3" t="s">
        <v>21895</v>
      </c>
      <c r="BK1396" s="3" t="s">
        <v>93</v>
      </c>
      <c r="BL1396" s="3" t="s">
        <v>21896</v>
      </c>
      <c r="BM1396" s="3" t="s">
        <v>21897</v>
      </c>
      <c r="BN1396" s="3" t="s">
        <v>71</v>
      </c>
      <c r="BO1396" s="3" t="s">
        <v>71</v>
      </c>
      <c r="BP1396" s="3" t="s">
        <v>71</v>
      </c>
      <c r="BQ1396" s="3" t="s">
        <v>71</v>
      </c>
    </row>
    <row r="1397" spans="1:69">
      <c r="A1397" s="3" t="s">
        <v>69</v>
      </c>
      <c r="B1397" s="3" t="s">
        <v>21898</v>
      </c>
      <c r="C1397" s="3" t="s">
        <v>71</v>
      </c>
      <c r="D1397" s="3" t="s">
        <v>71</v>
      </c>
      <c r="E1397" s="3" t="s">
        <v>71</v>
      </c>
      <c r="F1397" s="3" t="s">
        <v>21899</v>
      </c>
      <c r="G1397" s="3" t="s">
        <v>71</v>
      </c>
      <c r="H1397" s="3" t="s">
        <v>71</v>
      </c>
      <c r="I1397" s="3" t="s">
        <v>21900</v>
      </c>
      <c r="J1397" s="3" t="s">
        <v>144</v>
      </c>
      <c r="K1397" s="3" t="s">
        <v>71</v>
      </c>
      <c r="L1397" s="3" t="s">
        <v>71</v>
      </c>
      <c r="M1397" s="3" t="s">
        <v>74</v>
      </c>
      <c r="N1397" s="3" t="s">
        <v>75</v>
      </c>
      <c r="O1397" s="3" t="s">
        <v>71</v>
      </c>
      <c r="P1397" s="3" t="s">
        <v>71</v>
      </c>
      <c r="Q1397" s="3" t="s">
        <v>71</v>
      </c>
      <c r="R1397" s="3" t="s">
        <v>71</v>
      </c>
      <c r="S1397" s="3" t="s">
        <v>71</v>
      </c>
      <c r="T1397" s="3" t="s">
        <v>21901</v>
      </c>
      <c r="U1397" s="3" t="s">
        <v>21902</v>
      </c>
      <c r="V1397" s="3" t="s">
        <v>21903</v>
      </c>
      <c r="W1397" s="3" t="s">
        <v>21904</v>
      </c>
      <c r="X1397" s="3" t="s">
        <v>71</v>
      </c>
      <c r="Y1397" s="3" t="s">
        <v>21905</v>
      </c>
      <c r="Z1397" s="3" t="s">
        <v>21906</v>
      </c>
      <c r="AA1397" s="3" t="s">
        <v>21907</v>
      </c>
      <c r="AB1397" s="3" t="s">
        <v>21908</v>
      </c>
      <c r="AC1397" s="3" t="s">
        <v>21909</v>
      </c>
      <c r="AD1397" s="3" t="s">
        <v>21910</v>
      </c>
      <c r="AE1397" s="3" t="s">
        <v>21911</v>
      </c>
      <c r="AF1397" s="3" t="s">
        <v>71</v>
      </c>
      <c r="AG1397" s="3">
        <v>71</v>
      </c>
      <c r="AH1397" s="3">
        <v>99</v>
      </c>
      <c r="AI1397" s="3">
        <v>100</v>
      </c>
      <c r="AJ1397" s="3">
        <v>11</v>
      </c>
      <c r="AK1397" s="3">
        <v>136</v>
      </c>
      <c r="AL1397" s="3" t="s">
        <v>156</v>
      </c>
      <c r="AM1397" s="3" t="s">
        <v>157</v>
      </c>
      <c r="AN1397" s="3" t="s">
        <v>158</v>
      </c>
      <c r="AO1397" s="3" t="s">
        <v>159</v>
      </c>
      <c r="AP1397" s="3" t="s">
        <v>160</v>
      </c>
      <c r="AQ1397" s="3" t="s">
        <v>71</v>
      </c>
      <c r="AR1397" s="3" t="s">
        <v>161</v>
      </c>
      <c r="AS1397" s="3" t="s">
        <v>162</v>
      </c>
      <c r="AT1397" s="3" t="s">
        <v>163</v>
      </c>
      <c r="AU1397" s="3">
        <v>2018</v>
      </c>
      <c r="AV1397" s="3">
        <v>624</v>
      </c>
      <c r="AW1397" s="3" t="s">
        <v>71</v>
      </c>
      <c r="AX1397" s="3" t="s">
        <v>71</v>
      </c>
      <c r="AY1397" s="3" t="s">
        <v>71</v>
      </c>
      <c r="AZ1397" s="3" t="s">
        <v>71</v>
      </c>
      <c r="BA1397" s="3" t="s">
        <v>71</v>
      </c>
      <c r="BB1397" s="3">
        <v>661</v>
      </c>
      <c r="BC1397" s="3">
        <v>672</v>
      </c>
      <c r="BD1397" s="3" t="s">
        <v>71</v>
      </c>
      <c r="BE1397" s="3" t="s">
        <v>21912</v>
      </c>
      <c r="BF1397" s="3" t="str">
        <f>HYPERLINK("http://dx.doi.org/10.1016/j.scitotenv.2017.12.152","http://dx.doi.org/10.1016/j.scitotenv.2017.12.152")</f>
        <v>http://dx.doi.org/10.1016/j.scitotenv.2017.12.152</v>
      </c>
      <c r="BG1397" s="3" t="s">
        <v>71</v>
      </c>
      <c r="BH1397" s="3" t="s">
        <v>71</v>
      </c>
      <c r="BI1397" s="3">
        <v>12</v>
      </c>
      <c r="BJ1397" s="3" t="s">
        <v>137</v>
      </c>
      <c r="BK1397" s="3" t="s">
        <v>93</v>
      </c>
      <c r="BL1397" s="3" t="s">
        <v>138</v>
      </c>
      <c r="BM1397" s="3" t="s">
        <v>165</v>
      </c>
      <c r="BN1397" s="3">
        <v>29272835</v>
      </c>
      <c r="BO1397" s="3" t="s">
        <v>2443</v>
      </c>
      <c r="BP1397" s="3" t="s">
        <v>71</v>
      </c>
      <c r="BQ1397" s="3" t="s">
        <v>71</v>
      </c>
    </row>
    <row r="1398" spans="1:69">
      <c r="A1398" s="3" t="s">
        <v>69</v>
      </c>
      <c r="B1398" s="3" t="s">
        <v>21913</v>
      </c>
      <c r="C1398" s="3" t="s">
        <v>71</v>
      </c>
      <c r="D1398" s="3" t="s">
        <v>71</v>
      </c>
      <c r="E1398" s="3" t="s">
        <v>71</v>
      </c>
      <c r="F1398" s="3" t="s">
        <v>21913</v>
      </c>
      <c r="G1398" s="3" t="s">
        <v>71</v>
      </c>
      <c r="H1398" s="3" t="s">
        <v>71</v>
      </c>
      <c r="I1398" s="3" t="s">
        <v>21914</v>
      </c>
      <c r="J1398" s="3" t="s">
        <v>20810</v>
      </c>
      <c r="K1398" s="3" t="s">
        <v>71</v>
      </c>
      <c r="L1398" s="3" t="s">
        <v>71</v>
      </c>
      <c r="M1398" s="3" t="s">
        <v>74</v>
      </c>
      <c r="N1398" s="3" t="s">
        <v>75</v>
      </c>
      <c r="O1398" s="3" t="s">
        <v>71</v>
      </c>
      <c r="P1398" s="3" t="s">
        <v>71</v>
      </c>
      <c r="Q1398" s="3" t="s">
        <v>71</v>
      </c>
      <c r="R1398" s="3" t="s">
        <v>71</v>
      </c>
      <c r="S1398" s="3" t="s">
        <v>71</v>
      </c>
      <c r="T1398" s="3" t="s">
        <v>21915</v>
      </c>
      <c r="U1398" s="3" t="s">
        <v>21916</v>
      </c>
      <c r="V1398" s="3" t="s">
        <v>21917</v>
      </c>
      <c r="W1398" s="3" t="s">
        <v>21918</v>
      </c>
      <c r="X1398" s="3" t="s">
        <v>71</v>
      </c>
      <c r="Y1398" s="3" t="s">
        <v>21919</v>
      </c>
      <c r="Z1398" s="3" t="s">
        <v>71</v>
      </c>
      <c r="AA1398" s="3" t="s">
        <v>21920</v>
      </c>
      <c r="AB1398" s="3" t="s">
        <v>21921</v>
      </c>
      <c r="AC1398" s="3" t="s">
        <v>71</v>
      </c>
      <c r="AD1398" s="3" t="s">
        <v>71</v>
      </c>
      <c r="AE1398" s="3" t="s">
        <v>71</v>
      </c>
      <c r="AF1398" s="3" t="s">
        <v>71</v>
      </c>
      <c r="AG1398" s="3">
        <v>29</v>
      </c>
      <c r="AH1398" s="3">
        <v>9</v>
      </c>
      <c r="AI1398" s="3">
        <v>9</v>
      </c>
      <c r="AJ1398" s="3">
        <v>0</v>
      </c>
      <c r="AK1398" s="3">
        <v>5</v>
      </c>
      <c r="AL1398" s="3" t="s">
        <v>951</v>
      </c>
      <c r="AM1398" s="3" t="s">
        <v>83</v>
      </c>
      <c r="AN1398" s="3" t="s">
        <v>1093</v>
      </c>
      <c r="AO1398" s="3" t="s">
        <v>20822</v>
      </c>
      <c r="AP1398" s="3" t="s">
        <v>20823</v>
      </c>
      <c r="AQ1398" s="3" t="s">
        <v>71</v>
      </c>
      <c r="AR1398" s="3" t="s">
        <v>20824</v>
      </c>
      <c r="AS1398" s="3" t="s">
        <v>20825</v>
      </c>
      <c r="AT1398" s="3" t="s">
        <v>307</v>
      </c>
      <c r="AU1398" s="3">
        <v>2002</v>
      </c>
      <c r="AV1398" s="3">
        <v>36</v>
      </c>
      <c r="AW1398" s="3">
        <v>1</v>
      </c>
      <c r="AX1398" s="3" t="s">
        <v>71</v>
      </c>
      <c r="AY1398" s="3" t="s">
        <v>71</v>
      </c>
      <c r="AZ1398" s="3" t="s">
        <v>71</v>
      </c>
      <c r="BA1398" s="3" t="s">
        <v>71</v>
      </c>
      <c r="BB1398" s="3">
        <v>137</v>
      </c>
      <c r="BC1398" s="3">
        <v>147</v>
      </c>
      <c r="BD1398" s="3" t="s">
        <v>71</v>
      </c>
      <c r="BE1398" s="3" t="s">
        <v>21922</v>
      </c>
      <c r="BF1398" s="3" t="str">
        <f>HYPERLINK("http://dx.doi.org/10.1016/S1352-2310(01)00415-0","http://dx.doi.org/10.1016/S1352-2310(01)00415-0")</f>
        <v>http://dx.doi.org/10.1016/S1352-2310(01)00415-0</v>
      </c>
      <c r="BG1398" s="3" t="s">
        <v>71</v>
      </c>
      <c r="BH1398" s="3" t="s">
        <v>71</v>
      </c>
      <c r="BI1398" s="3">
        <v>11</v>
      </c>
      <c r="BJ1398" s="3" t="s">
        <v>450</v>
      </c>
      <c r="BK1398" s="3" t="s">
        <v>93</v>
      </c>
      <c r="BL1398" s="3" t="s">
        <v>451</v>
      </c>
      <c r="BM1398" s="3" t="s">
        <v>21923</v>
      </c>
      <c r="BN1398" s="3" t="s">
        <v>71</v>
      </c>
      <c r="BO1398" s="3" t="s">
        <v>71</v>
      </c>
      <c r="BP1398" s="3" t="s">
        <v>71</v>
      </c>
      <c r="BQ1398" s="3" t="s">
        <v>71</v>
      </c>
    </row>
    <row r="1399" spans="1:69">
      <c r="A1399" s="1" t="s">
        <v>69</v>
      </c>
      <c r="B1399" s="1" t="s">
        <v>21924</v>
      </c>
      <c r="C1399" s="1" t="s">
        <v>71</v>
      </c>
      <c r="D1399" s="1" t="s">
        <v>71</v>
      </c>
      <c r="E1399" s="1" t="s">
        <v>71</v>
      </c>
      <c r="F1399" s="1" t="s">
        <v>21925</v>
      </c>
      <c r="G1399" s="1" t="s">
        <v>71</v>
      </c>
      <c r="H1399" s="1" t="s">
        <v>71</v>
      </c>
      <c r="I1399" s="1" t="s">
        <v>21926</v>
      </c>
      <c r="J1399" s="1" t="s">
        <v>9123</v>
      </c>
      <c r="K1399" s="1" t="s">
        <v>71</v>
      </c>
      <c r="L1399" s="1" t="s">
        <v>71</v>
      </c>
      <c r="M1399" s="1" t="s">
        <v>74</v>
      </c>
      <c r="N1399" s="1" t="s">
        <v>75</v>
      </c>
      <c r="O1399" s="1" t="s">
        <v>71</v>
      </c>
      <c r="P1399" s="1" t="s">
        <v>71</v>
      </c>
      <c r="Q1399" s="1" t="s">
        <v>71</v>
      </c>
      <c r="R1399" s="1" t="s">
        <v>71</v>
      </c>
      <c r="S1399" s="1" t="s">
        <v>71</v>
      </c>
      <c r="T1399" s="1" t="s">
        <v>71</v>
      </c>
      <c r="U1399" s="1" t="s">
        <v>21927</v>
      </c>
      <c r="V1399" s="1" t="s">
        <v>21928</v>
      </c>
      <c r="W1399" s="1" t="s">
        <v>21929</v>
      </c>
      <c r="X1399" s="1" t="s">
        <v>71</v>
      </c>
      <c r="Y1399" s="1" t="s">
        <v>21930</v>
      </c>
      <c r="Z1399" s="1" t="s">
        <v>21931</v>
      </c>
      <c r="AA1399" s="1" t="s">
        <v>21932</v>
      </c>
      <c r="AB1399" s="1" t="s">
        <v>21933</v>
      </c>
      <c r="AC1399" s="1" t="s">
        <v>71</v>
      </c>
      <c r="AD1399" s="1" t="s">
        <v>71</v>
      </c>
      <c r="AE1399" s="1" t="s">
        <v>71</v>
      </c>
      <c r="AF1399" s="1" t="s">
        <v>71</v>
      </c>
      <c r="AG1399" s="1">
        <v>81</v>
      </c>
      <c r="AH1399" s="1">
        <v>0</v>
      </c>
      <c r="AI1399" s="1">
        <v>0</v>
      </c>
      <c r="AJ1399" s="1">
        <v>2</v>
      </c>
      <c r="AK1399" s="1">
        <v>4</v>
      </c>
      <c r="AL1399" s="1" t="s">
        <v>9131</v>
      </c>
      <c r="AM1399" s="1" t="s">
        <v>9132</v>
      </c>
      <c r="AN1399" s="1" t="s">
        <v>9133</v>
      </c>
      <c r="AO1399" s="1" t="s">
        <v>9134</v>
      </c>
      <c r="AP1399" s="1" t="s">
        <v>9135</v>
      </c>
      <c r="AQ1399" s="1" t="s">
        <v>71</v>
      </c>
      <c r="AR1399" s="1" t="s">
        <v>9136</v>
      </c>
      <c r="AS1399" s="1" t="s">
        <v>9137</v>
      </c>
      <c r="AT1399" s="1" t="s">
        <v>524</v>
      </c>
      <c r="AU1399" s="1">
        <v>2020</v>
      </c>
      <c r="AV1399" s="1">
        <v>12</v>
      </c>
      <c r="AW1399" s="1">
        <v>3</v>
      </c>
      <c r="AX1399" s="1" t="s">
        <v>71</v>
      </c>
      <c r="AY1399" s="1" t="s">
        <v>71</v>
      </c>
      <c r="AZ1399" s="1" t="s">
        <v>71</v>
      </c>
      <c r="BA1399" s="1" t="s">
        <v>71</v>
      </c>
      <c r="BB1399" s="1">
        <v>337</v>
      </c>
      <c r="BC1399" s="1">
        <v>350</v>
      </c>
      <c r="BD1399" s="1" t="s">
        <v>71</v>
      </c>
      <c r="BE1399" s="1" t="s">
        <v>21934</v>
      </c>
      <c r="BF1399" s="1" t="str">
        <f>HYPERLINK("http://dx.doi.org/10.1175/WCAS-D-19-0060.1","http://dx.doi.org/10.1175/WCAS-D-19-0060.1")</f>
        <v>http://dx.doi.org/10.1175/WCAS-D-19-0060.1</v>
      </c>
      <c r="BG1399" s="1" t="s">
        <v>71</v>
      </c>
      <c r="BH1399" s="1" t="s">
        <v>71</v>
      </c>
      <c r="BI1399" s="1">
        <v>14</v>
      </c>
      <c r="BJ1399" s="1" t="s">
        <v>2528</v>
      </c>
      <c r="BK1399" s="1" t="s">
        <v>240</v>
      </c>
      <c r="BL1399" s="1" t="s">
        <v>451</v>
      </c>
      <c r="BM1399" s="1" t="s">
        <v>21935</v>
      </c>
      <c r="BN1399" s="1" t="s">
        <v>71</v>
      </c>
      <c r="BO1399" s="1" t="s">
        <v>1225</v>
      </c>
      <c r="BP1399" s="1" t="s">
        <v>71</v>
      </c>
      <c r="BQ1399" s="1" t="s">
        <v>71</v>
      </c>
    </row>
    <row r="1400" spans="1:69">
      <c r="A1400" s="1" t="s">
        <v>69</v>
      </c>
      <c r="B1400" s="1" t="s">
        <v>21936</v>
      </c>
      <c r="C1400" s="1" t="s">
        <v>71</v>
      </c>
      <c r="D1400" s="1" t="s">
        <v>71</v>
      </c>
      <c r="E1400" s="1" t="s">
        <v>71</v>
      </c>
      <c r="F1400" s="1" t="s">
        <v>21937</v>
      </c>
      <c r="G1400" s="1" t="s">
        <v>71</v>
      </c>
      <c r="H1400" s="1" t="s">
        <v>71</v>
      </c>
      <c r="I1400" s="1" t="s">
        <v>21938</v>
      </c>
      <c r="J1400" s="1" t="s">
        <v>3495</v>
      </c>
      <c r="K1400" s="1" t="s">
        <v>71</v>
      </c>
      <c r="L1400" s="1" t="s">
        <v>71</v>
      </c>
      <c r="M1400" s="1" t="s">
        <v>74</v>
      </c>
      <c r="N1400" s="1" t="s">
        <v>75</v>
      </c>
      <c r="O1400" s="1" t="s">
        <v>71</v>
      </c>
      <c r="P1400" s="1" t="s">
        <v>71</v>
      </c>
      <c r="Q1400" s="1" t="s">
        <v>71</v>
      </c>
      <c r="R1400" s="1" t="s">
        <v>71</v>
      </c>
      <c r="S1400" s="1" t="s">
        <v>71</v>
      </c>
      <c r="T1400" s="1" t="s">
        <v>21939</v>
      </c>
      <c r="U1400" s="1" t="s">
        <v>21940</v>
      </c>
      <c r="V1400" s="1" t="s">
        <v>21941</v>
      </c>
      <c r="W1400" s="1" t="s">
        <v>21942</v>
      </c>
      <c r="X1400" s="1" t="s">
        <v>71</v>
      </c>
      <c r="Y1400" s="1" t="s">
        <v>21943</v>
      </c>
      <c r="Z1400" s="1" t="s">
        <v>21944</v>
      </c>
      <c r="AA1400" s="1" t="s">
        <v>71</v>
      </c>
      <c r="AB1400" s="1" t="s">
        <v>71</v>
      </c>
      <c r="AC1400" s="1" t="s">
        <v>21945</v>
      </c>
      <c r="AD1400" s="1" t="s">
        <v>21945</v>
      </c>
      <c r="AE1400" s="1" t="s">
        <v>21946</v>
      </c>
      <c r="AF1400" s="1" t="s">
        <v>71</v>
      </c>
      <c r="AG1400" s="1">
        <v>42</v>
      </c>
      <c r="AH1400" s="1">
        <v>3</v>
      </c>
      <c r="AI1400" s="1">
        <v>3</v>
      </c>
      <c r="AJ1400" s="1">
        <v>10</v>
      </c>
      <c r="AK1400" s="1">
        <v>12</v>
      </c>
      <c r="AL1400" s="1" t="s">
        <v>3504</v>
      </c>
      <c r="AM1400" s="1" t="s">
        <v>3505</v>
      </c>
      <c r="AN1400" s="1" t="s">
        <v>3506</v>
      </c>
      <c r="AO1400" s="1" t="s">
        <v>71</v>
      </c>
      <c r="AP1400" s="1" t="s">
        <v>3507</v>
      </c>
      <c r="AQ1400" s="1" t="s">
        <v>71</v>
      </c>
      <c r="AR1400" s="1" t="s">
        <v>3508</v>
      </c>
      <c r="AS1400" s="1" t="s">
        <v>3509</v>
      </c>
      <c r="AT1400" s="1" t="s">
        <v>21947</v>
      </c>
      <c r="AU1400" s="1">
        <v>2021</v>
      </c>
      <c r="AV1400" s="1">
        <v>8</v>
      </c>
      <c r="AW1400" s="1" t="s">
        <v>71</v>
      </c>
      <c r="AX1400" s="1" t="s">
        <v>71</v>
      </c>
      <c r="AY1400" s="1" t="s">
        <v>71</v>
      </c>
      <c r="AZ1400" s="1" t="s">
        <v>71</v>
      </c>
      <c r="BA1400" s="1" t="s">
        <v>71</v>
      </c>
      <c r="BB1400" s="1" t="s">
        <v>71</v>
      </c>
      <c r="BC1400" s="1" t="s">
        <v>71</v>
      </c>
      <c r="BD1400" s="1">
        <v>725134</v>
      </c>
      <c r="BE1400" s="1" t="s">
        <v>21948</v>
      </c>
      <c r="BF1400" s="1" t="str">
        <f>HYPERLINK("http://dx.doi.org/10.3389/fmars.2021.725134","http://dx.doi.org/10.3389/fmars.2021.725134")</f>
        <v>http://dx.doi.org/10.3389/fmars.2021.725134</v>
      </c>
      <c r="BG1400" s="1" t="s">
        <v>71</v>
      </c>
      <c r="BH1400" s="1" t="s">
        <v>71</v>
      </c>
      <c r="BI1400" s="1">
        <v>11</v>
      </c>
      <c r="BJ1400" s="1" t="s">
        <v>309</v>
      </c>
      <c r="BK1400" s="1" t="s">
        <v>93</v>
      </c>
      <c r="BL1400" s="1" t="s">
        <v>310</v>
      </c>
      <c r="BM1400" s="1" t="s">
        <v>21949</v>
      </c>
      <c r="BN1400" s="1" t="s">
        <v>71</v>
      </c>
      <c r="BO1400" s="1" t="s">
        <v>598</v>
      </c>
      <c r="BP1400" s="1" t="s">
        <v>71</v>
      </c>
      <c r="BQ1400" s="1" t="s">
        <v>71</v>
      </c>
    </row>
    <row r="1401" spans="1:69">
      <c r="A1401" s="1" t="s">
        <v>69</v>
      </c>
      <c r="B1401" s="1" t="s">
        <v>21950</v>
      </c>
      <c r="C1401" s="1" t="s">
        <v>71</v>
      </c>
      <c r="D1401" s="1" t="s">
        <v>71</v>
      </c>
      <c r="E1401" s="1" t="s">
        <v>71</v>
      </c>
      <c r="F1401" s="1" t="s">
        <v>21951</v>
      </c>
      <c r="G1401" s="1" t="s">
        <v>71</v>
      </c>
      <c r="H1401" s="1" t="s">
        <v>71</v>
      </c>
      <c r="I1401" s="1" t="s">
        <v>21952</v>
      </c>
      <c r="J1401" s="1" t="s">
        <v>73</v>
      </c>
      <c r="K1401" s="1" t="s">
        <v>71</v>
      </c>
      <c r="L1401" s="1" t="s">
        <v>71</v>
      </c>
      <c r="M1401" s="1" t="s">
        <v>74</v>
      </c>
      <c r="N1401" s="1" t="s">
        <v>75</v>
      </c>
      <c r="O1401" s="1" t="s">
        <v>71</v>
      </c>
      <c r="P1401" s="1" t="s">
        <v>71</v>
      </c>
      <c r="Q1401" s="1" t="s">
        <v>71</v>
      </c>
      <c r="R1401" s="1" t="s">
        <v>71</v>
      </c>
      <c r="S1401" s="1" t="s">
        <v>71</v>
      </c>
      <c r="T1401" s="1" t="s">
        <v>21953</v>
      </c>
      <c r="U1401" s="1" t="s">
        <v>21954</v>
      </c>
      <c r="V1401" s="1" t="s">
        <v>21955</v>
      </c>
      <c r="W1401" s="1" t="s">
        <v>21956</v>
      </c>
      <c r="X1401" s="1" t="s">
        <v>71</v>
      </c>
      <c r="Y1401" s="1" t="s">
        <v>21957</v>
      </c>
      <c r="Z1401" s="1" t="s">
        <v>21958</v>
      </c>
      <c r="AA1401" s="1" t="s">
        <v>71</v>
      </c>
      <c r="AB1401" s="1" t="s">
        <v>71</v>
      </c>
      <c r="AC1401" s="1" t="s">
        <v>21959</v>
      </c>
      <c r="AD1401" s="1" t="s">
        <v>21960</v>
      </c>
      <c r="AE1401" s="1" t="s">
        <v>21961</v>
      </c>
      <c r="AF1401" s="1" t="s">
        <v>71</v>
      </c>
      <c r="AG1401" s="1">
        <v>28</v>
      </c>
      <c r="AH1401" s="1">
        <v>8</v>
      </c>
      <c r="AI1401" s="1">
        <v>8</v>
      </c>
      <c r="AJ1401" s="1">
        <v>4</v>
      </c>
      <c r="AK1401" s="1">
        <v>49</v>
      </c>
      <c r="AL1401" s="1" t="s">
        <v>82</v>
      </c>
      <c r="AM1401" s="1" t="s">
        <v>83</v>
      </c>
      <c r="AN1401" s="1" t="s">
        <v>84</v>
      </c>
      <c r="AO1401" s="1" t="s">
        <v>85</v>
      </c>
      <c r="AP1401" s="1" t="s">
        <v>86</v>
      </c>
      <c r="AQ1401" s="1" t="s">
        <v>71</v>
      </c>
      <c r="AR1401" s="1" t="s">
        <v>87</v>
      </c>
      <c r="AS1401" s="1" t="s">
        <v>88</v>
      </c>
      <c r="AT1401" s="1" t="s">
        <v>15892</v>
      </c>
      <c r="AU1401" s="1">
        <v>2018</v>
      </c>
      <c r="AV1401" s="1">
        <v>196</v>
      </c>
      <c r="AW1401" s="1" t="s">
        <v>71</v>
      </c>
      <c r="AX1401" s="1" t="s">
        <v>71</v>
      </c>
      <c r="AY1401" s="1" t="s">
        <v>71</v>
      </c>
      <c r="AZ1401" s="1" t="s">
        <v>71</v>
      </c>
      <c r="BA1401" s="1" t="s">
        <v>71</v>
      </c>
      <c r="BB1401" s="1">
        <v>1407</v>
      </c>
      <c r="BC1401" s="1">
        <v>1417</v>
      </c>
      <c r="BD1401" s="1" t="s">
        <v>71</v>
      </c>
      <c r="BE1401" s="1" t="s">
        <v>21962</v>
      </c>
      <c r="BF1401" s="1" t="str">
        <f>HYPERLINK("http://dx.doi.org/10.1016/j.jclepro.2018.06.125","http://dx.doi.org/10.1016/j.jclepro.2018.06.125")</f>
        <v>http://dx.doi.org/10.1016/j.jclepro.2018.06.125</v>
      </c>
      <c r="BG1401" s="1" t="s">
        <v>71</v>
      </c>
      <c r="BH1401" s="1" t="s">
        <v>71</v>
      </c>
      <c r="BI1401" s="1">
        <v>11</v>
      </c>
      <c r="BJ1401" s="1" t="s">
        <v>92</v>
      </c>
      <c r="BK1401" s="1" t="s">
        <v>240</v>
      </c>
      <c r="BL1401" s="1" t="s">
        <v>94</v>
      </c>
      <c r="BM1401" s="1" t="s">
        <v>16870</v>
      </c>
      <c r="BN1401" s="1" t="s">
        <v>71</v>
      </c>
      <c r="BO1401" s="1" t="s">
        <v>71</v>
      </c>
      <c r="BP1401" s="1" t="s">
        <v>71</v>
      </c>
      <c r="BQ1401" s="1" t="s">
        <v>71</v>
      </c>
    </row>
    <row r="1402" spans="1:69">
      <c r="A1402" s="1" t="s">
        <v>69</v>
      </c>
      <c r="B1402" s="1" t="s">
        <v>21963</v>
      </c>
      <c r="C1402" s="1" t="s">
        <v>71</v>
      </c>
      <c r="D1402" s="1" t="s">
        <v>71</v>
      </c>
      <c r="E1402" s="1" t="s">
        <v>71</v>
      </c>
      <c r="F1402" s="1" t="s">
        <v>21964</v>
      </c>
      <c r="G1402" s="1" t="s">
        <v>71</v>
      </c>
      <c r="H1402" s="1" t="s">
        <v>71</v>
      </c>
      <c r="I1402" s="1" t="s">
        <v>21965</v>
      </c>
      <c r="J1402" s="1" t="s">
        <v>1507</v>
      </c>
      <c r="K1402" s="1" t="s">
        <v>71</v>
      </c>
      <c r="L1402" s="1" t="s">
        <v>71</v>
      </c>
      <c r="M1402" s="1" t="s">
        <v>74</v>
      </c>
      <c r="N1402" s="1" t="s">
        <v>75</v>
      </c>
      <c r="O1402" s="1" t="s">
        <v>71</v>
      </c>
      <c r="P1402" s="1" t="s">
        <v>71</v>
      </c>
      <c r="Q1402" s="1" t="s">
        <v>71</v>
      </c>
      <c r="R1402" s="1" t="s">
        <v>71</v>
      </c>
      <c r="S1402" s="1" t="s">
        <v>71</v>
      </c>
      <c r="T1402" s="1" t="s">
        <v>21966</v>
      </c>
      <c r="U1402" s="1" t="s">
        <v>71</v>
      </c>
      <c r="V1402" s="1" t="s">
        <v>21967</v>
      </c>
      <c r="W1402" s="1" t="s">
        <v>21968</v>
      </c>
      <c r="X1402" s="1" t="s">
        <v>71</v>
      </c>
      <c r="Y1402" s="1" t="s">
        <v>21969</v>
      </c>
      <c r="Z1402" s="1" t="s">
        <v>21970</v>
      </c>
      <c r="AA1402" s="1" t="s">
        <v>71</v>
      </c>
      <c r="AB1402" s="1" t="s">
        <v>71</v>
      </c>
      <c r="AC1402" s="1" t="s">
        <v>21971</v>
      </c>
      <c r="AD1402" s="1" t="s">
        <v>21972</v>
      </c>
      <c r="AE1402" s="1" t="s">
        <v>21973</v>
      </c>
      <c r="AF1402" s="1" t="s">
        <v>71</v>
      </c>
      <c r="AG1402" s="1">
        <v>32</v>
      </c>
      <c r="AH1402" s="1">
        <v>0</v>
      </c>
      <c r="AI1402" s="1">
        <v>0</v>
      </c>
      <c r="AJ1402" s="1">
        <v>5</v>
      </c>
      <c r="AK1402" s="1">
        <v>19</v>
      </c>
      <c r="AL1402" s="1" t="s">
        <v>231</v>
      </c>
      <c r="AM1402" s="1" t="s">
        <v>232</v>
      </c>
      <c r="AN1402" s="1" t="s">
        <v>233</v>
      </c>
      <c r="AO1402" s="1" t="s">
        <v>71</v>
      </c>
      <c r="AP1402" s="1" t="s">
        <v>1519</v>
      </c>
      <c r="AQ1402" s="1" t="s">
        <v>71</v>
      </c>
      <c r="AR1402" s="1" t="s">
        <v>1520</v>
      </c>
      <c r="AS1402" s="1" t="s">
        <v>1521</v>
      </c>
      <c r="AT1402" s="1" t="s">
        <v>185</v>
      </c>
      <c r="AU1402" s="1">
        <v>2021</v>
      </c>
      <c r="AV1402" s="1">
        <v>13</v>
      </c>
      <c r="AW1402" s="1">
        <v>5</v>
      </c>
      <c r="AX1402" s="1" t="s">
        <v>71</v>
      </c>
      <c r="AY1402" s="1" t="s">
        <v>71</v>
      </c>
      <c r="AZ1402" s="1" t="s">
        <v>71</v>
      </c>
      <c r="BA1402" s="1" t="s">
        <v>71</v>
      </c>
      <c r="BB1402" s="1" t="s">
        <v>71</v>
      </c>
      <c r="BC1402" s="1" t="s">
        <v>71</v>
      </c>
      <c r="BD1402" s="1">
        <v>959</v>
      </c>
      <c r="BE1402" s="1" t="s">
        <v>21974</v>
      </c>
      <c r="BF1402" s="1" t="str">
        <f>HYPERLINK("http://dx.doi.org/10.3390/rs13050959","http://dx.doi.org/10.3390/rs13050959")</f>
        <v>http://dx.doi.org/10.3390/rs13050959</v>
      </c>
      <c r="BG1402" s="1" t="s">
        <v>71</v>
      </c>
      <c r="BH1402" s="1" t="s">
        <v>71</v>
      </c>
      <c r="BI1402" s="1">
        <v>23</v>
      </c>
      <c r="BJ1402" s="1" t="s">
        <v>1523</v>
      </c>
      <c r="BK1402" s="1" t="s">
        <v>93</v>
      </c>
      <c r="BL1402" s="1" t="s">
        <v>1524</v>
      </c>
      <c r="BM1402" s="1" t="s">
        <v>21975</v>
      </c>
      <c r="BN1402" s="1" t="s">
        <v>71</v>
      </c>
      <c r="BO1402" s="1" t="s">
        <v>598</v>
      </c>
      <c r="BP1402" s="1" t="s">
        <v>71</v>
      </c>
      <c r="BQ1402" s="1" t="s">
        <v>71</v>
      </c>
    </row>
    <row r="1403" spans="1:69">
      <c r="A1403" s="3" t="s">
        <v>69</v>
      </c>
      <c r="B1403" s="3" t="s">
        <v>21976</v>
      </c>
      <c r="C1403" s="3" t="s">
        <v>71</v>
      </c>
      <c r="D1403" s="3" t="s">
        <v>71</v>
      </c>
      <c r="E1403" s="3" t="s">
        <v>71</v>
      </c>
      <c r="F1403" s="3" t="s">
        <v>21977</v>
      </c>
      <c r="G1403" s="3" t="s">
        <v>71</v>
      </c>
      <c r="H1403" s="3" t="s">
        <v>71</v>
      </c>
      <c r="I1403" s="3" t="s">
        <v>21978</v>
      </c>
      <c r="J1403" s="3" t="s">
        <v>513</v>
      </c>
      <c r="K1403" s="3" t="s">
        <v>71</v>
      </c>
      <c r="L1403" s="3" t="s">
        <v>71</v>
      </c>
      <c r="M1403" s="3" t="s">
        <v>74</v>
      </c>
      <c r="N1403" s="3" t="s">
        <v>117</v>
      </c>
      <c r="O1403" s="3" t="s">
        <v>71</v>
      </c>
      <c r="P1403" s="3" t="s">
        <v>71</v>
      </c>
      <c r="Q1403" s="3" t="s">
        <v>71</v>
      </c>
      <c r="R1403" s="3" t="s">
        <v>71</v>
      </c>
      <c r="S1403" s="3" t="s">
        <v>71</v>
      </c>
      <c r="T1403" s="3" t="s">
        <v>21979</v>
      </c>
      <c r="U1403" s="3" t="s">
        <v>21980</v>
      </c>
      <c r="V1403" s="3" t="s">
        <v>21981</v>
      </c>
      <c r="W1403" s="3" t="s">
        <v>21982</v>
      </c>
      <c r="X1403" s="3" t="s">
        <v>71</v>
      </c>
      <c r="Y1403" s="3" t="s">
        <v>21983</v>
      </c>
      <c r="Z1403" s="3" t="s">
        <v>21984</v>
      </c>
      <c r="AA1403" s="3" t="s">
        <v>21985</v>
      </c>
      <c r="AB1403" s="3" t="s">
        <v>21986</v>
      </c>
      <c r="AC1403" s="3" t="s">
        <v>21987</v>
      </c>
      <c r="AD1403" s="3" t="s">
        <v>21988</v>
      </c>
      <c r="AE1403" s="3" t="s">
        <v>21989</v>
      </c>
      <c r="AF1403" s="3" t="s">
        <v>71</v>
      </c>
      <c r="AG1403" s="3">
        <v>133</v>
      </c>
      <c r="AH1403" s="3">
        <v>44</v>
      </c>
      <c r="AI1403" s="3">
        <v>48</v>
      </c>
      <c r="AJ1403" s="3">
        <v>8</v>
      </c>
      <c r="AK1403" s="3">
        <v>21</v>
      </c>
      <c r="AL1403" s="3" t="s">
        <v>156</v>
      </c>
      <c r="AM1403" s="3" t="s">
        <v>157</v>
      </c>
      <c r="AN1403" s="3" t="s">
        <v>158</v>
      </c>
      <c r="AO1403" s="3" t="s">
        <v>520</v>
      </c>
      <c r="AP1403" s="3" t="s">
        <v>521</v>
      </c>
      <c r="AQ1403" s="3" t="s">
        <v>71</v>
      </c>
      <c r="AR1403" s="3" t="s">
        <v>522</v>
      </c>
      <c r="AS1403" s="3" t="s">
        <v>523</v>
      </c>
      <c r="AT1403" s="3" t="s">
        <v>2033</v>
      </c>
      <c r="AU1403" s="3">
        <v>2017</v>
      </c>
      <c r="AV1403" s="3">
        <v>236</v>
      </c>
      <c r="AW1403" s="3" t="s">
        <v>71</v>
      </c>
      <c r="AX1403" s="3" t="s">
        <v>71</v>
      </c>
      <c r="AY1403" s="3" t="s">
        <v>71</v>
      </c>
      <c r="AZ1403" s="3" t="s">
        <v>71</v>
      </c>
      <c r="BA1403" s="3" t="s">
        <v>71</v>
      </c>
      <c r="BB1403" s="3">
        <v>221</v>
      </c>
      <c r="BC1403" s="3">
        <v>233</v>
      </c>
      <c r="BD1403" s="3" t="s">
        <v>71</v>
      </c>
      <c r="BE1403" s="3" t="s">
        <v>21990</v>
      </c>
      <c r="BF1403" s="3" t="str">
        <f>HYPERLINK("http://dx.doi.org/10.1016/j.agee.2016.12.010","http://dx.doi.org/10.1016/j.agee.2016.12.010")</f>
        <v>http://dx.doi.org/10.1016/j.agee.2016.12.010</v>
      </c>
      <c r="BG1403" s="3" t="s">
        <v>71</v>
      </c>
      <c r="BH1403" s="3" t="s">
        <v>71</v>
      </c>
      <c r="BI1403" s="3">
        <v>13</v>
      </c>
      <c r="BJ1403" s="3" t="s">
        <v>527</v>
      </c>
      <c r="BK1403" s="3" t="s">
        <v>240</v>
      </c>
      <c r="BL1403" s="3" t="s">
        <v>528</v>
      </c>
      <c r="BM1403" s="3" t="s">
        <v>21991</v>
      </c>
      <c r="BN1403" s="3" t="s">
        <v>71</v>
      </c>
      <c r="BO1403" s="3" t="s">
        <v>71</v>
      </c>
      <c r="BP1403" s="3" t="s">
        <v>71</v>
      </c>
      <c r="BQ1403" s="3" t="s">
        <v>71</v>
      </c>
    </row>
    <row r="1404" spans="1:69">
      <c r="A1404" s="1" t="s">
        <v>69</v>
      </c>
      <c r="B1404" s="1" t="s">
        <v>21992</v>
      </c>
      <c r="C1404" s="1" t="s">
        <v>71</v>
      </c>
      <c r="D1404" s="1" t="s">
        <v>71</v>
      </c>
      <c r="E1404" s="1" t="s">
        <v>71</v>
      </c>
      <c r="F1404" s="1" t="s">
        <v>21993</v>
      </c>
      <c r="G1404" s="1" t="s">
        <v>71</v>
      </c>
      <c r="H1404" s="1" t="s">
        <v>71</v>
      </c>
      <c r="I1404" s="1" t="s">
        <v>21994</v>
      </c>
      <c r="J1404" s="1" t="s">
        <v>817</v>
      </c>
      <c r="K1404" s="1" t="s">
        <v>71</v>
      </c>
      <c r="L1404" s="1" t="s">
        <v>71</v>
      </c>
      <c r="M1404" s="1" t="s">
        <v>74</v>
      </c>
      <c r="N1404" s="1" t="s">
        <v>75</v>
      </c>
      <c r="O1404" s="1" t="s">
        <v>71</v>
      </c>
      <c r="P1404" s="1" t="s">
        <v>71</v>
      </c>
      <c r="Q1404" s="1" t="s">
        <v>71</v>
      </c>
      <c r="R1404" s="1" t="s">
        <v>71</v>
      </c>
      <c r="S1404" s="1" t="s">
        <v>71</v>
      </c>
      <c r="T1404" s="1" t="s">
        <v>21995</v>
      </c>
      <c r="U1404" s="1" t="s">
        <v>21996</v>
      </c>
      <c r="V1404" s="1" t="s">
        <v>21997</v>
      </c>
      <c r="W1404" s="1" t="s">
        <v>21998</v>
      </c>
      <c r="X1404" s="1" t="s">
        <v>71</v>
      </c>
      <c r="Y1404" s="1" t="s">
        <v>21999</v>
      </c>
      <c r="Z1404" s="1" t="s">
        <v>22000</v>
      </c>
      <c r="AA1404" s="1" t="s">
        <v>22001</v>
      </c>
      <c r="AB1404" s="1" t="s">
        <v>22002</v>
      </c>
      <c r="AC1404" s="1" t="s">
        <v>22003</v>
      </c>
      <c r="AD1404" s="1" t="s">
        <v>22003</v>
      </c>
      <c r="AE1404" s="1" t="s">
        <v>22004</v>
      </c>
      <c r="AF1404" s="1" t="s">
        <v>71</v>
      </c>
      <c r="AG1404" s="1">
        <v>35</v>
      </c>
      <c r="AH1404" s="1">
        <v>1</v>
      </c>
      <c r="AI1404" s="1">
        <v>1</v>
      </c>
      <c r="AJ1404" s="1">
        <v>5</v>
      </c>
      <c r="AK1404" s="1">
        <v>40</v>
      </c>
      <c r="AL1404" s="1" t="s">
        <v>826</v>
      </c>
      <c r="AM1404" s="1" t="s">
        <v>547</v>
      </c>
      <c r="AN1404" s="1" t="s">
        <v>827</v>
      </c>
      <c r="AO1404" s="1" t="s">
        <v>828</v>
      </c>
      <c r="AP1404" s="1" t="s">
        <v>829</v>
      </c>
      <c r="AQ1404" s="1" t="s">
        <v>71</v>
      </c>
      <c r="AR1404" s="1" t="s">
        <v>830</v>
      </c>
      <c r="AS1404" s="1" t="s">
        <v>831</v>
      </c>
      <c r="AT1404" s="1" t="s">
        <v>7130</v>
      </c>
      <c r="AU1404" s="1">
        <v>2021</v>
      </c>
      <c r="AV1404" s="1">
        <v>288</v>
      </c>
      <c r="AW1404" s="1" t="s">
        <v>71</v>
      </c>
      <c r="AX1404" s="1" t="s">
        <v>71</v>
      </c>
      <c r="AY1404" s="1" t="s">
        <v>71</v>
      </c>
      <c r="AZ1404" s="1" t="s">
        <v>71</v>
      </c>
      <c r="BA1404" s="1" t="s">
        <v>71</v>
      </c>
      <c r="BB1404" s="1" t="s">
        <v>71</v>
      </c>
      <c r="BC1404" s="1" t="s">
        <v>71</v>
      </c>
      <c r="BD1404" s="1">
        <v>112361</v>
      </c>
      <c r="BE1404" s="1" t="s">
        <v>22005</v>
      </c>
      <c r="BF1404" s="1" t="str">
        <f>HYPERLINK("http://dx.doi.org/10.1016/j.jenvman.2021.112361","http://dx.doi.org/10.1016/j.jenvman.2021.112361")</f>
        <v>http://dx.doi.org/10.1016/j.jenvman.2021.112361</v>
      </c>
      <c r="BG1404" s="1" t="s">
        <v>71</v>
      </c>
      <c r="BH1404" s="1" t="s">
        <v>719</v>
      </c>
      <c r="BI1404" s="1">
        <v>10</v>
      </c>
      <c r="BJ1404" s="1" t="s">
        <v>137</v>
      </c>
      <c r="BK1404" s="1" t="s">
        <v>93</v>
      </c>
      <c r="BL1404" s="1" t="s">
        <v>138</v>
      </c>
      <c r="BM1404" s="1" t="s">
        <v>22006</v>
      </c>
      <c r="BN1404" s="1">
        <v>33756385</v>
      </c>
      <c r="BO1404" s="1" t="s">
        <v>71</v>
      </c>
      <c r="BP1404" s="1" t="s">
        <v>71</v>
      </c>
      <c r="BQ1404" s="1" t="s">
        <v>71</v>
      </c>
    </row>
    <row r="1405" spans="1:69">
      <c r="A1405" s="1" t="s">
        <v>69</v>
      </c>
      <c r="B1405" s="1" t="s">
        <v>22007</v>
      </c>
      <c r="C1405" s="1" t="s">
        <v>71</v>
      </c>
      <c r="D1405" s="1" t="s">
        <v>71</v>
      </c>
      <c r="E1405" s="1" t="s">
        <v>71</v>
      </c>
      <c r="F1405" s="1" t="s">
        <v>22008</v>
      </c>
      <c r="G1405" s="1" t="s">
        <v>71</v>
      </c>
      <c r="H1405" s="1" t="s">
        <v>71</v>
      </c>
      <c r="I1405" s="1" t="s">
        <v>22009</v>
      </c>
      <c r="J1405" s="1" t="s">
        <v>291</v>
      </c>
      <c r="K1405" s="1" t="s">
        <v>71</v>
      </c>
      <c r="L1405" s="1" t="s">
        <v>71</v>
      </c>
      <c r="M1405" s="1" t="s">
        <v>74</v>
      </c>
      <c r="N1405" s="1" t="s">
        <v>75</v>
      </c>
      <c r="O1405" s="1" t="s">
        <v>71</v>
      </c>
      <c r="P1405" s="1" t="s">
        <v>71</v>
      </c>
      <c r="Q1405" s="1" t="s">
        <v>71</v>
      </c>
      <c r="R1405" s="1" t="s">
        <v>71</v>
      </c>
      <c r="S1405" s="1" t="s">
        <v>71</v>
      </c>
      <c r="T1405" s="1" t="s">
        <v>22010</v>
      </c>
      <c r="U1405" s="1" t="s">
        <v>22011</v>
      </c>
      <c r="V1405" s="1" t="s">
        <v>22012</v>
      </c>
      <c r="W1405" s="1" t="s">
        <v>22013</v>
      </c>
      <c r="X1405" s="1" t="s">
        <v>71</v>
      </c>
      <c r="Y1405" s="1" t="s">
        <v>22014</v>
      </c>
      <c r="Z1405" s="1" t="s">
        <v>22015</v>
      </c>
      <c r="AA1405" s="1" t="s">
        <v>22016</v>
      </c>
      <c r="AB1405" s="1" t="s">
        <v>22017</v>
      </c>
      <c r="AC1405" s="1" t="s">
        <v>22018</v>
      </c>
      <c r="AD1405" s="1" t="s">
        <v>22019</v>
      </c>
      <c r="AE1405" s="1" t="s">
        <v>22020</v>
      </c>
      <c r="AF1405" s="1" t="s">
        <v>71</v>
      </c>
      <c r="AG1405" s="1">
        <v>83</v>
      </c>
      <c r="AH1405" s="1">
        <v>1</v>
      </c>
      <c r="AI1405" s="1">
        <v>2</v>
      </c>
      <c r="AJ1405" s="1">
        <v>2</v>
      </c>
      <c r="AK1405" s="1">
        <v>21</v>
      </c>
      <c r="AL1405" s="1" t="s">
        <v>100</v>
      </c>
      <c r="AM1405" s="1" t="s">
        <v>101</v>
      </c>
      <c r="AN1405" s="1" t="s">
        <v>102</v>
      </c>
      <c r="AO1405" s="1" t="s">
        <v>303</v>
      </c>
      <c r="AP1405" s="1" t="s">
        <v>304</v>
      </c>
      <c r="AQ1405" s="1" t="s">
        <v>71</v>
      </c>
      <c r="AR1405" s="1" t="s">
        <v>305</v>
      </c>
      <c r="AS1405" s="1" t="s">
        <v>306</v>
      </c>
      <c r="AT1405" s="1" t="s">
        <v>133</v>
      </c>
      <c r="AU1405" s="1">
        <v>2019</v>
      </c>
      <c r="AV1405" s="1">
        <v>42</v>
      </c>
      <c r="AW1405" s="1">
        <v>4</v>
      </c>
      <c r="AX1405" s="1" t="s">
        <v>71</v>
      </c>
      <c r="AY1405" s="1" t="s">
        <v>71</v>
      </c>
      <c r="AZ1405" s="1" t="s">
        <v>71</v>
      </c>
      <c r="BA1405" s="1" t="s">
        <v>71</v>
      </c>
      <c r="BB1405" s="1">
        <v>987</v>
      </c>
      <c r="BC1405" s="1">
        <v>1000</v>
      </c>
      <c r="BD1405" s="1" t="s">
        <v>71</v>
      </c>
      <c r="BE1405" s="1" t="s">
        <v>22021</v>
      </c>
      <c r="BF1405" s="1" t="str">
        <f>HYPERLINK("http://dx.doi.org/10.1007/s12237-019-00549-7","http://dx.doi.org/10.1007/s12237-019-00549-7")</f>
        <v>http://dx.doi.org/10.1007/s12237-019-00549-7</v>
      </c>
      <c r="BG1405" s="1" t="s">
        <v>71</v>
      </c>
      <c r="BH1405" s="1" t="s">
        <v>71</v>
      </c>
      <c r="BI1405" s="1">
        <v>14</v>
      </c>
      <c r="BJ1405" s="1" t="s">
        <v>309</v>
      </c>
      <c r="BK1405" s="1" t="s">
        <v>93</v>
      </c>
      <c r="BL1405" s="1" t="s">
        <v>310</v>
      </c>
      <c r="BM1405" s="1" t="s">
        <v>22022</v>
      </c>
      <c r="BN1405" s="1" t="s">
        <v>71</v>
      </c>
      <c r="BO1405" s="1" t="s">
        <v>190</v>
      </c>
      <c r="BP1405" s="1" t="s">
        <v>71</v>
      </c>
      <c r="BQ1405" s="1" t="s">
        <v>71</v>
      </c>
    </row>
    <row r="1406" spans="1:69">
      <c r="A1406" s="1" t="s">
        <v>69</v>
      </c>
      <c r="B1406" s="1" t="s">
        <v>22023</v>
      </c>
      <c r="C1406" s="1" t="s">
        <v>71</v>
      </c>
      <c r="D1406" s="1" t="s">
        <v>71</v>
      </c>
      <c r="E1406" s="1" t="s">
        <v>71</v>
      </c>
      <c r="F1406" s="1" t="s">
        <v>22024</v>
      </c>
      <c r="G1406" s="1" t="s">
        <v>71</v>
      </c>
      <c r="H1406" s="1" t="s">
        <v>71</v>
      </c>
      <c r="I1406" s="1" t="s">
        <v>22025</v>
      </c>
      <c r="J1406" s="1" t="s">
        <v>219</v>
      </c>
      <c r="K1406" s="1" t="s">
        <v>71</v>
      </c>
      <c r="L1406" s="1" t="s">
        <v>71</v>
      </c>
      <c r="M1406" s="1" t="s">
        <v>74</v>
      </c>
      <c r="N1406" s="1" t="s">
        <v>75</v>
      </c>
      <c r="O1406" s="1" t="s">
        <v>71</v>
      </c>
      <c r="P1406" s="1" t="s">
        <v>71</v>
      </c>
      <c r="Q1406" s="1" t="s">
        <v>71</v>
      </c>
      <c r="R1406" s="1" t="s">
        <v>71</v>
      </c>
      <c r="S1406" s="1" t="s">
        <v>71</v>
      </c>
      <c r="T1406" s="1" t="s">
        <v>22026</v>
      </c>
      <c r="U1406" s="1" t="s">
        <v>22027</v>
      </c>
      <c r="V1406" s="1" t="s">
        <v>22028</v>
      </c>
      <c r="W1406" s="1" t="s">
        <v>22029</v>
      </c>
      <c r="X1406" s="1" t="s">
        <v>71</v>
      </c>
      <c r="Y1406" s="1" t="s">
        <v>22030</v>
      </c>
      <c r="Z1406" s="1" t="s">
        <v>22031</v>
      </c>
      <c r="AA1406" s="1" t="s">
        <v>71</v>
      </c>
      <c r="AB1406" s="1" t="s">
        <v>71</v>
      </c>
      <c r="AC1406" s="1" t="s">
        <v>71</v>
      </c>
      <c r="AD1406" s="1" t="s">
        <v>71</v>
      </c>
      <c r="AE1406" s="1" t="s">
        <v>71</v>
      </c>
      <c r="AF1406" s="1" t="s">
        <v>71</v>
      </c>
      <c r="AG1406" s="1">
        <v>48</v>
      </c>
      <c r="AH1406" s="1">
        <v>19</v>
      </c>
      <c r="AI1406" s="1">
        <v>19</v>
      </c>
      <c r="AJ1406" s="1">
        <v>12</v>
      </c>
      <c r="AK1406" s="1">
        <v>33</v>
      </c>
      <c r="AL1406" s="1" t="s">
        <v>231</v>
      </c>
      <c r="AM1406" s="1" t="s">
        <v>232</v>
      </c>
      <c r="AN1406" s="1" t="s">
        <v>233</v>
      </c>
      <c r="AO1406" s="1" t="s">
        <v>234</v>
      </c>
      <c r="AP1406" s="1" t="s">
        <v>71</v>
      </c>
      <c r="AQ1406" s="1" t="s">
        <v>71</v>
      </c>
      <c r="AR1406" s="1" t="s">
        <v>235</v>
      </c>
      <c r="AS1406" s="1" t="s">
        <v>236</v>
      </c>
      <c r="AT1406" s="1" t="s">
        <v>22032</v>
      </c>
      <c r="AU1406" s="1">
        <v>2019</v>
      </c>
      <c r="AV1406" s="1">
        <v>11</v>
      </c>
      <c r="AW1406" s="1">
        <v>10</v>
      </c>
      <c r="AX1406" s="1" t="s">
        <v>71</v>
      </c>
      <c r="AY1406" s="1" t="s">
        <v>71</v>
      </c>
      <c r="AZ1406" s="1" t="s">
        <v>71</v>
      </c>
      <c r="BA1406" s="1" t="s">
        <v>71</v>
      </c>
      <c r="BB1406" s="1" t="s">
        <v>71</v>
      </c>
      <c r="BC1406" s="1" t="s">
        <v>71</v>
      </c>
      <c r="BD1406" s="1">
        <v>2743</v>
      </c>
      <c r="BE1406" s="1" t="s">
        <v>22033</v>
      </c>
      <c r="BF1406" s="1" t="str">
        <f>HYPERLINK("http://dx.doi.org/10.3390/su11102743","http://dx.doi.org/10.3390/su11102743")</f>
        <v>http://dx.doi.org/10.3390/su11102743</v>
      </c>
      <c r="BG1406" s="1" t="s">
        <v>71</v>
      </c>
      <c r="BH1406" s="1" t="s">
        <v>71</v>
      </c>
      <c r="BI1406" s="1">
        <v>17</v>
      </c>
      <c r="BJ1406" s="1" t="s">
        <v>239</v>
      </c>
      <c r="BK1406" s="1" t="s">
        <v>240</v>
      </c>
      <c r="BL1406" s="1" t="s">
        <v>241</v>
      </c>
      <c r="BM1406" s="1" t="s">
        <v>22034</v>
      </c>
      <c r="BN1406" s="1" t="s">
        <v>71</v>
      </c>
      <c r="BO1406" s="1" t="s">
        <v>598</v>
      </c>
      <c r="BP1406" s="1" t="s">
        <v>71</v>
      </c>
      <c r="BQ1406" s="1" t="s">
        <v>71</v>
      </c>
    </row>
    <row r="1407" spans="1:69">
      <c r="A1407" s="1" t="s">
        <v>69</v>
      </c>
      <c r="B1407" s="1" t="s">
        <v>22035</v>
      </c>
      <c r="C1407" s="1" t="s">
        <v>71</v>
      </c>
      <c r="D1407" s="1" t="s">
        <v>71</v>
      </c>
      <c r="E1407" s="1" t="s">
        <v>71</v>
      </c>
      <c r="F1407" s="1" t="s">
        <v>22036</v>
      </c>
      <c r="G1407" s="1" t="s">
        <v>71</v>
      </c>
      <c r="H1407" s="1" t="s">
        <v>71</v>
      </c>
      <c r="I1407" s="1" t="s">
        <v>22037</v>
      </c>
      <c r="J1407" s="1" t="s">
        <v>144</v>
      </c>
      <c r="K1407" s="1" t="s">
        <v>71</v>
      </c>
      <c r="L1407" s="1" t="s">
        <v>71</v>
      </c>
      <c r="M1407" s="1" t="s">
        <v>74</v>
      </c>
      <c r="N1407" s="1" t="s">
        <v>75</v>
      </c>
      <c r="O1407" s="1" t="s">
        <v>71</v>
      </c>
      <c r="P1407" s="1" t="s">
        <v>71</v>
      </c>
      <c r="Q1407" s="1" t="s">
        <v>71</v>
      </c>
      <c r="R1407" s="1" t="s">
        <v>71</v>
      </c>
      <c r="S1407" s="1" t="s">
        <v>71</v>
      </c>
      <c r="T1407" s="1" t="s">
        <v>22038</v>
      </c>
      <c r="U1407" s="1" t="s">
        <v>22039</v>
      </c>
      <c r="V1407" s="1" t="s">
        <v>22040</v>
      </c>
      <c r="W1407" s="1" t="s">
        <v>22041</v>
      </c>
      <c r="X1407" s="1" t="s">
        <v>71</v>
      </c>
      <c r="Y1407" s="1" t="s">
        <v>22042</v>
      </c>
      <c r="Z1407" s="1" t="s">
        <v>22043</v>
      </c>
      <c r="AA1407" s="1" t="s">
        <v>71</v>
      </c>
      <c r="AB1407" s="1" t="s">
        <v>71</v>
      </c>
      <c r="AC1407" s="1" t="s">
        <v>22044</v>
      </c>
      <c r="AD1407" s="1" t="s">
        <v>22045</v>
      </c>
      <c r="AE1407" s="1" t="s">
        <v>22046</v>
      </c>
      <c r="AF1407" s="1" t="s">
        <v>71</v>
      </c>
      <c r="AG1407" s="1">
        <v>48</v>
      </c>
      <c r="AH1407" s="1">
        <v>10</v>
      </c>
      <c r="AI1407" s="1">
        <v>10</v>
      </c>
      <c r="AJ1407" s="1">
        <v>15</v>
      </c>
      <c r="AK1407" s="1">
        <v>68</v>
      </c>
      <c r="AL1407" s="1" t="s">
        <v>156</v>
      </c>
      <c r="AM1407" s="1" t="s">
        <v>157</v>
      </c>
      <c r="AN1407" s="1" t="s">
        <v>158</v>
      </c>
      <c r="AO1407" s="1" t="s">
        <v>159</v>
      </c>
      <c r="AP1407" s="1" t="s">
        <v>160</v>
      </c>
      <c r="AQ1407" s="1" t="s">
        <v>71</v>
      </c>
      <c r="AR1407" s="1" t="s">
        <v>161</v>
      </c>
      <c r="AS1407" s="1" t="s">
        <v>162</v>
      </c>
      <c r="AT1407" s="1" t="s">
        <v>4284</v>
      </c>
      <c r="AU1407" s="1">
        <v>2021</v>
      </c>
      <c r="AV1407" s="1">
        <v>758</v>
      </c>
      <c r="AW1407" s="1" t="s">
        <v>71</v>
      </c>
      <c r="AX1407" s="1" t="s">
        <v>71</v>
      </c>
      <c r="AY1407" s="1" t="s">
        <v>71</v>
      </c>
      <c r="AZ1407" s="1" t="s">
        <v>71</v>
      </c>
      <c r="BA1407" s="1" t="s">
        <v>71</v>
      </c>
      <c r="BB1407" s="1" t="s">
        <v>71</v>
      </c>
      <c r="BC1407" s="1" t="s">
        <v>71</v>
      </c>
      <c r="BD1407" s="1">
        <v>143659</v>
      </c>
      <c r="BE1407" s="1" t="s">
        <v>22047</v>
      </c>
      <c r="BF1407" s="1" t="str">
        <f>HYPERLINK("http://dx.doi.org/10.1016/j.scitotenv.2020.143659","http://dx.doi.org/10.1016/j.scitotenv.2020.143659")</f>
        <v>http://dx.doi.org/10.1016/j.scitotenv.2020.143659</v>
      </c>
      <c r="BG1407" s="1" t="s">
        <v>71</v>
      </c>
      <c r="BH1407" s="1" t="s">
        <v>635</v>
      </c>
      <c r="BI1407" s="1">
        <v>14</v>
      </c>
      <c r="BJ1407" s="1" t="s">
        <v>137</v>
      </c>
      <c r="BK1407" s="1" t="s">
        <v>93</v>
      </c>
      <c r="BL1407" s="1" t="s">
        <v>138</v>
      </c>
      <c r="BM1407" s="1" t="s">
        <v>22048</v>
      </c>
      <c r="BN1407" s="1">
        <v>33279201</v>
      </c>
      <c r="BO1407" s="1" t="s">
        <v>71</v>
      </c>
      <c r="BP1407" s="1" t="s">
        <v>71</v>
      </c>
      <c r="BQ1407" s="1" t="s">
        <v>71</v>
      </c>
    </row>
    <row r="1408" spans="1:69">
      <c r="A1408" s="1" t="s">
        <v>69</v>
      </c>
      <c r="B1408" s="1" t="s">
        <v>22049</v>
      </c>
      <c r="C1408" s="1" t="s">
        <v>71</v>
      </c>
      <c r="D1408" s="1" t="s">
        <v>71</v>
      </c>
      <c r="E1408" s="1" t="s">
        <v>71</v>
      </c>
      <c r="F1408" s="1" t="s">
        <v>22050</v>
      </c>
      <c r="G1408" s="1" t="s">
        <v>71</v>
      </c>
      <c r="H1408" s="1" t="s">
        <v>71</v>
      </c>
      <c r="I1408" s="1" t="s">
        <v>22051</v>
      </c>
      <c r="J1408" s="1" t="s">
        <v>817</v>
      </c>
      <c r="K1408" s="1" t="s">
        <v>71</v>
      </c>
      <c r="L1408" s="1" t="s">
        <v>71</v>
      </c>
      <c r="M1408" s="1" t="s">
        <v>74</v>
      </c>
      <c r="N1408" s="1" t="s">
        <v>75</v>
      </c>
      <c r="O1408" s="1" t="s">
        <v>71</v>
      </c>
      <c r="P1408" s="1" t="s">
        <v>71</v>
      </c>
      <c r="Q1408" s="1" t="s">
        <v>71</v>
      </c>
      <c r="R1408" s="1" t="s">
        <v>71</v>
      </c>
      <c r="S1408" s="1" t="s">
        <v>71</v>
      </c>
      <c r="T1408" s="1" t="s">
        <v>22052</v>
      </c>
      <c r="U1408" s="1" t="s">
        <v>71</v>
      </c>
      <c r="V1408" s="1" t="s">
        <v>22053</v>
      </c>
      <c r="W1408" s="1" t="s">
        <v>22054</v>
      </c>
      <c r="X1408" s="1" t="s">
        <v>71</v>
      </c>
      <c r="Y1408" s="1" t="s">
        <v>22055</v>
      </c>
      <c r="Z1408" s="1" t="s">
        <v>22056</v>
      </c>
      <c r="AA1408" s="1" t="s">
        <v>22057</v>
      </c>
      <c r="AB1408" s="1" t="s">
        <v>71</v>
      </c>
      <c r="AC1408" s="1" t="s">
        <v>22058</v>
      </c>
      <c r="AD1408" s="1" t="s">
        <v>22059</v>
      </c>
      <c r="AE1408" s="1" t="s">
        <v>22060</v>
      </c>
      <c r="AF1408" s="1" t="s">
        <v>71</v>
      </c>
      <c r="AG1408" s="1">
        <v>47</v>
      </c>
      <c r="AH1408" s="1">
        <v>5</v>
      </c>
      <c r="AI1408" s="1">
        <v>5</v>
      </c>
      <c r="AJ1408" s="1">
        <v>14</v>
      </c>
      <c r="AK1408" s="1">
        <v>57</v>
      </c>
      <c r="AL1408" s="1" t="s">
        <v>826</v>
      </c>
      <c r="AM1408" s="1" t="s">
        <v>547</v>
      </c>
      <c r="AN1408" s="1" t="s">
        <v>827</v>
      </c>
      <c r="AO1408" s="1" t="s">
        <v>828</v>
      </c>
      <c r="AP1408" s="1" t="s">
        <v>829</v>
      </c>
      <c r="AQ1408" s="1" t="s">
        <v>71</v>
      </c>
      <c r="AR1408" s="1" t="s">
        <v>830</v>
      </c>
      <c r="AS1408" s="1" t="s">
        <v>831</v>
      </c>
      <c r="AT1408" s="1" t="s">
        <v>163</v>
      </c>
      <c r="AU1408" s="1">
        <v>2021</v>
      </c>
      <c r="AV1408" s="1">
        <v>286</v>
      </c>
      <c r="AW1408" s="1" t="s">
        <v>71</v>
      </c>
      <c r="AX1408" s="1" t="s">
        <v>71</v>
      </c>
      <c r="AY1408" s="1" t="s">
        <v>71</v>
      </c>
      <c r="AZ1408" s="1" t="s">
        <v>71</v>
      </c>
      <c r="BA1408" s="1" t="s">
        <v>71</v>
      </c>
      <c r="BB1408" s="1" t="s">
        <v>71</v>
      </c>
      <c r="BC1408" s="1" t="s">
        <v>71</v>
      </c>
      <c r="BD1408" s="1">
        <v>112234</v>
      </c>
      <c r="BE1408" s="1" t="s">
        <v>22061</v>
      </c>
      <c r="BF1408" s="1" t="str">
        <f>HYPERLINK("http://dx.doi.org/10.1016/j.jenvman.2021.112234","http://dx.doi.org/10.1016/j.jenvman.2021.112234")</f>
        <v>http://dx.doi.org/10.1016/j.jenvman.2021.112234</v>
      </c>
      <c r="BG1408" s="1" t="s">
        <v>71</v>
      </c>
      <c r="BH1408" s="1" t="s">
        <v>719</v>
      </c>
      <c r="BI1408" s="1">
        <v>10</v>
      </c>
      <c r="BJ1408" s="1" t="s">
        <v>137</v>
      </c>
      <c r="BK1408" s="1" t="s">
        <v>240</v>
      </c>
      <c r="BL1408" s="1" t="s">
        <v>138</v>
      </c>
      <c r="BM1408" s="1" t="s">
        <v>22062</v>
      </c>
      <c r="BN1408" s="1">
        <v>33676133</v>
      </c>
      <c r="BO1408" s="1" t="s">
        <v>71</v>
      </c>
      <c r="BP1408" s="1" t="s">
        <v>71</v>
      </c>
      <c r="BQ1408" s="1" t="s">
        <v>71</v>
      </c>
    </row>
    <row r="1409" spans="1:69">
      <c r="A1409" s="1" t="s">
        <v>69</v>
      </c>
      <c r="B1409" s="1" t="s">
        <v>22063</v>
      </c>
      <c r="C1409" s="1" t="s">
        <v>71</v>
      </c>
      <c r="D1409" s="1" t="s">
        <v>71</v>
      </c>
      <c r="E1409" s="1" t="s">
        <v>71</v>
      </c>
      <c r="F1409" s="1" t="s">
        <v>22064</v>
      </c>
      <c r="G1409" s="1" t="s">
        <v>71</v>
      </c>
      <c r="H1409" s="1" t="s">
        <v>71</v>
      </c>
      <c r="I1409" s="1" t="s">
        <v>22065</v>
      </c>
      <c r="J1409" s="1" t="s">
        <v>513</v>
      </c>
      <c r="K1409" s="1" t="s">
        <v>71</v>
      </c>
      <c r="L1409" s="1" t="s">
        <v>71</v>
      </c>
      <c r="M1409" s="1" t="s">
        <v>74</v>
      </c>
      <c r="N1409" s="1" t="s">
        <v>75</v>
      </c>
      <c r="O1409" s="1" t="s">
        <v>71</v>
      </c>
      <c r="P1409" s="1" t="s">
        <v>71</v>
      </c>
      <c r="Q1409" s="1" t="s">
        <v>71</v>
      </c>
      <c r="R1409" s="1" t="s">
        <v>71</v>
      </c>
      <c r="S1409" s="1" t="s">
        <v>71</v>
      </c>
      <c r="T1409" s="1" t="s">
        <v>22066</v>
      </c>
      <c r="U1409" s="1" t="s">
        <v>22067</v>
      </c>
      <c r="V1409" s="1" t="s">
        <v>22068</v>
      </c>
      <c r="W1409" s="1" t="s">
        <v>22069</v>
      </c>
      <c r="X1409" s="1" t="s">
        <v>71</v>
      </c>
      <c r="Y1409" s="1" t="s">
        <v>22070</v>
      </c>
      <c r="Z1409" s="1" t="s">
        <v>22071</v>
      </c>
      <c r="AA1409" s="1" t="s">
        <v>22072</v>
      </c>
      <c r="AB1409" s="1" t="s">
        <v>22073</v>
      </c>
      <c r="AC1409" s="1" t="s">
        <v>22074</v>
      </c>
      <c r="AD1409" s="1" t="s">
        <v>22075</v>
      </c>
      <c r="AE1409" s="1" t="s">
        <v>22076</v>
      </c>
      <c r="AF1409" s="1" t="s">
        <v>71</v>
      </c>
      <c r="AG1409" s="1">
        <v>53</v>
      </c>
      <c r="AH1409" s="1">
        <v>11</v>
      </c>
      <c r="AI1409" s="1">
        <v>12</v>
      </c>
      <c r="AJ1409" s="1">
        <v>4</v>
      </c>
      <c r="AK1409" s="1">
        <v>32</v>
      </c>
      <c r="AL1409" s="1" t="s">
        <v>156</v>
      </c>
      <c r="AM1409" s="1" t="s">
        <v>157</v>
      </c>
      <c r="AN1409" s="1" t="s">
        <v>158</v>
      </c>
      <c r="AO1409" s="1" t="s">
        <v>520</v>
      </c>
      <c r="AP1409" s="1" t="s">
        <v>521</v>
      </c>
      <c r="AQ1409" s="1" t="s">
        <v>71</v>
      </c>
      <c r="AR1409" s="1" t="s">
        <v>522</v>
      </c>
      <c r="AS1409" s="1" t="s">
        <v>523</v>
      </c>
      <c r="AT1409" s="1" t="s">
        <v>5595</v>
      </c>
      <c r="AU1409" s="1">
        <v>2019</v>
      </c>
      <c r="AV1409" s="1">
        <v>272</v>
      </c>
      <c r="AW1409" s="1" t="s">
        <v>71</v>
      </c>
      <c r="AX1409" s="1" t="s">
        <v>71</v>
      </c>
      <c r="AY1409" s="1" t="s">
        <v>71</v>
      </c>
      <c r="AZ1409" s="1" t="s">
        <v>71</v>
      </c>
      <c r="BA1409" s="1" t="s">
        <v>71</v>
      </c>
      <c r="BB1409" s="1">
        <v>105</v>
      </c>
      <c r="BC1409" s="1">
        <v>113</v>
      </c>
      <c r="BD1409" s="1" t="s">
        <v>71</v>
      </c>
      <c r="BE1409" s="1" t="s">
        <v>22077</v>
      </c>
      <c r="BF1409" s="1" t="str">
        <f>HYPERLINK("http://dx.doi.org/10.1016/j.agee.2018.11.013","http://dx.doi.org/10.1016/j.agee.2018.11.013")</f>
        <v>http://dx.doi.org/10.1016/j.agee.2018.11.013</v>
      </c>
      <c r="BG1409" s="1" t="s">
        <v>71</v>
      </c>
      <c r="BH1409" s="1" t="s">
        <v>71</v>
      </c>
      <c r="BI1409" s="1">
        <v>9</v>
      </c>
      <c r="BJ1409" s="1" t="s">
        <v>527</v>
      </c>
      <c r="BK1409" s="1" t="s">
        <v>93</v>
      </c>
      <c r="BL1409" s="1" t="s">
        <v>528</v>
      </c>
      <c r="BM1409" s="1" t="s">
        <v>22078</v>
      </c>
      <c r="BN1409" s="1">
        <v>30774172</v>
      </c>
      <c r="BO1409" s="1" t="s">
        <v>353</v>
      </c>
      <c r="BP1409" s="1" t="s">
        <v>71</v>
      </c>
      <c r="BQ1409" s="1" t="s">
        <v>71</v>
      </c>
    </row>
    <row r="1410" spans="1:69">
      <c r="A1410" s="1" t="s">
        <v>69</v>
      </c>
      <c r="B1410" s="1" t="s">
        <v>22079</v>
      </c>
      <c r="C1410" s="1" t="s">
        <v>71</v>
      </c>
      <c r="D1410" s="1" t="s">
        <v>71</v>
      </c>
      <c r="E1410" s="1" t="s">
        <v>71</v>
      </c>
      <c r="F1410" s="1" t="s">
        <v>22080</v>
      </c>
      <c r="G1410" s="1" t="s">
        <v>71</v>
      </c>
      <c r="H1410" s="1" t="s">
        <v>71</v>
      </c>
      <c r="I1410" s="1" t="s">
        <v>22081</v>
      </c>
      <c r="J1410" s="1" t="s">
        <v>4746</v>
      </c>
      <c r="K1410" s="1" t="s">
        <v>71</v>
      </c>
      <c r="L1410" s="1" t="s">
        <v>71</v>
      </c>
      <c r="M1410" s="1" t="s">
        <v>74</v>
      </c>
      <c r="N1410" s="1" t="s">
        <v>75</v>
      </c>
      <c r="O1410" s="1" t="s">
        <v>71</v>
      </c>
      <c r="P1410" s="1" t="s">
        <v>71</v>
      </c>
      <c r="Q1410" s="1" t="s">
        <v>71</v>
      </c>
      <c r="R1410" s="1" t="s">
        <v>71</v>
      </c>
      <c r="S1410" s="1" t="s">
        <v>71</v>
      </c>
      <c r="T1410" s="1" t="s">
        <v>22082</v>
      </c>
      <c r="U1410" s="1" t="s">
        <v>22083</v>
      </c>
      <c r="V1410" s="1" t="s">
        <v>22084</v>
      </c>
      <c r="W1410" s="1" t="s">
        <v>22085</v>
      </c>
      <c r="X1410" s="1" t="s">
        <v>71</v>
      </c>
      <c r="Y1410" s="1" t="s">
        <v>22086</v>
      </c>
      <c r="Z1410" s="1" t="s">
        <v>14235</v>
      </c>
      <c r="AA1410" s="1" t="s">
        <v>22087</v>
      </c>
      <c r="AB1410" s="1" t="s">
        <v>22088</v>
      </c>
      <c r="AC1410" s="1" t="s">
        <v>22089</v>
      </c>
      <c r="AD1410" s="1" t="s">
        <v>22090</v>
      </c>
      <c r="AE1410" s="1" t="s">
        <v>22091</v>
      </c>
      <c r="AF1410" s="1" t="s">
        <v>71</v>
      </c>
      <c r="AG1410" s="1">
        <v>88</v>
      </c>
      <c r="AH1410" s="1">
        <v>0</v>
      </c>
      <c r="AI1410" s="1">
        <v>0</v>
      </c>
      <c r="AJ1410" s="1">
        <v>2</v>
      </c>
      <c r="AK1410" s="1">
        <v>2</v>
      </c>
      <c r="AL1410" s="1" t="s">
        <v>2969</v>
      </c>
      <c r="AM1410" s="1" t="s">
        <v>1369</v>
      </c>
      <c r="AN1410" s="1" t="s">
        <v>2970</v>
      </c>
      <c r="AO1410" s="1" t="s">
        <v>4758</v>
      </c>
      <c r="AP1410" s="1" t="s">
        <v>4759</v>
      </c>
      <c r="AQ1410" s="1" t="s">
        <v>71</v>
      </c>
      <c r="AR1410" s="1" t="s">
        <v>4760</v>
      </c>
      <c r="AS1410" s="1" t="s">
        <v>4761</v>
      </c>
      <c r="AT1410" s="1" t="s">
        <v>491</v>
      </c>
      <c r="AU1410" s="1">
        <v>2022</v>
      </c>
      <c r="AV1410" s="1">
        <v>127</v>
      </c>
      <c r="AW1410" s="1">
        <v>2</v>
      </c>
      <c r="AX1410" s="1" t="s">
        <v>71</v>
      </c>
      <c r="AY1410" s="1" t="s">
        <v>71</v>
      </c>
      <c r="AZ1410" s="1" t="s">
        <v>71</v>
      </c>
      <c r="BA1410" s="1" t="s">
        <v>71</v>
      </c>
      <c r="BB1410" s="1" t="s">
        <v>71</v>
      </c>
      <c r="BC1410" s="1" t="s">
        <v>71</v>
      </c>
      <c r="BD1410" s="1" t="s">
        <v>22092</v>
      </c>
      <c r="BE1410" s="1" t="s">
        <v>22093</v>
      </c>
      <c r="BF1410" s="1" t="str">
        <f>HYPERLINK("http://dx.doi.org/10.1029/2021JG006562","http://dx.doi.org/10.1029/2021JG006562")</f>
        <v>http://dx.doi.org/10.1029/2021JG006562</v>
      </c>
      <c r="BG1410" s="1" t="s">
        <v>71</v>
      </c>
      <c r="BH1410" s="1" t="s">
        <v>71</v>
      </c>
      <c r="BI1410" s="1">
        <v>31</v>
      </c>
      <c r="BJ1410" s="1" t="s">
        <v>2482</v>
      </c>
      <c r="BK1410" s="1" t="s">
        <v>93</v>
      </c>
      <c r="BL1410" s="1" t="s">
        <v>2483</v>
      </c>
      <c r="BM1410" s="1" t="s">
        <v>22094</v>
      </c>
      <c r="BN1410" s="1" t="s">
        <v>71</v>
      </c>
      <c r="BO1410" s="1" t="s">
        <v>71</v>
      </c>
      <c r="BP1410" s="1" t="s">
        <v>71</v>
      </c>
      <c r="BQ1410" s="1" t="s">
        <v>71</v>
      </c>
    </row>
    <row r="1411" spans="1:69">
      <c r="A1411" s="1" t="s">
        <v>69</v>
      </c>
      <c r="B1411" s="1" t="s">
        <v>22095</v>
      </c>
      <c r="C1411" s="1" t="s">
        <v>71</v>
      </c>
      <c r="D1411" s="1" t="s">
        <v>71</v>
      </c>
      <c r="E1411" s="1" t="s">
        <v>71</v>
      </c>
      <c r="F1411" s="1" t="s">
        <v>22096</v>
      </c>
      <c r="G1411" s="1" t="s">
        <v>71</v>
      </c>
      <c r="H1411" s="1" t="s">
        <v>71</v>
      </c>
      <c r="I1411" s="1" t="s">
        <v>22097</v>
      </c>
      <c r="J1411" s="1" t="s">
        <v>975</v>
      </c>
      <c r="K1411" s="1" t="s">
        <v>71</v>
      </c>
      <c r="L1411" s="1" t="s">
        <v>71</v>
      </c>
      <c r="M1411" s="1" t="s">
        <v>74</v>
      </c>
      <c r="N1411" s="1" t="s">
        <v>117</v>
      </c>
      <c r="O1411" s="1" t="s">
        <v>71</v>
      </c>
      <c r="P1411" s="1" t="s">
        <v>71</v>
      </c>
      <c r="Q1411" s="1" t="s">
        <v>71</v>
      </c>
      <c r="R1411" s="1" t="s">
        <v>71</v>
      </c>
      <c r="S1411" s="1" t="s">
        <v>71</v>
      </c>
      <c r="T1411" s="1" t="s">
        <v>22098</v>
      </c>
      <c r="U1411" s="1" t="s">
        <v>22099</v>
      </c>
      <c r="V1411" s="1" t="s">
        <v>22100</v>
      </c>
      <c r="W1411" s="1" t="s">
        <v>22101</v>
      </c>
      <c r="X1411" s="1" t="s">
        <v>71</v>
      </c>
      <c r="Y1411" s="1" t="s">
        <v>22102</v>
      </c>
      <c r="Z1411" s="1" t="s">
        <v>22103</v>
      </c>
      <c r="AA1411" s="1" t="s">
        <v>71</v>
      </c>
      <c r="AB1411" s="1" t="s">
        <v>22104</v>
      </c>
      <c r="AC1411" s="1" t="s">
        <v>71</v>
      </c>
      <c r="AD1411" s="1" t="s">
        <v>71</v>
      </c>
      <c r="AE1411" s="1" t="s">
        <v>71</v>
      </c>
      <c r="AF1411" s="1" t="s">
        <v>71</v>
      </c>
      <c r="AG1411" s="1">
        <v>189</v>
      </c>
      <c r="AH1411" s="1">
        <v>1</v>
      </c>
      <c r="AI1411" s="1">
        <v>1</v>
      </c>
      <c r="AJ1411" s="1">
        <v>4</v>
      </c>
      <c r="AK1411" s="1">
        <v>4</v>
      </c>
      <c r="AL1411" s="1" t="s">
        <v>986</v>
      </c>
      <c r="AM1411" s="1" t="s">
        <v>987</v>
      </c>
      <c r="AN1411" s="1" t="s">
        <v>988</v>
      </c>
      <c r="AO1411" s="1" t="s">
        <v>989</v>
      </c>
      <c r="AP1411" s="1" t="s">
        <v>71</v>
      </c>
      <c r="AQ1411" s="1" t="s">
        <v>71</v>
      </c>
      <c r="AR1411" s="1" t="s">
        <v>990</v>
      </c>
      <c r="AS1411" s="1" t="s">
        <v>991</v>
      </c>
      <c r="AT1411" s="1" t="s">
        <v>11561</v>
      </c>
      <c r="AU1411" s="1">
        <v>2022</v>
      </c>
      <c r="AV1411" s="1">
        <v>17</v>
      </c>
      <c r="AW1411" s="1">
        <v>6</v>
      </c>
      <c r="AX1411" s="1" t="s">
        <v>71</v>
      </c>
      <c r="AY1411" s="1" t="s">
        <v>71</v>
      </c>
      <c r="AZ1411" s="1" t="s">
        <v>71</v>
      </c>
      <c r="BA1411" s="1" t="s">
        <v>71</v>
      </c>
      <c r="BB1411" s="1" t="s">
        <v>71</v>
      </c>
      <c r="BC1411" s="1" t="s">
        <v>71</v>
      </c>
      <c r="BD1411" s="1">
        <v>63008</v>
      </c>
      <c r="BE1411" s="1" t="s">
        <v>22105</v>
      </c>
      <c r="BF1411" s="1" t="str">
        <f>HYPERLINK("http://dx.doi.org/10.1088/1748-9326/ac7408","http://dx.doi.org/10.1088/1748-9326/ac7408")</f>
        <v>http://dx.doi.org/10.1088/1748-9326/ac7408</v>
      </c>
      <c r="BG1411" s="1" t="s">
        <v>71</v>
      </c>
      <c r="BH1411" s="1" t="s">
        <v>71</v>
      </c>
      <c r="BI1411" s="1">
        <v>14</v>
      </c>
      <c r="BJ1411" s="1" t="s">
        <v>450</v>
      </c>
      <c r="BK1411" s="1" t="s">
        <v>93</v>
      </c>
      <c r="BL1411" s="1" t="s">
        <v>451</v>
      </c>
      <c r="BM1411" s="1" t="s">
        <v>22106</v>
      </c>
      <c r="BN1411" s="1" t="s">
        <v>71</v>
      </c>
      <c r="BO1411" s="1" t="s">
        <v>598</v>
      </c>
      <c r="BP1411" s="1" t="s">
        <v>71</v>
      </c>
      <c r="BQ1411" s="1" t="s">
        <v>71</v>
      </c>
    </row>
    <row r="1412" spans="1:69">
      <c r="A1412" s="3" t="s">
        <v>69</v>
      </c>
      <c r="B1412" s="3" t="s">
        <v>22107</v>
      </c>
      <c r="C1412" s="3" t="s">
        <v>71</v>
      </c>
      <c r="D1412" s="3" t="s">
        <v>71</v>
      </c>
      <c r="E1412" s="3" t="s">
        <v>71</v>
      </c>
      <c r="F1412" s="3" t="s">
        <v>22108</v>
      </c>
      <c r="G1412" s="3" t="s">
        <v>71</v>
      </c>
      <c r="H1412" s="3" t="s">
        <v>71</v>
      </c>
      <c r="I1412" s="3" t="s">
        <v>22109</v>
      </c>
      <c r="J1412" s="3" t="s">
        <v>18459</v>
      </c>
      <c r="K1412" s="3" t="s">
        <v>1655</v>
      </c>
      <c r="L1412" s="3" t="s">
        <v>71</v>
      </c>
      <c r="M1412" s="3" t="s">
        <v>74</v>
      </c>
      <c r="N1412" s="3" t="s">
        <v>1656</v>
      </c>
      <c r="O1412" s="3" t="s">
        <v>71</v>
      </c>
      <c r="P1412" s="3" t="s">
        <v>71</v>
      </c>
      <c r="Q1412" s="3" t="s">
        <v>71</v>
      </c>
      <c r="R1412" s="3" t="s">
        <v>71</v>
      </c>
      <c r="S1412" s="3" t="s">
        <v>71</v>
      </c>
      <c r="T1412" s="3" t="s">
        <v>22110</v>
      </c>
      <c r="U1412" s="3" t="s">
        <v>22111</v>
      </c>
      <c r="V1412" s="3" t="s">
        <v>22112</v>
      </c>
      <c r="W1412" s="3" t="s">
        <v>22113</v>
      </c>
      <c r="X1412" s="3" t="s">
        <v>71</v>
      </c>
      <c r="Y1412" s="3" t="s">
        <v>22114</v>
      </c>
      <c r="Z1412" s="3" t="s">
        <v>22115</v>
      </c>
      <c r="AA1412" s="3" t="s">
        <v>71</v>
      </c>
      <c r="AB1412" s="3" t="s">
        <v>22116</v>
      </c>
      <c r="AC1412" s="3" t="s">
        <v>71</v>
      </c>
      <c r="AD1412" s="3" t="s">
        <v>71</v>
      </c>
      <c r="AE1412" s="3" t="s">
        <v>71</v>
      </c>
      <c r="AF1412" s="3" t="s">
        <v>71</v>
      </c>
      <c r="AG1412" s="3">
        <v>106</v>
      </c>
      <c r="AH1412" s="3">
        <v>269</v>
      </c>
      <c r="AI1412" s="3">
        <v>284</v>
      </c>
      <c r="AJ1412" s="3">
        <v>10</v>
      </c>
      <c r="AK1412" s="3">
        <v>225</v>
      </c>
      <c r="AL1412" s="3" t="s">
        <v>1668</v>
      </c>
      <c r="AM1412" s="3" t="s">
        <v>1669</v>
      </c>
      <c r="AN1412" s="3" t="s">
        <v>18466</v>
      </c>
      <c r="AO1412" s="3" t="s">
        <v>1671</v>
      </c>
      <c r="AP1412" s="3" t="s">
        <v>71</v>
      </c>
      <c r="AQ1412" s="3" t="s">
        <v>71</v>
      </c>
      <c r="AR1412" s="3" t="s">
        <v>1673</v>
      </c>
      <c r="AS1412" s="3" t="s">
        <v>18467</v>
      </c>
      <c r="AT1412" s="3" t="s">
        <v>71</v>
      </c>
      <c r="AU1412" s="3">
        <v>2009</v>
      </c>
      <c r="AV1412" s="3">
        <v>34</v>
      </c>
      <c r="AW1412" s="3" t="s">
        <v>71</v>
      </c>
      <c r="AX1412" s="3" t="s">
        <v>71</v>
      </c>
      <c r="AY1412" s="3" t="s">
        <v>71</v>
      </c>
      <c r="AZ1412" s="3" t="s">
        <v>71</v>
      </c>
      <c r="BA1412" s="3" t="s">
        <v>71</v>
      </c>
      <c r="BB1412" s="3">
        <v>205</v>
      </c>
      <c r="BC1412" s="3">
        <v>222</v>
      </c>
      <c r="BD1412" s="3" t="s">
        <v>71</v>
      </c>
      <c r="BE1412" s="3" t="s">
        <v>22117</v>
      </c>
      <c r="BF1412" s="3" t="str">
        <f>HYPERLINK("http://dx.doi.org/10.1146/annurev.environ.030308.090351","http://dx.doi.org/10.1146/annurev.environ.030308.090351")</f>
        <v>http://dx.doi.org/10.1146/annurev.environ.030308.090351</v>
      </c>
      <c r="BG1412" s="3" t="s">
        <v>71</v>
      </c>
      <c r="BH1412" s="3" t="s">
        <v>71</v>
      </c>
      <c r="BI1412" s="3">
        <v>18</v>
      </c>
      <c r="BJ1412" s="3" t="s">
        <v>812</v>
      </c>
      <c r="BK1412" s="3" t="s">
        <v>1676</v>
      </c>
      <c r="BL1412" s="3" t="s">
        <v>138</v>
      </c>
      <c r="BM1412" s="3" t="s">
        <v>18469</v>
      </c>
      <c r="BN1412" s="3" t="s">
        <v>71</v>
      </c>
      <c r="BO1412" s="3" t="s">
        <v>1225</v>
      </c>
      <c r="BP1412" s="3" t="s">
        <v>71</v>
      </c>
      <c r="BQ1412" s="3" t="s">
        <v>71</v>
      </c>
    </row>
    <row r="1413" spans="1:69">
      <c r="A1413" s="3" t="s">
        <v>69</v>
      </c>
      <c r="B1413" s="3" t="s">
        <v>22118</v>
      </c>
      <c r="C1413" s="3" t="s">
        <v>71</v>
      </c>
      <c r="D1413" s="3" t="s">
        <v>71</v>
      </c>
      <c r="E1413" s="3" t="s">
        <v>71</v>
      </c>
      <c r="F1413" s="3" t="s">
        <v>22119</v>
      </c>
      <c r="G1413" s="3" t="s">
        <v>71</v>
      </c>
      <c r="H1413" s="3" t="s">
        <v>71</v>
      </c>
      <c r="I1413" s="3" t="s">
        <v>22120</v>
      </c>
      <c r="J1413" s="3" t="s">
        <v>513</v>
      </c>
      <c r="K1413" s="3" t="s">
        <v>71</v>
      </c>
      <c r="L1413" s="3" t="s">
        <v>71</v>
      </c>
      <c r="M1413" s="3" t="s">
        <v>74</v>
      </c>
      <c r="N1413" s="3" t="s">
        <v>75</v>
      </c>
      <c r="O1413" s="3" t="s">
        <v>71</v>
      </c>
      <c r="P1413" s="3" t="s">
        <v>71</v>
      </c>
      <c r="Q1413" s="3" t="s">
        <v>71</v>
      </c>
      <c r="R1413" s="3" t="s">
        <v>71</v>
      </c>
      <c r="S1413" s="3" t="s">
        <v>71</v>
      </c>
      <c r="T1413" s="3" t="s">
        <v>22121</v>
      </c>
      <c r="U1413" s="3" t="s">
        <v>22122</v>
      </c>
      <c r="V1413" s="3" t="s">
        <v>22123</v>
      </c>
      <c r="W1413" s="3" t="s">
        <v>22124</v>
      </c>
      <c r="X1413" s="3" t="s">
        <v>71</v>
      </c>
      <c r="Y1413" s="3" t="s">
        <v>22125</v>
      </c>
      <c r="Z1413" s="3" t="s">
        <v>22126</v>
      </c>
      <c r="AA1413" s="3" t="s">
        <v>71</v>
      </c>
      <c r="AB1413" s="3" t="s">
        <v>22127</v>
      </c>
      <c r="AC1413" s="3" t="s">
        <v>22128</v>
      </c>
      <c r="AD1413" s="3" t="s">
        <v>22129</v>
      </c>
      <c r="AE1413" s="3" t="s">
        <v>22130</v>
      </c>
      <c r="AF1413" s="3" t="s">
        <v>71</v>
      </c>
      <c r="AG1413" s="3">
        <v>66</v>
      </c>
      <c r="AH1413" s="3">
        <v>34</v>
      </c>
      <c r="AI1413" s="3">
        <v>35</v>
      </c>
      <c r="AJ1413" s="3">
        <v>6</v>
      </c>
      <c r="AK1413" s="3">
        <v>82</v>
      </c>
      <c r="AL1413" s="3" t="s">
        <v>156</v>
      </c>
      <c r="AM1413" s="3" t="s">
        <v>157</v>
      </c>
      <c r="AN1413" s="3" t="s">
        <v>158</v>
      </c>
      <c r="AO1413" s="3" t="s">
        <v>520</v>
      </c>
      <c r="AP1413" s="3" t="s">
        <v>521</v>
      </c>
      <c r="AQ1413" s="3" t="s">
        <v>71</v>
      </c>
      <c r="AR1413" s="3" t="s">
        <v>522</v>
      </c>
      <c r="AS1413" s="3" t="s">
        <v>523</v>
      </c>
      <c r="AT1413" s="3" t="s">
        <v>1576</v>
      </c>
      <c r="AU1413" s="3">
        <v>2018</v>
      </c>
      <c r="AV1413" s="3">
        <v>258</v>
      </c>
      <c r="AW1413" s="3" t="s">
        <v>71</v>
      </c>
      <c r="AX1413" s="3" t="s">
        <v>71</v>
      </c>
      <c r="AY1413" s="3" t="s">
        <v>71</v>
      </c>
      <c r="AZ1413" s="3" t="s">
        <v>71</v>
      </c>
      <c r="BA1413" s="3" t="s">
        <v>71</v>
      </c>
      <c r="BB1413" s="3">
        <v>14</v>
      </c>
      <c r="BC1413" s="3">
        <v>22</v>
      </c>
      <c r="BD1413" s="3" t="s">
        <v>71</v>
      </c>
      <c r="BE1413" s="3" t="s">
        <v>22131</v>
      </c>
      <c r="BF1413" s="3" t="str">
        <f>HYPERLINK("http://dx.doi.org/10.1016/j.agee.2018.01.016","http://dx.doi.org/10.1016/j.agee.2018.01.016")</f>
        <v>http://dx.doi.org/10.1016/j.agee.2018.01.016</v>
      </c>
      <c r="BG1413" s="3" t="s">
        <v>71</v>
      </c>
      <c r="BH1413" s="3" t="s">
        <v>71</v>
      </c>
      <c r="BI1413" s="3">
        <v>9</v>
      </c>
      <c r="BJ1413" s="3" t="s">
        <v>527</v>
      </c>
      <c r="BK1413" s="3" t="s">
        <v>93</v>
      </c>
      <c r="BL1413" s="3" t="s">
        <v>528</v>
      </c>
      <c r="BM1413" s="3" t="s">
        <v>22132</v>
      </c>
      <c r="BN1413" s="3" t="s">
        <v>71</v>
      </c>
      <c r="BO1413" s="3" t="s">
        <v>71</v>
      </c>
      <c r="BP1413" s="3" t="s">
        <v>71</v>
      </c>
      <c r="BQ1413" s="3" t="s">
        <v>71</v>
      </c>
    </row>
    <row r="1414" spans="1:69">
      <c r="A1414" s="1" t="s">
        <v>69</v>
      </c>
      <c r="B1414" s="1" t="s">
        <v>22133</v>
      </c>
      <c r="C1414" s="1" t="s">
        <v>71</v>
      </c>
      <c r="D1414" s="1" t="s">
        <v>71</v>
      </c>
      <c r="E1414" s="1" t="s">
        <v>71</v>
      </c>
      <c r="F1414" s="1" t="s">
        <v>22134</v>
      </c>
      <c r="G1414" s="1" t="s">
        <v>71</v>
      </c>
      <c r="H1414" s="1" t="s">
        <v>22135</v>
      </c>
      <c r="I1414" s="1" t="s">
        <v>22136</v>
      </c>
      <c r="J1414" s="1" t="s">
        <v>5487</v>
      </c>
      <c r="K1414" s="1" t="s">
        <v>71</v>
      </c>
      <c r="L1414" s="1" t="s">
        <v>71</v>
      </c>
      <c r="M1414" s="1" t="s">
        <v>74</v>
      </c>
      <c r="N1414" s="1" t="s">
        <v>75</v>
      </c>
      <c r="O1414" s="1" t="s">
        <v>71</v>
      </c>
      <c r="P1414" s="1" t="s">
        <v>71</v>
      </c>
      <c r="Q1414" s="1" t="s">
        <v>71</v>
      </c>
      <c r="R1414" s="1" t="s">
        <v>71</v>
      </c>
      <c r="S1414" s="1" t="s">
        <v>71</v>
      </c>
      <c r="T1414" s="1" t="s">
        <v>22137</v>
      </c>
      <c r="U1414" s="1" t="s">
        <v>22138</v>
      </c>
      <c r="V1414" s="1" t="s">
        <v>22139</v>
      </c>
      <c r="W1414" s="1" t="s">
        <v>22140</v>
      </c>
      <c r="X1414" s="1" t="s">
        <v>71</v>
      </c>
      <c r="Y1414" s="1" t="s">
        <v>22141</v>
      </c>
      <c r="Z1414" s="1" t="s">
        <v>22142</v>
      </c>
      <c r="AA1414" s="1" t="s">
        <v>22143</v>
      </c>
      <c r="AB1414" s="1" t="s">
        <v>22144</v>
      </c>
      <c r="AC1414" s="1" t="s">
        <v>22145</v>
      </c>
      <c r="AD1414" s="1" t="s">
        <v>22146</v>
      </c>
      <c r="AE1414" s="1" t="s">
        <v>22147</v>
      </c>
      <c r="AF1414" s="1" t="s">
        <v>71</v>
      </c>
      <c r="AG1414" s="1">
        <v>66</v>
      </c>
      <c r="AH1414" s="1">
        <v>16</v>
      </c>
      <c r="AI1414" s="1">
        <v>16</v>
      </c>
      <c r="AJ1414" s="1">
        <v>0</v>
      </c>
      <c r="AK1414" s="1">
        <v>3</v>
      </c>
      <c r="AL1414" s="1" t="s">
        <v>82</v>
      </c>
      <c r="AM1414" s="1" t="s">
        <v>83</v>
      </c>
      <c r="AN1414" s="1" t="s">
        <v>84</v>
      </c>
      <c r="AO1414" s="1" t="s">
        <v>5497</v>
      </c>
      <c r="AP1414" s="1" t="s">
        <v>5498</v>
      </c>
      <c r="AQ1414" s="1" t="s">
        <v>71</v>
      </c>
      <c r="AR1414" s="1" t="s">
        <v>5499</v>
      </c>
      <c r="AS1414" s="1" t="s">
        <v>5500</v>
      </c>
      <c r="AT1414" s="1" t="s">
        <v>507</v>
      </c>
      <c r="AU1414" s="1">
        <v>2020</v>
      </c>
      <c r="AV1414" s="1">
        <v>64</v>
      </c>
      <c r="AW1414" s="1" t="s">
        <v>71</v>
      </c>
      <c r="AX1414" s="1" t="s">
        <v>71</v>
      </c>
      <c r="AY1414" s="1" t="s">
        <v>71</v>
      </c>
      <c r="AZ1414" s="1" t="s">
        <v>71</v>
      </c>
      <c r="BA1414" s="1" t="s">
        <v>71</v>
      </c>
      <c r="BB1414" s="1" t="s">
        <v>71</v>
      </c>
      <c r="BC1414" s="1" t="s">
        <v>71</v>
      </c>
      <c r="BD1414" s="1">
        <v>102148</v>
      </c>
      <c r="BE1414" s="1" t="s">
        <v>22148</v>
      </c>
      <c r="BF1414" s="1" t="str">
        <f>HYPERLINK("http://dx.doi.org/10.1016/j.gloenvcha.2020.102148","http://dx.doi.org/10.1016/j.gloenvcha.2020.102148")</f>
        <v>http://dx.doi.org/10.1016/j.gloenvcha.2020.102148</v>
      </c>
      <c r="BG1414" s="1" t="s">
        <v>71</v>
      </c>
      <c r="BH1414" s="1" t="s">
        <v>71</v>
      </c>
      <c r="BI1414" s="1">
        <v>13</v>
      </c>
      <c r="BJ1414" s="1" t="s">
        <v>5502</v>
      </c>
      <c r="BK1414" s="1" t="s">
        <v>240</v>
      </c>
      <c r="BL1414" s="1" t="s">
        <v>5503</v>
      </c>
      <c r="BM1414" s="1" t="s">
        <v>22149</v>
      </c>
      <c r="BN1414" s="1">
        <v>33071475</v>
      </c>
      <c r="BO1414" s="1" t="s">
        <v>4085</v>
      </c>
      <c r="BP1414" s="1" t="s">
        <v>71</v>
      </c>
      <c r="BQ1414" s="1" t="s">
        <v>71</v>
      </c>
    </row>
    <row r="1415" spans="1:69">
      <c r="A1415" s="1" t="s">
        <v>69</v>
      </c>
      <c r="B1415" s="1" t="s">
        <v>22150</v>
      </c>
      <c r="C1415" s="1" t="s">
        <v>71</v>
      </c>
      <c r="D1415" s="1" t="s">
        <v>71</v>
      </c>
      <c r="E1415" s="1" t="s">
        <v>71</v>
      </c>
      <c r="F1415" s="1" t="s">
        <v>22151</v>
      </c>
      <c r="G1415" s="1" t="s">
        <v>71</v>
      </c>
      <c r="H1415" s="1" t="s">
        <v>71</v>
      </c>
      <c r="I1415" s="1" t="s">
        <v>22152</v>
      </c>
      <c r="J1415" s="1" t="s">
        <v>5812</v>
      </c>
      <c r="K1415" s="1" t="s">
        <v>71</v>
      </c>
      <c r="L1415" s="1" t="s">
        <v>71</v>
      </c>
      <c r="M1415" s="1" t="s">
        <v>74</v>
      </c>
      <c r="N1415" s="1" t="s">
        <v>117</v>
      </c>
      <c r="O1415" s="1" t="s">
        <v>71</v>
      </c>
      <c r="P1415" s="1" t="s">
        <v>71</v>
      </c>
      <c r="Q1415" s="1" t="s">
        <v>71</v>
      </c>
      <c r="R1415" s="1" t="s">
        <v>71</v>
      </c>
      <c r="S1415" s="1" t="s">
        <v>71</v>
      </c>
      <c r="T1415" s="1" t="s">
        <v>22153</v>
      </c>
      <c r="U1415" s="1" t="s">
        <v>22154</v>
      </c>
      <c r="V1415" s="1" t="s">
        <v>22155</v>
      </c>
      <c r="W1415" s="1" t="s">
        <v>22156</v>
      </c>
      <c r="X1415" s="1" t="s">
        <v>71</v>
      </c>
      <c r="Y1415" s="1" t="s">
        <v>22157</v>
      </c>
      <c r="Z1415" s="1" t="s">
        <v>22142</v>
      </c>
      <c r="AA1415" s="1" t="s">
        <v>71</v>
      </c>
      <c r="AB1415" s="1" t="s">
        <v>22158</v>
      </c>
      <c r="AC1415" s="1" t="s">
        <v>22159</v>
      </c>
      <c r="AD1415" s="1" t="s">
        <v>22160</v>
      </c>
      <c r="AE1415" s="1" t="s">
        <v>22161</v>
      </c>
      <c r="AF1415" s="1" t="s">
        <v>71</v>
      </c>
      <c r="AG1415" s="1">
        <v>194</v>
      </c>
      <c r="AH1415" s="1">
        <v>22</v>
      </c>
      <c r="AI1415" s="1">
        <v>22</v>
      </c>
      <c r="AJ1415" s="1">
        <v>4</v>
      </c>
      <c r="AK1415" s="1">
        <v>16</v>
      </c>
      <c r="AL1415" s="1" t="s">
        <v>1556</v>
      </c>
      <c r="AM1415" s="1" t="s">
        <v>1557</v>
      </c>
      <c r="AN1415" s="1" t="s">
        <v>1558</v>
      </c>
      <c r="AO1415" s="1" t="s">
        <v>5820</v>
      </c>
      <c r="AP1415" s="1" t="s">
        <v>71</v>
      </c>
      <c r="AQ1415" s="1" t="s">
        <v>71</v>
      </c>
      <c r="AR1415" s="1" t="s">
        <v>5821</v>
      </c>
      <c r="AS1415" s="1" t="s">
        <v>5822</v>
      </c>
      <c r="AT1415" s="1" t="s">
        <v>106</v>
      </c>
      <c r="AU1415" s="1">
        <v>2020</v>
      </c>
      <c r="AV1415" s="1">
        <v>7</v>
      </c>
      <c r="AW1415" s="1">
        <v>6</v>
      </c>
      <c r="AX1415" s="1" t="s">
        <v>71</v>
      </c>
      <c r="AY1415" s="1" t="s">
        <v>71</v>
      </c>
      <c r="AZ1415" s="1" t="s">
        <v>71</v>
      </c>
      <c r="BA1415" s="1" t="s">
        <v>71</v>
      </c>
      <c r="BB1415" s="1" t="s">
        <v>71</v>
      </c>
      <c r="BC1415" s="1" t="s">
        <v>71</v>
      </c>
      <c r="BD1415" s="1" t="s">
        <v>22162</v>
      </c>
      <c r="BE1415" s="1" t="s">
        <v>22163</v>
      </c>
      <c r="BF1415" s="1" t="str">
        <f>HYPERLINK("http://dx.doi.org/10.1002/wat2.1468","http://dx.doi.org/10.1002/wat2.1468")</f>
        <v>http://dx.doi.org/10.1002/wat2.1468</v>
      </c>
      <c r="BG1415" s="1" t="s">
        <v>71</v>
      </c>
      <c r="BH1415" s="1" t="s">
        <v>4268</v>
      </c>
      <c r="BI1415" s="1">
        <v>22</v>
      </c>
      <c r="BJ1415" s="1" t="s">
        <v>284</v>
      </c>
      <c r="BK1415" s="1" t="s">
        <v>240</v>
      </c>
      <c r="BL1415" s="1" t="s">
        <v>285</v>
      </c>
      <c r="BM1415" s="1" t="s">
        <v>22164</v>
      </c>
      <c r="BN1415" s="1" t="s">
        <v>71</v>
      </c>
      <c r="BO1415" s="1" t="s">
        <v>1225</v>
      </c>
      <c r="BP1415" s="1" t="s">
        <v>71</v>
      </c>
      <c r="BQ1415" s="1" t="s">
        <v>71</v>
      </c>
    </row>
    <row r="1416" spans="1:69">
      <c r="A1416" s="3" t="s">
        <v>69</v>
      </c>
      <c r="B1416" s="3" t="s">
        <v>22165</v>
      </c>
      <c r="C1416" s="3" t="s">
        <v>71</v>
      </c>
      <c r="D1416" s="3" t="s">
        <v>71</v>
      </c>
      <c r="E1416" s="3" t="s">
        <v>71</v>
      </c>
      <c r="F1416" s="3" t="s">
        <v>22166</v>
      </c>
      <c r="G1416" s="3" t="s">
        <v>71</v>
      </c>
      <c r="H1416" s="3" t="s">
        <v>71</v>
      </c>
      <c r="I1416" s="3" t="s">
        <v>22167</v>
      </c>
      <c r="J1416" s="3" t="s">
        <v>4155</v>
      </c>
      <c r="K1416" s="3" t="s">
        <v>71</v>
      </c>
      <c r="L1416" s="3" t="s">
        <v>71</v>
      </c>
      <c r="M1416" s="3" t="s">
        <v>74</v>
      </c>
      <c r="N1416" s="3" t="s">
        <v>75</v>
      </c>
      <c r="O1416" s="3" t="s">
        <v>71</v>
      </c>
      <c r="P1416" s="3" t="s">
        <v>71</v>
      </c>
      <c r="Q1416" s="3" t="s">
        <v>71</v>
      </c>
      <c r="R1416" s="3" t="s">
        <v>71</v>
      </c>
      <c r="S1416" s="3" t="s">
        <v>71</v>
      </c>
      <c r="T1416" s="3" t="s">
        <v>22168</v>
      </c>
      <c r="U1416" s="3" t="s">
        <v>22169</v>
      </c>
      <c r="V1416" s="3" t="s">
        <v>22170</v>
      </c>
      <c r="W1416" s="3" t="s">
        <v>22171</v>
      </c>
      <c r="X1416" s="3" t="s">
        <v>71</v>
      </c>
      <c r="Y1416" s="3" t="s">
        <v>22172</v>
      </c>
      <c r="Z1416" s="3" t="s">
        <v>22173</v>
      </c>
      <c r="AA1416" s="3" t="s">
        <v>22174</v>
      </c>
      <c r="AB1416" s="3" t="s">
        <v>22175</v>
      </c>
      <c r="AC1416" s="3" t="s">
        <v>22176</v>
      </c>
      <c r="AD1416" s="3" t="s">
        <v>22177</v>
      </c>
      <c r="AE1416" s="3" t="s">
        <v>22178</v>
      </c>
      <c r="AF1416" s="3" t="s">
        <v>71</v>
      </c>
      <c r="AG1416" s="3">
        <v>65</v>
      </c>
      <c r="AH1416" s="3">
        <v>19</v>
      </c>
      <c r="AI1416" s="3">
        <v>20</v>
      </c>
      <c r="AJ1416" s="3">
        <v>1</v>
      </c>
      <c r="AK1416" s="3">
        <v>32</v>
      </c>
      <c r="AL1416" s="3" t="s">
        <v>156</v>
      </c>
      <c r="AM1416" s="3" t="s">
        <v>157</v>
      </c>
      <c r="AN1416" s="3" t="s">
        <v>158</v>
      </c>
      <c r="AO1416" s="3" t="s">
        <v>4166</v>
      </c>
      <c r="AP1416" s="3" t="s">
        <v>4167</v>
      </c>
      <c r="AQ1416" s="3" t="s">
        <v>71</v>
      </c>
      <c r="AR1416" s="3" t="s">
        <v>4168</v>
      </c>
      <c r="AS1416" s="3" t="s">
        <v>4169</v>
      </c>
      <c r="AT1416" s="3" t="s">
        <v>185</v>
      </c>
      <c r="AU1416" s="3">
        <v>2018</v>
      </c>
      <c r="AV1416" s="3">
        <v>25</v>
      </c>
      <c r="AW1416" s="3" t="s">
        <v>71</v>
      </c>
      <c r="AX1416" s="3" t="s">
        <v>71</v>
      </c>
      <c r="AY1416" s="3" t="s">
        <v>71</v>
      </c>
      <c r="AZ1416" s="3" t="s">
        <v>71</v>
      </c>
      <c r="BA1416" s="3" t="s">
        <v>71</v>
      </c>
      <c r="BB1416" s="3">
        <v>3</v>
      </c>
      <c r="BC1416" s="3">
        <v>11</v>
      </c>
      <c r="BD1416" s="3" t="s">
        <v>71</v>
      </c>
      <c r="BE1416" s="3" t="s">
        <v>22179</v>
      </c>
      <c r="BF1416" s="3" t="str">
        <f>HYPERLINK("http://dx.doi.org/10.1016/j.envdev.2017.11.003","http://dx.doi.org/10.1016/j.envdev.2017.11.003")</f>
        <v>http://dx.doi.org/10.1016/j.envdev.2017.11.003</v>
      </c>
      <c r="BG1416" s="3" t="s">
        <v>71</v>
      </c>
      <c r="BH1416" s="3" t="s">
        <v>71</v>
      </c>
      <c r="BI1416" s="3">
        <v>9</v>
      </c>
      <c r="BJ1416" s="3" t="s">
        <v>137</v>
      </c>
      <c r="BK1416" s="3" t="s">
        <v>240</v>
      </c>
      <c r="BL1416" s="3" t="s">
        <v>138</v>
      </c>
      <c r="BM1416" s="3" t="s">
        <v>22180</v>
      </c>
      <c r="BN1416" s="3" t="s">
        <v>71</v>
      </c>
      <c r="BO1416" s="3" t="s">
        <v>312</v>
      </c>
      <c r="BP1416" s="3" t="s">
        <v>71</v>
      </c>
      <c r="BQ1416" s="3" t="s">
        <v>71</v>
      </c>
    </row>
    <row r="1417" spans="1:69">
      <c r="A1417" s="1" t="s">
        <v>69</v>
      </c>
      <c r="B1417" s="1" t="s">
        <v>22181</v>
      </c>
      <c r="C1417" s="1" t="s">
        <v>71</v>
      </c>
      <c r="D1417" s="1" t="s">
        <v>71</v>
      </c>
      <c r="E1417" s="1" t="s">
        <v>71</v>
      </c>
      <c r="F1417" s="1" t="s">
        <v>22182</v>
      </c>
      <c r="G1417" s="1" t="s">
        <v>71</v>
      </c>
      <c r="H1417" s="1" t="s">
        <v>71</v>
      </c>
      <c r="I1417" s="1" t="s">
        <v>22183</v>
      </c>
      <c r="J1417" s="1" t="s">
        <v>8848</v>
      </c>
      <c r="K1417" s="1" t="s">
        <v>71</v>
      </c>
      <c r="L1417" s="1" t="s">
        <v>71</v>
      </c>
      <c r="M1417" s="1" t="s">
        <v>74</v>
      </c>
      <c r="N1417" s="1" t="s">
        <v>117</v>
      </c>
      <c r="O1417" s="1" t="s">
        <v>71</v>
      </c>
      <c r="P1417" s="1" t="s">
        <v>71</v>
      </c>
      <c r="Q1417" s="1" t="s">
        <v>71</v>
      </c>
      <c r="R1417" s="1" t="s">
        <v>71</v>
      </c>
      <c r="S1417" s="1" t="s">
        <v>71</v>
      </c>
      <c r="T1417" s="1" t="s">
        <v>22184</v>
      </c>
      <c r="U1417" s="1" t="s">
        <v>22185</v>
      </c>
      <c r="V1417" s="1" t="s">
        <v>22186</v>
      </c>
      <c r="W1417" s="1" t="s">
        <v>22187</v>
      </c>
      <c r="X1417" s="1" t="s">
        <v>71</v>
      </c>
      <c r="Y1417" s="1" t="s">
        <v>22188</v>
      </c>
      <c r="Z1417" s="1" t="s">
        <v>22189</v>
      </c>
      <c r="AA1417" s="1" t="s">
        <v>22190</v>
      </c>
      <c r="AB1417" s="1" t="s">
        <v>22191</v>
      </c>
      <c r="AC1417" s="1" t="s">
        <v>71</v>
      </c>
      <c r="AD1417" s="1" t="s">
        <v>71</v>
      </c>
      <c r="AE1417" s="1" t="s">
        <v>71</v>
      </c>
      <c r="AF1417" s="1" t="s">
        <v>71</v>
      </c>
      <c r="AG1417" s="1">
        <v>83</v>
      </c>
      <c r="AH1417" s="1">
        <v>4</v>
      </c>
      <c r="AI1417" s="1">
        <v>4</v>
      </c>
      <c r="AJ1417" s="1">
        <v>3</v>
      </c>
      <c r="AK1417" s="1">
        <v>17</v>
      </c>
      <c r="AL1417" s="1" t="s">
        <v>8859</v>
      </c>
      <c r="AM1417" s="1" t="s">
        <v>8860</v>
      </c>
      <c r="AN1417" s="1" t="s">
        <v>8861</v>
      </c>
      <c r="AO1417" s="1" t="s">
        <v>8862</v>
      </c>
      <c r="AP1417" s="1" t="s">
        <v>8863</v>
      </c>
      <c r="AQ1417" s="1" t="s">
        <v>71</v>
      </c>
      <c r="AR1417" s="1" t="s">
        <v>8864</v>
      </c>
      <c r="AS1417" s="1" t="s">
        <v>8865</v>
      </c>
      <c r="AT1417" s="1" t="s">
        <v>22192</v>
      </c>
      <c r="AU1417" s="1">
        <v>2019</v>
      </c>
      <c r="AV1417" s="1">
        <v>11</v>
      </c>
      <c r="AW1417" s="1">
        <v>1</v>
      </c>
      <c r="AX1417" s="1" t="s">
        <v>71</v>
      </c>
      <c r="AY1417" s="1" t="s">
        <v>71</v>
      </c>
      <c r="AZ1417" s="1" t="s">
        <v>71</v>
      </c>
      <c r="BA1417" s="1" t="s">
        <v>71</v>
      </c>
      <c r="BB1417" s="1">
        <v>100</v>
      </c>
      <c r="BC1417" s="1">
        <v>117</v>
      </c>
      <c r="BD1417" s="1" t="s">
        <v>71</v>
      </c>
      <c r="BE1417" s="1" t="s">
        <v>22193</v>
      </c>
      <c r="BF1417" s="1" t="str">
        <f>HYPERLINK("http://dx.doi.org/10.1108/IJCCSM-04-2017-0089","http://dx.doi.org/10.1108/IJCCSM-04-2017-0089")</f>
        <v>http://dx.doi.org/10.1108/IJCCSM-04-2017-0089</v>
      </c>
      <c r="BG1417" s="1" t="s">
        <v>71</v>
      </c>
      <c r="BH1417" s="1" t="s">
        <v>71</v>
      </c>
      <c r="BI1417" s="1">
        <v>18</v>
      </c>
      <c r="BJ1417" s="1" t="s">
        <v>389</v>
      </c>
      <c r="BK1417" s="1" t="s">
        <v>1353</v>
      </c>
      <c r="BL1417" s="1" t="s">
        <v>138</v>
      </c>
      <c r="BM1417" s="1" t="s">
        <v>22194</v>
      </c>
      <c r="BN1417" s="1" t="s">
        <v>71</v>
      </c>
      <c r="BO1417" s="1" t="s">
        <v>9224</v>
      </c>
      <c r="BP1417" s="1" t="s">
        <v>71</v>
      </c>
      <c r="BQ1417" s="1" t="s">
        <v>71</v>
      </c>
    </row>
    <row r="1418" spans="1:69">
      <c r="A1418" s="1" t="s">
        <v>69</v>
      </c>
      <c r="B1418" s="1" t="s">
        <v>22195</v>
      </c>
      <c r="C1418" s="1" t="s">
        <v>71</v>
      </c>
      <c r="D1418" s="1" t="s">
        <v>71</v>
      </c>
      <c r="E1418" s="1" t="s">
        <v>71</v>
      </c>
      <c r="F1418" s="1" t="s">
        <v>22196</v>
      </c>
      <c r="G1418" s="1" t="s">
        <v>71</v>
      </c>
      <c r="H1418" s="1" t="s">
        <v>71</v>
      </c>
      <c r="I1418" s="1" t="s">
        <v>22197</v>
      </c>
      <c r="J1418" s="1" t="s">
        <v>3495</v>
      </c>
      <c r="K1418" s="1" t="s">
        <v>71</v>
      </c>
      <c r="L1418" s="1" t="s">
        <v>71</v>
      </c>
      <c r="M1418" s="1" t="s">
        <v>74</v>
      </c>
      <c r="N1418" s="1" t="s">
        <v>75</v>
      </c>
      <c r="O1418" s="1" t="s">
        <v>71</v>
      </c>
      <c r="P1418" s="1" t="s">
        <v>71</v>
      </c>
      <c r="Q1418" s="1" t="s">
        <v>71</v>
      </c>
      <c r="R1418" s="1" t="s">
        <v>71</v>
      </c>
      <c r="S1418" s="1" t="s">
        <v>71</v>
      </c>
      <c r="T1418" s="1" t="s">
        <v>22198</v>
      </c>
      <c r="U1418" s="1" t="s">
        <v>22199</v>
      </c>
      <c r="V1418" s="1" t="s">
        <v>22200</v>
      </c>
      <c r="W1418" s="1" t="s">
        <v>22201</v>
      </c>
      <c r="X1418" s="1" t="s">
        <v>71</v>
      </c>
      <c r="Y1418" s="1" t="s">
        <v>22202</v>
      </c>
      <c r="Z1418" s="1" t="s">
        <v>22203</v>
      </c>
      <c r="AA1418" s="1" t="s">
        <v>22204</v>
      </c>
      <c r="AB1418" s="1" t="s">
        <v>22205</v>
      </c>
      <c r="AC1418" s="1" t="s">
        <v>71</v>
      </c>
      <c r="AD1418" s="1" t="s">
        <v>71</v>
      </c>
      <c r="AE1418" s="1" t="s">
        <v>71</v>
      </c>
      <c r="AF1418" s="1" t="s">
        <v>71</v>
      </c>
      <c r="AG1418" s="1">
        <v>74</v>
      </c>
      <c r="AH1418" s="1">
        <v>0</v>
      </c>
      <c r="AI1418" s="1">
        <v>0</v>
      </c>
      <c r="AJ1418" s="1">
        <v>1</v>
      </c>
      <c r="AK1418" s="1">
        <v>1</v>
      </c>
      <c r="AL1418" s="1" t="s">
        <v>3504</v>
      </c>
      <c r="AM1418" s="1" t="s">
        <v>3505</v>
      </c>
      <c r="AN1418" s="1" t="s">
        <v>3506</v>
      </c>
      <c r="AO1418" s="1" t="s">
        <v>71</v>
      </c>
      <c r="AP1418" s="1" t="s">
        <v>3507</v>
      </c>
      <c r="AQ1418" s="1" t="s">
        <v>71</v>
      </c>
      <c r="AR1418" s="1" t="s">
        <v>3508</v>
      </c>
      <c r="AS1418" s="1" t="s">
        <v>3509</v>
      </c>
      <c r="AT1418" s="1" t="s">
        <v>17188</v>
      </c>
      <c r="AU1418" s="1">
        <v>2022</v>
      </c>
      <c r="AV1418" s="1">
        <v>9</v>
      </c>
      <c r="AW1418" s="1" t="s">
        <v>71</v>
      </c>
      <c r="AX1418" s="1" t="s">
        <v>71</v>
      </c>
      <c r="AY1418" s="1" t="s">
        <v>71</v>
      </c>
      <c r="AZ1418" s="1" t="s">
        <v>71</v>
      </c>
      <c r="BA1418" s="1" t="s">
        <v>71</v>
      </c>
      <c r="BB1418" s="1" t="s">
        <v>71</v>
      </c>
      <c r="BC1418" s="1" t="s">
        <v>71</v>
      </c>
      <c r="BD1418" s="1">
        <v>791329</v>
      </c>
      <c r="BE1418" s="1" t="s">
        <v>22206</v>
      </c>
      <c r="BF1418" s="1" t="str">
        <f>HYPERLINK("http://dx.doi.org/10.3389/fmars.2022.791329","http://dx.doi.org/10.3389/fmars.2022.791329")</f>
        <v>http://dx.doi.org/10.3389/fmars.2022.791329</v>
      </c>
      <c r="BG1418" s="1" t="s">
        <v>71</v>
      </c>
      <c r="BH1418" s="1" t="s">
        <v>71</v>
      </c>
      <c r="BI1418" s="1">
        <v>23</v>
      </c>
      <c r="BJ1418" s="1" t="s">
        <v>309</v>
      </c>
      <c r="BK1418" s="1" t="s">
        <v>93</v>
      </c>
      <c r="BL1418" s="1" t="s">
        <v>310</v>
      </c>
      <c r="BM1418" s="1" t="s">
        <v>22207</v>
      </c>
      <c r="BN1418" s="1" t="s">
        <v>71</v>
      </c>
      <c r="BO1418" s="1" t="s">
        <v>736</v>
      </c>
      <c r="BP1418" s="1" t="s">
        <v>71</v>
      </c>
      <c r="BQ1418" s="1" t="s">
        <v>71</v>
      </c>
    </row>
    <row r="1419" spans="1:69">
      <c r="A1419" s="3" t="s">
        <v>69</v>
      </c>
      <c r="B1419" s="3" t="s">
        <v>22208</v>
      </c>
      <c r="C1419" s="3" t="s">
        <v>71</v>
      </c>
      <c r="D1419" s="3" t="s">
        <v>71</v>
      </c>
      <c r="E1419" s="3" t="s">
        <v>71</v>
      </c>
      <c r="F1419" s="3" t="s">
        <v>22209</v>
      </c>
      <c r="G1419" s="3" t="s">
        <v>71</v>
      </c>
      <c r="H1419" s="3" t="s">
        <v>71</v>
      </c>
      <c r="I1419" s="3" t="s">
        <v>22210</v>
      </c>
      <c r="J1419" s="3" t="s">
        <v>3238</v>
      </c>
      <c r="K1419" s="3" t="s">
        <v>71</v>
      </c>
      <c r="L1419" s="3" t="s">
        <v>71</v>
      </c>
      <c r="M1419" s="3" t="s">
        <v>74</v>
      </c>
      <c r="N1419" s="3" t="s">
        <v>75</v>
      </c>
      <c r="O1419" s="3" t="s">
        <v>71</v>
      </c>
      <c r="P1419" s="3" t="s">
        <v>71</v>
      </c>
      <c r="Q1419" s="3" t="s">
        <v>71</v>
      </c>
      <c r="R1419" s="3" t="s">
        <v>71</v>
      </c>
      <c r="S1419" s="3" t="s">
        <v>71</v>
      </c>
      <c r="T1419" s="3" t="s">
        <v>22211</v>
      </c>
      <c r="U1419" s="3" t="s">
        <v>22212</v>
      </c>
      <c r="V1419" s="3" t="s">
        <v>22213</v>
      </c>
      <c r="W1419" s="3" t="s">
        <v>22214</v>
      </c>
      <c r="X1419" s="3" t="s">
        <v>71</v>
      </c>
      <c r="Y1419" s="3" t="s">
        <v>22215</v>
      </c>
      <c r="Z1419" s="3" t="s">
        <v>22216</v>
      </c>
      <c r="AA1419" s="3" t="s">
        <v>22217</v>
      </c>
      <c r="AB1419" s="3" t="s">
        <v>22218</v>
      </c>
      <c r="AC1419" s="3" t="s">
        <v>22219</v>
      </c>
      <c r="AD1419" s="3" t="s">
        <v>22220</v>
      </c>
      <c r="AE1419" s="3" t="s">
        <v>22221</v>
      </c>
      <c r="AF1419" s="3" t="s">
        <v>71</v>
      </c>
      <c r="AG1419" s="3">
        <v>34</v>
      </c>
      <c r="AH1419" s="3">
        <v>72</v>
      </c>
      <c r="AI1419" s="3">
        <v>74</v>
      </c>
      <c r="AJ1419" s="3">
        <v>0</v>
      </c>
      <c r="AK1419" s="3">
        <v>75</v>
      </c>
      <c r="AL1419" s="3" t="s">
        <v>951</v>
      </c>
      <c r="AM1419" s="3" t="s">
        <v>83</v>
      </c>
      <c r="AN1419" s="3" t="s">
        <v>1093</v>
      </c>
      <c r="AO1419" s="3" t="s">
        <v>3249</v>
      </c>
      <c r="AP1419" s="3" t="s">
        <v>71</v>
      </c>
      <c r="AQ1419" s="3" t="s">
        <v>71</v>
      </c>
      <c r="AR1419" s="3" t="s">
        <v>3250</v>
      </c>
      <c r="AS1419" s="3" t="s">
        <v>3251</v>
      </c>
      <c r="AT1419" s="3" t="s">
        <v>6267</v>
      </c>
      <c r="AU1419" s="3">
        <v>2014</v>
      </c>
      <c r="AV1419" s="3">
        <v>59</v>
      </c>
      <c r="AW1419" s="3" t="s">
        <v>71</v>
      </c>
      <c r="AX1419" s="3" t="s">
        <v>71</v>
      </c>
      <c r="AY1419" s="3" t="s">
        <v>71</v>
      </c>
      <c r="AZ1419" s="3" t="s">
        <v>71</v>
      </c>
      <c r="BA1419" s="3" t="s">
        <v>71</v>
      </c>
      <c r="BB1419" s="3">
        <v>119</v>
      </c>
      <c r="BC1419" s="3">
        <v>129</v>
      </c>
      <c r="BD1419" s="3" t="s">
        <v>71</v>
      </c>
      <c r="BE1419" s="3" t="s">
        <v>22222</v>
      </c>
      <c r="BF1419" s="3" t="str">
        <f>HYPERLINK("http://dx.doi.org/10.1016/j.watres.2014.04.013","http://dx.doi.org/10.1016/j.watres.2014.04.013")</f>
        <v>http://dx.doi.org/10.1016/j.watres.2014.04.013</v>
      </c>
      <c r="BG1419" s="3" t="s">
        <v>71</v>
      </c>
      <c r="BH1419" s="3" t="s">
        <v>71</v>
      </c>
      <c r="BI1419" s="3">
        <v>11</v>
      </c>
      <c r="BJ1419" s="3" t="s">
        <v>335</v>
      </c>
      <c r="BK1419" s="3" t="s">
        <v>93</v>
      </c>
      <c r="BL1419" s="3" t="s">
        <v>336</v>
      </c>
      <c r="BM1419" s="3" t="s">
        <v>22223</v>
      </c>
      <c r="BN1419" s="3">
        <v>24793110</v>
      </c>
      <c r="BO1419" s="3" t="s">
        <v>312</v>
      </c>
      <c r="BP1419" s="3" t="s">
        <v>71</v>
      </c>
      <c r="BQ1419" s="3" t="s">
        <v>71</v>
      </c>
    </row>
    <row r="1420" spans="1:69">
      <c r="A1420" s="1" t="s">
        <v>69</v>
      </c>
      <c r="B1420" s="1" t="s">
        <v>22224</v>
      </c>
      <c r="C1420" s="1" t="s">
        <v>71</v>
      </c>
      <c r="D1420" s="1" t="s">
        <v>71</v>
      </c>
      <c r="E1420" s="1" t="s">
        <v>71</v>
      </c>
      <c r="F1420" s="1" t="s">
        <v>22225</v>
      </c>
      <c r="G1420" s="1" t="s">
        <v>71</v>
      </c>
      <c r="H1420" s="1" t="s">
        <v>71</v>
      </c>
      <c r="I1420" s="1" t="s">
        <v>22226</v>
      </c>
      <c r="J1420" s="1" t="s">
        <v>894</v>
      </c>
      <c r="K1420" s="1" t="s">
        <v>71</v>
      </c>
      <c r="L1420" s="1" t="s">
        <v>71</v>
      </c>
      <c r="M1420" s="1" t="s">
        <v>74</v>
      </c>
      <c r="N1420" s="1" t="s">
        <v>117</v>
      </c>
      <c r="O1420" s="1" t="s">
        <v>71</v>
      </c>
      <c r="P1420" s="1" t="s">
        <v>71</v>
      </c>
      <c r="Q1420" s="1" t="s">
        <v>71</v>
      </c>
      <c r="R1420" s="1" t="s">
        <v>71</v>
      </c>
      <c r="S1420" s="1" t="s">
        <v>71</v>
      </c>
      <c r="T1420" s="1" t="s">
        <v>22227</v>
      </c>
      <c r="U1420" s="1" t="s">
        <v>22228</v>
      </c>
      <c r="V1420" s="1" t="s">
        <v>22229</v>
      </c>
      <c r="W1420" s="1" t="s">
        <v>22230</v>
      </c>
      <c r="X1420" s="1" t="s">
        <v>71</v>
      </c>
      <c r="Y1420" s="1" t="s">
        <v>22231</v>
      </c>
      <c r="Z1420" s="1" t="s">
        <v>22232</v>
      </c>
      <c r="AA1420" s="1" t="s">
        <v>22233</v>
      </c>
      <c r="AB1420" s="1" t="s">
        <v>22234</v>
      </c>
      <c r="AC1420" s="1" t="s">
        <v>22235</v>
      </c>
      <c r="AD1420" s="1" t="s">
        <v>22236</v>
      </c>
      <c r="AE1420" s="1" t="s">
        <v>22237</v>
      </c>
      <c r="AF1420" s="1" t="s">
        <v>71</v>
      </c>
      <c r="AG1420" s="1">
        <v>253</v>
      </c>
      <c r="AH1420" s="1">
        <v>15</v>
      </c>
      <c r="AI1420" s="1">
        <v>16</v>
      </c>
      <c r="AJ1420" s="1">
        <v>8</v>
      </c>
      <c r="AK1420" s="1">
        <v>73</v>
      </c>
      <c r="AL1420" s="1" t="s">
        <v>906</v>
      </c>
      <c r="AM1420" s="1" t="s">
        <v>907</v>
      </c>
      <c r="AN1420" s="1" t="s">
        <v>908</v>
      </c>
      <c r="AO1420" s="1" t="s">
        <v>909</v>
      </c>
      <c r="AP1420" s="1" t="s">
        <v>910</v>
      </c>
      <c r="AQ1420" s="1" t="s">
        <v>71</v>
      </c>
      <c r="AR1420" s="1" t="s">
        <v>911</v>
      </c>
      <c r="AS1420" s="1" t="s">
        <v>912</v>
      </c>
      <c r="AT1420" s="1" t="s">
        <v>282</v>
      </c>
      <c r="AU1420" s="1">
        <v>2019</v>
      </c>
      <c r="AV1420" s="1">
        <v>177</v>
      </c>
      <c r="AW1420" s="1" t="s">
        <v>71</v>
      </c>
      <c r="AX1420" s="1" t="s">
        <v>71</v>
      </c>
      <c r="AY1420" s="1" t="s">
        <v>71</v>
      </c>
      <c r="AZ1420" s="1" t="s">
        <v>71</v>
      </c>
      <c r="BA1420" s="1" t="s">
        <v>71</v>
      </c>
      <c r="BB1420" s="1" t="s">
        <v>71</v>
      </c>
      <c r="BC1420" s="1" t="s">
        <v>71</v>
      </c>
      <c r="BD1420" s="1">
        <v>108637</v>
      </c>
      <c r="BE1420" s="1" t="s">
        <v>22238</v>
      </c>
      <c r="BF1420" s="1" t="str">
        <f>HYPERLINK("http://dx.doi.org/10.1016/j.envres.2019.108637","http://dx.doi.org/10.1016/j.envres.2019.108637")</f>
        <v>http://dx.doi.org/10.1016/j.envres.2019.108637</v>
      </c>
      <c r="BG1420" s="1" t="s">
        <v>71</v>
      </c>
      <c r="BH1420" s="1" t="s">
        <v>71</v>
      </c>
      <c r="BI1420" s="1">
        <v>10</v>
      </c>
      <c r="BJ1420" s="1" t="s">
        <v>187</v>
      </c>
      <c r="BK1420" s="1" t="s">
        <v>240</v>
      </c>
      <c r="BL1420" s="1" t="s">
        <v>188</v>
      </c>
      <c r="BM1420" s="1" t="s">
        <v>5891</v>
      </c>
      <c r="BN1420" s="1">
        <v>31416010</v>
      </c>
      <c r="BO1420" s="1" t="s">
        <v>190</v>
      </c>
      <c r="BP1420" s="1" t="s">
        <v>71</v>
      </c>
      <c r="BQ1420" s="1" t="s">
        <v>71</v>
      </c>
    </row>
    <row r="1421" spans="1:69">
      <c r="A1421" s="1" t="s">
        <v>69</v>
      </c>
      <c r="B1421" s="1" t="s">
        <v>22239</v>
      </c>
      <c r="C1421" s="1" t="s">
        <v>71</v>
      </c>
      <c r="D1421" s="1" t="s">
        <v>71</v>
      </c>
      <c r="E1421" s="1" t="s">
        <v>71</v>
      </c>
      <c r="F1421" s="1" t="s">
        <v>22240</v>
      </c>
      <c r="G1421" s="1" t="s">
        <v>71</v>
      </c>
      <c r="H1421" s="1" t="s">
        <v>71</v>
      </c>
      <c r="I1421" s="1" t="s">
        <v>22241</v>
      </c>
      <c r="J1421" s="1" t="s">
        <v>1244</v>
      </c>
      <c r="K1421" s="1" t="s">
        <v>71</v>
      </c>
      <c r="L1421" s="1" t="s">
        <v>71</v>
      </c>
      <c r="M1421" s="1" t="s">
        <v>74</v>
      </c>
      <c r="N1421" s="1" t="s">
        <v>117</v>
      </c>
      <c r="O1421" s="1" t="s">
        <v>71</v>
      </c>
      <c r="P1421" s="1" t="s">
        <v>71</v>
      </c>
      <c r="Q1421" s="1" t="s">
        <v>71</v>
      </c>
      <c r="R1421" s="1" t="s">
        <v>71</v>
      </c>
      <c r="S1421" s="1" t="s">
        <v>71</v>
      </c>
      <c r="T1421" s="1" t="s">
        <v>22242</v>
      </c>
      <c r="U1421" s="1" t="s">
        <v>22243</v>
      </c>
      <c r="V1421" s="1" t="s">
        <v>22244</v>
      </c>
      <c r="W1421" s="1" t="s">
        <v>22245</v>
      </c>
      <c r="X1421" s="1" t="s">
        <v>71</v>
      </c>
      <c r="Y1421" s="1" t="s">
        <v>22246</v>
      </c>
      <c r="Z1421" s="1" t="s">
        <v>22247</v>
      </c>
      <c r="AA1421" s="1" t="s">
        <v>71</v>
      </c>
      <c r="AB1421" s="1" t="s">
        <v>22248</v>
      </c>
      <c r="AC1421" s="1" t="s">
        <v>71</v>
      </c>
      <c r="AD1421" s="1" t="s">
        <v>71</v>
      </c>
      <c r="AE1421" s="1" t="s">
        <v>71</v>
      </c>
      <c r="AF1421" s="1" t="s">
        <v>71</v>
      </c>
      <c r="AG1421" s="1">
        <v>174</v>
      </c>
      <c r="AH1421" s="1">
        <v>27</v>
      </c>
      <c r="AI1421" s="1">
        <v>27</v>
      </c>
      <c r="AJ1421" s="1">
        <v>3</v>
      </c>
      <c r="AK1421" s="1">
        <v>26</v>
      </c>
      <c r="AL1421" s="1" t="s">
        <v>100</v>
      </c>
      <c r="AM1421" s="1" t="s">
        <v>1135</v>
      </c>
      <c r="AN1421" s="1" t="s">
        <v>1136</v>
      </c>
      <c r="AO1421" s="1" t="s">
        <v>1256</v>
      </c>
      <c r="AP1421" s="1" t="s">
        <v>1257</v>
      </c>
      <c r="AQ1421" s="1" t="s">
        <v>71</v>
      </c>
      <c r="AR1421" s="1" t="s">
        <v>1258</v>
      </c>
      <c r="AS1421" s="1" t="s">
        <v>1259</v>
      </c>
      <c r="AT1421" s="1" t="s">
        <v>185</v>
      </c>
      <c r="AU1421" s="1">
        <v>2020</v>
      </c>
      <c r="AV1421" s="1">
        <v>22</v>
      </c>
      <c r="AW1421" s="1">
        <v>3</v>
      </c>
      <c r="AX1421" s="1" t="s">
        <v>71</v>
      </c>
      <c r="AY1421" s="1" t="s">
        <v>71</v>
      </c>
      <c r="AZ1421" s="1" t="s">
        <v>71</v>
      </c>
      <c r="BA1421" s="1" t="s">
        <v>71</v>
      </c>
      <c r="BB1421" s="1">
        <v>1749</v>
      </c>
      <c r="BC1421" s="1">
        <v>1785</v>
      </c>
      <c r="BD1421" s="1" t="s">
        <v>71</v>
      </c>
      <c r="BE1421" s="1" t="s">
        <v>22249</v>
      </c>
      <c r="BF1421" s="1" t="str">
        <f>HYPERLINK("http://dx.doi.org/10.1007/s10668-018-00307-y","http://dx.doi.org/10.1007/s10668-018-00307-y")</f>
        <v>http://dx.doi.org/10.1007/s10668-018-00307-y</v>
      </c>
      <c r="BG1421" s="1" t="s">
        <v>71</v>
      </c>
      <c r="BH1421" s="1" t="s">
        <v>71</v>
      </c>
      <c r="BI1421" s="1">
        <v>37</v>
      </c>
      <c r="BJ1421" s="1" t="s">
        <v>1261</v>
      </c>
      <c r="BK1421" s="1" t="s">
        <v>93</v>
      </c>
      <c r="BL1421" s="1" t="s">
        <v>241</v>
      </c>
      <c r="BM1421" s="1" t="s">
        <v>22250</v>
      </c>
      <c r="BN1421" s="1" t="s">
        <v>71</v>
      </c>
      <c r="BO1421" s="1" t="s">
        <v>71</v>
      </c>
      <c r="BP1421" s="1" t="s">
        <v>71</v>
      </c>
      <c r="BQ1421" s="1" t="s">
        <v>71</v>
      </c>
    </row>
    <row r="1422" spans="1:69">
      <c r="A1422" s="3" t="s">
        <v>69</v>
      </c>
      <c r="B1422" s="3" t="s">
        <v>22251</v>
      </c>
      <c r="C1422" s="3" t="s">
        <v>71</v>
      </c>
      <c r="D1422" s="3" t="s">
        <v>71</v>
      </c>
      <c r="E1422" s="3" t="s">
        <v>71</v>
      </c>
      <c r="F1422" s="3" t="s">
        <v>22252</v>
      </c>
      <c r="G1422" s="3" t="s">
        <v>71</v>
      </c>
      <c r="H1422" s="3" t="s">
        <v>71</v>
      </c>
      <c r="I1422" s="3" t="s">
        <v>22253</v>
      </c>
      <c r="J1422" s="3" t="s">
        <v>73</v>
      </c>
      <c r="K1422" s="3" t="s">
        <v>71</v>
      </c>
      <c r="L1422" s="3" t="s">
        <v>71</v>
      </c>
      <c r="M1422" s="3" t="s">
        <v>74</v>
      </c>
      <c r="N1422" s="3" t="s">
        <v>75</v>
      </c>
      <c r="O1422" s="3" t="s">
        <v>71</v>
      </c>
      <c r="P1422" s="3" t="s">
        <v>71</v>
      </c>
      <c r="Q1422" s="3" t="s">
        <v>71</v>
      </c>
      <c r="R1422" s="3" t="s">
        <v>71</v>
      </c>
      <c r="S1422" s="3" t="s">
        <v>71</v>
      </c>
      <c r="T1422" s="3" t="s">
        <v>22254</v>
      </c>
      <c r="U1422" s="3" t="s">
        <v>22255</v>
      </c>
      <c r="V1422" s="3" t="s">
        <v>22256</v>
      </c>
      <c r="W1422" s="3" t="s">
        <v>22257</v>
      </c>
      <c r="X1422" s="3" t="s">
        <v>71</v>
      </c>
      <c r="Y1422" s="3" t="s">
        <v>22258</v>
      </c>
      <c r="Z1422" s="3" t="s">
        <v>22259</v>
      </c>
      <c r="AA1422" s="3" t="s">
        <v>22260</v>
      </c>
      <c r="AB1422" s="3" t="s">
        <v>22261</v>
      </c>
      <c r="AC1422" s="3" t="s">
        <v>22262</v>
      </c>
      <c r="AD1422" s="3" t="s">
        <v>22263</v>
      </c>
      <c r="AE1422" s="3" t="s">
        <v>22264</v>
      </c>
      <c r="AF1422" s="3" t="s">
        <v>71</v>
      </c>
      <c r="AG1422" s="3">
        <v>54</v>
      </c>
      <c r="AH1422" s="3">
        <v>10</v>
      </c>
      <c r="AI1422" s="3">
        <v>10</v>
      </c>
      <c r="AJ1422" s="3">
        <v>0</v>
      </c>
      <c r="AK1422" s="3">
        <v>13</v>
      </c>
      <c r="AL1422" s="3" t="s">
        <v>82</v>
      </c>
      <c r="AM1422" s="3" t="s">
        <v>83</v>
      </c>
      <c r="AN1422" s="3" t="s">
        <v>84</v>
      </c>
      <c r="AO1422" s="3" t="s">
        <v>85</v>
      </c>
      <c r="AP1422" s="3" t="s">
        <v>86</v>
      </c>
      <c r="AQ1422" s="3" t="s">
        <v>71</v>
      </c>
      <c r="AR1422" s="3" t="s">
        <v>87</v>
      </c>
      <c r="AS1422" s="3" t="s">
        <v>88</v>
      </c>
      <c r="AT1422" s="3" t="s">
        <v>1880</v>
      </c>
      <c r="AU1422" s="3">
        <v>2018</v>
      </c>
      <c r="AV1422" s="3">
        <v>192</v>
      </c>
      <c r="AW1422" s="3" t="s">
        <v>71</v>
      </c>
      <c r="AX1422" s="3" t="s">
        <v>71</v>
      </c>
      <c r="AY1422" s="3" t="s">
        <v>71</v>
      </c>
      <c r="AZ1422" s="3" t="s">
        <v>71</v>
      </c>
      <c r="BA1422" s="3" t="s">
        <v>71</v>
      </c>
      <c r="BB1422" s="3">
        <v>647</v>
      </c>
      <c r="BC1422" s="3">
        <v>655</v>
      </c>
      <c r="BD1422" s="3" t="s">
        <v>71</v>
      </c>
      <c r="BE1422" s="3" t="s">
        <v>22265</v>
      </c>
      <c r="BF1422" s="3" t="str">
        <f>HYPERLINK("http://dx.doi.org/10.1016/j.jclepro.2018.04.158","http://dx.doi.org/10.1016/j.jclepro.2018.04.158")</f>
        <v>http://dx.doi.org/10.1016/j.jclepro.2018.04.158</v>
      </c>
      <c r="BG1422" s="3" t="s">
        <v>71</v>
      </c>
      <c r="BH1422" s="3" t="s">
        <v>71</v>
      </c>
      <c r="BI1422" s="3">
        <v>9</v>
      </c>
      <c r="BJ1422" s="3" t="s">
        <v>92</v>
      </c>
      <c r="BK1422" s="3" t="s">
        <v>93</v>
      </c>
      <c r="BL1422" s="3" t="s">
        <v>94</v>
      </c>
      <c r="BM1422" s="3" t="s">
        <v>22266</v>
      </c>
      <c r="BN1422" s="3" t="s">
        <v>71</v>
      </c>
      <c r="BO1422" s="3" t="s">
        <v>71</v>
      </c>
      <c r="BP1422" s="3" t="s">
        <v>71</v>
      </c>
      <c r="BQ1422" s="3" t="s">
        <v>71</v>
      </c>
    </row>
    <row r="1423" spans="1:69">
      <c r="A1423" s="3" t="s">
        <v>69</v>
      </c>
      <c r="B1423" s="3" t="s">
        <v>22267</v>
      </c>
      <c r="C1423" s="3" t="s">
        <v>71</v>
      </c>
      <c r="D1423" s="3" t="s">
        <v>71</v>
      </c>
      <c r="E1423" s="3" t="s">
        <v>71</v>
      </c>
      <c r="F1423" s="3" t="s">
        <v>22268</v>
      </c>
      <c r="G1423" s="3" t="s">
        <v>71</v>
      </c>
      <c r="H1423" s="3" t="s">
        <v>71</v>
      </c>
      <c r="I1423" s="3" t="s">
        <v>22269</v>
      </c>
      <c r="J1423" s="3" t="s">
        <v>15209</v>
      </c>
      <c r="K1423" s="3" t="s">
        <v>71</v>
      </c>
      <c r="L1423" s="3" t="s">
        <v>71</v>
      </c>
      <c r="M1423" s="3" t="s">
        <v>74</v>
      </c>
      <c r="N1423" s="3" t="s">
        <v>75</v>
      </c>
      <c r="O1423" s="3" t="s">
        <v>71</v>
      </c>
      <c r="P1423" s="3" t="s">
        <v>71</v>
      </c>
      <c r="Q1423" s="3" t="s">
        <v>71</v>
      </c>
      <c r="R1423" s="3" t="s">
        <v>71</v>
      </c>
      <c r="S1423" s="3" t="s">
        <v>71</v>
      </c>
      <c r="T1423" s="3" t="s">
        <v>22270</v>
      </c>
      <c r="U1423" s="3" t="s">
        <v>22271</v>
      </c>
      <c r="V1423" s="3" t="s">
        <v>22272</v>
      </c>
      <c r="W1423" s="3" t="s">
        <v>22273</v>
      </c>
      <c r="X1423" s="3" t="s">
        <v>71</v>
      </c>
      <c r="Y1423" s="3" t="s">
        <v>22274</v>
      </c>
      <c r="Z1423" s="3" t="s">
        <v>22275</v>
      </c>
      <c r="AA1423" s="3" t="s">
        <v>22276</v>
      </c>
      <c r="AB1423" s="3" t="s">
        <v>22277</v>
      </c>
      <c r="AC1423" s="3" t="s">
        <v>71</v>
      </c>
      <c r="AD1423" s="3" t="s">
        <v>71</v>
      </c>
      <c r="AE1423" s="3" t="s">
        <v>71</v>
      </c>
      <c r="AF1423" s="3" t="s">
        <v>71</v>
      </c>
      <c r="AG1423" s="3">
        <v>32</v>
      </c>
      <c r="AH1423" s="3">
        <v>126</v>
      </c>
      <c r="AI1423" s="3">
        <v>129</v>
      </c>
      <c r="AJ1423" s="3">
        <v>6</v>
      </c>
      <c r="AK1423" s="3">
        <v>81</v>
      </c>
      <c r="AL1423" s="3" t="s">
        <v>22278</v>
      </c>
      <c r="AM1423" s="3" t="s">
        <v>547</v>
      </c>
      <c r="AN1423" s="3" t="s">
        <v>22279</v>
      </c>
      <c r="AO1423" s="3" t="s">
        <v>15220</v>
      </c>
      <c r="AP1423" s="3" t="s">
        <v>71</v>
      </c>
      <c r="AQ1423" s="3" t="s">
        <v>71</v>
      </c>
      <c r="AR1423" s="3" t="s">
        <v>15221</v>
      </c>
      <c r="AS1423" s="3" t="s">
        <v>15222</v>
      </c>
      <c r="AT1423" s="3" t="s">
        <v>22280</v>
      </c>
      <c r="AU1423" s="3">
        <v>2013</v>
      </c>
      <c r="AV1423" s="3">
        <v>12</v>
      </c>
      <c r="AW1423" s="3" t="s">
        <v>71</v>
      </c>
      <c r="AX1423" s="3" t="s">
        <v>71</v>
      </c>
      <c r="AY1423" s="3" t="s">
        <v>71</v>
      </c>
      <c r="AZ1423" s="3" t="s">
        <v>71</v>
      </c>
      <c r="BA1423" s="3" t="s">
        <v>71</v>
      </c>
      <c r="BB1423" s="3" t="s">
        <v>71</v>
      </c>
      <c r="BC1423" s="3" t="s">
        <v>71</v>
      </c>
      <c r="BD1423" s="3">
        <v>118</v>
      </c>
      <c r="BE1423" s="3" t="s">
        <v>22281</v>
      </c>
      <c r="BF1423" s="3" t="str">
        <f>HYPERLINK("http://dx.doi.org/10.1186/1476-069X-12-118","http://dx.doi.org/10.1186/1476-069X-12-118")</f>
        <v>http://dx.doi.org/10.1186/1476-069X-12-118</v>
      </c>
      <c r="BG1423" s="3" t="s">
        <v>71</v>
      </c>
      <c r="BH1423" s="3" t="s">
        <v>71</v>
      </c>
      <c r="BI1423" s="3">
        <v>8</v>
      </c>
      <c r="BJ1423" s="3" t="s">
        <v>187</v>
      </c>
      <c r="BK1423" s="3" t="s">
        <v>240</v>
      </c>
      <c r="BL1423" s="3" t="s">
        <v>188</v>
      </c>
      <c r="BM1423" s="3" t="s">
        <v>22282</v>
      </c>
      <c r="BN1423" s="3">
        <v>24378069</v>
      </c>
      <c r="BO1423" s="3" t="s">
        <v>243</v>
      </c>
      <c r="BP1423" s="3" t="s">
        <v>71</v>
      </c>
      <c r="BQ1423" s="3" t="s">
        <v>71</v>
      </c>
    </row>
    <row r="1424" spans="1:69">
      <c r="A1424" s="3" t="s">
        <v>558</v>
      </c>
      <c r="B1424" s="3" t="s">
        <v>22283</v>
      </c>
      <c r="C1424" s="3" t="s">
        <v>71</v>
      </c>
      <c r="D1424" s="3" t="s">
        <v>22284</v>
      </c>
      <c r="E1424" s="3" t="s">
        <v>71</v>
      </c>
      <c r="F1424" s="3" t="s">
        <v>22285</v>
      </c>
      <c r="G1424" s="3" t="s">
        <v>71</v>
      </c>
      <c r="H1424" s="3" t="s">
        <v>71</v>
      </c>
      <c r="I1424" s="3" t="s">
        <v>22286</v>
      </c>
      <c r="J1424" s="3" t="s">
        <v>22287</v>
      </c>
      <c r="K1424" s="3" t="s">
        <v>3653</v>
      </c>
      <c r="L1424" s="3" t="s">
        <v>71</v>
      </c>
      <c r="M1424" s="3" t="s">
        <v>74</v>
      </c>
      <c r="N1424" s="3" t="s">
        <v>565</v>
      </c>
      <c r="O1424" s="3" t="s">
        <v>22288</v>
      </c>
      <c r="P1424" s="3" t="s">
        <v>22289</v>
      </c>
      <c r="Q1424" s="3" t="s">
        <v>22290</v>
      </c>
      <c r="R1424" s="3" t="s">
        <v>3657</v>
      </c>
      <c r="S1424" s="3" t="s">
        <v>71</v>
      </c>
      <c r="T1424" s="3" t="s">
        <v>71</v>
      </c>
      <c r="U1424" s="3" t="s">
        <v>22291</v>
      </c>
      <c r="V1424" s="3" t="s">
        <v>22292</v>
      </c>
      <c r="W1424" s="3" t="s">
        <v>22293</v>
      </c>
      <c r="X1424" s="3" t="s">
        <v>71</v>
      </c>
      <c r="Y1424" s="3" t="s">
        <v>22294</v>
      </c>
      <c r="Z1424" s="3" t="s">
        <v>22295</v>
      </c>
      <c r="AA1424" s="3" t="s">
        <v>71</v>
      </c>
      <c r="AB1424" s="3" t="s">
        <v>71</v>
      </c>
      <c r="AC1424" s="3" t="s">
        <v>71</v>
      </c>
      <c r="AD1424" s="3" t="s">
        <v>71</v>
      </c>
      <c r="AE1424" s="3" t="s">
        <v>71</v>
      </c>
      <c r="AF1424" s="3" t="s">
        <v>71</v>
      </c>
      <c r="AG1424" s="3">
        <v>64</v>
      </c>
      <c r="AH1424" s="3">
        <v>25</v>
      </c>
      <c r="AI1424" s="3">
        <v>26</v>
      </c>
      <c r="AJ1424" s="3">
        <v>2</v>
      </c>
      <c r="AK1424" s="3">
        <v>73</v>
      </c>
      <c r="AL1424" s="3" t="s">
        <v>100</v>
      </c>
      <c r="AM1424" s="3" t="s">
        <v>1135</v>
      </c>
      <c r="AN1424" s="3" t="s">
        <v>1714</v>
      </c>
      <c r="AO1424" s="3" t="s">
        <v>3664</v>
      </c>
      <c r="AP1424" s="3" t="s">
        <v>71</v>
      </c>
      <c r="AQ1424" s="3" t="s">
        <v>22296</v>
      </c>
      <c r="AR1424" s="3" t="s">
        <v>3666</v>
      </c>
      <c r="AS1424" s="3" t="s">
        <v>3667</v>
      </c>
      <c r="AT1424" s="3" t="s">
        <v>71</v>
      </c>
      <c r="AU1424" s="3">
        <v>2009</v>
      </c>
      <c r="AV1424" s="3" t="s">
        <v>71</v>
      </c>
      <c r="AW1424" s="3" t="s">
        <v>71</v>
      </c>
      <c r="AX1424" s="3" t="s">
        <v>71</v>
      </c>
      <c r="AY1424" s="3" t="s">
        <v>71</v>
      </c>
      <c r="AZ1424" s="3" t="s">
        <v>71</v>
      </c>
      <c r="BA1424" s="3" t="s">
        <v>71</v>
      </c>
      <c r="BB1424" s="3">
        <v>33</v>
      </c>
      <c r="BC1424" s="3">
        <v>73</v>
      </c>
      <c r="BD1424" s="3" t="s">
        <v>71</v>
      </c>
      <c r="BE1424" s="3" t="s">
        <v>22297</v>
      </c>
      <c r="BF1424" s="3" t="str">
        <f>HYPERLINK("http://dx.doi.org/10.1007/978-90-481-2526-5_3","http://dx.doi.org/10.1007/978-90-481-2526-5_3")</f>
        <v>http://dx.doi.org/10.1007/978-90-481-2526-5_3</v>
      </c>
      <c r="BG1424" s="3" t="s">
        <v>71</v>
      </c>
      <c r="BH1424" s="3" t="s">
        <v>71</v>
      </c>
      <c r="BI1424" s="3">
        <v>41</v>
      </c>
      <c r="BJ1424" s="3" t="s">
        <v>22298</v>
      </c>
      <c r="BK1424" s="3" t="s">
        <v>1223</v>
      </c>
      <c r="BL1424" s="3" t="s">
        <v>22299</v>
      </c>
      <c r="BM1424" s="3" t="s">
        <v>22300</v>
      </c>
      <c r="BN1424" s="3" t="s">
        <v>71</v>
      </c>
      <c r="BO1424" s="3" t="s">
        <v>71</v>
      </c>
      <c r="BP1424" s="3" t="s">
        <v>71</v>
      </c>
      <c r="BQ1424" s="3" t="s">
        <v>71</v>
      </c>
    </row>
    <row r="1425" spans="1:69">
      <c r="A1425" s="3" t="s">
        <v>69</v>
      </c>
      <c r="B1425" s="3" t="s">
        <v>22301</v>
      </c>
      <c r="C1425" s="3" t="s">
        <v>71</v>
      </c>
      <c r="D1425" s="3" t="s">
        <v>71</v>
      </c>
      <c r="E1425" s="3" t="s">
        <v>71</v>
      </c>
      <c r="F1425" s="3" t="s">
        <v>22302</v>
      </c>
      <c r="G1425" s="3" t="s">
        <v>71</v>
      </c>
      <c r="H1425" s="3" t="s">
        <v>71</v>
      </c>
      <c r="I1425" s="3" t="s">
        <v>22303</v>
      </c>
      <c r="J1425" s="3" t="s">
        <v>18459</v>
      </c>
      <c r="K1425" s="3" t="s">
        <v>1655</v>
      </c>
      <c r="L1425" s="3" t="s">
        <v>71</v>
      </c>
      <c r="M1425" s="3" t="s">
        <v>74</v>
      </c>
      <c r="N1425" s="3" t="s">
        <v>1656</v>
      </c>
      <c r="O1425" s="3" t="s">
        <v>71</v>
      </c>
      <c r="P1425" s="3" t="s">
        <v>71</v>
      </c>
      <c r="Q1425" s="3" t="s">
        <v>71</v>
      </c>
      <c r="R1425" s="3" t="s">
        <v>71</v>
      </c>
      <c r="S1425" s="3" t="s">
        <v>71</v>
      </c>
      <c r="T1425" s="3" t="s">
        <v>22304</v>
      </c>
      <c r="U1425" s="3" t="s">
        <v>22305</v>
      </c>
      <c r="V1425" s="3" t="s">
        <v>22306</v>
      </c>
      <c r="W1425" s="3" t="s">
        <v>22307</v>
      </c>
      <c r="X1425" s="3" t="s">
        <v>71</v>
      </c>
      <c r="Y1425" s="3" t="s">
        <v>22308</v>
      </c>
      <c r="Z1425" s="3" t="s">
        <v>22309</v>
      </c>
      <c r="AA1425" s="3" t="s">
        <v>22310</v>
      </c>
      <c r="AB1425" s="3" t="s">
        <v>22311</v>
      </c>
      <c r="AC1425" s="3" t="s">
        <v>71</v>
      </c>
      <c r="AD1425" s="3" t="s">
        <v>71</v>
      </c>
      <c r="AE1425" s="3" t="s">
        <v>71</v>
      </c>
      <c r="AF1425" s="3" t="s">
        <v>71</v>
      </c>
      <c r="AG1425" s="3">
        <v>196</v>
      </c>
      <c r="AH1425" s="3">
        <v>80</v>
      </c>
      <c r="AI1425" s="3">
        <v>80</v>
      </c>
      <c r="AJ1425" s="3">
        <v>3</v>
      </c>
      <c r="AK1425" s="3">
        <v>76</v>
      </c>
      <c r="AL1425" s="3" t="s">
        <v>1668</v>
      </c>
      <c r="AM1425" s="3" t="s">
        <v>1669</v>
      </c>
      <c r="AN1425" s="3" t="s">
        <v>18466</v>
      </c>
      <c r="AO1425" s="3" t="s">
        <v>1671</v>
      </c>
      <c r="AP1425" s="3" t="s">
        <v>71</v>
      </c>
      <c r="AQ1425" s="3" t="s">
        <v>71</v>
      </c>
      <c r="AR1425" s="3" t="s">
        <v>1673</v>
      </c>
      <c r="AS1425" s="3" t="s">
        <v>18467</v>
      </c>
      <c r="AT1425" s="3" t="s">
        <v>71</v>
      </c>
      <c r="AU1425" s="3">
        <v>2007</v>
      </c>
      <c r="AV1425" s="3">
        <v>32</v>
      </c>
      <c r="AW1425" s="3" t="s">
        <v>71</v>
      </c>
      <c r="AX1425" s="3" t="s">
        <v>71</v>
      </c>
      <c r="AY1425" s="3" t="s">
        <v>71</v>
      </c>
      <c r="AZ1425" s="3" t="s">
        <v>71</v>
      </c>
      <c r="BA1425" s="3" t="s">
        <v>71</v>
      </c>
      <c r="BB1425" s="3">
        <v>131</v>
      </c>
      <c r="BC1425" s="3">
        <v>167</v>
      </c>
      <c r="BD1425" s="3" t="s">
        <v>71</v>
      </c>
      <c r="BE1425" s="3" t="s">
        <v>22312</v>
      </c>
      <c r="BF1425" s="3" t="str">
        <f>HYPERLINK("http://dx.doi.org/10.1146/annurev.energy.32.062706.132042","http://dx.doi.org/10.1146/annurev.energy.32.062706.132042")</f>
        <v>http://dx.doi.org/10.1146/annurev.energy.32.062706.132042</v>
      </c>
      <c r="BG1425" s="3" t="s">
        <v>71</v>
      </c>
      <c r="BH1425" s="3" t="s">
        <v>71</v>
      </c>
      <c r="BI1425" s="3">
        <v>41</v>
      </c>
      <c r="BJ1425" s="3" t="s">
        <v>812</v>
      </c>
      <c r="BK1425" s="3" t="s">
        <v>1676</v>
      </c>
      <c r="BL1425" s="3" t="s">
        <v>138</v>
      </c>
      <c r="BM1425" s="3" t="s">
        <v>22313</v>
      </c>
      <c r="BN1425" s="3" t="s">
        <v>71</v>
      </c>
      <c r="BO1425" s="3" t="s">
        <v>1225</v>
      </c>
      <c r="BP1425" s="3" t="s">
        <v>71</v>
      </c>
      <c r="BQ1425" s="3" t="s">
        <v>71</v>
      </c>
    </row>
    <row r="1426" spans="1:69">
      <c r="A1426" s="3" t="s">
        <v>69</v>
      </c>
      <c r="B1426" s="3" t="s">
        <v>22314</v>
      </c>
      <c r="C1426" s="3" t="s">
        <v>71</v>
      </c>
      <c r="D1426" s="3" t="s">
        <v>71</v>
      </c>
      <c r="E1426" s="3" t="s">
        <v>71</v>
      </c>
      <c r="F1426" s="3" t="s">
        <v>22315</v>
      </c>
      <c r="G1426" s="3" t="s">
        <v>71</v>
      </c>
      <c r="H1426" s="3" t="s">
        <v>71</v>
      </c>
      <c r="I1426" s="3" t="s">
        <v>22316</v>
      </c>
      <c r="J1426" s="3" t="s">
        <v>22317</v>
      </c>
      <c r="K1426" s="3" t="s">
        <v>71</v>
      </c>
      <c r="L1426" s="3" t="s">
        <v>71</v>
      </c>
      <c r="M1426" s="3" t="s">
        <v>74</v>
      </c>
      <c r="N1426" s="3" t="s">
        <v>75</v>
      </c>
      <c r="O1426" s="3" t="s">
        <v>71</v>
      </c>
      <c r="P1426" s="3" t="s">
        <v>71</v>
      </c>
      <c r="Q1426" s="3" t="s">
        <v>71</v>
      </c>
      <c r="R1426" s="3" t="s">
        <v>71</v>
      </c>
      <c r="S1426" s="3" t="s">
        <v>71</v>
      </c>
      <c r="T1426" s="3" t="s">
        <v>22318</v>
      </c>
      <c r="U1426" s="3" t="s">
        <v>22319</v>
      </c>
      <c r="V1426" s="3" t="s">
        <v>22320</v>
      </c>
      <c r="W1426" s="3" t="s">
        <v>22321</v>
      </c>
      <c r="X1426" s="3" t="s">
        <v>71</v>
      </c>
      <c r="Y1426" s="3" t="s">
        <v>22322</v>
      </c>
      <c r="Z1426" s="3" t="s">
        <v>22323</v>
      </c>
      <c r="AA1426" s="3" t="s">
        <v>19042</v>
      </c>
      <c r="AB1426" s="3" t="s">
        <v>22324</v>
      </c>
      <c r="AC1426" s="3" t="s">
        <v>22325</v>
      </c>
      <c r="AD1426" s="3" t="s">
        <v>22326</v>
      </c>
      <c r="AE1426" s="3" t="s">
        <v>22327</v>
      </c>
      <c r="AF1426" s="3" t="s">
        <v>71</v>
      </c>
      <c r="AG1426" s="3">
        <v>72</v>
      </c>
      <c r="AH1426" s="3">
        <v>4</v>
      </c>
      <c r="AI1426" s="3">
        <v>4</v>
      </c>
      <c r="AJ1426" s="3">
        <v>3</v>
      </c>
      <c r="AK1426" s="3">
        <v>20</v>
      </c>
      <c r="AL1426" s="3" t="s">
        <v>100</v>
      </c>
      <c r="AM1426" s="3" t="s">
        <v>1135</v>
      </c>
      <c r="AN1426" s="3" t="s">
        <v>1136</v>
      </c>
      <c r="AO1426" s="3" t="s">
        <v>22328</v>
      </c>
      <c r="AP1426" s="3" t="s">
        <v>22329</v>
      </c>
      <c r="AQ1426" s="3" t="s">
        <v>71</v>
      </c>
      <c r="AR1426" s="3" t="s">
        <v>22317</v>
      </c>
      <c r="AS1426" s="3" t="s">
        <v>22330</v>
      </c>
      <c r="AT1426" s="3" t="s">
        <v>133</v>
      </c>
      <c r="AU1426" s="3">
        <v>2016</v>
      </c>
      <c r="AV1426" s="3">
        <v>36</v>
      </c>
      <c r="AW1426" s="3">
        <v>3</v>
      </c>
      <c r="AX1426" s="3" t="s">
        <v>71</v>
      </c>
      <c r="AY1426" s="3" t="s">
        <v>71</v>
      </c>
      <c r="AZ1426" s="3" t="s">
        <v>71</v>
      </c>
      <c r="BA1426" s="3" t="s">
        <v>71</v>
      </c>
      <c r="BB1426" s="3">
        <v>415</v>
      </c>
      <c r="BC1426" s="3">
        <v>429</v>
      </c>
      <c r="BD1426" s="3" t="s">
        <v>71</v>
      </c>
      <c r="BE1426" s="3" t="s">
        <v>22331</v>
      </c>
      <c r="BF1426" s="3" t="str">
        <f>HYPERLINK("http://dx.doi.org/10.1007/s13157-016-0750-y","http://dx.doi.org/10.1007/s13157-016-0750-y")</f>
        <v>http://dx.doi.org/10.1007/s13157-016-0750-y</v>
      </c>
      <c r="BG1426" s="3" t="s">
        <v>71</v>
      </c>
      <c r="BH1426" s="3" t="s">
        <v>71</v>
      </c>
      <c r="BI1426" s="3">
        <v>15</v>
      </c>
      <c r="BJ1426" s="3" t="s">
        <v>676</v>
      </c>
      <c r="BK1426" s="3" t="s">
        <v>93</v>
      </c>
      <c r="BL1426" s="3" t="s">
        <v>138</v>
      </c>
      <c r="BM1426" s="3" t="s">
        <v>22332</v>
      </c>
      <c r="BN1426" s="3" t="s">
        <v>71</v>
      </c>
      <c r="BO1426" s="3" t="s">
        <v>71</v>
      </c>
      <c r="BP1426" s="3" t="s">
        <v>71</v>
      </c>
      <c r="BQ1426" s="3" t="s">
        <v>71</v>
      </c>
    </row>
    <row r="1427" spans="1:69">
      <c r="A1427" s="1" t="s">
        <v>69</v>
      </c>
      <c r="B1427" s="1" t="s">
        <v>22333</v>
      </c>
      <c r="C1427" s="1" t="s">
        <v>71</v>
      </c>
      <c r="D1427" s="1" t="s">
        <v>71</v>
      </c>
      <c r="E1427" s="1" t="s">
        <v>71</v>
      </c>
      <c r="F1427" s="1" t="s">
        <v>22334</v>
      </c>
      <c r="G1427" s="1" t="s">
        <v>71</v>
      </c>
      <c r="H1427" s="1" t="s">
        <v>71</v>
      </c>
      <c r="I1427" s="1" t="s">
        <v>22335</v>
      </c>
      <c r="J1427" s="1" t="s">
        <v>73</v>
      </c>
      <c r="K1427" s="1" t="s">
        <v>71</v>
      </c>
      <c r="L1427" s="1" t="s">
        <v>71</v>
      </c>
      <c r="M1427" s="1" t="s">
        <v>74</v>
      </c>
      <c r="N1427" s="1" t="s">
        <v>75</v>
      </c>
      <c r="O1427" s="1" t="s">
        <v>71</v>
      </c>
      <c r="P1427" s="1" t="s">
        <v>71</v>
      </c>
      <c r="Q1427" s="1" t="s">
        <v>71</v>
      </c>
      <c r="R1427" s="1" t="s">
        <v>71</v>
      </c>
      <c r="S1427" s="1" t="s">
        <v>71</v>
      </c>
      <c r="T1427" s="1" t="s">
        <v>22336</v>
      </c>
      <c r="U1427" s="1" t="s">
        <v>22337</v>
      </c>
      <c r="V1427" s="1" t="s">
        <v>22338</v>
      </c>
      <c r="W1427" s="1" t="s">
        <v>22339</v>
      </c>
      <c r="X1427" s="1" t="s">
        <v>71</v>
      </c>
      <c r="Y1427" s="1" t="s">
        <v>22340</v>
      </c>
      <c r="Z1427" s="1" t="s">
        <v>22341</v>
      </c>
      <c r="AA1427" s="1" t="s">
        <v>22342</v>
      </c>
      <c r="AB1427" s="1" t="s">
        <v>71</v>
      </c>
      <c r="AC1427" s="1" t="s">
        <v>22343</v>
      </c>
      <c r="AD1427" s="1" t="s">
        <v>22343</v>
      </c>
      <c r="AE1427" s="1" t="s">
        <v>22344</v>
      </c>
      <c r="AF1427" s="1" t="s">
        <v>71</v>
      </c>
      <c r="AG1427" s="1">
        <v>183</v>
      </c>
      <c r="AH1427" s="1">
        <v>2</v>
      </c>
      <c r="AI1427" s="1">
        <v>2</v>
      </c>
      <c r="AJ1427" s="1">
        <v>7</v>
      </c>
      <c r="AK1427" s="1">
        <v>11</v>
      </c>
      <c r="AL1427" s="1" t="s">
        <v>82</v>
      </c>
      <c r="AM1427" s="1" t="s">
        <v>83</v>
      </c>
      <c r="AN1427" s="1" t="s">
        <v>84</v>
      </c>
      <c r="AO1427" s="1" t="s">
        <v>85</v>
      </c>
      <c r="AP1427" s="1" t="s">
        <v>86</v>
      </c>
      <c r="AQ1427" s="1" t="s">
        <v>71</v>
      </c>
      <c r="AR1427" s="1" t="s">
        <v>87</v>
      </c>
      <c r="AS1427" s="1" t="s">
        <v>88</v>
      </c>
      <c r="AT1427" s="1" t="s">
        <v>4688</v>
      </c>
      <c r="AU1427" s="1">
        <v>2021</v>
      </c>
      <c r="AV1427" s="1">
        <v>324</v>
      </c>
      <c r="AW1427" s="1" t="s">
        <v>71</v>
      </c>
      <c r="AX1427" s="1" t="s">
        <v>71</v>
      </c>
      <c r="AY1427" s="1" t="s">
        <v>71</v>
      </c>
      <c r="AZ1427" s="1" t="s">
        <v>71</v>
      </c>
      <c r="BA1427" s="1" t="s">
        <v>71</v>
      </c>
      <c r="BB1427" s="1" t="s">
        <v>71</v>
      </c>
      <c r="BC1427" s="1" t="s">
        <v>71</v>
      </c>
      <c r="BD1427" s="1">
        <v>129277</v>
      </c>
      <c r="BE1427" s="1" t="s">
        <v>22345</v>
      </c>
      <c r="BF1427" s="1" t="str">
        <f>HYPERLINK("http://dx.doi.org/10.1016/j.jclepro.2021.129277","http://dx.doi.org/10.1016/j.jclepro.2021.129277")</f>
        <v>http://dx.doi.org/10.1016/j.jclepro.2021.129277</v>
      </c>
      <c r="BG1427" s="1" t="s">
        <v>71</v>
      </c>
      <c r="BH1427" s="1" t="s">
        <v>2051</v>
      </c>
      <c r="BI1427" s="1">
        <v>20</v>
      </c>
      <c r="BJ1427" s="1" t="s">
        <v>92</v>
      </c>
      <c r="BK1427" s="1" t="s">
        <v>93</v>
      </c>
      <c r="BL1427" s="1" t="s">
        <v>94</v>
      </c>
      <c r="BM1427" s="1" t="s">
        <v>22346</v>
      </c>
      <c r="BN1427" s="1" t="s">
        <v>71</v>
      </c>
      <c r="BO1427" s="1" t="s">
        <v>71</v>
      </c>
      <c r="BP1427" s="1" t="s">
        <v>71</v>
      </c>
      <c r="BQ1427" s="1" t="s">
        <v>71</v>
      </c>
    </row>
    <row r="1428" spans="1:69">
      <c r="A1428" s="1" t="s">
        <v>69</v>
      </c>
      <c r="B1428" s="1" t="s">
        <v>22347</v>
      </c>
      <c r="C1428" s="1" t="s">
        <v>71</v>
      </c>
      <c r="D1428" s="1" t="s">
        <v>71</v>
      </c>
      <c r="E1428" s="1" t="s">
        <v>71</v>
      </c>
      <c r="F1428" s="1" t="s">
        <v>22348</v>
      </c>
      <c r="G1428" s="1" t="s">
        <v>71</v>
      </c>
      <c r="H1428" s="1" t="s">
        <v>71</v>
      </c>
      <c r="I1428" s="1" t="s">
        <v>22349</v>
      </c>
      <c r="J1428" s="1" t="s">
        <v>434</v>
      </c>
      <c r="K1428" s="1" t="s">
        <v>71</v>
      </c>
      <c r="L1428" s="1" t="s">
        <v>71</v>
      </c>
      <c r="M1428" s="1" t="s">
        <v>74</v>
      </c>
      <c r="N1428" s="1" t="s">
        <v>75</v>
      </c>
      <c r="O1428" s="1" t="s">
        <v>71</v>
      </c>
      <c r="P1428" s="1" t="s">
        <v>71</v>
      </c>
      <c r="Q1428" s="1" t="s">
        <v>71</v>
      </c>
      <c r="R1428" s="1" t="s">
        <v>71</v>
      </c>
      <c r="S1428" s="1" t="s">
        <v>71</v>
      </c>
      <c r="T1428" s="1" t="s">
        <v>22350</v>
      </c>
      <c r="U1428" s="1" t="s">
        <v>22351</v>
      </c>
      <c r="V1428" s="1" t="s">
        <v>22352</v>
      </c>
      <c r="W1428" s="1" t="s">
        <v>22353</v>
      </c>
      <c r="X1428" s="1" t="s">
        <v>71</v>
      </c>
      <c r="Y1428" s="1" t="s">
        <v>22354</v>
      </c>
      <c r="Z1428" s="1" t="s">
        <v>22355</v>
      </c>
      <c r="AA1428" s="1" t="s">
        <v>22356</v>
      </c>
      <c r="AB1428" s="1" t="s">
        <v>22357</v>
      </c>
      <c r="AC1428" s="1" t="s">
        <v>71</v>
      </c>
      <c r="AD1428" s="1" t="s">
        <v>71</v>
      </c>
      <c r="AE1428" s="1" t="s">
        <v>71</v>
      </c>
      <c r="AF1428" s="1" t="s">
        <v>71</v>
      </c>
      <c r="AG1428" s="1">
        <v>86</v>
      </c>
      <c r="AH1428" s="1">
        <v>5</v>
      </c>
      <c r="AI1428" s="1">
        <v>5</v>
      </c>
      <c r="AJ1428" s="1">
        <v>6</v>
      </c>
      <c r="AK1428" s="1">
        <v>12</v>
      </c>
      <c r="AL1428" s="1" t="s">
        <v>231</v>
      </c>
      <c r="AM1428" s="1" t="s">
        <v>232</v>
      </c>
      <c r="AN1428" s="1" t="s">
        <v>233</v>
      </c>
      <c r="AO1428" s="1" t="s">
        <v>71</v>
      </c>
      <c r="AP1428" s="1" t="s">
        <v>446</v>
      </c>
      <c r="AQ1428" s="1" t="s">
        <v>71</v>
      </c>
      <c r="AR1428" s="1" t="s">
        <v>447</v>
      </c>
      <c r="AS1428" s="1" t="s">
        <v>448</v>
      </c>
      <c r="AT1428" s="1" t="s">
        <v>507</v>
      </c>
      <c r="AU1428" s="1">
        <v>2021</v>
      </c>
      <c r="AV1428" s="1">
        <v>12</v>
      </c>
      <c r="AW1428" s="1">
        <v>9</v>
      </c>
      <c r="AX1428" s="1" t="s">
        <v>71</v>
      </c>
      <c r="AY1428" s="1" t="s">
        <v>71</v>
      </c>
      <c r="AZ1428" s="1" t="s">
        <v>71</v>
      </c>
      <c r="BA1428" s="1" t="s">
        <v>71</v>
      </c>
      <c r="BB1428" s="1" t="s">
        <v>71</v>
      </c>
      <c r="BC1428" s="1" t="s">
        <v>71</v>
      </c>
      <c r="BD1428" s="1">
        <v>1200</v>
      </c>
      <c r="BE1428" s="1" t="s">
        <v>22358</v>
      </c>
      <c r="BF1428" s="1" t="str">
        <f>HYPERLINK("http://dx.doi.org/10.3390/atmos12091200","http://dx.doi.org/10.3390/atmos12091200")</f>
        <v>http://dx.doi.org/10.3390/atmos12091200</v>
      </c>
      <c r="BG1428" s="1" t="s">
        <v>71</v>
      </c>
      <c r="BH1428" s="1" t="s">
        <v>71</v>
      </c>
      <c r="BI1428" s="1">
        <v>22</v>
      </c>
      <c r="BJ1428" s="1" t="s">
        <v>450</v>
      </c>
      <c r="BK1428" s="1" t="s">
        <v>93</v>
      </c>
      <c r="BL1428" s="1" t="s">
        <v>451</v>
      </c>
      <c r="BM1428" s="1" t="s">
        <v>22359</v>
      </c>
      <c r="BN1428" s="1" t="s">
        <v>71</v>
      </c>
      <c r="BO1428" s="1" t="s">
        <v>287</v>
      </c>
      <c r="BP1428" s="1" t="s">
        <v>71</v>
      </c>
      <c r="BQ1428" s="1" t="s">
        <v>71</v>
      </c>
    </row>
    <row r="1429" spans="1:69">
      <c r="A1429" s="3" t="s">
        <v>69</v>
      </c>
      <c r="B1429" s="3" t="s">
        <v>22360</v>
      </c>
      <c r="C1429" s="3" t="s">
        <v>71</v>
      </c>
      <c r="D1429" s="3" t="s">
        <v>71</v>
      </c>
      <c r="E1429" s="3" t="s">
        <v>71</v>
      </c>
      <c r="F1429" s="3" t="s">
        <v>22361</v>
      </c>
      <c r="G1429" s="3" t="s">
        <v>71</v>
      </c>
      <c r="H1429" s="3" t="s">
        <v>71</v>
      </c>
      <c r="I1429" s="3" t="s">
        <v>22362</v>
      </c>
      <c r="J1429" s="3" t="s">
        <v>4725</v>
      </c>
      <c r="K1429" s="3" t="s">
        <v>71</v>
      </c>
      <c r="L1429" s="3" t="s">
        <v>71</v>
      </c>
      <c r="M1429" s="3" t="s">
        <v>74</v>
      </c>
      <c r="N1429" s="3" t="s">
        <v>75</v>
      </c>
      <c r="O1429" s="3" t="s">
        <v>71</v>
      </c>
      <c r="P1429" s="3" t="s">
        <v>71</v>
      </c>
      <c r="Q1429" s="3" t="s">
        <v>71</v>
      </c>
      <c r="R1429" s="3" t="s">
        <v>71</v>
      </c>
      <c r="S1429" s="3" t="s">
        <v>71</v>
      </c>
      <c r="T1429" s="3" t="s">
        <v>71</v>
      </c>
      <c r="U1429" s="3" t="s">
        <v>22363</v>
      </c>
      <c r="V1429" s="3" t="s">
        <v>22364</v>
      </c>
      <c r="W1429" s="3" t="s">
        <v>22365</v>
      </c>
      <c r="X1429" s="3" t="s">
        <v>22366</v>
      </c>
      <c r="Y1429" s="3" t="s">
        <v>22367</v>
      </c>
      <c r="Z1429" s="3" t="s">
        <v>22368</v>
      </c>
      <c r="AA1429" s="3" t="s">
        <v>22369</v>
      </c>
      <c r="AB1429" s="3" t="s">
        <v>22370</v>
      </c>
      <c r="AC1429" s="3" t="s">
        <v>22371</v>
      </c>
      <c r="AD1429" s="3" t="s">
        <v>22372</v>
      </c>
      <c r="AE1429" s="3" t="s">
        <v>22373</v>
      </c>
      <c r="AF1429" s="3" t="s">
        <v>71</v>
      </c>
      <c r="AG1429" s="3">
        <v>95</v>
      </c>
      <c r="AH1429" s="3">
        <v>308</v>
      </c>
      <c r="AI1429" s="3">
        <v>328</v>
      </c>
      <c r="AJ1429" s="3">
        <v>60</v>
      </c>
      <c r="AK1429" s="3">
        <v>649</v>
      </c>
      <c r="AL1429" s="3" t="s">
        <v>3394</v>
      </c>
      <c r="AM1429" s="3" t="s">
        <v>179</v>
      </c>
      <c r="AN1429" s="3" t="s">
        <v>1860</v>
      </c>
      <c r="AO1429" s="3" t="s">
        <v>4737</v>
      </c>
      <c r="AP1429" s="3" t="s">
        <v>4738</v>
      </c>
      <c r="AQ1429" s="3" t="s">
        <v>71</v>
      </c>
      <c r="AR1429" s="3" t="s">
        <v>4725</v>
      </c>
      <c r="AS1429" s="3" t="s">
        <v>4739</v>
      </c>
      <c r="AT1429" s="3" t="s">
        <v>1576</v>
      </c>
      <c r="AU1429" s="3">
        <v>2021</v>
      </c>
      <c r="AV1429" s="3">
        <v>592</v>
      </c>
      <c r="AW1429" s="3">
        <v>7854</v>
      </c>
      <c r="AX1429" s="3" t="s">
        <v>71</v>
      </c>
      <c r="AY1429" s="3" t="s">
        <v>71</v>
      </c>
      <c r="AZ1429" s="3" t="s">
        <v>71</v>
      </c>
      <c r="BA1429" s="3" t="s">
        <v>71</v>
      </c>
      <c r="BB1429" s="3" t="s">
        <v>71</v>
      </c>
      <c r="BC1429" s="3" t="s">
        <v>71</v>
      </c>
      <c r="BD1429" s="3" t="s">
        <v>71</v>
      </c>
      <c r="BE1429" s="3" t="s">
        <v>22374</v>
      </c>
      <c r="BF1429" s="3" t="str">
        <f>HYPERLINK("http://dx.doi.org/10.1038/s41586-021-03371-z","http://dx.doi.org/10.1038/s41586-021-03371-z")</f>
        <v>http://dx.doi.org/10.1038/s41586-021-03371-z</v>
      </c>
      <c r="BG1429" s="3" t="s">
        <v>71</v>
      </c>
      <c r="BH1429" s="3" t="s">
        <v>719</v>
      </c>
      <c r="BI1429" s="3">
        <v>15</v>
      </c>
      <c r="BJ1429" s="3" t="s">
        <v>1698</v>
      </c>
      <c r="BK1429" s="3" t="s">
        <v>93</v>
      </c>
      <c r="BL1429" s="3" t="s">
        <v>1699</v>
      </c>
      <c r="BM1429" s="3" t="s">
        <v>22375</v>
      </c>
      <c r="BN1429" s="3">
        <v>33731930</v>
      </c>
      <c r="BO1429" s="3" t="s">
        <v>22376</v>
      </c>
      <c r="BP1429" s="3" t="s">
        <v>71</v>
      </c>
      <c r="BQ1429" s="3" t="s">
        <v>71</v>
      </c>
    </row>
    <row r="1430" spans="1:69">
      <c r="A1430" s="1" t="s">
        <v>69</v>
      </c>
      <c r="B1430" s="1" t="s">
        <v>22377</v>
      </c>
      <c r="C1430" s="1" t="s">
        <v>71</v>
      </c>
      <c r="D1430" s="1" t="s">
        <v>71</v>
      </c>
      <c r="E1430" s="1" t="s">
        <v>71</v>
      </c>
      <c r="F1430" s="1" t="s">
        <v>22378</v>
      </c>
      <c r="G1430" s="1" t="s">
        <v>71</v>
      </c>
      <c r="H1430" s="1" t="s">
        <v>71</v>
      </c>
      <c r="I1430" s="1" t="s">
        <v>22379</v>
      </c>
      <c r="J1430" s="1" t="s">
        <v>22380</v>
      </c>
      <c r="K1430" s="1" t="s">
        <v>71</v>
      </c>
      <c r="L1430" s="1" t="s">
        <v>71</v>
      </c>
      <c r="M1430" s="1" t="s">
        <v>74</v>
      </c>
      <c r="N1430" s="1" t="s">
        <v>75</v>
      </c>
      <c r="O1430" s="1" t="s">
        <v>71</v>
      </c>
      <c r="P1430" s="1" t="s">
        <v>71</v>
      </c>
      <c r="Q1430" s="1" t="s">
        <v>71</v>
      </c>
      <c r="R1430" s="1" t="s">
        <v>71</v>
      </c>
      <c r="S1430" s="1" t="s">
        <v>71</v>
      </c>
      <c r="T1430" s="1" t="s">
        <v>22381</v>
      </c>
      <c r="U1430" s="1" t="s">
        <v>22382</v>
      </c>
      <c r="V1430" s="1" t="s">
        <v>22383</v>
      </c>
      <c r="W1430" s="1" t="s">
        <v>22384</v>
      </c>
      <c r="X1430" s="1" t="s">
        <v>71</v>
      </c>
      <c r="Y1430" s="1" t="s">
        <v>22385</v>
      </c>
      <c r="Z1430" s="1" t="s">
        <v>22386</v>
      </c>
      <c r="AA1430" s="1" t="s">
        <v>22387</v>
      </c>
      <c r="AB1430" s="1" t="s">
        <v>22388</v>
      </c>
      <c r="AC1430" s="1" t="s">
        <v>71</v>
      </c>
      <c r="AD1430" s="1" t="s">
        <v>71</v>
      </c>
      <c r="AE1430" s="1" t="s">
        <v>71</v>
      </c>
      <c r="AF1430" s="1" t="s">
        <v>71</v>
      </c>
      <c r="AG1430" s="1">
        <v>33</v>
      </c>
      <c r="AH1430" s="1">
        <v>13</v>
      </c>
      <c r="AI1430" s="1">
        <v>13</v>
      </c>
      <c r="AJ1430" s="1">
        <v>0</v>
      </c>
      <c r="AK1430" s="1">
        <v>3</v>
      </c>
      <c r="AL1430" s="1" t="s">
        <v>22389</v>
      </c>
      <c r="AM1430" s="1" t="s">
        <v>14330</v>
      </c>
      <c r="AN1430" s="1" t="s">
        <v>22390</v>
      </c>
      <c r="AO1430" s="1" t="s">
        <v>22391</v>
      </c>
      <c r="AP1430" s="1" t="s">
        <v>22392</v>
      </c>
      <c r="AQ1430" s="1" t="s">
        <v>71</v>
      </c>
      <c r="AR1430" s="1" t="s">
        <v>22380</v>
      </c>
      <c r="AS1430" s="1" t="s">
        <v>22393</v>
      </c>
      <c r="AT1430" s="1" t="s">
        <v>940</v>
      </c>
      <c r="AU1430" s="1">
        <v>2019</v>
      </c>
      <c r="AV1430" s="1">
        <v>5</v>
      </c>
      <c r="AW1430" s="1">
        <v>3</v>
      </c>
      <c r="AX1430" s="1" t="s">
        <v>71</v>
      </c>
      <c r="AY1430" s="1" t="s">
        <v>71</v>
      </c>
      <c r="AZ1430" s="1" t="s">
        <v>71</v>
      </c>
      <c r="BA1430" s="1" t="s">
        <v>71</v>
      </c>
      <c r="BB1430" s="1">
        <v>637</v>
      </c>
      <c r="BC1430" s="1">
        <v>648</v>
      </c>
      <c r="BD1430" s="1" t="s">
        <v>71</v>
      </c>
      <c r="BE1430" s="1" t="s">
        <v>22394</v>
      </c>
      <c r="BF1430" s="1" t="str">
        <f>HYPERLINK("http://dx.doi.org/10.22059/poll.2019.274543.570","http://dx.doi.org/10.22059/poll.2019.274543.570")</f>
        <v>http://dx.doi.org/10.22059/poll.2019.274543.570</v>
      </c>
      <c r="BG1430" s="1" t="s">
        <v>71</v>
      </c>
      <c r="BH1430" s="1" t="s">
        <v>71</v>
      </c>
      <c r="BI1430" s="1">
        <v>12</v>
      </c>
      <c r="BJ1430" s="1" t="s">
        <v>137</v>
      </c>
      <c r="BK1430" s="1" t="s">
        <v>213</v>
      </c>
      <c r="BL1430" s="1" t="s">
        <v>138</v>
      </c>
      <c r="BM1430" s="1" t="s">
        <v>22395</v>
      </c>
      <c r="BN1430" s="1" t="s">
        <v>71</v>
      </c>
      <c r="BO1430" s="1" t="s">
        <v>71</v>
      </c>
      <c r="BP1430" s="1" t="s">
        <v>71</v>
      </c>
      <c r="BQ1430" s="1" t="s">
        <v>71</v>
      </c>
    </row>
    <row r="1431" spans="1:69">
      <c r="A1431" s="1" t="s">
        <v>69</v>
      </c>
      <c r="B1431" s="1" t="s">
        <v>22396</v>
      </c>
      <c r="C1431" s="1" t="s">
        <v>71</v>
      </c>
      <c r="D1431" s="1" t="s">
        <v>71</v>
      </c>
      <c r="E1431" s="1" t="s">
        <v>71</v>
      </c>
      <c r="F1431" s="1" t="s">
        <v>22397</v>
      </c>
      <c r="G1431" s="1" t="s">
        <v>71</v>
      </c>
      <c r="H1431" s="1" t="s">
        <v>71</v>
      </c>
      <c r="I1431" s="1" t="s">
        <v>22398</v>
      </c>
      <c r="J1431" s="1" t="s">
        <v>16438</v>
      </c>
      <c r="K1431" s="1" t="s">
        <v>71</v>
      </c>
      <c r="L1431" s="1" t="s">
        <v>71</v>
      </c>
      <c r="M1431" s="1" t="s">
        <v>74</v>
      </c>
      <c r="N1431" s="1" t="s">
        <v>117</v>
      </c>
      <c r="O1431" s="1" t="s">
        <v>71</v>
      </c>
      <c r="P1431" s="1" t="s">
        <v>71</v>
      </c>
      <c r="Q1431" s="1" t="s">
        <v>71</v>
      </c>
      <c r="R1431" s="1" t="s">
        <v>71</v>
      </c>
      <c r="S1431" s="1" t="s">
        <v>71</v>
      </c>
      <c r="T1431" s="1" t="s">
        <v>22399</v>
      </c>
      <c r="U1431" s="1" t="s">
        <v>22400</v>
      </c>
      <c r="V1431" s="1" t="s">
        <v>22401</v>
      </c>
      <c r="W1431" s="1" t="s">
        <v>22402</v>
      </c>
      <c r="X1431" s="1" t="s">
        <v>71</v>
      </c>
      <c r="Y1431" s="1" t="s">
        <v>22403</v>
      </c>
      <c r="Z1431" s="1" t="s">
        <v>22404</v>
      </c>
      <c r="AA1431" s="1" t="s">
        <v>22405</v>
      </c>
      <c r="AB1431" s="1" t="s">
        <v>22406</v>
      </c>
      <c r="AC1431" s="1" t="s">
        <v>71</v>
      </c>
      <c r="AD1431" s="1" t="s">
        <v>71</v>
      </c>
      <c r="AE1431" s="1" t="s">
        <v>71</v>
      </c>
      <c r="AF1431" s="1" t="s">
        <v>71</v>
      </c>
      <c r="AG1431" s="1">
        <v>190</v>
      </c>
      <c r="AH1431" s="1">
        <v>4</v>
      </c>
      <c r="AI1431" s="1">
        <v>4</v>
      </c>
      <c r="AJ1431" s="1">
        <v>3</v>
      </c>
      <c r="AK1431" s="1">
        <v>29</v>
      </c>
      <c r="AL1431" s="1" t="s">
        <v>16450</v>
      </c>
      <c r="AM1431" s="1" t="s">
        <v>16451</v>
      </c>
      <c r="AN1431" s="1" t="s">
        <v>16452</v>
      </c>
      <c r="AO1431" s="1" t="s">
        <v>16453</v>
      </c>
      <c r="AP1431" s="1" t="s">
        <v>16454</v>
      </c>
      <c r="AQ1431" s="1" t="s">
        <v>71</v>
      </c>
      <c r="AR1431" s="1" t="s">
        <v>16455</v>
      </c>
      <c r="AS1431" s="1" t="s">
        <v>16456</v>
      </c>
      <c r="AT1431" s="1" t="s">
        <v>71</v>
      </c>
      <c r="AU1431" s="1">
        <v>2019</v>
      </c>
      <c r="AV1431" s="1">
        <v>6</v>
      </c>
      <c r="AW1431" s="1">
        <v>3</v>
      </c>
      <c r="AX1431" s="1" t="s">
        <v>71</v>
      </c>
      <c r="AY1431" s="1" t="s">
        <v>71</v>
      </c>
      <c r="AZ1431" s="1" t="s">
        <v>71</v>
      </c>
      <c r="BA1431" s="1" t="s">
        <v>71</v>
      </c>
      <c r="BB1431" s="1">
        <v>186</v>
      </c>
      <c r="BC1431" s="1">
        <v>221</v>
      </c>
      <c r="BD1431" s="1" t="s">
        <v>71</v>
      </c>
      <c r="BE1431" s="1" t="s">
        <v>22407</v>
      </c>
      <c r="BF1431" s="1" t="str">
        <f>HYPERLINK("http://dx.doi.org/10.3934/environsci.2019.3.186","http://dx.doi.org/10.3934/environsci.2019.3.186")</f>
        <v>http://dx.doi.org/10.3934/environsci.2019.3.186</v>
      </c>
      <c r="BG1431" s="1" t="s">
        <v>71</v>
      </c>
      <c r="BH1431" s="1" t="s">
        <v>71</v>
      </c>
      <c r="BI1431" s="1">
        <v>36</v>
      </c>
      <c r="BJ1431" s="1" t="s">
        <v>137</v>
      </c>
      <c r="BK1431" s="1" t="s">
        <v>213</v>
      </c>
      <c r="BL1431" s="1" t="s">
        <v>138</v>
      </c>
      <c r="BM1431" s="1" t="s">
        <v>22408</v>
      </c>
      <c r="BN1431" s="1" t="s">
        <v>71</v>
      </c>
      <c r="BO1431" s="1" t="s">
        <v>598</v>
      </c>
      <c r="BP1431" s="1" t="s">
        <v>71</v>
      </c>
      <c r="BQ1431" s="1" t="s">
        <v>71</v>
      </c>
    </row>
    <row r="1432" spans="1:69">
      <c r="A1432" s="1" t="s">
        <v>69</v>
      </c>
      <c r="B1432" s="1" t="s">
        <v>22409</v>
      </c>
      <c r="C1432" s="1" t="s">
        <v>71</v>
      </c>
      <c r="D1432" s="1" t="s">
        <v>71</v>
      </c>
      <c r="E1432" s="1" t="s">
        <v>71</v>
      </c>
      <c r="F1432" s="1" t="s">
        <v>22410</v>
      </c>
      <c r="G1432" s="1" t="s">
        <v>71</v>
      </c>
      <c r="H1432" s="1" t="s">
        <v>71</v>
      </c>
      <c r="I1432" s="1" t="s">
        <v>22411</v>
      </c>
      <c r="J1432" s="1" t="s">
        <v>618</v>
      </c>
      <c r="K1432" s="1" t="s">
        <v>71</v>
      </c>
      <c r="L1432" s="1" t="s">
        <v>71</v>
      </c>
      <c r="M1432" s="1" t="s">
        <v>74</v>
      </c>
      <c r="N1432" s="1" t="s">
        <v>1245</v>
      </c>
      <c r="O1432" s="1" t="s">
        <v>71</v>
      </c>
      <c r="P1432" s="1" t="s">
        <v>71</v>
      </c>
      <c r="Q1432" s="1" t="s">
        <v>71</v>
      </c>
      <c r="R1432" s="1" t="s">
        <v>71</v>
      </c>
      <c r="S1432" s="1" t="s">
        <v>71</v>
      </c>
      <c r="T1432" s="1" t="s">
        <v>22412</v>
      </c>
      <c r="U1432" s="1" t="s">
        <v>22413</v>
      </c>
      <c r="V1432" s="1" t="s">
        <v>22414</v>
      </c>
      <c r="W1432" s="1" t="s">
        <v>22415</v>
      </c>
      <c r="X1432" s="1" t="s">
        <v>71</v>
      </c>
      <c r="Y1432" s="1" t="s">
        <v>22416</v>
      </c>
      <c r="Z1432" s="1" t="s">
        <v>22417</v>
      </c>
      <c r="AA1432" s="1" t="s">
        <v>22418</v>
      </c>
      <c r="AB1432" s="1" t="s">
        <v>22419</v>
      </c>
      <c r="AC1432" s="1" t="s">
        <v>22420</v>
      </c>
      <c r="AD1432" s="1" t="s">
        <v>22421</v>
      </c>
      <c r="AE1432" s="1" t="s">
        <v>22422</v>
      </c>
      <c r="AF1432" s="1" t="s">
        <v>71</v>
      </c>
      <c r="AG1432" s="1">
        <v>106</v>
      </c>
      <c r="AH1432" s="1">
        <v>3</v>
      </c>
      <c r="AI1432" s="1">
        <v>3</v>
      </c>
      <c r="AJ1432" s="1">
        <v>2</v>
      </c>
      <c r="AK1432" s="1">
        <v>2</v>
      </c>
      <c r="AL1432" s="1" t="s">
        <v>100</v>
      </c>
      <c r="AM1432" s="1" t="s">
        <v>101</v>
      </c>
      <c r="AN1432" s="1" t="s">
        <v>255</v>
      </c>
      <c r="AO1432" s="1" t="s">
        <v>630</v>
      </c>
      <c r="AP1432" s="1" t="s">
        <v>631</v>
      </c>
      <c r="AQ1432" s="1" t="s">
        <v>71</v>
      </c>
      <c r="AR1432" s="1" t="s">
        <v>632</v>
      </c>
      <c r="AS1432" s="1" t="s">
        <v>633</v>
      </c>
      <c r="AT1432" s="1" t="s">
        <v>71</v>
      </c>
      <c r="AU1432" s="1" t="s">
        <v>71</v>
      </c>
      <c r="AV1432" s="1" t="s">
        <v>71</v>
      </c>
      <c r="AW1432" s="1" t="s">
        <v>71</v>
      </c>
      <c r="AX1432" s="1" t="s">
        <v>71</v>
      </c>
      <c r="AY1432" s="1" t="s">
        <v>71</v>
      </c>
      <c r="AZ1432" s="1" t="s">
        <v>71</v>
      </c>
      <c r="BA1432" s="1" t="s">
        <v>71</v>
      </c>
      <c r="BB1432" s="1" t="s">
        <v>71</v>
      </c>
      <c r="BC1432" s="1" t="s">
        <v>71</v>
      </c>
      <c r="BD1432" s="1" t="s">
        <v>71</v>
      </c>
      <c r="BE1432" s="1" t="s">
        <v>22423</v>
      </c>
      <c r="BF1432" s="1" t="str">
        <f>HYPERLINK("http://dx.doi.org/10.1007/s00477-022-02172-8","http://dx.doi.org/10.1007/s00477-022-02172-8")</f>
        <v>http://dx.doi.org/10.1007/s00477-022-02172-8</v>
      </c>
      <c r="BG1432" s="1" t="s">
        <v>71</v>
      </c>
      <c r="BH1432" s="1" t="s">
        <v>1740</v>
      </c>
      <c r="BI1432" s="1">
        <v>21</v>
      </c>
      <c r="BJ1432" s="1" t="s">
        <v>636</v>
      </c>
      <c r="BK1432" s="1" t="s">
        <v>93</v>
      </c>
      <c r="BL1432" s="1" t="s">
        <v>637</v>
      </c>
      <c r="BM1432" s="1" t="s">
        <v>22424</v>
      </c>
      <c r="BN1432" s="1">
        <v>35075345</v>
      </c>
      <c r="BO1432" s="1" t="s">
        <v>1479</v>
      </c>
      <c r="BP1432" s="1" t="s">
        <v>71</v>
      </c>
      <c r="BQ1432" s="1" t="s">
        <v>71</v>
      </c>
    </row>
    <row r="1433" spans="1:69">
      <c r="A1433" s="1" t="s">
        <v>69</v>
      </c>
      <c r="B1433" s="1" t="s">
        <v>22425</v>
      </c>
      <c r="C1433" s="1" t="s">
        <v>71</v>
      </c>
      <c r="D1433" s="1" t="s">
        <v>71</v>
      </c>
      <c r="E1433" s="1" t="s">
        <v>71</v>
      </c>
      <c r="F1433" s="1" t="s">
        <v>22426</v>
      </c>
      <c r="G1433" s="1" t="s">
        <v>71</v>
      </c>
      <c r="H1433" s="1" t="s">
        <v>71</v>
      </c>
      <c r="I1433" s="1" t="s">
        <v>22427</v>
      </c>
      <c r="J1433" s="1" t="s">
        <v>13149</v>
      </c>
      <c r="K1433" s="1" t="s">
        <v>71</v>
      </c>
      <c r="L1433" s="1" t="s">
        <v>71</v>
      </c>
      <c r="M1433" s="1" t="s">
        <v>74</v>
      </c>
      <c r="N1433" s="1" t="s">
        <v>75</v>
      </c>
      <c r="O1433" s="1" t="s">
        <v>71</v>
      </c>
      <c r="P1433" s="1" t="s">
        <v>71</v>
      </c>
      <c r="Q1433" s="1" t="s">
        <v>71</v>
      </c>
      <c r="R1433" s="1" t="s">
        <v>71</v>
      </c>
      <c r="S1433" s="1" t="s">
        <v>71</v>
      </c>
      <c r="T1433" s="1" t="s">
        <v>22428</v>
      </c>
      <c r="U1433" s="1" t="s">
        <v>22429</v>
      </c>
      <c r="V1433" s="1" t="s">
        <v>22430</v>
      </c>
      <c r="W1433" s="1" t="s">
        <v>22431</v>
      </c>
      <c r="X1433" s="1" t="s">
        <v>71</v>
      </c>
      <c r="Y1433" s="1" t="s">
        <v>22432</v>
      </c>
      <c r="Z1433" s="1" t="s">
        <v>22433</v>
      </c>
      <c r="AA1433" s="1" t="s">
        <v>22434</v>
      </c>
      <c r="AB1433" s="1" t="s">
        <v>22435</v>
      </c>
      <c r="AC1433" s="1" t="s">
        <v>22436</v>
      </c>
      <c r="AD1433" s="1" t="s">
        <v>22437</v>
      </c>
      <c r="AE1433" s="1" t="s">
        <v>22438</v>
      </c>
      <c r="AF1433" s="1" t="s">
        <v>71</v>
      </c>
      <c r="AG1433" s="1">
        <v>38</v>
      </c>
      <c r="AH1433" s="1">
        <v>15</v>
      </c>
      <c r="AI1433" s="1">
        <v>15</v>
      </c>
      <c r="AJ1433" s="1">
        <v>4</v>
      </c>
      <c r="AK1433" s="1">
        <v>41</v>
      </c>
      <c r="AL1433" s="1" t="s">
        <v>100</v>
      </c>
      <c r="AM1433" s="1" t="s">
        <v>1135</v>
      </c>
      <c r="AN1433" s="1" t="s">
        <v>1136</v>
      </c>
      <c r="AO1433" s="1" t="s">
        <v>13162</v>
      </c>
      <c r="AP1433" s="1" t="s">
        <v>13163</v>
      </c>
      <c r="AQ1433" s="1" t="s">
        <v>71</v>
      </c>
      <c r="AR1433" s="1" t="s">
        <v>13164</v>
      </c>
      <c r="AS1433" s="1" t="s">
        <v>13165</v>
      </c>
      <c r="AT1433" s="1" t="s">
        <v>282</v>
      </c>
      <c r="AU1433" s="1">
        <v>2019</v>
      </c>
      <c r="AV1433" s="1">
        <v>41</v>
      </c>
      <c r="AW1433" s="1">
        <v>5</v>
      </c>
      <c r="AX1433" s="1" t="s">
        <v>71</v>
      </c>
      <c r="AY1433" s="1" t="s">
        <v>71</v>
      </c>
      <c r="AZ1433" s="1" t="s">
        <v>71</v>
      </c>
      <c r="BA1433" s="1" t="s">
        <v>71</v>
      </c>
      <c r="BB1433" s="1">
        <v>2265</v>
      </c>
      <c r="BC1433" s="1">
        <v>2279</v>
      </c>
      <c r="BD1433" s="1" t="s">
        <v>71</v>
      </c>
      <c r="BE1433" s="1" t="s">
        <v>22439</v>
      </c>
      <c r="BF1433" s="1" t="str">
        <f>HYPERLINK("http://dx.doi.org/10.1007/s10653-019-00281-y","http://dx.doi.org/10.1007/s10653-019-00281-y")</f>
        <v>http://dx.doi.org/10.1007/s10653-019-00281-y</v>
      </c>
      <c r="BG1433" s="1" t="s">
        <v>71</v>
      </c>
      <c r="BH1433" s="1" t="s">
        <v>71</v>
      </c>
      <c r="BI1433" s="1">
        <v>15</v>
      </c>
      <c r="BJ1433" s="1" t="s">
        <v>13167</v>
      </c>
      <c r="BK1433" s="1" t="s">
        <v>93</v>
      </c>
      <c r="BL1433" s="1" t="s">
        <v>13168</v>
      </c>
      <c r="BM1433" s="1" t="s">
        <v>22440</v>
      </c>
      <c r="BN1433" s="1">
        <v>30919171</v>
      </c>
      <c r="BO1433" s="1" t="s">
        <v>71</v>
      </c>
      <c r="BP1433" s="1" t="s">
        <v>71</v>
      </c>
      <c r="BQ1433" s="1" t="s">
        <v>71</v>
      </c>
    </row>
    <row r="1434" spans="1:69">
      <c r="A1434" s="3" t="s">
        <v>69</v>
      </c>
      <c r="B1434" s="3" t="s">
        <v>22441</v>
      </c>
      <c r="C1434" s="3" t="s">
        <v>71</v>
      </c>
      <c r="D1434" s="3" t="s">
        <v>71</v>
      </c>
      <c r="E1434" s="3" t="s">
        <v>71</v>
      </c>
      <c r="F1434" s="3" t="s">
        <v>22442</v>
      </c>
      <c r="G1434" s="3" t="s">
        <v>71</v>
      </c>
      <c r="H1434" s="3" t="s">
        <v>71</v>
      </c>
      <c r="I1434" s="3" t="s">
        <v>22443</v>
      </c>
      <c r="J1434" s="3" t="s">
        <v>4372</v>
      </c>
      <c r="K1434" s="3" t="s">
        <v>71</v>
      </c>
      <c r="L1434" s="3" t="s">
        <v>71</v>
      </c>
      <c r="M1434" s="3" t="s">
        <v>74</v>
      </c>
      <c r="N1434" s="3" t="s">
        <v>75</v>
      </c>
      <c r="O1434" s="3" t="s">
        <v>71</v>
      </c>
      <c r="P1434" s="3" t="s">
        <v>71</v>
      </c>
      <c r="Q1434" s="3" t="s">
        <v>71</v>
      </c>
      <c r="R1434" s="3" t="s">
        <v>71</v>
      </c>
      <c r="S1434" s="3" t="s">
        <v>71</v>
      </c>
      <c r="T1434" s="3" t="s">
        <v>22444</v>
      </c>
      <c r="U1434" s="3" t="s">
        <v>22445</v>
      </c>
      <c r="V1434" s="3" t="s">
        <v>22446</v>
      </c>
      <c r="W1434" s="3" t="s">
        <v>22447</v>
      </c>
      <c r="X1434" s="3" t="s">
        <v>71</v>
      </c>
      <c r="Y1434" s="3" t="s">
        <v>22448</v>
      </c>
      <c r="Z1434" s="3" t="s">
        <v>22449</v>
      </c>
      <c r="AA1434" s="3" t="s">
        <v>22450</v>
      </c>
      <c r="AB1434" s="3" t="s">
        <v>22451</v>
      </c>
      <c r="AC1434" s="3" t="s">
        <v>22452</v>
      </c>
      <c r="AD1434" s="3" t="s">
        <v>22453</v>
      </c>
      <c r="AE1434" s="3" t="s">
        <v>22454</v>
      </c>
      <c r="AF1434" s="3" t="s">
        <v>71</v>
      </c>
      <c r="AG1434" s="3">
        <v>112</v>
      </c>
      <c r="AH1434" s="3">
        <v>31</v>
      </c>
      <c r="AI1434" s="3">
        <v>32</v>
      </c>
      <c r="AJ1434" s="3">
        <v>4</v>
      </c>
      <c r="AK1434" s="3">
        <v>105</v>
      </c>
      <c r="AL1434" s="3" t="s">
        <v>82</v>
      </c>
      <c r="AM1434" s="3" t="s">
        <v>83</v>
      </c>
      <c r="AN1434" s="3" t="s">
        <v>84</v>
      </c>
      <c r="AO1434" s="3" t="s">
        <v>4381</v>
      </c>
      <c r="AP1434" s="3" t="s">
        <v>4382</v>
      </c>
      <c r="AQ1434" s="3" t="s">
        <v>71</v>
      </c>
      <c r="AR1434" s="3" t="s">
        <v>4372</v>
      </c>
      <c r="AS1434" s="3" t="s">
        <v>4383</v>
      </c>
      <c r="AT1434" s="3" t="s">
        <v>491</v>
      </c>
      <c r="AU1434" s="3">
        <v>2017</v>
      </c>
      <c r="AV1434" s="3">
        <v>61</v>
      </c>
      <c r="AW1434" s="3" t="s">
        <v>71</v>
      </c>
      <c r="AX1434" s="3" t="s">
        <v>71</v>
      </c>
      <c r="AY1434" s="3" t="s">
        <v>71</v>
      </c>
      <c r="AZ1434" s="3" t="s">
        <v>71</v>
      </c>
      <c r="BA1434" s="3" t="s">
        <v>71</v>
      </c>
      <c r="BB1434" s="3">
        <v>24</v>
      </c>
      <c r="BC1434" s="3">
        <v>39</v>
      </c>
      <c r="BD1434" s="3" t="s">
        <v>71</v>
      </c>
      <c r="BE1434" s="3" t="s">
        <v>22455</v>
      </c>
      <c r="BF1434" s="3" t="str">
        <f>HYPERLINK("http://dx.doi.org/10.1016/j.landusepol.2016.09.027","http://dx.doi.org/10.1016/j.landusepol.2016.09.027")</f>
        <v>http://dx.doi.org/10.1016/j.landusepol.2016.09.027</v>
      </c>
      <c r="BG1434" s="3" t="s">
        <v>71</v>
      </c>
      <c r="BH1434" s="3" t="s">
        <v>71</v>
      </c>
      <c r="BI1434" s="3">
        <v>16</v>
      </c>
      <c r="BJ1434" s="3" t="s">
        <v>389</v>
      </c>
      <c r="BK1434" s="3" t="s">
        <v>1353</v>
      </c>
      <c r="BL1434" s="3" t="s">
        <v>138</v>
      </c>
      <c r="BM1434" s="3" t="s">
        <v>22456</v>
      </c>
      <c r="BN1434" s="3" t="s">
        <v>71</v>
      </c>
      <c r="BO1434" s="3" t="s">
        <v>71</v>
      </c>
      <c r="BP1434" s="3" t="s">
        <v>71</v>
      </c>
      <c r="BQ1434" s="3" t="s">
        <v>71</v>
      </c>
    </row>
    <row r="1435" spans="1:69">
      <c r="A1435" s="1" t="s">
        <v>69</v>
      </c>
      <c r="B1435" s="1" t="s">
        <v>22457</v>
      </c>
      <c r="C1435" s="1" t="s">
        <v>71</v>
      </c>
      <c r="D1435" s="1" t="s">
        <v>71</v>
      </c>
      <c r="E1435" s="1" t="s">
        <v>71</v>
      </c>
      <c r="F1435" s="1" t="s">
        <v>22458</v>
      </c>
      <c r="G1435" s="1" t="s">
        <v>71</v>
      </c>
      <c r="H1435" s="1" t="s">
        <v>71</v>
      </c>
      <c r="I1435" s="1" t="s">
        <v>22459</v>
      </c>
      <c r="J1435" s="1" t="s">
        <v>456</v>
      </c>
      <c r="K1435" s="1" t="s">
        <v>71</v>
      </c>
      <c r="L1435" s="1" t="s">
        <v>71</v>
      </c>
      <c r="M1435" s="1" t="s">
        <v>74</v>
      </c>
      <c r="N1435" s="1" t="s">
        <v>75</v>
      </c>
      <c r="O1435" s="1" t="s">
        <v>71</v>
      </c>
      <c r="P1435" s="1" t="s">
        <v>71</v>
      </c>
      <c r="Q1435" s="1" t="s">
        <v>71</v>
      </c>
      <c r="R1435" s="1" t="s">
        <v>71</v>
      </c>
      <c r="S1435" s="1" t="s">
        <v>71</v>
      </c>
      <c r="T1435" s="1" t="s">
        <v>22460</v>
      </c>
      <c r="U1435" s="1" t="s">
        <v>22461</v>
      </c>
      <c r="V1435" s="1" t="s">
        <v>22462</v>
      </c>
      <c r="W1435" s="1" t="s">
        <v>22463</v>
      </c>
      <c r="X1435" s="1" t="s">
        <v>71</v>
      </c>
      <c r="Y1435" s="1" t="s">
        <v>22464</v>
      </c>
      <c r="Z1435" s="1" t="s">
        <v>22465</v>
      </c>
      <c r="AA1435" s="1" t="s">
        <v>22466</v>
      </c>
      <c r="AB1435" s="1" t="s">
        <v>22467</v>
      </c>
      <c r="AC1435" s="1" t="s">
        <v>22468</v>
      </c>
      <c r="AD1435" s="1" t="s">
        <v>22468</v>
      </c>
      <c r="AE1435" s="1" t="s">
        <v>22469</v>
      </c>
      <c r="AF1435" s="1" t="s">
        <v>71</v>
      </c>
      <c r="AG1435" s="1">
        <v>46</v>
      </c>
      <c r="AH1435" s="1">
        <v>10</v>
      </c>
      <c r="AI1435" s="1">
        <v>10</v>
      </c>
      <c r="AJ1435" s="1">
        <v>9</v>
      </c>
      <c r="AK1435" s="1">
        <v>35</v>
      </c>
      <c r="AL1435" s="1" t="s">
        <v>231</v>
      </c>
      <c r="AM1435" s="1" t="s">
        <v>232</v>
      </c>
      <c r="AN1435" s="1" t="s">
        <v>233</v>
      </c>
      <c r="AO1435" s="1" t="s">
        <v>71</v>
      </c>
      <c r="AP1435" s="1" t="s">
        <v>467</v>
      </c>
      <c r="AQ1435" s="1" t="s">
        <v>71</v>
      </c>
      <c r="AR1435" s="1" t="s">
        <v>468</v>
      </c>
      <c r="AS1435" s="1" t="s">
        <v>469</v>
      </c>
      <c r="AT1435" s="1" t="s">
        <v>11561</v>
      </c>
      <c r="AU1435" s="1">
        <v>2019</v>
      </c>
      <c r="AV1435" s="1">
        <v>16</v>
      </c>
      <c r="AW1435" s="1">
        <v>11</v>
      </c>
      <c r="AX1435" s="1" t="s">
        <v>71</v>
      </c>
      <c r="AY1435" s="1" t="s">
        <v>71</v>
      </c>
      <c r="AZ1435" s="1" t="s">
        <v>71</v>
      </c>
      <c r="BA1435" s="1" t="s">
        <v>71</v>
      </c>
      <c r="BB1435" s="1" t="s">
        <v>71</v>
      </c>
      <c r="BC1435" s="1" t="s">
        <v>71</v>
      </c>
      <c r="BD1435" s="1">
        <v>2051</v>
      </c>
      <c r="BE1435" s="1" t="s">
        <v>22470</v>
      </c>
      <c r="BF1435" s="1" t="str">
        <f>HYPERLINK("http://dx.doi.org/10.3390/ijerph16112051","http://dx.doi.org/10.3390/ijerph16112051")</f>
        <v>http://dx.doi.org/10.3390/ijerph16112051</v>
      </c>
      <c r="BG1435" s="1" t="s">
        <v>71</v>
      </c>
      <c r="BH1435" s="1" t="s">
        <v>71</v>
      </c>
      <c r="BI1435" s="1">
        <v>16</v>
      </c>
      <c r="BJ1435" s="1" t="s">
        <v>187</v>
      </c>
      <c r="BK1435" s="1" t="s">
        <v>240</v>
      </c>
      <c r="BL1435" s="1" t="s">
        <v>188</v>
      </c>
      <c r="BM1435" s="1" t="s">
        <v>22471</v>
      </c>
      <c r="BN1435" s="1">
        <v>31185621</v>
      </c>
      <c r="BO1435" s="1" t="s">
        <v>20806</v>
      </c>
      <c r="BP1435" s="1" t="s">
        <v>71</v>
      </c>
      <c r="BQ1435" s="1" t="s">
        <v>71</v>
      </c>
    </row>
    <row r="1436" spans="1:69">
      <c r="A1436" s="1" t="s">
        <v>69</v>
      </c>
      <c r="B1436" s="1" t="s">
        <v>22472</v>
      </c>
      <c r="C1436" s="1" t="s">
        <v>71</v>
      </c>
      <c r="D1436" s="1" t="s">
        <v>71</v>
      </c>
      <c r="E1436" s="1" t="s">
        <v>71</v>
      </c>
      <c r="F1436" s="1" t="s">
        <v>22473</v>
      </c>
      <c r="G1436" s="1" t="s">
        <v>71</v>
      </c>
      <c r="H1436" s="1" t="s">
        <v>71</v>
      </c>
      <c r="I1436" s="1" t="s">
        <v>22474</v>
      </c>
      <c r="J1436" s="1" t="s">
        <v>267</v>
      </c>
      <c r="K1436" s="1" t="s">
        <v>71</v>
      </c>
      <c r="L1436" s="1" t="s">
        <v>71</v>
      </c>
      <c r="M1436" s="1" t="s">
        <v>74</v>
      </c>
      <c r="N1436" s="1" t="s">
        <v>117</v>
      </c>
      <c r="O1436" s="1" t="s">
        <v>71</v>
      </c>
      <c r="P1436" s="1" t="s">
        <v>71</v>
      </c>
      <c r="Q1436" s="1" t="s">
        <v>71</v>
      </c>
      <c r="R1436" s="1" t="s">
        <v>71</v>
      </c>
      <c r="S1436" s="1" t="s">
        <v>71</v>
      </c>
      <c r="T1436" s="1" t="s">
        <v>22475</v>
      </c>
      <c r="U1436" s="1" t="s">
        <v>22476</v>
      </c>
      <c r="V1436" s="1" t="s">
        <v>22477</v>
      </c>
      <c r="W1436" s="1" t="s">
        <v>22478</v>
      </c>
      <c r="X1436" s="1" t="s">
        <v>71</v>
      </c>
      <c r="Y1436" s="1" t="s">
        <v>22479</v>
      </c>
      <c r="Z1436" s="1" t="s">
        <v>22480</v>
      </c>
      <c r="AA1436" s="1" t="s">
        <v>22481</v>
      </c>
      <c r="AB1436" s="1" t="s">
        <v>22482</v>
      </c>
      <c r="AC1436" s="1" t="s">
        <v>22483</v>
      </c>
      <c r="AD1436" s="1" t="s">
        <v>22484</v>
      </c>
      <c r="AE1436" s="1" t="s">
        <v>22485</v>
      </c>
      <c r="AF1436" s="1" t="s">
        <v>71</v>
      </c>
      <c r="AG1436" s="1">
        <v>69</v>
      </c>
      <c r="AH1436" s="1">
        <v>13</v>
      </c>
      <c r="AI1436" s="1">
        <v>14</v>
      </c>
      <c r="AJ1436" s="1">
        <v>9</v>
      </c>
      <c r="AK1436" s="1">
        <v>30</v>
      </c>
      <c r="AL1436" s="1" t="s">
        <v>231</v>
      </c>
      <c r="AM1436" s="1" t="s">
        <v>232</v>
      </c>
      <c r="AN1436" s="1" t="s">
        <v>233</v>
      </c>
      <c r="AO1436" s="1" t="s">
        <v>71</v>
      </c>
      <c r="AP1436" s="1" t="s">
        <v>279</v>
      </c>
      <c r="AQ1436" s="1" t="s">
        <v>71</v>
      </c>
      <c r="AR1436" s="1" t="s">
        <v>280</v>
      </c>
      <c r="AS1436" s="1" t="s">
        <v>281</v>
      </c>
      <c r="AT1436" s="1" t="s">
        <v>491</v>
      </c>
      <c r="AU1436" s="1">
        <v>2020</v>
      </c>
      <c r="AV1436" s="1">
        <v>12</v>
      </c>
      <c r="AW1436" s="1">
        <v>2</v>
      </c>
      <c r="AX1436" s="1" t="s">
        <v>71</v>
      </c>
      <c r="AY1436" s="1" t="s">
        <v>71</v>
      </c>
      <c r="AZ1436" s="1" t="s">
        <v>71</v>
      </c>
      <c r="BA1436" s="1" t="s">
        <v>71</v>
      </c>
      <c r="BB1436" s="1" t="s">
        <v>71</v>
      </c>
      <c r="BC1436" s="1" t="s">
        <v>71</v>
      </c>
      <c r="BD1436" s="1">
        <v>399</v>
      </c>
      <c r="BE1436" s="1" t="s">
        <v>22486</v>
      </c>
      <c r="BF1436" s="1" t="str">
        <f>HYPERLINK("http://dx.doi.org/10.3390/w12020399","http://dx.doi.org/10.3390/w12020399")</f>
        <v>http://dx.doi.org/10.3390/w12020399</v>
      </c>
      <c r="BG1436" s="1" t="s">
        <v>71</v>
      </c>
      <c r="BH1436" s="1" t="s">
        <v>71</v>
      </c>
      <c r="BI1436" s="1">
        <v>16</v>
      </c>
      <c r="BJ1436" s="1" t="s">
        <v>284</v>
      </c>
      <c r="BK1436" s="1" t="s">
        <v>240</v>
      </c>
      <c r="BL1436" s="1" t="s">
        <v>285</v>
      </c>
      <c r="BM1436" s="1" t="s">
        <v>18993</v>
      </c>
      <c r="BN1436" s="1" t="s">
        <v>71</v>
      </c>
      <c r="BO1436" s="1" t="s">
        <v>243</v>
      </c>
      <c r="BP1436" s="1" t="s">
        <v>71</v>
      </c>
      <c r="BQ1436" s="1" t="s">
        <v>71</v>
      </c>
    </row>
    <row r="1437" spans="1:69">
      <c r="A1437" s="1" t="s">
        <v>69</v>
      </c>
      <c r="B1437" s="1" t="s">
        <v>22487</v>
      </c>
      <c r="C1437" s="1" t="s">
        <v>71</v>
      </c>
      <c r="D1437" s="1" t="s">
        <v>71</v>
      </c>
      <c r="E1437" s="1" t="s">
        <v>71</v>
      </c>
      <c r="F1437" s="1" t="s">
        <v>22488</v>
      </c>
      <c r="G1437" s="1" t="s">
        <v>71</v>
      </c>
      <c r="H1437" s="1" t="s">
        <v>71</v>
      </c>
      <c r="I1437" s="1" t="s">
        <v>22489</v>
      </c>
      <c r="J1437" s="1" t="s">
        <v>267</v>
      </c>
      <c r="K1437" s="1" t="s">
        <v>71</v>
      </c>
      <c r="L1437" s="1" t="s">
        <v>71</v>
      </c>
      <c r="M1437" s="1" t="s">
        <v>74</v>
      </c>
      <c r="N1437" s="1" t="s">
        <v>75</v>
      </c>
      <c r="O1437" s="1" t="s">
        <v>71</v>
      </c>
      <c r="P1437" s="1" t="s">
        <v>71</v>
      </c>
      <c r="Q1437" s="1" t="s">
        <v>71</v>
      </c>
      <c r="R1437" s="1" t="s">
        <v>71</v>
      </c>
      <c r="S1437" s="1" t="s">
        <v>71</v>
      </c>
      <c r="T1437" s="1" t="s">
        <v>22490</v>
      </c>
      <c r="U1437" s="1" t="s">
        <v>22491</v>
      </c>
      <c r="V1437" s="1" t="s">
        <v>22492</v>
      </c>
      <c r="W1437" s="1" t="s">
        <v>22493</v>
      </c>
      <c r="X1437" s="1" t="s">
        <v>71</v>
      </c>
      <c r="Y1437" s="1" t="s">
        <v>22494</v>
      </c>
      <c r="Z1437" s="1" t="s">
        <v>22495</v>
      </c>
      <c r="AA1437" s="1" t="s">
        <v>22496</v>
      </c>
      <c r="AB1437" s="1" t="s">
        <v>22497</v>
      </c>
      <c r="AC1437" s="1" t="s">
        <v>71</v>
      </c>
      <c r="AD1437" s="1" t="s">
        <v>71</v>
      </c>
      <c r="AE1437" s="1" t="s">
        <v>71</v>
      </c>
      <c r="AF1437" s="1" t="s">
        <v>71</v>
      </c>
      <c r="AG1437" s="1">
        <v>51</v>
      </c>
      <c r="AH1437" s="1">
        <v>5</v>
      </c>
      <c r="AI1437" s="1">
        <v>5</v>
      </c>
      <c r="AJ1437" s="1">
        <v>1</v>
      </c>
      <c r="AK1437" s="1">
        <v>10</v>
      </c>
      <c r="AL1437" s="1" t="s">
        <v>231</v>
      </c>
      <c r="AM1437" s="1" t="s">
        <v>232</v>
      </c>
      <c r="AN1437" s="1" t="s">
        <v>233</v>
      </c>
      <c r="AO1437" s="1" t="s">
        <v>71</v>
      </c>
      <c r="AP1437" s="1" t="s">
        <v>279</v>
      </c>
      <c r="AQ1437" s="1" t="s">
        <v>71</v>
      </c>
      <c r="AR1437" s="1" t="s">
        <v>280</v>
      </c>
      <c r="AS1437" s="1" t="s">
        <v>281</v>
      </c>
      <c r="AT1437" s="1" t="s">
        <v>282</v>
      </c>
      <c r="AU1437" s="1">
        <v>2020</v>
      </c>
      <c r="AV1437" s="1">
        <v>12</v>
      </c>
      <c r="AW1437" s="1">
        <v>10</v>
      </c>
      <c r="AX1437" s="1" t="s">
        <v>71</v>
      </c>
      <c r="AY1437" s="1" t="s">
        <v>71</v>
      </c>
      <c r="AZ1437" s="1" t="s">
        <v>71</v>
      </c>
      <c r="BA1437" s="1" t="s">
        <v>71</v>
      </c>
      <c r="BB1437" s="1" t="s">
        <v>71</v>
      </c>
      <c r="BC1437" s="1" t="s">
        <v>71</v>
      </c>
      <c r="BD1437" s="1">
        <v>2738</v>
      </c>
      <c r="BE1437" s="1" t="s">
        <v>22498</v>
      </c>
      <c r="BF1437" s="1" t="str">
        <f>HYPERLINK("http://dx.doi.org/10.3390/w12102738","http://dx.doi.org/10.3390/w12102738")</f>
        <v>http://dx.doi.org/10.3390/w12102738</v>
      </c>
      <c r="BG1437" s="1" t="s">
        <v>71</v>
      </c>
      <c r="BH1437" s="1" t="s">
        <v>71</v>
      </c>
      <c r="BI1437" s="1">
        <v>13</v>
      </c>
      <c r="BJ1437" s="1" t="s">
        <v>284</v>
      </c>
      <c r="BK1437" s="1" t="s">
        <v>93</v>
      </c>
      <c r="BL1437" s="1" t="s">
        <v>285</v>
      </c>
      <c r="BM1437" s="1" t="s">
        <v>22499</v>
      </c>
      <c r="BN1437" s="1" t="s">
        <v>71</v>
      </c>
      <c r="BO1437" s="1" t="s">
        <v>598</v>
      </c>
      <c r="BP1437" s="1" t="s">
        <v>71</v>
      </c>
      <c r="BQ1437" s="1" t="s">
        <v>71</v>
      </c>
    </row>
    <row r="1438" spans="1:69">
      <c r="A1438" s="1" t="s">
        <v>69</v>
      </c>
      <c r="B1438" s="1" t="s">
        <v>22500</v>
      </c>
      <c r="C1438" s="1" t="s">
        <v>71</v>
      </c>
      <c r="D1438" s="1" t="s">
        <v>71</v>
      </c>
      <c r="E1438" s="1" t="s">
        <v>71</v>
      </c>
      <c r="F1438" s="1" t="s">
        <v>22501</v>
      </c>
      <c r="G1438" s="1" t="s">
        <v>71</v>
      </c>
      <c r="H1438" s="1" t="s">
        <v>71</v>
      </c>
      <c r="I1438" s="1" t="s">
        <v>22502</v>
      </c>
      <c r="J1438" s="1" t="s">
        <v>116</v>
      </c>
      <c r="K1438" s="1" t="s">
        <v>71</v>
      </c>
      <c r="L1438" s="1" t="s">
        <v>71</v>
      </c>
      <c r="M1438" s="1" t="s">
        <v>74</v>
      </c>
      <c r="N1438" s="1" t="s">
        <v>75</v>
      </c>
      <c r="O1438" s="1" t="s">
        <v>71</v>
      </c>
      <c r="P1438" s="1" t="s">
        <v>71</v>
      </c>
      <c r="Q1438" s="1" t="s">
        <v>71</v>
      </c>
      <c r="R1438" s="1" t="s">
        <v>71</v>
      </c>
      <c r="S1438" s="1" t="s">
        <v>71</v>
      </c>
      <c r="T1438" s="1" t="s">
        <v>22503</v>
      </c>
      <c r="U1438" s="1" t="s">
        <v>22504</v>
      </c>
      <c r="V1438" s="1" t="s">
        <v>22505</v>
      </c>
      <c r="W1438" s="1" t="s">
        <v>22506</v>
      </c>
      <c r="X1438" s="1" t="s">
        <v>71</v>
      </c>
      <c r="Y1438" s="1" t="s">
        <v>22507</v>
      </c>
      <c r="Z1438" s="1" t="s">
        <v>22508</v>
      </c>
      <c r="AA1438" s="1" t="s">
        <v>22509</v>
      </c>
      <c r="AB1438" s="1" t="s">
        <v>71</v>
      </c>
      <c r="AC1438" s="1" t="s">
        <v>71</v>
      </c>
      <c r="AD1438" s="1" t="s">
        <v>71</v>
      </c>
      <c r="AE1438" s="1" t="s">
        <v>71</v>
      </c>
      <c r="AF1438" s="1" t="s">
        <v>71</v>
      </c>
      <c r="AG1438" s="1">
        <v>131</v>
      </c>
      <c r="AH1438" s="1">
        <v>33</v>
      </c>
      <c r="AI1438" s="1">
        <v>34</v>
      </c>
      <c r="AJ1438" s="1">
        <v>29</v>
      </c>
      <c r="AK1438" s="1">
        <v>179</v>
      </c>
      <c r="AL1438" s="1" t="s">
        <v>126</v>
      </c>
      <c r="AM1438" s="1" t="s">
        <v>127</v>
      </c>
      <c r="AN1438" s="1" t="s">
        <v>128</v>
      </c>
      <c r="AO1438" s="1" t="s">
        <v>129</v>
      </c>
      <c r="AP1438" s="1" t="s">
        <v>130</v>
      </c>
      <c r="AQ1438" s="1" t="s">
        <v>71</v>
      </c>
      <c r="AR1438" s="1" t="s">
        <v>131</v>
      </c>
      <c r="AS1438" s="1" t="s">
        <v>132</v>
      </c>
      <c r="AT1438" s="1" t="s">
        <v>210</v>
      </c>
      <c r="AU1438" s="1">
        <v>2020</v>
      </c>
      <c r="AV1438" s="1">
        <v>27</v>
      </c>
      <c r="AW1438" s="1">
        <v>36</v>
      </c>
      <c r="AX1438" s="1" t="s">
        <v>71</v>
      </c>
      <c r="AY1438" s="1" t="s">
        <v>71</v>
      </c>
      <c r="AZ1438" s="1" t="s">
        <v>71</v>
      </c>
      <c r="BA1438" s="1" t="s">
        <v>71</v>
      </c>
      <c r="BB1438" s="1">
        <v>44743</v>
      </c>
      <c r="BC1438" s="1">
        <v>44756</v>
      </c>
      <c r="BD1438" s="1" t="s">
        <v>71</v>
      </c>
      <c r="BE1438" s="1" t="s">
        <v>22510</v>
      </c>
      <c r="BF1438" s="1" t="str">
        <f>HYPERLINK("http://dx.doi.org/10.1007/s11356-020-10573-x","http://dx.doi.org/10.1007/s11356-020-10573-x")</f>
        <v>http://dx.doi.org/10.1007/s11356-020-10573-x</v>
      </c>
      <c r="BG1438" s="1" t="s">
        <v>71</v>
      </c>
      <c r="BH1438" s="1" t="s">
        <v>3908</v>
      </c>
      <c r="BI1438" s="1">
        <v>14</v>
      </c>
      <c r="BJ1438" s="1" t="s">
        <v>137</v>
      </c>
      <c r="BK1438" s="1" t="s">
        <v>93</v>
      </c>
      <c r="BL1438" s="1" t="s">
        <v>138</v>
      </c>
      <c r="BM1438" s="1" t="s">
        <v>22511</v>
      </c>
      <c r="BN1438" s="1">
        <v>32876819</v>
      </c>
      <c r="BO1438" s="1" t="s">
        <v>71</v>
      </c>
      <c r="BP1438" s="1" t="s">
        <v>71</v>
      </c>
      <c r="BQ1438" s="1" t="s">
        <v>71</v>
      </c>
    </row>
    <row r="1439" spans="1:69">
      <c r="A1439" s="1" t="s">
        <v>69</v>
      </c>
      <c r="B1439" s="1" t="s">
        <v>22512</v>
      </c>
      <c r="C1439" s="1" t="s">
        <v>71</v>
      </c>
      <c r="D1439" s="1" t="s">
        <v>71</v>
      </c>
      <c r="E1439" s="1" t="s">
        <v>71</v>
      </c>
      <c r="F1439" s="1" t="s">
        <v>22513</v>
      </c>
      <c r="G1439" s="1" t="s">
        <v>71</v>
      </c>
      <c r="H1439" s="1" t="s">
        <v>71</v>
      </c>
      <c r="I1439" s="1" t="s">
        <v>22514</v>
      </c>
      <c r="J1439" s="1" t="s">
        <v>22515</v>
      </c>
      <c r="K1439" s="1" t="s">
        <v>71</v>
      </c>
      <c r="L1439" s="1" t="s">
        <v>71</v>
      </c>
      <c r="M1439" s="1" t="s">
        <v>74</v>
      </c>
      <c r="N1439" s="1" t="s">
        <v>117</v>
      </c>
      <c r="O1439" s="1" t="s">
        <v>71</v>
      </c>
      <c r="P1439" s="1" t="s">
        <v>71</v>
      </c>
      <c r="Q1439" s="1" t="s">
        <v>71</v>
      </c>
      <c r="R1439" s="1" t="s">
        <v>71</v>
      </c>
      <c r="S1439" s="1" t="s">
        <v>71</v>
      </c>
      <c r="T1439" s="1" t="s">
        <v>22516</v>
      </c>
      <c r="U1439" s="1" t="s">
        <v>22517</v>
      </c>
      <c r="V1439" s="1" t="s">
        <v>22518</v>
      </c>
      <c r="W1439" s="1" t="s">
        <v>22519</v>
      </c>
      <c r="X1439" s="1" t="s">
        <v>71</v>
      </c>
      <c r="Y1439" s="1" t="s">
        <v>22520</v>
      </c>
      <c r="Z1439" s="1" t="s">
        <v>22521</v>
      </c>
      <c r="AA1439" s="1" t="s">
        <v>71</v>
      </c>
      <c r="AB1439" s="1" t="s">
        <v>71</v>
      </c>
      <c r="AC1439" s="1" t="s">
        <v>71</v>
      </c>
      <c r="AD1439" s="1" t="s">
        <v>71</v>
      </c>
      <c r="AE1439" s="1" t="s">
        <v>71</v>
      </c>
      <c r="AF1439" s="1" t="s">
        <v>71</v>
      </c>
      <c r="AG1439" s="1">
        <v>79</v>
      </c>
      <c r="AH1439" s="1">
        <v>0</v>
      </c>
      <c r="AI1439" s="1">
        <v>0</v>
      </c>
      <c r="AJ1439" s="1">
        <v>3</v>
      </c>
      <c r="AK1439" s="1">
        <v>3</v>
      </c>
      <c r="AL1439" s="1" t="s">
        <v>100</v>
      </c>
      <c r="AM1439" s="1" t="s">
        <v>1135</v>
      </c>
      <c r="AN1439" s="1" t="s">
        <v>1136</v>
      </c>
      <c r="AO1439" s="1" t="s">
        <v>22522</v>
      </c>
      <c r="AP1439" s="1" t="s">
        <v>22523</v>
      </c>
      <c r="AQ1439" s="1" t="s">
        <v>71</v>
      </c>
      <c r="AR1439" s="1" t="s">
        <v>22524</v>
      </c>
      <c r="AS1439" s="1" t="s">
        <v>22525</v>
      </c>
      <c r="AT1439" s="1" t="s">
        <v>237</v>
      </c>
      <c r="AU1439" s="1">
        <v>2022</v>
      </c>
      <c r="AV1439" s="1">
        <v>30</v>
      </c>
      <c r="AW1439" s="1">
        <v>2</v>
      </c>
      <c r="AX1439" s="1" t="s">
        <v>71</v>
      </c>
      <c r="AY1439" s="1" t="s">
        <v>71</v>
      </c>
      <c r="AZ1439" s="1" t="s">
        <v>71</v>
      </c>
      <c r="BA1439" s="1" t="s">
        <v>71</v>
      </c>
      <c r="BB1439" s="1">
        <v>423</v>
      </c>
      <c r="BC1439" s="1">
        <v>437</v>
      </c>
      <c r="BD1439" s="1" t="s">
        <v>71</v>
      </c>
      <c r="BE1439" s="1" t="s">
        <v>22526</v>
      </c>
      <c r="BF1439" s="1" t="str">
        <f>HYPERLINK("http://dx.doi.org/10.1007/s11273-022-09870-8","http://dx.doi.org/10.1007/s11273-022-09870-8")</f>
        <v>http://dx.doi.org/10.1007/s11273-022-09870-8</v>
      </c>
      <c r="BG1439" s="1" t="s">
        <v>71</v>
      </c>
      <c r="BH1439" s="1" t="s">
        <v>71</v>
      </c>
      <c r="BI1439" s="1">
        <v>15</v>
      </c>
      <c r="BJ1439" s="1" t="s">
        <v>284</v>
      </c>
      <c r="BK1439" s="1" t="s">
        <v>93</v>
      </c>
      <c r="BL1439" s="1" t="s">
        <v>285</v>
      </c>
      <c r="BM1439" s="1" t="s">
        <v>22527</v>
      </c>
      <c r="BN1439" s="1" t="s">
        <v>71</v>
      </c>
      <c r="BO1439" s="1" t="s">
        <v>71</v>
      </c>
      <c r="BP1439" s="1" t="s">
        <v>71</v>
      </c>
      <c r="BQ1439" s="1" t="s">
        <v>71</v>
      </c>
    </row>
    <row r="1440" spans="1:69">
      <c r="A1440" s="3" t="s">
        <v>69</v>
      </c>
      <c r="B1440" s="3" t="s">
        <v>22528</v>
      </c>
      <c r="C1440" s="3" t="s">
        <v>71</v>
      </c>
      <c r="D1440" s="3" t="s">
        <v>71</v>
      </c>
      <c r="E1440" s="3" t="s">
        <v>71</v>
      </c>
      <c r="F1440" s="3" t="s">
        <v>22529</v>
      </c>
      <c r="G1440" s="3" t="s">
        <v>71</v>
      </c>
      <c r="H1440" s="3" t="s">
        <v>71</v>
      </c>
      <c r="I1440" s="3" t="s">
        <v>22530</v>
      </c>
      <c r="J1440" s="3" t="s">
        <v>1825</v>
      </c>
      <c r="K1440" s="3" t="s">
        <v>71</v>
      </c>
      <c r="L1440" s="3" t="s">
        <v>71</v>
      </c>
      <c r="M1440" s="3" t="s">
        <v>74</v>
      </c>
      <c r="N1440" s="3" t="s">
        <v>75</v>
      </c>
      <c r="O1440" s="3" t="s">
        <v>71</v>
      </c>
      <c r="P1440" s="3" t="s">
        <v>71</v>
      </c>
      <c r="Q1440" s="3" t="s">
        <v>71</v>
      </c>
      <c r="R1440" s="3" t="s">
        <v>71</v>
      </c>
      <c r="S1440" s="3" t="s">
        <v>71</v>
      </c>
      <c r="T1440" s="3" t="s">
        <v>22531</v>
      </c>
      <c r="U1440" s="3" t="s">
        <v>22532</v>
      </c>
      <c r="V1440" s="3" t="s">
        <v>22533</v>
      </c>
      <c r="W1440" s="3" t="s">
        <v>22534</v>
      </c>
      <c r="X1440" s="3" t="s">
        <v>71</v>
      </c>
      <c r="Y1440" s="3" t="s">
        <v>22535</v>
      </c>
      <c r="Z1440" s="3" t="s">
        <v>22536</v>
      </c>
      <c r="AA1440" s="3" t="s">
        <v>22537</v>
      </c>
      <c r="AB1440" s="3" t="s">
        <v>22538</v>
      </c>
      <c r="AC1440" s="3" t="s">
        <v>71</v>
      </c>
      <c r="AD1440" s="3" t="s">
        <v>71</v>
      </c>
      <c r="AE1440" s="3" t="s">
        <v>71</v>
      </c>
      <c r="AF1440" s="3" t="s">
        <v>71</v>
      </c>
      <c r="AG1440" s="3">
        <v>50</v>
      </c>
      <c r="AH1440" s="3">
        <v>17</v>
      </c>
      <c r="AI1440" s="3">
        <v>17</v>
      </c>
      <c r="AJ1440" s="3">
        <v>0</v>
      </c>
      <c r="AK1440" s="3">
        <v>22</v>
      </c>
      <c r="AL1440" s="3" t="s">
        <v>1834</v>
      </c>
      <c r="AM1440" s="3" t="s">
        <v>1835</v>
      </c>
      <c r="AN1440" s="3" t="s">
        <v>1836</v>
      </c>
      <c r="AO1440" s="3" t="s">
        <v>1837</v>
      </c>
      <c r="AP1440" s="3" t="s">
        <v>1838</v>
      </c>
      <c r="AQ1440" s="3" t="s">
        <v>71</v>
      </c>
      <c r="AR1440" s="3" t="s">
        <v>1839</v>
      </c>
      <c r="AS1440" s="3" t="s">
        <v>1840</v>
      </c>
      <c r="AT1440" s="3" t="s">
        <v>71</v>
      </c>
      <c r="AU1440" s="3">
        <v>2012</v>
      </c>
      <c r="AV1440" s="3">
        <v>4</v>
      </c>
      <c r="AW1440" s="3">
        <v>2</v>
      </c>
      <c r="AX1440" s="3" t="s">
        <v>71</v>
      </c>
      <c r="AY1440" s="3" t="s">
        <v>71</v>
      </c>
      <c r="AZ1440" s="3" t="s">
        <v>71</v>
      </c>
      <c r="BA1440" s="3" t="s">
        <v>71</v>
      </c>
      <c r="BB1440" s="3">
        <v>114</v>
      </c>
      <c r="BC1440" s="3">
        <v>128</v>
      </c>
      <c r="BD1440" s="3" t="s">
        <v>71</v>
      </c>
      <c r="BE1440" s="3" t="s">
        <v>22539</v>
      </c>
      <c r="BF1440" s="3" t="str">
        <f>HYPERLINK("http://dx.doi.org/10.1080/17565529.2012.728126","http://dx.doi.org/10.1080/17565529.2012.728126")</f>
        <v>http://dx.doi.org/10.1080/17565529.2012.728126</v>
      </c>
      <c r="BG1440" s="3" t="s">
        <v>71</v>
      </c>
      <c r="BH1440" s="3" t="s">
        <v>71</v>
      </c>
      <c r="BI1440" s="3">
        <v>15</v>
      </c>
      <c r="BJ1440" s="3" t="s">
        <v>1842</v>
      </c>
      <c r="BK1440" s="3" t="s">
        <v>1353</v>
      </c>
      <c r="BL1440" s="3" t="s">
        <v>1843</v>
      </c>
      <c r="BM1440" s="3" t="s">
        <v>22540</v>
      </c>
      <c r="BN1440" s="3" t="s">
        <v>71</v>
      </c>
      <c r="BO1440" s="3" t="s">
        <v>71</v>
      </c>
      <c r="BP1440" s="3" t="s">
        <v>71</v>
      </c>
      <c r="BQ1440" s="3" t="s">
        <v>71</v>
      </c>
    </row>
    <row r="1441" spans="1:69">
      <c r="A1441" s="1" t="s">
        <v>69</v>
      </c>
      <c r="B1441" s="1" t="s">
        <v>22541</v>
      </c>
      <c r="C1441" s="1" t="s">
        <v>71</v>
      </c>
      <c r="D1441" s="1" t="s">
        <v>71</v>
      </c>
      <c r="E1441" s="1" t="s">
        <v>71</v>
      </c>
      <c r="F1441" s="1" t="s">
        <v>22542</v>
      </c>
      <c r="G1441" s="1" t="s">
        <v>71</v>
      </c>
      <c r="H1441" s="1" t="s">
        <v>71</v>
      </c>
      <c r="I1441" s="1" t="s">
        <v>22543</v>
      </c>
      <c r="J1441" s="1" t="s">
        <v>5418</v>
      </c>
      <c r="K1441" s="1" t="s">
        <v>71</v>
      </c>
      <c r="L1441" s="1" t="s">
        <v>71</v>
      </c>
      <c r="M1441" s="1" t="s">
        <v>74</v>
      </c>
      <c r="N1441" s="1" t="s">
        <v>75</v>
      </c>
      <c r="O1441" s="1" t="s">
        <v>71</v>
      </c>
      <c r="P1441" s="1" t="s">
        <v>71</v>
      </c>
      <c r="Q1441" s="1" t="s">
        <v>71</v>
      </c>
      <c r="R1441" s="1" t="s">
        <v>71</v>
      </c>
      <c r="S1441" s="1" t="s">
        <v>71</v>
      </c>
      <c r="T1441" s="1" t="s">
        <v>22544</v>
      </c>
      <c r="U1441" s="1" t="s">
        <v>22545</v>
      </c>
      <c r="V1441" s="1" t="s">
        <v>22546</v>
      </c>
      <c r="W1441" s="1" t="s">
        <v>22547</v>
      </c>
      <c r="X1441" s="1" t="s">
        <v>71</v>
      </c>
      <c r="Y1441" s="1" t="s">
        <v>22548</v>
      </c>
      <c r="Z1441" s="1" t="s">
        <v>22549</v>
      </c>
      <c r="AA1441" s="1" t="s">
        <v>71</v>
      </c>
      <c r="AB1441" s="1" t="s">
        <v>22550</v>
      </c>
      <c r="AC1441" s="1" t="s">
        <v>22551</v>
      </c>
      <c r="AD1441" s="1" t="s">
        <v>22552</v>
      </c>
      <c r="AE1441" s="1" t="s">
        <v>22553</v>
      </c>
      <c r="AF1441" s="1" t="s">
        <v>71</v>
      </c>
      <c r="AG1441" s="1">
        <v>63</v>
      </c>
      <c r="AH1441" s="1">
        <v>6</v>
      </c>
      <c r="AI1441" s="1">
        <v>6</v>
      </c>
      <c r="AJ1441" s="1">
        <v>9</v>
      </c>
      <c r="AK1441" s="1">
        <v>34</v>
      </c>
      <c r="AL1441" s="1" t="s">
        <v>100</v>
      </c>
      <c r="AM1441" s="1" t="s">
        <v>101</v>
      </c>
      <c r="AN1441" s="1" t="s">
        <v>255</v>
      </c>
      <c r="AO1441" s="1" t="s">
        <v>5430</v>
      </c>
      <c r="AP1441" s="1" t="s">
        <v>5431</v>
      </c>
      <c r="AQ1441" s="1" t="s">
        <v>71</v>
      </c>
      <c r="AR1441" s="1" t="s">
        <v>5432</v>
      </c>
      <c r="AS1441" s="1" t="s">
        <v>5433</v>
      </c>
      <c r="AT1441" s="1" t="s">
        <v>210</v>
      </c>
      <c r="AU1441" s="1">
        <v>2020</v>
      </c>
      <c r="AV1441" s="1">
        <v>22</v>
      </c>
      <c r="AW1441" s="1">
        <v>10</v>
      </c>
      <c r="AX1441" s="1" t="s">
        <v>71</v>
      </c>
      <c r="AY1441" s="1" t="s">
        <v>71</v>
      </c>
      <c r="AZ1441" s="1" t="s">
        <v>71</v>
      </c>
      <c r="BA1441" s="1" t="s">
        <v>71</v>
      </c>
      <c r="BB1441" s="1">
        <v>2145</v>
      </c>
      <c r="BC1441" s="1">
        <v>2161</v>
      </c>
      <c r="BD1441" s="1" t="s">
        <v>71</v>
      </c>
      <c r="BE1441" s="1" t="s">
        <v>22554</v>
      </c>
      <c r="BF1441" s="1" t="str">
        <f>HYPERLINK("http://dx.doi.org/10.1007/s10098-020-01964-2","http://dx.doi.org/10.1007/s10098-020-01964-2")</f>
        <v>http://dx.doi.org/10.1007/s10098-020-01964-2</v>
      </c>
      <c r="BG1441" s="1" t="s">
        <v>71</v>
      </c>
      <c r="BH1441" s="1" t="s">
        <v>4529</v>
      </c>
      <c r="BI1441" s="1">
        <v>17</v>
      </c>
      <c r="BJ1441" s="1" t="s">
        <v>92</v>
      </c>
      <c r="BK1441" s="1" t="s">
        <v>240</v>
      </c>
      <c r="BL1441" s="1" t="s">
        <v>94</v>
      </c>
      <c r="BM1441" s="1" t="s">
        <v>22555</v>
      </c>
      <c r="BN1441" s="1" t="s">
        <v>71</v>
      </c>
      <c r="BO1441" s="1" t="s">
        <v>71</v>
      </c>
      <c r="BP1441" s="1" t="s">
        <v>71</v>
      </c>
      <c r="BQ1441" s="1" t="s">
        <v>71</v>
      </c>
    </row>
    <row r="1442" spans="1:69">
      <c r="A1442" s="1" t="s">
        <v>69</v>
      </c>
      <c r="B1442" s="1" t="s">
        <v>22556</v>
      </c>
      <c r="C1442" s="1" t="s">
        <v>71</v>
      </c>
      <c r="D1442" s="1" t="s">
        <v>71</v>
      </c>
      <c r="E1442" s="1" t="s">
        <v>71</v>
      </c>
      <c r="F1442" s="1" t="s">
        <v>22557</v>
      </c>
      <c r="G1442" s="1" t="s">
        <v>71</v>
      </c>
      <c r="H1442" s="1" t="s">
        <v>71</v>
      </c>
      <c r="I1442" s="1" t="s">
        <v>22558</v>
      </c>
      <c r="J1442" s="1" t="s">
        <v>1244</v>
      </c>
      <c r="K1442" s="1" t="s">
        <v>71</v>
      </c>
      <c r="L1442" s="1" t="s">
        <v>71</v>
      </c>
      <c r="M1442" s="1" t="s">
        <v>74</v>
      </c>
      <c r="N1442" s="1" t="s">
        <v>1245</v>
      </c>
      <c r="O1442" s="1" t="s">
        <v>71</v>
      </c>
      <c r="P1442" s="1" t="s">
        <v>71</v>
      </c>
      <c r="Q1442" s="1" t="s">
        <v>71</v>
      </c>
      <c r="R1442" s="1" t="s">
        <v>71</v>
      </c>
      <c r="S1442" s="1" t="s">
        <v>71</v>
      </c>
      <c r="T1442" s="1" t="s">
        <v>22559</v>
      </c>
      <c r="U1442" s="1" t="s">
        <v>22560</v>
      </c>
      <c r="V1442" s="1" t="s">
        <v>22561</v>
      </c>
      <c r="W1442" s="1" t="s">
        <v>22562</v>
      </c>
      <c r="X1442" s="1" t="s">
        <v>71</v>
      </c>
      <c r="Y1442" s="1" t="s">
        <v>22563</v>
      </c>
      <c r="Z1442" s="1" t="s">
        <v>22564</v>
      </c>
      <c r="AA1442" s="1" t="s">
        <v>71</v>
      </c>
      <c r="AB1442" s="1" t="s">
        <v>22565</v>
      </c>
      <c r="AC1442" s="1" t="s">
        <v>22566</v>
      </c>
      <c r="AD1442" s="1" t="s">
        <v>22567</v>
      </c>
      <c r="AE1442" s="1" t="s">
        <v>22568</v>
      </c>
      <c r="AF1442" s="1" t="s">
        <v>71</v>
      </c>
      <c r="AG1442" s="1">
        <v>63</v>
      </c>
      <c r="AH1442" s="1">
        <v>1</v>
      </c>
      <c r="AI1442" s="1">
        <v>1</v>
      </c>
      <c r="AJ1442" s="1">
        <v>0</v>
      </c>
      <c r="AK1442" s="1">
        <v>0</v>
      </c>
      <c r="AL1442" s="1" t="s">
        <v>100</v>
      </c>
      <c r="AM1442" s="1" t="s">
        <v>1135</v>
      </c>
      <c r="AN1442" s="1" t="s">
        <v>1136</v>
      </c>
      <c r="AO1442" s="1" t="s">
        <v>1256</v>
      </c>
      <c r="AP1442" s="1" t="s">
        <v>1257</v>
      </c>
      <c r="AQ1442" s="1" t="s">
        <v>71</v>
      </c>
      <c r="AR1442" s="1" t="s">
        <v>1258</v>
      </c>
      <c r="AS1442" s="1" t="s">
        <v>1259</v>
      </c>
      <c r="AT1442" s="1" t="s">
        <v>71</v>
      </c>
      <c r="AU1442" s="1" t="s">
        <v>71</v>
      </c>
      <c r="AV1442" s="1" t="s">
        <v>71</v>
      </c>
      <c r="AW1442" s="1" t="s">
        <v>71</v>
      </c>
      <c r="AX1442" s="1" t="s">
        <v>71</v>
      </c>
      <c r="AY1442" s="1" t="s">
        <v>71</v>
      </c>
      <c r="AZ1442" s="1" t="s">
        <v>71</v>
      </c>
      <c r="BA1442" s="1" t="s">
        <v>71</v>
      </c>
      <c r="BB1442" s="1" t="s">
        <v>71</v>
      </c>
      <c r="BC1442" s="1" t="s">
        <v>71</v>
      </c>
      <c r="BD1442" s="1" t="s">
        <v>71</v>
      </c>
      <c r="BE1442" s="1" t="s">
        <v>22569</v>
      </c>
      <c r="BF1442" s="1" t="str">
        <f>HYPERLINK("http://dx.doi.org/10.1007/s10668-021-02017-4","http://dx.doi.org/10.1007/s10668-021-02017-4")</f>
        <v>http://dx.doi.org/10.1007/s10668-021-02017-4</v>
      </c>
      <c r="BG1442" s="1" t="s">
        <v>71</v>
      </c>
      <c r="BH1442" s="1" t="s">
        <v>1740</v>
      </c>
      <c r="BI1442" s="1">
        <v>20</v>
      </c>
      <c r="BJ1442" s="1" t="s">
        <v>1261</v>
      </c>
      <c r="BK1442" s="1" t="s">
        <v>93</v>
      </c>
      <c r="BL1442" s="1" t="s">
        <v>241</v>
      </c>
      <c r="BM1442" s="1" t="s">
        <v>22570</v>
      </c>
      <c r="BN1442" s="1" t="s">
        <v>71</v>
      </c>
      <c r="BO1442" s="1" t="s">
        <v>71</v>
      </c>
      <c r="BP1442" s="1" t="s">
        <v>71</v>
      </c>
      <c r="BQ1442" s="1" t="s">
        <v>71</v>
      </c>
    </row>
    <row r="1443" spans="1:69">
      <c r="A1443" s="3" t="s">
        <v>69</v>
      </c>
      <c r="B1443" s="3" t="s">
        <v>22571</v>
      </c>
      <c r="C1443" s="3" t="s">
        <v>71</v>
      </c>
      <c r="D1443" s="3" t="s">
        <v>71</v>
      </c>
      <c r="E1443" s="3" t="s">
        <v>71</v>
      </c>
      <c r="F1443" s="3" t="s">
        <v>22572</v>
      </c>
      <c r="G1443" s="3" t="s">
        <v>71</v>
      </c>
      <c r="H1443" s="3" t="s">
        <v>71</v>
      </c>
      <c r="I1443" s="3" t="s">
        <v>22573</v>
      </c>
      <c r="J1443" s="3" t="s">
        <v>6490</v>
      </c>
      <c r="K1443" s="3" t="s">
        <v>71</v>
      </c>
      <c r="L1443" s="3" t="s">
        <v>71</v>
      </c>
      <c r="M1443" s="3" t="s">
        <v>74</v>
      </c>
      <c r="N1443" s="3" t="s">
        <v>75</v>
      </c>
      <c r="O1443" s="3" t="s">
        <v>71</v>
      </c>
      <c r="P1443" s="3" t="s">
        <v>71</v>
      </c>
      <c r="Q1443" s="3" t="s">
        <v>71</v>
      </c>
      <c r="R1443" s="3" t="s">
        <v>71</v>
      </c>
      <c r="S1443" s="3" t="s">
        <v>71</v>
      </c>
      <c r="T1443" s="3" t="s">
        <v>22574</v>
      </c>
      <c r="U1443" s="3" t="s">
        <v>22575</v>
      </c>
      <c r="V1443" s="3" t="s">
        <v>22576</v>
      </c>
      <c r="W1443" s="3" t="s">
        <v>22577</v>
      </c>
      <c r="X1443" s="3" t="s">
        <v>71</v>
      </c>
      <c r="Y1443" s="3" t="s">
        <v>22578</v>
      </c>
      <c r="Z1443" s="3" t="s">
        <v>22579</v>
      </c>
      <c r="AA1443" s="3" t="s">
        <v>22580</v>
      </c>
      <c r="AB1443" s="3" t="s">
        <v>22581</v>
      </c>
      <c r="AC1443" s="3" t="s">
        <v>22582</v>
      </c>
      <c r="AD1443" s="3" t="s">
        <v>22583</v>
      </c>
      <c r="AE1443" s="3" t="s">
        <v>22584</v>
      </c>
      <c r="AF1443" s="3" t="s">
        <v>71</v>
      </c>
      <c r="AG1443" s="3">
        <v>99</v>
      </c>
      <c r="AH1443" s="3">
        <v>4</v>
      </c>
      <c r="AI1443" s="3">
        <v>6</v>
      </c>
      <c r="AJ1443" s="3">
        <v>2</v>
      </c>
      <c r="AK1443" s="3">
        <v>61</v>
      </c>
      <c r="AL1443" s="3" t="s">
        <v>100</v>
      </c>
      <c r="AM1443" s="3" t="s">
        <v>1135</v>
      </c>
      <c r="AN1443" s="3" t="s">
        <v>1136</v>
      </c>
      <c r="AO1443" s="3" t="s">
        <v>6502</v>
      </c>
      <c r="AP1443" s="3" t="s">
        <v>6503</v>
      </c>
      <c r="AQ1443" s="3" t="s">
        <v>71</v>
      </c>
      <c r="AR1443" s="3" t="s">
        <v>6504</v>
      </c>
      <c r="AS1443" s="3" t="s">
        <v>6505</v>
      </c>
      <c r="AT1443" s="3" t="s">
        <v>1458</v>
      </c>
      <c r="AU1443" s="3">
        <v>2018</v>
      </c>
      <c r="AV1443" s="3">
        <v>23</v>
      </c>
      <c r="AW1443" s="3">
        <v>6</v>
      </c>
      <c r="AX1443" s="3" t="s">
        <v>71</v>
      </c>
      <c r="AY1443" s="3" t="s">
        <v>71</v>
      </c>
      <c r="AZ1443" s="3" t="s">
        <v>71</v>
      </c>
      <c r="BA1443" s="3" t="s">
        <v>71</v>
      </c>
      <c r="BB1443" s="3">
        <v>887</v>
      </c>
      <c r="BC1443" s="3">
        <v>906</v>
      </c>
      <c r="BD1443" s="3" t="s">
        <v>71</v>
      </c>
      <c r="BE1443" s="3" t="s">
        <v>22585</v>
      </c>
      <c r="BF1443" s="3" t="str">
        <f>HYPERLINK("http://dx.doi.org/10.1007/s11027-017-9764-x","http://dx.doi.org/10.1007/s11027-017-9764-x")</f>
        <v>http://dx.doi.org/10.1007/s11027-017-9764-x</v>
      </c>
      <c r="BG1443" s="3" t="s">
        <v>71</v>
      </c>
      <c r="BH1443" s="3" t="s">
        <v>71</v>
      </c>
      <c r="BI1443" s="3">
        <v>20</v>
      </c>
      <c r="BJ1443" s="3" t="s">
        <v>137</v>
      </c>
      <c r="BK1443" s="3" t="s">
        <v>240</v>
      </c>
      <c r="BL1443" s="3" t="s">
        <v>138</v>
      </c>
      <c r="BM1443" s="3" t="s">
        <v>22586</v>
      </c>
      <c r="BN1443" s="3" t="s">
        <v>71</v>
      </c>
      <c r="BO1443" s="3" t="s">
        <v>71</v>
      </c>
      <c r="BP1443" s="3" t="s">
        <v>71</v>
      </c>
      <c r="BQ1443" s="3" t="s">
        <v>71</v>
      </c>
    </row>
    <row r="1444" spans="1:69">
      <c r="A1444" s="1" t="s">
        <v>69</v>
      </c>
      <c r="B1444" s="1" t="s">
        <v>22587</v>
      </c>
      <c r="C1444" s="1" t="s">
        <v>71</v>
      </c>
      <c r="D1444" s="1" t="s">
        <v>71</v>
      </c>
      <c r="E1444" s="1" t="s">
        <v>71</v>
      </c>
      <c r="F1444" s="1" t="s">
        <v>22588</v>
      </c>
      <c r="G1444" s="1" t="s">
        <v>71</v>
      </c>
      <c r="H1444" s="1" t="s">
        <v>71</v>
      </c>
      <c r="I1444" s="1" t="s">
        <v>22589</v>
      </c>
      <c r="J1444" s="1" t="s">
        <v>4372</v>
      </c>
      <c r="K1444" s="1" t="s">
        <v>71</v>
      </c>
      <c r="L1444" s="1" t="s">
        <v>71</v>
      </c>
      <c r="M1444" s="1" t="s">
        <v>74</v>
      </c>
      <c r="N1444" s="1" t="s">
        <v>75</v>
      </c>
      <c r="O1444" s="1" t="s">
        <v>71</v>
      </c>
      <c r="P1444" s="1" t="s">
        <v>71</v>
      </c>
      <c r="Q1444" s="1" t="s">
        <v>71</v>
      </c>
      <c r="R1444" s="1" t="s">
        <v>71</v>
      </c>
      <c r="S1444" s="1" t="s">
        <v>71</v>
      </c>
      <c r="T1444" s="1" t="s">
        <v>22590</v>
      </c>
      <c r="U1444" s="1" t="s">
        <v>22591</v>
      </c>
      <c r="V1444" s="1" t="s">
        <v>22592</v>
      </c>
      <c r="W1444" s="1" t="s">
        <v>22593</v>
      </c>
      <c r="X1444" s="1" t="s">
        <v>71</v>
      </c>
      <c r="Y1444" s="1" t="s">
        <v>22594</v>
      </c>
      <c r="Z1444" s="1" t="s">
        <v>22595</v>
      </c>
      <c r="AA1444" s="1" t="s">
        <v>22596</v>
      </c>
      <c r="AB1444" s="1" t="s">
        <v>22597</v>
      </c>
      <c r="AC1444" s="1" t="s">
        <v>71</v>
      </c>
      <c r="AD1444" s="1" t="s">
        <v>71</v>
      </c>
      <c r="AE1444" s="1" t="s">
        <v>71</v>
      </c>
      <c r="AF1444" s="1" t="s">
        <v>71</v>
      </c>
      <c r="AG1444" s="1">
        <v>49</v>
      </c>
      <c r="AH1444" s="1">
        <v>9</v>
      </c>
      <c r="AI1444" s="1">
        <v>9</v>
      </c>
      <c r="AJ1444" s="1">
        <v>4</v>
      </c>
      <c r="AK1444" s="1">
        <v>27</v>
      </c>
      <c r="AL1444" s="1" t="s">
        <v>82</v>
      </c>
      <c r="AM1444" s="1" t="s">
        <v>83</v>
      </c>
      <c r="AN1444" s="1" t="s">
        <v>84</v>
      </c>
      <c r="AO1444" s="1" t="s">
        <v>4381</v>
      </c>
      <c r="AP1444" s="1" t="s">
        <v>4382</v>
      </c>
      <c r="AQ1444" s="1" t="s">
        <v>71</v>
      </c>
      <c r="AR1444" s="1" t="s">
        <v>4372</v>
      </c>
      <c r="AS1444" s="1" t="s">
        <v>4383</v>
      </c>
      <c r="AT1444" s="1" t="s">
        <v>210</v>
      </c>
      <c r="AU1444" s="1">
        <v>2019</v>
      </c>
      <c r="AV1444" s="1">
        <v>89</v>
      </c>
      <c r="AW1444" s="1" t="s">
        <v>71</v>
      </c>
      <c r="AX1444" s="1" t="s">
        <v>71</v>
      </c>
      <c r="AY1444" s="1" t="s">
        <v>71</v>
      </c>
      <c r="AZ1444" s="1" t="s">
        <v>71</v>
      </c>
      <c r="BA1444" s="1" t="s">
        <v>71</v>
      </c>
      <c r="BB1444" s="1" t="s">
        <v>71</v>
      </c>
      <c r="BC1444" s="1" t="s">
        <v>71</v>
      </c>
      <c r="BD1444" s="1">
        <v>104251</v>
      </c>
      <c r="BE1444" s="1" t="s">
        <v>22598</v>
      </c>
      <c r="BF1444" s="1" t="str">
        <f>HYPERLINK("http://dx.doi.org/10.1016/j.landusepol.2019.104251","http://dx.doi.org/10.1016/j.landusepol.2019.104251")</f>
        <v>http://dx.doi.org/10.1016/j.landusepol.2019.104251</v>
      </c>
      <c r="BG1444" s="1" t="s">
        <v>71</v>
      </c>
      <c r="BH1444" s="1" t="s">
        <v>71</v>
      </c>
      <c r="BI1444" s="1">
        <v>8</v>
      </c>
      <c r="BJ1444" s="1" t="s">
        <v>389</v>
      </c>
      <c r="BK1444" s="1" t="s">
        <v>1353</v>
      </c>
      <c r="BL1444" s="1" t="s">
        <v>138</v>
      </c>
      <c r="BM1444" s="1" t="s">
        <v>22599</v>
      </c>
      <c r="BN1444" s="1" t="s">
        <v>71</v>
      </c>
      <c r="BO1444" s="1" t="s">
        <v>312</v>
      </c>
      <c r="BP1444" s="1" t="s">
        <v>71</v>
      </c>
      <c r="BQ1444" s="1" t="s">
        <v>71</v>
      </c>
    </row>
    <row r="1445" spans="1:69">
      <c r="A1445" s="1" t="s">
        <v>69</v>
      </c>
      <c r="B1445" s="1" t="s">
        <v>22600</v>
      </c>
      <c r="C1445" s="1" t="s">
        <v>71</v>
      </c>
      <c r="D1445" s="1" t="s">
        <v>71</v>
      </c>
      <c r="E1445" s="1" t="s">
        <v>71</v>
      </c>
      <c r="F1445" s="1" t="s">
        <v>22601</v>
      </c>
      <c r="G1445" s="1" t="s">
        <v>71</v>
      </c>
      <c r="H1445" s="1" t="s">
        <v>71</v>
      </c>
      <c r="I1445" s="1" t="s">
        <v>22602</v>
      </c>
      <c r="J1445" s="1" t="s">
        <v>894</v>
      </c>
      <c r="K1445" s="1" t="s">
        <v>71</v>
      </c>
      <c r="L1445" s="1" t="s">
        <v>71</v>
      </c>
      <c r="M1445" s="1" t="s">
        <v>74</v>
      </c>
      <c r="N1445" s="1" t="s">
        <v>98</v>
      </c>
      <c r="O1445" s="1" t="s">
        <v>71</v>
      </c>
      <c r="P1445" s="1" t="s">
        <v>71</v>
      </c>
      <c r="Q1445" s="1" t="s">
        <v>71</v>
      </c>
      <c r="R1445" s="1" t="s">
        <v>71</v>
      </c>
      <c r="S1445" s="1" t="s">
        <v>71</v>
      </c>
      <c r="T1445" s="1" t="s">
        <v>22603</v>
      </c>
      <c r="U1445" s="1" t="s">
        <v>22604</v>
      </c>
      <c r="V1445" s="1" t="s">
        <v>22605</v>
      </c>
      <c r="W1445" s="1" t="s">
        <v>22606</v>
      </c>
      <c r="X1445" s="1" t="s">
        <v>71</v>
      </c>
      <c r="Y1445" s="1" t="s">
        <v>22607</v>
      </c>
      <c r="Z1445" s="1" t="s">
        <v>22608</v>
      </c>
      <c r="AA1445" s="1" t="s">
        <v>71</v>
      </c>
      <c r="AB1445" s="1" t="s">
        <v>71</v>
      </c>
      <c r="AC1445" s="1" t="s">
        <v>22609</v>
      </c>
      <c r="AD1445" s="1" t="s">
        <v>22610</v>
      </c>
      <c r="AE1445" s="1" t="s">
        <v>22611</v>
      </c>
      <c r="AF1445" s="1" t="s">
        <v>71</v>
      </c>
      <c r="AG1445" s="1">
        <v>45</v>
      </c>
      <c r="AH1445" s="1">
        <v>27</v>
      </c>
      <c r="AI1445" s="1">
        <v>29</v>
      </c>
      <c r="AJ1445" s="1">
        <v>7</v>
      </c>
      <c r="AK1445" s="1">
        <v>79</v>
      </c>
      <c r="AL1445" s="1" t="s">
        <v>906</v>
      </c>
      <c r="AM1445" s="1" t="s">
        <v>907</v>
      </c>
      <c r="AN1445" s="1" t="s">
        <v>908</v>
      </c>
      <c r="AO1445" s="1" t="s">
        <v>909</v>
      </c>
      <c r="AP1445" s="1" t="s">
        <v>910</v>
      </c>
      <c r="AQ1445" s="1" t="s">
        <v>71</v>
      </c>
      <c r="AR1445" s="1" t="s">
        <v>911</v>
      </c>
      <c r="AS1445" s="1" t="s">
        <v>912</v>
      </c>
      <c r="AT1445" s="1" t="s">
        <v>237</v>
      </c>
      <c r="AU1445" s="1">
        <v>2019</v>
      </c>
      <c r="AV1445" s="1">
        <v>171</v>
      </c>
      <c r="AW1445" s="1" t="s">
        <v>71</v>
      </c>
      <c r="AX1445" s="1" t="s">
        <v>71</v>
      </c>
      <c r="AY1445" s="1" t="s">
        <v>71</v>
      </c>
      <c r="AZ1445" s="1" t="s">
        <v>71</v>
      </c>
      <c r="BA1445" s="1" t="s">
        <v>71</v>
      </c>
      <c r="BB1445" s="1">
        <v>576</v>
      </c>
      <c r="BC1445" s="1">
        <v>580</v>
      </c>
      <c r="BD1445" s="1" t="s">
        <v>71</v>
      </c>
      <c r="BE1445" s="1" t="s">
        <v>22612</v>
      </c>
      <c r="BF1445" s="1" t="str">
        <f>HYPERLINK("http://dx.doi.org/10.1016/j.envres.2018.11.003","http://dx.doi.org/10.1016/j.envres.2018.11.003")</f>
        <v>http://dx.doi.org/10.1016/j.envres.2018.11.003</v>
      </c>
      <c r="BG1445" s="1" t="s">
        <v>71</v>
      </c>
      <c r="BH1445" s="1" t="s">
        <v>71</v>
      </c>
      <c r="BI1445" s="1">
        <v>5</v>
      </c>
      <c r="BJ1445" s="1" t="s">
        <v>187</v>
      </c>
      <c r="BK1445" s="1" t="s">
        <v>240</v>
      </c>
      <c r="BL1445" s="1" t="s">
        <v>188</v>
      </c>
      <c r="BM1445" s="1" t="s">
        <v>22613</v>
      </c>
      <c r="BN1445" s="1">
        <v>30477872</v>
      </c>
      <c r="BO1445" s="1" t="s">
        <v>71</v>
      </c>
      <c r="BP1445" s="1" t="s">
        <v>71</v>
      </c>
      <c r="BQ1445" s="1" t="s">
        <v>71</v>
      </c>
    </row>
    <row r="1446" spans="1:69">
      <c r="A1446" s="3" t="s">
        <v>69</v>
      </c>
      <c r="B1446" s="3" t="s">
        <v>22614</v>
      </c>
      <c r="C1446" s="3" t="s">
        <v>71</v>
      </c>
      <c r="D1446" s="3" t="s">
        <v>71</v>
      </c>
      <c r="E1446" s="3" t="s">
        <v>71</v>
      </c>
      <c r="F1446" s="3" t="s">
        <v>22615</v>
      </c>
      <c r="G1446" s="3" t="s">
        <v>71</v>
      </c>
      <c r="H1446" s="3" t="s">
        <v>71</v>
      </c>
      <c r="I1446" s="3" t="s">
        <v>22616</v>
      </c>
      <c r="J1446" s="3" t="s">
        <v>1018</v>
      </c>
      <c r="K1446" s="3" t="s">
        <v>71</v>
      </c>
      <c r="L1446" s="3" t="s">
        <v>71</v>
      </c>
      <c r="M1446" s="3" t="s">
        <v>74</v>
      </c>
      <c r="N1446" s="3" t="s">
        <v>75</v>
      </c>
      <c r="O1446" s="3" t="s">
        <v>71</v>
      </c>
      <c r="P1446" s="3" t="s">
        <v>71</v>
      </c>
      <c r="Q1446" s="3" t="s">
        <v>71</v>
      </c>
      <c r="R1446" s="3" t="s">
        <v>71</v>
      </c>
      <c r="S1446" s="3" t="s">
        <v>71</v>
      </c>
      <c r="T1446" s="3" t="s">
        <v>22617</v>
      </c>
      <c r="U1446" s="3" t="s">
        <v>22618</v>
      </c>
      <c r="V1446" s="3" t="s">
        <v>22619</v>
      </c>
      <c r="W1446" s="3" t="s">
        <v>22620</v>
      </c>
      <c r="X1446" s="3" t="s">
        <v>71</v>
      </c>
      <c r="Y1446" s="3" t="s">
        <v>22621</v>
      </c>
      <c r="Z1446" s="3" t="s">
        <v>22622</v>
      </c>
      <c r="AA1446" s="3" t="s">
        <v>71</v>
      </c>
      <c r="AB1446" s="3" t="s">
        <v>22623</v>
      </c>
      <c r="AC1446" s="3" t="s">
        <v>22624</v>
      </c>
      <c r="AD1446" s="3" t="s">
        <v>22624</v>
      </c>
      <c r="AE1446" s="3" t="s">
        <v>22625</v>
      </c>
      <c r="AF1446" s="3" t="s">
        <v>71</v>
      </c>
      <c r="AG1446" s="3">
        <v>55</v>
      </c>
      <c r="AH1446" s="3">
        <v>16</v>
      </c>
      <c r="AI1446" s="3">
        <v>16</v>
      </c>
      <c r="AJ1446" s="3">
        <v>1</v>
      </c>
      <c r="AK1446" s="3">
        <v>27</v>
      </c>
      <c r="AL1446" s="3" t="s">
        <v>156</v>
      </c>
      <c r="AM1446" s="3" t="s">
        <v>157</v>
      </c>
      <c r="AN1446" s="3" t="s">
        <v>158</v>
      </c>
      <c r="AO1446" s="3" t="s">
        <v>1027</v>
      </c>
      <c r="AP1446" s="3" t="s">
        <v>1028</v>
      </c>
      <c r="AQ1446" s="3" t="s">
        <v>71</v>
      </c>
      <c r="AR1446" s="3" t="s">
        <v>1029</v>
      </c>
      <c r="AS1446" s="3" t="s">
        <v>1030</v>
      </c>
      <c r="AT1446" s="3" t="s">
        <v>282</v>
      </c>
      <c r="AU1446" s="3">
        <v>2017</v>
      </c>
      <c r="AV1446" s="3">
        <v>81</v>
      </c>
      <c r="AW1446" s="3" t="s">
        <v>71</v>
      </c>
      <c r="AX1446" s="3" t="s">
        <v>71</v>
      </c>
      <c r="AY1446" s="3" t="s">
        <v>71</v>
      </c>
      <c r="AZ1446" s="3" t="s">
        <v>71</v>
      </c>
      <c r="BA1446" s="3" t="s">
        <v>71</v>
      </c>
      <c r="BB1446" s="3">
        <v>315</v>
      </c>
      <c r="BC1446" s="3">
        <v>324</v>
      </c>
      <c r="BD1446" s="3" t="s">
        <v>71</v>
      </c>
      <c r="BE1446" s="3" t="s">
        <v>22626</v>
      </c>
      <c r="BF1446" s="3" t="str">
        <f>HYPERLINK("http://dx.doi.org/10.1016/j.ecolind.2017.06.001","http://dx.doi.org/10.1016/j.ecolind.2017.06.001")</f>
        <v>http://dx.doi.org/10.1016/j.ecolind.2017.06.001</v>
      </c>
      <c r="BG1446" s="3" t="s">
        <v>71</v>
      </c>
      <c r="BH1446" s="3" t="s">
        <v>71</v>
      </c>
      <c r="BI1446" s="3">
        <v>10</v>
      </c>
      <c r="BJ1446" s="3" t="s">
        <v>410</v>
      </c>
      <c r="BK1446" s="3" t="s">
        <v>93</v>
      </c>
      <c r="BL1446" s="3" t="s">
        <v>111</v>
      </c>
      <c r="BM1446" s="3" t="s">
        <v>22627</v>
      </c>
      <c r="BN1446" s="3" t="s">
        <v>71</v>
      </c>
      <c r="BO1446" s="3" t="s">
        <v>71</v>
      </c>
      <c r="BP1446" s="3" t="s">
        <v>71</v>
      </c>
      <c r="BQ1446" s="3" t="s">
        <v>71</v>
      </c>
    </row>
    <row r="1447" spans="1:69">
      <c r="A1447" s="1" t="s">
        <v>69</v>
      </c>
      <c r="B1447" s="1" t="s">
        <v>22628</v>
      </c>
      <c r="C1447" s="1" t="s">
        <v>71</v>
      </c>
      <c r="D1447" s="1" t="s">
        <v>71</v>
      </c>
      <c r="E1447" s="1" t="s">
        <v>71</v>
      </c>
      <c r="F1447" s="1" t="s">
        <v>22629</v>
      </c>
      <c r="G1447" s="1" t="s">
        <v>71</v>
      </c>
      <c r="H1447" s="1" t="s">
        <v>71</v>
      </c>
      <c r="I1447" s="1" t="s">
        <v>22630</v>
      </c>
      <c r="J1447" s="1" t="s">
        <v>7513</v>
      </c>
      <c r="K1447" s="1" t="s">
        <v>71</v>
      </c>
      <c r="L1447" s="1" t="s">
        <v>71</v>
      </c>
      <c r="M1447" s="1" t="s">
        <v>74</v>
      </c>
      <c r="N1447" s="1" t="s">
        <v>117</v>
      </c>
      <c r="O1447" s="1" t="s">
        <v>71</v>
      </c>
      <c r="P1447" s="1" t="s">
        <v>71</v>
      </c>
      <c r="Q1447" s="1" t="s">
        <v>71</v>
      </c>
      <c r="R1447" s="1" t="s">
        <v>71</v>
      </c>
      <c r="S1447" s="1" t="s">
        <v>71</v>
      </c>
      <c r="T1447" s="1" t="s">
        <v>22631</v>
      </c>
      <c r="U1447" s="1" t="s">
        <v>22632</v>
      </c>
      <c r="V1447" s="1" t="s">
        <v>22633</v>
      </c>
      <c r="W1447" s="1" t="s">
        <v>22634</v>
      </c>
      <c r="X1447" s="1" t="s">
        <v>71</v>
      </c>
      <c r="Y1447" s="1" t="s">
        <v>22635</v>
      </c>
      <c r="Z1447" s="1" t="s">
        <v>22636</v>
      </c>
      <c r="AA1447" s="1" t="s">
        <v>22637</v>
      </c>
      <c r="AB1447" s="1" t="s">
        <v>22638</v>
      </c>
      <c r="AC1447" s="1" t="s">
        <v>71</v>
      </c>
      <c r="AD1447" s="1" t="s">
        <v>71</v>
      </c>
      <c r="AE1447" s="1" t="s">
        <v>71</v>
      </c>
      <c r="AF1447" s="1" t="s">
        <v>71</v>
      </c>
      <c r="AG1447" s="1">
        <v>184</v>
      </c>
      <c r="AH1447" s="1">
        <v>1</v>
      </c>
      <c r="AI1447" s="1">
        <v>1</v>
      </c>
      <c r="AJ1447" s="1">
        <v>13</v>
      </c>
      <c r="AK1447" s="1">
        <v>18</v>
      </c>
      <c r="AL1447" s="1" t="s">
        <v>1556</v>
      </c>
      <c r="AM1447" s="1" t="s">
        <v>1557</v>
      </c>
      <c r="AN1447" s="1" t="s">
        <v>1558</v>
      </c>
      <c r="AO1447" s="1" t="s">
        <v>7522</v>
      </c>
      <c r="AP1447" s="1" t="s">
        <v>7523</v>
      </c>
      <c r="AQ1447" s="1" t="s">
        <v>71</v>
      </c>
      <c r="AR1447" s="1" t="s">
        <v>7524</v>
      </c>
      <c r="AS1447" s="1" t="s">
        <v>7525</v>
      </c>
      <c r="AT1447" s="1" t="s">
        <v>106</v>
      </c>
      <c r="AU1447" s="1">
        <v>2021</v>
      </c>
      <c r="AV1447" s="1">
        <v>32</v>
      </c>
      <c r="AW1447" s="1">
        <v>17</v>
      </c>
      <c r="AX1447" s="1" t="s">
        <v>71</v>
      </c>
      <c r="AY1447" s="1" t="s">
        <v>71</v>
      </c>
      <c r="AZ1447" s="1" t="s">
        <v>71</v>
      </c>
      <c r="BA1447" s="1" t="s">
        <v>71</v>
      </c>
      <c r="BB1447" s="1">
        <v>4797</v>
      </c>
      <c r="BC1447" s="1">
        <v>4816</v>
      </c>
      <c r="BD1447" s="1" t="s">
        <v>71</v>
      </c>
      <c r="BE1447" s="1" t="s">
        <v>22639</v>
      </c>
      <c r="BF1447" s="1" t="str">
        <f>HYPERLINK("http://dx.doi.org/10.1002/ldr.4094","http://dx.doi.org/10.1002/ldr.4094")</f>
        <v>http://dx.doi.org/10.1002/ldr.4094</v>
      </c>
      <c r="BG1447" s="1" t="s">
        <v>71</v>
      </c>
      <c r="BH1447" s="1" t="s">
        <v>2051</v>
      </c>
      <c r="BI1447" s="1">
        <v>20</v>
      </c>
      <c r="BJ1447" s="1" t="s">
        <v>5579</v>
      </c>
      <c r="BK1447" s="1" t="s">
        <v>93</v>
      </c>
      <c r="BL1447" s="1" t="s">
        <v>5580</v>
      </c>
      <c r="BM1447" s="1" t="s">
        <v>22640</v>
      </c>
      <c r="BN1447" s="1" t="s">
        <v>71</v>
      </c>
      <c r="BO1447" s="1" t="s">
        <v>71</v>
      </c>
      <c r="BP1447" s="1" t="s">
        <v>71</v>
      </c>
      <c r="BQ1447" s="1" t="s">
        <v>71</v>
      </c>
    </row>
    <row r="1448" spans="1:69">
      <c r="A1448" s="3" t="s">
        <v>69</v>
      </c>
      <c r="B1448" s="3" t="s">
        <v>22641</v>
      </c>
      <c r="C1448" s="3" t="s">
        <v>71</v>
      </c>
      <c r="D1448" s="3" t="s">
        <v>71</v>
      </c>
      <c r="E1448" s="3" t="s">
        <v>71</v>
      </c>
      <c r="F1448" s="3" t="s">
        <v>22642</v>
      </c>
      <c r="G1448" s="3" t="s">
        <v>71</v>
      </c>
      <c r="H1448" s="3" t="s">
        <v>71</v>
      </c>
      <c r="I1448" s="3" t="s">
        <v>22643</v>
      </c>
      <c r="J1448" s="3" t="s">
        <v>73</v>
      </c>
      <c r="K1448" s="3" t="s">
        <v>71</v>
      </c>
      <c r="L1448" s="3" t="s">
        <v>71</v>
      </c>
      <c r="M1448" s="3" t="s">
        <v>74</v>
      </c>
      <c r="N1448" s="3" t="s">
        <v>75</v>
      </c>
      <c r="O1448" s="3" t="s">
        <v>71</v>
      </c>
      <c r="P1448" s="3" t="s">
        <v>71</v>
      </c>
      <c r="Q1448" s="3" t="s">
        <v>71</v>
      </c>
      <c r="R1448" s="3" t="s">
        <v>71</v>
      </c>
      <c r="S1448" s="3" t="s">
        <v>71</v>
      </c>
      <c r="T1448" s="3" t="s">
        <v>22644</v>
      </c>
      <c r="U1448" s="3" t="s">
        <v>22645</v>
      </c>
      <c r="V1448" s="3" t="s">
        <v>22646</v>
      </c>
      <c r="W1448" s="3" t="s">
        <v>22647</v>
      </c>
      <c r="X1448" s="3" t="s">
        <v>71</v>
      </c>
      <c r="Y1448" s="3" t="s">
        <v>22648</v>
      </c>
      <c r="Z1448" s="3" t="s">
        <v>22649</v>
      </c>
      <c r="AA1448" s="3" t="s">
        <v>22650</v>
      </c>
      <c r="AB1448" s="3" t="s">
        <v>22651</v>
      </c>
      <c r="AC1448" s="3" t="s">
        <v>71</v>
      </c>
      <c r="AD1448" s="3" t="s">
        <v>71</v>
      </c>
      <c r="AE1448" s="3" t="s">
        <v>71</v>
      </c>
      <c r="AF1448" s="3" t="s">
        <v>71</v>
      </c>
      <c r="AG1448" s="3">
        <v>36</v>
      </c>
      <c r="AH1448" s="3">
        <v>95</v>
      </c>
      <c r="AI1448" s="3">
        <v>96</v>
      </c>
      <c r="AJ1448" s="3">
        <v>3</v>
      </c>
      <c r="AK1448" s="3">
        <v>123</v>
      </c>
      <c r="AL1448" s="3" t="s">
        <v>82</v>
      </c>
      <c r="AM1448" s="3" t="s">
        <v>83</v>
      </c>
      <c r="AN1448" s="3" t="s">
        <v>84</v>
      </c>
      <c r="AO1448" s="3" t="s">
        <v>85</v>
      </c>
      <c r="AP1448" s="3" t="s">
        <v>86</v>
      </c>
      <c r="AQ1448" s="3" t="s">
        <v>71</v>
      </c>
      <c r="AR1448" s="3" t="s">
        <v>87</v>
      </c>
      <c r="AS1448" s="3" t="s">
        <v>88</v>
      </c>
      <c r="AT1448" s="3" t="s">
        <v>71</v>
      </c>
      <c r="AU1448" s="3">
        <v>2007</v>
      </c>
      <c r="AV1448" s="3">
        <v>15</v>
      </c>
      <c r="AW1448" s="3">
        <v>16</v>
      </c>
      <c r="AX1448" s="3" t="s">
        <v>71</v>
      </c>
      <c r="AY1448" s="3" t="s">
        <v>71</v>
      </c>
      <c r="AZ1448" s="3" t="s">
        <v>71</v>
      </c>
      <c r="BA1448" s="3" t="s">
        <v>71</v>
      </c>
      <c r="BB1448" s="3">
        <v>1559</v>
      </c>
      <c r="BC1448" s="3">
        <v>1567</v>
      </c>
      <c r="BD1448" s="3" t="s">
        <v>71</v>
      </c>
      <c r="BE1448" s="3" t="s">
        <v>22652</v>
      </c>
      <c r="BF1448" s="3" t="str">
        <f>HYPERLINK("http://dx.doi.org/10.1016/j.jclepro.2006.07.030","http://dx.doi.org/10.1016/j.jclepro.2006.07.030")</f>
        <v>http://dx.doi.org/10.1016/j.jclepro.2006.07.030</v>
      </c>
      <c r="BG1448" s="3" t="s">
        <v>71</v>
      </c>
      <c r="BH1448" s="3" t="s">
        <v>71</v>
      </c>
      <c r="BI1448" s="3">
        <v>9</v>
      </c>
      <c r="BJ1448" s="3" t="s">
        <v>92</v>
      </c>
      <c r="BK1448" s="3" t="s">
        <v>93</v>
      </c>
      <c r="BL1448" s="3" t="s">
        <v>94</v>
      </c>
      <c r="BM1448" s="3" t="s">
        <v>22653</v>
      </c>
      <c r="BN1448" s="3" t="s">
        <v>71</v>
      </c>
      <c r="BO1448" s="3" t="s">
        <v>71</v>
      </c>
      <c r="BP1448" s="3" t="s">
        <v>71</v>
      </c>
      <c r="BQ1448" s="3" t="s">
        <v>71</v>
      </c>
    </row>
    <row r="1449" spans="1:69">
      <c r="A1449" s="3" t="s">
        <v>69</v>
      </c>
      <c r="B1449" s="3" t="s">
        <v>22654</v>
      </c>
      <c r="C1449" s="3" t="s">
        <v>71</v>
      </c>
      <c r="D1449" s="3" t="s">
        <v>71</v>
      </c>
      <c r="E1449" s="3" t="s">
        <v>71</v>
      </c>
      <c r="F1449" s="3" t="s">
        <v>22655</v>
      </c>
      <c r="G1449" s="3" t="s">
        <v>71</v>
      </c>
      <c r="H1449" s="3" t="s">
        <v>71</v>
      </c>
      <c r="I1449" s="3" t="s">
        <v>22656</v>
      </c>
      <c r="J1449" s="3" t="s">
        <v>1546</v>
      </c>
      <c r="K1449" s="3" t="s">
        <v>71</v>
      </c>
      <c r="L1449" s="3" t="s">
        <v>71</v>
      </c>
      <c r="M1449" s="3" t="s">
        <v>74</v>
      </c>
      <c r="N1449" s="3" t="s">
        <v>75</v>
      </c>
      <c r="O1449" s="3" t="s">
        <v>71</v>
      </c>
      <c r="P1449" s="3" t="s">
        <v>71</v>
      </c>
      <c r="Q1449" s="3" t="s">
        <v>71</v>
      </c>
      <c r="R1449" s="3" t="s">
        <v>71</v>
      </c>
      <c r="S1449" s="3" t="s">
        <v>71</v>
      </c>
      <c r="T1449" s="3" t="s">
        <v>71</v>
      </c>
      <c r="U1449" s="3" t="s">
        <v>22657</v>
      </c>
      <c r="V1449" s="3" t="s">
        <v>22658</v>
      </c>
      <c r="W1449" s="3" t="s">
        <v>22659</v>
      </c>
      <c r="X1449" s="3" t="s">
        <v>71</v>
      </c>
      <c r="Y1449" s="3" t="s">
        <v>22660</v>
      </c>
      <c r="Z1449" s="3" t="s">
        <v>22661</v>
      </c>
      <c r="AA1449" s="3" t="s">
        <v>71</v>
      </c>
      <c r="AB1449" s="3" t="s">
        <v>71</v>
      </c>
      <c r="AC1449" s="3" t="s">
        <v>22662</v>
      </c>
      <c r="AD1449" s="3" t="s">
        <v>22663</v>
      </c>
      <c r="AE1449" s="3" t="s">
        <v>22664</v>
      </c>
      <c r="AF1449" s="3" t="s">
        <v>71</v>
      </c>
      <c r="AG1449" s="3">
        <v>58</v>
      </c>
      <c r="AH1449" s="3">
        <v>4</v>
      </c>
      <c r="AI1449" s="3">
        <v>4</v>
      </c>
      <c r="AJ1449" s="3">
        <v>1</v>
      </c>
      <c r="AK1449" s="3">
        <v>49</v>
      </c>
      <c r="AL1449" s="3" t="s">
        <v>1556</v>
      </c>
      <c r="AM1449" s="3" t="s">
        <v>1557</v>
      </c>
      <c r="AN1449" s="3" t="s">
        <v>1558</v>
      </c>
      <c r="AO1449" s="3" t="s">
        <v>1559</v>
      </c>
      <c r="AP1449" s="3" t="s">
        <v>1560</v>
      </c>
      <c r="AQ1449" s="3" t="s">
        <v>71</v>
      </c>
      <c r="AR1449" s="3" t="s">
        <v>1561</v>
      </c>
      <c r="AS1449" s="3" t="s">
        <v>1562</v>
      </c>
      <c r="AT1449" s="3" t="s">
        <v>2233</v>
      </c>
      <c r="AU1449" s="3">
        <v>2010</v>
      </c>
      <c r="AV1449" s="3">
        <v>39</v>
      </c>
      <c r="AW1449" s="3">
        <v>6</v>
      </c>
      <c r="AX1449" s="3" t="s">
        <v>71</v>
      </c>
      <c r="AY1449" s="3" t="s">
        <v>71</v>
      </c>
      <c r="AZ1449" s="3" t="s">
        <v>71</v>
      </c>
      <c r="BA1449" s="3" t="s">
        <v>71</v>
      </c>
      <c r="BB1449" s="3">
        <v>1975</v>
      </c>
      <c r="BC1449" s="3">
        <v>1983</v>
      </c>
      <c r="BD1449" s="3" t="s">
        <v>71</v>
      </c>
      <c r="BE1449" s="3" t="s">
        <v>22665</v>
      </c>
      <c r="BF1449" s="3" t="str">
        <f>HYPERLINK("http://dx.doi.org/10.2134/jeq2009.0199","http://dx.doi.org/10.2134/jeq2009.0199")</f>
        <v>http://dx.doi.org/10.2134/jeq2009.0199</v>
      </c>
      <c r="BG1449" s="3" t="s">
        <v>71</v>
      </c>
      <c r="BH1449" s="3" t="s">
        <v>71</v>
      </c>
      <c r="BI1449" s="3">
        <v>9</v>
      </c>
      <c r="BJ1449" s="3" t="s">
        <v>137</v>
      </c>
      <c r="BK1449" s="3" t="s">
        <v>93</v>
      </c>
      <c r="BL1449" s="3" t="s">
        <v>138</v>
      </c>
      <c r="BM1449" s="3" t="s">
        <v>22666</v>
      </c>
      <c r="BN1449" s="3">
        <v>21284294</v>
      </c>
      <c r="BO1449" s="3" t="s">
        <v>71</v>
      </c>
      <c r="BP1449" s="3" t="s">
        <v>71</v>
      </c>
      <c r="BQ1449" s="3" t="s">
        <v>71</v>
      </c>
    </row>
    <row r="1450" spans="1:69">
      <c r="A1450" s="1" t="s">
        <v>69</v>
      </c>
      <c r="B1450" s="1" t="s">
        <v>22667</v>
      </c>
      <c r="C1450" s="1" t="s">
        <v>71</v>
      </c>
      <c r="D1450" s="1" t="s">
        <v>71</v>
      </c>
      <c r="E1450" s="1" t="s">
        <v>71</v>
      </c>
      <c r="F1450" s="1" t="s">
        <v>22668</v>
      </c>
      <c r="G1450" s="1" t="s">
        <v>71</v>
      </c>
      <c r="H1450" s="1" t="s">
        <v>71</v>
      </c>
      <c r="I1450" s="1" t="s">
        <v>22669</v>
      </c>
      <c r="J1450" s="1" t="s">
        <v>1825</v>
      </c>
      <c r="K1450" s="1" t="s">
        <v>71</v>
      </c>
      <c r="L1450" s="1" t="s">
        <v>71</v>
      </c>
      <c r="M1450" s="1" t="s">
        <v>74</v>
      </c>
      <c r="N1450" s="1" t="s">
        <v>75</v>
      </c>
      <c r="O1450" s="1" t="s">
        <v>71</v>
      </c>
      <c r="P1450" s="1" t="s">
        <v>71</v>
      </c>
      <c r="Q1450" s="1" t="s">
        <v>71</v>
      </c>
      <c r="R1450" s="1" t="s">
        <v>71</v>
      </c>
      <c r="S1450" s="1" t="s">
        <v>71</v>
      </c>
      <c r="T1450" s="1" t="s">
        <v>22670</v>
      </c>
      <c r="U1450" s="1" t="s">
        <v>71</v>
      </c>
      <c r="V1450" s="1" t="s">
        <v>22671</v>
      </c>
      <c r="W1450" s="1" t="s">
        <v>22672</v>
      </c>
      <c r="X1450" s="1" t="s">
        <v>71</v>
      </c>
      <c r="Y1450" s="1" t="s">
        <v>22673</v>
      </c>
      <c r="Z1450" s="1" t="s">
        <v>22674</v>
      </c>
      <c r="AA1450" s="1" t="s">
        <v>22675</v>
      </c>
      <c r="AB1450" s="1" t="s">
        <v>22676</v>
      </c>
      <c r="AC1450" s="1" t="s">
        <v>22677</v>
      </c>
      <c r="AD1450" s="1" t="s">
        <v>22678</v>
      </c>
      <c r="AE1450" s="1" t="s">
        <v>22679</v>
      </c>
      <c r="AF1450" s="1" t="s">
        <v>71</v>
      </c>
      <c r="AG1450" s="1">
        <v>88</v>
      </c>
      <c r="AH1450" s="1">
        <v>9</v>
      </c>
      <c r="AI1450" s="1">
        <v>9</v>
      </c>
      <c r="AJ1450" s="1">
        <v>2</v>
      </c>
      <c r="AK1450" s="1">
        <v>11</v>
      </c>
      <c r="AL1450" s="1" t="s">
        <v>1834</v>
      </c>
      <c r="AM1450" s="1" t="s">
        <v>1835</v>
      </c>
      <c r="AN1450" s="1" t="s">
        <v>1836</v>
      </c>
      <c r="AO1450" s="1" t="s">
        <v>1837</v>
      </c>
      <c r="AP1450" s="1" t="s">
        <v>1838</v>
      </c>
      <c r="AQ1450" s="1" t="s">
        <v>71</v>
      </c>
      <c r="AR1450" s="1" t="s">
        <v>1839</v>
      </c>
      <c r="AS1450" s="1" t="s">
        <v>1840</v>
      </c>
      <c r="AT1450" s="1" t="s">
        <v>22680</v>
      </c>
      <c r="AU1450" s="1">
        <v>2021</v>
      </c>
      <c r="AV1450" s="1">
        <v>13</v>
      </c>
      <c r="AW1450" s="1">
        <v>8</v>
      </c>
      <c r="AX1450" s="1" t="s">
        <v>71</v>
      </c>
      <c r="AY1450" s="1" t="s">
        <v>71</v>
      </c>
      <c r="AZ1450" s="1" t="s">
        <v>71</v>
      </c>
      <c r="BA1450" s="1" t="s">
        <v>71</v>
      </c>
      <c r="BB1450" s="1">
        <v>697</v>
      </c>
      <c r="BC1450" s="1">
        <v>712</v>
      </c>
      <c r="BD1450" s="1" t="s">
        <v>71</v>
      </c>
      <c r="BE1450" s="1" t="s">
        <v>22681</v>
      </c>
      <c r="BF1450" s="1" t="str">
        <f>HYPERLINK("http://dx.doi.org/10.1080/17565529.2020.1855097","http://dx.doi.org/10.1080/17565529.2020.1855097")</f>
        <v>http://dx.doi.org/10.1080/17565529.2020.1855097</v>
      </c>
      <c r="BG1450" s="1" t="s">
        <v>71</v>
      </c>
      <c r="BH1450" s="1" t="s">
        <v>4214</v>
      </c>
      <c r="BI1450" s="1">
        <v>16</v>
      </c>
      <c r="BJ1450" s="1" t="s">
        <v>1842</v>
      </c>
      <c r="BK1450" s="1" t="s">
        <v>1353</v>
      </c>
      <c r="BL1450" s="1" t="s">
        <v>1843</v>
      </c>
      <c r="BM1450" s="1" t="s">
        <v>22682</v>
      </c>
      <c r="BN1450" s="1" t="s">
        <v>71</v>
      </c>
      <c r="BO1450" s="1" t="s">
        <v>4085</v>
      </c>
      <c r="BP1450" s="1" t="s">
        <v>71</v>
      </c>
      <c r="BQ1450" s="1" t="s">
        <v>71</v>
      </c>
    </row>
    <row r="1451" spans="1:69">
      <c r="A1451" s="3" t="s">
        <v>69</v>
      </c>
      <c r="B1451" s="3" t="s">
        <v>22683</v>
      </c>
      <c r="C1451" s="3" t="s">
        <v>71</v>
      </c>
      <c r="D1451" s="3" t="s">
        <v>71</v>
      </c>
      <c r="E1451" s="3" t="s">
        <v>71</v>
      </c>
      <c r="F1451" s="3" t="s">
        <v>22684</v>
      </c>
      <c r="G1451" s="3" t="s">
        <v>71</v>
      </c>
      <c r="H1451" s="3" t="s">
        <v>71</v>
      </c>
      <c r="I1451" s="3" t="s">
        <v>22685</v>
      </c>
      <c r="J1451" s="3" t="s">
        <v>144</v>
      </c>
      <c r="K1451" s="3" t="s">
        <v>71</v>
      </c>
      <c r="L1451" s="3" t="s">
        <v>71</v>
      </c>
      <c r="M1451" s="3" t="s">
        <v>74</v>
      </c>
      <c r="N1451" s="3" t="s">
        <v>75</v>
      </c>
      <c r="O1451" s="3" t="s">
        <v>71</v>
      </c>
      <c r="P1451" s="3" t="s">
        <v>71</v>
      </c>
      <c r="Q1451" s="3" t="s">
        <v>71</v>
      </c>
      <c r="R1451" s="3" t="s">
        <v>71</v>
      </c>
      <c r="S1451" s="3" t="s">
        <v>71</v>
      </c>
      <c r="T1451" s="3" t="s">
        <v>22686</v>
      </c>
      <c r="U1451" s="3" t="s">
        <v>22687</v>
      </c>
      <c r="V1451" s="3" t="s">
        <v>22688</v>
      </c>
      <c r="W1451" s="3" t="s">
        <v>22689</v>
      </c>
      <c r="X1451" s="3" t="s">
        <v>71</v>
      </c>
      <c r="Y1451" s="3" t="s">
        <v>22690</v>
      </c>
      <c r="Z1451" s="3" t="s">
        <v>22691</v>
      </c>
      <c r="AA1451" s="3" t="s">
        <v>22692</v>
      </c>
      <c r="AB1451" s="3" t="s">
        <v>22693</v>
      </c>
      <c r="AC1451" s="3" t="s">
        <v>22694</v>
      </c>
      <c r="AD1451" s="3" t="s">
        <v>22695</v>
      </c>
      <c r="AE1451" s="3" t="s">
        <v>22696</v>
      </c>
      <c r="AF1451" s="3" t="s">
        <v>71</v>
      </c>
      <c r="AG1451" s="3">
        <v>107</v>
      </c>
      <c r="AH1451" s="3">
        <v>35</v>
      </c>
      <c r="AI1451" s="3">
        <v>35</v>
      </c>
      <c r="AJ1451" s="3">
        <v>2</v>
      </c>
      <c r="AK1451" s="3">
        <v>84</v>
      </c>
      <c r="AL1451" s="3" t="s">
        <v>156</v>
      </c>
      <c r="AM1451" s="3" t="s">
        <v>157</v>
      </c>
      <c r="AN1451" s="3" t="s">
        <v>158</v>
      </c>
      <c r="AO1451" s="3" t="s">
        <v>159</v>
      </c>
      <c r="AP1451" s="3" t="s">
        <v>160</v>
      </c>
      <c r="AQ1451" s="3" t="s">
        <v>71</v>
      </c>
      <c r="AR1451" s="3" t="s">
        <v>161</v>
      </c>
      <c r="AS1451" s="3" t="s">
        <v>162</v>
      </c>
      <c r="AT1451" s="3" t="s">
        <v>163</v>
      </c>
      <c r="AU1451" s="3">
        <v>2018</v>
      </c>
      <c r="AV1451" s="3">
        <v>624</v>
      </c>
      <c r="AW1451" s="3" t="s">
        <v>71</v>
      </c>
      <c r="AX1451" s="3" t="s">
        <v>71</v>
      </c>
      <c r="AY1451" s="3" t="s">
        <v>71</v>
      </c>
      <c r="AZ1451" s="3" t="s">
        <v>71</v>
      </c>
      <c r="BA1451" s="3" t="s">
        <v>71</v>
      </c>
      <c r="BB1451" s="3">
        <v>1221</v>
      </c>
      <c r="BC1451" s="3">
        <v>1233</v>
      </c>
      <c r="BD1451" s="3" t="s">
        <v>71</v>
      </c>
      <c r="BE1451" s="3" t="s">
        <v>22697</v>
      </c>
      <c r="BF1451" s="3" t="str">
        <f>HYPERLINK("http://dx.doi.org/10.1016/j.scitotenv.2017.12.201","http://dx.doi.org/10.1016/j.scitotenv.2017.12.201")</f>
        <v>http://dx.doi.org/10.1016/j.scitotenv.2017.12.201</v>
      </c>
      <c r="BG1451" s="3" t="s">
        <v>71</v>
      </c>
      <c r="BH1451" s="3" t="s">
        <v>71</v>
      </c>
      <c r="BI1451" s="3">
        <v>13</v>
      </c>
      <c r="BJ1451" s="3" t="s">
        <v>137</v>
      </c>
      <c r="BK1451" s="3" t="s">
        <v>93</v>
      </c>
      <c r="BL1451" s="3" t="s">
        <v>138</v>
      </c>
      <c r="BM1451" s="3" t="s">
        <v>165</v>
      </c>
      <c r="BN1451" s="3">
        <v>29929235</v>
      </c>
      <c r="BO1451" s="3" t="s">
        <v>71</v>
      </c>
      <c r="BP1451" s="3" t="s">
        <v>71</v>
      </c>
      <c r="BQ1451" s="3" t="s">
        <v>71</v>
      </c>
    </row>
    <row r="1452" spans="1:69">
      <c r="A1452" s="1" t="s">
        <v>69</v>
      </c>
      <c r="B1452" s="1" t="s">
        <v>22698</v>
      </c>
      <c r="C1452" s="1" t="s">
        <v>71</v>
      </c>
      <c r="D1452" s="1" t="s">
        <v>71</v>
      </c>
      <c r="E1452" s="1" t="s">
        <v>71</v>
      </c>
      <c r="F1452" s="1" t="s">
        <v>22699</v>
      </c>
      <c r="G1452" s="1" t="s">
        <v>71</v>
      </c>
      <c r="H1452" s="1" t="s">
        <v>71</v>
      </c>
      <c r="I1452" s="1" t="s">
        <v>22700</v>
      </c>
      <c r="J1452" s="1" t="s">
        <v>817</v>
      </c>
      <c r="K1452" s="1" t="s">
        <v>71</v>
      </c>
      <c r="L1452" s="1" t="s">
        <v>71</v>
      </c>
      <c r="M1452" s="1" t="s">
        <v>74</v>
      </c>
      <c r="N1452" s="1" t="s">
        <v>75</v>
      </c>
      <c r="O1452" s="1" t="s">
        <v>71</v>
      </c>
      <c r="P1452" s="1" t="s">
        <v>71</v>
      </c>
      <c r="Q1452" s="1" t="s">
        <v>71</v>
      </c>
      <c r="R1452" s="1" t="s">
        <v>71</v>
      </c>
      <c r="S1452" s="1" t="s">
        <v>71</v>
      </c>
      <c r="T1452" s="1" t="s">
        <v>22701</v>
      </c>
      <c r="U1452" s="1" t="s">
        <v>22702</v>
      </c>
      <c r="V1452" s="1" t="s">
        <v>22703</v>
      </c>
      <c r="W1452" s="1" t="s">
        <v>22704</v>
      </c>
      <c r="X1452" s="1" t="s">
        <v>71</v>
      </c>
      <c r="Y1452" s="1" t="s">
        <v>22705</v>
      </c>
      <c r="Z1452" s="1" t="s">
        <v>22706</v>
      </c>
      <c r="AA1452" s="1" t="s">
        <v>71</v>
      </c>
      <c r="AB1452" s="1" t="s">
        <v>22707</v>
      </c>
      <c r="AC1452" s="1" t="s">
        <v>22708</v>
      </c>
      <c r="AD1452" s="1" t="s">
        <v>22709</v>
      </c>
      <c r="AE1452" s="1" t="s">
        <v>22710</v>
      </c>
      <c r="AF1452" s="1" t="s">
        <v>71</v>
      </c>
      <c r="AG1452" s="1">
        <v>29</v>
      </c>
      <c r="AH1452" s="1">
        <v>7</v>
      </c>
      <c r="AI1452" s="1">
        <v>8</v>
      </c>
      <c r="AJ1452" s="1">
        <v>4</v>
      </c>
      <c r="AK1452" s="1">
        <v>14</v>
      </c>
      <c r="AL1452" s="1" t="s">
        <v>826</v>
      </c>
      <c r="AM1452" s="1" t="s">
        <v>547</v>
      </c>
      <c r="AN1452" s="1" t="s">
        <v>827</v>
      </c>
      <c r="AO1452" s="1" t="s">
        <v>828</v>
      </c>
      <c r="AP1452" s="1" t="s">
        <v>829</v>
      </c>
      <c r="AQ1452" s="1" t="s">
        <v>71</v>
      </c>
      <c r="AR1452" s="1" t="s">
        <v>830</v>
      </c>
      <c r="AS1452" s="1" t="s">
        <v>831</v>
      </c>
      <c r="AT1452" s="1" t="s">
        <v>1012</v>
      </c>
      <c r="AU1452" s="1">
        <v>2021</v>
      </c>
      <c r="AV1452" s="1">
        <v>285</v>
      </c>
      <c r="AW1452" s="1" t="s">
        <v>71</v>
      </c>
      <c r="AX1452" s="1" t="s">
        <v>71</v>
      </c>
      <c r="AY1452" s="1" t="s">
        <v>71</v>
      </c>
      <c r="AZ1452" s="1" t="s">
        <v>71</v>
      </c>
      <c r="BA1452" s="1" t="s">
        <v>71</v>
      </c>
      <c r="BB1452" s="1" t="s">
        <v>71</v>
      </c>
      <c r="BC1452" s="1" t="s">
        <v>71</v>
      </c>
      <c r="BD1452" s="1">
        <v>112108</v>
      </c>
      <c r="BE1452" s="1" t="s">
        <v>22711</v>
      </c>
      <c r="BF1452" s="1" t="str">
        <f>HYPERLINK("http://dx.doi.org/10.1016/j.jenvman.2021.112108","http://dx.doi.org/10.1016/j.jenvman.2021.112108")</f>
        <v>http://dx.doi.org/10.1016/j.jenvman.2021.112108</v>
      </c>
      <c r="BG1452" s="1" t="s">
        <v>71</v>
      </c>
      <c r="BH1452" s="1" t="s">
        <v>6094</v>
      </c>
      <c r="BI1452" s="1">
        <v>8</v>
      </c>
      <c r="BJ1452" s="1" t="s">
        <v>137</v>
      </c>
      <c r="BK1452" s="1" t="s">
        <v>93</v>
      </c>
      <c r="BL1452" s="1" t="s">
        <v>138</v>
      </c>
      <c r="BM1452" s="1" t="s">
        <v>22712</v>
      </c>
      <c r="BN1452" s="1">
        <v>33561731</v>
      </c>
      <c r="BO1452" s="1" t="s">
        <v>1479</v>
      </c>
      <c r="BP1452" s="1" t="s">
        <v>71</v>
      </c>
      <c r="BQ1452" s="1" t="s">
        <v>71</v>
      </c>
    </row>
    <row r="1453" spans="1:69">
      <c r="A1453" s="3" t="s">
        <v>69</v>
      </c>
      <c r="B1453" s="3" t="s">
        <v>22713</v>
      </c>
      <c r="C1453" s="3" t="s">
        <v>71</v>
      </c>
      <c r="D1453" s="3" t="s">
        <v>71</v>
      </c>
      <c r="E1453" s="3" t="s">
        <v>71</v>
      </c>
      <c r="F1453" s="3" t="s">
        <v>22713</v>
      </c>
      <c r="G1453" s="3" t="s">
        <v>71</v>
      </c>
      <c r="H1453" s="3" t="s">
        <v>71</v>
      </c>
      <c r="I1453" s="3" t="s">
        <v>22714</v>
      </c>
      <c r="J1453" s="3" t="s">
        <v>1445</v>
      </c>
      <c r="K1453" s="3" t="s">
        <v>71</v>
      </c>
      <c r="L1453" s="3" t="s">
        <v>71</v>
      </c>
      <c r="M1453" s="3" t="s">
        <v>74</v>
      </c>
      <c r="N1453" s="3" t="s">
        <v>75</v>
      </c>
      <c r="O1453" s="3" t="s">
        <v>71</v>
      </c>
      <c r="P1453" s="3" t="s">
        <v>71</v>
      </c>
      <c r="Q1453" s="3" t="s">
        <v>71</v>
      </c>
      <c r="R1453" s="3" t="s">
        <v>71</v>
      </c>
      <c r="S1453" s="3" t="s">
        <v>71</v>
      </c>
      <c r="T1453" s="3" t="s">
        <v>71</v>
      </c>
      <c r="U1453" s="3" t="s">
        <v>22715</v>
      </c>
      <c r="V1453" s="3" t="s">
        <v>22716</v>
      </c>
      <c r="W1453" s="3" t="s">
        <v>22717</v>
      </c>
      <c r="X1453" s="3" t="s">
        <v>71</v>
      </c>
      <c r="Y1453" s="3" t="s">
        <v>22718</v>
      </c>
      <c r="Z1453" s="3" t="s">
        <v>22719</v>
      </c>
      <c r="AA1453" s="3" t="s">
        <v>22720</v>
      </c>
      <c r="AB1453" s="3" t="s">
        <v>22721</v>
      </c>
      <c r="AC1453" s="3" t="s">
        <v>71</v>
      </c>
      <c r="AD1453" s="3" t="s">
        <v>71</v>
      </c>
      <c r="AE1453" s="3" t="s">
        <v>71</v>
      </c>
      <c r="AF1453" s="3" t="s">
        <v>71</v>
      </c>
      <c r="AG1453" s="3">
        <v>57</v>
      </c>
      <c r="AH1453" s="3">
        <v>196</v>
      </c>
      <c r="AI1453" s="3">
        <v>206</v>
      </c>
      <c r="AJ1453" s="3">
        <v>5</v>
      </c>
      <c r="AK1453" s="3">
        <v>67</v>
      </c>
      <c r="AL1453" s="3" t="s">
        <v>1453</v>
      </c>
      <c r="AM1453" s="3" t="s">
        <v>1454</v>
      </c>
      <c r="AN1453" s="3" t="s">
        <v>1455</v>
      </c>
      <c r="AO1453" s="3" t="s">
        <v>1456</v>
      </c>
      <c r="AP1453" s="3" t="s">
        <v>71</v>
      </c>
      <c r="AQ1453" s="3" t="s">
        <v>71</v>
      </c>
      <c r="AR1453" s="3" t="s">
        <v>1445</v>
      </c>
      <c r="AS1453" s="3" t="s">
        <v>1457</v>
      </c>
      <c r="AT1453" s="3" t="s">
        <v>1458</v>
      </c>
      <c r="AU1453" s="3">
        <v>2002</v>
      </c>
      <c r="AV1453" s="3">
        <v>25</v>
      </c>
      <c r="AW1453" s="3" t="s">
        <v>1459</v>
      </c>
      <c r="AX1453" s="3" t="s">
        <v>71</v>
      </c>
      <c r="AY1453" s="3" t="s">
        <v>71</v>
      </c>
      <c r="AZ1453" s="3" t="s">
        <v>71</v>
      </c>
      <c r="BA1453" s="3" t="s">
        <v>71</v>
      </c>
      <c r="BB1453" s="3">
        <v>640</v>
      </c>
      <c r="BC1453" s="3">
        <v>655</v>
      </c>
      <c r="BD1453" s="3" t="s">
        <v>71</v>
      </c>
      <c r="BE1453" s="3" t="s">
        <v>22722</v>
      </c>
      <c r="BF1453" s="3" t="str">
        <f>HYPERLINK("http://dx.doi.org/10.1007/BF02804897","http://dx.doi.org/10.1007/BF02804897")</f>
        <v>http://dx.doi.org/10.1007/BF02804897</v>
      </c>
      <c r="BG1453" s="3" t="s">
        <v>71</v>
      </c>
      <c r="BH1453" s="3" t="s">
        <v>71</v>
      </c>
      <c r="BI1453" s="3">
        <v>16</v>
      </c>
      <c r="BJ1453" s="3" t="s">
        <v>309</v>
      </c>
      <c r="BK1453" s="3" t="s">
        <v>93</v>
      </c>
      <c r="BL1453" s="3" t="s">
        <v>310</v>
      </c>
      <c r="BM1453" s="3" t="s">
        <v>1461</v>
      </c>
      <c r="BN1453" s="3" t="s">
        <v>71</v>
      </c>
      <c r="BO1453" s="3" t="s">
        <v>71</v>
      </c>
      <c r="BP1453" s="3" t="s">
        <v>71</v>
      </c>
      <c r="BQ1453" s="3" t="s">
        <v>71</v>
      </c>
    </row>
    <row r="1454" spans="1:69">
      <c r="A1454" s="1" t="s">
        <v>69</v>
      </c>
      <c r="B1454" s="1" t="s">
        <v>22723</v>
      </c>
      <c r="C1454" s="1" t="s">
        <v>71</v>
      </c>
      <c r="D1454" s="1" t="s">
        <v>71</v>
      </c>
      <c r="E1454" s="1" t="s">
        <v>71</v>
      </c>
      <c r="F1454" s="1" t="s">
        <v>22724</v>
      </c>
      <c r="G1454" s="1" t="s">
        <v>71</v>
      </c>
      <c r="H1454" s="1" t="s">
        <v>71</v>
      </c>
      <c r="I1454" s="1" t="s">
        <v>22725</v>
      </c>
      <c r="J1454" s="1" t="s">
        <v>3755</v>
      </c>
      <c r="K1454" s="1" t="s">
        <v>71</v>
      </c>
      <c r="L1454" s="1" t="s">
        <v>71</v>
      </c>
      <c r="M1454" s="1" t="s">
        <v>74</v>
      </c>
      <c r="N1454" s="1" t="s">
        <v>75</v>
      </c>
      <c r="O1454" s="1" t="s">
        <v>71</v>
      </c>
      <c r="P1454" s="1" t="s">
        <v>71</v>
      </c>
      <c r="Q1454" s="1" t="s">
        <v>71</v>
      </c>
      <c r="R1454" s="1" t="s">
        <v>71</v>
      </c>
      <c r="S1454" s="1" t="s">
        <v>71</v>
      </c>
      <c r="T1454" s="1" t="s">
        <v>71</v>
      </c>
      <c r="U1454" s="1" t="s">
        <v>22726</v>
      </c>
      <c r="V1454" s="1" t="s">
        <v>22727</v>
      </c>
      <c r="W1454" s="1" t="s">
        <v>22728</v>
      </c>
      <c r="X1454" s="1" t="s">
        <v>71</v>
      </c>
      <c r="Y1454" s="1" t="s">
        <v>22729</v>
      </c>
      <c r="Z1454" s="1" t="s">
        <v>22730</v>
      </c>
      <c r="AA1454" s="1" t="s">
        <v>71</v>
      </c>
      <c r="AB1454" s="1" t="s">
        <v>71</v>
      </c>
      <c r="AC1454" s="1" t="s">
        <v>71</v>
      </c>
      <c r="AD1454" s="1" t="s">
        <v>71</v>
      </c>
      <c r="AE1454" s="1" t="s">
        <v>71</v>
      </c>
      <c r="AF1454" s="1" t="s">
        <v>71</v>
      </c>
      <c r="AG1454" s="1">
        <v>114</v>
      </c>
      <c r="AH1454" s="1">
        <v>16</v>
      </c>
      <c r="AI1454" s="1">
        <v>16</v>
      </c>
      <c r="AJ1454" s="1">
        <v>5</v>
      </c>
      <c r="AK1454" s="1">
        <v>17</v>
      </c>
      <c r="AL1454" s="1" t="s">
        <v>3767</v>
      </c>
      <c r="AM1454" s="1" t="s">
        <v>3768</v>
      </c>
      <c r="AN1454" s="1" t="s">
        <v>3769</v>
      </c>
      <c r="AO1454" s="1" t="s">
        <v>3770</v>
      </c>
      <c r="AP1454" s="1" t="s">
        <v>3771</v>
      </c>
      <c r="AQ1454" s="1" t="s">
        <v>71</v>
      </c>
      <c r="AR1454" s="1" t="s">
        <v>3772</v>
      </c>
      <c r="AS1454" s="1" t="s">
        <v>3773</v>
      </c>
      <c r="AT1454" s="1" t="s">
        <v>237</v>
      </c>
      <c r="AU1454" s="1">
        <v>2019</v>
      </c>
      <c r="AV1454" s="1">
        <v>127</v>
      </c>
      <c r="AW1454" s="1">
        <v>4</v>
      </c>
      <c r="AX1454" s="1" t="s">
        <v>71</v>
      </c>
      <c r="AY1454" s="1" t="s">
        <v>71</v>
      </c>
      <c r="AZ1454" s="1" t="s">
        <v>71</v>
      </c>
      <c r="BA1454" s="1" t="s">
        <v>71</v>
      </c>
      <c r="BB1454" s="1" t="s">
        <v>71</v>
      </c>
      <c r="BC1454" s="1" t="s">
        <v>71</v>
      </c>
      <c r="BD1454" s="1">
        <v>45002</v>
      </c>
      <c r="BE1454" s="1" t="s">
        <v>22731</v>
      </c>
      <c r="BF1454" s="1" t="str">
        <f>HYPERLINK("http://dx.doi.org/10.1289/EHP4534","http://dx.doi.org/10.1289/EHP4534")</f>
        <v>http://dx.doi.org/10.1289/EHP4534</v>
      </c>
      <c r="BG1454" s="1" t="s">
        <v>71</v>
      </c>
      <c r="BH1454" s="1" t="s">
        <v>71</v>
      </c>
      <c r="BI1454" s="1">
        <v>10</v>
      </c>
      <c r="BJ1454" s="1" t="s">
        <v>3775</v>
      </c>
      <c r="BK1454" s="1" t="s">
        <v>240</v>
      </c>
      <c r="BL1454" s="1" t="s">
        <v>3776</v>
      </c>
      <c r="BM1454" s="1" t="s">
        <v>22732</v>
      </c>
      <c r="BN1454" s="1">
        <v>30986089</v>
      </c>
      <c r="BO1454" s="1" t="s">
        <v>243</v>
      </c>
      <c r="BP1454" s="1" t="s">
        <v>71</v>
      </c>
      <c r="BQ1454" s="1" t="s">
        <v>71</v>
      </c>
    </row>
    <row r="1455" spans="1:69">
      <c r="A1455" s="3" t="s">
        <v>69</v>
      </c>
      <c r="B1455" s="3" t="s">
        <v>22733</v>
      </c>
      <c r="C1455" s="3" t="s">
        <v>71</v>
      </c>
      <c r="D1455" s="3" t="s">
        <v>71</v>
      </c>
      <c r="E1455" s="3" t="s">
        <v>71</v>
      </c>
      <c r="F1455" s="3" t="s">
        <v>22734</v>
      </c>
      <c r="G1455" s="3" t="s">
        <v>71</v>
      </c>
      <c r="H1455" s="3" t="s">
        <v>71</v>
      </c>
      <c r="I1455" s="3" t="s">
        <v>22735</v>
      </c>
      <c r="J1455" s="3" t="s">
        <v>10336</v>
      </c>
      <c r="K1455" s="3" t="s">
        <v>71</v>
      </c>
      <c r="L1455" s="3" t="s">
        <v>71</v>
      </c>
      <c r="M1455" s="3" t="s">
        <v>74</v>
      </c>
      <c r="N1455" s="3" t="s">
        <v>75</v>
      </c>
      <c r="O1455" s="3" t="s">
        <v>71</v>
      </c>
      <c r="P1455" s="3" t="s">
        <v>71</v>
      </c>
      <c r="Q1455" s="3" t="s">
        <v>71</v>
      </c>
      <c r="R1455" s="3" t="s">
        <v>71</v>
      </c>
      <c r="S1455" s="3" t="s">
        <v>71</v>
      </c>
      <c r="T1455" s="3" t="s">
        <v>22736</v>
      </c>
      <c r="U1455" s="3" t="s">
        <v>22737</v>
      </c>
      <c r="V1455" s="3" t="s">
        <v>22738</v>
      </c>
      <c r="W1455" s="3" t="s">
        <v>22739</v>
      </c>
      <c r="X1455" s="3" t="s">
        <v>71</v>
      </c>
      <c r="Y1455" s="3" t="s">
        <v>22740</v>
      </c>
      <c r="Z1455" s="3" t="s">
        <v>22741</v>
      </c>
      <c r="AA1455" s="3" t="s">
        <v>71</v>
      </c>
      <c r="AB1455" s="3" t="s">
        <v>71</v>
      </c>
      <c r="AC1455" s="3" t="s">
        <v>71</v>
      </c>
      <c r="AD1455" s="3" t="s">
        <v>71</v>
      </c>
      <c r="AE1455" s="3" t="s">
        <v>71</v>
      </c>
      <c r="AF1455" s="3" t="s">
        <v>71</v>
      </c>
      <c r="AG1455" s="3">
        <v>81</v>
      </c>
      <c r="AH1455" s="3">
        <v>18</v>
      </c>
      <c r="AI1455" s="3">
        <v>18</v>
      </c>
      <c r="AJ1455" s="3">
        <v>4</v>
      </c>
      <c r="AK1455" s="3">
        <v>83</v>
      </c>
      <c r="AL1455" s="3" t="s">
        <v>10347</v>
      </c>
      <c r="AM1455" s="3" t="s">
        <v>10348</v>
      </c>
      <c r="AN1455" s="3" t="s">
        <v>10349</v>
      </c>
      <c r="AO1455" s="3" t="s">
        <v>10350</v>
      </c>
      <c r="AP1455" s="3" t="s">
        <v>10351</v>
      </c>
      <c r="AQ1455" s="3" t="s">
        <v>71</v>
      </c>
      <c r="AR1455" s="3" t="s">
        <v>10352</v>
      </c>
      <c r="AS1455" s="3" t="s">
        <v>10353</v>
      </c>
      <c r="AT1455" s="3" t="s">
        <v>71</v>
      </c>
      <c r="AU1455" s="3">
        <v>2011</v>
      </c>
      <c r="AV1455" s="3">
        <v>47</v>
      </c>
      <c r="AW1455" s="3" t="s">
        <v>525</v>
      </c>
      <c r="AX1455" s="3" t="s">
        <v>71</v>
      </c>
      <c r="AY1455" s="3" t="s">
        <v>71</v>
      </c>
      <c r="AZ1455" s="3" t="s">
        <v>71</v>
      </c>
      <c r="BA1455" s="3" t="s">
        <v>71</v>
      </c>
      <c r="BB1455" s="3">
        <v>95</v>
      </c>
      <c r="BC1455" s="3">
        <v>110</v>
      </c>
      <c r="BD1455" s="3" t="s">
        <v>71</v>
      </c>
      <c r="BE1455" s="3" t="s">
        <v>22742</v>
      </c>
      <c r="BF1455" s="3" t="str">
        <f>HYPERLINK("http://dx.doi.org/10.3354/cr00954","http://dx.doi.org/10.3354/cr00954")</f>
        <v>http://dx.doi.org/10.3354/cr00954</v>
      </c>
      <c r="BG1455" s="3" t="s">
        <v>71</v>
      </c>
      <c r="BH1455" s="3" t="s">
        <v>71</v>
      </c>
      <c r="BI1455" s="3">
        <v>16</v>
      </c>
      <c r="BJ1455" s="3" t="s">
        <v>450</v>
      </c>
      <c r="BK1455" s="3" t="s">
        <v>93</v>
      </c>
      <c r="BL1455" s="3" t="s">
        <v>451</v>
      </c>
      <c r="BM1455" s="3" t="s">
        <v>22743</v>
      </c>
      <c r="BN1455" s="3" t="s">
        <v>71</v>
      </c>
      <c r="BO1455" s="3" t="s">
        <v>1225</v>
      </c>
      <c r="BP1455" s="3" t="s">
        <v>71</v>
      </c>
      <c r="BQ1455" s="3" t="s">
        <v>71</v>
      </c>
    </row>
    <row r="1456" spans="1:69">
      <c r="A1456" s="1" t="s">
        <v>69</v>
      </c>
      <c r="B1456" s="1" t="s">
        <v>22744</v>
      </c>
      <c r="C1456" s="1" t="s">
        <v>71</v>
      </c>
      <c r="D1456" s="1" t="s">
        <v>71</v>
      </c>
      <c r="E1456" s="1" t="s">
        <v>71</v>
      </c>
      <c r="F1456" s="1" t="s">
        <v>22745</v>
      </c>
      <c r="G1456" s="1" t="s">
        <v>71</v>
      </c>
      <c r="H1456" s="1" t="s">
        <v>71</v>
      </c>
      <c r="I1456" s="1" t="s">
        <v>22746</v>
      </c>
      <c r="J1456" s="1" t="s">
        <v>456</v>
      </c>
      <c r="K1456" s="1" t="s">
        <v>71</v>
      </c>
      <c r="L1456" s="1" t="s">
        <v>71</v>
      </c>
      <c r="M1456" s="1" t="s">
        <v>74</v>
      </c>
      <c r="N1456" s="1" t="s">
        <v>117</v>
      </c>
      <c r="O1456" s="1" t="s">
        <v>71</v>
      </c>
      <c r="P1456" s="1" t="s">
        <v>71</v>
      </c>
      <c r="Q1456" s="1" t="s">
        <v>71</v>
      </c>
      <c r="R1456" s="1" t="s">
        <v>71</v>
      </c>
      <c r="S1456" s="1" t="s">
        <v>71</v>
      </c>
      <c r="T1456" s="1" t="s">
        <v>22747</v>
      </c>
      <c r="U1456" s="1" t="s">
        <v>22748</v>
      </c>
      <c r="V1456" s="1" t="s">
        <v>22749</v>
      </c>
      <c r="W1456" s="1" t="s">
        <v>22750</v>
      </c>
      <c r="X1456" s="1" t="s">
        <v>71</v>
      </c>
      <c r="Y1456" s="1" t="s">
        <v>22751</v>
      </c>
      <c r="Z1456" s="1" t="s">
        <v>22752</v>
      </c>
      <c r="AA1456" s="1" t="s">
        <v>71</v>
      </c>
      <c r="AB1456" s="1" t="s">
        <v>22753</v>
      </c>
      <c r="AC1456" s="1" t="s">
        <v>22754</v>
      </c>
      <c r="AD1456" s="1" t="s">
        <v>22754</v>
      </c>
      <c r="AE1456" s="1" t="s">
        <v>22755</v>
      </c>
      <c r="AF1456" s="1" t="s">
        <v>71</v>
      </c>
      <c r="AG1456" s="1">
        <v>159</v>
      </c>
      <c r="AH1456" s="1">
        <v>4</v>
      </c>
      <c r="AI1456" s="1">
        <v>4</v>
      </c>
      <c r="AJ1456" s="1">
        <v>7</v>
      </c>
      <c r="AK1456" s="1">
        <v>19</v>
      </c>
      <c r="AL1456" s="1" t="s">
        <v>231</v>
      </c>
      <c r="AM1456" s="1" t="s">
        <v>232</v>
      </c>
      <c r="AN1456" s="1" t="s">
        <v>233</v>
      </c>
      <c r="AO1456" s="1" t="s">
        <v>71</v>
      </c>
      <c r="AP1456" s="1" t="s">
        <v>467</v>
      </c>
      <c r="AQ1456" s="1" t="s">
        <v>71</v>
      </c>
      <c r="AR1456" s="1" t="s">
        <v>468</v>
      </c>
      <c r="AS1456" s="1" t="s">
        <v>469</v>
      </c>
      <c r="AT1456" s="1" t="s">
        <v>307</v>
      </c>
      <c r="AU1456" s="1">
        <v>2021</v>
      </c>
      <c r="AV1456" s="1">
        <v>18</v>
      </c>
      <c r="AW1456" s="1">
        <v>1</v>
      </c>
      <c r="AX1456" s="1" t="s">
        <v>71</v>
      </c>
      <c r="AY1456" s="1" t="s">
        <v>71</v>
      </c>
      <c r="AZ1456" s="1" t="s">
        <v>71</v>
      </c>
      <c r="BA1456" s="1" t="s">
        <v>71</v>
      </c>
      <c r="BB1456" s="1" t="s">
        <v>71</v>
      </c>
      <c r="BC1456" s="1" t="s">
        <v>71</v>
      </c>
      <c r="BD1456" s="1">
        <v>136</v>
      </c>
      <c r="BE1456" s="1" t="s">
        <v>22756</v>
      </c>
      <c r="BF1456" s="1" t="str">
        <f>HYPERLINK("http://dx.doi.org/10.3390/ijerph18010136","http://dx.doi.org/10.3390/ijerph18010136")</f>
        <v>http://dx.doi.org/10.3390/ijerph18010136</v>
      </c>
      <c r="BG1456" s="1" t="s">
        <v>71</v>
      </c>
      <c r="BH1456" s="1" t="s">
        <v>71</v>
      </c>
      <c r="BI1456" s="1">
        <v>24</v>
      </c>
      <c r="BJ1456" s="1" t="s">
        <v>187</v>
      </c>
      <c r="BK1456" s="1" t="s">
        <v>240</v>
      </c>
      <c r="BL1456" s="1" t="s">
        <v>188</v>
      </c>
      <c r="BM1456" s="1" t="s">
        <v>22757</v>
      </c>
      <c r="BN1456" s="1">
        <v>33375481</v>
      </c>
      <c r="BO1456" s="1" t="s">
        <v>243</v>
      </c>
      <c r="BP1456" s="1" t="s">
        <v>71</v>
      </c>
      <c r="BQ1456" s="1" t="s">
        <v>71</v>
      </c>
    </row>
    <row r="1457" spans="1:69">
      <c r="A1457" s="1" t="s">
        <v>69</v>
      </c>
      <c r="B1457" s="1" t="s">
        <v>22758</v>
      </c>
      <c r="C1457" s="1" t="s">
        <v>71</v>
      </c>
      <c r="D1457" s="1" t="s">
        <v>71</v>
      </c>
      <c r="E1457" s="1" t="s">
        <v>71</v>
      </c>
      <c r="F1457" s="1" t="s">
        <v>22759</v>
      </c>
      <c r="G1457" s="1" t="s">
        <v>71</v>
      </c>
      <c r="H1457" s="1" t="s">
        <v>71</v>
      </c>
      <c r="I1457" s="1" t="s">
        <v>22760</v>
      </c>
      <c r="J1457" s="1" t="s">
        <v>1887</v>
      </c>
      <c r="K1457" s="1" t="s">
        <v>71</v>
      </c>
      <c r="L1457" s="1" t="s">
        <v>71</v>
      </c>
      <c r="M1457" s="1" t="s">
        <v>74</v>
      </c>
      <c r="N1457" s="1" t="s">
        <v>75</v>
      </c>
      <c r="O1457" s="1" t="s">
        <v>71</v>
      </c>
      <c r="P1457" s="1" t="s">
        <v>71</v>
      </c>
      <c r="Q1457" s="1" t="s">
        <v>71</v>
      </c>
      <c r="R1457" s="1" t="s">
        <v>71</v>
      </c>
      <c r="S1457" s="1" t="s">
        <v>71</v>
      </c>
      <c r="T1457" s="1" t="s">
        <v>22761</v>
      </c>
      <c r="U1457" s="1" t="s">
        <v>22762</v>
      </c>
      <c r="V1457" s="1" t="s">
        <v>22763</v>
      </c>
      <c r="W1457" s="1" t="s">
        <v>22764</v>
      </c>
      <c r="X1457" s="1" t="s">
        <v>71</v>
      </c>
      <c r="Y1457" s="1" t="s">
        <v>22765</v>
      </c>
      <c r="Z1457" s="1" t="s">
        <v>22766</v>
      </c>
      <c r="AA1457" s="1" t="s">
        <v>22767</v>
      </c>
      <c r="AB1457" s="1" t="s">
        <v>22768</v>
      </c>
      <c r="AC1457" s="1" t="s">
        <v>22769</v>
      </c>
      <c r="AD1457" s="1" t="s">
        <v>22770</v>
      </c>
      <c r="AE1457" s="1" t="s">
        <v>22771</v>
      </c>
      <c r="AF1457" s="1" t="s">
        <v>71</v>
      </c>
      <c r="AG1457" s="1">
        <v>150</v>
      </c>
      <c r="AH1457" s="1">
        <v>0</v>
      </c>
      <c r="AI1457" s="1">
        <v>0</v>
      </c>
      <c r="AJ1457" s="1">
        <v>3</v>
      </c>
      <c r="AK1457" s="1">
        <v>3</v>
      </c>
      <c r="AL1457" s="1" t="s">
        <v>231</v>
      </c>
      <c r="AM1457" s="1" t="s">
        <v>232</v>
      </c>
      <c r="AN1457" s="1" t="s">
        <v>233</v>
      </c>
      <c r="AO1457" s="1" t="s">
        <v>71</v>
      </c>
      <c r="AP1457" s="1" t="s">
        <v>1896</v>
      </c>
      <c r="AQ1457" s="1" t="s">
        <v>71</v>
      </c>
      <c r="AR1457" s="1" t="s">
        <v>1897</v>
      </c>
      <c r="AS1457" s="1" t="s">
        <v>1898</v>
      </c>
      <c r="AT1457" s="1" t="s">
        <v>307</v>
      </c>
      <c r="AU1457" s="1">
        <v>2022</v>
      </c>
      <c r="AV1457" s="1">
        <v>11</v>
      </c>
      <c r="AW1457" s="1">
        <v>1</v>
      </c>
      <c r="AX1457" s="1" t="s">
        <v>71</v>
      </c>
      <c r="AY1457" s="1" t="s">
        <v>71</v>
      </c>
      <c r="AZ1457" s="1" t="s">
        <v>71</v>
      </c>
      <c r="BA1457" s="1" t="s">
        <v>71</v>
      </c>
      <c r="BB1457" s="1" t="s">
        <v>71</v>
      </c>
      <c r="BC1457" s="1" t="s">
        <v>71</v>
      </c>
      <c r="BD1457" s="1">
        <v>132</v>
      </c>
      <c r="BE1457" s="1" t="s">
        <v>22772</v>
      </c>
      <c r="BF1457" s="1" t="str">
        <f>HYPERLINK("http://dx.doi.org/10.3390/land11010132","http://dx.doi.org/10.3390/land11010132")</f>
        <v>http://dx.doi.org/10.3390/land11010132</v>
      </c>
      <c r="BG1457" s="1" t="s">
        <v>71</v>
      </c>
      <c r="BH1457" s="1" t="s">
        <v>71</v>
      </c>
      <c r="BI1457" s="1">
        <v>27</v>
      </c>
      <c r="BJ1457" s="1" t="s">
        <v>389</v>
      </c>
      <c r="BK1457" s="1" t="s">
        <v>1353</v>
      </c>
      <c r="BL1457" s="1" t="s">
        <v>138</v>
      </c>
      <c r="BM1457" s="1" t="s">
        <v>22773</v>
      </c>
      <c r="BN1457" s="1" t="s">
        <v>71</v>
      </c>
      <c r="BO1457" s="1" t="s">
        <v>598</v>
      </c>
      <c r="BP1457" s="1" t="s">
        <v>71</v>
      </c>
      <c r="BQ1457" s="1" t="s">
        <v>71</v>
      </c>
    </row>
    <row r="1458" spans="1:69">
      <c r="A1458" s="1" t="s">
        <v>69</v>
      </c>
      <c r="B1458" s="1" t="s">
        <v>22774</v>
      </c>
      <c r="C1458" s="1" t="s">
        <v>71</v>
      </c>
      <c r="D1458" s="1" t="s">
        <v>71</v>
      </c>
      <c r="E1458" s="1" t="s">
        <v>71</v>
      </c>
      <c r="F1458" s="1" t="s">
        <v>22775</v>
      </c>
      <c r="G1458" s="1" t="s">
        <v>71</v>
      </c>
      <c r="H1458" s="1" t="s">
        <v>71</v>
      </c>
      <c r="I1458" s="1" t="s">
        <v>22776</v>
      </c>
      <c r="J1458" s="1" t="s">
        <v>5280</v>
      </c>
      <c r="K1458" s="1" t="s">
        <v>71</v>
      </c>
      <c r="L1458" s="1" t="s">
        <v>71</v>
      </c>
      <c r="M1458" s="1" t="s">
        <v>74</v>
      </c>
      <c r="N1458" s="1" t="s">
        <v>75</v>
      </c>
      <c r="O1458" s="1" t="s">
        <v>71</v>
      </c>
      <c r="P1458" s="1" t="s">
        <v>71</v>
      </c>
      <c r="Q1458" s="1" t="s">
        <v>71</v>
      </c>
      <c r="R1458" s="1" t="s">
        <v>71</v>
      </c>
      <c r="S1458" s="1" t="s">
        <v>71</v>
      </c>
      <c r="T1458" s="1" t="s">
        <v>22777</v>
      </c>
      <c r="U1458" s="1" t="s">
        <v>22778</v>
      </c>
      <c r="V1458" s="1" t="s">
        <v>22779</v>
      </c>
      <c r="W1458" s="1" t="s">
        <v>22780</v>
      </c>
      <c r="X1458" s="1" t="s">
        <v>71</v>
      </c>
      <c r="Y1458" s="1" t="s">
        <v>22781</v>
      </c>
      <c r="Z1458" s="1" t="s">
        <v>22782</v>
      </c>
      <c r="AA1458" s="1" t="s">
        <v>22783</v>
      </c>
      <c r="AB1458" s="1" t="s">
        <v>22784</v>
      </c>
      <c r="AC1458" s="1" t="s">
        <v>22785</v>
      </c>
      <c r="AD1458" s="1" t="s">
        <v>22786</v>
      </c>
      <c r="AE1458" s="1" t="s">
        <v>22787</v>
      </c>
      <c r="AF1458" s="1" t="s">
        <v>71</v>
      </c>
      <c r="AG1458" s="1">
        <v>66</v>
      </c>
      <c r="AH1458" s="1">
        <v>7</v>
      </c>
      <c r="AI1458" s="1">
        <v>7</v>
      </c>
      <c r="AJ1458" s="1">
        <v>46</v>
      </c>
      <c r="AK1458" s="1">
        <v>122</v>
      </c>
      <c r="AL1458" s="1" t="s">
        <v>82</v>
      </c>
      <c r="AM1458" s="1" t="s">
        <v>83</v>
      </c>
      <c r="AN1458" s="1" t="s">
        <v>84</v>
      </c>
      <c r="AO1458" s="1" t="s">
        <v>5290</v>
      </c>
      <c r="AP1458" s="1" t="s">
        <v>5464</v>
      </c>
      <c r="AQ1458" s="1" t="s">
        <v>71</v>
      </c>
      <c r="AR1458" s="1" t="s">
        <v>5291</v>
      </c>
      <c r="AS1458" s="1" t="s">
        <v>5292</v>
      </c>
      <c r="AT1458" s="1" t="s">
        <v>4688</v>
      </c>
      <c r="AU1458" s="1">
        <v>2021</v>
      </c>
      <c r="AV1458" s="1">
        <v>289</v>
      </c>
      <c r="AW1458" s="1" t="s">
        <v>71</v>
      </c>
      <c r="AX1458" s="1" t="s">
        <v>71</v>
      </c>
      <c r="AY1458" s="1" t="s">
        <v>71</v>
      </c>
      <c r="AZ1458" s="1" t="s">
        <v>71</v>
      </c>
      <c r="BA1458" s="1" t="s">
        <v>71</v>
      </c>
      <c r="BB1458" s="1" t="s">
        <v>71</v>
      </c>
      <c r="BC1458" s="1" t="s">
        <v>71</v>
      </c>
      <c r="BD1458" s="1">
        <v>117844</v>
      </c>
      <c r="BE1458" s="1" t="s">
        <v>22788</v>
      </c>
      <c r="BF1458" s="1" t="str">
        <f>HYPERLINK("http://dx.doi.org/10.1016/j.envpol.2021.117844","http://dx.doi.org/10.1016/j.envpol.2021.117844")</f>
        <v>http://dx.doi.org/10.1016/j.envpol.2021.117844</v>
      </c>
      <c r="BG1458" s="1" t="s">
        <v>71</v>
      </c>
      <c r="BH1458" s="1" t="s">
        <v>914</v>
      </c>
      <c r="BI1458" s="1">
        <v>8</v>
      </c>
      <c r="BJ1458" s="1" t="s">
        <v>137</v>
      </c>
      <c r="BK1458" s="1" t="s">
        <v>93</v>
      </c>
      <c r="BL1458" s="1" t="s">
        <v>138</v>
      </c>
      <c r="BM1458" s="1" t="s">
        <v>22789</v>
      </c>
      <c r="BN1458" s="1">
        <v>34340184</v>
      </c>
      <c r="BO1458" s="1" t="s">
        <v>71</v>
      </c>
      <c r="BP1458" s="1" t="s">
        <v>71</v>
      </c>
      <c r="BQ1458" s="1" t="s">
        <v>71</v>
      </c>
    </row>
    <row r="1459" spans="1:69">
      <c r="A1459" s="1" t="s">
        <v>69</v>
      </c>
      <c r="B1459" s="1" t="s">
        <v>22790</v>
      </c>
      <c r="C1459" s="1" t="s">
        <v>71</v>
      </c>
      <c r="D1459" s="1" t="s">
        <v>71</v>
      </c>
      <c r="E1459" s="1" t="s">
        <v>71</v>
      </c>
      <c r="F1459" s="1" t="s">
        <v>22791</v>
      </c>
      <c r="G1459" s="1" t="s">
        <v>71</v>
      </c>
      <c r="H1459" s="1" t="s">
        <v>71</v>
      </c>
      <c r="I1459" s="1" t="s">
        <v>22792</v>
      </c>
      <c r="J1459" s="1" t="s">
        <v>219</v>
      </c>
      <c r="K1459" s="1" t="s">
        <v>71</v>
      </c>
      <c r="L1459" s="1" t="s">
        <v>71</v>
      </c>
      <c r="M1459" s="1" t="s">
        <v>74</v>
      </c>
      <c r="N1459" s="1" t="s">
        <v>117</v>
      </c>
      <c r="O1459" s="1" t="s">
        <v>71</v>
      </c>
      <c r="P1459" s="1" t="s">
        <v>71</v>
      </c>
      <c r="Q1459" s="1" t="s">
        <v>71</v>
      </c>
      <c r="R1459" s="1" t="s">
        <v>71</v>
      </c>
      <c r="S1459" s="1" t="s">
        <v>71</v>
      </c>
      <c r="T1459" s="1" t="s">
        <v>22793</v>
      </c>
      <c r="U1459" s="1" t="s">
        <v>22794</v>
      </c>
      <c r="V1459" s="1" t="s">
        <v>22795</v>
      </c>
      <c r="W1459" s="1" t="s">
        <v>22796</v>
      </c>
      <c r="X1459" s="1" t="s">
        <v>71</v>
      </c>
      <c r="Y1459" s="1" t="s">
        <v>22797</v>
      </c>
      <c r="Z1459" s="1" t="s">
        <v>22798</v>
      </c>
      <c r="AA1459" s="1" t="s">
        <v>22799</v>
      </c>
      <c r="AB1459" s="1" t="s">
        <v>22800</v>
      </c>
      <c r="AC1459" s="1" t="s">
        <v>22801</v>
      </c>
      <c r="AD1459" s="1" t="s">
        <v>22802</v>
      </c>
      <c r="AE1459" s="1" t="s">
        <v>22803</v>
      </c>
      <c r="AF1459" s="1" t="s">
        <v>71</v>
      </c>
      <c r="AG1459" s="1">
        <v>80</v>
      </c>
      <c r="AH1459" s="1">
        <v>53</v>
      </c>
      <c r="AI1459" s="1">
        <v>55</v>
      </c>
      <c r="AJ1459" s="1">
        <v>9</v>
      </c>
      <c r="AK1459" s="1">
        <v>56</v>
      </c>
      <c r="AL1459" s="1" t="s">
        <v>231</v>
      </c>
      <c r="AM1459" s="1" t="s">
        <v>232</v>
      </c>
      <c r="AN1459" s="1" t="s">
        <v>233</v>
      </c>
      <c r="AO1459" s="1" t="s">
        <v>71</v>
      </c>
      <c r="AP1459" s="1" t="s">
        <v>234</v>
      </c>
      <c r="AQ1459" s="1" t="s">
        <v>71</v>
      </c>
      <c r="AR1459" s="1" t="s">
        <v>235</v>
      </c>
      <c r="AS1459" s="1" t="s">
        <v>236</v>
      </c>
      <c r="AT1459" s="1" t="s">
        <v>4284</v>
      </c>
      <c r="AU1459" s="1">
        <v>2019</v>
      </c>
      <c r="AV1459" s="1">
        <v>11</v>
      </c>
      <c r="AW1459" s="1">
        <v>5</v>
      </c>
      <c r="AX1459" s="1" t="s">
        <v>71</v>
      </c>
      <c r="AY1459" s="1" t="s">
        <v>71</v>
      </c>
      <c r="AZ1459" s="1" t="s">
        <v>71</v>
      </c>
      <c r="BA1459" s="1" t="s">
        <v>71</v>
      </c>
      <c r="BB1459" s="1" t="s">
        <v>71</v>
      </c>
      <c r="BC1459" s="1" t="s">
        <v>71</v>
      </c>
      <c r="BD1459" s="1">
        <v>1485</v>
      </c>
      <c r="BE1459" s="1" t="s">
        <v>22804</v>
      </c>
      <c r="BF1459" s="1" t="str">
        <f>HYPERLINK("http://dx.doi.org/10.3390/su11051485","http://dx.doi.org/10.3390/su11051485")</f>
        <v>http://dx.doi.org/10.3390/su11051485</v>
      </c>
      <c r="BG1459" s="1" t="s">
        <v>71</v>
      </c>
      <c r="BH1459" s="1" t="s">
        <v>71</v>
      </c>
      <c r="BI1459" s="1">
        <v>19</v>
      </c>
      <c r="BJ1459" s="1" t="s">
        <v>239</v>
      </c>
      <c r="BK1459" s="1" t="s">
        <v>240</v>
      </c>
      <c r="BL1459" s="1" t="s">
        <v>241</v>
      </c>
      <c r="BM1459" s="1" t="s">
        <v>22805</v>
      </c>
      <c r="BN1459" s="1" t="s">
        <v>71</v>
      </c>
      <c r="BO1459" s="1" t="s">
        <v>1526</v>
      </c>
      <c r="BP1459" s="1" t="s">
        <v>71</v>
      </c>
      <c r="BQ1459" s="1" t="s">
        <v>71</v>
      </c>
    </row>
    <row r="1460" spans="1:69">
      <c r="A1460" s="1" t="s">
        <v>69</v>
      </c>
      <c r="B1460" s="1" t="s">
        <v>22806</v>
      </c>
      <c r="C1460" s="1" t="s">
        <v>71</v>
      </c>
      <c r="D1460" s="1" t="s">
        <v>71</v>
      </c>
      <c r="E1460" s="1" t="s">
        <v>71</v>
      </c>
      <c r="F1460" s="1" t="s">
        <v>22807</v>
      </c>
      <c r="G1460" s="1" t="s">
        <v>71</v>
      </c>
      <c r="H1460" s="1" t="s">
        <v>71</v>
      </c>
      <c r="I1460" s="1" t="s">
        <v>22808</v>
      </c>
      <c r="J1460" s="1" t="s">
        <v>73</v>
      </c>
      <c r="K1460" s="1" t="s">
        <v>71</v>
      </c>
      <c r="L1460" s="1" t="s">
        <v>71</v>
      </c>
      <c r="M1460" s="1" t="s">
        <v>74</v>
      </c>
      <c r="N1460" s="1" t="s">
        <v>75</v>
      </c>
      <c r="O1460" s="1" t="s">
        <v>71</v>
      </c>
      <c r="P1460" s="1" t="s">
        <v>71</v>
      </c>
      <c r="Q1460" s="1" t="s">
        <v>71</v>
      </c>
      <c r="R1460" s="1" t="s">
        <v>71</v>
      </c>
      <c r="S1460" s="1" t="s">
        <v>71</v>
      </c>
      <c r="T1460" s="1" t="s">
        <v>22809</v>
      </c>
      <c r="U1460" s="1" t="s">
        <v>22810</v>
      </c>
      <c r="V1460" s="1" t="s">
        <v>22811</v>
      </c>
      <c r="W1460" s="1" t="s">
        <v>22812</v>
      </c>
      <c r="X1460" s="1" t="s">
        <v>71</v>
      </c>
      <c r="Y1460" s="1" t="s">
        <v>22813</v>
      </c>
      <c r="Z1460" s="1" t="s">
        <v>22814</v>
      </c>
      <c r="AA1460" s="1" t="s">
        <v>22815</v>
      </c>
      <c r="AB1460" s="1" t="s">
        <v>22816</v>
      </c>
      <c r="AC1460" s="1" t="s">
        <v>22817</v>
      </c>
      <c r="AD1460" s="1" t="s">
        <v>22818</v>
      </c>
      <c r="AE1460" s="1" t="s">
        <v>22819</v>
      </c>
      <c r="AF1460" s="1" t="s">
        <v>71</v>
      </c>
      <c r="AG1460" s="1">
        <v>69</v>
      </c>
      <c r="AH1460" s="1">
        <v>10</v>
      </c>
      <c r="AI1460" s="1">
        <v>10</v>
      </c>
      <c r="AJ1460" s="1">
        <v>1</v>
      </c>
      <c r="AK1460" s="1">
        <v>46</v>
      </c>
      <c r="AL1460" s="1" t="s">
        <v>82</v>
      </c>
      <c r="AM1460" s="1" t="s">
        <v>83</v>
      </c>
      <c r="AN1460" s="1" t="s">
        <v>84</v>
      </c>
      <c r="AO1460" s="1" t="s">
        <v>85</v>
      </c>
      <c r="AP1460" s="1" t="s">
        <v>86</v>
      </c>
      <c r="AQ1460" s="1" t="s">
        <v>71</v>
      </c>
      <c r="AR1460" s="1" t="s">
        <v>87</v>
      </c>
      <c r="AS1460" s="1" t="s">
        <v>88</v>
      </c>
      <c r="AT1460" s="1" t="s">
        <v>1012</v>
      </c>
      <c r="AU1460" s="1">
        <v>2019</v>
      </c>
      <c r="AV1460" s="1">
        <v>218</v>
      </c>
      <c r="AW1460" s="1" t="s">
        <v>71</v>
      </c>
      <c r="AX1460" s="1" t="s">
        <v>71</v>
      </c>
      <c r="AY1460" s="1" t="s">
        <v>71</v>
      </c>
      <c r="AZ1460" s="1" t="s">
        <v>71</v>
      </c>
      <c r="BA1460" s="1" t="s">
        <v>71</v>
      </c>
      <c r="BB1460" s="1">
        <v>673</v>
      </c>
      <c r="BC1460" s="1">
        <v>684</v>
      </c>
      <c r="BD1460" s="1" t="s">
        <v>71</v>
      </c>
      <c r="BE1460" s="1" t="s">
        <v>22820</v>
      </c>
      <c r="BF1460" s="1" t="str">
        <f>HYPERLINK("http://dx.doi.org/10.1016/j.jclepro.2019.02.028","http://dx.doi.org/10.1016/j.jclepro.2019.02.028")</f>
        <v>http://dx.doi.org/10.1016/j.jclepro.2019.02.028</v>
      </c>
      <c r="BG1460" s="1" t="s">
        <v>71</v>
      </c>
      <c r="BH1460" s="1" t="s">
        <v>71</v>
      </c>
      <c r="BI1460" s="1">
        <v>12</v>
      </c>
      <c r="BJ1460" s="1" t="s">
        <v>92</v>
      </c>
      <c r="BK1460" s="1" t="s">
        <v>240</v>
      </c>
      <c r="BL1460" s="1" t="s">
        <v>94</v>
      </c>
      <c r="BM1460" s="1" t="s">
        <v>22821</v>
      </c>
      <c r="BN1460" s="1" t="s">
        <v>71</v>
      </c>
      <c r="BO1460" s="1" t="s">
        <v>71</v>
      </c>
      <c r="BP1460" s="1" t="s">
        <v>71</v>
      </c>
      <c r="BQ1460" s="1" t="s">
        <v>71</v>
      </c>
    </row>
    <row r="1461" spans="1:69">
      <c r="A1461" s="1" t="s">
        <v>69</v>
      </c>
      <c r="B1461" s="1" t="s">
        <v>22822</v>
      </c>
      <c r="C1461" s="1" t="s">
        <v>71</v>
      </c>
      <c r="D1461" s="1" t="s">
        <v>71</v>
      </c>
      <c r="E1461" s="1" t="s">
        <v>71</v>
      </c>
      <c r="F1461" s="1" t="s">
        <v>22823</v>
      </c>
      <c r="G1461" s="1" t="s">
        <v>71</v>
      </c>
      <c r="H1461" s="1" t="s">
        <v>71</v>
      </c>
      <c r="I1461" s="1" t="s">
        <v>22824</v>
      </c>
      <c r="J1461" s="1" t="s">
        <v>73</v>
      </c>
      <c r="K1461" s="1" t="s">
        <v>71</v>
      </c>
      <c r="L1461" s="1" t="s">
        <v>71</v>
      </c>
      <c r="M1461" s="1" t="s">
        <v>74</v>
      </c>
      <c r="N1461" s="1" t="s">
        <v>75</v>
      </c>
      <c r="O1461" s="1" t="s">
        <v>71</v>
      </c>
      <c r="P1461" s="1" t="s">
        <v>71</v>
      </c>
      <c r="Q1461" s="1" t="s">
        <v>71</v>
      </c>
      <c r="R1461" s="1" t="s">
        <v>71</v>
      </c>
      <c r="S1461" s="1" t="s">
        <v>71</v>
      </c>
      <c r="T1461" s="1" t="s">
        <v>22825</v>
      </c>
      <c r="U1461" s="1" t="s">
        <v>22826</v>
      </c>
      <c r="V1461" s="1" t="s">
        <v>22827</v>
      </c>
      <c r="W1461" s="1" t="s">
        <v>22828</v>
      </c>
      <c r="X1461" s="1" t="s">
        <v>71</v>
      </c>
      <c r="Y1461" s="1" t="s">
        <v>22829</v>
      </c>
      <c r="Z1461" s="1" t="s">
        <v>22830</v>
      </c>
      <c r="AA1461" s="1" t="s">
        <v>22831</v>
      </c>
      <c r="AB1461" s="1" t="s">
        <v>22832</v>
      </c>
      <c r="AC1461" s="1" t="s">
        <v>22833</v>
      </c>
      <c r="AD1461" s="1" t="s">
        <v>22834</v>
      </c>
      <c r="AE1461" s="1" t="s">
        <v>22835</v>
      </c>
      <c r="AF1461" s="1" t="s">
        <v>71</v>
      </c>
      <c r="AG1461" s="1">
        <v>110</v>
      </c>
      <c r="AH1461" s="1">
        <v>35</v>
      </c>
      <c r="AI1461" s="1">
        <v>35</v>
      </c>
      <c r="AJ1461" s="1">
        <v>42</v>
      </c>
      <c r="AK1461" s="1">
        <v>241</v>
      </c>
      <c r="AL1461" s="1" t="s">
        <v>82</v>
      </c>
      <c r="AM1461" s="1" t="s">
        <v>83</v>
      </c>
      <c r="AN1461" s="1" t="s">
        <v>84</v>
      </c>
      <c r="AO1461" s="1" t="s">
        <v>85</v>
      </c>
      <c r="AP1461" s="1" t="s">
        <v>86</v>
      </c>
      <c r="AQ1461" s="1" t="s">
        <v>71</v>
      </c>
      <c r="AR1461" s="1" t="s">
        <v>87</v>
      </c>
      <c r="AS1461" s="1" t="s">
        <v>88</v>
      </c>
      <c r="AT1461" s="1" t="s">
        <v>1317</v>
      </c>
      <c r="AU1461" s="1">
        <v>2019</v>
      </c>
      <c r="AV1461" s="1">
        <v>239</v>
      </c>
      <c r="AW1461" s="1" t="s">
        <v>71</v>
      </c>
      <c r="AX1461" s="1" t="s">
        <v>71</v>
      </c>
      <c r="AY1461" s="1" t="s">
        <v>71</v>
      </c>
      <c r="AZ1461" s="1" t="s">
        <v>71</v>
      </c>
      <c r="BA1461" s="1" t="s">
        <v>71</v>
      </c>
      <c r="BB1461" s="1" t="s">
        <v>71</v>
      </c>
      <c r="BC1461" s="1" t="s">
        <v>71</v>
      </c>
      <c r="BD1461" s="1">
        <v>118019</v>
      </c>
      <c r="BE1461" s="1" t="s">
        <v>22836</v>
      </c>
      <c r="BF1461" s="1" t="str">
        <f>HYPERLINK("http://dx.doi.org/10.1016/j.jclepro.2019.118019","http://dx.doi.org/10.1016/j.jclepro.2019.118019")</f>
        <v>http://dx.doi.org/10.1016/j.jclepro.2019.118019</v>
      </c>
      <c r="BG1461" s="1" t="s">
        <v>71</v>
      </c>
      <c r="BH1461" s="1" t="s">
        <v>71</v>
      </c>
      <c r="BI1461" s="1">
        <v>17</v>
      </c>
      <c r="BJ1461" s="1" t="s">
        <v>92</v>
      </c>
      <c r="BK1461" s="1" t="s">
        <v>240</v>
      </c>
      <c r="BL1461" s="1" t="s">
        <v>94</v>
      </c>
      <c r="BM1461" s="1" t="s">
        <v>22837</v>
      </c>
      <c r="BN1461" s="1" t="s">
        <v>71</v>
      </c>
      <c r="BO1461" s="1" t="s">
        <v>71</v>
      </c>
      <c r="BP1461" s="1" t="s">
        <v>71</v>
      </c>
      <c r="BQ1461" s="1" t="s">
        <v>71</v>
      </c>
    </row>
    <row r="1462" spans="1:69">
      <c r="A1462" s="1" t="s">
        <v>69</v>
      </c>
      <c r="B1462" s="1" t="s">
        <v>22838</v>
      </c>
      <c r="C1462" s="1" t="s">
        <v>71</v>
      </c>
      <c r="D1462" s="1" t="s">
        <v>71</v>
      </c>
      <c r="E1462" s="1" t="s">
        <v>71</v>
      </c>
      <c r="F1462" s="1" t="s">
        <v>22839</v>
      </c>
      <c r="G1462" s="1" t="s">
        <v>71</v>
      </c>
      <c r="H1462" s="1" t="s">
        <v>71</v>
      </c>
      <c r="I1462" s="1" t="s">
        <v>22840</v>
      </c>
      <c r="J1462" s="1" t="s">
        <v>5280</v>
      </c>
      <c r="K1462" s="1" t="s">
        <v>71</v>
      </c>
      <c r="L1462" s="1" t="s">
        <v>71</v>
      </c>
      <c r="M1462" s="1" t="s">
        <v>74</v>
      </c>
      <c r="N1462" s="1" t="s">
        <v>75</v>
      </c>
      <c r="O1462" s="1" t="s">
        <v>71</v>
      </c>
      <c r="P1462" s="1" t="s">
        <v>71</v>
      </c>
      <c r="Q1462" s="1" t="s">
        <v>71</v>
      </c>
      <c r="R1462" s="1" t="s">
        <v>71</v>
      </c>
      <c r="S1462" s="1" t="s">
        <v>71</v>
      </c>
      <c r="T1462" s="1" t="s">
        <v>22841</v>
      </c>
      <c r="U1462" s="1" t="s">
        <v>22842</v>
      </c>
      <c r="V1462" s="1" t="s">
        <v>22843</v>
      </c>
      <c r="W1462" s="1" t="s">
        <v>22844</v>
      </c>
      <c r="X1462" s="1" t="s">
        <v>71</v>
      </c>
      <c r="Y1462" s="1" t="s">
        <v>22845</v>
      </c>
      <c r="Z1462" s="1" t="s">
        <v>22846</v>
      </c>
      <c r="AA1462" s="1" t="s">
        <v>71</v>
      </c>
      <c r="AB1462" s="1" t="s">
        <v>22847</v>
      </c>
      <c r="AC1462" s="1" t="s">
        <v>22848</v>
      </c>
      <c r="AD1462" s="1" t="s">
        <v>22849</v>
      </c>
      <c r="AE1462" s="1" t="s">
        <v>22850</v>
      </c>
      <c r="AF1462" s="1" t="s">
        <v>71</v>
      </c>
      <c r="AG1462" s="1">
        <v>41</v>
      </c>
      <c r="AH1462" s="1">
        <v>4</v>
      </c>
      <c r="AI1462" s="1">
        <v>4</v>
      </c>
      <c r="AJ1462" s="1">
        <v>11</v>
      </c>
      <c r="AK1462" s="1">
        <v>36</v>
      </c>
      <c r="AL1462" s="1" t="s">
        <v>82</v>
      </c>
      <c r="AM1462" s="1" t="s">
        <v>83</v>
      </c>
      <c r="AN1462" s="1" t="s">
        <v>84</v>
      </c>
      <c r="AO1462" s="1" t="s">
        <v>5290</v>
      </c>
      <c r="AP1462" s="1" t="s">
        <v>5464</v>
      </c>
      <c r="AQ1462" s="1" t="s">
        <v>71</v>
      </c>
      <c r="AR1462" s="1" t="s">
        <v>5291</v>
      </c>
      <c r="AS1462" s="1" t="s">
        <v>5292</v>
      </c>
      <c r="AT1462" s="1" t="s">
        <v>4688</v>
      </c>
      <c r="AU1462" s="1">
        <v>2021</v>
      </c>
      <c r="AV1462" s="1">
        <v>289</v>
      </c>
      <c r="AW1462" s="1" t="s">
        <v>71</v>
      </c>
      <c r="AX1462" s="1" t="s">
        <v>71</v>
      </c>
      <c r="AY1462" s="1" t="s">
        <v>71</v>
      </c>
      <c r="AZ1462" s="1" t="s">
        <v>71</v>
      </c>
      <c r="BA1462" s="1" t="s">
        <v>71</v>
      </c>
      <c r="BB1462" s="1" t="s">
        <v>71</v>
      </c>
      <c r="BC1462" s="1" t="s">
        <v>71</v>
      </c>
      <c r="BD1462" s="1">
        <v>117930</v>
      </c>
      <c r="BE1462" s="1" t="s">
        <v>22851</v>
      </c>
      <c r="BF1462" s="1" t="str">
        <f>HYPERLINK("http://dx.doi.org/10.1016/j.envpol.2021.117930","http://dx.doi.org/10.1016/j.envpol.2021.117930")</f>
        <v>http://dx.doi.org/10.1016/j.envpol.2021.117930</v>
      </c>
      <c r="BG1462" s="1" t="s">
        <v>71</v>
      </c>
      <c r="BH1462" s="1" t="s">
        <v>91</v>
      </c>
      <c r="BI1462" s="1">
        <v>8</v>
      </c>
      <c r="BJ1462" s="1" t="s">
        <v>137</v>
      </c>
      <c r="BK1462" s="1" t="s">
        <v>93</v>
      </c>
      <c r="BL1462" s="1" t="s">
        <v>138</v>
      </c>
      <c r="BM1462" s="1" t="s">
        <v>22852</v>
      </c>
      <c r="BN1462" s="1">
        <v>34391043</v>
      </c>
      <c r="BO1462" s="1" t="s">
        <v>71</v>
      </c>
      <c r="BP1462" s="1" t="s">
        <v>71</v>
      </c>
      <c r="BQ1462" s="1" t="s">
        <v>71</v>
      </c>
    </row>
    <row r="1463" spans="1:69">
      <c r="A1463" s="1" t="s">
        <v>69</v>
      </c>
      <c r="B1463" s="1" t="s">
        <v>22853</v>
      </c>
      <c r="C1463" s="1" t="s">
        <v>71</v>
      </c>
      <c r="D1463" s="1" t="s">
        <v>71</v>
      </c>
      <c r="E1463" s="1" t="s">
        <v>71</v>
      </c>
      <c r="F1463" s="1" t="s">
        <v>22854</v>
      </c>
      <c r="G1463" s="1" t="s">
        <v>71</v>
      </c>
      <c r="H1463" s="1" t="s">
        <v>71</v>
      </c>
      <c r="I1463" s="1" t="s">
        <v>22855</v>
      </c>
      <c r="J1463" s="1" t="s">
        <v>456</v>
      </c>
      <c r="K1463" s="1" t="s">
        <v>71</v>
      </c>
      <c r="L1463" s="1" t="s">
        <v>71</v>
      </c>
      <c r="M1463" s="1" t="s">
        <v>74</v>
      </c>
      <c r="N1463" s="1" t="s">
        <v>75</v>
      </c>
      <c r="O1463" s="1" t="s">
        <v>71</v>
      </c>
      <c r="P1463" s="1" t="s">
        <v>71</v>
      </c>
      <c r="Q1463" s="1" t="s">
        <v>71</v>
      </c>
      <c r="R1463" s="1" t="s">
        <v>71</v>
      </c>
      <c r="S1463" s="1" t="s">
        <v>71</v>
      </c>
      <c r="T1463" s="1" t="s">
        <v>22856</v>
      </c>
      <c r="U1463" s="1" t="s">
        <v>22857</v>
      </c>
      <c r="V1463" s="1" t="s">
        <v>22858</v>
      </c>
      <c r="W1463" s="1" t="s">
        <v>22859</v>
      </c>
      <c r="X1463" s="1" t="s">
        <v>71</v>
      </c>
      <c r="Y1463" s="1" t="s">
        <v>22860</v>
      </c>
      <c r="Z1463" s="1" t="s">
        <v>22861</v>
      </c>
      <c r="AA1463" s="1" t="s">
        <v>22862</v>
      </c>
      <c r="AB1463" s="1" t="s">
        <v>22863</v>
      </c>
      <c r="AC1463" s="1" t="s">
        <v>22864</v>
      </c>
      <c r="AD1463" s="1" t="s">
        <v>22865</v>
      </c>
      <c r="AE1463" s="1" t="s">
        <v>22866</v>
      </c>
      <c r="AF1463" s="1" t="s">
        <v>71</v>
      </c>
      <c r="AG1463" s="1">
        <v>63</v>
      </c>
      <c r="AH1463" s="1">
        <v>11</v>
      </c>
      <c r="AI1463" s="1">
        <v>11</v>
      </c>
      <c r="AJ1463" s="1">
        <v>4</v>
      </c>
      <c r="AK1463" s="1">
        <v>32</v>
      </c>
      <c r="AL1463" s="1" t="s">
        <v>231</v>
      </c>
      <c r="AM1463" s="1" t="s">
        <v>232</v>
      </c>
      <c r="AN1463" s="1" t="s">
        <v>233</v>
      </c>
      <c r="AO1463" s="1" t="s">
        <v>22867</v>
      </c>
      <c r="AP1463" s="1" t="s">
        <v>467</v>
      </c>
      <c r="AQ1463" s="1" t="s">
        <v>71</v>
      </c>
      <c r="AR1463" s="1" t="s">
        <v>468</v>
      </c>
      <c r="AS1463" s="1" t="s">
        <v>469</v>
      </c>
      <c r="AT1463" s="1" t="s">
        <v>22868</v>
      </c>
      <c r="AU1463" s="1">
        <v>2019</v>
      </c>
      <c r="AV1463" s="1">
        <v>16</v>
      </c>
      <c r="AW1463" s="1">
        <v>8</v>
      </c>
      <c r="AX1463" s="1" t="s">
        <v>71</v>
      </c>
      <c r="AY1463" s="1" t="s">
        <v>71</v>
      </c>
      <c r="AZ1463" s="1" t="s">
        <v>71</v>
      </c>
      <c r="BA1463" s="1" t="s">
        <v>71</v>
      </c>
      <c r="BB1463" s="1" t="s">
        <v>71</v>
      </c>
      <c r="BC1463" s="1" t="s">
        <v>71</v>
      </c>
      <c r="BD1463" s="1">
        <v>1434</v>
      </c>
      <c r="BE1463" s="1" t="s">
        <v>22869</v>
      </c>
      <c r="BF1463" s="1" t="str">
        <f>HYPERLINK("http://dx.doi.org/10.3390/ijerph16081434","http://dx.doi.org/10.3390/ijerph16081434")</f>
        <v>http://dx.doi.org/10.3390/ijerph16081434</v>
      </c>
      <c r="BG1463" s="1" t="s">
        <v>71</v>
      </c>
      <c r="BH1463" s="1" t="s">
        <v>71</v>
      </c>
      <c r="BI1463" s="1">
        <v>25</v>
      </c>
      <c r="BJ1463" s="1" t="s">
        <v>187</v>
      </c>
      <c r="BK1463" s="1" t="s">
        <v>240</v>
      </c>
      <c r="BL1463" s="1" t="s">
        <v>188</v>
      </c>
      <c r="BM1463" s="1" t="s">
        <v>22870</v>
      </c>
      <c r="BN1463" s="1">
        <v>31013666</v>
      </c>
      <c r="BO1463" s="1" t="s">
        <v>20806</v>
      </c>
      <c r="BP1463" s="1" t="s">
        <v>71</v>
      </c>
      <c r="BQ1463" s="1" t="s">
        <v>71</v>
      </c>
    </row>
    <row r="1464" spans="1:69">
      <c r="A1464" s="1" t="s">
        <v>69</v>
      </c>
      <c r="B1464" s="1" t="s">
        <v>22871</v>
      </c>
      <c r="C1464" s="1" t="s">
        <v>71</v>
      </c>
      <c r="D1464" s="1" t="s">
        <v>71</v>
      </c>
      <c r="E1464" s="1" t="s">
        <v>71</v>
      </c>
      <c r="F1464" s="1" t="s">
        <v>22872</v>
      </c>
      <c r="G1464" s="1" t="s">
        <v>71</v>
      </c>
      <c r="H1464" s="1" t="s">
        <v>71</v>
      </c>
      <c r="I1464" s="1" t="s">
        <v>22873</v>
      </c>
      <c r="J1464" s="1" t="s">
        <v>22874</v>
      </c>
      <c r="K1464" s="1" t="s">
        <v>71</v>
      </c>
      <c r="L1464" s="1" t="s">
        <v>71</v>
      </c>
      <c r="M1464" s="1" t="s">
        <v>74</v>
      </c>
      <c r="N1464" s="1" t="s">
        <v>1245</v>
      </c>
      <c r="O1464" s="1" t="s">
        <v>71</v>
      </c>
      <c r="P1464" s="1" t="s">
        <v>71</v>
      </c>
      <c r="Q1464" s="1" t="s">
        <v>71</v>
      </c>
      <c r="R1464" s="1" t="s">
        <v>71</v>
      </c>
      <c r="S1464" s="1" t="s">
        <v>71</v>
      </c>
      <c r="T1464" s="1" t="s">
        <v>22875</v>
      </c>
      <c r="U1464" s="1" t="s">
        <v>22876</v>
      </c>
      <c r="V1464" s="1" t="s">
        <v>22877</v>
      </c>
      <c r="W1464" s="1" t="s">
        <v>22878</v>
      </c>
      <c r="X1464" s="1" t="s">
        <v>71</v>
      </c>
      <c r="Y1464" s="1" t="s">
        <v>22879</v>
      </c>
      <c r="Z1464" s="1" t="s">
        <v>22880</v>
      </c>
      <c r="AA1464" s="1" t="s">
        <v>22881</v>
      </c>
      <c r="AB1464" s="1" t="s">
        <v>22882</v>
      </c>
      <c r="AC1464" s="1" t="s">
        <v>71</v>
      </c>
      <c r="AD1464" s="1" t="s">
        <v>71</v>
      </c>
      <c r="AE1464" s="1" t="s">
        <v>71</v>
      </c>
      <c r="AF1464" s="1" t="s">
        <v>71</v>
      </c>
      <c r="AG1464" s="1">
        <v>70</v>
      </c>
      <c r="AH1464" s="1">
        <v>24</v>
      </c>
      <c r="AI1464" s="1">
        <v>24</v>
      </c>
      <c r="AJ1464" s="1">
        <v>1</v>
      </c>
      <c r="AK1464" s="1">
        <v>22</v>
      </c>
      <c r="AL1464" s="1" t="s">
        <v>1834</v>
      </c>
      <c r="AM1464" s="1" t="s">
        <v>1835</v>
      </c>
      <c r="AN1464" s="1" t="s">
        <v>1836</v>
      </c>
      <c r="AO1464" s="1" t="s">
        <v>22883</v>
      </c>
      <c r="AP1464" s="1" t="s">
        <v>22884</v>
      </c>
      <c r="AQ1464" s="1" t="s">
        <v>71</v>
      </c>
      <c r="AR1464" s="1" t="s">
        <v>22885</v>
      </c>
      <c r="AS1464" s="1" t="s">
        <v>22886</v>
      </c>
      <c r="AT1464" s="1" t="s">
        <v>71</v>
      </c>
      <c r="AU1464" s="1" t="s">
        <v>71</v>
      </c>
      <c r="AV1464" s="1" t="s">
        <v>71</v>
      </c>
      <c r="AW1464" s="1" t="s">
        <v>71</v>
      </c>
      <c r="AX1464" s="1" t="s">
        <v>71</v>
      </c>
      <c r="AY1464" s="1" t="s">
        <v>71</v>
      </c>
      <c r="AZ1464" s="1" t="s">
        <v>71</v>
      </c>
      <c r="BA1464" s="1" t="s">
        <v>71</v>
      </c>
      <c r="BB1464" s="1" t="s">
        <v>71</v>
      </c>
      <c r="BC1464" s="1" t="s">
        <v>71</v>
      </c>
      <c r="BD1464" s="1" t="s">
        <v>71</v>
      </c>
      <c r="BE1464" s="1" t="s">
        <v>22887</v>
      </c>
      <c r="BF1464" s="1" t="str">
        <f>HYPERLINK("http://dx.doi.org/10.1080/03067319.2020.1784412","http://dx.doi.org/10.1080/03067319.2020.1784412")</f>
        <v>http://dx.doi.org/10.1080/03067319.2020.1784412</v>
      </c>
      <c r="BG1464" s="1" t="s">
        <v>71</v>
      </c>
      <c r="BH1464" s="1" t="s">
        <v>4268</v>
      </c>
      <c r="BI1464" s="1">
        <v>15</v>
      </c>
      <c r="BJ1464" s="1" t="s">
        <v>6816</v>
      </c>
      <c r="BK1464" s="1" t="s">
        <v>93</v>
      </c>
      <c r="BL1464" s="1" t="s">
        <v>6817</v>
      </c>
      <c r="BM1464" s="1" t="s">
        <v>22888</v>
      </c>
      <c r="BN1464" s="1" t="s">
        <v>71</v>
      </c>
      <c r="BO1464" s="1" t="s">
        <v>71</v>
      </c>
      <c r="BP1464" s="1" t="s">
        <v>71</v>
      </c>
      <c r="BQ1464" s="1" t="s">
        <v>71</v>
      </c>
    </row>
    <row r="1465" spans="1:69">
      <c r="A1465" s="1" t="s">
        <v>69</v>
      </c>
      <c r="B1465" s="1" t="s">
        <v>22889</v>
      </c>
      <c r="C1465" s="1" t="s">
        <v>71</v>
      </c>
      <c r="D1465" s="1" t="s">
        <v>71</v>
      </c>
      <c r="E1465" s="1" t="s">
        <v>71</v>
      </c>
      <c r="F1465" s="1" t="s">
        <v>22890</v>
      </c>
      <c r="G1465" s="1" t="s">
        <v>71</v>
      </c>
      <c r="H1465" s="1" t="s">
        <v>71</v>
      </c>
      <c r="I1465" s="1" t="s">
        <v>22891</v>
      </c>
      <c r="J1465" s="1" t="s">
        <v>3855</v>
      </c>
      <c r="K1465" s="1" t="s">
        <v>71</v>
      </c>
      <c r="L1465" s="1" t="s">
        <v>71</v>
      </c>
      <c r="M1465" s="1" t="s">
        <v>74</v>
      </c>
      <c r="N1465" s="1" t="s">
        <v>75</v>
      </c>
      <c r="O1465" s="1" t="s">
        <v>71</v>
      </c>
      <c r="P1465" s="1" t="s">
        <v>71</v>
      </c>
      <c r="Q1465" s="1" t="s">
        <v>71</v>
      </c>
      <c r="R1465" s="1" t="s">
        <v>71</v>
      </c>
      <c r="S1465" s="1" t="s">
        <v>71</v>
      </c>
      <c r="T1465" s="1" t="s">
        <v>71</v>
      </c>
      <c r="U1465" s="1" t="s">
        <v>22892</v>
      </c>
      <c r="V1465" s="1" t="s">
        <v>22893</v>
      </c>
      <c r="W1465" s="1" t="s">
        <v>22894</v>
      </c>
      <c r="X1465" s="1" t="s">
        <v>71</v>
      </c>
      <c r="Y1465" s="1" t="s">
        <v>22895</v>
      </c>
      <c r="Z1465" s="1" t="s">
        <v>22896</v>
      </c>
      <c r="AA1465" s="1" t="s">
        <v>22897</v>
      </c>
      <c r="AB1465" s="1" t="s">
        <v>22898</v>
      </c>
      <c r="AC1465" s="1" t="s">
        <v>71</v>
      </c>
      <c r="AD1465" s="1" t="s">
        <v>71</v>
      </c>
      <c r="AE1465" s="1" t="s">
        <v>71</v>
      </c>
      <c r="AF1465" s="1" t="s">
        <v>71</v>
      </c>
      <c r="AG1465" s="1">
        <v>127</v>
      </c>
      <c r="AH1465" s="1">
        <v>24</v>
      </c>
      <c r="AI1465" s="1">
        <v>24</v>
      </c>
      <c r="AJ1465" s="1">
        <v>2</v>
      </c>
      <c r="AK1465" s="1">
        <v>16</v>
      </c>
      <c r="AL1465" s="1" t="s">
        <v>2969</v>
      </c>
      <c r="AM1465" s="1" t="s">
        <v>1369</v>
      </c>
      <c r="AN1465" s="1" t="s">
        <v>2970</v>
      </c>
      <c r="AO1465" s="1" t="s">
        <v>71</v>
      </c>
      <c r="AP1465" s="1" t="s">
        <v>3863</v>
      </c>
      <c r="AQ1465" s="1" t="s">
        <v>71</v>
      </c>
      <c r="AR1465" s="1" t="s">
        <v>3855</v>
      </c>
      <c r="AS1465" s="1" t="s">
        <v>3864</v>
      </c>
      <c r="AT1465" s="1" t="s">
        <v>282</v>
      </c>
      <c r="AU1465" s="1">
        <v>2018</v>
      </c>
      <c r="AV1465" s="1">
        <v>6</v>
      </c>
      <c r="AW1465" s="1">
        <v>10</v>
      </c>
      <c r="AX1465" s="1" t="s">
        <v>71</v>
      </c>
      <c r="AY1465" s="1" t="s">
        <v>71</v>
      </c>
      <c r="AZ1465" s="1" t="s">
        <v>71</v>
      </c>
      <c r="BA1465" s="1" t="s">
        <v>71</v>
      </c>
      <c r="BB1465" s="1">
        <v>1366</v>
      </c>
      <c r="BC1465" s="1">
        <v>1379</v>
      </c>
      <c r="BD1465" s="1" t="s">
        <v>71</v>
      </c>
      <c r="BE1465" s="1" t="s">
        <v>22899</v>
      </c>
      <c r="BF1465" s="1" t="str">
        <f>HYPERLINK("http://dx.doi.org/10.1029/2018EF000870","http://dx.doi.org/10.1029/2018EF000870")</f>
        <v>http://dx.doi.org/10.1029/2018EF000870</v>
      </c>
      <c r="BG1465" s="1" t="s">
        <v>71</v>
      </c>
      <c r="BH1465" s="1" t="s">
        <v>71</v>
      </c>
      <c r="BI1465" s="1">
        <v>14</v>
      </c>
      <c r="BJ1465" s="1" t="s">
        <v>212</v>
      </c>
      <c r="BK1465" s="1" t="s">
        <v>93</v>
      </c>
      <c r="BL1465" s="1" t="s">
        <v>214</v>
      </c>
      <c r="BM1465" s="1" t="s">
        <v>22900</v>
      </c>
      <c r="BN1465" s="1" t="s">
        <v>71</v>
      </c>
      <c r="BO1465" s="1" t="s">
        <v>598</v>
      </c>
      <c r="BP1465" s="1" t="s">
        <v>71</v>
      </c>
      <c r="BQ1465" s="1" t="s">
        <v>71</v>
      </c>
    </row>
    <row r="1466" spans="1:69">
      <c r="A1466" s="1" t="s">
        <v>69</v>
      </c>
      <c r="B1466" s="1" t="s">
        <v>22901</v>
      </c>
      <c r="C1466" s="1" t="s">
        <v>71</v>
      </c>
      <c r="D1466" s="1" t="s">
        <v>71</v>
      </c>
      <c r="E1466" s="1" t="s">
        <v>71</v>
      </c>
      <c r="F1466" s="1" t="s">
        <v>22902</v>
      </c>
      <c r="G1466" s="1" t="s">
        <v>71</v>
      </c>
      <c r="H1466" s="1" t="s">
        <v>71</v>
      </c>
      <c r="I1466" s="1" t="s">
        <v>22903</v>
      </c>
      <c r="J1466" s="1" t="s">
        <v>116</v>
      </c>
      <c r="K1466" s="1" t="s">
        <v>71</v>
      </c>
      <c r="L1466" s="1" t="s">
        <v>71</v>
      </c>
      <c r="M1466" s="1" t="s">
        <v>74</v>
      </c>
      <c r="N1466" s="1" t="s">
        <v>1245</v>
      </c>
      <c r="O1466" s="1" t="s">
        <v>71</v>
      </c>
      <c r="P1466" s="1" t="s">
        <v>71</v>
      </c>
      <c r="Q1466" s="1" t="s">
        <v>71</v>
      </c>
      <c r="R1466" s="1" t="s">
        <v>71</v>
      </c>
      <c r="S1466" s="1" t="s">
        <v>71</v>
      </c>
      <c r="T1466" s="1" t="s">
        <v>22904</v>
      </c>
      <c r="U1466" s="1" t="s">
        <v>22905</v>
      </c>
      <c r="V1466" s="1" t="s">
        <v>22906</v>
      </c>
      <c r="W1466" s="1" t="s">
        <v>22907</v>
      </c>
      <c r="X1466" s="1" t="s">
        <v>71</v>
      </c>
      <c r="Y1466" s="1" t="s">
        <v>22908</v>
      </c>
      <c r="Z1466" s="1" t="s">
        <v>22909</v>
      </c>
      <c r="AA1466" s="1" t="s">
        <v>22910</v>
      </c>
      <c r="AB1466" s="1" t="s">
        <v>22911</v>
      </c>
      <c r="AC1466" s="1" t="s">
        <v>22912</v>
      </c>
      <c r="AD1466" s="1" t="s">
        <v>22913</v>
      </c>
      <c r="AE1466" s="1" t="s">
        <v>22914</v>
      </c>
      <c r="AF1466" s="1" t="s">
        <v>71</v>
      </c>
      <c r="AG1466" s="1">
        <v>276</v>
      </c>
      <c r="AH1466" s="1">
        <v>1</v>
      </c>
      <c r="AI1466" s="1">
        <v>1</v>
      </c>
      <c r="AJ1466" s="1">
        <v>7</v>
      </c>
      <c r="AK1466" s="1">
        <v>7</v>
      </c>
      <c r="AL1466" s="1" t="s">
        <v>126</v>
      </c>
      <c r="AM1466" s="1" t="s">
        <v>127</v>
      </c>
      <c r="AN1466" s="1" t="s">
        <v>128</v>
      </c>
      <c r="AO1466" s="1" t="s">
        <v>129</v>
      </c>
      <c r="AP1466" s="1" t="s">
        <v>130</v>
      </c>
      <c r="AQ1466" s="1" t="s">
        <v>71</v>
      </c>
      <c r="AR1466" s="1" t="s">
        <v>131</v>
      </c>
      <c r="AS1466" s="1" t="s">
        <v>132</v>
      </c>
      <c r="AT1466" s="1" t="s">
        <v>71</v>
      </c>
      <c r="AU1466" s="1" t="s">
        <v>71</v>
      </c>
      <c r="AV1466" s="1" t="s">
        <v>71</v>
      </c>
      <c r="AW1466" s="1" t="s">
        <v>71</v>
      </c>
      <c r="AX1466" s="1" t="s">
        <v>71</v>
      </c>
      <c r="AY1466" s="1" t="s">
        <v>71</v>
      </c>
      <c r="AZ1466" s="1" t="s">
        <v>71</v>
      </c>
      <c r="BA1466" s="1" t="s">
        <v>71</v>
      </c>
      <c r="BB1466" s="1" t="s">
        <v>71</v>
      </c>
      <c r="BC1466" s="1" t="s">
        <v>71</v>
      </c>
      <c r="BD1466" s="1" t="s">
        <v>71</v>
      </c>
      <c r="BE1466" s="1" t="s">
        <v>22915</v>
      </c>
      <c r="BF1466" s="1" t="str">
        <f>HYPERLINK("http://dx.doi.org/10.1007/s11356-022-20305-y","http://dx.doi.org/10.1007/s11356-022-20305-y")</f>
        <v>http://dx.doi.org/10.1007/s11356-022-20305-y</v>
      </c>
      <c r="BG1466" s="1" t="s">
        <v>71</v>
      </c>
      <c r="BH1466" s="1" t="s">
        <v>136</v>
      </c>
      <c r="BI1466" s="1">
        <v>29</v>
      </c>
      <c r="BJ1466" s="1" t="s">
        <v>137</v>
      </c>
      <c r="BK1466" s="1" t="s">
        <v>93</v>
      </c>
      <c r="BL1466" s="1" t="s">
        <v>138</v>
      </c>
      <c r="BM1466" s="1" t="s">
        <v>22916</v>
      </c>
      <c r="BN1466" s="1">
        <v>35449327</v>
      </c>
      <c r="BO1466" s="1" t="s">
        <v>71</v>
      </c>
      <c r="BP1466" s="1" t="s">
        <v>71</v>
      </c>
      <c r="BQ1466" s="1" t="s">
        <v>71</v>
      </c>
    </row>
    <row r="1467" spans="1:69">
      <c r="A1467" s="3" t="s">
        <v>69</v>
      </c>
      <c r="B1467" s="3" t="s">
        <v>22917</v>
      </c>
      <c r="C1467" s="3" t="s">
        <v>71</v>
      </c>
      <c r="D1467" s="3" t="s">
        <v>71</v>
      </c>
      <c r="E1467" s="3" t="s">
        <v>71</v>
      </c>
      <c r="F1467" s="3" t="s">
        <v>22918</v>
      </c>
      <c r="G1467" s="3" t="s">
        <v>71</v>
      </c>
      <c r="H1467" s="3" t="s">
        <v>71</v>
      </c>
      <c r="I1467" s="3" t="s">
        <v>22919</v>
      </c>
      <c r="J1467" s="3" t="s">
        <v>5562</v>
      </c>
      <c r="K1467" s="3" t="s">
        <v>71</v>
      </c>
      <c r="L1467" s="3" t="s">
        <v>71</v>
      </c>
      <c r="M1467" s="3" t="s">
        <v>74</v>
      </c>
      <c r="N1467" s="3" t="s">
        <v>75</v>
      </c>
      <c r="O1467" s="3" t="s">
        <v>71</v>
      </c>
      <c r="P1467" s="3" t="s">
        <v>71</v>
      </c>
      <c r="Q1467" s="3" t="s">
        <v>71</v>
      </c>
      <c r="R1467" s="3" t="s">
        <v>71</v>
      </c>
      <c r="S1467" s="3" t="s">
        <v>71</v>
      </c>
      <c r="T1467" s="3" t="s">
        <v>22920</v>
      </c>
      <c r="U1467" s="3" t="s">
        <v>22921</v>
      </c>
      <c r="V1467" s="3" t="s">
        <v>22922</v>
      </c>
      <c r="W1467" s="3" t="s">
        <v>22923</v>
      </c>
      <c r="X1467" s="3" t="s">
        <v>71</v>
      </c>
      <c r="Y1467" s="3" t="s">
        <v>22924</v>
      </c>
      <c r="Z1467" s="3" t="s">
        <v>22925</v>
      </c>
      <c r="AA1467" s="3" t="s">
        <v>22926</v>
      </c>
      <c r="AB1467" s="3" t="s">
        <v>22927</v>
      </c>
      <c r="AC1467" s="3" t="s">
        <v>22928</v>
      </c>
      <c r="AD1467" s="3" t="s">
        <v>22929</v>
      </c>
      <c r="AE1467" s="3" t="s">
        <v>22930</v>
      </c>
      <c r="AF1467" s="3" t="s">
        <v>71</v>
      </c>
      <c r="AG1467" s="3">
        <v>31</v>
      </c>
      <c r="AH1467" s="3">
        <v>10</v>
      </c>
      <c r="AI1467" s="3">
        <v>12</v>
      </c>
      <c r="AJ1467" s="3">
        <v>7</v>
      </c>
      <c r="AK1467" s="3">
        <v>99</v>
      </c>
      <c r="AL1467" s="3" t="s">
        <v>126</v>
      </c>
      <c r="AM1467" s="3" t="s">
        <v>127</v>
      </c>
      <c r="AN1467" s="3" t="s">
        <v>128</v>
      </c>
      <c r="AO1467" s="3" t="s">
        <v>5574</v>
      </c>
      <c r="AP1467" s="3" t="s">
        <v>5575</v>
      </c>
      <c r="AQ1467" s="3" t="s">
        <v>71</v>
      </c>
      <c r="AR1467" s="3" t="s">
        <v>5576</v>
      </c>
      <c r="AS1467" s="3" t="s">
        <v>5577</v>
      </c>
      <c r="AT1467" s="3" t="s">
        <v>185</v>
      </c>
      <c r="AU1467" s="3">
        <v>2018</v>
      </c>
      <c r="AV1467" s="3">
        <v>18</v>
      </c>
      <c r="AW1467" s="3">
        <v>3</v>
      </c>
      <c r="AX1467" s="3" t="s">
        <v>71</v>
      </c>
      <c r="AY1467" s="3" t="s">
        <v>71</v>
      </c>
      <c r="AZ1467" s="3" t="s">
        <v>71</v>
      </c>
      <c r="BA1467" s="3" t="s">
        <v>71</v>
      </c>
      <c r="BB1467" s="3">
        <v>1110</v>
      </c>
      <c r="BC1467" s="3">
        <v>1119</v>
      </c>
      <c r="BD1467" s="3" t="s">
        <v>71</v>
      </c>
      <c r="BE1467" s="3" t="s">
        <v>22931</v>
      </c>
      <c r="BF1467" s="3" t="str">
        <f>HYPERLINK("http://dx.doi.org/10.1007/s11368-017-1844-8","http://dx.doi.org/10.1007/s11368-017-1844-8")</f>
        <v>http://dx.doi.org/10.1007/s11368-017-1844-8</v>
      </c>
      <c r="BG1467" s="3" t="s">
        <v>71</v>
      </c>
      <c r="BH1467" s="3" t="s">
        <v>71</v>
      </c>
      <c r="BI1467" s="3">
        <v>10</v>
      </c>
      <c r="BJ1467" s="3" t="s">
        <v>5579</v>
      </c>
      <c r="BK1467" s="3" t="s">
        <v>93</v>
      </c>
      <c r="BL1467" s="3" t="s">
        <v>5580</v>
      </c>
      <c r="BM1467" s="3" t="s">
        <v>22932</v>
      </c>
      <c r="BN1467" s="3" t="s">
        <v>71</v>
      </c>
      <c r="BO1467" s="3" t="s">
        <v>71</v>
      </c>
      <c r="BP1467" s="3" t="s">
        <v>71</v>
      </c>
      <c r="BQ1467" s="3" t="s">
        <v>71</v>
      </c>
    </row>
    <row r="1468" spans="1:69">
      <c r="A1468" s="3" t="s">
        <v>69</v>
      </c>
      <c r="B1468" s="3" t="s">
        <v>22933</v>
      </c>
      <c r="C1468" s="3" t="s">
        <v>71</v>
      </c>
      <c r="D1468" s="3" t="s">
        <v>71</v>
      </c>
      <c r="E1468" s="3" t="s">
        <v>71</v>
      </c>
      <c r="F1468" s="3" t="s">
        <v>22934</v>
      </c>
      <c r="G1468" s="3" t="s">
        <v>71</v>
      </c>
      <c r="H1468" s="3" t="s">
        <v>71</v>
      </c>
      <c r="I1468" s="3" t="s">
        <v>22935</v>
      </c>
      <c r="J1468" s="3" t="s">
        <v>2776</v>
      </c>
      <c r="K1468" s="3" t="s">
        <v>71</v>
      </c>
      <c r="L1468" s="3" t="s">
        <v>71</v>
      </c>
      <c r="M1468" s="3" t="s">
        <v>74</v>
      </c>
      <c r="N1468" s="3" t="s">
        <v>75</v>
      </c>
      <c r="O1468" s="3" t="s">
        <v>71</v>
      </c>
      <c r="P1468" s="3" t="s">
        <v>71</v>
      </c>
      <c r="Q1468" s="3" t="s">
        <v>71</v>
      </c>
      <c r="R1468" s="3" t="s">
        <v>71</v>
      </c>
      <c r="S1468" s="3" t="s">
        <v>71</v>
      </c>
      <c r="T1468" s="3" t="s">
        <v>22936</v>
      </c>
      <c r="U1468" s="3" t="s">
        <v>22937</v>
      </c>
      <c r="V1468" s="3" t="s">
        <v>22938</v>
      </c>
      <c r="W1468" s="3" t="s">
        <v>22939</v>
      </c>
      <c r="X1468" s="3" t="s">
        <v>71</v>
      </c>
      <c r="Y1468" s="3" t="s">
        <v>22940</v>
      </c>
      <c r="Z1468" s="3" t="s">
        <v>22941</v>
      </c>
      <c r="AA1468" s="3" t="s">
        <v>22942</v>
      </c>
      <c r="AB1468" s="3" t="s">
        <v>22943</v>
      </c>
      <c r="AC1468" s="3" t="s">
        <v>71</v>
      </c>
      <c r="AD1468" s="3" t="s">
        <v>71</v>
      </c>
      <c r="AE1468" s="3" t="s">
        <v>71</v>
      </c>
      <c r="AF1468" s="3" t="s">
        <v>71</v>
      </c>
      <c r="AG1468" s="3">
        <v>103</v>
      </c>
      <c r="AH1468" s="3">
        <v>53</v>
      </c>
      <c r="AI1468" s="3">
        <v>54</v>
      </c>
      <c r="AJ1468" s="3">
        <v>2</v>
      </c>
      <c r="AK1468" s="3">
        <v>165</v>
      </c>
      <c r="AL1468" s="3" t="s">
        <v>82</v>
      </c>
      <c r="AM1468" s="3" t="s">
        <v>83</v>
      </c>
      <c r="AN1468" s="3" t="s">
        <v>84</v>
      </c>
      <c r="AO1468" s="3" t="s">
        <v>2787</v>
      </c>
      <c r="AP1468" s="3" t="s">
        <v>2788</v>
      </c>
      <c r="AQ1468" s="3" t="s">
        <v>71</v>
      </c>
      <c r="AR1468" s="3" t="s">
        <v>2789</v>
      </c>
      <c r="AS1468" s="3" t="s">
        <v>2790</v>
      </c>
      <c r="AT1468" s="3" t="s">
        <v>524</v>
      </c>
      <c r="AU1468" s="3">
        <v>2014</v>
      </c>
      <c r="AV1468" s="3">
        <v>47</v>
      </c>
      <c r="AW1468" s="3" t="s">
        <v>71</v>
      </c>
      <c r="AX1468" s="3" t="s">
        <v>71</v>
      </c>
      <c r="AY1468" s="3" t="s">
        <v>71</v>
      </c>
      <c r="AZ1468" s="3" t="s">
        <v>71</v>
      </c>
      <c r="BA1468" s="3" t="s">
        <v>71</v>
      </c>
      <c r="BB1468" s="3">
        <v>23</v>
      </c>
      <c r="BC1468" s="3">
        <v>38</v>
      </c>
      <c r="BD1468" s="3" t="s">
        <v>71</v>
      </c>
      <c r="BE1468" s="3" t="s">
        <v>22944</v>
      </c>
      <c r="BF1468" s="3" t="str">
        <f>HYPERLINK("http://dx.doi.org/10.1016/j.marpol.2014.01.024","http://dx.doi.org/10.1016/j.marpol.2014.01.024")</f>
        <v>http://dx.doi.org/10.1016/j.marpol.2014.01.024</v>
      </c>
      <c r="BG1468" s="3" t="s">
        <v>71</v>
      </c>
      <c r="BH1468" s="3" t="s">
        <v>71</v>
      </c>
      <c r="BI1468" s="3">
        <v>16</v>
      </c>
      <c r="BJ1468" s="3" t="s">
        <v>2792</v>
      </c>
      <c r="BK1468" s="3" t="s">
        <v>1353</v>
      </c>
      <c r="BL1468" s="3" t="s">
        <v>2793</v>
      </c>
      <c r="BM1468" s="3" t="s">
        <v>22945</v>
      </c>
      <c r="BN1468" s="3" t="s">
        <v>71</v>
      </c>
      <c r="BO1468" s="3" t="s">
        <v>71</v>
      </c>
      <c r="BP1468" s="3" t="s">
        <v>71</v>
      </c>
      <c r="BQ1468" s="3" t="s">
        <v>71</v>
      </c>
    </row>
    <row r="1469" spans="1:69">
      <c r="A1469" s="1" t="s">
        <v>69</v>
      </c>
      <c r="B1469" s="1" t="s">
        <v>22946</v>
      </c>
      <c r="C1469" s="1" t="s">
        <v>71</v>
      </c>
      <c r="D1469" s="1" t="s">
        <v>71</v>
      </c>
      <c r="E1469" s="1" t="s">
        <v>71</v>
      </c>
      <c r="F1469" s="1" t="s">
        <v>22947</v>
      </c>
      <c r="G1469" s="1" t="s">
        <v>71</v>
      </c>
      <c r="H1469" s="1" t="s">
        <v>71</v>
      </c>
      <c r="I1469" s="1" t="s">
        <v>22948</v>
      </c>
      <c r="J1469" s="1" t="s">
        <v>5487</v>
      </c>
      <c r="K1469" s="1" t="s">
        <v>71</v>
      </c>
      <c r="L1469" s="1" t="s">
        <v>71</v>
      </c>
      <c r="M1469" s="1" t="s">
        <v>74</v>
      </c>
      <c r="N1469" s="1" t="s">
        <v>75</v>
      </c>
      <c r="O1469" s="1" t="s">
        <v>71</v>
      </c>
      <c r="P1469" s="1" t="s">
        <v>71</v>
      </c>
      <c r="Q1469" s="1" t="s">
        <v>71</v>
      </c>
      <c r="R1469" s="1" t="s">
        <v>71</v>
      </c>
      <c r="S1469" s="1" t="s">
        <v>71</v>
      </c>
      <c r="T1469" s="1" t="s">
        <v>22949</v>
      </c>
      <c r="U1469" s="1" t="s">
        <v>22950</v>
      </c>
      <c r="V1469" s="1" t="s">
        <v>22951</v>
      </c>
      <c r="W1469" s="1" t="s">
        <v>22952</v>
      </c>
      <c r="X1469" s="1" t="s">
        <v>71</v>
      </c>
      <c r="Y1469" s="1" t="s">
        <v>22953</v>
      </c>
      <c r="Z1469" s="1" t="s">
        <v>22954</v>
      </c>
      <c r="AA1469" s="1" t="s">
        <v>71</v>
      </c>
      <c r="AB1469" s="1" t="s">
        <v>22955</v>
      </c>
      <c r="AC1469" s="1" t="s">
        <v>22956</v>
      </c>
      <c r="AD1469" s="1" t="s">
        <v>22957</v>
      </c>
      <c r="AE1469" s="1" t="s">
        <v>22958</v>
      </c>
      <c r="AF1469" s="1" t="s">
        <v>71</v>
      </c>
      <c r="AG1469" s="1">
        <v>68</v>
      </c>
      <c r="AH1469" s="1">
        <v>4</v>
      </c>
      <c r="AI1469" s="1">
        <v>4</v>
      </c>
      <c r="AJ1469" s="1">
        <v>10</v>
      </c>
      <c r="AK1469" s="1">
        <v>18</v>
      </c>
      <c r="AL1469" s="1" t="s">
        <v>82</v>
      </c>
      <c r="AM1469" s="1" t="s">
        <v>83</v>
      </c>
      <c r="AN1469" s="1" t="s">
        <v>84</v>
      </c>
      <c r="AO1469" s="1" t="s">
        <v>5497</v>
      </c>
      <c r="AP1469" s="1" t="s">
        <v>5498</v>
      </c>
      <c r="AQ1469" s="1" t="s">
        <v>71</v>
      </c>
      <c r="AR1469" s="1" t="s">
        <v>5499</v>
      </c>
      <c r="AS1469" s="1" t="s">
        <v>5500</v>
      </c>
      <c r="AT1469" s="1" t="s">
        <v>524</v>
      </c>
      <c r="AU1469" s="1">
        <v>2021</v>
      </c>
      <c r="AV1469" s="1">
        <v>69</v>
      </c>
      <c r="AW1469" s="1" t="s">
        <v>71</v>
      </c>
      <c r="AX1469" s="1" t="s">
        <v>71</v>
      </c>
      <c r="AY1469" s="1" t="s">
        <v>71</v>
      </c>
      <c r="AZ1469" s="1" t="s">
        <v>71</v>
      </c>
      <c r="BA1469" s="1" t="s">
        <v>71</v>
      </c>
      <c r="BB1469" s="1" t="s">
        <v>71</v>
      </c>
      <c r="BC1469" s="1" t="s">
        <v>71</v>
      </c>
      <c r="BD1469" s="1">
        <v>102285</v>
      </c>
      <c r="BE1469" s="1" t="s">
        <v>22959</v>
      </c>
      <c r="BF1469" s="1" t="str">
        <f>HYPERLINK("http://dx.doi.org/10.1016/j.gloenvcha.2021.102285","http://dx.doi.org/10.1016/j.gloenvcha.2021.102285")</f>
        <v>http://dx.doi.org/10.1016/j.gloenvcha.2021.102285</v>
      </c>
      <c r="BG1469" s="1" t="s">
        <v>71</v>
      </c>
      <c r="BH1469" s="1" t="s">
        <v>889</v>
      </c>
      <c r="BI1469" s="1">
        <v>12</v>
      </c>
      <c r="BJ1469" s="1" t="s">
        <v>5502</v>
      </c>
      <c r="BK1469" s="1" t="s">
        <v>240</v>
      </c>
      <c r="BL1469" s="1" t="s">
        <v>5503</v>
      </c>
      <c r="BM1469" s="1" t="s">
        <v>22960</v>
      </c>
      <c r="BN1469" s="1" t="s">
        <v>71</v>
      </c>
      <c r="BO1469" s="1" t="s">
        <v>71</v>
      </c>
      <c r="BP1469" s="1" t="s">
        <v>71</v>
      </c>
      <c r="BQ1469" s="1" t="s">
        <v>71</v>
      </c>
    </row>
    <row r="1470" spans="1:69">
      <c r="A1470" s="3" t="s">
        <v>69</v>
      </c>
      <c r="B1470" s="3" t="s">
        <v>22961</v>
      </c>
      <c r="C1470" s="3" t="s">
        <v>71</v>
      </c>
      <c r="D1470" s="3" t="s">
        <v>71</v>
      </c>
      <c r="E1470" s="3" t="s">
        <v>71</v>
      </c>
      <c r="F1470" s="3" t="s">
        <v>22962</v>
      </c>
      <c r="G1470" s="3" t="s">
        <v>71</v>
      </c>
      <c r="H1470" s="3" t="s">
        <v>71</v>
      </c>
      <c r="I1470" s="3" t="s">
        <v>22963</v>
      </c>
      <c r="J1470" s="3" t="s">
        <v>2394</v>
      </c>
      <c r="K1470" s="3" t="s">
        <v>71</v>
      </c>
      <c r="L1470" s="3" t="s">
        <v>71</v>
      </c>
      <c r="M1470" s="3" t="s">
        <v>74</v>
      </c>
      <c r="N1470" s="3" t="s">
        <v>117</v>
      </c>
      <c r="O1470" s="3" t="s">
        <v>71</v>
      </c>
      <c r="P1470" s="3" t="s">
        <v>71</v>
      </c>
      <c r="Q1470" s="3" t="s">
        <v>71</v>
      </c>
      <c r="R1470" s="3" t="s">
        <v>71</v>
      </c>
      <c r="S1470" s="3" t="s">
        <v>71</v>
      </c>
      <c r="T1470" s="3" t="s">
        <v>22964</v>
      </c>
      <c r="U1470" s="3" t="s">
        <v>22965</v>
      </c>
      <c r="V1470" s="3" t="s">
        <v>22966</v>
      </c>
      <c r="W1470" s="3" t="s">
        <v>22967</v>
      </c>
      <c r="X1470" s="3" t="s">
        <v>71</v>
      </c>
      <c r="Y1470" s="3" t="s">
        <v>22968</v>
      </c>
      <c r="Z1470" s="3" t="s">
        <v>22969</v>
      </c>
      <c r="AA1470" s="3" t="s">
        <v>22970</v>
      </c>
      <c r="AB1470" s="3" t="s">
        <v>22971</v>
      </c>
      <c r="AC1470" s="3" t="s">
        <v>71</v>
      </c>
      <c r="AD1470" s="3" t="s">
        <v>71</v>
      </c>
      <c r="AE1470" s="3" t="s">
        <v>71</v>
      </c>
      <c r="AF1470" s="3" t="s">
        <v>71</v>
      </c>
      <c r="AG1470" s="3">
        <v>260</v>
      </c>
      <c r="AH1470" s="3">
        <v>433</v>
      </c>
      <c r="AI1470" s="3">
        <v>442</v>
      </c>
      <c r="AJ1470" s="3">
        <v>1</v>
      </c>
      <c r="AK1470" s="3">
        <v>210</v>
      </c>
      <c r="AL1470" s="3" t="s">
        <v>951</v>
      </c>
      <c r="AM1470" s="3" t="s">
        <v>83</v>
      </c>
      <c r="AN1470" s="3" t="s">
        <v>1093</v>
      </c>
      <c r="AO1470" s="3" t="s">
        <v>2406</v>
      </c>
      <c r="AP1470" s="3" t="s">
        <v>2407</v>
      </c>
      <c r="AQ1470" s="3" t="s">
        <v>71</v>
      </c>
      <c r="AR1470" s="3" t="s">
        <v>2408</v>
      </c>
      <c r="AS1470" s="3" t="s">
        <v>2409</v>
      </c>
      <c r="AT1470" s="3" t="s">
        <v>307</v>
      </c>
      <c r="AU1470" s="3">
        <v>2010</v>
      </c>
      <c r="AV1470" s="3">
        <v>60</v>
      </c>
      <c r="AW1470" s="3">
        <v>1</v>
      </c>
      <c r="AX1470" s="3" t="s">
        <v>71</v>
      </c>
      <c r="AY1470" s="3" t="s">
        <v>71</v>
      </c>
      <c r="AZ1470" s="3" t="s">
        <v>71</v>
      </c>
      <c r="BA1470" s="3" t="s">
        <v>71</v>
      </c>
      <c r="BB1470" s="3">
        <v>13</v>
      </c>
      <c r="BC1470" s="3">
        <v>38</v>
      </c>
      <c r="BD1470" s="3" t="s">
        <v>71</v>
      </c>
      <c r="BE1470" s="3" t="s">
        <v>22972</v>
      </c>
      <c r="BF1470" s="3" t="str">
        <f>HYPERLINK("http://dx.doi.org/10.1016/j.marpolbul.2009.10.017","http://dx.doi.org/10.1016/j.marpolbul.2009.10.017")</f>
        <v>http://dx.doi.org/10.1016/j.marpolbul.2009.10.017</v>
      </c>
      <c r="BG1470" s="3" t="s">
        <v>71</v>
      </c>
      <c r="BH1470" s="3" t="s">
        <v>71</v>
      </c>
      <c r="BI1470" s="3">
        <v>26</v>
      </c>
      <c r="BJ1470" s="3" t="s">
        <v>309</v>
      </c>
      <c r="BK1470" s="3" t="s">
        <v>93</v>
      </c>
      <c r="BL1470" s="3" t="s">
        <v>310</v>
      </c>
      <c r="BM1470" s="3" t="s">
        <v>22973</v>
      </c>
      <c r="BN1470" s="3">
        <v>20005533</v>
      </c>
      <c r="BO1470" s="3" t="s">
        <v>71</v>
      </c>
      <c r="BP1470" s="3" t="s">
        <v>71</v>
      </c>
      <c r="BQ1470" s="3" t="s">
        <v>71</v>
      </c>
    </row>
    <row r="1471" spans="1:69">
      <c r="A1471" s="3" t="s">
        <v>69</v>
      </c>
      <c r="B1471" s="3" t="s">
        <v>22974</v>
      </c>
      <c r="C1471" s="3" t="s">
        <v>71</v>
      </c>
      <c r="D1471" s="3" t="s">
        <v>71</v>
      </c>
      <c r="E1471" s="3" t="s">
        <v>71</v>
      </c>
      <c r="F1471" s="3" t="s">
        <v>22975</v>
      </c>
      <c r="G1471" s="3" t="s">
        <v>71</v>
      </c>
      <c r="H1471" s="3" t="s">
        <v>71</v>
      </c>
      <c r="I1471" s="3" t="s">
        <v>22976</v>
      </c>
      <c r="J1471" s="3" t="s">
        <v>5562</v>
      </c>
      <c r="K1471" s="3" t="s">
        <v>71</v>
      </c>
      <c r="L1471" s="3" t="s">
        <v>71</v>
      </c>
      <c r="M1471" s="3" t="s">
        <v>74</v>
      </c>
      <c r="N1471" s="3" t="s">
        <v>75</v>
      </c>
      <c r="O1471" s="3" t="s">
        <v>71</v>
      </c>
      <c r="P1471" s="3" t="s">
        <v>71</v>
      </c>
      <c r="Q1471" s="3" t="s">
        <v>71</v>
      </c>
      <c r="R1471" s="3" t="s">
        <v>71</v>
      </c>
      <c r="S1471" s="3" t="s">
        <v>71</v>
      </c>
      <c r="T1471" s="3" t="s">
        <v>22977</v>
      </c>
      <c r="U1471" s="3" t="s">
        <v>22978</v>
      </c>
      <c r="V1471" s="3" t="s">
        <v>22979</v>
      </c>
      <c r="W1471" s="3" t="s">
        <v>22980</v>
      </c>
      <c r="X1471" s="3" t="s">
        <v>71</v>
      </c>
      <c r="Y1471" s="3" t="s">
        <v>22981</v>
      </c>
      <c r="Z1471" s="3" t="s">
        <v>22982</v>
      </c>
      <c r="AA1471" s="3" t="s">
        <v>22983</v>
      </c>
      <c r="AB1471" s="3" t="s">
        <v>71</v>
      </c>
      <c r="AC1471" s="3" t="s">
        <v>71</v>
      </c>
      <c r="AD1471" s="3" t="s">
        <v>71</v>
      </c>
      <c r="AE1471" s="3" t="s">
        <v>71</v>
      </c>
      <c r="AF1471" s="3" t="s">
        <v>71</v>
      </c>
      <c r="AG1471" s="3">
        <v>35</v>
      </c>
      <c r="AH1471" s="3">
        <v>23</v>
      </c>
      <c r="AI1471" s="3">
        <v>24</v>
      </c>
      <c r="AJ1471" s="3">
        <v>2</v>
      </c>
      <c r="AK1471" s="3">
        <v>68</v>
      </c>
      <c r="AL1471" s="3" t="s">
        <v>126</v>
      </c>
      <c r="AM1471" s="3" t="s">
        <v>127</v>
      </c>
      <c r="AN1471" s="3" t="s">
        <v>128</v>
      </c>
      <c r="AO1471" s="3" t="s">
        <v>5574</v>
      </c>
      <c r="AP1471" s="3" t="s">
        <v>5575</v>
      </c>
      <c r="AQ1471" s="3" t="s">
        <v>71</v>
      </c>
      <c r="AR1471" s="3" t="s">
        <v>5576</v>
      </c>
      <c r="AS1471" s="3" t="s">
        <v>5577</v>
      </c>
      <c r="AT1471" s="3" t="s">
        <v>210</v>
      </c>
      <c r="AU1471" s="3">
        <v>2008</v>
      </c>
      <c r="AV1471" s="3">
        <v>8</v>
      </c>
      <c r="AW1471" s="3">
        <v>6</v>
      </c>
      <c r="AX1471" s="3" t="s">
        <v>71</v>
      </c>
      <c r="AY1471" s="3" t="s">
        <v>71</v>
      </c>
      <c r="AZ1471" s="3" t="s">
        <v>71</v>
      </c>
      <c r="BA1471" s="3" t="s">
        <v>71</v>
      </c>
      <c r="BB1471" s="3">
        <v>415</v>
      </c>
      <c r="BC1471" s="3">
        <v>423</v>
      </c>
      <c r="BD1471" s="3" t="s">
        <v>71</v>
      </c>
      <c r="BE1471" s="3" t="s">
        <v>22984</v>
      </c>
      <c r="BF1471" s="3" t="str">
        <f>HYPERLINK("http://dx.doi.org/10.1007/s11368-008-0045-x","http://dx.doi.org/10.1007/s11368-008-0045-x")</f>
        <v>http://dx.doi.org/10.1007/s11368-008-0045-x</v>
      </c>
      <c r="BG1471" s="3" t="s">
        <v>71</v>
      </c>
      <c r="BH1471" s="3" t="s">
        <v>71</v>
      </c>
      <c r="BI1471" s="3">
        <v>9</v>
      </c>
      <c r="BJ1471" s="3" t="s">
        <v>5579</v>
      </c>
      <c r="BK1471" s="3" t="s">
        <v>93</v>
      </c>
      <c r="BL1471" s="3" t="s">
        <v>5580</v>
      </c>
      <c r="BM1471" s="3" t="s">
        <v>22985</v>
      </c>
      <c r="BN1471" s="3" t="s">
        <v>71</v>
      </c>
      <c r="BO1471" s="3" t="s">
        <v>71</v>
      </c>
      <c r="BP1471" s="3" t="s">
        <v>71</v>
      </c>
      <c r="BQ1471" s="3" t="s">
        <v>71</v>
      </c>
    </row>
    <row r="1472" spans="1:69">
      <c r="A1472" s="1" t="s">
        <v>69</v>
      </c>
      <c r="B1472" s="1" t="s">
        <v>22986</v>
      </c>
      <c r="C1472" s="1" t="s">
        <v>71</v>
      </c>
      <c r="D1472" s="1" t="s">
        <v>71</v>
      </c>
      <c r="E1472" s="1" t="s">
        <v>71</v>
      </c>
      <c r="F1472" s="1" t="s">
        <v>22987</v>
      </c>
      <c r="G1472" s="1" t="s">
        <v>71</v>
      </c>
      <c r="H1472" s="1" t="s">
        <v>71</v>
      </c>
      <c r="I1472" s="1" t="s">
        <v>22988</v>
      </c>
      <c r="J1472" s="1" t="s">
        <v>5280</v>
      </c>
      <c r="K1472" s="1" t="s">
        <v>71</v>
      </c>
      <c r="L1472" s="1" t="s">
        <v>71</v>
      </c>
      <c r="M1472" s="1" t="s">
        <v>74</v>
      </c>
      <c r="N1472" s="1" t="s">
        <v>75</v>
      </c>
      <c r="O1472" s="1" t="s">
        <v>71</v>
      </c>
      <c r="P1472" s="1" t="s">
        <v>71</v>
      </c>
      <c r="Q1472" s="1" t="s">
        <v>71</v>
      </c>
      <c r="R1472" s="1" t="s">
        <v>71</v>
      </c>
      <c r="S1472" s="1" t="s">
        <v>71</v>
      </c>
      <c r="T1472" s="1" t="s">
        <v>22989</v>
      </c>
      <c r="U1472" s="1" t="s">
        <v>22990</v>
      </c>
      <c r="V1472" s="1" t="s">
        <v>22991</v>
      </c>
      <c r="W1472" s="1" t="s">
        <v>22992</v>
      </c>
      <c r="X1472" s="1" t="s">
        <v>71</v>
      </c>
      <c r="Y1472" s="1" t="s">
        <v>22993</v>
      </c>
      <c r="Z1472" s="1" t="s">
        <v>22994</v>
      </c>
      <c r="AA1472" s="1" t="s">
        <v>71</v>
      </c>
      <c r="AB1472" s="1" t="s">
        <v>22995</v>
      </c>
      <c r="AC1472" s="1" t="s">
        <v>22996</v>
      </c>
      <c r="AD1472" s="1" t="s">
        <v>22997</v>
      </c>
      <c r="AE1472" s="1" t="s">
        <v>22998</v>
      </c>
      <c r="AF1472" s="1" t="s">
        <v>71</v>
      </c>
      <c r="AG1472" s="1">
        <v>44</v>
      </c>
      <c r="AH1472" s="1">
        <v>1</v>
      </c>
      <c r="AI1472" s="1">
        <v>1</v>
      </c>
      <c r="AJ1472" s="1">
        <v>13</v>
      </c>
      <c r="AK1472" s="1">
        <v>19</v>
      </c>
      <c r="AL1472" s="1" t="s">
        <v>82</v>
      </c>
      <c r="AM1472" s="1" t="s">
        <v>83</v>
      </c>
      <c r="AN1472" s="1" t="s">
        <v>84</v>
      </c>
      <c r="AO1472" s="1" t="s">
        <v>5290</v>
      </c>
      <c r="AP1472" s="1" t="s">
        <v>5464</v>
      </c>
      <c r="AQ1472" s="1" t="s">
        <v>71</v>
      </c>
      <c r="AR1472" s="1" t="s">
        <v>5291</v>
      </c>
      <c r="AS1472" s="1" t="s">
        <v>5292</v>
      </c>
      <c r="AT1472" s="1" t="s">
        <v>3194</v>
      </c>
      <c r="AU1472" s="1">
        <v>2021</v>
      </c>
      <c r="AV1472" s="1">
        <v>288</v>
      </c>
      <c r="AW1472" s="1" t="s">
        <v>71</v>
      </c>
      <c r="AX1472" s="1" t="s">
        <v>71</v>
      </c>
      <c r="AY1472" s="1" t="s">
        <v>71</v>
      </c>
      <c r="AZ1472" s="1" t="s">
        <v>71</v>
      </c>
      <c r="BA1472" s="1" t="s">
        <v>71</v>
      </c>
      <c r="BB1472" s="1" t="s">
        <v>71</v>
      </c>
      <c r="BC1472" s="1" t="s">
        <v>71</v>
      </c>
      <c r="BD1472" s="1">
        <v>117695</v>
      </c>
      <c r="BE1472" s="1" t="s">
        <v>22999</v>
      </c>
      <c r="BF1472" s="1" t="str">
        <f>HYPERLINK("http://dx.doi.org/10.1016/j.envpol.2021.117695","http://dx.doi.org/10.1016/j.envpol.2021.117695")</f>
        <v>http://dx.doi.org/10.1016/j.envpol.2021.117695</v>
      </c>
      <c r="BG1472" s="1" t="s">
        <v>71</v>
      </c>
      <c r="BH1472" s="1" t="s">
        <v>914</v>
      </c>
      <c r="BI1472" s="1">
        <v>11</v>
      </c>
      <c r="BJ1472" s="1" t="s">
        <v>137</v>
      </c>
      <c r="BK1472" s="1" t="s">
        <v>93</v>
      </c>
      <c r="BL1472" s="1" t="s">
        <v>138</v>
      </c>
      <c r="BM1472" s="1" t="s">
        <v>23000</v>
      </c>
      <c r="BN1472" s="1">
        <v>34252718</v>
      </c>
      <c r="BO1472" s="1" t="s">
        <v>1225</v>
      </c>
      <c r="BP1472" s="1" t="s">
        <v>71</v>
      </c>
      <c r="BQ1472" s="1" t="s">
        <v>71</v>
      </c>
    </row>
    <row r="1473" spans="1:69">
      <c r="A1473" s="3" t="s">
        <v>69</v>
      </c>
      <c r="B1473" s="3" t="s">
        <v>23001</v>
      </c>
      <c r="C1473" s="3" t="s">
        <v>71</v>
      </c>
      <c r="D1473" s="3" t="s">
        <v>71</v>
      </c>
      <c r="E1473" s="3" t="s">
        <v>71</v>
      </c>
      <c r="F1473" s="3" t="s">
        <v>23002</v>
      </c>
      <c r="G1473" s="3" t="s">
        <v>71</v>
      </c>
      <c r="H1473" s="3" t="s">
        <v>71</v>
      </c>
      <c r="I1473" s="3" t="s">
        <v>23003</v>
      </c>
      <c r="J1473" s="3" t="s">
        <v>1266</v>
      </c>
      <c r="K1473" s="3" t="s">
        <v>71</v>
      </c>
      <c r="L1473" s="3" t="s">
        <v>71</v>
      </c>
      <c r="M1473" s="3" t="s">
        <v>74</v>
      </c>
      <c r="N1473" s="3" t="s">
        <v>117</v>
      </c>
      <c r="O1473" s="3" t="s">
        <v>71</v>
      </c>
      <c r="P1473" s="3" t="s">
        <v>71</v>
      </c>
      <c r="Q1473" s="3" t="s">
        <v>71</v>
      </c>
      <c r="R1473" s="3" t="s">
        <v>71</v>
      </c>
      <c r="S1473" s="3" t="s">
        <v>71</v>
      </c>
      <c r="T1473" s="3" t="s">
        <v>23004</v>
      </c>
      <c r="U1473" s="3" t="s">
        <v>23005</v>
      </c>
      <c r="V1473" s="3" t="s">
        <v>23006</v>
      </c>
      <c r="W1473" s="3" t="s">
        <v>23007</v>
      </c>
      <c r="X1473" s="3" t="s">
        <v>71</v>
      </c>
      <c r="Y1473" s="3" t="s">
        <v>23008</v>
      </c>
      <c r="Z1473" s="3" t="s">
        <v>23009</v>
      </c>
      <c r="AA1473" s="3" t="s">
        <v>23010</v>
      </c>
      <c r="AB1473" s="3" t="s">
        <v>23011</v>
      </c>
      <c r="AC1473" s="3" t="s">
        <v>23012</v>
      </c>
      <c r="AD1473" s="3" t="s">
        <v>23013</v>
      </c>
      <c r="AE1473" s="3" t="s">
        <v>23014</v>
      </c>
      <c r="AF1473" s="3" t="s">
        <v>71</v>
      </c>
      <c r="AG1473" s="3">
        <v>126</v>
      </c>
      <c r="AH1473" s="3">
        <v>45</v>
      </c>
      <c r="AI1473" s="3">
        <v>46</v>
      </c>
      <c r="AJ1473" s="3">
        <v>3</v>
      </c>
      <c r="AK1473" s="3">
        <v>169</v>
      </c>
      <c r="AL1473" s="3" t="s">
        <v>100</v>
      </c>
      <c r="AM1473" s="3" t="s">
        <v>1135</v>
      </c>
      <c r="AN1473" s="3" t="s">
        <v>1136</v>
      </c>
      <c r="AO1473" s="3" t="s">
        <v>1278</v>
      </c>
      <c r="AP1473" s="3" t="s">
        <v>1279</v>
      </c>
      <c r="AQ1473" s="3" t="s">
        <v>71</v>
      </c>
      <c r="AR1473" s="3" t="s">
        <v>1266</v>
      </c>
      <c r="AS1473" s="3" t="s">
        <v>1280</v>
      </c>
      <c r="AT1473" s="3" t="s">
        <v>237</v>
      </c>
      <c r="AU1473" s="3">
        <v>2015</v>
      </c>
      <c r="AV1473" s="3">
        <v>44</v>
      </c>
      <c r="AW1473" s="3">
        <v>3</v>
      </c>
      <c r="AX1473" s="3" t="s">
        <v>71</v>
      </c>
      <c r="AY1473" s="3" t="s">
        <v>71</v>
      </c>
      <c r="AZ1473" s="3" t="s">
        <v>71</v>
      </c>
      <c r="BA1473" s="3" t="s">
        <v>71</v>
      </c>
      <c r="BB1473" s="3">
        <v>178</v>
      </c>
      <c r="BC1473" s="3">
        <v>193</v>
      </c>
      <c r="BD1473" s="3" t="s">
        <v>71</v>
      </c>
      <c r="BE1473" s="3" t="s">
        <v>23015</v>
      </c>
      <c r="BF1473" s="3" t="str">
        <f>HYPERLINK("http://dx.doi.org/10.1007/s13280-014-0545-4","http://dx.doi.org/10.1007/s13280-014-0545-4")</f>
        <v>http://dx.doi.org/10.1007/s13280-014-0545-4</v>
      </c>
      <c r="BG1473" s="3" t="s">
        <v>71</v>
      </c>
      <c r="BH1473" s="3" t="s">
        <v>71</v>
      </c>
      <c r="BI1473" s="3">
        <v>16</v>
      </c>
      <c r="BJ1473" s="3" t="s">
        <v>554</v>
      </c>
      <c r="BK1473" s="3" t="s">
        <v>93</v>
      </c>
      <c r="BL1473" s="3" t="s">
        <v>556</v>
      </c>
      <c r="BM1473" s="3" t="s">
        <v>23016</v>
      </c>
      <c r="BN1473" s="3">
        <v>25037589</v>
      </c>
      <c r="BO1473" s="3" t="s">
        <v>23017</v>
      </c>
      <c r="BP1473" s="3" t="s">
        <v>71</v>
      </c>
      <c r="BQ1473" s="3" t="s">
        <v>71</v>
      </c>
    </row>
    <row r="1474" spans="1:69">
      <c r="A1474" s="3" t="s">
        <v>69</v>
      </c>
      <c r="B1474" s="3" t="s">
        <v>23018</v>
      </c>
      <c r="C1474" s="3" t="s">
        <v>71</v>
      </c>
      <c r="D1474" s="3" t="s">
        <v>71</v>
      </c>
      <c r="E1474" s="3" t="s">
        <v>71</v>
      </c>
      <c r="F1474" s="3" t="s">
        <v>23019</v>
      </c>
      <c r="G1474" s="3" t="s">
        <v>71</v>
      </c>
      <c r="H1474" s="3" t="s">
        <v>71</v>
      </c>
      <c r="I1474" s="3" t="s">
        <v>23020</v>
      </c>
      <c r="J1474" s="3" t="s">
        <v>1358</v>
      </c>
      <c r="K1474" s="3" t="s">
        <v>71</v>
      </c>
      <c r="L1474" s="3" t="s">
        <v>71</v>
      </c>
      <c r="M1474" s="3" t="s">
        <v>74</v>
      </c>
      <c r="N1474" s="3" t="s">
        <v>75</v>
      </c>
      <c r="O1474" s="3" t="s">
        <v>71</v>
      </c>
      <c r="P1474" s="3" t="s">
        <v>71</v>
      </c>
      <c r="Q1474" s="3" t="s">
        <v>71</v>
      </c>
      <c r="R1474" s="3" t="s">
        <v>71</v>
      </c>
      <c r="S1474" s="3" t="s">
        <v>71</v>
      </c>
      <c r="T1474" s="3" t="s">
        <v>71</v>
      </c>
      <c r="U1474" s="3" t="s">
        <v>23021</v>
      </c>
      <c r="V1474" s="3" t="s">
        <v>23022</v>
      </c>
      <c r="W1474" s="3" t="s">
        <v>23023</v>
      </c>
      <c r="X1474" s="3" t="s">
        <v>71</v>
      </c>
      <c r="Y1474" s="3" t="s">
        <v>23024</v>
      </c>
      <c r="Z1474" s="3" t="s">
        <v>23025</v>
      </c>
      <c r="AA1474" s="3" t="s">
        <v>23026</v>
      </c>
      <c r="AB1474" s="3" t="s">
        <v>23027</v>
      </c>
      <c r="AC1474" s="3" t="s">
        <v>23028</v>
      </c>
      <c r="AD1474" s="3" t="s">
        <v>23029</v>
      </c>
      <c r="AE1474" s="3" t="s">
        <v>23030</v>
      </c>
      <c r="AF1474" s="3" t="s">
        <v>71</v>
      </c>
      <c r="AG1474" s="3">
        <v>57</v>
      </c>
      <c r="AH1474" s="3">
        <v>32</v>
      </c>
      <c r="AI1474" s="3">
        <v>34</v>
      </c>
      <c r="AJ1474" s="3">
        <v>1</v>
      </c>
      <c r="AK1474" s="3">
        <v>38</v>
      </c>
      <c r="AL1474" s="3" t="s">
        <v>1368</v>
      </c>
      <c r="AM1474" s="3" t="s">
        <v>1369</v>
      </c>
      <c r="AN1474" s="3" t="s">
        <v>1370</v>
      </c>
      <c r="AO1474" s="3" t="s">
        <v>1371</v>
      </c>
      <c r="AP1474" s="3" t="s">
        <v>1372</v>
      </c>
      <c r="AQ1474" s="3" t="s">
        <v>71</v>
      </c>
      <c r="AR1474" s="3" t="s">
        <v>1373</v>
      </c>
      <c r="AS1474" s="3" t="s">
        <v>1374</v>
      </c>
      <c r="AT1474" s="3" t="s">
        <v>1317</v>
      </c>
      <c r="AU1474" s="3">
        <v>2010</v>
      </c>
      <c r="AV1474" s="3">
        <v>44</v>
      </c>
      <c r="AW1474" s="3">
        <v>23</v>
      </c>
      <c r="AX1474" s="3" t="s">
        <v>71</v>
      </c>
      <c r="AY1474" s="3" t="s">
        <v>71</v>
      </c>
      <c r="AZ1474" s="3" t="s">
        <v>71</v>
      </c>
      <c r="BA1474" s="3" t="s">
        <v>71</v>
      </c>
      <c r="BB1474" s="3">
        <v>9030</v>
      </c>
      <c r="BC1474" s="3">
        <v>9035</v>
      </c>
      <c r="BD1474" s="3" t="s">
        <v>71</v>
      </c>
      <c r="BE1474" s="3" t="s">
        <v>23031</v>
      </c>
      <c r="BF1474" s="3" t="str">
        <f>HYPERLINK("http://dx.doi.org/10.1021/es102129d","http://dx.doi.org/10.1021/es102129d")</f>
        <v>http://dx.doi.org/10.1021/es102129d</v>
      </c>
      <c r="BG1474" s="3" t="s">
        <v>71</v>
      </c>
      <c r="BH1474" s="3" t="s">
        <v>71</v>
      </c>
      <c r="BI1474" s="3">
        <v>6</v>
      </c>
      <c r="BJ1474" s="3" t="s">
        <v>554</v>
      </c>
      <c r="BK1474" s="3" t="s">
        <v>93</v>
      </c>
      <c r="BL1474" s="3" t="s">
        <v>556</v>
      </c>
      <c r="BM1474" s="3" t="s">
        <v>23032</v>
      </c>
      <c r="BN1474" s="3">
        <v>21058664</v>
      </c>
      <c r="BO1474" s="3" t="s">
        <v>190</v>
      </c>
      <c r="BP1474" s="3" t="s">
        <v>71</v>
      </c>
      <c r="BQ1474" s="3" t="s">
        <v>71</v>
      </c>
    </row>
    <row r="1475" spans="1:69">
      <c r="A1475" s="3" t="s">
        <v>69</v>
      </c>
      <c r="B1475" s="3" t="s">
        <v>23033</v>
      </c>
      <c r="C1475" s="3" t="s">
        <v>71</v>
      </c>
      <c r="D1475" s="3" t="s">
        <v>71</v>
      </c>
      <c r="E1475" s="3" t="s">
        <v>71</v>
      </c>
      <c r="F1475" s="3" t="s">
        <v>23034</v>
      </c>
      <c r="G1475" s="3" t="s">
        <v>71</v>
      </c>
      <c r="H1475" s="3" t="s">
        <v>71</v>
      </c>
      <c r="I1475" s="3" t="s">
        <v>23035</v>
      </c>
      <c r="J1475" s="3" t="s">
        <v>513</v>
      </c>
      <c r="K1475" s="3" t="s">
        <v>71</v>
      </c>
      <c r="L1475" s="3" t="s">
        <v>71</v>
      </c>
      <c r="M1475" s="3" t="s">
        <v>74</v>
      </c>
      <c r="N1475" s="3" t="s">
        <v>75</v>
      </c>
      <c r="O1475" s="3" t="s">
        <v>71</v>
      </c>
      <c r="P1475" s="3" t="s">
        <v>71</v>
      </c>
      <c r="Q1475" s="3" t="s">
        <v>71</v>
      </c>
      <c r="R1475" s="3" t="s">
        <v>71</v>
      </c>
      <c r="S1475" s="3" t="s">
        <v>71</v>
      </c>
      <c r="T1475" s="3" t="s">
        <v>23036</v>
      </c>
      <c r="U1475" s="3" t="s">
        <v>23037</v>
      </c>
      <c r="V1475" s="3" t="s">
        <v>23038</v>
      </c>
      <c r="W1475" s="3" t="s">
        <v>23039</v>
      </c>
      <c r="X1475" s="3" t="s">
        <v>71</v>
      </c>
      <c r="Y1475" s="3" t="s">
        <v>23040</v>
      </c>
      <c r="Z1475" s="3" t="s">
        <v>23041</v>
      </c>
      <c r="AA1475" s="3" t="s">
        <v>71</v>
      </c>
      <c r="AB1475" s="3" t="s">
        <v>23042</v>
      </c>
      <c r="AC1475" s="3" t="s">
        <v>23043</v>
      </c>
      <c r="AD1475" s="3" t="s">
        <v>23043</v>
      </c>
      <c r="AE1475" s="3" t="s">
        <v>23044</v>
      </c>
      <c r="AF1475" s="3" t="s">
        <v>71</v>
      </c>
      <c r="AG1475" s="3">
        <v>54</v>
      </c>
      <c r="AH1475" s="3">
        <v>29</v>
      </c>
      <c r="AI1475" s="3">
        <v>30</v>
      </c>
      <c r="AJ1475" s="3">
        <v>0</v>
      </c>
      <c r="AK1475" s="3">
        <v>48</v>
      </c>
      <c r="AL1475" s="3" t="s">
        <v>156</v>
      </c>
      <c r="AM1475" s="3" t="s">
        <v>157</v>
      </c>
      <c r="AN1475" s="3" t="s">
        <v>158</v>
      </c>
      <c r="AO1475" s="3" t="s">
        <v>520</v>
      </c>
      <c r="AP1475" s="3" t="s">
        <v>521</v>
      </c>
      <c r="AQ1475" s="3" t="s">
        <v>71</v>
      </c>
      <c r="AR1475" s="3" t="s">
        <v>522</v>
      </c>
      <c r="AS1475" s="3" t="s">
        <v>523</v>
      </c>
      <c r="AT1475" s="3" t="s">
        <v>6698</v>
      </c>
      <c r="AU1475" s="3">
        <v>2015</v>
      </c>
      <c r="AV1475" s="3">
        <v>199</v>
      </c>
      <c r="AW1475" s="3" t="s">
        <v>71</v>
      </c>
      <c r="AX1475" s="3" t="s">
        <v>71</v>
      </c>
      <c r="AY1475" s="3" t="s">
        <v>71</v>
      </c>
      <c r="AZ1475" s="3" t="s">
        <v>71</v>
      </c>
      <c r="BA1475" s="3" t="s">
        <v>71</v>
      </c>
      <c r="BB1475" s="3">
        <v>207</v>
      </c>
      <c r="BC1475" s="3">
        <v>215</v>
      </c>
      <c r="BD1475" s="3" t="s">
        <v>71</v>
      </c>
      <c r="BE1475" s="3" t="s">
        <v>23045</v>
      </c>
      <c r="BF1475" s="3" t="str">
        <f>HYPERLINK("http://dx.doi.org/10.1016/j.agee.2014.09.003","http://dx.doi.org/10.1016/j.agee.2014.09.003")</f>
        <v>http://dx.doi.org/10.1016/j.agee.2014.09.003</v>
      </c>
      <c r="BG1475" s="3" t="s">
        <v>71</v>
      </c>
      <c r="BH1475" s="3" t="s">
        <v>71</v>
      </c>
      <c r="BI1475" s="3">
        <v>9</v>
      </c>
      <c r="BJ1475" s="3" t="s">
        <v>527</v>
      </c>
      <c r="BK1475" s="3" t="s">
        <v>93</v>
      </c>
      <c r="BL1475" s="3" t="s">
        <v>528</v>
      </c>
      <c r="BM1475" s="3" t="s">
        <v>23046</v>
      </c>
      <c r="BN1475" s="3" t="s">
        <v>71</v>
      </c>
      <c r="BO1475" s="3" t="s">
        <v>71</v>
      </c>
      <c r="BP1475" s="3" t="s">
        <v>71</v>
      </c>
      <c r="BQ1475" s="3" t="s">
        <v>71</v>
      </c>
    </row>
    <row r="1476" spans="1:69">
      <c r="A1476" s="3" t="s">
        <v>69</v>
      </c>
      <c r="B1476" s="3" t="s">
        <v>23047</v>
      </c>
      <c r="C1476" s="3" t="s">
        <v>71</v>
      </c>
      <c r="D1476" s="3" t="s">
        <v>71</v>
      </c>
      <c r="E1476" s="3" t="s">
        <v>71</v>
      </c>
      <c r="F1476" s="3" t="s">
        <v>23048</v>
      </c>
      <c r="G1476" s="3" t="s">
        <v>71</v>
      </c>
      <c r="H1476" s="3" t="s">
        <v>71</v>
      </c>
      <c r="I1476" s="3" t="s">
        <v>23049</v>
      </c>
      <c r="J1476" s="3" t="s">
        <v>795</v>
      </c>
      <c r="K1476" s="3" t="s">
        <v>71</v>
      </c>
      <c r="L1476" s="3" t="s">
        <v>71</v>
      </c>
      <c r="M1476" s="3" t="s">
        <v>74</v>
      </c>
      <c r="N1476" s="3" t="s">
        <v>75</v>
      </c>
      <c r="O1476" s="3" t="s">
        <v>71</v>
      </c>
      <c r="P1476" s="3" t="s">
        <v>71</v>
      </c>
      <c r="Q1476" s="3" t="s">
        <v>71</v>
      </c>
      <c r="R1476" s="3" t="s">
        <v>71</v>
      </c>
      <c r="S1476" s="3" t="s">
        <v>71</v>
      </c>
      <c r="T1476" s="3" t="s">
        <v>23050</v>
      </c>
      <c r="U1476" s="3" t="s">
        <v>23051</v>
      </c>
      <c r="V1476" s="3" t="s">
        <v>23052</v>
      </c>
      <c r="W1476" s="3" t="s">
        <v>23053</v>
      </c>
      <c r="X1476" s="3" t="s">
        <v>71</v>
      </c>
      <c r="Y1476" s="3" t="s">
        <v>23054</v>
      </c>
      <c r="Z1476" s="3" t="s">
        <v>23055</v>
      </c>
      <c r="AA1476" s="3" t="s">
        <v>71</v>
      </c>
      <c r="AB1476" s="3" t="s">
        <v>71</v>
      </c>
      <c r="AC1476" s="3" t="s">
        <v>71</v>
      </c>
      <c r="AD1476" s="3" t="s">
        <v>71</v>
      </c>
      <c r="AE1476" s="3" t="s">
        <v>71</v>
      </c>
      <c r="AF1476" s="3" t="s">
        <v>71</v>
      </c>
      <c r="AG1476" s="3">
        <v>44</v>
      </c>
      <c r="AH1476" s="3">
        <v>208</v>
      </c>
      <c r="AI1476" s="3">
        <v>216</v>
      </c>
      <c r="AJ1476" s="3">
        <v>7</v>
      </c>
      <c r="AK1476" s="3">
        <v>164</v>
      </c>
      <c r="AL1476" s="3" t="s">
        <v>126</v>
      </c>
      <c r="AM1476" s="3" t="s">
        <v>127</v>
      </c>
      <c r="AN1476" s="3" t="s">
        <v>128</v>
      </c>
      <c r="AO1476" s="3" t="s">
        <v>807</v>
      </c>
      <c r="AP1476" s="3" t="s">
        <v>808</v>
      </c>
      <c r="AQ1476" s="3" t="s">
        <v>71</v>
      </c>
      <c r="AR1476" s="3" t="s">
        <v>809</v>
      </c>
      <c r="AS1476" s="3" t="s">
        <v>810</v>
      </c>
      <c r="AT1476" s="3" t="s">
        <v>185</v>
      </c>
      <c r="AU1476" s="3">
        <v>2011</v>
      </c>
      <c r="AV1476" s="3">
        <v>11</v>
      </c>
      <c r="AW1476" s="3" t="s">
        <v>71</v>
      </c>
      <c r="AX1476" s="3" t="s">
        <v>71</v>
      </c>
      <c r="AY1476" s="3">
        <v>1</v>
      </c>
      <c r="AZ1476" s="3" t="s">
        <v>71</v>
      </c>
      <c r="BA1476" s="3" t="s">
        <v>71</v>
      </c>
      <c r="BB1476" s="3" t="s">
        <v>23056</v>
      </c>
      <c r="BC1476" s="3" t="s">
        <v>23057</v>
      </c>
      <c r="BD1476" s="3" t="s">
        <v>71</v>
      </c>
      <c r="BE1476" s="3" t="s">
        <v>23058</v>
      </c>
      <c r="BF1476" s="3" t="str">
        <f>HYPERLINK("http://dx.doi.org/10.1007/s10113-010-0174-9","http://dx.doi.org/10.1007/s10113-010-0174-9")</f>
        <v>http://dx.doi.org/10.1007/s10113-010-0174-9</v>
      </c>
      <c r="BG1476" s="3" t="s">
        <v>71</v>
      </c>
      <c r="BH1476" s="3" t="s">
        <v>71</v>
      </c>
      <c r="BI1476" s="3">
        <v>13</v>
      </c>
      <c r="BJ1476" s="3" t="s">
        <v>812</v>
      </c>
      <c r="BK1476" s="3" t="s">
        <v>240</v>
      </c>
      <c r="BL1476" s="3" t="s">
        <v>138</v>
      </c>
      <c r="BM1476" s="3" t="s">
        <v>23059</v>
      </c>
      <c r="BN1476" s="3" t="s">
        <v>71</v>
      </c>
      <c r="BO1476" s="3" t="s">
        <v>71</v>
      </c>
      <c r="BP1476" s="3" t="s">
        <v>71</v>
      </c>
      <c r="BQ1476" s="3" t="s">
        <v>71</v>
      </c>
    </row>
    <row r="1477" spans="1:69">
      <c r="A1477" s="3" t="s">
        <v>69</v>
      </c>
      <c r="B1477" s="3" t="s">
        <v>23060</v>
      </c>
      <c r="C1477" s="3" t="s">
        <v>71</v>
      </c>
      <c r="D1477" s="3" t="s">
        <v>71</v>
      </c>
      <c r="E1477" s="3" t="s">
        <v>71</v>
      </c>
      <c r="F1477" s="3" t="s">
        <v>23061</v>
      </c>
      <c r="G1477" s="3" t="s">
        <v>71</v>
      </c>
      <c r="H1477" s="3" t="s">
        <v>71</v>
      </c>
      <c r="I1477" s="3" t="s">
        <v>23062</v>
      </c>
      <c r="J1477" s="3" t="s">
        <v>5562</v>
      </c>
      <c r="K1477" s="3" t="s">
        <v>71</v>
      </c>
      <c r="L1477" s="3" t="s">
        <v>71</v>
      </c>
      <c r="M1477" s="3" t="s">
        <v>74</v>
      </c>
      <c r="N1477" s="3" t="s">
        <v>75</v>
      </c>
      <c r="O1477" s="3" t="s">
        <v>71</v>
      </c>
      <c r="P1477" s="3" t="s">
        <v>71</v>
      </c>
      <c r="Q1477" s="3" t="s">
        <v>71</v>
      </c>
      <c r="R1477" s="3" t="s">
        <v>71</v>
      </c>
      <c r="S1477" s="3" t="s">
        <v>71</v>
      </c>
      <c r="T1477" s="3" t="s">
        <v>23063</v>
      </c>
      <c r="U1477" s="3" t="s">
        <v>23064</v>
      </c>
      <c r="V1477" s="3" t="s">
        <v>23065</v>
      </c>
      <c r="W1477" s="3" t="s">
        <v>23066</v>
      </c>
      <c r="X1477" s="3" t="s">
        <v>71</v>
      </c>
      <c r="Y1477" s="3" t="s">
        <v>23067</v>
      </c>
      <c r="Z1477" s="3" t="s">
        <v>23068</v>
      </c>
      <c r="AA1477" s="3" t="s">
        <v>23069</v>
      </c>
      <c r="AB1477" s="3" t="s">
        <v>23070</v>
      </c>
      <c r="AC1477" s="3" t="s">
        <v>23071</v>
      </c>
      <c r="AD1477" s="3" t="s">
        <v>23072</v>
      </c>
      <c r="AE1477" s="3" t="s">
        <v>23073</v>
      </c>
      <c r="AF1477" s="3" t="s">
        <v>71</v>
      </c>
      <c r="AG1477" s="3">
        <v>100</v>
      </c>
      <c r="AH1477" s="3">
        <v>19</v>
      </c>
      <c r="AI1477" s="3">
        <v>19</v>
      </c>
      <c r="AJ1477" s="3">
        <v>1</v>
      </c>
      <c r="AK1477" s="3">
        <v>74</v>
      </c>
      <c r="AL1477" s="3" t="s">
        <v>126</v>
      </c>
      <c r="AM1477" s="3" t="s">
        <v>127</v>
      </c>
      <c r="AN1477" s="3" t="s">
        <v>128</v>
      </c>
      <c r="AO1477" s="3" t="s">
        <v>5574</v>
      </c>
      <c r="AP1477" s="3" t="s">
        <v>5575</v>
      </c>
      <c r="AQ1477" s="3" t="s">
        <v>71</v>
      </c>
      <c r="AR1477" s="3" t="s">
        <v>5576</v>
      </c>
      <c r="AS1477" s="3" t="s">
        <v>5577</v>
      </c>
      <c r="AT1477" s="3" t="s">
        <v>1458</v>
      </c>
      <c r="AU1477" s="3">
        <v>2009</v>
      </c>
      <c r="AV1477" s="3">
        <v>9</v>
      </c>
      <c r="AW1477" s="3">
        <v>4</v>
      </c>
      <c r="AX1477" s="3" t="s">
        <v>71</v>
      </c>
      <c r="AY1477" s="3" t="s">
        <v>71</v>
      </c>
      <c r="AZ1477" s="3" t="s">
        <v>71</v>
      </c>
      <c r="BA1477" s="3" t="s">
        <v>71</v>
      </c>
      <c r="BB1477" s="3">
        <v>374</v>
      </c>
      <c r="BC1477" s="3">
        <v>392</v>
      </c>
      <c r="BD1477" s="3" t="s">
        <v>71</v>
      </c>
      <c r="BE1477" s="3" t="s">
        <v>23074</v>
      </c>
      <c r="BF1477" s="3" t="str">
        <f>HYPERLINK("http://dx.doi.org/10.1007/s11368-009-0096-7","http://dx.doi.org/10.1007/s11368-009-0096-7")</f>
        <v>http://dx.doi.org/10.1007/s11368-009-0096-7</v>
      </c>
      <c r="BG1477" s="3" t="s">
        <v>71</v>
      </c>
      <c r="BH1477" s="3" t="s">
        <v>71</v>
      </c>
      <c r="BI1477" s="3">
        <v>19</v>
      </c>
      <c r="BJ1477" s="3" t="s">
        <v>5579</v>
      </c>
      <c r="BK1477" s="3" t="s">
        <v>93</v>
      </c>
      <c r="BL1477" s="3" t="s">
        <v>5580</v>
      </c>
      <c r="BM1477" s="3" t="s">
        <v>23075</v>
      </c>
      <c r="BN1477" s="3" t="s">
        <v>71</v>
      </c>
      <c r="BO1477" s="3" t="s">
        <v>71</v>
      </c>
      <c r="BP1477" s="3" t="s">
        <v>71</v>
      </c>
      <c r="BQ1477" s="3" t="s">
        <v>71</v>
      </c>
    </row>
    <row r="1478" spans="1:69">
      <c r="A1478" s="3" t="s">
        <v>69</v>
      </c>
      <c r="B1478" s="3" t="s">
        <v>23076</v>
      </c>
      <c r="C1478" s="3" t="s">
        <v>71</v>
      </c>
      <c r="D1478" s="3" t="s">
        <v>71</v>
      </c>
      <c r="E1478" s="3" t="s">
        <v>71</v>
      </c>
      <c r="F1478" s="3" t="s">
        <v>23077</v>
      </c>
      <c r="G1478" s="3" t="s">
        <v>71</v>
      </c>
      <c r="H1478" s="3" t="s">
        <v>71</v>
      </c>
      <c r="I1478" s="3" t="s">
        <v>23078</v>
      </c>
      <c r="J1478" s="3" t="s">
        <v>144</v>
      </c>
      <c r="K1478" s="3" t="s">
        <v>71</v>
      </c>
      <c r="L1478" s="3" t="s">
        <v>71</v>
      </c>
      <c r="M1478" s="3" t="s">
        <v>74</v>
      </c>
      <c r="N1478" s="3" t="s">
        <v>75</v>
      </c>
      <c r="O1478" s="3" t="s">
        <v>71</v>
      </c>
      <c r="P1478" s="3" t="s">
        <v>71</v>
      </c>
      <c r="Q1478" s="3" t="s">
        <v>71</v>
      </c>
      <c r="R1478" s="3" t="s">
        <v>71</v>
      </c>
      <c r="S1478" s="3" t="s">
        <v>71</v>
      </c>
      <c r="T1478" s="3" t="s">
        <v>23079</v>
      </c>
      <c r="U1478" s="3" t="s">
        <v>23080</v>
      </c>
      <c r="V1478" s="3" t="s">
        <v>23081</v>
      </c>
      <c r="W1478" s="3" t="s">
        <v>23082</v>
      </c>
      <c r="X1478" s="3" t="s">
        <v>71</v>
      </c>
      <c r="Y1478" s="3" t="s">
        <v>23083</v>
      </c>
      <c r="Z1478" s="3" t="s">
        <v>23084</v>
      </c>
      <c r="AA1478" s="3" t="s">
        <v>71</v>
      </c>
      <c r="AB1478" s="3" t="s">
        <v>71</v>
      </c>
      <c r="AC1478" s="3" t="s">
        <v>23085</v>
      </c>
      <c r="AD1478" s="3" t="s">
        <v>23086</v>
      </c>
      <c r="AE1478" s="3" t="s">
        <v>23087</v>
      </c>
      <c r="AF1478" s="3" t="s">
        <v>71</v>
      </c>
      <c r="AG1478" s="3">
        <v>64</v>
      </c>
      <c r="AH1478" s="3">
        <v>85</v>
      </c>
      <c r="AI1478" s="3">
        <v>98</v>
      </c>
      <c r="AJ1478" s="3">
        <v>7</v>
      </c>
      <c r="AK1478" s="3">
        <v>81</v>
      </c>
      <c r="AL1478" s="3" t="s">
        <v>156</v>
      </c>
      <c r="AM1478" s="3" t="s">
        <v>157</v>
      </c>
      <c r="AN1478" s="3" t="s">
        <v>158</v>
      </c>
      <c r="AO1478" s="3" t="s">
        <v>159</v>
      </c>
      <c r="AP1478" s="3" t="s">
        <v>160</v>
      </c>
      <c r="AQ1478" s="3" t="s">
        <v>71</v>
      </c>
      <c r="AR1478" s="3" t="s">
        <v>161</v>
      </c>
      <c r="AS1478" s="3" t="s">
        <v>162</v>
      </c>
      <c r="AT1478" s="3" t="s">
        <v>6532</v>
      </c>
      <c r="AU1478" s="3">
        <v>2009</v>
      </c>
      <c r="AV1478" s="3">
        <v>407</v>
      </c>
      <c r="AW1478" s="3">
        <v>17</v>
      </c>
      <c r="AX1478" s="3" t="s">
        <v>71</v>
      </c>
      <c r="AY1478" s="3" t="s">
        <v>71</v>
      </c>
      <c r="AZ1478" s="3" t="s">
        <v>71</v>
      </c>
      <c r="BA1478" s="3" t="s">
        <v>71</v>
      </c>
      <c r="BB1478" s="3">
        <v>4902</v>
      </c>
      <c r="BC1478" s="3">
        <v>4915</v>
      </c>
      <c r="BD1478" s="3" t="s">
        <v>71</v>
      </c>
      <c r="BE1478" s="3" t="s">
        <v>23088</v>
      </c>
      <c r="BF1478" s="3" t="str">
        <f>HYPERLINK("http://dx.doi.org/10.1016/j.scitotenv.2009.05.007","http://dx.doi.org/10.1016/j.scitotenv.2009.05.007")</f>
        <v>http://dx.doi.org/10.1016/j.scitotenv.2009.05.007</v>
      </c>
      <c r="BG1478" s="3" t="s">
        <v>71</v>
      </c>
      <c r="BH1478" s="3" t="s">
        <v>71</v>
      </c>
      <c r="BI1478" s="3">
        <v>14</v>
      </c>
      <c r="BJ1478" s="3" t="s">
        <v>137</v>
      </c>
      <c r="BK1478" s="3" t="s">
        <v>93</v>
      </c>
      <c r="BL1478" s="3" t="s">
        <v>138</v>
      </c>
      <c r="BM1478" s="3" t="s">
        <v>23089</v>
      </c>
      <c r="BN1478" s="3">
        <v>19501876</v>
      </c>
      <c r="BO1478" s="3" t="s">
        <v>71</v>
      </c>
      <c r="BP1478" s="3" t="s">
        <v>71</v>
      </c>
      <c r="BQ1478" s="3" t="s">
        <v>71</v>
      </c>
    </row>
    <row r="1479" spans="1:69">
      <c r="A1479" s="3" t="s">
        <v>69</v>
      </c>
      <c r="B1479" s="3" t="s">
        <v>23090</v>
      </c>
      <c r="C1479" s="3" t="s">
        <v>71</v>
      </c>
      <c r="D1479" s="3" t="s">
        <v>71</v>
      </c>
      <c r="E1479" s="3" t="s">
        <v>71</v>
      </c>
      <c r="F1479" s="3" t="s">
        <v>23091</v>
      </c>
      <c r="G1479" s="3" t="s">
        <v>71</v>
      </c>
      <c r="H1479" s="3" t="s">
        <v>71</v>
      </c>
      <c r="I1479" s="3" t="s">
        <v>23092</v>
      </c>
      <c r="J1479" s="3" t="s">
        <v>3822</v>
      </c>
      <c r="K1479" s="3" t="s">
        <v>71</v>
      </c>
      <c r="L1479" s="3" t="s">
        <v>71</v>
      </c>
      <c r="M1479" s="3" t="s">
        <v>74</v>
      </c>
      <c r="N1479" s="3" t="s">
        <v>75</v>
      </c>
      <c r="O1479" s="3" t="s">
        <v>71</v>
      </c>
      <c r="P1479" s="3" t="s">
        <v>71</v>
      </c>
      <c r="Q1479" s="3" t="s">
        <v>71</v>
      </c>
      <c r="R1479" s="3" t="s">
        <v>71</v>
      </c>
      <c r="S1479" s="3" t="s">
        <v>71</v>
      </c>
      <c r="T1479" s="3" t="s">
        <v>23093</v>
      </c>
      <c r="U1479" s="3" t="s">
        <v>23094</v>
      </c>
      <c r="V1479" s="3" t="s">
        <v>23095</v>
      </c>
      <c r="W1479" s="3" t="s">
        <v>23096</v>
      </c>
      <c r="X1479" s="3" t="s">
        <v>71</v>
      </c>
      <c r="Y1479" s="3" t="s">
        <v>23097</v>
      </c>
      <c r="Z1479" s="3" t="s">
        <v>23098</v>
      </c>
      <c r="AA1479" s="3" t="s">
        <v>23099</v>
      </c>
      <c r="AB1479" s="3" t="s">
        <v>23100</v>
      </c>
      <c r="AC1479" s="3" t="s">
        <v>71</v>
      </c>
      <c r="AD1479" s="3" t="s">
        <v>71</v>
      </c>
      <c r="AE1479" s="3" t="s">
        <v>71</v>
      </c>
      <c r="AF1479" s="3" t="s">
        <v>71</v>
      </c>
      <c r="AG1479" s="3">
        <v>47</v>
      </c>
      <c r="AH1479" s="3">
        <v>32</v>
      </c>
      <c r="AI1479" s="3">
        <v>35</v>
      </c>
      <c r="AJ1479" s="3">
        <v>0</v>
      </c>
      <c r="AK1479" s="3">
        <v>30</v>
      </c>
      <c r="AL1479" s="3" t="s">
        <v>10617</v>
      </c>
      <c r="AM1479" s="3" t="s">
        <v>10618</v>
      </c>
      <c r="AN1479" s="3" t="s">
        <v>10619</v>
      </c>
      <c r="AO1479" s="3" t="s">
        <v>3833</v>
      </c>
      <c r="AP1479" s="3" t="s">
        <v>71</v>
      </c>
      <c r="AQ1479" s="3" t="s">
        <v>71</v>
      </c>
      <c r="AR1479" s="3" t="s">
        <v>3835</v>
      </c>
      <c r="AS1479" s="3" t="s">
        <v>3836</v>
      </c>
      <c r="AT1479" s="3" t="s">
        <v>210</v>
      </c>
      <c r="AU1479" s="3">
        <v>2009</v>
      </c>
      <c r="AV1479" s="3">
        <v>13</v>
      </c>
      <c r="AW1479" s="3">
        <v>6</v>
      </c>
      <c r="AX1479" s="3" t="s">
        <v>71</v>
      </c>
      <c r="AY1479" s="3" t="s">
        <v>71</v>
      </c>
      <c r="AZ1479" s="3" t="s">
        <v>71</v>
      </c>
      <c r="BA1479" s="3" t="s">
        <v>71</v>
      </c>
      <c r="BB1479" s="3">
        <v>863</v>
      </c>
      <c r="BC1479" s="3">
        <v>880</v>
      </c>
      <c r="BD1479" s="3" t="s">
        <v>71</v>
      </c>
      <c r="BE1479" s="3" t="s">
        <v>23101</v>
      </c>
      <c r="BF1479" s="3" t="str">
        <f>HYPERLINK("http://dx.doi.org/10.1111/j.1530-9290.2009.00163.x","http://dx.doi.org/10.1111/j.1530-9290.2009.00163.x")</f>
        <v>http://dx.doi.org/10.1111/j.1530-9290.2009.00163.x</v>
      </c>
      <c r="BG1479" s="3" t="s">
        <v>71</v>
      </c>
      <c r="BH1479" s="3" t="s">
        <v>71</v>
      </c>
      <c r="BI1479" s="3">
        <v>18</v>
      </c>
      <c r="BJ1479" s="3" t="s">
        <v>92</v>
      </c>
      <c r="BK1479" s="3" t="s">
        <v>240</v>
      </c>
      <c r="BL1479" s="3" t="s">
        <v>94</v>
      </c>
      <c r="BM1479" s="3" t="s">
        <v>23102</v>
      </c>
      <c r="BN1479" s="3" t="s">
        <v>71</v>
      </c>
      <c r="BO1479" s="3" t="s">
        <v>1225</v>
      </c>
      <c r="BP1479" s="3" t="s">
        <v>71</v>
      </c>
      <c r="BQ1479" s="3" t="s">
        <v>71</v>
      </c>
    </row>
    <row r="1480" spans="1:69">
      <c r="A1480" s="1" t="s">
        <v>69</v>
      </c>
      <c r="B1480" s="1" t="s">
        <v>23103</v>
      </c>
      <c r="C1480" s="1" t="s">
        <v>71</v>
      </c>
      <c r="D1480" s="1" t="s">
        <v>71</v>
      </c>
      <c r="E1480" s="1" t="s">
        <v>71</v>
      </c>
      <c r="F1480" s="1" t="s">
        <v>23104</v>
      </c>
      <c r="G1480" s="1" t="s">
        <v>71</v>
      </c>
      <c r="H1480" s="1" t="s">
        <v>71</v>
      </c>
      <c r="I1480" s="1" t="s">
        <v>23105</v>
      </c>
      <c r="J1480" s="1" t="s">
        <v>14210</v>
      </c>
      <c r="K1480" s="1" t="s">
        <v>71</v>
      </c>
      <c r="L1480" s="1" t="s">
        <v>71</v>
      </c>
      <c r="M1480" s="1" t="s">
        <v>74</v>
      </c>
      <c r="N1480" s="1" t="s">
        <v>75</v>
      </c>
      <c r="O1480" s="1" t="s">
        <v>71</v>
      </c>
      <c r="P1480" s="1" t="s">
        <v>71</v>
      </c>
      <c r="Q1480" s="1" t="s">
        <v>71</v>
      </c>
      <c r="R1480" s="1" t="s">
        <v>71</v>
      </c>
      <c r="S1480" s="1" t="s">
        <v>71</v>
      </c>
      <c r="T1480" s="1" t="s">
        <v>71</v>
      </c>
      <c r="U1480" s="1" t="s">
        <v>23106</v>
      </c>
      <c r="V1480" s="1" t="s">
        <v>23107</v>
      </c>
      <c r="W1480" s="1" t="s">
        <v>23108</v>
      </c>
      <c r="X1480" s="1" t="s">
        <v>71</v>
      </c>
      <c r="Y1480" s="1" t="s">
        <v>23109</v>
      </c>
      <c r="Z1480" s="1" t="s">
        <v>2353</v>
      </c>
      <c r="AA1480" s="1" t="s">
        <v>71</v>
      </c>
      <c r="AB1480" s="1" t="s">
        <v>23110</v>
      </c>
      <c r="AC1480" s="1" t="s">
        <v>71</v>
      </c>
      <c r="AD1480" s="1" t="s">
        <v>71</v>
      </c>
      <c r="AE1480" s="1" t="s">
        <v>71</v>
      </c>
      <c r="AF1480" s="1" t="s">
        <v>71</v>
      </c>
      <c r="AG1480" s="1">
        <v>97</v>
      </c>
      <c r="AH1480" s="1">
        <v>18</v>
      </c>
      <c r="AI1480" s="1">
        <v>18</v>
      </c>
      <c r="AJ1480" s="1">
        <v>9</v>
      </c>
      <c r="AK1480" s="1">
        <v>10</v>
      </c>
      <c r="AL1480" s="1" t="s">
        <v>156</v>
      </c>
      <c r="AM1480" s="1" t="s">
        <v>157</v>
      </c>
      <c r="AN1480" s="1" t="s">
        <v>158</v>
      </c>
      <c r="AO1480" s="1" t="s">
        <v>14221</v>
      </c>
      <c r="AP1480" s="1" t="s">
        <v>14222</v>
      </c>
      <c r="AQ1480" s="1" t="s">
        <v>71</v>
      </c>
      <c r="AR1480" s="1" t="s">
        <v>14210</v>
      </c>
      <c r="AS1480" s="1" t="s">
        <v>14223</v>
      </c>
      <c r="AT1480" s="1" t="s">
        <v>23111</v>
      </c>
      <c r="AU1480" s="1">
        <v>2019</v>
      </c>
      <c r="AV1480" s="1">
        <v>1</v>
      </c>
      <c r="AW1480" s="1">
        <v>3</v>
      </c>
      <c r="AX1480" s="1" t="s">
        <v>71</v>
      </c>
      <c r="AY1480" s="1" t="s">
        <v>71</v>
      </c>
      <c r="AZ1480" s="1" t="s">
        <v>71</v>
      </c>
      <c r="BA1480" s="1" t="s">
        <v>71</v>
      </c>
      <c r="BB1480" s="1">
        <v>348</v>
      </c>
      <c r="BC1480" s="1">
        <v>359</v>
      </c>
      <c r="BD1480" s="1" t="s">
        <v>71</v>
      </c>
      <c r="BE1480" s="1" t="s">
        <v>23112</v>
      </c>
      <c r="BF1480" s="1" t="str">
        <f>HYPERLINK("http://dx.doi.org/10.1016/j.oneear.2019.10.020","http://dx.doi.org/10.1016/j.oneear.2019.10.020")</f>
        <v>http://dx.doi.org/10.1016/j.oneear.2019.10.020</v>
      </c>
      <c r="BG1480" s="1" t="s">
        <v>71</v>
      </c>
      <c r="BH1480" s="1" t="s">
        <v>71</v>
      </c>
      <c r="BI1480" s="1">
        <v>12</v>
      </c>
      <c r="BJ1480" s="1" t="s">
        <v>239</v>
      </c>
      <c r="BK1480" s="1" t="s">
        <v>240</v>
      </c>
      <c r="BL1480" s="1" t="s">
        <v>241</v>
      </c>
      <c r="BM1480" s="1" t="s">
        <v>23113</v>
      </c>
      <c r="BN1480" s="1" t="s">
        <v>71</v>
      </c>
      <c r="BO1480" s="1" t="s">
        <v>1479</v>
      </c>
      <c r="BP1480" s="1" t="s">
        <v>71</v>
      </c>
      <c r="BQ1480" s="1" t="s">
        <v>71</v>
      </c>
    </row>
    <row r="1481" spans="1:69">
      <c r="A1481" s="3" t="s">
        <v>69</v>
      </c>
      <c r="B1481" s="3" t="s">
        <v>23114</v>
      </c>
      <c r="C1481" s="3" t="s">
        <v>71</v>
      </c>
      <c r="D1481" s="3" t="s">
        <v>71</v>
      </c>
      <c r="E1481" s="3" t="s">
        <v>71</v>
      </c>
      <c r="F1481" s="3" t="s">
        <v>23115</v>
      </c>
      <c r="G1481" s="3" t="s">
        <v>71</v>
      </c>
      <c r="H1481" s="3" t="s">
        <v>71</v>
      </c>
      <c r="I1481" s="3" t="s">
        <v>23116</v>
      </c>
      <c r="J1481" s="3" t="s">
        <v>23117</v>
      </c>
      <c r="K1481" s="3" t="s">
        <v>71</v>
      </c>
      <c r="L1481" s="3" t="s">
        <v>71</v>
      </c>
      <c r="M1481" s="3" t="s">
        <v>74</v>
      </c>
      <c r="N1481" s="3" t="s">
        <v>75</v>
      </c>
      <c r="O1481" s="3" t="s">
        <v>71</v>
      </c>
      <c r="P1481" s="3" t="s">
        <v>71</v>
      </c>
      <c r="Q1481" s="3" t="s">
        <v>71</v>
      </c>
      <c r="R1481" s="3" t="s">
        <v>71</v>
      </c>
      <c r="S1481" s="3" t="s">
        <v>71</v>
      </c>
      <c r="T1481" s="3" t="s">
        <v>23118</v>
      </c>
      <c r="U1481" s="3" t="s">
        <v>23119</v>
      </c>
      <c r="V1481" s="3" t="s">
        <v>23120</v>
      </c>
      <c r="W1481" s="3" t="s">
        <v>23121</v>
      </c>
      <c r="X1481" s="3" t="s">
        <v>71</v>
      </c>
      <c r="Y1481" s="3" t="s">
        <v>23122</v>
      </c>
      <c r="Z1481" s="3" t="s">
        <v>23123</v>
      </c>
      <c r="AA1481" s="3" t="s">
        <v>23124</v>
      </c>
      <c r="AB1481" s="3" t="s">
        <v>23125</v>
      </c>
      <c r="AC1481" s="3" t="s">
        <v>23126</v>
      </c>
      <c r="AD1481" s="3" t="s">
        <v>23127</v>
      </c>
      <c r="AE1481" s="3" t="s">
        <v>23128</v>
      </c>
      <c r="AF1481" s="3" t="s">
        <v>71</v>
      </c>
      <c r="AG1481" s="3">
        <v>48</v>
      </c>
      <c r="AH1481" s="3">
        <v>15</v>
      </c>
      <c r="AI1481" s="3">
        <v>15</v>
      </c>
      <c r="AJ1481" s="3">
        <v>1</v>
      </c>
      <c r="AK1481" s="3">
        <v>36</v>
      </c>
      <c r="AL1481" s="3" t="s">
        <v>100</v>
      </c>
      <c r="AM1481" s="3" t="s">
        <v>101</v>
      </c>
      <c r="AN1481" s="3" t="s">
        <v>102</v>
      </c>
      <c r="AO1481" s="3" t="s">
        <v>23129</v>
      </c>
      <c r="AP1481" s="3" t="s">
        <v>23130</v>
      </c>
      <c r="AQ1481" s="3" t="s">
        <v>71</v>
      </c>
      <c r="AR1481" s="3" t="s">
        <v>23131</v>
      </c>
      <c r="AS1481" s="3" t="s">
        <v>23132</v>
      </c>
      <c r="AT1481" s="3" t="s">
        <v>210</v>
      </c>
      <c r="AU1481" s="3">
        <v>2012</v>
      </c>
      <c r="AV1481" s="3">
        <v>16</v>
      </c>
      <c r="AW1481" s="3">
        <v>4</v>
      </c>
      <c r="AX1481" s="3" t="s">
        <v>71</v>
      </c>
      <c r="AY1481" s="3" t="s">
        <v>71</v>
      </c>
      <c r="AZ1481" s="3" t="s">
        <v>71</v>
      </c>
      <c r="BA1481" s="3" t="s">
        <v>71</v>
      </c>
      <c r="BB1481" s="3">
        <v>473</v>
      </c>
      <c r="BC1481" s="3">
        <v>488</v>
      </c>
      <c r="BD1481" s="3" t="s">
        <v>71</v>
      </c>
      <c r="BE1481" s="3" t="s">
        <v>23133</v>
      </c>
      <c r="BF1481" s="3" t="str">
        <f>HYPERLINK("http://dx.doi.org/10.1007/s11852-012-0202-7","http://dx.doi.org/10.1007/s11852-012-0202-7")</f>
        <v>http://dx.doi.org/10.1007/s11852-012-0202-7</v>
      </c>
      <c r="BG1481" s="3" t="s">
        <v>71</v>
      </c>
      <c r="BH1481" s="3" t="s">
        <v>71</v>
      </c>
      <c r="BI1481" s="3">
        <v>16</v>
      </c>
      <c r="BJ1481" s="3" t="s">
        <v>23134</v>
      </c>
      <c r="BK1481" s="3" t="s">
        <v>93</v>
      </c>
      <c r="BL1481" s="3" t="s">
        <v>23135</v>
      </c>
      <c r="BM1481" s="3" t="s">
        <v>23136</v>
      </c>
      <c r="BN1481" s="3" t="s">
        <v>71</v>
      </c>
      <c r="BO1481" s="3" t="s">
        <v>71</v>
      </c>
      <c r="BP1481" s="3" t="s">
        <v>71</v>
      </c>
      <c r="BQ1481" s="3" t="s">
        <v>71</v>
      </c>
    </row>
    <row r="1482" spans="1:69">
      <c r="A1482" s="3" t="s">
        <v>69</v>
      </c>
      <c r="B1482" s="3" t="s">
        <v>23137</v>
      </c>
      <c r="C1482" s="3" t="s">
        <v>71</v>
      </c>
      <c r="D1482" s="3" t="s">
        <v>71</v>
      </c>
      <c r="E1482" s="3" t="s">
        <v>71</v>
      </c>
      <c r="F1482" s="3" t="s">
        <v>23138</v>
      </c>
      <c r="G1482" s="3" t="s">
        <v>71</v>
      </c>
      <c r="H1482" s="3" t="s">
        <v>71</v>
      </c>
      <c r="I1482" s="3" t="s">
        <v>23139</v>
      </c>
      <c r="J1482" s="3" t="s">
        <v>116</v>
      </c>
      <c r="K1482" s="3" t="s">
        <v>71</v>
      </c>
      <c r="L1482" s="3" t="s">
        <v>71</v>
      </c>
      <c r="M1482" s="3" t="s">
        <v>74</v>
      </c>
      <c r="N1482" s="3" t="s">
        <v>117</v>
      </c>
      <c r="O1482" s="3" t="s">
        <v>71</v>
      </c>
      <c r="P1482" s="3" t="s">
        <v>71</v>
      </c>
      <c r="Q1482" s="3" t="s">
        <v>71</v>
      </c>
      <c r="R1482" s="3" t="s">
        <v>71</v>
      </c>
      <c r="S1482" s="3" t="s">
        <v>71</v>
      </c>
      <c r="T1482" s="3" t="s">
        <v>23140</v>
      </c>
      <c r="U1482" s="3" t="s">
        <v>23141</v>
      </c>
      <c r="V1482" s="3" t="s">
        <v>23142</v>
      </c>
      <c r="W1482" s="3" t="s">
        <v>23143</v>
      </c>
      <c r="X1482" s="3" t="s">
        <v>71</v>
      </c>
      <c r="Y1482" s="3" t="s">
        <v>23144</v>
      </c>
      <c r="Z1482" s="3" t="s">
        <v>23145</v>
      </c>
      <c r="AA1482" s="3" t="s">
        <v>23146</v>
      </c>
      <c r="AB1482" s="3" t="s">
        <v>23147</v>
      </c>
      <c r="AC1482" s="3" t="s">
        <v>71</v>
      </c>
      <c r="AD1482" s="3" t="s">
        <v>71</v>
      </c>
      <c r="AE1482" s="3" t="s">
        <v>71</v>
      </c>
      <c r="AF1482" s="3" t="s">
        <v>71</v>
      </c>
      <c r="AG1482" s="3">
        <v>101</v>
      </c>
      <c r="AH1482" s="3">
        <v>58</v>
      </c>
      <c r="AI1482" s="3">
        <v>61</v>
      </c>
      <c r="AJ1482" s="3">
        <v>4</v>
      </c>
      <c r="AK1482" s="3">
        <v>166</v>
      </c>
      <c r="AL1482" s="3" t="s">
        <v>126</v>
      </c>
      <c r="AM1482" s="3" t="s">
        <v>127</v>
      </c>
      <c r="AN1482" s="3" t="s">
        <v>128</v>
      </c>
      <c r="AO1482" s="3" t="s">
        <v>129</v>
      </c>
      <c r="AP1482" s="3" t="s">
        <v>130</v>
      </c>
      <c r="AQ1482" s="3" t="s">
        <v>71</v>
      </c>
      <c r="AR1482" s="3" t="s">
        <v>131</v>
      </c>
      <c r="AS1482" s="3" t="s">
        <v>132</v>
      </c>
      <c r="AT1482" s="3" t="s">
        <v>185</v>
      </c>
      <c r="AU1482" s="3">
        <v>2009</v>
      </c>
      <c r="AV1482" s="3">
        <v>16</v>
      </c>
      <c r="AW1482" s="3">
        <v>2</v>
      </c>
      <c r="AX1482" s="3" t="s">
        <v>71</v>
      </c>
      <c r="AY1482" s="3" t="s">
        <v>71</v>
      </c>
      <c r="AZ1482" s="3" t="s">
        <v>71</v>
      </c>
      <c r="BA1482" s="3" t="s">
        <v>71</v>
      </c>
      <c r="BB1482" s="3">
        <v>232</v>
      </c>
      <c r="BC1482" s="3">
        <v>242</v>
      </c>
      <c r="BD1482" s="3" t="s">
        <v>71</v>
      </c>
      <c r="BE1482" s="3" t="s">
        <v>23148</v>
      </c>
      <c r="BF1482" s="3" t="str">
        <f>HYPERLINK("http://dx.doi.org/10.1007/s11356-008-0075-3","http://dx.doi.org/10.1007/s11356-008-0075-3")</f>
        <v>http://dx.doi.org/10.1007/s11356-008-0075-3</v>
      </c>
      <c r="BG1482" s="3" t="s">
        <v>71</v>
      </c>
      <c r="BH1482" s="3" t="s">
        <v>71</v>
      </c>
      <c r="BI1482" s="3">
        <v>11</v>
      </c>
      <c r="BJ1482" s="3" t="s">
        <v>137</v>
      </c>
      <c r="BK1482" s="3" t="s">
        <v>93</v>
      </c>
      <c r="BL1482" s="3" t="s">
        <v>138</v>
      </c>
      <c r="BM1482" s="3" t="s">
        <v>23149</v>
      </c>
      <c r="BN1482" s="3">
        <v>19048320</v>
      </c>
      <c r="BO1482" s="3" t="s">
        <v>190</v>
      </c>
      <c r="BP1482" s="3" t="s">
        <v>71</v>
      </c>
      <c r="BQ1482" s="3" t="s">
        <v>71</v>
      </c>
    </row>
    <row r="1483" spans="1:69">
      <c r="A1483" s="1" t="s">
        <v>69</v>
      </c>
      <c r="B1483" s="1" t="s">
        <v>23150</v>
      </c>
      <c r="C1483" s="1" t="s">
        <v>71</v>
      </c>
      <c r="D1483" s="1" t="s">
        <v>71</v>
      </c>
      <c r="E1483" s="1" t="s">
        <v>71</v>
      </c>
      <c r="F1483" s="1" t="s">
        <v>23151</v>
      </c>
      <c r="G1483" s="1" t="s">
        <v>71</v>
      </c>
      <c r="H1483" s="1" t="s">
        <v>71</v>
      </c>
      <c r="I1483" s="1" t="s">
        <v>23152</v>
      </c>
      <c r="J1483" s="1" t="s">
        <v>219</v>
      </c>
      <c r="K1483" s="1" t="s">
        <v>71</v>
      </c>
      <c r="L1483" s="1" t="s">
        <v>71</v>
      </c>
      <c r="M1483" s="1" t="s">
        <v>74</v>
      </c>
      <c r="N1483" s="1" t="s">
        <v>75</v>
      </c>
      <c r="O1483" s="1" t="s">
        <v>71</v>
      </c>
      <c r="P1483" s="1" t="s">
        <v>71</v>
      </c>
      <c r="Q1483" s="1" t="s">
        <v>71</v>
      </c>
      <c r="R1483" s="1" t="s">
        <v>71</v>
      </c>
      <c r="S1483" s="1" t="s">
        <v>71</v>
      </c>
      <c r="T1483" s="1" t="s">
        <v>23153</v>
      </c>
      <c r="U1483" s="1" t="s">
        <v>23154</v>
      </c>
      <c r="V1483" s="1" t="s">
        <v>23155</v>
      </c>
      <c r="W1483" s="1" t="s">
        <v>23156</v>
      </c>
      <c r="X1483" s="1" t="s">
        <v>71</v>
      </c>
      <c r="Y1483" s="1" t="s">
        <v>23157</v>
      </c>
      <c r="Z1483" s="1" t="s">
        <v>23158</v>
      </c>
      <c r="AA1483" s="1" t="s">
        <v>71</v>
      </c>
      <c r="AB1483" s="1" t="s">
        <v>23159</v>
      </c>
      <c r="AC1483" s="1" t="s">
        <v>71</v>
      </c>
      <c r="AD1483" s="1" t="s">
        <v>71</v>
      </c>
      <c r="AE1483" s="1" t="s">
        <v>71</v>
      </c>
      <c r="AF1483" s="1" t="s">
        <v>71</v>
      </c>
      <c r="AG1483" s="1">
        <v>59</v>
      </c>
      <c r="AH1483" s="1">
        <v>3</v>
      </c>
      <c r="AI1483" s="1">
        <v>3</v>
      </c>
      <c r="AJ1483" s="1">
        <v>5</v>
      </c>
      <c r="AK1483" s="1">
        <v>14</v>
      </c>
      <c r="AL1483" s="1" t="s">
        <v>231</v>
      </c>
      <c r="AM1483" s="1" t="s">
        <v>232</v>
      </c>
      <c r="AN1483" s="1" t="s">
        <v>233</v>
      </c>
      <c r="AO1483" s="1" t="s">
        <v>71</v>
      </c>
      <c r="AP1483" s="1" t="s">
        <v>234</v>
      </c>
      <c r="AQ1483" s="1" t="s">
        <v>71</v>
      </c>
      <c r="AR1483" s="1" t="s">
        <v>235</v>
      </c>
      <c r="AS1483" s="1" t="s">
        <v>236</v>
      </c>
      <c r="AT1483" s="1" t="s">
        <v>1458</v>
      </c>
      <c r="AU1483" s="1">
        <v>2020</v>
      </c>
      <c r="AV1483" s="1">
        <v>12</v>
      </c>
      <c r="AW1483" s="1">
        <v>15</v>
      </c>
      <c r="AX1483" s="1" t="s">
        <v>71</v>
      </c>
      <c r="AY1483" s="1" t="s">
        <v>71</v>
      </c>
      <c r="AZ1483" s="1" t="s">
        <v>71</v>
      </c>
      <c r="BA1483" s="1" t="s">
        <v>71</v>
      </c>
      <c r="BB1483" s="1" t="s">
        <v>71</v>
      </c>
      <c r="BC1483" s="1" t="s">
        <v>71</v>
      </c>
      <c r="BD1483" s="1">
        <v>6126</v>
      </c>
      <c r="BE1483" s="1" t="s">
        <v>23160</v>
      </c>
      <c r="BF1483" s="1" t="str">
        <f>HYPERLINK("http://dx.doi.org/10.3390/su12156126","http://dx.doi.org/10.3390/su12156126")</f>
        <v>http://dx.doi.org/10.3390/su12156126</v>
      </c>
      <c r="BG1483" s="1" t="s">
        <v>71</v>
      </c>
      <c r="BH1483" s="1" t="s">
        <v>71</v>
      </c>
      <c r="BI1483" s="1">
        <v>19</v>
      </c>
      <c r="BJ1483" s="1" t="s">
        <v>239</v>
      </c>
      <c r="BK1483" s="1" t="s">
        <v>240</v>
      </c>
      <c r="BL1483" s="1" t="s">
        <v>241</v>
      </c>
      <c r="BM1483" s="1" t="s">
        <v>23161</v>
      </c>
      <c r="BN1483" s="1" t="s">
        <v>71</v>
      </c>
      <c r="BO1483" s="1" t="s">
        <v>287</v>
      </c>
      <c r="BP1483" s="1" t="s">
        <v>71</v>
      </c>
      <c r="BQ1483" s="1" t="s">
        <v>71</v>
      </c>
    </row>
    <row r="1484" spans="1:69">
      <c r="A1484" s="3" t="s">
        <v>69</v>
      </c>
      <c r="B1484" s="3" t="s">
        <v>23162</v>
      </c>
      <c r="C1484" s="3" t="s">
        <v>71</v>
      </c>
      <c r="D1484" s="3" t="s">
        <v>71</v>
      </c>
      <c r="E1484" s="3" t="s">
        <v>71</v>
      </c>
      <c r="F1484" s="3" t="s">
        <v>23163</v>
      </c>
      <c r="G1484" s="3" t="s">
        <v>71</v>
      </c>
      <c r="H1484" s="3" t="s">
        <v>71</v>
      </c>
      <c r="I1484" s="3" t="s">
        <v>23164</v>
      </c>
      <c r="J1484" s="3" t="s">
        <v>23165</v>
      </c>
      <c r="K1484" s="3" t="s">
        <v>71</v>
      </c>
      <c r="L1484" s="3" t="s">
        <v>71</v>
      </c>
      <c r="M1484" s="3" t="s">
        <v>74</v>
      </c>
      <c r="N1484" s="3" t="s">
        <v>117</v>
      </c>
      <c r="O1484" s="3" t="s">
        <v>71</v>
      </c>
      <c r="P1484" s="3" t="s">
        <v>71</v>
      </c>
      <c r="Q1484" s="3" t="s">
        <v>71</v>
      </c>
      <c r="R1484" s="3" t="s">
        <v>71</v>
      </c>
      <c r="S1484" s="3" t="s">
        <v>71</v>
      </c>
      <c r="T1484" s="3" t="s">
        <v>23166</v>
      </c>
      <c r="U1484" s="3" t="s">
        <v>23167</v>
      </c>
      <c r="V1484" s="3" t="s">
        <v>23168</v>
      </c>
      <c r="W1484" s="3" t="s">
        <v>23169</v>
      </c>
      <c r="X1484" s="3" t="s">
        <v>71</v>
      </c>
      <c r="Y1484" s="3" t="s">
        <v>23170</v>
      </c>
      <c r="Z1484" s="3" t="s">
        <v>23171</v>
      </c>
      <c r="AA1484" s="3" t="s">
        <v>23172</v>
      </c>
      <c r="AB1484" s="3" t="s">
        <v>23173</v>
      </c>
      <c r="AC1484" s="3" t="s">
        <v>71</v>
      </c>
      <c r="AD1484" s="3" t="s">
        <v>71</v>
      </c>
      <c r="AE1484" s="3" t="s">
        <v>71</v>
      </c>
      <c r="AF1484" s="3" t="s">
        <v>71</v>
      </c>
      <c r="AG1484" s="3">
        <v>315</v>
      </c>
      <c r="AH1484" s="3">
        <v>45</v>
      </c>
      <c r="AI1484" s="3">
        <v>47</v>
      </c>
      <c r="AJ1484" s="3">
        <v>6</v>
      </c>
      <c r="AK1484" s="3">
        <v>118</v>
      </c>
      <c r="AL1484" s="3" t="s">
        <v>1834</v>
      </c>
      <c r="AM1484" s="3" t="s">
        <v>1835</v>
      </c>
      <c r="AN1484" s="3" t="s">
        <v>1836</v>
      </c>
      <c r="AO1484" s="3" t="s">
        <v>23174</v>
      </c>
      <c r="AP1484" s="3" t="s">
        <v>23175</v>
      </c>
      <c r="AQ1484" s="3" t="s">
        <v>71</v>
      </c>
      <c r="AR1484" s="3" t="s">
        <v>23176</v>
      </c>
      <c r="AS1484" s="3" t="s">
        <v>23177</v>
      </c>
      <c r="AT1484" s="3" t="s">
        <v>2033</v>
      </c>
      <c r="AU1484" s="3">
        <v>2015</v>
      </c>
      <c r="AV1484" s="3">
        <v>51</v>
      </c>
      <c r="AW1484" s="3">
        <v>1</v>
      </c>
      <c r="AX1484" s="3" t="s">
        <v>71</v>
      </c>
      <c r="AY1484" s="3" t="s">
        <v>71</v>
      </c>
      <c r="AZ1484" s="3" t="s">
        <v>134</v>
      </c>
      <c r="BA1484" s="3" t="s">
        <v>71</v>
      </c>
      <c r="BB1484" s="3">
        <v>155</v>
      </c>
      <c r="BC1484" s="3">
        <v>199</v>
      </c>
      <c r="BD1484" s="3" t="s">
        <v>71</v>
      </c>
      <c r="BE1484" s="3" t="s">
        <v>23178</v>
      </c>
      <c r="BF1484" s="3" t="str">
        <f>HYPERLINK("http://dx.doi.org/10.1080/10256016.2015.1014355","http://dx.doi.org/10.1080/10256016.2015.1014355")</f>
        <v>http://dx.doi.org/10.1080/10256016.2015.1014355</v>
      </c>
      <c r="BG1484" s="3" t="s">
        <v>71</v>
      </c>
      <c r="BH1484" s="3" t="s">
        <v>71</v>
      </c>
      <c r="BI1484" s="3">
        <v>45</v>
      </c>
      <c r="BJ1484" s="3" t="s">
        <v>23179</v>
      </c>
      <c r="BK1484" s="3" t="s">
        <v>93</v>
      </c>
      <c r="BL1484" s="3" t="s">
        <v>6817</v>
      </c>
      <c r="BM1484" s="3" t="s">
        <v>23180</v>
      </c>
      <c r="BN1484" s="3">
        <v>25894429</v>
      </c>
      <c r="BO1484" s="3" t="s">
        <v>71</v>
      </c>
      <c r="BP1484" s="3" t="s">
        <v>71</v>
      </c>
      <c r="BQ1484" s="3" t="s">
        <v>71</v>
      </c>
    </row>
    <row r="1485" spans="1:69">
      <c r="A1485" s="3" t="s">
        <v>69</v>
      </c>
      <c r="B1485" s="3" t="s">
        <v>23181</v>
      </c>
      <c r="C1485" s="3" t="s">
        <v>71</v>
      </c>
      <c r="D1485" s="3" t="s">
        <v>71</v>
      </c>
      <c r="E1485" s="3" t="s">
        <v>71</v>
      </c>
      <c r="F1485" s="3" t="s">
        <v>23182</v>
      </c>
      <c r="G1485" s="3" t="s">
        <v>71</v>
      </c>
      <c r="H1485" s="3" t="s">
        <v>71</v>
      </c>
      <c r="I1485" s="3" t="s">
        <v>23183</v>
      </c>
      <c r="J1485" s="3" t="s">
        <v>1124</v>
      </c>
      <c r="K1485" s="3" t="s">
        <v>71</v>
      </c>
      <c r="L1485" s="3" t="s">
        <v>71</v>
      </c>
      <c r="M1485" s="3" t="s">
        <v>74</v>
      </c>
      <c r="N1485" s="3" t="s">
        <v>75</v>
      </c>
      <c r="O1485" s="3" t="s">
        <v>71</v>
      </c>
      <c r="P1485" s="3" t="s">
        <v>71</v>
      </c>
      <c r="Q1485" s="3" t="s">
        <v>71</v>
      </c>
      <c r="R1485" s="3" t="s">
        <v>71</v>
      </c>
      <c r="S1485" s="3" t="s">
        <v>71</v>
      </c>
      <c r="T1485" s="3" t="s">
        <v>23184</v>
      </c>
      <c r="U1485" s="3" t="s">
        <v>23185</v>
      </c>
      <c r="V1485" s="3" t="s">
        <v>23186</v>
      </c>
      <c r="W1485" s="3" t="s">
        <v>23187</v>
      </c>
      <c r="X1485" s="3" t="s">
        <v>71</v>
      </c>
      <c r="Y1485" s="3" t="s">
        <v>23188</v>
      </c>
      <c r="Z1485" s="3" t="s">
        <v>23189</v>
      </c>
      <c r="AA1485" s="3" t="s">
        <v>23190</v>
      </c>
      <c r="AB1485" s="3" t="s">
        <v>23191</v>
      </c>
      <c r="AC1485" s="3" t="s">
        <v>71</v>
      </c>
      <c r="AD1485" s="3" t="s">
        <v>71</v>
      </c>
      <c r="AE1485" s="3" t="s">
        <v>71</v>
      </c>
      <c r="AF1485" s="3" t="s">
        <v>71</v>
      </c>
      <c r="AG1485" s="3">
        <v>45</v>
      </c>
      <c r="AH1485" s="3">
        <v>4</v>
      </c>
      <c r="AI1485" s="3">
        <v>4</v>
      </c>
      <c r="AJ1485" s="3">
        <v>1</v>
      </c>
      <c r="AK1485" s="3">
        <v>19</v>
      </c>
      <c r="AL1485" s="3" t="s">
        <v>100</v>
      </c>
      <c r="AM1485" s="3" t="s">
        <v>1135</v>
      </c>
      <c r="AN1485" s="3" t="s">
        <v>1136</v>
      </c>
      <c r="AO1485" s="3" t="s">
        <v>1137</v>
      </c>
      <c r="AP1485" s="3" t="s">
        <v>1138</v>
      </c>
      <c r="AQ1485" s="3" t="s">
        <v>71</v>
      </c>
      <c r="AR1485" s="3" t="s">
        <v>1139</v>
      </c>
      <c r="AS1485" s="3" t="s">
        <v>1140</v>
      </c>
      <c r="AT1485" s="3" t="s">
        <v>106</v>
      </c>
      <c r="AU1485" s="3">
        <v>2016</v>
      </c>
      <c r="AV1485" s="3">
        <v>188</v>
      </c>
      <c r="AW1485" s="3">
        <v>11</v>
      </c>
      <c r="AX1485" s="3" t="s">
        <v>71</v>
      </c>
      <c r="AY1485" s="3" t="s">
        <v>71</v>
      </c>
      <c r="AZ1485" s="3" t="s">
        <v>71</v>
      </c>
      <c r="BA1485" s="3" t="s">
        <v>71</v>
      </c>
      <c r="BB1485" s="3" t="s">
        <v>71</v>
      </c>
      <c r="BC1485" s="3" t="s">
        <v>71</v>
      </c>
      <c r="BD1485" s="3">
        <v>617</v>
      </c>
      <c r="BE1485" s="3" t="s">
        <v>23192</v>
      </c>
      <c r="BF1485" s="3" t="str">
        <f>HYPERLINK("http://dx.doi.org/10.1007/s10661-016-5635-2","http://dx.doi.org/10.1007/s10661-016-5635-2")</f>
        <v>http://dx.doi.org/10.1007/s10661-016-5635-2</v>
      </c>
      <c r="BG1485" s="3" t="s">
        <v>71</v>
      </c>
      <c r="BH1485" s="3" t="s">
        <v>71</v>
      </c>
      <c r="BI1485" s="3">
        <v>13</v>
      </c>
      <c r="BJ1485" s="3" t="s">
        <v>137</v>
      </c>
      <c r="BK1485" s="3" t="s">
        <v>93</v>
      </c>
      <c r="BL1485" s="3" t="s">
        <v>138</v>
      </c>
      <c r="BM1485" s="3" t="s">
        <v>21281</v>
      </c>
      <c r="BN1485" s="3">
        <v>27738896</v>
      </c>
      <c r="BO1485" s="3" t="s">
        <v>71</v>
      </c>
      <c r="BP1485" s="3" t="s">
        <v>71</v>
      </c>
      <c r="BQ1485" s="3" t="s">
        <v>71</v>
      </c>
    </row>
    <row r="1486" spans="1:69">
      <c r="A1486" s="3" t="s">
        <v>69</v>
      </c>
      <c r="B1486" s="3" t="s">
        <v>23193</v>
      </c>
      <c r="C1486" s="3" t="s">
        <v>71</v>
      </c>
      <c r="D1486" s="3" t="s">
        <v>71</v>
      </c>
      <c r="E1486" s="3" t="s">
        <v>71</v>
      </c>
      <c r="F1486" s="3" t="s">
        <v>23194</v>
      </c>
      <c r="G1486" s="3" t="s">
        <v>71</v>
      </c>
      <c r="H1486" s="3" t="s">
        <v>71</v>
      </c>
      <c r="I1486" s="3" t="s">
        <v>23195</v>
      </c>
      <c r="J1486" s="3" t="s">
        <v>1631</v>
      </c>
      <c r="K1486" s="3" t="s">
        <v>71</v>
      </c>
      <c r="L1486" s="3" t="s">
        <v>71</v>
      </c>
      <c r="M1486" s="3" t="s">
        <v>74</v>
      </c>
      <c r="N1486" s="3" t="s">
        <v>75</v>
      </c>
      <c r="O1486" s="3" t="s">
        <v>71</v>
      </c>
      <c r="P1486" s="3" t="s">
        <v>71</v>
      </c>
      <c r="Q1486" s="3" t="s">
        <v>71</v>
      </c>
      <c r="R1486" s="3" t="s">
        <v>71</v>
      </c>
      <c r="S1486" s="3" t="s">
        <v>71</v>
      </c>
      <c r="T1486" s="3" t="s">
        <v>23196</v>
      </c>
      <c r="U1486" s="3" t="s">
        <v>23197</v>
      </c>
      <c r="V1486" s="3" t="s">
        <v>23198</v>
      </c>
      <c r="W1486" s="3" t="s">
        <v>23199</v>
      </c>
      <c r="X1486" s="3" t="s">
        <v>71</v>
      </c>
      <c r="Y1486" s="3" t="s">
        <v>23200</v>
      </c>
      <c r="Z1486" s="3" t="s">
        <v>23201</v>
      </c>
      <c r="AA1486" s="3" t="s">
        <v>23202</v>
      </c>
      <c r="AB1486" s="3" t="s">
        <v>23203</v>
      </c>
      <c r="AC1486" s="3" t="s">
        <v>71</v>
      </c>
      <c r="AD1486" s="3" t="s">
        <v>71</v>
      </c>
      <c r="AE1486" s="3" t="s">
        <v>71</v>
      </c>
      <c r="AF1486" s="3" t="s">
        <v>71</v>
      </c>
      <c r="AG1486" s="3">
        <v>63</v>
      </c>
      <c r="AH1486" s="3">
        <v>55</v>
      </c>
      <c r="AI1486" s="3">
        <v>55</v>
      </c>
      <c r="AJ1486" s="3">
        <v>1</v>
      </c>
      <c r="AK1486" s="3">
        <v>32</v>
      </c>
      <c r="AL1486" s="3" t="s">
        <v>1556</v>
      </c>
      <c r="AM1486" s="3" t="s">
        <v>1557</v>
      </c>
      <c r="AN1486" s="3" t="s">
        <v>1558</v>
      </c>
      <c r="AO1486" s="3" t="s">
        <v>1642</v>
      </c>
      <c r="AP1486" s="3" t="s">
        <v>1643</v>
      </c>
      <c r="AQ1486" s="3" t="s">
        <v>71</v>
      </c>
      <c r="AR1486" s="3" t="s">
        <v>1644</v>
      </c>
      <c r="AS1486" s="3" t="s">
        <v>1645</v>
      </c>
      <c r="AT1486" s="3" t="s">
        <v>524</v>
      </c>
      <c r="AU1486" s="3">
        <v>2006</v>
      </c>
      <c r="AV1486" s="3">
        <v>12</v>
      </c>
      <c r="AW1486" s="3">
        <v>7</v>
      </c>
      <c r="AX1486" s="3" t="s">
        <v>71</v>
      </c>
      <c r="AY1486" s="3" t="s">
        <v>71</v>
      </c>
      <c r="AZ1486" s="3" t="s">
        <v>71</v>
      </c>
      <c r="BA1486" s="3" t="s">
        <v>71</v>
      </c>
      <c r="BB1486" s="3">
        <v>1315</v>
      </c>
      <c r="BC1486" s="3">
        <v>1329</v>
      </c>
      <c r="BD1486" s="3" t="s">
        <v>71</v>
      </c>
      <c r="BE1486" s="3" t="s">
        <v>23204</v>
      </c>
      <c r="BF1486" s="3" t="str">
        <f>HYPERLINK("http://dx.doi.org/10.1111/j.1365-2486.2006.01169.x","http://dx.doi.org/10.1111/j.1365-2486.2006.01169.x")</f>
        <v>http://dx.doi.org/10.1111/j.1365-2486.2006.01169.x</v>
      </c>
      <c r="BG1486" s="3" t="s">
        <v>71</v>
      </c>
      <c r="BH1486" s="3" t="s">
        <v>71</v>
      </c>
      <c r="BI1486" s="3">
        <v>15</v>
      </c>
      <c r="BJ1486" s="3" t="s">
        <v>110</v>
      </c>
      <c r="BK1486" s="3" t="s">
        <v>93</v>
      </c>
      <c r="BL1486" s="3" t="s">
        <v>111</v>
      </c>
      <c r="BM1486" s="3" t="s">
        <v>23205</v>
      </c>
      <c r="BN1486" s="3" t="s">
        <v>71</v>
      </c>
      <c r="BO1486" s="3" t="s">
        <v>71</v>
      </c>
      <c r="BP1486" s="3" t="s">
        <v>71</v>
      </c>
      <c r="BQ1486" s="3" t="s">
        <v>71</v>
      </c>
    </row>
    <row r="1487" spans="1:69">
      <c r="A1487" s="3" t="s">
        <v>69</v>
      </c>
      <c r="B1487" s="3" t="s">
        <v>23206</v>
      </c>
      <c r="C1487" s="3" t="s">
        <v>71</v>
      </c>
      <c r="D1487" s="3" t="s">
        <v>71</v>
      </c>
      <c r="E1487" s="3" t="s">
        <v>71</v>
      </c>
      <c r="F1487" s="3" t="s">
        <v>23207</v>
      </c>
      <c r="G1487" s="3" t="s">
        <v>71</v>
      </c>
      <c r="H1487" s="3" t="s">
        <v>71</v>
      </c>
      <c r="I1487" s="3" t="s">
        <v>23208</v>
      </c>
      <c r="J1487" s="3" t="s">
        <v>5487</v>
      </c>
      <c r="K1487" s="3" t="s">
        <v>71</v>
      </c>
      <c r="L1487" s="3" t="s">
        <v>71</v>
      </c>
      <c r="M1487" s="3" t="s">
        <v>74</v>
      </c>
      <c r="N1487" s="3" t="s">
        <v>75</v>
      </c>
      <c r="O1487" s="3" t="s">
        <v>71</v>
      </c>
      <c r="P1487" s="3" t="s">
        <v>71</v>
      </c>
      <c r="Q1487" s="3" t="s">
        <v>71</v>
      </c>
      <c r="R1487" s="3" t="s">
        <v>71</v>
      </c>
      <c r="S1487" s="3" t="s">
        <v>71</v>
      </c>
      <c r="T1487" s="3" t="s">
        <v>23209</v>
      </c>
      <c r="U1487" s="3" t="s">
        <v>23210</v>
      </c>
      <c r="V1487" s="3" t="s">
        <v>23211</v>
      </c>
      <c r="W1487" s="3" t="s">
        <v>23212</v>
      </c>
      <c r="X1487" s="3" t="s">
        <v>71</v>
      </c>
      <c r="Y1487" s="3" t="s">
        <v>23213</v>
      </c>
      <c r="Z1487" s="3" t="s">
        <v>23214</v>
      </c>
      <c r="AA1487" s="3" t="s">
        <v>23215</v>
      </c>
      <c r="AB1487" s="3" t="s">
        <v>23216</v>
      </c>
      <c r="AC1487" s="3" t="s">
        <v>71</v>
      </c>
      <c r="AD1487" s="3" t="s">
        <v>71</v>
      </c>
      <c r="AE1487" s="3" t="s">
        <v>71</v>
      </c>
      <c r="AF1487" s="3" t="s">
        <v>71</v>
      </c>
      <c r="AG1487" s="3">
        <v>121</v>
      </c>
      <c r="AH1487" s="3">
        <v>177</v>
      </c>
      <c r="AI1487" s="3">
        <v>179</v>
      </c>
      <c r="AJ1487" s="3">
        <v>3</v>
      </c>
      <c r="AK1487" s="3">
        <v>191</v>
      </c>
      <c r="AL1487" s="3" t="s">
        <v>82</v>
      </c>
      <c r="AM1487" s="3" t="s">
        <v>83</v>
      </c>
      <c r="AN1487" s="3" t="s">
        <v>84</v>
      </c>
      <c r="AO1487" s="3" t="s">
        <v>5497</v>
      </c>
      <c r="AP1487" s="3" t="s">
        <v>5498</v>
      </c>
      <c r="AQ1487" s="3" t="s">
        <v>71</v>
      </c>
      <c r="AR1487" s="3" t="s">
        <v>5499</v>
      </c>
      <c r="AS1487" s="3" t="s">
        <v>5500</v>
      </c>
      <c r="AT1487" s="3" t="s">
        <v>491</v>
      </c>
      <c r="AU1487" s="3">
        <v>2013</v>
      </c>
      <c r="AV1487" s="3">
        <v>23</v>
      </c>
      <c r="AW1487" s="3">
        <v>1</v>
      </c>
      <c r="AX1487" s="3" t="s">
        <v>71</v>
      </c>
      <c r="AY1487" s="3" t="s">
        <v>71</v>
      </c>
      <c r="AZ1487" s="3" t="s">
        <v>71</v>
      </c>
      <c r="BA1487" s="3" t="s">
        <v>71</v>
      </c>
      <c r="BB1487" s="3">
        <v>11</v>
      </c>
      <c r="BC1487" s="3">
        <v>27</v>
      </c>
      <c r="BD1487" s="3" t="s">
        <v>71</v>
      </c>
      <c r="BE1487" s="3" t="s">
        <v>23217</v>
      </c>
      <c r="BF1487" s="3" t="str">
        <f>HYPERLINK("http://dx.doi.org/10.1016/j.gloenvcha.2012.10.013","http://dx.doi.org/10.1016/j.gloenvcha.2012.10.013")</f>
        <v>http://dx.doi.org/10.1016/j.gloenvcha.2012.10.013</v>
      </c>
      <c r="BG1487" s="3" t="s">
        <v>71</v>
      </c>
      <c r="BH1487" s="3" t="s">
        <v>71</v>
      </c>
      <c r="BI1487" s="3">
        <v>17</v>
      </c>
      <c r="BJ1487" s="3" t="s">
        <v>5502</v>
      </c>
      <c r="BK1487" s="3" t="s">
        <v>240</v>
      </c>
      <c r="BL1487" s="3" t="s">
        <v>5503</v>
      </c>
      <c r="BM1487" s="3" t="s">
        <v>14719</v>
      </c>
      <c r="BN1487" s="3" t="s">
        <v>71</v>
      </c>
      <c r="BO1487" s="3" t="s">
        <v>71</v>
      </c>
      <c r="BP1487" s="3" t="s">
        <v>2204</v>
      </c>
      <c r="BQ1487" s="3" t="s">
        <v>2205</v>
      </c>
    </row>
    <row r="1488" spans="1:69">
      <c r="A1488" s="1" t="s">
        <v>69</v>
      </c>
      <c r="B1488" s="1" t="s">
        <v>23218</v>
      </c>
      <c r="C1488" s="1" t="s">
        <v>71</v>
      </c>
      <c r="D1488" s="1" t="s">
        <v>71</v>
      </c>
      <c r="E1488" s="1" t="s">
        <v>71</v>
      </c>
      <c r="F1488" s="1" t="s">
        <v>23219</v>
      </c>
      <c r="G1488" s="1" t="s">
        <v>71</v>
      </c>
      <c r="H1488" s="1" t="s">
        <v>71</v>
      </c>
      <c r="I1488" s="1" t="s">
        <v>23220</v>
      </c>
      <c r="J1488" s="1" t="s">
        <v>9740</v>
      </c>
      <c r="K1488" s="1" t="s">
        <v>71</v>
      </c>
      <c r="L1488" s="1" t="s">
        <v>71</v>
      </c>
      <c r="M1488" s="1" t="s">
        <v>74</v>
      </c>
      <c r="N1488" s="1" t="s">
        <v>117</v>
      </c>
      <c r="O1488" s="1" t="s">
        <v>71</v>
      </c>
      <c r="P1488" s="1" t="s">
        <v>71</v>
      </c>
      <c r="Q1488" s="1" t="s">
        <v>71</v>
      </c>
      <c r="R1488" s="1" t="s">
        <v>71</v>
      </c>
      <c r="S1488" s="1" t="s">
        <v>71</v>
      </c>
      <c r="T1488" s="1" t="s">
        <v>23221</v>
      </c>
      <c r="U1488" s="1" t="s">
        <v>23222</v>
      </c>
      <c r="V1488" s="1" t="s">
        <v>23223</v>
      </c>
      <c r="W1488" s="1" t="s">
        <v>23224</v>
      </c>
      <c r="X1488" s="1" t="s">
        <v>71</v>
      </c>
      <c r="Y1488" s="1" t="s">
        <v>23225</v>
      </c>
      <c r="Z1488" s="1" t="s">
        <v>23226</v>
      </c>
      <c r="AA1488" s="1" t="s">
        <v>23227</v>
      </c>
      <c r="AB1488" s="1" t="s">
        <v>23228</v>
      </c>
      <c r="AC1488" s="1" t="s">
        <v>23229</v>
      </c>
      <c r="AD1488" s="1" t="s">
        <v>8814</v>
      </c>
      <c r="AE1488" s="1" t="s">
        <v>23230</v>
      </c>
      <c r="AF1488" s="1" t="s">
        <v>71</v>
      </c>
      <c r="AG1488" s="1">
        <v>112</v>
      </c>
      <c r="AH1488" s="1">
        <v>10</v>
      </c>
      <c r="AI1488" s="1">
        <v>11</v>
      </c>
      <c r="AJ1488" s="1">
        <v>0</v>
      </c>
      <c r="AK1488" s="1">
        <v>15</v>
      </c>
      <c r="AL1488" s="1" t="s">
        <v>3504</v>
      </c>
      <c r="AM1488" s="1" t="s">
        <v>3505</v>
      </c>
      <c r="AN1488" s="1" t="s">
        <v>3506</v>
      </c>
      <c r="AO1488" s="1" t="s">
        <v>71</v>
      </c>
      <c r="AP1488" s="1" t="s">
        <v>9752</v>
      </c>
      <c r="AQ1488" s="1" t="s">
        <v>71</v>
      </c>
      <c r="AR1488" s="1" t="s">
        <v>9753</v>
      </c>
      <c r="AS1488" s="1" t="s">
        <v>9754</v>
      </c>
      <c r="AT1488" s="1" t="s">
        <v>14407</v>
      </c>
      <c r="AU1488" s="1">
        <v>2020</v>
      </c>
      <c r="AV1488" s="1">
        <v>8</v>
      </c>
      <c r="AW1488" s="1" t="s">
        <v>71</v>
      </c>
      <c r="AX1488" s="1" t="s">
        <v>71</v>
      </c>
      <c r="AY1488" s="1" t="s">
        <v>71</v>
      </c>
      <c r="AZ1488" s="1" t="s">
        <v>71</v>
      </c>
      <c r="BA1488" s="1" t="s">
        <v>71</v>
      </c>
      <c r="BB1488" s="1" t="s">
        <v>71</v>
      </c>
      <c r="BC1488" s="1" t="s">
        <v>71</v>
      </c>
      <c r="BD1488" s="1">
        <v>575466</v>
      </c>
      <c r="BE1488" s="1" t="s">
        <v>23231</v>
      </c>
      <c r="BF1488" s="1" t="str">
        <f>HYPERLINK("http://dx.doi.org/10.3389/fenvs.2020.575466","http://dx.doi.org/10.3389/fenvs.2020.575466")</f>
        <v>http://dx.doi.org/10.3389/fenvs.2020.575466</v>
      </c>
      <c r="BG1488" s="1" t="s">
        <v>71</v>
      </c>
      <c r="BH1488" s="1" t="s">
        <v>71</v>
      </c>
      <c r="BI1488" s="1">
        <v>10</v>
      </c>
      <c r="BJ1488" s="1" t="s">
        <v>137</v>
      </c>
      <c r="BK1488" s="1" t="s">
        <v>93</v>
      </c>
      <c r="BL1488" s="1" t="s">
        <v>138</v>
      </c>
      <c r="BM1488" s="1" t="s">
        <v>23232</v>
      </c>
      <c r="BN1488" s="1" t="s">
        <v>71</v>
      </c>
      <c r="BO1488" s="1" t="s">
        <v>243</v>
      </c>
      <c r="BP1488" s="1" t="s">
        <v>71</v>
      </c>
      <c r="BQ1488" s="1" t="s">
        <v>71</v>
      </c>
    </row>
    <row r="1489" spans="1:69">
      <c r="A1489" s="1" t="s">
        <v>69</v>
      </c>
      <c r="B1489" s="1" t="s">
        <v>23233</v>
      </c>
      <c r="C1489" s="1" t="s">
        <v>71</v>
      </c>
      <c r="D1489" s="1" t="s">
        <v>71</v>
      </c>
      <c r="E1489" s="1" t="s">
        <v>71</v>
      </c>
      <c r="F1489" s="1" t="s">
        <v>23234</v>
      </c>
      <c r="G1489" s="1" t="s">
        <v>71</v>
      </c>
      <c r="H1489" s="1" t="s">
        <v>71</v>
      </c>
      <c r="I1489" s="1" t="s">
        <v>23235</v>
      </c>
      <c r="J1489" s="1" t="s">
        <v>144</v>
      </c>
      <c r="K1489" s="1" t="s">
        <v>71</v>
      </c>
      <c r="L1489" s="1" t="s">
        <v>71</v>
      </c>
      <c r="M1489" s="1" t="s">
        <v>74</v>
      </c>
      <c r="N1489" s="1" t="s">
        <v>98</v>
      </c>
      <c r="O1489" s="1" t="s">
        <v>71</v>
      </c>
      <c r="P1489" s="1" t="s">
        <v>71</v>
      </c>
      <c r="Q1489" s="1" t="s">
        <v>71</v>
      </c>
      <c r="R1489" s="1" t="s">
        <v>71</v>
      </c>
      <c r="S1489" s="1" t="s">
        <v>71</v>
      </c>
      <c r="T1489" s="1" t="s">
        <v>23236</v>
      </c>
      <c r="U1489" s="1" t="s">
        <v>23237</v>
      </c>
      <c r="V1489" s="1" t="s">
        <v>23238</v>
      </c>
      <c r="W1489" s="1" t="s">
        <v>23239</v>
      </c>
      <c r="X1489" s="1" t="s">
        <v>71</v>
      </c>
      <c r="Y1489" s="1" t="s">
        <v>23240</v>
      </c>
      <c r="Z1489" s="1" t="s">
        <v>23241</v>
      </c>
      <c r="AA1489" s="1" t="s">
        <v>71</v>
      </c>
      <c r="AB1489" s="1" t="s">
        <v>23242</v>
      </c>
      <c r="AC1489" s="1" t="s">
        <v>23243</v>
      </c>
      <c r="AD1489" s="1" t="s">
        <v>23243</v>
      </c>
      <c r="AE1489" s="1" t="s">
        <v>23244</v>
      </c>
      <c r="AF1489" s="1" t="s">
        <v>71</v>
      </c>
      <c r="AG1489" s="1">
        <v>135</v>
      </c>
      <c r="AH1489" s="1">
        <v>1</v>
      </c>
      <c r="AI1489" s="1">
        <v>1</v>
      </c>
      <c r="AJ1489" s="1">
        <v>5</v>
      </c>
      <c r="AK1489" s="1">
        <v>26</v>
      </c>
      <c r="AL1489" s="1" t="s">
        <v>156</v>
      </c>
      <c r="AM1489" s="1" t="s">
        <v>157</v>
      </c>
      <c r="AN1489" s="1" t="s">
        <v>158</v>
      </c>
      <c r="AO1489" s="1" t="s">
        <v>159</v>
      </c>
      <c r="AP1489" s="1" t="s">
        <v>160</v>
      </c>
      <c r="AQ1489" s="1" t="s">
        <v>71</v>
      </c>
      <c r="AR1489" s="1" t="s">
        <v>161</v>
      </c>
      <c r="AS1489" s="1" t="s">
        <v>162</v>
      </c>
      <c r="AT1489" s="1" t="s">
        <v>7844</v>
      </c>
      <c r="AU1489" s="1">
        <v>2022</v>
      </c>
      <c r="AV1489" s="1">
        <v>803</v>
      </c>
      <c r="AW1489" s="1" t="s">
        <v>71</v>
      </c>
      <c r="AX1489" s="1" t="s">
        <v>71</v>
      </c>
      <c r="AY1489" s="1" t="s">
        <v>71</v>
      </c>
      <c r="AZ1489" s="1" t="s">
        <v>71</v>
      </c>
      <c r="BA1489" s="1" t="s">
        <v>71</v>
      </c>
      <c r="BB1489" s="1" t="s">
        <v>71</v>
      </c>
      <c r="BC1489" s="1" t="s">
        <v>71</v>
      </c>
      <c r="BD1489" s="1">
        <v>149844</v>
      </c>
      <c r="BE1489" s="1" t="s">
        <v>23245</v>
      </c>
      <c r="BF1489" s="1" t="str">
        <f>HYPERLINK("http://dx.doi.org/10.1016/j.scitotenv.2021.149844","http://dx.doi.org/10.1016/j.scitotenv.2021.149844")</f>
        <v>http://dx.doi.org/10.1016/j.scitotenv.2021.149844</v>
      </c>
      <c r="BG1489" s="1" t="s">
        <v>71</v>
      </c>
      <c r="BH1489" s="1" t="s">
        <v>6419</v>
      </c>
      <c r="BI1489" s="1">
        <v>12</v>
      </c>
      <c r="BJ1489" s="1" t="s">
        <v>137</v>
      </c>
      <c r="BK1489" s="1" t="s">
        <v>240</v>
      </c>
      <c r="BL1489" s="1" t="s">
        <v>138</v>
      </c>
      <c r="BM1489" s="1" t="s">
        <v>23246</v>
      </c>
      <c r="BN1489" s="1">
        <v>34525739</v>
      </c>
      <c r="BO1489" s="1" t="s">
        <v>71</v>
      </c>
      <c r="BP1489" s="1" t="s">
        <v>71</v>
      </c>
      <c r="BQ1489" s="1" t="s">
        <v>71</v>
      </c>
    </row>
    <row r="1490" spans="1:69">
      <c r="A1490" s="1" t="s">
        <v>69</v>
      </c>
      <c r="B1490" s="1" t="s">
        <v>23247</v>
      </c>
      <c r="C1490" s="1" t="s">
        <v>71</v>
      </c>
      <c r="D1490" s="1" t="s">
        <v>71</v>
      </c>
      <c r="E1490" s="1" t="s">
        <v>71</v>
      </c>
      <c r="F1490" s="1" t="s">
        <v>23248</v>
      </c>
      <c r="G1490" s="1" t="s">
        <v>71</v>
      </c>
      <c r="H1490" s="1" t="s">
        <v>71</v>
      </c>
      <c r="I1490" s="1" t="s">
        <v>23249</v>
      </c>
      <c r="J1490" s="1" t="s">
        <v>144</v>
      </c>
      <c r="K1490" s="1" t="s">
        <v>71</v>
      </c>
      <c r="L1490" s="1" t="s">
        <v>71</v>
      </c>
      <c r="M1490" s="1" t="s">
        <v>74</v>
      </c>
      <c r="N1490" s="1" t="s">
        <v>75</v>
      </c>
      <c r="O1490" s="1" t="s">
        <v>71</v>
      </c>
      <c r="P1490" s="1" t="s">
        <v>71</v>
      </c>
      <c r="Q1490" s="1" t="s">
        <v>71</v>
      </c>
      <c r="R1490" s="1" t="s">
        <v>71</v>
      </c>
      <c r="S1490" s="1" t="s">
        <v>71</v>
      </c>
      <c r="T1490" s="1" t="s">
        <v>71</v>
      </c>
      <c r="U1490" s="1" t="s">
        <v>23250</v>
      </c>
      <c r="V1490" s="1" t="s">
        <v>23251</v>
      </c>
      <c r="W1490" s="1" t="s">
        <v>23252</v>
      </c>
      <c r="X1490" s="1" t="s">
        <v>71</v>
      </c>
      <c r="Y1490" s="1" t="s">
        <v>23253</v>
      </c>
      <c r="Z1490" s="1" t="s">
        <v>23254</v>
      </c>
      <c r="AA1490" s="1" t="s">
        <v>23255</v>
      </c>
      <c r="AB1490" s="1" t="s">
        <v>23256</v>
      </c>
      <c r="AC1490" s="1" t="s">
        <v>71</v>
      </c>
      <c r="AD1490" s="1" t="s">
        <v>71</v>
      </c>
      <c r="AE1490" s="1" t="s">
        <v>71</v>
      </c>
      <c r="AF1490" s="1" t="s">
        <v>71</v>
      </c>
      <c r="AG1490" s="1">
        <v>192</v>
      </c>
      <c r="AH1490" s="1">
        <v>15</v>
      </c>
      <c r="AI1490" s="1">
        <v>15</v>
      </c>
      <c r="AJ1490" s="1">
        <v>1</v>
      </c>
      <c r="AK1490" s="1">
        <v>78</v>
      </c>
      <c r="AL1490" s="1" t="s">
        <v>156</v>
      </c>
      <c r="AM1490" s="1" t="s">
        <v>157</v>
      </c>
      <c r="AN1490" s="1" t="s">
        <v>158</v>
      </c>
      <c r="AO1490" s="1" t="s">
        <v>159</v>
      </c>
      <c r="AP1490" s="1" t="s">
        <v>160</v>
      </c>
      <c r="AQ1490" s="1" t="s">
        <v>71</v>
      </c>
      <c r="AR1490" s="1" t="s">
        <v>161</v>
      </c>
      <c r="AS1490" s="1" t="s">
        <v>162</v>
      </c>
      <c r="AT1490" s="1" t="s">
        <v>6532</v>
      </c>
      <c r="AU1490" s="1">
        <v>2019</v>
      </c>
      <c r="AV1490" s="1">
        <v>678</v>
      </c>
      <c r="AW1490" s="1" t="s">
        <v>71</v>
      </c>
      <c r="AX1490" s="1" t="s">
        <v>71</v>
      </c>
      <c r="AY1490" s="1" t="s">
        <v>71</v>
      </c>
      <c r="AZ1490" s="1" t="s">
        <v>71</v>
      </c>
      <c r="BA1490" s="1" t="s">
        <v>71</v>
      </c>
      <c r="BB1490" s="1">
        <v>146</v>
      </c>
      <c r="BC1490" s="1">
        <v>161</v>
      </c>
      <c r="BD1490" s="1" t="s">
        <v>71</v>
      </c>
      <c r="BE1490" s="1" t="s">
        <v>23257</v>
      </c>
      <c r="BF1490" s="1" t="str">
        <f>HYPERLINK("http://dx.doi.org/10.1016/j.scitotenv.2019.04.212","http://dx.doi.org/10.1016/j.scitotenv.2019.04.212")</f>
        <v>http://dx.doi.org/10.1016/j.scitotenv.2019.04.212</v>
      </c>
      <c r="BG1490" s="1" t="s">
        <v>71</v>
      </c>
      <c r="BH1490" s="1" t="s">
        <v>71</v>
      </c>
      <c r="BI1490" s="1">
        <v>16</v>
      </c>
      <c r="BJ1490" s="1" t="s">
        <v>137</v>
      </c>
      <c r="BK1490" s="1" t="s">
        <v>93</v>
      </c>
      <c r="BL1490" s="1" t="s">
        <v>138</v>
      </c>
      <c r="BM1490" s="1" t="s">
        <v>11206</v>
      </c>
      <c r="BN1490" s="1">
        <v>31075581</v>
      </c>
      <c r="BO1490" s="1" t="s">
        <v>71</v>
      </c>
      <c r="BP1490" s="1" t="s">
        <v>71</v>
      </c>
      <c r="BQ1490" s="1" t="s">
        <v>71</v>
      </c>
    </row>
    <row r="1491" spans="1:69">
      <c r="A1491" s="1" t="s">
        <v>69</v>
      </c>
      <c r="B1491" s="1" t="s">
        <v>23258</v>
      </c>
      <c r="C1491" s="1" t="s">
        <v>71</v>
      </c>
      <c r="D1491" s="1" t="s">
        <v>71</v>
      </c>
      <c r="E1491" s="1" t="s">
        <v>71</v>
      </c>
      <c r="F1491" s="1" t="s">
        <v>23259</v>
      </c>
      <c r="G1491" s="1" t="s">
        <v>71</v>
      </c>
      <c r="H1491" s="1" t="s">
        <v>71</v>
      </c>
      <c r="I1491" s="1" t="s">
        <v>23260</v>
      </c>
      <c r="J1491" s="1" t="s">
        <v>144</v>
      </c>
      <c r="K1491" s="1" t="s">
        <v>71</v>
      </c>
      <c r="L1491" s="1" t="s">
        <v>71</v>
      </c>
      <c r="M1491" s="1" t="s">
        <v>74</v>
      </c>
      <c r="N1491" s="1" t="s">
        <v>75</v>
      </c>
      <c r="O1491" s="1" t="s">
        <v>71</v>
      </c>
      <c r="P1491" s="1" t="s">
        <v>71</v>
      </c>
      <c r="Q1491" s="1" t="s">
        <v>71</v>
      </c>
      <c r="R1491" s="1" t="s">
        <v>71</v>
      </c>
      <c r="S1491" s="1" t="s">
        <v>71</v>
      </c>
      <c r="T1491" s="1" t="s">
        <v>23261</v>
      </c>
      <c r="U1491" s="1" t="s">
        <v>23262</v>
      </c>
      <c r="V1491" s="1" t="s">
        <v>23263</v>
      </c>
      <c r="W1491" s="1" t="s">
        <v>23264</v>
      </c>
      <c r="X1491" s="1" t="s">
        <v>71</v>
      </c>
      <c r="Y1491" s="1" t="s">
        <v>23265</v>
      </c>
      <c r="Z1491" s="1" t="s">
        <v>23266</v>
      </c>
      <c r="AA1491" s="1" t="s">
        <v>71</v>
      </c>
      <c r="AB1491" s="1" t="s">
        <v>6122</v>
      </c>
      <c r="AC1491" s="1" t="s">
        <v>23267</v>
      </c>
      <c r="AD1491" s="1" t="s">
        <v>23268</v>
      </c>
      <c r="AE1491" s="1" t="s">
        <v>23269</v>
      </c>
      <c r="AF1491" s="1" t="s">
        <v>71</v>
      </c>
      <c r="AG1491" s="1">
        <v>104</v>
      </c>
      <c r="AH1491" s="1">
        <v>3</v>
      </c>
      <c r="AI1491" s="1">
        <v>3</v>
      </c>
      <c r="AJ1491" s="1">
        <v>5</v>
      </c>
      <c r="AK1491" s="1">
        <v>26</v>
      </c>
      <c r="AL1491" s="1" t="s">
        <v>156</v>
      </c>
      <c r="AM1491" s="1" t="s">
        <v>157</v>
      </c>
      <c r="AN1491" s="1" t="s">
        <v>158</v>
      </c>
      <c r="AO1491" s="1" t="s">
        <v>159</v>
      </c>
      <c r="AP1491" s="1" t="s">
        <v>160</v>
      </c>
      <c r="AQ1491" s="1" t="s">
        <v>71</v>
      </c>
      <c r="AR1491" s="1" t="s">
        <v>161</v>
      </c>
      <c r="AS1491" s="1" t="s">
        <v>162</v>
      </c>
      <c r="AT1491" s="1" t="s">
        <v>2342</v>
      </c>
      <c r="AU1491" s="1">
        <v>2021</v>
      </c>
      <c r="AV1491" s="1">
        <v>786</v>
      </c>
      <c r="AW1491" s="1" t="s">
        <v>71</v>
      </c>
      <c r="AX1491" s="1" t="s">
        <v>71</v>
      </c>
      <c r="AY1491" s="1" t="s">
        <v>71</v>
      </c>
      <c r="AZ1491" s="1" t="s">
        <v>71</v>
      </c>
      <c r="BA1491" s="1" t="s">
        <v>71</v>
      </c>
      <c r="BB1491" s="1" t="s">
        <v>71</v>
      </c>
      <c r="BC1491" s="1" t="s">
        <v>71</v>
      </c>
      <c r="BD1491" s="1">
        <v>147427</v>
      </c>
      <c r="BE1491" s="1" t="s">
        <v>23270</v>
      </c>
      <c r="BF1491" s="1" t="str">
        <f>HYPERLINK("http://dx.doi.org/10.1016/j.scitotenv.2021.147427","http://dx.doi.org/10.1016/j.scitotenv.2021.147427")</f>
        <v>http://dx.doi.org/10.1016/j.scitotenv.2021.147427</v>
      </c>
      <c r="BG1491" s="1" t="s">
        <v>71</v>
      </c>
      <c r="BH1491" s="1" t="s">
        <v>889</v>
      </c>
      <c r="BI1491" s="1">
        <v>15</v>
      </c>
      <c r="BJ1491" s="1" t="s">
        <v>137</v>
      </c>
      <c r="BK1491" s="1" t="s">
        <v>240</v>
      </c>
      <c r="BL1491" s="1" t="s">
        <v>138</v>
      </c>
      <c r="BM1491" s="1" t="s">
        <v>23271</v>
      </c>
      <c r="BN1491" s="1" t="s">
        <v>71</v>
      </c>
      <c r="BO1491" s="1" t="s">
        <v>353</v>
      </c>
      <c r="BP1491" s="1" t="s">
        <v>71</v>
      </c>
      <c r="BQ1491" s="1" t="s">
        <v>71</v>
      </c>
    </row>
    <row r="1492" spans="1:69">
      <c r="A1492" s="1" t="s">
        <v>69</v>
      </c>
      <c r="B1492" s="1" t="s">
        <v>23272</v>
      </c>
      <c r="C1492" s="1" t="s">
        <v>71</v>
      </c>
      <c r="D1492" s="1" t="s">
        <v>71</v>
      </c>
      <c r="E1492" s="1" t="s">
        <v>71</v>
      </c>
      <c r="F1492" s="1" t="s">
        <v>23273</v>
      </c>
      <c r="G1492" s="1" t="s">
        <v>71</v>
      </c>
      <c r="H1492" s="1" t="s">
        <v>71</v>
      </c>
      <c r="I1492" s="1" t="s">
        <v>23274</v>
      </c>
      <c r="J1492" s="1" t="s">
        <v>456</v>
      </c>
      <c r="K1492" s="1" t="s">
        <v>71</v>
      </c>
      <c r="L1492" s="1" t="s">
        <v>71</v>
      </c>
      <c r="M1492" s="1" t="s">
        <v>74</v>
      </c>
      <c r="N1492" s="1" t="s">
        <v>75</v>
      </c>
      <c r="O1492" s="1" t="s">
        <v>71</v>
      </c>
      <c r="P1492" s="1" t="s">
        <v>71</v>
      </c>
      <c r="Q1492" s="1" t="s">
        <v>71</v>
      </c>
      <c r="R1492" s="1" t="s">
        <v>71</v>
      </c>
      <c r="S1492" s="1" t="s">
        <v>71</v>
      </c>
      <c r="T1492" s="1" t="s">
        <v>23275</v>
      </c>
      <c r="U1492" s="1" t="s">
        <v>23276</v>
      </c>
      <c r="V1492" s="1" t="s">
        <v>23277</v>
      </c>
      <c r="W1492" s="1" t="s">
        <v>23278</v>
      </c>
      <c r="X1492" s="1" t="s">
        <v>71</v>
      </c>
      <c r="Y1492" s="1" t="s">
        <v>23279</v>
      </c>
      <c r="Z1492" s="1" t="s">
        <v>23280</v>
      </c>
      <c r="AA1492" s="1" t="s">
        <v>71</v>
      </c>
      <c r="AB1492" s="1" t="s">
        <v>23281</v>
      </c>
      <c r="AC1492" s="1" t="s">
        <v>23282</v>
      </c>
      <c r="AD1492" s="1" t="s">
        <v>23283</v>
      </c>
      <c r="AE1492" s="1" t="s">
        <v>23284</v>
      </c>
      <c r="AF1492" s="1" t="s">
        <v>71</v>
      </c>
      <c r="AG1492" s="1">
        <v>42</v>
      </c>
      <c r="AH1492" s="1">
        <v>3</v>
      </c>
      <c r="AI1492" s="1">
        <v>3</v>
      </c>
      <c r="AJ1492" s="1">
        <v>1</v>
      </c>
      <c r="AK1492" s="1">
        <v>8</v>
      </c>
      <c r="AL1492" s="1" t="s">
        <v>231</v>
      </c>
      <c r="AM1492" s="1" t="s">
        <v>232</v>
      </c>
      <c r="AN1492" s="1" t="s">
        <v>233</v>
      </c>
      <c r="AO1492" s="1" t="s">
        <v>71</v>
      </c>
      <c r="AP1492" s="1" t="s">
        <v>467</v>
      </c>
      <c r="AQ1492" s="1" t="s">
        <v>71</v>
      </c>
      <c r="AR1492" s="1" t="s">
        <v>468</v>
      </c>
      <c r="AS1492" s="1" t="s">
        <v>469</v>
      </c>
      <c r="AT1492" s="1" t="s">
        <v>185</v>
      </c>
      <c r="AU1492" s="1">
        <v>2021</v>
      </c>
      <c r="AV1492" s="1">
        <v>18</v>
      </c>
      <c r="AW1492" s="1">
        <v>5</v>
      </c>
      <c r="AX1492" s="1" t="s">
        <v>71</v>
      </c>
      <c r="AY1492" s="1" t="s">
        <v>71</v>
      </c>
      <c r="AZ1492" s="1" t="s">
        <v>71</v>
      </c>
      <c r="BA1492" s="1" t="s">
        <v>71</v>
      </c>
      <c r="BB1492" s="1" t="s">
        <v>71</v>
      </c>
      <c r="BC1492" s="1" t="s">
        <v>71</v>
      </c>
      <c r="BD1492" s="1">
        <v>2629</v>
      </c>
      <c r="BE1492" s="1" t="s">
        <v>23285</v>
      </c>
      <c r="BF1492" s="1" t="str">
        <f>HYPERLINK("http://dx.doi.org/10.3390/ijerph18052629","http://dx.doi.org/10.3390/ijerph18052629")</f>
        <v>http://dx.doi.org/10.3390/ijerph18052629</v>
      </c>
      <c r="BG1492" s="1" t="s">
        <v>71</v>
      </c>
      <c r="BH1492" s="1" t="s">
        <v>71</v>
      </c>
      <c r="BI1492" s="1">
        <v>17</v>
      </c>
      <c r="BJ1492" s="1" t="s">
        <v>187</v>
      </c>
      <c r="BK1492" s="1" t="s">
        <v>240</v>
      </c>
      <c r="BL1492" s="1" t="s">
        <v>188</v>
      </c>
      <c r="BM1492" s="1" t="s">
        <v>23286</v>
      </c>
      <c r="BN1492" s="1">
        <v>33807919</v>
      </c>
      <c r="BO1492" s="1" t="s">
        <v>287</v>
      </c>
      <c r="BP1492" s="1" t="s">
        <v>71</v>
      </c>
      <c r="BQ1492" s="1" t="s">
        <v>71</v>
      </c>
    </row>
    <row r="1493" spans="1:69">
      <c r="A1493" s="1" t="s">
        <v>69</v>
      </c>
      <c r="B1493" s="1" t="s">
        <v>23287</v>
      </c>
      <c r="C1493" s="1" t="s">
        <v>71</v>
      </c>
      <c r="D1493" s="1" t="s">
        <v>71</v>
      </c>
      <c r="E1493" s="1" t="s">
        <v>71</v>
      </c>
      <c r="F1493" s="1" t="s">
        <v>23288</v>
      </c>
      <c r="G1493" s="1" t="s">
        <v>71</v>
      </c>
      <c r="H1493" s="1" t="s">
        <v>71</v>
      </c>
      <c r="I1493" s="1" t="s">
        <v>23289</v>
      </c>
      <c r="J1493" s="1" t="s">
        <v>975</v>
      </c>
      <c r="K1493" s="1" t="s">
        <v>71</v>
      </c>
      <c r="L1493" s="1" t="s">
        <v>71</v>
      </c>
      <c r="M1493" s="1" t="s">
        <v>74</v>
      </c>
      <c r="N1493" s="1" t="s">
        <v>117</v>
      </c>
      <c r="O1493" s="1" t="s">
        <v>71</v>
      </c>
      <c r="P1493" s="1" t="s">
        <v>71</v>
      </c>
      <c r="Q1493" s="1" t="s">
        <v>71</v>
      </c>
      <c r="R1493" s="1" t="s">
        <v>71</v>
      </c>
      <c r="S1493" s="1" t="s">
        <v>71</v>
      </c>
      <c r="T1493" s="1" t="s">
        <v>23290</v>
      </c>
      <c r="U1493" s="1" t="s">
        <v>23291</v>
      </c>
      <c r="V1493" s="1" t="s">
        <v>23292</v>
      </c>
      <c r="W1493" s="1" t="s">
        <v>23293</v>
      </c>
      <c r="X1493" s="1" t="s">
        <v>71</v>
      </c>
      <c r="Y1493" s="1" t="s">
        <v>23294</v>
      </c>
      <c r="Z1493" s="1" t="s">
        <v>23295</v>
      </c>
      <c r="AA1493" s="1" t="s">
        <v>23296</v>
      </c>
      <c r="AB1493" s="1" t="s">
        <v>23297</v>
      </c>
      <c r="AC1493" s="1" t="s">
        <v>71</v>
      </c>
      <c r="AD1493" s="1" t="s">
        <v>71</v>
      </c>
      <c r="AE1493" s="1" t="s">
        <v>71</v>
      </c>
      <c r="AF1493" s="1" t="s">
        <v>71</v>
      </c>
      <c r="AG1493" s="1">
        <v>132</v>
      </c>
      <c r="AH1493" s="1">
        <v>11</v>
      </c>
      <c r="AI1493" s="1">
        <v>11</v>
      </c>
      <c r="AJ1493" s="1">
        <v>9</v>
      </c>
      <c r="AK1493" s="1">
        <v>24</v>
      </c>
      <c r="AL1493" s="1" t="s">
        <v>986</v>
      </c>
      <c r="AM1493" s="1" t="s">
        <v>987</v>
      </c>
      <c r="AN1493" s="1" t="s">
        <v>988</v>
      </c>
      <c r="AO1493" s="1" t="s">
        <v>989</v>
      </c>
      <c r="AP1493" s="1" t="s">
        <v>71</v>
      </c>
      <c r="AQ1493" s="1" t="s">
        <v>71</v>
      </c>
      <c r="AR1493" s="1" t="s">
        <v>990</v>
      </c>
      <c r="AS1493" s="1" t="s">
        <v>991</v>
      </c>
      <c r="AT1493" s="1" t="s">
        <v>282</v>
      </c>
      <c r="AU1493" s="1">
        <v>2020</v>
      </c>
      <c r="AV1493" s="1">
        <v>15</v>
      </c>
      <c r="AW1493" s="1">
        <v>10</v>
      </c>
      <c r="AX1493" s="1" t="s">
        <v>71</v>
      </c>
      <c r="AY1493" s="1" t="s">
        <v>71</v>
      </c>
      <c r="AZ1493" s="1" t="s">
        <v>71</v>
      </c>
      <c r="BA1493" s="1" t="s">
        <v>71</v>
      </c>
      <c r="BB1493" s="1" t="s">
        <v>71</v>
      </c>
      <c r="BC1493" s="1" t="s">
        <v>71</v>
      </c>
      <c r="BD1493" s="1">
        <v>103006</v>
      </c>
      <c r="BE1493" s="1" t="s">
        <v>23298</v>
      </c>
      <c r="BF1493" s="1" t="str">
        <f>HYPERLINK("http://dx.doi.org/10.1088/1748-9326/ab9ece","http://dx.doi.org/10.1088/1748-9326/ab9ece")</f>
        <v>http://dx.doi.org/10.1088/1748-9326/ab9ece</v>
      </c>
      <c r="BG1493" s="1" t="s">
        <v>71</v>
      </c>
      <c r="BH1493" s="1" t="s">
        <v>71</v>
      </c>
      <c r="BI1493" s="1">
        <v>29</v>
      </c>
      <c r="BJ1493" s="1" t="s">
        <v>450</v>
      </c>
      <c r="BK1493" s="1" t="s">
        <v>240</v>
      </c>
      <c r="BL1493" s="1" t="s">
        <v>451</v>
      </c>
      <c r="BM1493" s="1" t="s">
        <v>23299</v>
      </c>
      <c r="BN1493" s="1" t="s">
        <v>71</v>
      </c>
      <c r="BO1493" s="1" t="s">
        <v>287</v>
      </c>
      <c r="BP1493" s="1" t="s">
        <v>71</v>
      </c>
      <c r="BQ1493" s="1" t="s">
        <v>71</v>
      </c>
    </row>
    <row r="1494" spans="1:69">
      <c r="A1494" s="1" t="s">
        <v>69</v>
      </c>
      <c r="B1494" s="1" t="s">
        <v>23300</v>
      </c>
      <c r="C1494" s="1" t="s">
        <v>71</v>
      </c>
      <c r="D1494" s="1" t="s">
        <v>71</v>
      </c>
      <c r="E1494" s="1" t="s">
        <v>71</v>
      </c>
      <c r="F1494" s="1" t="s">
        <v>23301</v>
      </c>
      <c r="G1494" s="1" t="s">
        <v>71</v>
      </c>
      <c r="H1494" s="1" t="s">
        <v>71</v>
      </c>
      <c r="I1494" s="1" t="s">
        <v>23302</v>
      </c>
      <c r="J1494" s="1" t="s">
        <v>219</v>
      </c>
      <c r="K1494" s="1" t="s">
        <v>71</v>
      </c>
      <c r="L1494" s="1" t="s">
        <v>71</v>
      </c>
      <c r="M1494" s="1" t="s">
        <v>74</v>
      </c>
      <c r="N1494" s="1" t="s">
        <v>75</v>
      </c>
      <c r="O1494" s="1" t="s">
        <v>71</v>
      </c>
      <c r="P1494" s="1" t="s">
        <v>71</v>
      </c>
      <c r="Q1494" s="1" t="s">
        <v>71</v>
      </c>
      <c r="R1494" s="1" t="s">
        <v>71</v>
      </c>
      <c r="S1494" s="1" t="s">
        <v>71</v>
      </c>
      <c r="T1494" s="1" t="s">
        <v>23303</v>
      </c>
      <c r="U1494" s="1" t="s">
        <v>23304</v>
      </c>
      <c r="V1494" s="1" t="s">
        <v>23305</v>
      </c>
      <c r="W1494" s="1" t="s">
        <v>23306</v>
      </c>
      <c r="X1494" s="1" t="s">
        <v>71</v>
      </c>
      <c r="Y1494" s="1" t="s">
        <v>23307</v>
      </c>
      <c r="Z1494" s="1" t="s">
        <v>23308</v>
      </c>
      <c r="AA1494" s="1" t="s">
        <v>71</v>
      </c>
      <c r="AB1494" s="1" t="s">
        <v>71</v>
      </c>
      <c r="AC1494" s="1" t="s">
        <v>23309</v>
      </c>
      <c r="AD1494" s="1" t="s">
        <v>23310</v>
      </c>
      <c r="AE1494" s="1" t="s">
        <v>23311</v>
      </c>
      <c r="AF1494" s="1" t="s">
        <v>71</v>
      </c>
      <c r="AG1494" s="1">
        <v>55</v>
      </c>
      <c r="AH1494" s="1">
        <v>0</v>
      </c>
      <c r="AI1494" s="1">
        <v>0</v>
      </c>
      <c r="AJ1494" s="1">
        <v>8</v>
      </c>
      <c r="AK1494" s="1">
        <v>8</v>
      </c>
      <c r="AL1494" s="1" t="s">
        <v>231</v>
      </c>
      <c r="AM1494" s="1" t="s">
        <v>232</v>
      </c>
      <c r="AN1494" s="1" t="s">
        <v>233</v>
      </c>
      <c r="AO1494" s="1" t="s">
        <v>71</v>
      </c>
      <c r="AP1494" s="1" t="s">
        <v>234</v>
      </c>
      <c r="AQ1494" s="1" t="s">
        <v>71</v>
      </c>
      <c r="AR1494" s="1" t="s">
        <v>235</v>
      </c>
      <c r="AS1494" s="1" t="s">
        <v>236</v>
      </c>
      <c r="AT1494" s="1" t="s">
        <v>491</v>
      </c>
      <c r="AU1494" s="1">
        <v>2022</v>
      </c>
      <c r="AV1494" s="1">
        <v>14</v>
      </c>
      <c r="AW1494" s="1">
        <v>3</v>
      </c>
      <c r="AX1494" s="1" t="s">
        <v>71</v>
      </c>
      <c r="AY1494" s="1" t="s">
        <v>71</v>
      </c>
      <c r="AZ1494" s="1" t="s">
        <v>71</v>
      </c>
      <c r="BA1494" s="1" t="s">
        <v>71</v>
      </c>
      <c r="BB1494" s="1" t="s">
        <v>71</v>
      </c>
      <c r="BC1494" s="1" t="s">
        <v>71</v>
      </c>
      <c r="BD1494" s="1">
        <v>1799</v>
      </c>
      <c r="BE1494" s="1" t="s">
        <v>23312</v>
      </c>
      <c r="BF1494" s="1" t="str">
        <f>HYPERLINK("http://dx.doi.org/10.3390/su14031799","http://dx.doi.org/10.3390/su14031799")</f>
        <v>http://dx.doi.org/10.3390/su14031799</v>
      </c>
      <c r="BG1494" s="1" t="s">
        <v>71</v>
      </c>
      <c r="BH1494" s="1" t="s">
        <v>71</v>
      </c>
      <c r="BI1494" s="1">
        <v>31</v>
      </c>
      <c r="BJ1494" s="1" t="s">
        <v>239</v>
      </c>
      <c r="BK1494" s="1" t="s">
        <v>240</v>
      </c>
      <c r="BL1494" s="1" t="s">
        <v>241</v>
      </c>
      <c r="BM1494" s="1" t="s">
        <v>23313</v>
      </c>
      <c r="BN1494" s="1" t="s">
        <v>71</v>
      </c>
      <c r="BO1494" s="1" t="s">
        <v>287</v>
      </c>
      <c r="BP1494" s="1" t="s">
        <v>71</v>
      </c>
      <c r="BQ1494" s="1" t="s">
        <v>71</v>
      </c>
    </row>
    <row r="1495" spans="1:69">
      <c r="A1495" s="3" t="s">
        <v>69</v>
      </c>
      <c r="B1495" s="3" t="s">
        <v>23314</v>
      </c>
      <c r="C1495" s="3" t="s">
        <v>71</v>
      </c>
      <c r="D1495" s="3" t="s">
        <v>71</v>
      </c>
      <c r="E1495" s="3" t="s">
        <v>71</v>
      </c>
      <c r="F1495" s="3" t="s">
        <v>23315</v>
      </c>
      <c r="G1495" s="3" t="s">
        <v>71</v>
      </c>
      <c r="H1495" s="3" t="s">
        <v>71</v>
      </c>
      <c r="I1495" s="3" t="s">
        <v>23316</v>
      </c>
      <c r="J1495" s="3" t="s">
        <v>513</v>
      </c>
      <c r="K1495" s="3" t="s">
        <v>71</v>
      </c>
      <c r="L1495" s="3" t="s">
        <v>71</v>
      </c>
      <c r="M1495" s="3" t="s">
        <v>74</v>
      </c>
      <c r="N1495" s="3" t="s">
        <v>75</v>
      </c>
      <c r="O1495" s="3" t="s">
        <v>71</v>
      </c>
      <c r="P1495" s="3" t="s">
        <v>71</v>
      </c>
      <c r="Q1495" s="3" t="s">
        <v>71</v>
      </c>
      <c r="R1495" s="3" t="s">
        <v>71</v>
      </c>
      <c r="S1495" s="3" t="s">
        <v>71</v>
      </c>
      <c r="T1495" s="3" t="s">
        <v>23317</v>
      </c>
      <c r="U1495" s="3" t="s">
        <v>23318</v>
      </c>
      <c r="V1495" s="3" t="s">
        <v>23319</v>
      </c>
      <c r="W1495" s="3" t="s">
        <v>23320</v>
      </c>
      <c r="X1495" s="3" t="s">
        <v>71</v>
      </c>
      <c r="Y1495" s="3" t="s">
        <v>23321</v>
      </c>
      <c r="Z1495" s="3" t="s">
        <v>23322</v>
      </c>
      <c r="AA1495" s="3" t="s">
        <v>23323</v>
      </c>
      <c r="AB1495" s="3" t="s">
        <v>23324</v>
      </c>
      <c r="AC1495" s="3" t="s">
        <v>23325</v>
      </c>
      <c r="AD1495" s="3" t="s">
        <v>23326</v>
      </c>
      <c r="AE1495" s="3" t="s">
        <v>23327</v>
      </c>
      <c r="AF1495" s="3" t="s">
        <v>71</v>
      </c>
      <c r="AG1495" s="3">
        <v>39</v>
      </c>
      <c r="AH1495" s="3">
        <v>30</v>
      </c>
      <c r="AI1495" s="3">
        <v>30</v>
      </c>
      <c r="AJ1495" s="3">
        <v>8</v>
      </c>
      <c r="AK1495" s="3">
        <v>157</v>
      </c>
      <c r="AL1495" s="3" t="s">
        <v>156</v>
      </c>
      <c r="AM1495" s="3" t="s">
        <v>157</v>
      </c>
      <c r="AN1495" s="3" t="s">
        <v>158</v>
      </c>
      <c r="AO1495" s="3" t="s">
        <v>520</v>
      </c>
      <c r="AP1495" s="3" t="s">
        <v>521</v>
      </c>
      <c r="AQ1495" s="3" t="s">
        <v>71</v>
      </c>
      <c r="AR1495" s="3" t="s">
        <v>522</v>
      </c>
      <c r="AS1495" s="3" t="s">
        <v>523</v>
      </c>
      <c r="AT1495" s="3" t="s">
        <v>23328</v>
      </c>
      <c r="AU1495" s="3">
        <v>2015</v>
      </c>
      <c r="AV1495" s="3">
        <v>213</v>
      </c>
      <c r="AW1495" s="3" t="s">
        <v>71</v>
      </c>
      <c r="AX1495" s="3" t="s">
        <v>71</v>
      </c>
      <c r="AY1495" s="3" t="s">
        <v>71</v>
      </c>
      <c r="AZ1495" s="3" t="s">
        <v>71</v>
      </c>
      <c r="BA1495" s="3" t="s">
        <v>71</v>
      </c>
      <c r="BB1495" s="3">
        <v>252</v>
      </c>
      <c r="BC1495" s="3">
        <v>264</v>
      </c>
      <c r="BD1495" s="3" t="s">
        <v>71</v>
      </c>
      <c r="BE1495" s="3" t="s">
        <v>23329</v>
      </c>
      <c r="BF1495" s="3" t="str">
        <f>HYPERLINK("http://dx.doi.org/10.1016/j.agee.2015.08.015","http://dx.doi.org/10.1016/j.agee.2015.08.015")</f>
        <v>http://dx.doi.org/10.1016/j.agee.2015.08.015</v>
      </c>
      <c r="BG1495" s="3" t="s">
        <v>71</v>
      </c>
      <c r="BH1495" s="3" t="s">
        <v>71</v>
      </c>
      <c r="BI1495" s="3">
        <v>13</v>
      </c>
      <c r="BJ1495" s="3" t="s">
        <v>527</v>
      </c>
      <c r="BK1495" s="3" t="s">
        <v>93</v>
      </c>
      <c r="BL1495" s="3" t="s">
        <v>528</v>
      </c>
      <c r="BM1495" s="3" t="s">
        <v>23330</v>
      </c>
      <c r="BN1495" s="3" t="s">
        <v>71</v>
      </c>
      <c r="BO1495" s="3" t="s">
        <v>312</v>
      </c>
      <c r="BP1495" s="3" t="s">
        <v>71</v>
      </c>
      <c r="BQ1495" s="3" t="s">
        <v>71</v>
      </c>
    </row>
    <row r="1496" spans="1:69">
      <c r="A1496" s="3" t="s">
        <v>558</v>
      </c>
      <c r="B1496" s="3" t="s">
        <v>23331</v>
      </c>
      <c r="C1496" s="3" t="s">
        <v>71</v>
      </c>
      <c r="D1496" s="3" t="s">
        <v>8777</v>
      </c>
      <c r="E1496" s="3" t="s">
        <v>71</v>
      </c>
      <c r="F1496" s="3" t="s">
        <v>23332</v>
      </c>
      <c r="G1496" s="3" t="s">
        <v>71</v>
      </c>
      <c r="H1496" s="3" t="s">
        <v>71</v>
      </c>
      <c r="I1496" s="3" t="s">
        <v>23333</v>
      </c>
      <c r="J1496" s="3" t="s">
        <v>8780</v>
      </c>
      <c r="K1496" s="3" t="s">
        <v>8781</v>
      </c>
      <c r="L1496" s="3" t="s">
        <v>71</v>
      </c>
      <c r="M1496" s="3" t="s">
        <v>74</v>
      </c>
      <c r="N1496" s="3" t="s">
        <v>565</v>
      </c>
      <c r="O1496" s="3" t="s">
        <v>8782</v>
      </c>
      <c r="P1496" s="3" t="s">
        <v>8783</v>
      </c>
      <c r="Q1496" s="3" t="s">
        <v>8784</v>
      </c>
      <c r="R1496" s="3" t="s">
        <v>8785</v>
      </c>
      <c r="S1496" s="3" t="s">
        <v>71</v>
      </c>
      <c r="T1496" s="3" t="s">
        <v>23334</v>
      </c>
      <c r="U1496" s="3" t="s">
        <v>71</v>
      </c>
      <c r="V1496" s="3" t="s">
        <v>23335</v>
      </c>
      <c r="W1496" s="3" t="s">
        <v>23336</v>
      </c>
      <c r="X1496" s="3" t="s">
        <v>71</v>
      </c>
      <c r="Y1496" s="3" t="s">
        <v>23337</v>
      </c>
      <c r="Z1496" s="3" t="s">
        <v>23338</v>
      </c>
      <c r="AA1496" s="3" t="s">
        <v>23339</v>
      </c>
      <c r="AB1496" s="3" t="s">
        <v>23340</v>
      </c>
      <c r="AC1496" s="3" t="s">
        <v>71</v>
      </c>
      <c r="AD1496" s="3" t="s">
        <v>71</v>
      </c>
      <c r="AE1496" s="3" t="s">
        <v>71</v>
      </c>
      <c r="AF1496" s="3" t="s">
        <v>71</v>
      </c>
      <c r="AG1496" s="3">
        <v>6</v>
      </c>
      <c r="AH1496" s="3">
        <v>3</v>
      </c>
      <c r="AI1496" s="3">
        <v>3</v>
      </c>
      <c r="AJ1496" s="3">
        <v>0</v>
      </c>
      <c r="AK1496" s="3">
        <v>8</v>
      </c>
      <c r="AL1496" s="3" t="s">
        <v>8797</v>
      </c>
      <c r="AM1496" s="3" t="s">
        <v>7316</v>
      </c>
      <c r="AN1496" s="3" t="s">
        <v>8798</v>
      </c>
      <c r="AO1496" s="3" t="s">
        <v>8799</v>
      </c>
      <c r="AP1496" s="3" t="s">
        <v>71</v>
      </c>
      <c r="AQ1496" s="3" t="s">
        <v>8800</v>
      </c>
      <c r="AR1496" s="3" t="s">
        <v>8801</v>
      </c>
      <c r="AS1496" s="3" t="s">
        <v>71</v>
      </c>
      <c r="AT1496" s="3" t="s">
        <v>71</v>
      </c>
      <c r="AU1496" s="3">
        <v>2013</v>
      </c>
      <c r="AV1496" s="3" t="s">
        <v>71</v>
      </c>
      <c r="AW1496" s="3" t="s">
        <v>71</v>
      </c>
      <c r="AX1496" s="3" t="s">
        <v>71</v>
      </c>
      <c r="AY1496" s="3" t="s">
        <v>71</v>
      </c>
      <c r="AZ1496" s="3" t="s">
        <v>71</v>
      </c>
      <c r="BA1496" s="3" t="s">
        <v>71</v>
      </c>
      <c r="BB1496" s="3" t="s">
        <v>71</v>
      </c>
      <c r="BC1496" s="3" t="s">
        <v>71</v>
      </c>
      <c r="BD1496" s="3" t="s">
        <v>71</v>
      </c>
      <c r="BE1496" s="3" t="s">
        <v>71</v>
      </c>
      <c r="BF1496" s="3" t="s">
        <v>71</v>
      </c>
      <c r="BG1496" s="3" t="s">
        <v>71</v>
      </c>
      <c r="BH1496" s="3" t="s">
        <v>71</v>
      </c>
      <c r="BI1496" s="3">
        <v>7</v>
      </c>
      <c r="BJ1496" s="3" t="s">
        <v>554</v>
      </c>
      <c r="BK1496" s="3" t="s">
        <v>1223</v>
      </c>
      <c r="BL1496" s="3" t="s">
        <v>556</v>
      </c>
      <c r="BM1496" s="3" t="s">
        <v>8802</v>
      </c>
      <c r="BN1496" s="3" t="s">
        <v>71</v>
      </c>
      <c r="BO1496" s="3" t="s">
        <v>71</v>
      </c>
      <c r="BP1496" s="3" t="s">
        <v>71</v>
      </c>
      <c r="BQ1496" s="3" t="s">
        <v>71</v>
      </c>
    </row>
    <row r="1497" spans="1:69">
      <c r="A1497" s="3" t="s">
        <v>69</v>
      </c>
      <c r="B1497" s="3" t="s">
        <v>23341</v>
      </c>
      <c r="C1497" s="3" t="s">
        <v>71</v>
      </c>
      <c r="D1497" s="3" t="s">
        <v>71</v>
      </c>
      <c r="E1497" s="3" t="s">
        <v>71</v>
      </c>
      <c r="F1497" s="3" t="s">
        <v>23342</v>
      </c>
      <c r="G1497" s="3" t="s">
        <v>71</v>
      </c>
      <c r="H1497" s="3" t="s">
        <v>71</v>
      </c>
      <c r="I1497" s="3" t="s">
        <v>23343</v>
      </c>
      <c r="J1497" s="3" t="s">
        <v>1124</v>
      </c>
      <c r="K1497" s="3" t="s">
        <v>71</v>
      </c>
      <c r="L1497" s="3" t="s">
        <v>71</v>
      </c>
      <c r="M1497" s="3" t="s">
        <v>74</v>
      </c>
      <c r="N1497" s="3" t="s">
        <v>75</v>
      </c>
      <c r="O1497" s="3" t="s">
        <v>71</v>
      </c>
      <c r="P1497" s="3" t="s">
        <v>71</v>
      </c>
      <c r="Q1497" s="3" t="s">
        <v>71</v>
      </c>
      <c r="R1497" s="3" t="s">
        <v>71</v>
      </c>
      <c r="S1497" s="3" t="s">
        <v>71</v>
      </c>
      <c r="T1497" s="3" t="s">
        <v>23344</v>
      </c>
      <c r="U1497" s="3" t="s">
        <v>23345</v>
      </c>
      <c r="V1497" s="3" t="s">
        <v>23346</v>
      </c>
      <c r="W1497" s="3" t="s">
        <v>23347</v>
      </c>
      <c r="X1497" s="3" t="s">
        <v>71</v>
      </c>
      <c r="Y1497" s="3" t="s">
        <v>23348</v>
      </c>
      <c r="Z1497" s="3" t="s">
        <v>23349</v>
      </c>
      <c r="AA1497" s="3" t="s">
        <v>71</v>
      </c>
      <c r="AB1497" s="3" t="s">
        <v>71</v>
      </c>
      <c r="AC1497" s="3" t="s">
        <v>71</v>
      </c>
      <c r="AD1497" s="3" t="s">
        <v>71</v>
      </c>
      <c r="AE1497" s="3" t="s">
        <v>71</v>
      </c>
      <c r="AF1497" s="3" t="s">
        <v>71</v>
      </c>
      <c r="AG1497" s="3">
        <v>48</v>
      </c>
      <c r="AH1497" s="3">
        <v>35</v>
      </c>
      <c r="AI1497" s="3">
        <v>37</v>
      </c>
      <c r="AJ1497" s="3">
        <v>0</v>
      </c>
      <c r="AK1497" s="3">
        <v>12</v>
      </c>
      <c r="AL1497" s="3" t="s">
        <v>100</v>
      </c>
      <c r="AM1497" s="3" t="s">
        <v>1135</v>
      </c>
      <c r="AN1497" s="3" t="s">
        <v>1136</v>
      </c>
      <c r="AO1497" s="3" t="s">
        <v>1137</v>
      </c>
      <c r="AP1497" s="3" t="s">
        <v>1138</v>
      </c>
      <c r="AQ1497" s="3" t="s">
        <v>71</v>
      </c>
      <c r="AR1497" s="3" t="s">
        <v>1139</v>
      </c>
      <c r="AS1497" s="3" t="s">
        <v>1140</v>
      </c>
      <c r="AT1497" s="3" t="s">
        <v>106</v>
      </c>
      <c r="AU1497" s="3">
        <v>2006</v>
      </c>
      <c r="AV1497" s="3">
        <v>122</v>
      </c>
      <c r="AW1497" s="3" t="s">
        <v>2480</v>
      </c>
      <c r="AX1497" s="3" t="s">
        <v>71</v>
      </c>
      <c r="AY1497" s="3" t="s">
        <v>71</v>
      </c>
      <c r="AZ1497" s="3" t="s">
        <v>71</v>
      </c>
      <c r="BA1497" s="3" t="s">
        <v>71</v>
      </c>
      <c r="BB1497" s="3">
        <v>335</v>
      </c>
      <c r="BC1497" s="3">
        <v>354</v>
      </c>
      <c r="BD1497" s="3" t="s">
        <v>71</v>
      </c>
      <c r="BE1497" s="3" t="s">
        <v>23350</v>
      </c>
      <c r="BF1497" s="3" t="str">
        <f>HYPERLINK("http://dx.doi.org/10.1007/s10661-006-9186-9","http://dx.doi.org/10.1007/s10661-006-9186-9")</f>
        <v>http://dx.doi.org/10.1007/s10661-006-9186-9</v>
      </c>
      <c r="BG1497" s="3" t="s">
        <v>71</v>
      </c>
      <c r="BH1497" s="3" t="s">
        <v>71</v>
      </c>
      <c r="BI1497" s="3">
        <v>20</v>
      </c>
      <c r="BJ1497" s="3" t="s">
        <v>137</v>
      </c>
      <c r="BK1497" s="3" t="s">
        <v>93</v>
      </c>
      <c r="BL1497" s="3" t="s">
        <v>138</v>
      </c>
      <c r="BM1497" s="3" t="s">
        <v>23351</v>
      </c>
      <c r="BN1497" s="3">
        <v>16738758</v>
      </c>
      <c r="BO1497" s="3" t="s">
        <v>71</v>
      </c>
      <c r="BP1497" s="3" t="s">
        <v>71</v>
      </c>
      <c r="BQ1497" s="3" t="s">
        <v>71</v>
      </c>
    </row>
    <row r="1498" spans="1:69">
      <c r="A1498" s="1" t="s">
        <v>69</v>
      </c>
      <c r="B1498" s="1" t="s">
        <v>23352</v>
      </c>
      <c r="C1498" s="1" t="s">
        <v>71</v>
      </c>
      <c r="D1498" s="1" t="s">
        <v>71</v>
      </c>
      <c r="E1498" s="1" t="s">
        <v>71</v>
      </c>
      <c r="F1498" s="1" t="s">
        <v>23353</v>
      </c>
      <c r="G1498" s="1" t="s">
        <v>71</v>
      </c>
      <c r="H1498" s="1" t="s">
        <v>71</v>
      </c>
      <c r="I1498" s="1" t="s">
        <v>23354</v>
      </c>
      <c r="J1498" s="1" t="s">
        <v>144</v>
      </c>
      <c r="K1498" s="1" t="s">
        <v>71</v>
      </c>
      <c r="L1498" s="1" t="s">
        <v>71</v>
      </c>
      <c r="M1498" s="1" t="s">
        <v>74</v>
      </c>
      <c r="N1498" s="1" t="s">
        <v>75</v>
      </c>
      <c r="O1498" s="1" t="s">
        <v>71</v>
      </c>
      <c r="P1498" s="1" t="s">
        <v>71</v>
      </c>
      <c r="Q1498" s="1" t="s">
        <v>71</v>
      </c>
      <c r="R1498" s="1" t="s">
        <v>71</v>
      </c>
      <c r="S1498" s="1" t="s">
        <v>71</v>
      </c>
      <c r="T1498" s="1" t="s">
        <v>23355</v>
      </c>
      <c r="U1498" s="1" t="s">
        <v>23356</v>
      </c>
      <c r="V1498" s="1" t="s">
        <v>23357</v>
      </c>
      <c r="W1498" s="1" t="s">
        <v>23358</v>
      </c>
      <c r="X1498" s="1" t="s">
        <v>71</v>
      </c>
      <c r="Y1498" s="1" t="s">
        <v>23359</v>
      </c>
      <c r="Z1498" s="1" t="s">
        <v>23360</v>
      </c>
      <c r="AA1498" s="1" t="s">
        <v>71</v>
      </c>
      <c r="AB1498" s="1" t="s">
        <v>23361</v>
      </c>
      <c r="AC1498" s="1" t="s">
        <v>23362</v>
      </c>
      <c r="AD1498" s="1" t="s">
        <v>23363</v>
      </c>
      <c r="AE1498" s="1" t="s">
        <v>23364</v>
      </c>
      <c r="AF1498" s="1" t="s">
        <v>71</v>
      </c>
      <c r="AG1498" s="1">
        <v>64</v>
      </c>
      <c r="AH1498" s="1">
        <v>9</v>
      </c>
      <c r="AI1498" s="1">
        <v>9</v>
      </c>
      <c r="AJ1498" s="1">
        <v>7</v>
      </c>
      <c r="AK1498" s="1">
        <v>24</v>
      </c>
      <c r="AL1498" s="1" t="s">
        <v>156</v>
      </c>
      <c r="AM1498" s="1" t="s">
        <v>157</v>
      </c>
      <c r="AN1498" s="1" t="s">
        <v>158</v>
      </c>
      <c r="AO1498" s="1" t="s">
        <v>159</v>
      </c>
      <c r="AP1498" s="1" t="s">
        <v>160</v>
      </c>
      <c r="AQ1498" s="1" t="s">
        <v>71</v>
      </c>
      <c r="AR1498" s="1" t="s">
        <v>161</v>
      </c>
      <c r="AS1498" s="1" t="s">
        <v>162</v>
      </c>
      <c r="AT1498" s="1" t="s">
        <v>704</v>
      </c>
      <c r="AU1498" s="1">
        <v>2021</v>
      </c>
      <c r="AV1498" s="1">
        <v>756</v>
      </c>
      <c r="AW1498" s="1" t="s">
        <v>71</v>
      </c>
      <c r="AX1498" s="1" t="s">
        <v>71</v>
      </c>
      <c r="AY1498" s="1" t="s">
        <v>71</v>
      </c>
      <c r="AZ1498" s="1" t="s">
        <v>71</v>
      </c>
      <c r="BA1498" s="1" t="s">
        <v>71</v>
      </c>
      <c r="BB1498" s="1" t="s">
        <v>71</v>
      </c>
      <c r="BC1498" s="1" t="s">
        <v>71</v>
      </c>
      <c r="BD1498" s="1">
        <v>143880</v>
      </c>
      <c r="BE1498" s="1" t="s">
        <v>23365</v>
      </c>
      <c r="BF1498" s="1" t="str">
        <f>HYPERLINK("http://dx.doi.org/10.1016/j.scitotenv.2020.143880","http://dx.doi.org/10.1016/j.scitotenv.2020.143880")</f>
        <v>http://dx.doi.org/10.1016/j.scitotenv.2020.143880</v>
      </c>
      <c r="BG1498" s="1" t="s">
        <v>71</v>
      </c>
      <c r="BH1498" s="1" t="s">
        <v>71</v>
      </c>
      <c r="BI1498" s="1">
        <v>9</v>
      </c>
      <c r="BJ1498" s="1" t="s">
        <v>137</v>
      </c>
      <c r="BK1498" s="1" t="s">
        <v>93</v>
      </c>
      <c r="BL1498" s="1" t="s">
        <v>138</v>
      </c>
      <c r="BM1498" s="1" t="s">
        <v>5398</v>
      </c>
      <c r="BN1498" s="1">
        <v>33302069</v>
      </c>
      <c r="BO1498" s="1" t="s">
        <v>2116</v>
      </c>
      <c r="BP1498" s="1" t="s">
        <v>71</v>
      </c>
      <c r="BQ1498" s="1" t="s">
        <v>71</v>
      </c>
    </row>
    <row r="1499" spans="1:69">
      <c r="A1499" s="3" t="s">
        <v>69</v>
      </c>
      <c r="B1499" s="3" t="s">
        <v>23366</v>
      </c>
      <c r="C1499" s="3" t="s">
        <v>71</v>
      </c>
      <c r="D1499" s="3" t="s">
        <v>71</v>
      </c>
      <c r="E1499" s="3" t="s">
        <v>71</v>
      </c>
      <c r="F1499" s="3" t="s">
        <v>23367</v>
      </c>
      <c r="G1499" s="3" t="s">
        <v>71</v>
      </c>
      <c r="H1499" s="3" t="s">
        <v>71</v>
      </c>
      <c r="I1499" s="3" t="s">
        <v>23368</v>
      </c>
      <c r="J1499" s="3" t="s">
        <v>10217</v>
      </c>
      <c r="K1499" s="3" t="s">
        <v>71</v>
      </c>
      <c r="L1499" s="3" t="s">
        <v>71</v>
      </c>
      <c r="M1499" s="3" t="s">
        <v>74</v>
      </c>
      <c r="N1499" s="3" t="s">
        <v>534</v>
      </c>
      <c r="O1499" s="3" t="s">
        <v>23369</v>
      </c>
      <c r="P1499" s="3" t="s">
        <v>23370</v>
      </c>
      <c r="Q1499" s="3" t="s">
        <v>23371</v>
      </c>
      <c r="R1499" s="3" t="s">
        <v>71</v>
      </c>
      <c r="S1499" s="3" t="s">
        <v>71</v>
      </c>
      <c r="T1499" s="3" t="s">
        <v>23372</v>
      </c>
      <c r="U1499" s="3" t="s">
        <v>23373</v>
      </c>
      <c r="V1499" s="3" t="s">
        <v>23374</v>
      </c>
      <c r="W1499" s="3" t="s">
        <v>23375</v>
      </c>
      <c r="X1499" s="3" t="s">
        <v>71</v>
      </c>
      <c r="Y1499" s="3" t="s">
        <v>23376</v>
      </c>
      <c r="Z1499" s="3" t="s">
        <v>23377</v>
      </c>
      <c r="AA1499" s="3" t="s">
        <v>23378</v>
      </c>
      <c r="AB1499" s="3" t="s">
        <v>23379</v>
      </c>
      <c r="AC1499" s="3" t="s">
        <v>71</v>
      </c>
      <c r="AD1499" s="3" t="s">
        <v>71</v>
      </c>
      <c r="AE1499" s="3" t="s">
        <v>71</v>
      </c>
      <c r="AF1499" s="3" t="s">
        <v>71</v>
      </c>
      <c r="AG1499" s="3">
        <v>50</v>
      </c>
      <c r="AH1499" s="3">
        <v>21</v>
      </c>
      <c r="AI1499" s="3">
        <v>21</v>
      </c>
      <c r="AJ1499" s="3">
        <v>3</v>
      </c>
      <c r="AK1499" s="3">
        <v>46</v>
      </c>
      <c r="AL1499" s="3" t="s">
        <v>10229</v>
      </c>
      <c r="AM1499" s="3" t="s">
        <v>10230</v>
      </c>
      <c r="AN1499" s="3" t="s">
        <v>10231</v>
      </c>
      <c r="AO1499" s="3" t="s">
        <v>10232</v>
      </c>
      <c r="AP1499" s="3" t="s">
        <v>10233</v>
      </c>
      <c r="AQ1499" s="3" t="s">
        <v>71</v>
      </c>
      <c r="AR1499" s="3" t="s">
        <v>10234</v>
      </c>
      <c r="AS1499" s="3" t="s">
        <v>10235</v>
      </c>
      <c r="AT1499" s="3" t="s">
        <v>185</v>
      </c>
      <c r="AU1499" s="3">
        <v>2016</v>
      </c>
      <c r="AV1499" s="3">
        <v>16</v>
      </c>
      <c r="AW1499" s="3">
        <v>3</v>
      </c>
      <c r="AX1499" s="3" t="s">
        <v>71</v>
      </c>
      <c r="AY1499" s="3" t="s">
        <v>71</v>
      </c>
      <c r="AZ1499" s="3" t="s">
        <v>71</v>
      </c>
      <c r="BA1499" s="3" t="s">
        <v>71</v>
      </c>
      <c r="BB1499" s="3">
        <v>618</v>
      </c>
      <c r="BC1499" s="3">
        <v>631</v>
      </c>
      <c r="BD1499" s="3" t="s">
        <v>71</v>
      </c>
      <c r="BE1499" s="3" t="s">
        <v>23380</v>
      </c>
      <c r="BF1499" s="3" t="str">
        <f>HYPERLINK("http://dx.doi.org/10.4209/aaqr.2015.03.0154","http://dx.doi.org/10.4209/aaqr.2015.03.0154")</f>
        <v>http://dx.doi.org/10.4209/aaqr.2015.03.0154</v>
      </c>
      <c r="BG1499" s="3" t="s">
        <v>71</v>
      </c>
      <c r="BH1499" s="3" t="s">
        <v>71</v>
      </c>
      <c r="BI1499" s="3">
        <v>14</v>
      </c>
      <c r="BJ1499" s="3" t="s">
        <v>137</v>
      </c>
      <c r="BK1499" s="3" t="s">
        <v>555</v>
      </c>
      <c r="BL1499" s="3" t="s">
        <v>138</v>
      </c>
      <c r="BM1499" s="3" t="s">
        <v>23381</v>
      </c>
      <c r="BN1499" s="3" t="s">
        <v>71</v>
      </c>
      <c r="BO1499" s="3" t="s">
        <v>1526</v>
      </c>
      <c r="BP1499" s="3" t="s">
        <v>71</v>
      </c>
      <c r="BQ1499" s="3" t="s">
        <v>71</v>
      </c>
    </row>
    <row r="1500" spans="1:69">
      <c r="A1500" s="3" t="s">
        <v>69</v>
      </c>
      <c r="B1500" s="3" t="s">
        <v>23382</v>
      </c>
      <c r="C1500" s="3" t="s">
        <v>71</v>
      </c>
      <c r="D1500" s="3" t="s">
        <v>71</v>
      </c>
      <c r="E1500" s="3" t="s">
        <v>71</v>
      </c>
      <c r="F1500" s="3" t="s">
        <v>23383</v>
      </c>
      <c r="G1500" s="3" t="s">
        <v>71</v>
      </c>
      <c r="H1500" s="3" t="s">
        <v>71</v>
      </c>
      <c r="I1500" s="3" t="s">
        <v>23384</v>
      </c>
      <c r="J1500" s="3" t="s">
        <v>513</v>
      </c>
      <c r="K1500" s="3" t="s">
        <v>71</v>
      </c>
      <c r="L1500" s="3" t="s">
        <v>71</v>
      </c>
      <c r="M1500" s="3" t="s">
        <v>74</v>
      </c>
      <c r="N1500" s="3" t="s">
        <v>117</v>
      </c>
      <c r="O1500" s="3" t="s">
        <v>71</v>
      </c>
      <c r="P1500" s="3" t="s">
        <v>71</v>
      </c>
      <c r="Q1500" s="3" t="s">
        <v>71</v>
      </c>
      <c r="R1500" s="3" t="s">
        <v>71</v>
      </c>
      <c r="S1500" s="3" t="s">
        <v>71</v>
      </c>
      <c r="T1500" s="3" t="s">
        <v>23385</v>
      </c>
      <c r="U1500" s="3" t="s">
        <v>23386</v>
      </c>
      <c r="V1500" s="3" t="s">
        <v>23387</v>
      </c>
      <c r="W1500" s="3" t="s">
        <v>23388</v>
      </c>
      <c r="X1500" s="3" t="s">
        <v>71</v>
      </c>
      <c r="Y1500" s="3" t="s">
        <v>23389</v>
      </c>
      <c r="Z1500" s="3" t="s">
        <v>23390</v>
      </c>
      <c r="AA1500" s="3" t="s">
        <v>23391</v>
      </c>
      <c r="AB1500" s="3" t="s">
        <v>23392</v>
      </c>
      <c r="AC1500" s="3" t="s">
        <v>23393</v>
      </c>
      <c r="AD1500" s="3" t="s">
        <v>23394</v>
      </c>
      <c r="AE1500" s="3" t="s">
        <v>23395</v>
      </c>
      <c r="AF1500" s="3" t="s">
        <v>71</v>
      </c>
      <c r="AG1500" s="3">
        <v>112</v>
      </c>
      <c r="AH1500" s="3">
        <v>45</v>
      </c>
      <c r="AI1500" s="3">
        <v>45</v>
      </c>
      <c r="AJ1500" s="3">
        <v>3</v>
      </c>
      <c r="AK1500" s="3">
        <v>139</v>
      </c>
      <c r="AL1500" s="3" t="s">
        <v>156</v>
      </c>
      <c r="AM1500" s="3" t="s">
        <v>157</v>
      </c>
      <c r="AN1500" s="3" t="s">
        <v>158</v>
      </c>
      <c r="AO1500" s="3" t="s">
        <v>520</v>
      </c>
      <c r="AP1500" s="3" t="s">
        <v>521</v>
      </c>
      <c r="AQ1500" s="3" t="s">
        <v>71</v>
      </c>
      <c r="AR1500" s="3" t="s">
        <v>522</v>
      </c>
      <c r="AS1500" s="3" t="s">
        <v>523</v>
      </c>
      <c r="AT1500" s="3" t="s">
        <v>3120</v>
      </c>
      <c r="AU1500" s="3">
        <v>2015</v>
      </c>
      <c r="AV1500" s="3">
        <v>200</v>
      </c>
      <c r="AW1500" s="3" t="s">
        <v>71</v>
      </c>
      <c r="AX1500" s="3" t="s">
        <v>71</v>
      </c>
      <c r="AY1500" s="3" t="s">
        <v>71</v>
      </c>
      <c r="AZ1500" s="3" t="s">
        <v>71</v>
      </c>
      <c r="BA1500" s="3" t="s">
        <v>71</v>
      </c>
      <c r="BB1500" s="3">
        <v>186</v>
      </c>
      <c r="BC1500" s="3">
        <v>199</v>
      </c>
      <c r="BD1500" s="3" t="s">
        <v>71</v>
      </c>
      <c r="BE1500" s="3" t="s">
        <v>23396</v>
      </c>
      <c r="BF1500" s="3" t="str">
        <f>HYPERLINK("http://dx.doi.org/10.1016/j.agee.2014.11.009","http://dx.doi.org/10.1016/j.agee.2014.11.009")</f>
        <v>http://dx.doi.org/10.1016/j.agee.2014.11.009</v>
      </c>
      <c r="BG1500" s="3" t="s">
        <v>71</v>
      </c>
      <c r="BH1500" s="3" t="s">
        <v>71</v>
      </c>
      <c r="BI1500" s="3">
        <v>14</v>
      </c>
      <c r="BJ1500" s="3" t="s">
        <v>527</v>
      </c>
      <c r="BK1500" s="3" t="s">
        <v>240</v>
      </c>
      <c r="BL1500" s="3" t="s">
        <v>528</v>
      </c>
      <c r="BM1500" s="3" t="s">
        <v>23397</v>
      </c>
      <c r="BN1500" s="3" t="s">
        <v>71</v>
      </c>
      <c r="BO1500" s="3" t="s">
        <v>71</v>
      </c>
      <c r="BP1500" s="3" t="s">
        <v>71</v>
      </c>
      <c r="BQ1500" s="3" t="s">
        <v>71</v>
      </c>
    </row>
    <row r="1501" spans="1:69">
      <c r="A1501" s="1" t="s">
        <v>69</v>
      </c>
      <c r="B1501" s="1" t="s">
        <v>23398</v>
      </c>
      <c r="C1501" s="1" t="s">
        <v>71</v>
      </c>
      <c r="D1501" s="1" t="s">
        <v>71</v>
      </c>
      <c r="E1501" s="1" t="s">
        <v>71</v>
      </c>
      <c r="F1501" s="1" t="s">
        <v>23399</v>
      </c>
      <c r="G1501" s="1" t="s">
        <v>71</v>
      </c>
      <c r="H1501" s="1" t="s">
        <v>71</v>
      </c>
      <c r="I1501" s="1" t="s">
        <v>23400</v>
      </c>
      <c r="J1501" s="1" t="s">
        <v>6800</v>
      </c>
      <c r="K1501" s="1" t="s">
        <v>71</v>
      </c>
      <c r="L1501" s="1" t="s">
        <v>71</v>
      </c>
      <c r="M1501" s="1" t="s">
        <v>74</v>
      </c>
      <c r="N1501" s="1" t="s">
        <v>117</v>
      </c>
      <c r="O1501" s="1" t="s">
        <v>71</v>
      </c>
      <c r="P1501" s="1" t="s">
        <v>71</v>
      </c>
      <c r="Q1501" s="1" t="s">
        <v>71</v>
      </c>
      <c r="R1501" s="1" t="s">
        <v>71</v>
      </c>
      <c r="S1501" s="1" t="s">
        <v>71</v>
      </c>
      <c r="T1501" s="1" t="s">
        <v>71</v>
      </c>
      <c r="U1501" s="1" t="s">
        <v>23401</v>
      </c>
      <c r="V1501" s="1" t="s">
        <v>23402</v>
      </c>
      <c r="W1501" s="1" t="s">
        <v>23403</v>
      </c>
      <c r="X1501" s="1" t="s">
        <v>71</v>
      </c>
      <c r="Y1501" s="1" t="s">
        <v>23404</v>
      </c>
      <c r="Z1501" s="1" t="s">
        <v>23405</v>
      </c>
      <c r="AA1501" s="1" t="s">
        <v>71</v>
      </c>
      <c r="AB1501" s="1" t="s">
        <v>23406</v>
      </c>
      <c r="AC1501" s="1" t="s">
        <v>23407</v>
      </c>
      <c r="AD1501" s="1" t="s">
        <v>23408</v>
      </c>
      <c r="AE1501" s="1" t="s">
        <v>23409</v>
      </c>
      <c r="AF1501" s="1" t="s">
        <v>71</v>
      </c>
      <c r="AG1501" s="1">
        <v>307</v>
      </c>
      <c r="AH1501" s="1">
        <v>19</v>
      </c>
      <c r="AI1501" s="1">
        <v>20</v>
      </c>
      <c r="AJ1501" s="1">
        <v>43</v>
      </c>
      <c r="AK1501" s="1">
        <v>102</v>
      </c>
      <c r="AL1501" s="1" t="s">
        <v>326</v>
      </c>
      <c r="AM1501" s="1" t="s">
        <v>327</v>
      </c>
      <c r="AN1501" s="1" t="s">
        <v>328</v>
      </c>
      <c r="AO1501" s="1" t="s">
        <v>6811</v>
      </c>
      <c r="AP1501" s="1" t="s">
        <v>6812</v>
      </c>
      <c r="AQ1501" s="1" t="s">
        <v>71</v>
      </c>
      <c r="AR1501" s="1" t="s">
        <v>6813</v>
      </c>
      <c r="AS1501" s="1" t="s">
        <v>6814</v>
      </c>
      <c r="AT1501" s="1" t="s">
        <v>3120</v>
      </c>
      <c r="AU1501" s="1">
        <v>2021</v>
      </c>
      <c r="AV1501" s="1">
        <v>23</v>
      </c>
      <c r="AW1501" s="1">
        <v>2</v>
      </c>
      <c r="AX1501" s="1" t="s">
        <v>71</v>
      </c>
      <c r="AY1501" s="1" t="s">
        <v>71</v>
      </c>
      <c r="AZ1501" s="1" t="s">
        <v>71</v>
      </c>
      <c r="BA1501" s="1" t="s">
        <v>71</v>
      </c>
      <c r="BB1501" s="1">
        <v>213</v>
      </c>
      <c r="BC1501" s="1">
        <v>239</v>
      </c>
      <c r="BD1501" s="1" t="s">
        <v>71</v>
      </c>
      <c r="BE1501" s="1" t="s">
        <v>23410</v>
      </c>
      <c r="BF1501" s="1" t="str">
        <f>HYPERLINK("http://dx.doi.org/10.1039/d0em00404a","http://dx.doi.org/10.1039/d0em00404a")</f>
        <v>http://dx.doi.org/10.1039/d0em00404a</v>
      </c>
      <c r="BG1501" s="1" t="s">
        <v>71</v>
      </c>
      <c r="BH1501" s="1" t="s">
        <v>71</v>
      </c>
      <c r="BI1501" s="1">
        <v>27</v>
      </c>
      <c r="BJ1501" s="1" t="s">
        <v>6816</v>
      </c>
      <c r="BK1501" s="1" t="s">
        <v>93</v>
      </c>
      <c r="BL1501" s="1" t="s">
        <v>6817</v>
      </c>
      <c r="BM1501" s="1" t="s">
        <v>23411</v>
      </c>
      <c r="BN1501" s="1">
        <v>33447834</v>
      </c>
      <c r="BO1501" s="1" t="s">
        <v>71</v>
      </c>
      <c r="BP1501" s="1" t="s">
        <v>71</v>
      </c>
      <c r="BQ1501" s="1" t="s">
        <v>71</v>
      </c>
    </row>
    <row r="1502" spans="1:69">
      <c r="A1502" s="1" t="s">
        <v>69</v>
      </c>
      <c r="B1502" s="1" t="s">
        <v>23412</v>
      </c>
      <c r="C1502" s="1" t="s">
        <v>71</v>
      </c>
      <c r="D1502" s="1" t="s">
        <v>71</v>
      </c>
      <c r="E1502" s="1" t="s">
        <v>71</v>
      </c>
      <c r="F1502" s="1" t="s">
        <v>23413</v>
      </c>
      <c r="G1502" s="1" t="s">
        <v>71</v>
      </c>
      <c r="H1502" s="1" t="s">
        <v>71</v>
      </c>
      <c r="I1502" s="1" t="s">
        <v>23414</v>
      </c>
      <c r="J1502" s="1" t="s">
        <v>1582</v>
      </c>
      <c r="K1502" s="1" t="s">
        <v>71</v>
      </c>
      <c r="L1502" s="1" t="s">
        <v>71</v>
      </c>
      <c r="M1502" s="1" t="s">
        <v>74</v>
      </c>
      <c r="N1502" s="1" t="s">
        <v>534</v>
      </c>
      <c r="O1502" s="1" t="s">
        <v>23415</v>
      </c>
      <c r="P1502" s="1" t="s">
        <v>23416</v>
      </c>
      <c r="Q1502" s="1" t="s">
        <v>23417</v>
      </c>
      <c r="R1502" s="1" t="s">
        <v>23418</v>
      </c>
      <c r="S1502" s="1" t="s">
        <v>23419</v>
      </c>
      <c r="T1502" s="1" t="s">
        <v>23420</v>
      </c>
      <c r="U1502" s="1" t="s">
        <v>23421</v>
      </c>
      <c r="V1502" s="1" t="s">
        <v>23422</v>
      </c>
      <c r="W1502" s="1" t="s">
        <v>23423</v>
      </c>
      <c r="X1502" s="1" t="s">
        <v>71</v>
      </c>
      <c r="Y1502" s="1" t="s">
        <v>23424</v>
      </c>
      <c r="Z1502" s="1" t="s">
        <v>23425</v>
      </c>
      <c r="AA1502" s="1" t="s">
        <v>23426</v>
      </c>
      <c r="AB1502" s="1" t="s">
        <v>71</v>
      </c>
      <c r="AC1502" s="1" t="s">
        <v>23427</v>
      </c>
      <c r="AD1502" s="1" t="s">
        <v>23428</v>
      </c>
      <c r="AE1502" s="1" t="s">
        <v>23429</v>
      </c>
      <c r="AF1502" s="1" t="s">
        <v>71</v>
      </c>
      <c r="AG1502" s="1">
        <v>97</v>
      </c>
      <c r="AH1502" s="1">
        <v>34</v>
      </c>
      <c r="AI1502" s="1">
        <v>34</v>
      </c>
      <c r="AJ1502" s="1">
        <v>7</v>
      </c>
      <c r="AK1502" s="1">
        <v>94</v>
      </c>
      <c r="AL1502" s="1" t="s">
        <v>951</v>
      </c>
      <c r="AM1502" s="1" t="s">
        <v>83</v>
      </c>
      <c r="AN1502" s="1" t="s">
        <v>1093</v>
      </c>
      <c r="AO1502" s="1" t="s">
        <v>1594</v>
      </c>
      <c r="AP1502" s="1" t="s">
        <v>1595</v>
      </c>
      <c r="AQ1502" s="1" t="s">
        <v>71</v>
      </c>
      <c r="AR1502" s="1" t="s">
        <v>1582</v>
      </c>
      <c r="AS1502" s="1" t="s">
        <v>1596</v>
      </c>
      <c r="AT1502" s="1" t="s">
        <v>282</v>
      </c>
      <c r="AU1502" s="1">
        <v>2020</v>
      </c>
      <c r="AV1502" s="1">
        <v>257</v>
      </c>
      <c r="AW1502" s="1" t="s">
        <v>71</v>
      </c>
      <c r="AX1502" s="1" t="s">
        <v>71</v>
      </c>
      <c r="AY1502" s="1" t="s">
        <v>71</v>
      </c>
      <c r="AZ1502" s="1" t="s">
        <v>71</v>
      </c>
      <c r="BA1502" s="1" t="s">
        <v>71</v>
      </c>
      <c r="BB1502" s="1" t="s">
        <v>71</v>
      </c>
      <c r="BC1502" s="1" t="s">
        <v>71</v>
      </c>
      <c r="BD1502" s="1">
        <v>127199</v>
      </c>
      <c r="BE1502" s="1" t="s">
        <v>23430</v>
      </c>
      <c r="BF1502" s="1" t="str">
        <f>HYPERLINK("http://dx.doi.org/10.1016/j.chemosphere.2020.127199","http://dx.doi.org/10.1016/j.chemosphere.2020.127199")</f>
        <v>http://dx.doi.org/10.1016/j.chemosphere.2020.127199</v>
      </c>
      <c r="BG1502" s="1" t="s">
        <v>71</v>
      </c>
      <c r="BH1502" s="1" t="s">
        <v>71</v>
      </c>
      <c r="BI1502" s="1">
        <v>17</v>
      </c>
      <c r="BJ1502" s="1" t="s">
        <v>137</v>
      </c>
      <c r="BK1502" s="1" t="s">
        <v>555</v>
      </c>
      <c r="BL1502" s="1" t="s">
        <v>138</v>
      </c>
      <c r="BM1502" s="1" t="s">
        <v>20990</v>
      </c>
      <c r="BN1502" s="1">
        <v>32480092</v>
      </c>
      <c r="BO1502" s="1" t="s">
        <v>71</v>
      </c>
      <c r="BP1502" s="1" t="s">
        <v>71</v>
      </c>
      <c r="BQ1502" s="1" t="s">
        <v>71</v>
      </c>
    </row>
    <row r="1503" spans="1:69">
      <c r="A1503" s="1" t="s">
        <v>69</v>
      </c>
      <c r="B1503" s="1" t="s">
        <v>23431</v>
      </c>
      <c r="C1503" s="1" t="s">
        <v>71</v>
      </c>
      <c r="D1503" s="1" t="s">
        <v>71</v>
      </c>
      <c r="E1503" s="1" t="s">
        <v>71</v>
      </c>
      <c r="F1503" s="1" t="s">
        <v>23432</v>
      </c>
      <c r="G1503" s="1" t="s">
        <v>71</v>
      </c>
      <c r="H1503" s="1" t="s">
        <v>71</v>
      </c>
      <c r="I1503" s="1" t="s">
        <v>23433</v>
      </c>
      <c r="J1503" s="1" t="s">
        <v>1582</v>
      </c>
      <c r="K1503" s="1" t="s">
        <v>71</v>
      </c>
      <c r="L1503" s="1" t="s">
        <v>71</v>
      </c>
      <c r="M1503" s="1" t="s">
        <v>74</v>
      </c>
      <c r="N1503" s="1" t="s">
        <v>75</v>
      </c>
      <c r="O1503" s="1" t="s">
        <v>71</v>
      </c>
      <c r="P1503" s="1" t="s">
        <v>71</v>
      </c>
      <c r="Q1503" s="1" t="s">
        <v>71</v>
      </c>
      <c r="R1503" s="1" t="s">
        <v>71</v>
      </c>
      <c r="S1503" s="1" t="s">
        <v>71</v>
      </c>
      <c r="T1503" s="1" t="s">
        <v>23434</v>
      </c>
      <c r="U1503" s="1" t="s">
        <v>23435</v>
      </c>
      <c r="V1503" s="1" t="s">
        <v>23436</v>
      </c>
      <c r="W1503" s="1" t="s">
        <v>23437</v>
      </c>
      <c r="X1503" s="1" t="s">
        <v>71</v>
      </c>
      <c r="Y1503" s="1" t="s">
        <v>23438</v>
      </c>
      <c r="Z1503" s="1" t="s">
        <v>23439</v>
      </c>
      <c r="AA1503" s="1" t="s">
        <v>23440</v>
      </c>
      <c r="AB1503" s="1" t="s">
        <v>23441</v>
      </c>
      <c r="AC1503" s="1" t="s">
        <v>23442</v>
      </c>
      <c r="AD1503" s="1" t="s">
        <v>23443</v>
      </c>
      <c r="AE1503" s="1" t="s">
        <v>23444</v>
      </c>
      <c r="AF1503" s="1" t="s">
        <v>71</v>
      </c>
      <c r="AG1503" s="1">
        <v>203</v>
      </c>
      <c r="AH1503" s="1">
        <v>9</v>
      </c>
      <c r="AI1503" s="1">
        <v>10</v>
      </c>
      <c r="AJ1503" s="1">
        <v>50</v>
      </c>
      <c r="AK1503" s="1">
        <v>97</v>
      </c>
      <c r="AL1503" s="1" t="s">
        <v>951</v>
      </c>
      <c r="AM1503" s="1" t="s">
        <v>83</v>
      </c>
      <c r="AN1503" s="1" t="s">
        <v>1093</v>
      </c>
      <c r="AO1503" s="1" t="s">
        <v>1594</v>
      </c>
      <c r="AP1503" s="1" t="s">
        <v>1595</v>
      </c>
      <c r="AQ1503" s="1" t="s">
        <v>71</v>
      </c>
      <c r="AR1503" s="1" t="s">
        <v>1582</v>
      </c>
      <c r="AS1503" s="1" t="s">
        <v>1596</v>
      </c>
      <c r="AT1503" s="1" t="s">
        <v>307</v>
      </c>
      <c r="AU1503" s="1">
        <v>2022</v>
      </c>
      <c r="AV1503" s="1">
        <v>287</v>
      </c>
      <c r="AW1503" s="1" t="s">
        <v>71</v>
      </c>
      <c r="AX1503" s="1">
        <v>1</v>
      </c>
      <c r="AY1503" s="1" t="s">
        <v>71</v>
      </c>
      <c r="AZ1503" s="1" t="s">
        <v>71</v>
      </c>
      <c r="BA1503" s="1" t="s">
        <v>71</v>
      </c>
      <c r="BB1503" s="1" t="s">
        <v>71</v>
      </c>
      <c r="BC1503" s="1" t="s">
        <v>71</v>
      </c>
      <c r="BD1503" s="1">
        <v>131996</v>
      </c>
      <c r="BE1503" s="1" t="s">
        <v>23445</v>
      </c>
      <c r="BF1503" s="1" t="str">
        <f>HYPERLINK("http://dx.doi.org/10.1016/j.chemosphere.2021.131996","http://dx.doi.org/10.1016/j.chemosphere.2021.131996")</f>
        <v>http://dx.doi.org/10.1016/j.chemosphere.2021.131996</v>
      </c>
      <c r="BG1503" s="1" t="s">
        <v>71</v>
      </c>
      <c r="BH1503" s="1" t="s">
        <v>91</v>
      </c>
      <c r="BI1503" s="1">
        <v>18</v>
      </c>
      <c r="BJ1503" s="1" t="s">
        <v>137</v>
      </c>
      <c r="BK1503" s="1" t="s">
        <v>93</v>
      </c>
      <c r="BL1503" s="1" t="s">
        <v>138</v>
      </c>
      <c r="BM1503" s="1" t="s">
        <v>23446</v>
      </c>
      <c r="BN1503" s="1">
        <v>34455120</v>
      </c>
      <c r="BO1503" s="1" t="s">
        <v>71</v>
      </c>
      <c r="BP1503" s="1" t="s">
        <v>71</v>
      </c>
      <c r="BQ1503" s="1" t="s">
        <v>71</v>
      </c>
    </row>
    <row r="1504" spans="1:69">
      <c r="A1504" s="1" t="s">
        <v>69</v>
      </c>
      <c r="B1504" s="1" t="s">
        <v>23447</v>
      </c>
      <c r="C1504" s="1" t="s">
        <v>71</v>
      </c>
      <c r="D1504" s="1" t="s">
        <v>71</v>
      </c>
      <c r="E1504" s="1" t="s">
        <v>71</v>
      </c>
      <c r="F1504" s="1" t="s">
        <v>23448</v>
      </c>
      <c r="G1504" s="1" t="s">
        <v>71</v>
      </c>
      <c r="H1504" s="1" t="s">
        <v>71</v>
      </c>
      <c r="I1504" s="1" t="s">
        <v>23449</v>
      </c>
      <c r="J1504" s="1" t="s">
        <v>73</v>
      </c>
      <c r="K1504" s="1" t="s">
        <v>71</v>
      </c>
      <c r="L1504" s="1" t="s">
        <v>71</v>
      </c>
      <c r="M1504" s="1" t="s">
        <v>74</v>
      </c>
      <c r="N1504" s="1" t="s">
        <v>117</v>
      </c>
      <c r="O1504" s="1" t="s">
        <v>71</v>
      </c>
      <c r="P1504" s="1" t="s">
        <v>71</v>
      </c>
      <c r="Q1504" s="1" t="s">
        <v>71</v>
      </c>
      <c r="R1504" s="1" t="s">
        <v>71</v>
      </c>
      <c r="S1504" s="1" t="s">
        <v>71</v>
      </c>
      <c r="T1504" s="1" t="s">
        <v>23450</v>
      </c>
      <c r="U1504" s="1" t="s">
        <v>23451</v>
      </c>
      <c r="V1504" s="1" t="s">
        <v>23452</v>
      </c>
      <c r="W1504" s="1" t="s">
        <v>23453</v>
      </c>
      <c r="X1504" s="1" t="s">
        <v>71</v>
      </c>
      <c r="Y1504" s="1" t="s">
        <v>23454</v>
      </c>
      <c r="Z1504" s="1" t="s">
        <v>23455</v>
      </c>
      <c r="AA1504" s="1" t="s">
        <v>23456</v>
      </c>
      <c r="AB1504" s="1" t="s">
        <v>23457</v>
      </c>
      <c r="AC1504" s="1" t="s">
        <v>23458</v>
      </c>
      <c r="AD1504" s="1" t="s">
        <v>23459</v>
      </c>
      <c r="AE1504" s="1" t="s">
        <v>23460</v>
      </c>
      <c r="AF1504" s="1" t="s">
        <v>71</v>
      </c>
      <c r="AG1504" s="1">
        <v>167</v>
      </c>
      <c r="AH1504" s="1">
        <v>42</v>
      </c>
      <c r="AI1504" s="1">
        <v>43</v>
      </c>
      <c r="AJ1504" s="1">
        <v>37</v>
      </c>
      <c r="AK1504" s="1">
        <v>168</v>
      </c>
      <c r="AL1504" s="1" t="s">
        <v>82</v>
      </c>
      <c r="AM1504" s="1" t="s">
        <v>83</v>
      </c>
      <c r="AN1504" s="1" t="s">
        <v>84</v>
      </c>
      <c r="AO1504" s="1" t="s">
        <v>85</v>
      </c>
      <c r="AP1504" s="1" t="s">
        <v>86</v>
      </c>
      <c r="AQ1504" s="1" t="s">
        <v>71</v>
      </c>
      <c r="AR1504" s="1" t="s">
        <v>87</v>
      </c>
      <c r="AS1504" s="1" t="s">
        <v>88</v>
      </c>
      <c r="AT1504" s="1" t="s">
        <v>2577</v>
      </c>
      <c r="AU1504" s="1">
        <v>2020</v>
      </c>
      <c r="AV1504" s="1">
        <v>269</v>
      </c>
      <c r="AW1504" s="1" t="s">
        <v>71</v>
      </c>
      <c r="AX1504" s="1" t="s">
        <v>71</v>
      </c>
      <c r="AY1504" s="1" t="s">
        <v>71</v>
      </c>
      <c r="AZ1504" s="1" t="s">
        <v>71</v>
      </c>
      <c r="BA1504" s="1" t="s">
        <v>71</v>
      </c>
      <c r="BB1504" s="1" t="s">
        <v>71</v>
      </c>
      <c r="BC1504" s="1" t="s">
        <v>71</v>
      </c>
      <c r="BD1504" s="1">
        <v>122259</v>
      </c>
      <c r="BE1504" s="1" t="s">
        <v>23461</v>
      </c>
      <c r="BF1504" s="1" t="str">
        <f>HYPERLINK("http://dx.doi.org/10.1016/j.jclepro.2020.122259","http://dx.doi.org/10.1016/j.jclepro.2020.122259")</f>
        <v>http://dx.doi.org/10.1016/j.jclepro.2020.122259</v>
      </c>
      <c r="BG1504" s="1" t="s">
        <v>71</v>
      </c>
      <c r="BH1504" s="1" t="s">
        <v>71</v>
      </c>
      <c r="BI1504" s="1">
        <v>16</v>
      </c>
      <c r="BJ1504" s="1" t="s">
        <v>92</v>
      </c>
      <c r="BK1504" s="1" t="s">
        <v>93</v>
      </c>
      <c r="BL1504" s="1" t="s">
        <v>94</v>
      </c>
      <c r="BM1504" s="1" t="s">
        <v>23462</v>
      </c>
      <c r="BN1504" s="1" t="s">
        <v>71</v>
      </c>
      <c r="BO1504" s="1" t="s">
        <v>71</v>
      </c>
      <c r="BP1504" s="1" t="s">
        <v>71</v>
      </c>
      <c r="BQ1504" s="1" t="s">
        <v>71</v>
      </c>
    </row>
    <row r="1505" spans="1:69">
      <c r="A1505" s="1" t="s">
        <v>69</v>
      </c>
      <c r="B1505" s="1" t="s">
        <v>23463</v>
      </c>
      <c r="C1505" s="1" t="s">
        <v>71</v>
      </c>
      <c r="D1505" s="1" t="s">
        <v>71</v>
      </c>
      <c r="E1505" s="1" t="s">
        <v>71</v>
      </c>
      <c r="F1505" s="1" t="s">
        <v>23464</v>
      </c>
      <c r="G1505" s="1" t="s">
        <v>71</v>
      </c>
      <c r="H1505" s="1" t="s">
        <v>71</v>
      </c>
      <c r="I1505" s="1" t="s">
        <v>23465</v>
      </c>
      <c r="J1505" s="1" t="s">
        <v>219</v>
      </c>
      <c r="K1505" s="1" t="s">
        <v>71</v>
      </c>
      <c r="L1505" s="1" t="s">
        <v>71</v>
      </c>
      <c r="M1505" s="1" t="s">
        <v>74</v>
      </c>
      <c r="N1505" s="1" t="s">
        <v>117</v>
      </c>
      <c r="O1505" s="1" t="s">
        <v>71</v>
      </c>
      <c r="P1505" s="1" t="s">
        <v>71</v>
      </c>
      <c r="Q1505" s="1" t="s">
        <v>71</v>
      </c>
      <c r="R1505" s="1" t="s">
        <v>71</v>
      </c>
      <c r="S1505" s="1" t="s">
        <v>71</v>
      </c>
      <c r="T1505" s="1" t="s">
        <v>23466</v>
      </c>
      <c r="U1505" s="1" t="s">
        <v>23467</v>
      </c>
      <c r="V1505" s="1" t="s">
        <v>23468</v>
      </c>
      <c r="W1505" s="1" t="s">
        <v>23469</v>
      </c>
      <c r="X1505" s="1" t="s">
        <v>71</v>
      </c>
      <c r="Y1505" s="1" t="s">
        <v>23470</v>
      </c>
      <c r="Z1505" s="1" t="s">
        <v>23471</v>
      </c>
      <c r="AA1505" s="1" t="s">
        <v>23472</v>
      </c>
      <c r="AB1505" s="1" t="s">
        <v>23473</v>
      </c>
      <c r="AC1505" s="1" t="s">
        <v>23474</v>
      </c>
      <c r="AD1505" s="1" t="s">
        <v>23474</v>
      </c>
      <c r="AE1505" s="1" t="s">
        <v>23475</v>
      </c>
      <c r="AF1505" s="1" t="s">
        <v>71</v>
      </c>
      <c r="AG1505" s="1">
        <v>104</v>
      </c>
      <c r="AH1505" s="1">
        <v>0</v>
      </c>
      <c r="AI1505" s="1">
        <v>0</v>
      </c>
      <c r="AJ1505" s="1">
        <v>0</v>
      </c>
      <c r="AK1505" s="1">
        <v>0</v>
      </c>
      <c r="AL1505" s="1" t="s">
        <v>231</v>
      </c>
      <c r="AM1505" s="1" t="s">
        <v>232</v>
      </c>
      <c r="AN1505" s="1" t="s">
        <v>233</v>
      </c>
      <c r="AO1505" s="1" t="s">
        <v>71</v>
      </c>
      <c r="AP1505" s="1" t="s">
        <v>234</v>
      </c>
      <c r="AQ1505" s="1" t="s">
        <v>71</v>
      </c>
      <c r="AR1505" s="1" t="s">
        <v>235</v>
      </c>
      <c r="AS1505" s="1" t="s">
        <v>236</v>
      </c>
      <c r="AT1505" s="1" t="s">
        <v>133</v>
      </c>
      <c r="AU1505" s="1">
        <v>2022</v>
      </c>
      <c r="AV1505" s="1">
        <v>14</v>
      </c>
      <c r="AW1505" s="1">
        <v>12</v>
      </c>
      <c r="AX1505" s="1" t="s">
        <v>71</v>
      </c>
      <c r="AY1505" s="1" t="s">
        <v>71</v>
      </c>
      <c r="AZ1505" s="1" t="s">
        <v>71</v>
      </c>
      <c r="BA1505" s="1" t="s">
        <v>71</v>
      </c>
      <c r="BB1505" s="1" t="s">
        <v>71</v>
      </c>
      <c r="BC1505" s="1" t="s">
        <v>71</v>
      </c>
      <c r="BD1505" s="1">
        <v>7460</v>
      </c>
      <c r="BE1505" s="1" t="s">
        <v>23476</v>
      </c>
      <c r="BF1505" s="1" t="str">
        <f>HYPERLINK("http://dx.doi.org/10.3390/su14127460","http://dx.doi.org/10.3390/su14127460")</f>
        <v>http://dx.doi.org/10.3390/su14127460</v>
      </c>
      <c r="BG1505" s="1" t="s">
        <v>71</v>
      </c>
      <c r="BH1505" s="1" t="s">
        <v>71</v>
      </c>
      <c r="BI1505" s="1">
        <v>23</v>
      </c>
      <c r="BJ1505" s="1" t="s">
        <v>239</v>
      </c>
      <c r="BK1505" s="1" t="s">
        <v>240</v>
      </c>
      <c r="BL1505" s="1" t="s">
        <v>241</v>
      </c>
      <c r="BM1505" s="1" t="s">
        <v>23477</v>
      </c>
      <c r="BN1505" s="1" t="s">
        <v>71</v>
      </c>
      <c r="BO1505" s="1" t="s">
        <v>287</v>
      </c>
      <c r="BP1505" s="1" t="s">
        <v>71</v>
      </c>
      <c r="BQ1505" s="1" t="s">
        <v>71</v>
      </c>
    </row>
    <row r="1506" spans="1:69">
      <c r="A1506" s="1" t="s">
        <v>69</v>
      </c>
      <c r="B1506" s="1" t="s">
        <v>23478</v>
      </c>
      <c r="C1506" s="1" t="s">
        <v>71</v>
      </c>
      <c r="D1506" s="1" t="s">
        <v>71</v>
      </c>
      <c r="E1506" s="1" t="s">
        <v>71</v>
      </c>
      <c r="F1506" s="1" t="s">
        <v>23479</v>
      </c>
      <c r="G1506" s="1" t="s">
        <v>71</v>
      </c>
      <c r="H1506" s="1" t="s">
        <v>71</v>
      </c>
      <c r="I1506" s="1" t="s">
        <v>23480</v>
      </c>
      <c r="J1506" s="1" t="s">
        <v>513</v>
      </c>
      <c r="K1506" s="1" t="s">
        <v>71</v>
      </c>
      <c r="L1506" s="1" t="s">
        <v>71</v>
      </c>
      <c r="M1506" s="1" t="s">
        <v>74</v>
      </c>
      <c r="N1506" s="1" t="s">
        <v>117</v>
      </c>
      <c r="O1506" s="1" t="s">
        <v>71</v>
      </c>
      <c r="P1506" s="1" t="s">
        <v>71</v>
      </c>
      <c r="Q1506" s="1" t="s">
        <v>71</v>
      </c>
      <c r="R1506" s="1" t="s">
        <v>71</v>
      </c>
      <c r="S1506" s="1" t="s">
        <v>71</v>
      </c>
      <c r="T1506" s="1" t="s">
        <v>23481</v>
      </c>
      <c r="U1506" s="1" t="s">
        <v>23482</v>
      </c>
      <c r="V1506" s="1" t="s">
        <v>23483</v>
      </c>
      <c r="W1506" s="1" t="s">
        <v>23484</v>
      </c>
      <c r="X1506" s="1" t="s">
        <v>71</v>
      </c>
      <c r="Y1506" s="1" t="s">
        <v>23485</v>
      </c>
      <c r="Z1506" s="1" t="s">
        <v>23486</v>
      </c>
      <c r="AA1506" s="1" t="s">
        <v>23487</v>
      </c>
      <c r="AB1506" s="1" t="s">
        <v>23488</v>
      </c>
      <c r="AC1506" s="1" t="s">
        <v>23489</v>
      </c>
      <c r="AD1506" s="1" t="s">
        <v>23490</v>
      </c>
      <c r="AE1506" s="1" t="s">
        <v>23491</v>
      </c>
      <c r="AF1506" s="1" t="s">
        <v>71</v>
      </c>
      <c r="AG1506" s="1">
        <v>134</v>
      </c>
      <c r="AH1506" s="1">
        <v>34</v>
      </c>
      <c r="AI1506" s="1">
        <v>35</v>
      </c>
      <c r="AJ1506" s="1">
        <v>10</v>
      </c>
      <c r="AK1506" s="1">
        <v>227</v>
      </c>
      <c r="AL1506" s="1" t="s">
        <v>156</v>
      </c>
      <c r="AM1506" s="1" t="s">
        <v>157</v>
      </c>
      <c r="AN1506" s="1" t="s">
        <v>158</v>
      </c>
      <c r="AO1506" s="1" t="s">
        <v>520</v>
      </c>
      <c r="AP1506" s="1" t="s">
        <v>521</v>
      </c>
      <c r="AQ1506" s="1" t="s">
        <v>71</v>
      </c>
      <c r="AR1506" s="1" t="s">
        <v>522</v>
      </c>
      <c r="AS1506" s="1" t="s">
        <v>523</v>
      </c>
      <c r="AT1506" s="1" t="s">
        <v>4688</v>
      </c>
      <c r="AU1506" s="1">
        <v>2018</v>
      </c>
      <c r="AV1506" s="1">
        <v>267</v>
      </c>
      <c r="AW1506" s="1" t="s">
        <v>71</v>
      </c>
      <c r="AX1506" s="1" t="s">
        <v>71</v>
      </c>
      <c r="AY1506" s="1" t="s">
        <v>71</v>
      </c>
      <c r="AZ1506" s="1" t="s">
        <v>71</v>
      </c>
      <c r="BA1506" s="1" t="s">
        <v>71</v>
      </c>
      <c r="BB1506" s="1">
        <v>129</v>
      </c>
      <c r="BC1506" s="1">
        <v>140</v>
      </c>
      <c r="BD1506" s="1" t="s">
        <v>71</v>
      </c>
      <c r="BE1506" s="1" t="s">
        <v>23492</v>
      </c>
      <c r="BF1506" s="1" t="str">
        <f>HYPERLINK("http://dx.doi.org/10.1016/j.agee.2018.08.020","http://dx.doi.org/10.1016/j.agee.2018.08.020")</f>
        <v>http://dx.doi.org/10.1016/j.agee.2018.08.020</v>
      </c>
      <c r="BG1506" s="1" t="s">
        <v>71</v>
      </c>
      <c r="BH1506" s="1" t="s">
        <v>71</v>
      </c>
      <c r="BI1506" s="1">
        <v>12</v>
      </c>
      <c r="BJ1506" s="1" t="s">
        <v>527</v>
      </c>
      <c r="BK1506" s="1" t="s">
        <v>93</v>
      </c>
      <c r="BL1506" s="1" t="s">
        <v>528</v>
      </c>
      <c r="BM1506" s="1" t="s">
        <v>23493</v>
      </c>
      <c r="BN1506" s="1" t="s">
        <v>71</v>
      </c>
      <c r="BO1506" s="1" t="s">
        <v>71</v>
      </c>
      <c r="BP1506" s="1" t="s">
        <v>71</v>
      </c>
      <c r="BQ1506" s="1" t="s">
        <v>71</v>
      </c>
    </row>
    <row r="1507" spans="1:69">
      <c r="A1507" s="3" t="s">
        <v>69</v>
      </c>
      <c r="B1507" s="3" t="s">
        <v>23494</v>
      </c>
      <c r="C1507" s="3" t="s">
        <v>71</v>
      </c>
      <c r="D1507" s="3" t="s">
        <v>71</v>
      </c>
      <c r="E1507" s="3" t="s">
        <v>71</v>
      </c>
      <c r="F1507" s="3" t="s">
        <v>23495</v>
      </c>
      <c r="G1507" s="3" t="s">
        <v>71</v>
      </c>
      <c r="H1507" s="3" t="s">
        <v>71</v>
      </c>
      <c r="I1507" s="3" t="s">
        <v>23496</v>
      </c>
      <c r="J1507" s="3" t="s">
        <v>23497</v>
      </c>
      <c r="K1507" s="3" t="s">
        <v>71</v>
      </c>
      <c r="L1507" s="3" t="s">
        <v>71</v>
      </c>
      <c r="M1507" s="3" t="s">
        <v>74</v>
      </c>
      <c r="N1507" s="3" t="s">
        <v>75</v>
      </c>
      <c r="O1507" s="3" t="s">
        <v>71</v>
      </c>
      <c r="P1507" s="3" t="s">
        <v>71</v>
      </c>
      <c r="Q1507" s="3" t="s">
        <v>71</v>
      </c>
      <c r="R1507" s="3" t="s">
        <v>71</v>
      </c>
      <c r="S1507" s="3" t="s">
        <v>71</v>
      </c>
      <c r="T1507" s="3" t="s">
        <v>23498</v>
      </c>
      <c r="U1507" s="3" t="s">
        <v>23499</v>
      </c>
      <c r="V1507" s="3" t="s">
        <v>23500</v>
      </c>
      <c r="W1507" s="3" t="s">
        <v>23501</v>
      </c>
      <c r="X1507" s="3" t="s">
        <v>71</v>
      </c>
      <c r="Y1507" s="3" t="s">
        <v>23502</v>
      </c>
      <c r="Z1507" s="3" t="s">
        <v>23503</v>
      </c>
      <c r="AA1507" s="3" t="s">
        <v>71</v>
      </c>
      <c r="AB1507" s="3" t="s">
        <v>71</v>
      </c>
      <c r="AC1507" s="3" t="s">
        <v>71</v>
      </c>
      <c r="AD1507" s="3" t="s">
        <v>71</v>
      </c>
      <c r="AE1507" s="3" t="s">
        <v>71</v>
      </c>
      <c r="AF1507" s="3" t="s">
        <v>71</v>
      </c>
      <c r="AG1507" s="3">
        <v>38</v>
      </c>
      <c r="AH1507" s="3">
        <v>1</v>
      </c>
      <c r="AI1507" s="3">
        <v>1</v>
      </c>
      <c r="AJ1507" s="3">
        <v>0</v>
      </c>
      <c r="AK1507" s="3">
        <v>14</v>
      </c>
      <c r="AL1507" s="3" t="s">
        <v>23504</v>
      </c>
      <c r="AM1507" s="3" t="s">
        <v>23505</v>
      </c>
      <c r="AN1507" s="3" t="s">
        <v>23506</v>
      </c>
      <c r="AO1507" s="3" t="s">
        <v>23507</v>
      </c>
      <c r="AP1507" s="3" t="s">
        <v>71</v>
      </c>
      <c r="AQ1507" s="3" t="s">
        <v>71</v>
      </c>
      <c r="AR1507" s="3" t="s">
        <v>23508</v>
      </c>
      <c r="AS1507" s="3" t="s">
        <v>23509</v>
      </c>
      <c r="AT1507" s="3" t="s">
        <v>133</v>
      </c>
      <c r="AU1507" s="3">
        <v>2011</v>
      </c>
      <c r="AV1507" s="3">
        <v>15</v>
      </c>
      <c r="AW1507" s="3">
        <v>2</v>
      </c>
      <c r="AX1507" s="3" t="s">
        <v>71</v>
      </c>
      <c r="AY1507" s="3" t="s">
        <v>71</v>
      </c>
      <c r="AZ1507" s="3" t="s">
        <v>71</v>
      </c>
      <c r="BA1507" s="3" t="s">
        <v>71</v>
      </c>
      <c r="BB1507" s="3">
        <v>365</v>
      </c>
      <c r="BC1507" s="3">
        <v>371</v>
      </c>
      <c r="BD1507" s="3" t="s">
        <v>71</v>
      </c>
      <c r="BE1507" s="3" t="s">
        <v>71</v>
      </c>
      <c r="BF1507" s="3" t="s">
        <v>71</v>
      </c>
      <c r="BG1507" s="3" t="s">
        <v>71</v>
      </c>
      <c r="BH1507" s="3" t="s">
        <v>71</v>
      </c>
      <c r="BI1507" s="3">
        <v>7</v>
      </c>
      <c r="BJ1507" s="3" t="s">
        <v>23510</v>
      </c>
      <c r="BK1507" s="3" t="s">
        <v>93</v>
      </c>
      <c r="BL1507" s="3" t="s">
        <v>6817</v>
      </c>
      <c r="BM1507" s="3" t="s">
        <v>23511</v>
      </c>
      <c r="BN1507" s="3" t="s">
        <v>71</v>
      </c>
      <c r="BO1507" s="3" t="s">
        <v>71</v>
      </c>
      <c r="BP1507" s="3" t="s">
        <v>71</v>
      </c>
      <c r="BQ1507" s="3" t="s">
        <v>71</v>
      </c>
    </row>
    <row r="1508" spans="1:69">
      <c r="A1508" s="3" t="s">
        <v>69</v>
      </c>
      <c r="B1508" s="3" t="s">
        <v>23512</v>
      </c>
      <c r="C1508" s="3" t="s">
        <v>71</v>
      </c>
      <c r="D1508" s="3" t="s">
        <v>71</v>
      </c>
      <c r="E1508" s="3" t="s">
        <v>71</v>
      </c>
      <c r="F1508" s="3" t="s">
        <v>23513</v>
      </c>
      <c r="G1508" s="3" t="s">
        <v>71</v>
      </c>
      <c r="H1508" s="3" t="s">
        <v>71</v>
      </c>
      <c r="I1508" s="3" t="s">
        <v>23514</v>
      </c>
      <c r="J1508" s="3" t="s">
        <v>2360</v>
      </c>
      <c r="K1508" s="3" t="s">
        <v>71</v>
      </c>
      <c r="L1508" s="3" t="s">
        <v>71</v>
      </c>
      <c r="M1508" s="3" t="s">
        <v>74</v>
      </c>
      <c r="N1508" s="3" t="s">
        <v>75</v>
      </c>
      <c r="O1508" s="3" t="s">
        <v>71</v>
      </c>
      <c r="P1508" s="3" t="s">
        <v>71</v>
      </c>
      <c r="Q1508" s="3" t="s">
        <v>71</v>
      </c>
      <c r="R1508" s="3" t="s">
        <v>71</v>
      </c>
      <c r="S1508" s="3" t="s">
        <v>71</v>
      </c>
      <c r="T1508" s="3" t="s">
        <v>23515</v>
      </c>
      <c r="U1508" s="3" t="s">
        <v>71</v>
      </c>
      <c r="V1508" s="3" t="s">
        <v>23516</v>
      </c>
      <c r="W1508" s="3" t="s">
        <v>23517</v>
      </c>
      <c r="X1508" s="3" t="s">
        <v>71</v>
      </c>
      <c r="Y1508" s="3" t="s">
        <v>23518</v>
      </c>
      <c r="Z1508" s="3" t="s">
        <v>23519</v>
      </c>
      <c r="AA1508" s="3" t="s">
        <v>23520</v>
      </c>
      <c r="AB1508" s="3" t="s">
        <v>71</v>
      </c>
      <c r="AC1508" s="3" t="s">
        <v>23521</v>
      </c>
      <c r="AD1508" s="3" t="s">
        <v>71</v>
      </c>
      <c r="AE1508" s="3" t="s">
        <v>23522</v>
      </c>
      <c r="AF1508" s="3" t="s">
        <v>71</v>
      </c>
      <c r="AG1508" s="3">
        <v>20</v>
      </c>
      <c r="AH1508" s="3">
        <v>10</v>
      </c>
      <c r="AI1508" s="3">
        <v>10</v>
      </c>
      <c r="AJ1508" s="3">
        <v>0</v>
      </c>
      <c r="AK1508" s="3">
        <v>14</v>
      </c>
      <c r="AL1508" s="3" t="s">
        <v>2369</v>
      </c>
      <c r="AM1508" s="3" t="s">
        <v>365</v>
      </c>
      <c r="AN1508" s="3" t="s">
        <v>2370</v>
      </c>
      <c r="AO1508" s="3" t="s">
        <v>2371</v>
      </c>
      <c r="AP1508" s="3" t="s">
        <v>71</v>
      </c>
      <c r="AQ1508" s="3" t="s">
        <v>71</v>
      </c>
      <c r="AR1508" s="3" t="s">
        <v>2372</v>
      </c>
      <c r="AS1508" s="3" t="s">
        <v>2373</v>
      </c>
      <c r="AT1508" s="3" t="s">
        <v>71</v>
      </c>
      <c r="AU1508" s="3">
        <v>2010</v>
      </c>
      <c r="AV1508" s="3">
        <v>11</v>
      </c>
      <c r="AW1508" s="3">
        <v>4</v>
      </c>
      <c r="AX1508" s="3" t="s">
        <v>71</v>
      </c>
      <c r="AY1508" s="3" t="s">
        <v>71</v>
      </c>
      <c r="AZ1508" s="3" t="s">
        <v>71</v>
      </c>
      <c r="BA1508" s="3" t="s">
        <v>71</v>
      </c>
      <c r="BB1508" s="3">
        <v>1336</v>
      </c>
      <c r="BC1508" s="3">
        <v>1348</v>
      </c>
      <c r="BD1508" s="3" t="s">
        <v>71</v>
      </c>
      <c r="BE1508" s="3" t="s">
        <v>71</v>
      </c>
      <c r="BF1508" s="3" t="s">
        <v>71</v>
      </c>
      <c r="BG1508" s="3" t="s">
        <v>71</v>
      </c>
      <c r="BH1508" s="3" t="s">
        <v>71</v>
      </c>
      <c r="BI1508" s="3">
        <v>13</v>
      </c>
      <c r="BJ1508" s="3" t="s">
        <v>137</v>
      </c>
      <c r="BK1508" s="3" t="s">
        <v>93</v>
      </c>
      <c r="BL1508" s="3" t="s">
        <v>138</v>
      </c>
      <c r="BM1508" s="3" t="s">
        <v>23523</v>
      </c>
      <c r="BN1508" s="3" t="s">
        <v>71</v>
      </c>
      <c r="BO1508" s="3" t="s">
        <v>71</v>
      </c>
      <c r="BP1508" s="3" t="s">
        <v>71</v>
      </c>
      <c r="BQ1508" s="3" t="s">
        <v>71</v>
      </c>
    </row>
    <row r="1509" spans="1:69">
      <c r="A1509" s="3" t="s">
        <v>69</v>
      </c>
      <c r="B1509" s="3" t="s">
        <v>23524</v>
      </c>
      <c r="C1509" s="3" t="s">
        <v>71</v>
      </c>
      <c r="D1509" s="3" t="s">
        <v>71</v>
      </c>
      <c r="E1509" s="3" t="s">
        <v>71</v>
      </c>
      <c r="F1509" s="3" t="s">
        <v>23524</v>
      </c>
      <c r="G1509" s="3" t="s">
        <v>71</v>
      </c>
      <c r="H1509" s="3" t="s">
        <v>71</v>
      </c>
      <c r="I1509" s="3" t="s">
        <v>23525</v>
      </c>
      <c r="J1509" s="3" t="s">
        <v>4199</v>
      </c>
      <c r="K1509" s="3" t="s">
        <v>71</v>
      </c>
      <c r="L1509" s="3" t="s">
        <v>71</v>
      </c>
      <c r="M1509" s="3" t="s">
        <v>74</v>
      </c>
      <c r="N1509" s="3" t="s">
        <v>534</v>
      </c>
      <c r="O1509" s="3" t="s">
        <v>7011</v>
      </c>
      <c r="P1509" s="3" t="s">
        <v>7012</v>
      </c>
      <c r="Q1509" s="3" t="s">
        <v>7013</v>
      </c>
      <c r="R1509" s="3" t="s">
        <v>7014</v>
      </c>
      <c r="S1509" s="3" t="s">
        <v>71</v>
      </c>
      <c r="T1509" s="3" t="s">
        <v>71</v>
      </c>
      <c r="U1509" s="3" t="s">
        <v>23526</v>
      </c>
      <c r="V1509" s="3" t="s">
        <v>23527</v>
      </c>
      <c r="W1509" s="3" t="s">
        <v>23528</v>
      </c>
      <c r="X1509" s="3" t="s">
        <v>71</v>
      </c>
      <c r="Y1509" s="3" t="s">
        <v>23529</v>
      </c>
      <c r="Z1509" s="3" t="s">
        <v>23530</v>
      </c>
      <c r="AA1509" s="3" t="s">
        <v>71</v>
      </c>
      <c r="AB1509" s="3" t="s">
        <v>23531</v>
      </c>
      <c r="AC1509" s="3" t="s">
        <v>71</v>
      </c>
      <c r="AD1509" s="3" t="s">
        <v>71</v>
      </c>
      <c r="AE1509" s="3" t="s">
        <v>71</v>
      </c>
      <c r="AF1509" s="3" t="s">
        <v>71</v>
      </c>
      <c r="AG1509" s="3">
        <v>137</v>
      </c>
      <c r="AH1509" s="3">
        <v>195</v>
      </c>
      <c r="AI1509" s="3">
        <v>205</v>
      </c>
      <c r="AJ1509" s="3">
        <v>2</v>
      </c>
      <c r="AK1509" s="3">
        <v>256</v>
      </c>
      <c r="AL1509" s="3" t="s">
        <v>100</v>
      </c>
      <c r="AM1509" s="3" t="s">
        <v>1135</v>
      </c>
      <c r="AN1509" s="3" t="s">
        <v>1136</v>
      </c>
      <c r="AO1509" s="3" t="s">
        <v>4210</v>
      </c>
      <c r="AP1509" s="3" t="s">
        <v>4211</v>
      </c>
      <c r="AQ1509" s="3" t="s">
        <v>71</v>
      </c>
      <c r="AR1509" s="3" t="s">
        <v>4199</v>
      </c>
      <c r="AS1509" s="3" t="s">
        <v>4212</v>
      </c>
      <c r="AT1509" s="3" t="s">
        <v>969</v>
      </c>
      <c r="AU1509" s="3">
        <v>2005</v>
      </c>
      <c r="AV1509" s="3">
        <v>70</v>
      </c>
      <c r="AW1509" s="3" t="s">
        <v>525</v>
      </c>
      <c r="AX1509" s="3" t="s">
        <v>71</v>
      </c>
      <c r="AY1509" s="3" t="s">
        <v>71</v>
      </c>
      <c r="AZ1509" s="3" t="s">
        <v>71</v>
      </c>
      <c r="BA1509" s="3" t="s">
        <v>71</v>
      </c>
      <c r="BB1509" s="3">
        <v>31</v>
      </c>
      <c r="BC1509" s="3">
        <v>72</v>
      </c>
      <c r="BD1509" s="3" t="s">
        <v>71</v>
      </c>
      <c r="BE1509" s="3" t="s">
        <v>23532</v>
      </c>
      <c r="BF1509" s="3" t="str">
        <f>HYPERLINK("http://dx.doi.org/10.1007/s10584-005-5937-9","http://dx.doi.org/10.1007/s10584-005-5937-9")</f>
        <v>http://dx.doi.org/10.1007/s10584-005-5937-9</v>
      </c>
      <c r="BG1509" s="3" t="s">
        <v>71</v>
      </c>
      <c r="BH1509" s="3" t="s">
        <v>71</v>
      </c>
      <c r="BI1509" s="3">
        <v>42</v>
      </c>
      <c r="BJ1509" s="3" t="s">
        <v>450</v>
      </c>
      <c r="BK1509" s="3" t="s">
        <v>555</v>
      </c>
      <c r="BL1509" s="3" t="s">
        <v>451</v>
      </c>
      <c r="BM1509" s="3" t="s">
        <v>7021</v>
      </c>
      <c r="BN1509" s="3" t="s">
        <v>71</v>
      </c>
      <c r="BO1509" s="3" t="s">
        <v>71</v>
      </c>
      <c r="BP1509" s="3" t="s">
        <v>71</v>
      </c>
      <c r="BQ1509" s="3" t="s">
        <v>71</v>
      </c>
    </row>
    <row r="1510" spans="1:69">
      <c r="A1510" s="1" t="s">
        <v>69</v>
      </c>
      <c r="B1510" s="1" t="s">
        <v>23533</v>
      </c>
      <c r="C1510" s="1" t="s">
        <v>71</v>
      </c>
      <c r="D1510" s="1" t="s">
        <v>71</v>
      </c>
      <c r="E1510" s="1" t="s">
        <v>71</v>
      </c>
      <c r="F1510" s="1" t="s">
        <v>23534</v>
      </c>
      <c r="G1510" s="1" t="s">
        <v>71</v>
      </c>
      <c r="H1510" s="1" t="s">
        <v>71</v>
      </c>
      <c r="I1510" s="1" t="s">
        <v>23535</v>
      </c>
      <c r="J1510" s="1" t="s">
        <v>23536</v>
      </c>
      <c r="K1510" s="1" t="s">
        <v>71</v>
      </c>
      <c r="L1510" s="1" t="s">
        <v>71</v>
      </c>
      <c r="M1510" s="1" t="s">
        <v>74</v>
      </c>
      <c r="N1510" s="1" t="s">
        <v>75</v>
      </c>
      <c r="O1510" s="1" t="s">
        <v>71</v>
      </c>
      <c r="P1510" s="1" t="s">
        <v>71</v>
      </c>
      <c r="Q1510" s="1" t="s">
        <v>71</v>
      </c>
      <c r="R1510" s="1" t="s">
        <v>71</v>
      </c>
      <c r="S1510" s="1" t="s">
        <v>71</v>
      </c>
      <c r="T1510" s="1" t="s">
        <v>23537</v>
      </c>
      <c r="U1510" s="1" t="s">
        <v>23538</v>
      </c>
      <c r="V1510" s="1" t="s">
        <v>23539</v>
      </c>
      <c r="W1510" s="1" t="s">
        <v>23540</v>
      </c>
      <c r="X1510" s="1" t="s">
        <v>71</v>
      </c>
      <c r="Y1510" s="1" t="s">
        <v>23541</v>
      </c>
      <c r="Z1510" s="1" t="s">
        <v>23542</v>
      </c>
      <c r="AA1510" s="1" t="s">
        <v>23543</v>
      </c>
      <c r="AB1510" s="1" t="s">
        <v>23544</v>
      </c>
      <c r="AC1510" s="1" t="s">
        <v>23545</v>
      </c>
      <c r="AD1510" s="1" t="s">
        <v>23546</v>
      </c>
      <c r="AE1510" s="1" t="s">
        <v>23547</v>
      </c>
      <c r="AF1510" s="1" t="s">
        <v>71</v>
      </c>
      <c r="AG1510" s="1">
        <v>145</v>
      </c>
      <c r="AH1510" s="1">
        <v>21</v>
      </c>
      <c r="AI1510" s="1">
        <v>22</v>
      </c>
      <c r="AJ1510" s="1">
        <v>19</v>
      </c>
      <c r="AK1510" s="1">
        <v>42</v>
      </c>
      <c r="AL1510" s="1" t="s">
        <v>3524</v>
      </c>
      <c r="AM1510" s="1" t="s">
        <v>547</v>
      </c>
      <c r="AN1510" s="1" t="s">
        <v>3525</v>
      </c>
      <c r="AO1510" s="1" t="s">
        <v>71</v>
      </c>
      <c r="AP1510" s="1" t="s">
        <v>23548</v>
      </c>
      <c r="AQ1510" s="1" t="s">
        <v>71</v>
      </c>
      <c r="AR1510" s="1" t="s">
        <v>23549</v>
      </c>
      <c r="AS1510" s="1" t="s">
        <v>23550</v>
      </c>
      <c r="AT1510" s="1" t="s">
        <v>6698</v>
      </c>
      <c r="AU1510" s="1">
        <v>2020</v>
      </c>
      <c r="AV1510" s="1">
        <v>2</v>
      </c>
      <c r="AW1510" s="1">
        <v>1</v>
      </c>
      <c r="AX1510" s="1" t="s">
        <v>71</v>
      </c>
      <c r="AY1510" s="1" t="s">
        <v>71</v>
      </c>
      <c r="AZ1510" s="1" t="s">
        <v>71</v>
      </c>
      <c r="BA1510" s="1" t="s">
        <v>71</v>
      </c>
      <c r="BB1510" s="1">
        <v>1</v>
      </c>
      <c r="BC1510" s="1">
        <v>27</v>
      </c>
      <c r="BD1510" s="1" t="s">
        <v>71</v>
      </c>
      <c r="BE1510" s="1" t="s">
        <v>23551</v>
      </c>
      <c r="BF1510" s="1" t="str">
        <f>HYPERLINK("http://dx.doi.org/10.2166/bgs.2019.931","http://dx.doi.org/10.2166/bgs.2019.931")</f>
        <v>http://dx.doi.org/10.2166/bgs.2019.931</v>
      </c>
      <c r="BG1510" s="1" t="s">
        <v>71</v>
      </c>
      <c r="BH1510" s="1" t="s">
        <v>71</v>
      </c>
      <c r="BI1510" s="1">
        <v>27</v>
      </c>
      <c r="BJ1510" s="1" t="s">
        <v>284</v>
      </c>
      <c r="BK1510" s="1" t="s">
        <v>213</v>
      </c>
      <c r="BL1510" s="1" t="s">
        <v>285</v>
      </c>
      <c r="BM1510" s="1" t="s">
        <v>23552</v>
      </c>
      <c r="BN1510" s="1" t="s">
        <v>71</v>
      </c>
      <c r="BO1510" s="1" t="s">
        <v>1097</v>
      </c>
      <c r="BP1510" s="1" t="s">
        <v>71</v>
      </c>
      <c r="BQ1510" s="1" t="s">
        <v>71</v>
      </c>
    </row>
    <row r="1511" spans="1:69">
      <c r="A1511" s="3" t="s">
        <v>69</v>
      </c>
      <c r="B1511" s="3" t="s">
        <v>23553</v>
      </c>
      <c r="C1511" s="3" t="s">
        <v>71</v>
      </c>
      <c r="D1511" s="3" t="s">
        <v>71</v>
      </c>
      <c r="E1511" s="3" t="s">
        <v>71</v>
      </c>
      <c r="F1511" s="3" t="s">
        <v>23553</v>
      </c>
      <c r="G1511" s="3" t="s">
        <v>71</v>
      </c>
      <c r="H1511" s="3" t="s">
        <v>71</v>
      </c>
      <c r="I1511" s="3" t="s">
        <v>23554</v>
      </c>
      <c r="J1511" s="3" t="s">
        <v>817</v>
      </c>
      <c r="K1511" s="3" t="s">
        <v>71</v>
      </c>
      <c r="L1511" s="3" t="s">
        <v>71</v>
      </c>
      <c r="M1511" s="3" t="s">
        <v>74</v>
      </c>
      <c r="N1511" s="3" t="s">
        <v>117</v>
      </c>
      <c r="O1511" s="3" t="s">
        <v>71</v>
      </c>
      <c r="P1511" s="3" t="s">
        <v>71</v>
      </c>
      <c r="Q1511" s="3" t="s">
        <v>71</v>
      </c>
      <c r="R1511" s="3" t="s">
        <v>71</v>
      </c>
      <c r="S1511" s="3" t="s">
        <v>71</v>
      </c>
      <c r="T1511" s="3" t="s">
        <v>23555</v>
      </c>
      <c r="U1511" s="3" t="s">
        <v>23556</v>
      </c>
      <c r="V1511" s="3" t="s">
        <v>23557</v>
      </c>
      <c r="W1511" s="3" t="s">
        <v>23558</v>
      </c>
      <c r="X1511" s="3" t="s">
        <v>71</v>
      </c>
      <c r="Y1511" s="3" t="s">
        <v>71</v>
      </c>
      <c r="Z1511" s="3" t="s">
        <v>71</v>
      </c>
      <c r="AA1511" s="3" t="s">
        <v>23559</v>
      </c>
      <c r="AB1511" s="3" t="s">
        <v>23560</v>
      </c>
      <c r="AC1511" s="3" t="s">
        <v>71</v>
      </c>
      <c r="AD1511" s="3" t="s">
        <v>71</v>
      </c>
      <c r="AE1511" s="3" t="s">
        <v>71</v>
      </c>
      <c r="AF1511" s="3" t="s">
        <v>71</v>
      </c>
      <c r="AG1511" s="3">
        <v>104</v>
      </c>
      <c r="AH1511" s="3">
        <v>115</v>
      </c>
      <c r="AI1511" s="3">
        <v>125</v>
      </c>
      <c r="AJ1511" s="3">
        <v>7</v>
      </c>
      <c r="AK1511" s="3">
        <v>113</v>
      </c>
      <c r="AL1511" s="3" t="s">
        <v>826</v>
      </c>
      <c r="AM1511" s="3" t="s">
        <v>547</v>
      </c>
      <c r="AN1511" s="3" t="s">
        <v>827</v>
      </c>
      <c r="AO1511" s="3" t="s">
        <v>828</v>
      </c>
      <c r="AP1511" s="3" t="s">
        <v>829</v>
      </c>
      <c r="AQ1511" s="3" t="s">
        <v>71</v>
      </c>
      <c r="AR1511" s="3" t="s">
        <v>830</v>
      </c>
      <c r="AS1511" s="3" t="s">
        <v>831</v>
      </c>
      <c r="AT1511" s="3" t="s">
        <v>133</v>
      </c>
      <c r="AU1511" s="3">
        <v>1997</v>
      </c>
      <c r="AV1511" s="3">
        <v>50</v>
      </c>
      <c r="AW1511" s="3">
        <v>2</v>
      </c>
      <c r="AX1511" s="3" t="s">
        <v>71</v>
      </c>
      <c r="AY1511" s="3" t="s">
        <v>71</v>
      </c>
      <c r="AZ1511" s="3" t="s">
        <v>71</v>
      </c>
      <c r="BA1511" s="3" t="s">
        <v>71</v>
      </c>
      <c r="BB1511" s="3">
        <v>111</v>
      </c>
      <c r="BC1511" s="3">
        <v>128</v>
      </c>
      <c r="BD1511" s="3" t="s">
        <v>71</v>
      </c>
      <c r="BE1511" s="3" t="s">
        <v>23561</v>
      </c>
      <c r="BF1511" s="3" t="str">
        <f>HYPERLINK("http://dx.doi.org/10.1006/jema.1996.0103","http://dx.doi.org/10.1006/jema.1996.0103")</f>
        <v>http://dx.doi.org/10.1006/jema.1996.0103</v>
      </c>
      <c r="BG1511" s="3" t="s">
        <v>71</v>
      </c>
      <c r="BH1511" s="3" t="s">
        <v>71</v>
      </c>
      <c r="BI1511" s="3">
        <v>18</v>
      </c>
      <c r="BJ1511" s="3" t="s">
        <v>137</v>
      </c>
      <c r="BK1511" s="3" t="s">
        <v>93</v>
      </c>
      <c r="BL1511" s="3" t="s">
        <v>138</v>
      </c>
      <c r="BM1511" s="3" t="s">
        <v>23562</v>
      </c>
      <c r="BN1511" s="3" t="s">
        <v>71</v>
      </c>
      <c r="BO1511" s="3" t="s">
        <v>71</v>
      </c>
      <c r="BP1511" s="3" t="s">
        <v>71</v>
      </c>
      <c r="BQ1511" s="3" t="s">
        <v>71</v>
      </c>
    </row>
    <row r="1512" spans="1:69">
      <c r="A1512" s="1" t="s">
        <v>69</v>
      </c>
      <c r="B1512" s="1" t="s">
        <v>23563</v>
      </c>
      <c r="C1512" s="1" t="s">
        <v>71</v>
      </c>
      <c r="D1512" s="1" t="s">
        <v>71</v>
      </c>
      <c r="E1512" s="1" t="s">
        <v>71</v>
      </c>
      <c r="F1512" s="1" t="s">
        <v>23564</v>
      </c>
      <c r="G1512" s="1" t="s">
        <v>71</v>
      </c>
      <c r="H1512" s="1" t="s">
        <v>71</v>
      </c>
      <c r="I1512" s="1" t="s">
        <v>23565</v>
      </c>
      <c r="J1512" s="1" t="s">
        <v>17812</v>
      </c>
      <c r="K1512" s="1" t="s">
        <v>71</v>
      </c>
      <c r="L1512" s="1" t="s">
        <v>71</v>
      </c>
      <c r="M1512" s="1" t="s">
        <v>74</v>
      </c>
      <c r="N1512" s="1" t="s">
        <v>75</v>
      </c>
      <c r="O1512" s="1" t="s">
        <v>71</v>
      </c>
      <c r="P1512" s="1" t="s">
        <v>71</v>
      </c>
      <c r="Q1512" s="1" t="s">
        <v>71</v>
      </c>
      <c r="R1512" s="1" t="s">
        <v>71</v>
      </c>
      <c r="S1512" s="1" t="s">
        <v>71</v>
      </c>
      <c r="T1512" s="1" t="s">
        <v>23566</v>
      </c>
      <c r="U1512" s="1" t="s">
        <v>23567</v>
      </c>
      <c r="V1512" s="1" t="s">
        <v>23568</v>
      </c>
      <c r="W1512" s="1" t="s">
        <v>23569</v>
      </c>
      <c r="X1512" s="1" t="s">
        <v>71</v>
      </c>
      <c r="Y1512" s="1" t="s">
        <v>23570</v>
      </c>
      <c r="Z1512" s="1" t="s">
        <v>23571</v>
      </c>
      <c r="AA1512" s="1" t="s">
        <v>23572</v>
      </c>
      <c r="AB1512" s="1" t="s">
        <v>23573</v>
      </c>
      <c r="AC1512" s="1" t="s">
        <v>23574</v>
      </c>
      <c r="AD1512" s="1" t="s">
        <v>23574</v>
      </c>
      <c r="AE1512" s="1" t="s">
        <v>23575</v>
      </c>
      <c r="AF1512" s="1" t="s">
        <v>71</v>
      </c>
      <c r="AG1512" s="1">
        <v>110</v>
      </c>
      <c r="AH1512" s="1">
        <v>8</v>
      </c>
      <c r="AI1512" s="1">
        <v>8</v>
      </c>
      <c r="AJ1512" s="1">
        <v>0</v>
      </c>
      <c r="AK1512" s="1">
        <v>11</v>
      </c>
      <c r="AL1512" s="1" t="s">
        <v>100</v>
      </c>
      <c r="AM1512" s="1" t="s">
        <v>1135</v>
      </c>
      <c r="AN1512" s="1" t="s">
        <v>1136</v>
      </c>
      <c r="AO1512" s="1" t="s">
        <v>17822</v>
      </c>
      <c r="AP1512" s="1" t="s">
        <v>17823</v>
      </c>
      <c r="AQ1512" s="1" t="s">
        <v>71</v>
      </c>
      <c r="AR1512" s="1" t="s">
        <v>17824</v>
      </c>
      <c r="AS1512" s="1" t="s">
        <v>17825</v>
      </c>
      <c r="AT1512" s="1" t="s">
        <v>1458</v>
      </c>
      <c r="AU1512" s="1">
        <v>2021</v>
      </c>
      <c r="AV1512" s="1">
        <v>26</v>
      </c>
      <c r="AW1512" s="1">
        <v>4</v>
      </c>
      <c r="AX1512" s="1" t="s">
        <v>71</v>
      </c>
      <c r="AY1512" s="1" t="s">
        <v>71</v>
      </c>
      <c r="AZ1512" s="1" t="s">
        <v>71</v>
      </c>
      <c r="BA1512" s="1" t="s">
        <v>71</v>
      </c>
      <c r="BB1512" s="1">
        <v>459</v>
      </c>
      <c r="BC1512" s="1">
        <v>486</v>
      </c>
      <c r="BD1512" s="1" t="s">
        <v>71</v>
      </c>
      <c r="BE1512" s="1" t="s">
        <v>23576</v>
      </c>
      <c r="BF1512" s="1" t="str">
        <f>HYPERLINK("http://dx.doi.org/10.1007/s10666-020-09746-2","http://dx.doi.org/10.1007/s10666-020-09746-2")</f>
        <v>http://dx.doi.org/10.1007/s10666-020-09746-2</v>
      </c>
      <c r="BG1512" s="1" t="s">
        <v>71</v>
      </c>
      <c r="BH1512" s="1" t="s">
        <v>635</v>
      </c>
      <c r="BI1512" s="1">
        <v>28</v>
      </c>
      <c r="BJ1512" s="1" t="s">
        <v>137</v>
      </c>
      <c r="BK1512" s="1" t="s">
        <v>93</v>
      </c>
      <c r="BL1512" s="1" t="s">
        <v>138</v>
      </c>
      <c r="BM1512" s="1" t="s">
        <v>23577</v>
      </c>
      <c r="BN1512" s="1" t="s">
        <v>71</v>
      </c>
      <c r="BO1512" s="1" t="s">
        <v>71</v>
      </c>
      <c r="BP1512" s="1" t="s">
        <v>71</v>
      </c>
      <c r="BQ1512" s="1" t="s">
        <v>71</v>
      </c>
    </row>
    <row r="1513" spans="1:69">
      <c r="A1513" s="1" t="s">
        <v>69</v>
      </c>
      <c r="B1513" s="1" t="s">
        <v>23578</v>
      </c>
      <c r="C1513" s="1" t="s">
        <v>71</v>
      </c>
      <c r="D1513" s="1" t="s">
        <v>71</v>
      </c>
      <c r="E1513" s="1" t="s">
        <v>71</v>
      </c>
      <c r="F1513" s="1" t="s">
        <v>23579</v>
      </c>
      <c r="G1513" s="1" t="s">
        <v>71</v>
      </c>
      <c r="H1513" s="1" t="s">
        <v>71</v>
      </c>
      <c r="I1513" s="1" t="s">
        <v>23580</v>
      </c>
      <c r="J1513" s="1" t="s">
        <v>267</v>
      </c>
      <c r="K1513" s="1" t="s">
        <v>71</v>
      </c>
      <c r="L1513" s="1" t="s">
        <v>71</v>
      </c>
      <c r="M1513" s="1" t="s">
        <v>74</v>
      </c>
      <c r="N1513" s="1" t="s">
        <v>75</v>
      </c>
      <c r="O1513" s="1" t="s">
        <v>71</v>
      </c>
      <c r="P1513" s="1" t="s">
        <v>71</v>
      </c>
      <c r="Q1513" s="1" t="s">
        <v>71</v>
      </c>
      <c r="R1513" s="1" t="s">
        <v>71</v>
      </c>
      <c r="S1513" s="1" t="s">
        <v>71</v>
      </c>
      <c r="T1513" s="1" t="s">
        <v>23581</v>
      </c>
      <c r="U1513" s="1" t="s">
        <v>23582</v>
      </c>
      <c r="V1513" s="1" t="s">
        <v>23583</v>
      </c>
      <c r="W1513" s="1" t="s">
        <v>23584</v>
      </c>
      <c r="X1513" s="1" t="s">
        <v>71</v>
      </c>
      <c r="Y1513" s="1" t="s">
        <v>23585</v>
      </c>
      <c r="Z1513" s="1" t="s">
        <v>23586</v>
      </c>
      <c r="AA1513" s="1" t="s">
        <v>23587</v>
      </c>
      <c r="AB1513" s="1" t="s">
        <v>23588</v>
      </c>
      <c r="AC1513" s="1" t="s">
        <v>71</v>
      </c>
      <c r="AD1513" s="1" t="s">
        <v>71</v>
      </c>
      <c r="AE1513" s="1" t="s">
        <v>71</v>
      </c>
      <c r="AF1513" s="1" t="s">
        <v>71</v>
      </c>
      <c r="AG1513" s="1">
        <v>97</v>
      </c>
      <c r="AH1513" s="1">
        <v>0</v>
      </c>
      <c r="AI1513" s="1">
        <v>0</v>
      </c>
      <c r="AJ1513" s="1">
        <v>2</v>
      </c>
      <c r="AK1513" s="1">
        <v>4</v>
      </c>
      <c r="AL1513" s="1" t="s">
        <v>231</v>
      </c>
      <c r="AM1513" s="1" t="s">
        <v>232</v>
      </c>
      <c r="AN1513" s="1" t="s">
        <v>233</v>
      </c>
      <c r="AO1513" s="1" t="s">
        <v>71</v>
      </c>
      <c r="AP1513" s="1" t="s">
        <v>279</v>
      </c>
      <c r="AQ1513" s="1" t="s">
        <v>71</v>
      </c>
      <c r="AR1513" s="1" t="s">
        <v>280</v>
      </c>
      <c r="AS1513" s="1" t="s">
        <v>281</v>
      </c>
      <c r="AT1513" s="1" t="s">
        <v>106</v>
      </c>
      <c r="AU1513" s="1">
        <v>2021</v>
      </c>
      <c r="AV1513" s="1">
        <v>13</v>
      </c>
      <c r="AW1513" s="1">
        <v>21</v>
      </c>
      <c r="AX1513" s="1" t="s">
        <v>71</v>
      </c>
      <c r="AY1513" s="1" t="s">
        <v>71</v>
      </c>
      <c r="AZ1513" s="1" t="s">
        <v>71</v>
      </c>
      <c r="BA1513" s="1" t="s">
        <v>71</v>
      </c>
      <c r="BB1513" s="1" t="s">
        <v>71</v>
      </c>
      <c r="BC1513" s="1" t="s">
        <v>71</v>
      </c>
      <c r="BD1513" s="1">
        <v>2971</v>
      </c>
      <c r="BE1513" s="1" t="s">
        <v>23589</v>
      </c>
      <c r="BF1513" s="1" t="str">
        <f>HYPERLINK("http://dx.doi.org/10.3390/w13212971","http://dx.doi.org/10.3390/w13212971")</f>
        <v>http://dx.doi.org/10.3390/w13212971</v>
      </c>
      <c r="BG1513" s="1" t="s">
        <v>71</v>
      </c>
      <c r="BH1513" s="1" t="s">
        <v>71</v>
      </c>
      <c r="BI1513" s="1">
        <v>25</v>
      </c>
      <c r="BJ1513" s="1" t="s">
        <v>284</v>
      </c>
      <c r="BK1513" s="1" t="s">
        <v>93</v>
      </c>
      <c r="BL1513" s="1" t="s">
        <v>285</v>
      </c>
      <c r="BM1513" s="1" t="s">
        <v>23590</v>
      </c>
      <c r="BN1513" s="1" t="s">
        <v>71</v>
      </c>
      <c r="BO1513" s="1" t="s">
        <v>598</v>
      </c>
      <c r="BP1513" s="1" t="s">
        <v>71</v>
      </c>
      <c r="BQ1513" s="1" t="s">
        <v>71</v>
      </c>
    </row>
    <row r="1514" spans="1:69">
      <c r="A1514" s="3" t="s">
        <v>69</v>
      </c>
      <c r="B1514" s="3" t="s">
        <v>23591</v>
      </c>
      <c r="C1514" s="3" t="s">
        <v>71</v>
      </c>
      <c r="D1514" s="3" t="s">
        <v>71</v>
      </c>
      <c r="E1514" s="3" t="s">
        <v>71</v>
      </c>
      <c r="F1514" s="3" t="s">
        <v>23592</v>
      </c>
      <c r="G1514" s="3" t="s">
        <v>71</v>
      </c>
      <c r="H1514" s="3" t="s">
        <v>71</v>
      </c>
      <c r="I1514" s="3" t="s">
        <v>23593</v>
      </c>
      <c r="J1514" s="3" t="s">
        <v>4811</v>
      </c>
      <c r="K1514" s="3" t="s">
        <v>71</v>
      </c>
      <c r="L1514" s="3" t="s">
        <v>71</v>
      </c>
      <c r="M1514" s="3" t="s">
        <v>74</v>
      </c>
      <c r="N1514" s="3" t="s">
        <v>75</v>
      </c>
      <c r="O1514" s="3" t="s">
        <v>71</v>
      </c>
      <c r="P1514" s="3" t="s">
        <v>71</v>
      </c>
      <c r="Q1514" s="3" t="s">
        <v>71</v>
      </c>
      <c r="R1514" s="3" t="s">
        <v>71</v>
      </c>
      <c r="S1514" s="3" t="s">
        <v>71</v>
      </c>
      <c r="T1514" s="3" t="s">
        <v>71</v>
      </c>
      <c r="U1514" s="3" t="s">
        <v>23594</v>
      </c>
      <c r="V1514" s="3" t="s">
        <v>23595</v>
      </c>
      <c r="W1514" s="3" t="s">
        <v>23596</v>
      </c>
      <c r="X1514" s="3" t="s">
        <v>71</v>
      </c>
      <c r="Y1514" s="3" t="s">
        <v>23597</v>
      </c>
      <c r="Z1514" s="3" t="s">
        <v>23598</v>
      </c>
      <c r="AA1514" s="3" t="s">
        <v>23599</v>
      </c>
      <c r="AB1514" s="3" t="s">
        <v>23600</v>
      </c>
      <c r="AC1514" s="3" t="s">
        <v>23601</v>
      </c>
      <c r="AD1514" s="3" t="s">
        <v>23602</v>
      </c>
      <c r="AE1514" s="3" t="s">
        <v>23603</v>
      </c>
      <c r="AF1514" s="3" t="s">
        <v>71</v>
      </c>
      <c r="AG1514" s="3">
        <v>109</v>
      </c>
      <c r="AH1514" s="3">
        <v>24</v>
      </c>
      <c r="AI1514" s="3">
        <v>25</v>
      </c>
      <c r="AJ1514" s="3">
        <v>2</v>
      </c>
      <c r="AK1514" s="3">
        <v>83</v>
      </c>
      <c r="AL1514" s="3" t="s">
        <v>82</v>
      </c>
      <c r="AM1514" s="3" t="s">
        <v>83</v>
      </c>
      <c r="AN1514" s="3" t="s">
        <v>84</v>
      </c>
      <c r="AO1514" s="3" t="s">
        <v>4820</v>
      </c>
      <c r="AP1514" s="3" t="s">
        <v>4821</v>
      </c>
      <c r="AQ1514" s="3" t="s">
        <v>71</v>
      </c>
      <c r="AR1514" s="3" t="s">
        <v>4822</v>
      </c>
      <c r="AS1514" s="3" t="s">
        <v>4823</v>
      </c>
      <c r="AT1514" s="3" t="s">
        <v>282</v>
      </c>
      <c r="AU1514" s="3">
        <v>2012</v>
      </c>
      <c r="AV1514" s="3">
        <v>4</v>
      </c>
      <c r="AW1514" s="3">
        <v>4</v>
      </c>
      <c r="AX1514" s="3" t="s">
        <v>71</v>
      </c>
      <c r="AY1514" s="3" t="s">
        <v>71</v>
      </c>
      <c r="AZ1514" s="3" t="s">
        <v>71</v>
      </c>
      <c r="BA1514" s="3" t="s">
        <v>71</v>
      </c>
      <c r="BB1514" s="3">
        <v>443</v>
      </c>
      <c r="BC1514" s="3">
        <v>450</v>
      </c>
      <c r="BD1514" s="3" t="s">
        <v>71</v>
      </c>
      <c r="BE1514" s="3" t="s">
        <v>23604</v>
      </c>
      <c r="BF1514" s="3" t="str">
        <f>HYPERLINK("http://dx.doi.org/10.1016/j.cosust.2012.07.004","http://dx.doi.org/10.1016/j.cosust.2012.07.004")</f>
        <v>http://dx.doi.org/10.1016/j.cosust.2012.07.004</v>
      </c>
      <c r="BG1514" s="3" t="s">
        <v>71</v>
      </c>
      <c r="BH1514" s="3" t="s">
        <v>71</v>
      </c>
      <c r="BI1514" s="3">
        <v>8</v>
      </c>
      <c r="BJ1514" s="3" t="s">
        <v>1261</v>
      </c>
      <c r="BK1514" s="3" t="s">
        <v>240</v>
      </c>
      <c r="BL1514" s="3" t="s">
        <v>241</v>
      </c>
      <c r="BM1514" s="3" t="s">
        <v>23605</v>
      </c>
      <c r="BN1514" s="3" t="s">
        <v>71</v>
      </c>
      <c r="BO1514" s="3" t="s">
        <v>71</v>
      </c>
      <c r="BP1514" s="3" t="s">
        <v>71</v>
      </c>
      <c r="BQ1514" s="3" t="s">
        <v>71</v>
      </c>
    </row>
    <row r="1515" spans="1:69">
      <c r="A1515" s="3" t="s">
        <v>69</v>
      </c>
      <c r="B1515" s="3" t="s">
        <v>23606</v>
      </c>
      <c r="C1515" s="3" t="s">
        <v>71</v>
      </c>
      <c r="D1515" s="3" t="s">
        <v>71</v>
      </c>
      <c r="E1515" s="3" t="s">
        <v>71</v>
      </c>
      <c r="F1515" s="3" t="s">
        <v>23606</v>
      </c>
      <c r="G1515" s="3" t="s">
        <v>71</v>
      </c>
      <c r="H1515" s="3" t="s">
        <v>71</v>
      </c>
      <c r="I1515" s="3" t="s">
        <v>23607</v>
      </c>
      <c r="J1515" s="3" t="s">
        <v>4199</v>
      </c>
      <c r="K1515" s="3" t="s">
        <v>71</v>
      </c>
      <c r="L1515" s="3" t="s">
        <v>71</v>
      </c>
      <c r="M1515" s="3" t="s">
        <v>74</v>
      </c>
      <c r="N1515" s="3" t="s">
        <v>75</v>
      </c>
      <c r="O1515" s="3" t="s">
        <v>71</v>
      </c>
      <c r="P1515" s="3" t="s">
        <v>71</v>
      </c>
      <c r="Q1515" s="3" t="s">
        <v>71</v>
      </c>
      <c r="R1515" s="3" t="s">
        <v>71</v>
      </c>
      <c r="S1515" s="3" t="s">
        <v>71</v>
      </c>
      <c r="T1515" s="3" t="s">
        <v>71</v>
      </c>
      <c r="U1515" s="3" t="s">
        <v>23608</v>
      </c>
      <c r="V1515" s="3" t="s">
        <v>23609</v>
      </c>
      <c r="W1515" s="3" t="s">
        <v>23610</v>
      </c>
      <c r="X1515" s="3" t="s">
        <v>71</v>
      </c>
      <c r="Y1515" s="3" t="s">
        <v>23611</v>
      </c>
      <c r="Z1515" s="3" t="s">
        <v>71</v>
      </c>
      <c r="AA1515" s="3" t="s">
        <v>23612</v>
      </c>
      <c r="AB1515" s="3" t="s">
        <v>71</v>
      </c>
      <c r="AC1515" s="3" t="s">
        <v>71</v>
      </c>
      <c r="AD1515" s="3" t="s">
        <v>71</v>
      </c>
      <c r="AE1515" s="3" t="s">
        <v>71</v>
      </c>
      <c r="AF1515" s="3" t="s">
        <v>71</v>
      </c>
      <c r="AG1515" s="3">
        <v>44</v>
      </c>
      <c r="AH1515" s="3">
        <v>35</v>
      </c>
      <c r="AI1515" s="3">
        <v>36</v>
      </c>
      <c r="AJ1515" s="3">
        <v>0</v>
      </c>
      <c r="AK1515" s="3">
        <v>14</v>
      </c>
      <c r="AL1515" s="3" t="s">
        <v>16391</v>
      </c>
      <c r="AM1515" s="3" t="s">
        <v>1135</v>
      </c>
      <c r="AN1515" s="3" t="s">
        <v>16392</v>
      </c>
      <c r="AO1515" s="3" t="s">
        <v>4210</v>
      </c>
      <c r="AP1515" s="3" t="s">
        <v>71</v>
      </c>
      <c r="AQ1515" s="3" t="s">
        <v>71</v>
      </c>
      <c r="AR1515" s="3" t="s">
        <v>4199</v>
      </c>
      <c r="AS1515" s="3" t="s">
        <v>4212</v>
      </c>
      <c r="AT1515" s="3" t="s">
        <v>71</v>
      </c>
      <c r="AU1515" s="3">
        <v>2001</v>
      </c>
      <c r="AV1515" s="3">
        <v>50</v>
      </c>
      <c r="AW1515" s="3" t="s">
        <v>525</v>
      </c>
      <c r="AX1515" s="3" t="s">
        <v>71</v>
      </c>
      <c r="AY1515" s="3" t="s">
        <v>71</v>
      </c>
      <c r="AZ1515" s="3" t="s">
        <v>71</v>
      </c>
      <c r="BA1515" s="3" t="s">
        <v>71</v>
      </c>
      <c r="BB1515" s="3">
        <v>1</v>
      </c>
      <c r="BC1515" s="3">
        <v>29</v>
      </c>
      <c r="BD1515" s="3" t="s">
        <v>71</v>
      </c>
      <c r="BE1515" s="3" t="s">
        <v>23613</v>
      </c>
      <c r="BF1515" s="3" t="str">
        <f>HYPERLINK("http://dx.doi.org/10.1023/A:1010642529072","http://dx.doi.org/10.1023/A:1010642529072")</f>
        <v>http://dx.doi.org/10.1023/A:1010642529072</v>
      </c>
      <c r="BG1515" s="3" t="s">
        <v>71</v>
      </c>
      <c r="BH1515" s="3" t="s">
        <v>71</v>
      </c>
      <c r="BI1515" s="3">
        <v>29</v>
      </c>
      <c r="BJ1515" s="3" t="s">
        <v>450</v>
      </c>
      <c r="BK1515" s="3" t="s">
        <v>93</v>
      </c>
      <c r="BL1515" s="3" t="s">
        <v>451</v>
      </c>
      <c r="BM1515" s="3" t="s">
        <v>23614</v>
      </c>
      <c r="BN1515" s="3" t="s">
        <v>71</v>
      </c>
      <c r="BO1515" s="3" t="s">
        <v>71</v>
      </c>
      <c r="BP1515" s="3" t="s">
        <v>71</v>
      </c>
      <c r="BQ1515" s="3" t="s">
        <v>71</v>
      </c>
    </row>
    <row r="1516" spans="1:69">
      <c r="A1516" s="3" t="s">
        <v>69</v>
      </c>
      <c r="B1516" s="3" t="s">
        <v>23615</v>
      </c>
      <c r="C1516" s="3" t="s">
        <v>71</v>
      </c>
      <c r="D1516" s="3" t="s">
        <v>71</v>
      </c>
      <c r="E1516" s="3" t="s">
        <v>71</v>
      </c>
      <c r="F1516" s="3" t="s">
        <v>23616</v>
      </c>
      <c r="G1516" s="3" t="s">
        <v>71</v>
      </c>
      <c r="H1516" s="3" t="s">
        <v>71</v>
      </c>
      <c r="I1516" s="3" t="s">
        <v>23617</v>
      </c>
      <c r="J1516" s="3" t="s">
        <v>4372</v>
      </c>
      <c r="K1516" s="3" t="s">
        <v>71</v>
      </c>
      <c r="L1516" s="3" t="s">
        <v>71</v>
      </c>
      <c r="M1516" s="3" t="s">
        <v>74</v>
      </c>
      <c r="N1516" s="3" t="s">
        <v>75</v>
      </c>
      <c r="O1516" s="3" t="s">
        <v>71</v>
      </c>
      <c r="P1516" s="3" t="s">
        <v>71</v>
      </c>
      <c r="Q1516" s="3" t="s">
        <v>71</v>
      </c>
      <c r="R1516" s="3" t="s">
        <v>71</v>
      </c>
      <c r="S1516" s="3" t="s">
        <v>71</v>
      </c>
      <c r="T1516" s="3" t="s">
        <v>23618</v>
      </c>
      <c r="U1516" s="3" t="s">
        <v>23619</v>
      </c>
      <c r="V1516" s="3" t="s">
        <v>23620</v>
      </c>
      <c r="W1516" s="3" t="s">
        <v>23621</v>
      </c>
      <c r="X1516" s="3" t="s">
        <v>71</v>
      </c>
      <c r="Y1516" s="3" t="s">
        <v>23622</v>
      </c>
      <c r="Z1516" s="3" t="s">
        <v>23623</v>
      </c>
      <c r="AA1516" s="3" t="s">
        <v>10397</v>
      </c>
      <c r="AB1516" s="3" t="s">
        <v>23624</v>
      </c>
      <c r="AC1516" s="3" t="s">
        <v>23625</v>
      </c>
      <c r="AD1516" s="3" t="s">
        <v>23626</v>
      </c>
      <c r="AE1516" s="3" t="s">
        <v>23627</v>
      </c>
      <c r="AF1516" s="3" t="s">
        <v>71</v>
      </c>
      <c r="AG1516" s="3">
        <v>84</v>
      </c>
      <c r="AH1516" s="3">
        <v>27</v>
      </c>
      <c r="AI1516" s="3">
        <v>30</v>
      </c>
      <c r="AJ1516" s="3">
        <v>1</v>
      </c>
      <c r="AK1516" s="3">
        <v>58</v>
      </c>
      <c r="AL1516" s="3" t="s">
        <v>82</v>
      </c>
      <c r="AM1516" s="3" t="s">
        <v>83</v>
      </c>
      <c r="AN1516" s="3" t="s">
        <v>84</v>
      </c>
      <c r="AO1516" s="3" t="s">
        <v>4381</v>
      </c>
      <c r="AP1516" s="3" t="s">
        <v>4382</v>
      </c>
      <c r="AQ1516" s="3" t="s">
        <v>71</v>
      </c>
      <c r="AR1516" s="3" t="s">
        <v>4372</v>
      </c>
      <c r="AS1516" s="3" t="s">
        <v>4383</v>
      </c>
      <c r="AT1516" s="3" t="s">
        <v>491</v>
      </c>
      <c r="AU1516" s="3">
        <v>2017</v>
      </c>
      <c r="AV1516" s="3">
        <v>61</v>
      </c>
      <c r="AW1516" s="3" t="s">
        <v>71</v>
      </c>
      <c r="AX1516" s="3" t="s">
        <v>71</v>
      </c>
      <c r="AY1516" s="3" t="s">
        <v>71</v>
      </c>
      <c r="AZ1516" s="3" t="s">
        <v>71</v>
      </c>
      <c r="BA1516" s="3" t="s">
        <v>71</v>
      </c>
      <c r="BB1516" s="3">
        <v>208</v>
      </c>
      <c r="BC1516" s="3">
        <v>219</v>
      </c>
      <c r="BD1516" s="3" t="s">
        <v>71</v>
      </c>
      <c r="BE1516" s="3" t="s">
        <v>23628</v>
      </c>
      <c r="BF1516" s="3" t="str">
        <f>HYPERLINK("http://dx.doi.org/10.1016/j.landusepol.2016.09.028","http://dx.doi.org/10.1016/j.landusepol.2016.09.028")</f>
        <v>http://dx.doi.org/10.1016/j.landusepol.2016.09.028</v>
      </c>
      <c r="BG1516" s="3" t="s">
        <v>71</v>
      </c>
      <c r="BH1516" s="3" t="s">
        <v>71</v>
      </c>
      <c r="BI1516" s="3">
        <v>12</v>
      </c>
      <c r="BJ1516" s="3" t="s">
        <v>389</v>
      </c>
      <c r="BK1516" s="3" t="s">
        <v>1353</v>
      </c>
      <c r="BL1516" s="3" t="s">
        <v>138</v>
      </c>
      <c r="BM1516" s="3" t="s">
        <v>22456</v>
      </c>
      <c r="BN1516" s="3" t="s">
        <v>71</v>
      </c>
      <c r="BO1516" s="3" t="s">
        <v>2443</v>
      </c>
      <c r="BP1516" s="3" t="s">
        <v>71</v>
      </c>
      <c r="BQ1516" s="3" t="s">
        <v>71</v>
      </c>
    </row>
    <row r="1517" spans="1:69">
      <c r="A1517" s="3" t="s">
        <v>69</v>
      </c>
      <c r="B1517" s="3" t="s">
        <v>23629</v>
      </c>
      <c r="C1517" s="3" t="s">
        <v>71</v>
      </c>
      <c r="D1517" s="3" t="s">
        <v>71</v>
      </c>
      <c r="E1517" s="3" t="s">
        <v>71</v>
      </c>
      <c r="F1517" s="3" t="s">
        <v>23630</v>
      </c>
      <c r="G1517" s="3" t="s">
        <v>71</v>
      </c>
      <c r="H1517" s="3" t="s">
        <v>71</v>
      </c>
      <c r="I1517" s="3" t="s">
        <v>23631</v>
      </c>
      <c r="J1517" s="3" t="s">
        <v>1631</v>
      </c>
      <c r="K1517" s="3" t="s">
        <v>71</v>
      </c>
      <c r="L1517" s="3" t="s">
        <v>71</v>
      </c>
      <c r="M1517" s="3" t="s">
        <v>74</v>
      </c>
      <c r="N1517" s="3" t="s">
        <v>117</v>
      </c>
      <c r="O1517" s="3" t="s">
        <v>71</v>
      </c>
      <c r="P1517" s="3" t="s">
        <v>71</v>
      </c>
      <c r="Q1517" s="3" t="s">
        <v>71</v>
      </c>
      <c r="R1517" s="3" t="s">
        <v>71</v>
      </c>
      <c r="S1517" s="3" t="s">
        <v>71</v>
      </c>
      <c r="T1517" s="3" t="s">
        <v>23632</v>
      </c>
      <c r="U1517" s="3" t="s">
        <v>23633</v>
      </c>
      <c r="V1517" s="3" t="s">
        <v>23634</v>
      </c>
      <c r="W1517" s="3" t="s">
        <v>23635</v>
      </c>
      <c r="X1517" s="3" t="s">
        <v>71</v>
      </c>
      <c r="Y1517" s="3" t="s">
        <v>23636</v>
      </c>
      <c r="Z1517" s="3" t="s">
        <v>23637</v>
      </c>
      <c r="AA1517" s="3" t="s">
        <v>23638</v>
      </c>
      <c r="AB1517" s="3" t="s">
        <v>23639</v>
      </c>
      <c r="AC1517" s="3" t="s">
        <v>23640</v>
      </c>
      <c r="AD1517" s="3" t="s">
        <v>23641</v>
      </c>
      <c r="AE1517" s="3" t="s">
        <v>23642</v>
      </c>
      <c r="AF1517" s="3" t="s">
        <v>71</v>
      </c>
      <c r="AG1517" s="3">
        <v>140</v>
      </c>
      <c r="AH1517" s="3">
        <v>342</v>
      </c>
      <c r="AI1517" s="3">
        <v>349</v>
      </c>
      <c r="AJ1517" s="3">
        <v>24</v>
      </c>
      <c r="AK1517" s="3">
        <v>497</v>
      </c>
      <c r="AL1517" s="3" t="s">
        <v>1556</v>
      </c>
      <c r="AM1517" s="3" t="s">
        <v>1557</v>
      </c>
      <c r="AN1517" s="3" t="s">
        <v>1558</v>
      </c>
      <c r="AO1517" s="3" t="s">
        <v>1642</v>
      </c>
      <c r="AP1517" s="3" t="s">
        <v>1643</v>
      </c>
      <c r="AQ1517" s="3" t="s">
        <v>71</v>
      </c>
      <c r="AR1517" s="3" t="s">
        <v>1644</v>
      </c>
      <c r="AS1517" s="3" t="s">
        <v>1645</v>
      </c>
      <c r="AT1517" s="3" t="s">
        <v>1458</v>
      </c>
      <c r="AU1517" s="3">
        <v>2013</v>
      </c>
      <c r="AV1517" s="3">
        <v>19</v>
      </c>
      <c r="AW1517" s="3">
        <v>8</v>
      </c>
      <c r="AX1517" s="3" t="s">
        <v>71</v>
      </c>
      <c r="AY1517" s="3" t="s">
        <v>71</v>
      </c>
      <c r="AZ1517" s="3" t="s">
        <v>71</v>
      </c>
      <c r="BA1517" s="3" t="s">
        <v>71</v>
      </c>
      <c r="BB1517" s="3">
        <v>2285</v>
      </c>
      <c r="BC1517" s="3">
        <v>2302</v>
      </c>
      <c r="BD1517" s="3" t="s">
        <v>71</v>
      </c>
      <c r="BE1517" s="3" t="s">
        <v>23643</v>
      </c>
      <c r="BF1517" s="3" t="str">
        <f>HYPERLINK("http://dx.doi.org/10.1111/gcb.12160","http://dx.doi.org/10.1111/gcb.12160")</f>
        <v>http://dx.doi.org/10.1111/gcb.12160</v>
      </c>
      <c r="BG1517" s="3" t="s">
        <v>71</v>
      </c>
      <c r="BH1517" s="3" t="s">
        <v>71</v>
      </c>
      <c r="BI1517" s="3">
        <v>18</v>
      </c>
      <c r="BJ1517" s="3" t="s">
        <v>110</v>
      </c>
      <c r="BK1517" s="3" t="s">
        <v>93</v>
      </c>
      <c r="BL1517" s="3" t="s">
        <v>111</v>
      </c>
      <c r="BM1517" s="3" t="s">
        <v>23644</v>
      </c>
      <c r="BN1517" s="3">
        <v>23505220</v>
      </c>
      <c r="BO1517" s="3" t="s">
        <v>312</v>
      </c>
      <c r="BP1517" s="3" t="s">
        <v>2204</v>
      </c>
      <c r="BQ1517" s="3" t="s">
        <v>2205</v>
      </c>
    </row>
    <row r="1518" spans="1:69">
      <c r="A1518" s="3" t="s">
        <v>69</v>
      </c>
      <c r="B1518" s="3" t="s">
        <v>23645</v>
      </c>
      <c r="C1518" s="3" t="s">
        <v>71</v>
      </c>
      <c r="D1518" s="3" t="s">
        <v>71</v>
      </c>
      <c r="E1518" s="3" t="s">
        <v>71</v>
      </c>
      <c r="F1518" s="3" t="s">
        <v>23646</v>
      </c>
      <c r="G1518" s="3" t="s">
        <v>71</v>
      </c>
      <c r="H1518" s="3" t="s">
        <v>71</v>
      </c>
      <c r="I1518" s="3" t="s">
        <v>23647</v>
      </c>
      <c r="J1518" s="3" t="s">
        <v>817</v>
      </c>
      <c r="K1518" s="3" t="s">
        <v>71</v>
      </c>
      <c r="L1518" s="3" t="s">
        <v>71</v>
      </c>
      <c r="M1518" s="3" t="s">
        <v>74</v>
      </c>
      <c r="N1518" s="3" t="s">
        <v>75</v>
      </c>
      <c r="O1518" s="3" t="s">
        <v>71</v>
      </c>
      <c r="P1518" s="3" t="s">
        <v>71</v>
      </c>
      <c r="Q1518" s="3" t="s">
        <v>71</v>
      </c>
      <c r="R1518" s="3" t="s">
        <v>71</v>
      </c>
      <c r="S1518" s="3" t="s">
        <v>71</v>
      </c>
      <c r="T1518" s="3" t="s">
        <v>23648</v>
      </c>
      <c r="U1518" s="3" t="s">
        <v>23649</v>
      </c>
      <c r="V1518" s="3" t="s">
        <v>23650</v>
      </c>
      <c r="W1518" s="3" t="s">
        <v>23651</v>
      </c>
      <c r="X1518" s="3" t="s">
        <v>71</v>
      </c>
      <c r="Y1518" s="3" t="s">
        <v>23652</v>
      </c>
      <c r="Z1518" s="3" t="s">
        <v>23653</v>
      </c>
      <c r="AA1518" s="3" t="s">
        <v>23654</v>
      </c>
      <c r="AB1518" s="3" t="s">
        <v>23655</v>
      </c>
      <c r="AC1518" s="3" t="s">
        <v>71</v>
      </c>
      <c r="AD1518" s="3" t="s">
        <v>71</v>
      </c>
      <c r="AE1518" s="3" t="s">
        <v>71</v>
      </c>
      <c r="AF1518" s="3" t="s">
        <v>71</v>
      </c>
      <c r="AG1518" s="3">
        <v>44</v>
      </c>
      <c r="AH1518" s="3">
        <v>10</v>
      </c>
      <c r="AI1518" s="3">
        <v>10</v>
      </c>
      <c r="AJ1518" s="3">
        <v>0</v>
      </c>
      <c r="AK1518" s="3">
        <v>20</v>
      </c>
      <c r="AL1518" s="3" t="s">
        <v>826</v>
      </c>
      <c r="AM1518" s="3" t="s">
        <v>547</v>
      </c>
      <c r="AN1518" s="3" t="s">
        <v>827</v>
      </c>
      <c r="AO1518" s="3" t="s">
        <v>828</v>
      </c>
      <c r="AP1518" s="3" t="s">
        <v>829</v>
      </c>
      <c r="AQ1518" s="3" t="s">
        <v>71</v>
      </c>
      <c r="AR1518" s="3" t="s">
        <v>830</v>
      </c>
      <c r="AS1518" s="3" t="s">
        <v>831</v>
      </c>
      <c r="AT1518" s="3" t="s">
        <v>11561</v>
      </c>
      <c r="AU1518" s="3">
        <v>2015</v>
      </c>
      <c r="AV1518" s="3">
        <v>156</v>
      </c>
      <c r="AW1518" s="3" t="s">
        <v>71</v>
      </c>
      <c r="AX1518" s="3" t="s">
        <v>71</v>
      </c>
      <c r="AY1518" s="3" t="s">
        <v>71</v>
      </c>
      <c r="AZ1518" s="3" t="s">
        <v>71</v>
      </c>
      <c r="BA1518" s="3" t="s">
        <v>71</v>
      </c>
      <c r="BB1518" s="3">
        <v>143</v>
      </c>
      <c r="BC1518" s="3">
        <v>149</v>
      </c>
      <c r="BD1518" s="3" t="s">
        <v>71</v>
      </c>
      <c r="BE1518" s="3" t="s">
        <v>23656</v>
      </c>
      <c r="BF1518" s="3" t="str">
        <f>HYPERLINK("http://dx.doi.org/10.1016/j.jenvman.2015.03.052","http://dx.doi.org/10.1016/j.jenvman.2015.03.052")</f>
        <v>http://dx.doi.org/10.1016/j.jenvman.2015.03.052</v>
      </c>
      <c r="BG1518" s="3" t="s">
        <v>71</v>
      </c>
      <c r="BH1518" s="3" t="s">
        <v>71</v>
      </c>
      <c r="BI1518" s="3">
        <v>7</v>
      </c>
      <c r="BJ1518" s="3" t="s">
        <v>137</v>
      </c>
      <c r="BK1518" s="3" t="s">
        <v>93</v>
      </c>
      <c r="BL1518" s="3" t="s">
        <v>138</v>
      </c>
      <c r="BM1518" s="3" t="s">
        <v>23657</v>
      </c>
      <c r="BN1518" s="3">
        <v>25841195</v>
      </c>
      <c r="BO1518" s="3" t="s">
        <v>71</v>
      </c>
      <c r="BP1518" s="3" t="s">
        <v>71</v>
      </c>
      <c r="BQ1518" s="3" t="s">
        <v>71</v>
      </c>
    </row>
    <row r="1519" spans="1:69">
      <c r="A1519" s="3" t="s">
        <v>69</v>
      </c>
      <c r="B1519" s="3" t="s">
        <v>23658</v>
      </c>
      <c r="C1519" s="3" t="s">
        <v>71</v>
      </c>
      <c r="D1519" s="3" t="s">
        <v>71</v>
      </c>
      <c r="E1519" s="3" t="s">
        <v>71</v>
      </c>
      <c r="F1519" s="3" t="s">
        <v>23659</v>
      </c>
      <c r="G1519" s="3" t="s">
        <v>71</v>
      </c>
      <c r="H1519" s="3" t="s">
        <v>71</v>
      </c>
      <c r="I1519" s="3" t="s">
        <v>23660</v>
      </c>
      <c r="J1519" s="3" t="s">
        <v>513</v>
      </c>
      <c r="K1519" s="3" t="s">
        <v>71</v>
      </c>
      <c r="L1519" s="3" t="s">
        <v>71</v>
      </c>
      <c r="M1519" s="3" t="s">
        <v>74</v>
      </c>
      <c r="N1519" s="3" t="s">
        <v>75</v>
      </c>
      <c r="O1519" s="3" t="s">
        <v>71</v>
      </c>
      <c r="P1519" s="3" t="s">
        <v>71</v>
      </c>
      <c r="Q1519" s="3" t="s">
        <v>71</v>
      </c>
      <c r="R1519" s="3" t="s">
        <v>71</v>
      </c>
      <c r="S1519" s="3" t="s">
        <v>71</v>
      </c>
      <c r="T1519" s="3" t="s">
        <v>23661</v>
      </c>
      <c r="U1519" s="3" t="s">
        <v>23662</v>
      </c>
      <c r="V1519" s="3" t="s">
        <v>23663</v>
      </c>
      <c r="W1519" s="3" t="s">
        <v>23664</v>
      </c>
      <c r="X1519" s="3" t="s">
        <v>71</v>
      </c>
      <c r="Y1519" s="3" t="s">
        <v>23665</v>
      </c>
      <c r="Z1519" s="3" t="s">
        <v>23666</v>
      </c>
      <c r="AA1519" s="3" t="s">
        <v>23667</v>
      </c>
      <c r="AB1519" s="3" t="s">
        <v>23668</v>
      </c>
      <c r="AC1519" s="3" t="s">
        <v>23669</v>
      </c>
      <c r="AD1519" s="3" t="s">
        <v>23669</v>
      </c>
      <c r="AE1519" s="3" t="s">
        <v>23670</v>
      </c>
      <c r="AF1519" s="3" t="s">
        <v>71</v>
      </c>
      <c r="AG1519" s="3">
        <v>63</v>
      </c>
      <c r="AH1519" s="3">
        <v>39</v>
      </c>
      <c r="AI1519" s="3">
        <v>43</v>
      </c>
      <c r="AJ1519" s="3">
        <v>4</v>
      </c>
      <c r="AK1519" s="3">
        <v>99</v>
      </c>
      <c r="AL1519" s="3" t="s">
        <v>1773</v>
      </c>
      <c r="AM1519" s="3" t="s">
        <v>157</v>
      </c>
      <c r="AN1519" s="3" t="s">
        <v>1774</v>
      </c>
      <c r="AO1519" s="3" t="s">
        <v>520</v>
      </c>
      <c r="AP1519" s="3" t="s">
        <v>521</v>
      </c>
      <c r="AQ1519" s="3" t="s">
        <v>71</v>
      </c>
      <c r="AR1519" s="3" t="s">
        <v>522</v>
      </c>
      <c r="AS1519" s="3" t="s">
        <v>523</v>
      </c>
      <c r="AT1519" s="3" t="s">
        <v>11561</v>
      </c>
      <c r="AU1519" s="3">
        <v>2017</v>
      </c>
      <c r="AV1519" s="3">
        <v>243</v>
      </c>
      <c r="AW1519" s="3" t="s">
        <v>71</v>
      </c>
      <c r="AX1519" s="3" t="s">
        <v>71</v>
      </c>
      <c r="AY1519" s="3" t="s">
        <v>71</v>
      </c>
      <c r="AZ1519" s="3" t="s">
        <v>71</v>
      </c>
      <c r="BA1519" s="3" t="s">
        <v>71</v>
      </c>
      <c r="BB1519" s="3">
        <v>74</v>
      </c>
      <c r="BC1519" s="3">
        <v>82</v>
      </c>
      <c r="BD1519" s="3" t="s">
        <v>71</v>
      </c>
      <c r="BE1519" s="3" t="s">
        <v>23671</v>
      </c>
      <c r="BF1519" s="3" t="str">
        <f>HYPERLINK("http://dx.doi.org/10.1016/j.agee.2017.04.004","http://dx.doi.org/10.1016/j.agee.2017.04.004")</f>
        <v>http://dx.doi.org/10.1016/j.agee.2017.04.004</v>
      </c>
      <c r="BG1519" s="3" t="s">
        <v>71</v>
      </c>
      <c r="BH1519" s="3" t="s">
        <v>71</v>
      </c>
      <c r="BI1519" s="3">
        <v>9</v>
      </c>
      <c r="BJ1519" s="3" t="s">
        <v>527</v>
      </c>
      <c r="BK1519" s="3" t="s">
        <v>93</v>
      </c>
      <c r="BL1519" s="3" t="s">
        <v>528</v>
      </c>
      <c r="BM1519" s="3" t="s">
        <v>23672</v>
      </c>
      <c r="BN1519" s="3" t="s">
        <v>71</v>
      </c>
      <c r="BO1519" s="3" t="s">
        <v>71</v>
      </c>
      <c r="BP1519" s="3" t="s">
        <v>71</v>
      </c>
      <c r="BQ1519" s="3" t="s">
        <v>71</v>
      </c>
    </row>
    <row r="1520" spans="1:69">
      <c r="A1520" s="1" t="s">
        <v>69</v>
      </c>
      <c r="B1520" s="1" t="s">
        <v>23673</v>
      </c>
      <c r="C1520" s="1" t="s">
        <v>71</v>
      </c>
      <c r="D1520" s="1" t="s">
        <v>71</v>
      </c>
      <c r="E1520" s="1" t="s">
        <v>71</v>
      </c>
      <c r="F1520" s="1" t="s">
        <v>23674</v>
      </c>
      <c r="G1520" s="1" t="s">
        <v>71</v>
      </c>
      <c r="H1520" s="1" t="s">
        <v>71</v>
      </c>
      <c r="I1520" s="1" t="s">
        <v>23675</v>
      </c>
      <c r="J1520" s="1" t="s">
        <v>144</v>
      </c>
      <c r="K1520" s="1" t="s">
        <v>71</v>
      </c>
      <c r="L1520" s="1" t="s">
        <v>71</v>
      </c>
      <c r="M1520" s="1" t="s">
        <v>74</v>
      </c>
      <c r="N1520" s="1" t="s">
        <v>75</v>
      </c>
      <c r="O1520" s="1" t="s">
        <v>71</v>
      </c>
      <c r="P1520" s="1" t="s">
        <v>71</v>
      </c>
      <c r="Q1520" s="1" t="s">
        <v>71</v>
      </c>
      <c r="R1520" s="1" t="s">
        <v>71</v>
      </c>
      <c r="S1520" s="1" t="s">
        <v>71</v>
      </c>
      <c r="T1520" s="1" t="s">
        <v>23676</v>
      </c>
      <c r="U1520" s="1" t="s">
        <v>23677</v>
      </c>
      <c r="V1520" s="1" t="s">
        <v>23678</v>
      </c>
      <c r="W1520" s="1" t="s">
        <v>23679</v>
      </c>
      <c r="X1520" s="1" t="s">
        <v>71</v>
      </c>
      <c r="Y1520" s="1" t="s">
        <v>23680</v>
      </c>
      <c r="Z1520" s="1" t="s">
        <v>23681</v>
      </c>
      <c r="AA1520" s="1" t="s">
        <v>23682</v>
      </c>
      <c r="AB1520" s="1" t="s">
        <v>23683</v>
      </c>
      <c r="AC1520" s="1" t="s">
        <v>23684</v>
      </c>
      <c r="AD1520" s="1" t="s">
        <v>23684</v>
      </c>
      <c r="AE1520" s="1" t="s">
        <v>23685</v>
      </c>
      <c r="AF1520" s="1" t="s">
        <v>71</v>
      </c>
      <c r="AG1520" s="1">
        <v>74</v>
      </c>
      <c r="AH1520" s="1">
        <v>24</v>
      </c>
      <c r="AI1520" s="1">
        <v>24</v>
      </c>
      <c r="AJ1520" s="1">
        <v>1</v>
      </c>
      <c r="AK1520" s="1">
        <v>63</v>
      </c>
      <c r="AL1520" s="1" t="s">
        <v>1773</v>
      </c>
      <c r="AM1520" s="1" t="s">
        <v>157</v>
      </c>
      <c r="AN1520" s="1" t="s">
        <v>1774</v>
      </c>
      <c r="AO1520" s="1" t="s">
        <v>159</v>
      </c>
      <c r="AP1520" s="1" t="s">
        <v>160</v>
      </c>
      <c r="AQ1520" s="1" t="s">
        <v>71</v>
      </c>
      <c r="AR1520" s="1" t="s">
        <v>161</v>
      </c>
      <c r="AS1520" s="1" t="s">
        <v>162</v>
      </c>
      <c r="AT1520" s="1" t="s">
        <v>7844</v>
      </c>
      <c r="AU1520" s="1">
        <v>2019</v>
      </c>
      <c r="AV1520" s="1">
        <v>647</v>
      </c>
      <c r="AW1520" s="1" t="s">
        <v>71</v>
      </c>
      <c r="AX1520" s="1" t="s">
        <v>71</v>
      </c>
      <c r="AY1520" s="1" t="s">
        <v>71</v>
      </c>
      <c r="AZ1520" s="1" t="s">
        <v>71</v>
      </c>
      <c r="BA1520" s="1" t="s">
        <v>71</v>
      </c>
      <c r="BB1520" s="1">
        <v>301</v>
      </c>
      <c r="BC1520" s="1">
        <v>312</v>
      </c>
      <c r="BD1520" s="1" t="s">
        <v>71</v>
      </c>
      <c r="BE1520" s="1" t="s">
        <v>23686</v>
      </c>
      <c r="BF1520" s="1" t="str">
        <f>HYPERLINK("http://dx.doi.org/10.1016/j.scitotenv.2018.07.385","http://dx.doi.org/10.1016/j.scitotenv.2018.07.385")</f>
        <v>http://dx.doi.org/10.1016/j.scitotenv.2018.07.385</v>
      </c>
      <c r="BG1520" s="1" t="s">
        <v>71</v>
      </c>
      <c r="BH1520" s="1" t="s">
        <v>71</v>
      </c>
      <c r="BI1520" s="1">
        <v>12</v>
      </c>
      <c r="BJ1520" s="1" t="s">
        <v>137</v>
      </c>
      <c r="BK1520" s="1" t="s">
        <v>93</v>
      </c>
      <c r="BL1520" s="1" t="s">
        <v>138</v>
      </c>
      <c r="BM1520" s="1" t="s">
        <v>16998</v>
      </c>
      <c r="BN1520" s="1">
        <v>30081367</v>
      </c>
      <c r="BO1520" s="1" t="s">
        <v>166</v>
      </c>
      <c r="BP1520" s="1" t="s">
        <v>71</v>
      </c>
      <c r="BQ1520" s="1" t="s">
        <v>71</v>
      </c>
    </row>
    <row r="1521" spans="1:69">
      <c r="A1521" s="3" t="s">
        <v>69</v>
      </c>
      <c r="B1521" s="3" t="s">
        <v>23687</v>
      </c>
      <c r="C1521" s="3" t="s">
        <v>71</v>
      </c>
      <c r="D1521" s="3" t="s">
        <v>71</v>
      </c>
      <c r="E1521" s="3" t="s">
        <v>71</v>
      </c>
      <c r="F1521" s="3" t="s">
        <v>23688</v>
      </c>
      <c r="G1521" s="3" t="s">
        <v>71</v>
      </c>
      <c r="H1521" s="3" t="s">
        <v>71</v>
      </c>
      <c r="I1521" s="3" t="s">
        <v>23689</v>
      </c>
      <c r="J1521" s="3" t="s">
        <v>875</v>
      </c>
      <c r="K1521" s="3" t="s">
        <v>71</v>
      </c>
      <c r="L1521" s="3" t="s">
        <v>71</v>
      </c>
      <c r="M1521" s="3" t="s">
        <v>74</v>
      </c>
      <c r="N1521" s="3" t="s">
        <v>75</v>
      </c>
      <c r="O1521" s="3" t="s">
        <v>71</v>
      </c>
      <c r="P1521" s="3" t="s">
        <v>71</v>
      </c>
      <c r="Q1521" s="3" t="s">
        <v>71</v>
      </c>
      <c r="R1521" s="3" t="s">
        <v>71</v>
      </c>
      <c r="S1521" s="3" t="s">
        <v>71</v>
      </c>
      <c r="T1521" s="3" t="s">
        <v>23690</v>
      </c>
      <c r="U1521" s="3" t="s">
        <v>23691</v>
      </c>
      <c r="V1521" s="3" t="s">
        <v>23692</v>
      </c>
      <c r="W1521" s="3" t="s">
        <v>23693</v>
      </c>
      <c r="X1521" s="3" t="s">
        <v>71</v>
      </c>
      <c r="Y1521" s="3" t="s">
        <v>23694</v>
      </c>
      <c r="Z1521" s="3" t="s">
        <v>23695</v>
      </c>
      <c r="AA1521" s="3" t="s">
        <v>71</v>
      </c>
      <c r="AB1521" s="3" t="s">
        <v>23696</v>
      </c>
      <c r="AC1521" s="3" t="s">
        <v>23697</v>
      </c>
      <c r="AD1521" s="3" t="s">
        <v>23698</v>
      </c>
      <c r="AE1521" s="3" t="s">
        <v>23699</v>
      </c>
      <c r="AF1521" s="3" t="s">
        <v>71</v>
      </c>
      <c r="AG1521" s="3">
        <v>64</v>
      </c>
      <c r="AH1521" s="3">
        <v>9</v>
      </c>
      <c r="AI1521" s="3">
        <v>9</v>
      </c>
      <c r="AJ1521" s="3">
        <v>0</v>
      </c>
      <c r="AK1521" s="3">
        <v>12</v>
      </c>
      <c r="AL1521" s="3" t="s">
        <v>100</v>
      </c>
      <c r="AM1521" s="3" t="s">
        <v>101</v>
      </c>
      <c r="AN1521" s="3" t="s">
        <v>255</v>
      </c>
      <c r="AO1521" s="3" t="s">
        <v>884</v>
      </c>
      <c r="AP1521" s="3" t="s">
        <v>885</v>
      </c>
      <c r="AQ1521" s="3" t="s">
        <v>71</v>
      </c>
      <c r="AR1521" s="3" t="s">
        <v>886</v>
      </c>
      <c r="AS1521" s="3" t="s">
        <v>887</v>
      </c>
      <c r="AT1521" s="3" t="s">
        <v>282</v>
      </c>
      <c r="AU1521" s="3">
        <v>2014</v>
      </c>
      <c r="AV1521" s="3">
        <v>11</v>
      </c>
      <c r="AW1521" s="3">
        <v>7</v>
      </c>
      <c r="AX1521" s="3" t="s">
        <v>71</v>
      </c>
      <c r="AY1521" s="3" t="s">
        <v>71</v>
      </c>
      <c r="AZ1521" s="3" t="s">
        <v>71</v>
      </c>
      <c r="BA1521" s="3" t="s">
        <v>71</v>
      </c>
      <c r="BB1521" s="3">
        <v>1947</v>
      </c>
      <c r="BC1521" s="3">
        <v>1958</v>
      </c>
      <c r="BD1521" s="3" t="s">
        <v>71</v>
      </c>
      <c r="BE1521" s="3" t="s">
        <v>23700</v>
      </c>
      <c r="BF1521" s="3" t="str">
        <f>HYPERLINK("http://dx.doi.org/10.1007/s13762-013-0401-2","http://dx.doi.org/10.1007/s13762-013-0401-2")</f>
        <v>http://dx.doi.org/10.1007/s13762-013-0401-2</v>
      </c>
      <c r="BG1521" s="3" t="s">
        <v>71</v>
      </c>
      <c r="BH1521" s="3" t="s">
        <v>71</v>
      </c>
      <c r="BI1521" s="3">
        <v>12</v>
      </c>
      <c r="BJ1521" s="3" t="s">
        <v>137</v>
      </c>
      <c r="BK1521" s="3" t="s">
        <v>93</v>
      </c>
      <c r="BL1521" s="3" t="s">
        <v>138</v>
      </c>
      <c r="BM1521" s="3" t="s">
        <v>23701</v>
      </c>
      <c r="BN1521" s="3" t="s">
        <v>71</v>
      </c>
      <c r="BO1521" s="3" t="s">
        <v>8818</v>
      </c>
      <c r="BP1521" s="3" t="s">
        <v>71</v>
      </c>
      <c r="BQ1521" s="3" t="s">
        <v>71</v>
      </c>
    </row>
    <row r="1522" spans="1:69">
      <c r="A1522" s="1" t="s">
        <v>69</v>
      </c>
      <c r="B1522" s="1" t="s">
        <v>23702</v>
      </c>
      <c r="C1522" s="1" t="s">
        <v>71</v>
      </c>
      <c r="D1522" s="1" t="s">
        <v>71</v>
      </c>
      <c r="E1522" s="1" t="s">
        <v>71</v>
      </c>
      <c r="F1522" s="1" t="s">
        <v>23703</v>
      </c>
      <c r="G1522" s="1" t="s">
        <v>71</v>
      </c>
      <c r="H1522" s="1" t="s">
        <v>71</v>
      </c>
      <c r="I1522" s="1" t="s">
        <v>23704</v>
      </c>
      <c r="J1522" s="1" t="s">
        <v>21825</v>
      </c>
      <c r="K1522" s="1" t="s">
        <v>71</v>
      </c>
      <c r="L1522" s="1" t="s">
        <v>71</v>
      </c>
      <c r="M1522" s="1" t="s">
        <v>74</v>
      </c>
      <c r="N1522" s="1" t="s">
        <v>117</v>
      </c>
      <c r="O1522" s="1" t="s">
        <v>71</v>
      </c>
      <c r="P1522" s="1" t="s">
        <v>71</v>
      </c>
      <c r="Q1522" s="1" t="s">
        <v>71</v>
      </c>
      <c r="R1522" s="1" t="s">
        <v>71</v>
      </c>
      <c r="S1522" s="1" t="s">
        <v>71</v>
      </c>
      <c r="T1522" s="1" t="s">
        <v>23705</v>
      </c>
      <c r="U1522" s="1" t="s">
        <v>23706</v>
      </c>
      <c r="V1522" s="1" t="s">
        <v>23707</v>
      </c>
      <c r="W1522" s="1" t="s">
        <v>23708</v>
      </c>
      <c r="X1522" s="1" t="s">
        <v>71</v>
      </c>
      <c r="Y1522" s="1" t="s">
        <v>23709</v>
      </c>
      <c r="Z1522" s="1" t="s">
        <v>23710</v>
      </c>
      <c r="AA1522" s="1" t="s">
        <v>23711</v>
      </c>
      <c r="AB1522" s="1" t="s">
        <v>23712</v>
      </c>
      <c r="AC1522" s="1" t="s">
        <v>23713</v>
      </c>
      <c r="AD1522" s="1" t="s">
        <v>23713</v>
      </c>
      <c r="AE1522" s="1" t="s">
        <v>23714</v>
      </c>
      <c r="AF1522" s="1" t="s">
        <v>71</v>
      </c>
      <c r="AG1522" s="1">
        <v>124</v>
      </c>
      <c r="AH1522" s="1">
        <v>10</v>
      </c>
      <c r="AI1522" s="1">
        <v>10</v>
      </c>
      <c r="AJ1522" s="1">
        <v>8</v>
      </c>
      <c r="AK1522" s="1">
        <v>34</v>
      </c>
      <c r="AL1522" s="1" t="s">
        <v>1556</v>
      </c>
      <c r="AM1522" s="1" t="s">
        <v>1557</v>
      </c>
      <c r="AN1522" s="1" t="s">
        <v>1558</v>
      </c>
      <c r="AO1522" s="1" t="s">
        <v>21834</v>
      </c>
      <c r="AP1522" s="1" t="s">
        <v>21835</v>
      </c>
      <c r="AQ1522" s="1" t="s">
        <v>71</v>
      </c>
      <c r="AR1522" s="1" t="s">
        <v>21825</v>
      </c>
      <c r="AS1522" s="1" t="s">
        <v>21836</v>
      </c>
      <c r="AT1522" s="1" t="s">
        <v>210</v>
      </c>
      <c r="AU1522" s="1">
        <v>2020</v>
      </c>
      <c r="AV1522" s="1">
        <v>13</v>
      </c>
      <c r="AW1522" s="1">
        <v>8</v>
      </c>
      <c r="AX1522" s="1" t="s">
        <v>71</v>
      </c>
      <c r="AY1522" s="1" t="s">
        <v>71</v>
      </c>
      <c r="AZ1522" s="1" t="s">
        <v>71</v>
      </c>
      <c r="BA1522" s="1" t="s">
        <v>71</v>
      </c>
      <c r="BB1522" s="1" t="s">
        <v>71</v>
      </c>
      <c r="BC1522" s="1" t="s">
        <v>71</v>
      </c>
      <c r="BD1522" s="1" t="s">
        <v>23715</v>
      </c>
      <c r="BE1522" s="1" t="s">
        <v>23716</v>
      </c>
      <c r="BF1522" s="1" t="str">
        <f>HYPERLINK("http://dx.doi.org/10.1002/eco.2247","http://dx.doi.org/10.1002/eco.2247")</f>
        <v>http://dx.doi.org/10.1002/eco.2247</v>
      </c>
      <c r="BG1522" s="1" t="s">
        <v>71</v>
      </c>
      <c r="BH1522" s="1" t="s">
        <v>3908</v>
      </c>
      <c r="BI1522" s="1">
        <v>12</v>
      </c>
      <c r="BJ1522" s="1" t="s">
        <v>4806</v>
      </c>
      <c r="BK1522" s="1" t="s">
        <v>93</v>
      </c>
      <c r="BL1522" s="1" t="s">
        <v>285</v>
      </c>
      <c r="BM1522" s="1" t="s">
        <v>23717</v>
      </c>
      <c r="BN1522" s="1" t="s">
        <v>71</v>
      </c>
      <c r="BO1522" s="1" t="s">
        <v>71</v>
      </c>
      <c r="BP1522" s="1" t="s">
        <v>71</v>
      </c>
      <c r="BQ1522" s="1" t="s">
        <v>71</v>
      </c>
    </row>
    <row r="1523" spans="1:69">
      <c r="A1523" s="1" t="s">
        <v>69</v>
      </c>
      <c r="B1523" s="1" t="s">
        <v>23718</v>
      </c>
      <c r="C1523" s="1" t="s">
        <v>71</v>
      </c>
      <c r="D1523" s="1" t="s">
        <v>71</v>
      </c>
      <c r="E1523" s="1" t="s">
        <v>71</v>
      </c>
      <c r="F1523" s="1" t="s">
        <v>23719</v>
      </c>
      <c r="G1523" s="1" t="s">
        <v>71</v>
      </c>
      <c r="H1523" s="1" t="s">
        <v>71</v>
      </c>
      <c r="I1523" s="1" t="s">
        <v>23720</v>
      </c>
      <c r="J1523" s="1" t="s">
        <v>23721</v>
      </c>
      <c r="K1523" s="1" t="s">
        <v>71</v>
      </c>
      <c r="L1523" s="1" t="s">
        <v>71</v>
      </c>
      <c r="M1523" s="1" t="s">
        <v>74</v>
      </c>
      <c r="N1523" s="1" t="s">
        <v>75</v>
      </c>
      <c r="O1523" s="1" t="s">
        <v>71</v>
      </c>
      <c r="P1523" s="1" t="s">
        <v>71</v>
      </c>
      <c r="Q1523" s="1" t="s">
        <v>71</v>
      </c>
      <c r="R1523" s="1" t="s">
        <v>71</v>
      </c>
      <c r="S1523" s="1" t="s">
        <v>71</v>
      </c>
      <c r="T1523" s="1" t="s">
        <v>23722</v>
      </c>
      <c r="U1523" s="1" t="s">
        <v>23723</v>
      </c>
      <c r="V1523" s="1" t="s">
        <v>23724</v>
      </c>
      <c r="W1523" s="1" t="s">
        <v>23725</v>
      </c>
      <c r="X1523" s="1" t="s">
        <v>71</v>
      </c>
      <c r="Y1523" s="1" t="s">
        <v>23726</v>
      </c>
      <c r="Z1523" s="1" t="s">
        <v>23727</v>
      </c>
      <c r="AA1523" s="1" t="s">
        <v>23728</v>
      </c>
      <c r="AB1523" s="1" t="s">
        <v>23729</v>
      </c>
      <c r="AC1523" s="1" t="s">
        <v>23730</v>
      </c>
      <c r="AD1523" s="1" t="s">
        <v>23731</v>
      </c>
      <c r="AE1523" s="1" t="s">
        <v>23732</v>
      </c>
      <c r="AF1523" s="1" t="s">
        <v>71</v>
      </c>
      <c r="AG1523" s="1">
        <v>42</v>
      </c>
      <c r="AH1523" s="1">
        <v>1</v>
      </c>
      <c r="AI1523" s="1">
        <v>2</v>
      </c>
      <c r="AJ1523" s="1">
        <v>0</v>
      </c>
      <c r="AK1523" s="1">
        <v>5</v>
      </c>
      <c r="AL1523" s="1" t="s">
        <v>100</v>
      </c>
      <c r="AM1523" s="1" t="s">
        <v>101</v>
      </c>
      <c r="AN1523" s="1" t="s">
        <v>255</v>
      </c>
      <c r="AO1523" s="1" t="s">
        <v>23733</v>
      </c>
      <c r="AP1523" s="1" t="s">
        <v>23734</v>
      </c>
      <c r="AQ1523" s="1" t="s">
        <v>71</v>
      </c>
      <c r="AR1523" s="1" t="s">
        <v>23735</v>
      </c>
      <c r="AS1523" s="1" t="s">
        <v>23736</v>
      </c>
      <c r="AT1523" s="1" t="s">
        <v>133</v>
      </c>
      <c r="AU1523" s="1">
        <v>2020</v>
      </c>
      <c r="AV1523" s="1">
        <v>104</v>
      </c>
      <c r="AW1523" s="1">
        <v>6</v>
      </c>
      <c r="AX1523" s="1" t="s">
        <v>71</v>
      </c>
      <c r="AY1523" s="1" t="s">
        <v>71</v>
      </c>
      <c r="AZ1523" s="1" t="s">
        <v>71</v>
      </c>
      <c r="BA1523" s="1" t="s">
        <v>71</v>
      </c>
      <c r="BB1523" s="1">
        <v>809</v>
      </c>
      <c r="BC1523" s="1">
        <v>819</v>
      </c>
      <c r="BD1523" s="1" t="s">
        <v>71</v>
      </c>
      <c r="BE1523" s="1" t="s">
        <v>23737</v>
      </c>
      <c r="BF1523" s="1" t="str">
        <f>HYPERLINK("http://dx.doi.org/10.1007/s00128-020-02845-6","http://dx.doi.org/10.1007/s00128-020-02845-6")</f>
        <v>http://dx.doi.org/10.1007/s00128-020-02845-6</v>
      </c>
      <c r="BG1523" s="1" t="s">
        <v>71</v>
      </c>
      <c r="BH1523" s="1" t="s">
        <v>8144</v>
      </c>
      <c r="BI1523" s="1">
        <v>11</v>
      </c>
      <c r="BJ1523" s="1" t="s">
        <v>261</v>
      </c>
      <c r="BK1523" s="1" t="s">
        <v>93</v>
      </c>
      <c r="BL1523" s="1" t="s">
        <v>262</v>
      </c>
      <c r="BM1523" s="1" t="s">
        <v>23738</v>
      </c>
      <c r="BN1523" s="1">
        <v>32313984</v>
      </c>
      <c r="BO1523" s="1" t="s">
        <v>71</v>
      </c>
      <c r="BP1523" s="1" t="s">
        <v>71</v>
      </c>
      <c r="BQ1523" s="1" t="s">
        <v>71</v>
      </c>
    </row>
    <row r="1524" spans="1:69">
      <c r="A1524" s="1" t="s">
        <v>69</v>
      </c>
      <c r="B1524" s="1" t="s">
        <v>23739</v>
      </c>
      <c r="C1524" s="1" t="s">
        <v>71</v>
      </c>
      <c r="D1524" s="1" t="s">
        <v>71</v>
      </c>
      <c r="E1524" s="1" t="s">
        <v>71</v>
      </c>
      <c r="F1524" s="1" t="s">
        <v>23740</v>
      </c>
      <c r="G1524" s="1" t="s">
        <v>71</v>
      </c>
      <c r="H1524" s="1" t="s">
        <v>71</v>
      </c>
      <c r="I1524" s="1" t="s">
        <v>23741</v>
      </c>
      <c r="J1524" s="1" t="s">
        <v>21301</v>
      </c>
      <c r="K1524" s="1" t="s">
        <v>71</v>
      </c>
      <c r="L1524" s="1" t="s">
        <v>71</v>
      </c>
      <c r="M1524" s="1" t="s">
        <v>74</v>
      </c>
      <c r="N1524" s="1" t="s">
        <v>75</v>
      </c>
      <c r="O1524" s="1" t="s">
        <v>71</v>
      </c>
      <c r="P1524" s="1" t="s">
        <v>71</v>
      </c>
      <c r="Q1524" s="1" t="s">
        <v>71</v>
      </c>
      <c r="R1524" s="1" t="s">
        <v>71</v>
      </c>
      <c r="S1524" s="1" t="s">
        <v>71</v>
      </c>
      <c r="T1524" s="1" t="s">
        <v>23742</v>
      </c>
      <c r="U1524" s="1" t="s">
        <v>23743</v>
      </c>
      <c r="V1524" s="1" t="s">
        <v>23744</v>
      </c>
      <c r="W1524" s="1" t="s">
        <v>23745</v>
      </c>
      <c r="X1524" s="1" t="s">
        <v>71</v>
      </c>
      <c r="Y1524" s="1" t="s">
        <v>23746</v>
      </c>
      <c r="Z1524" s="1" t="s">
        <v>23747</v>
      </c>
      <c r="AA1524" s="1" t="s">
        <v>23748</v>
      </c>
      <c r="AB1524" s="1" t="s">
        <v>23749</v>
      </c>
      <c r="AC1524" s="1" t="s">
        <v>23750</v>
      </c>
      <c r="AD1524" s="1" t="s">
        <v>23751</v>
      </c>
      <c r="AE1524" s="1" t="s">
        <v>23752</v>
      </c>
      <c r="AF1524" s="1" t="s">
        <v>71</v>
      </c>
      <c r="AG1524" s="1">
        <v>87</v>
      </c>
      <c r="AH1524" s="1">
        <v>10</v>
      </c>
      <c r="AI1524" s="1">
        <v>10</v>
      </c>
      <c r="AJ1524" s="1">
        <v>2</v>
      </c>
      <c r="AK1524" s="1">
        <v>3</v>
      </c>
      <c r="AL1524" s="1" t="s">
        <v>21313</v>
      </c>
      <c r="AM1524" s="1" t="s">
        <v>21314</v>
      </c>
      <c r="AN1524" s="1" t="s">
        <v>21315</v>
      </c>
      <c r="AO1524" s="1" t="s">
        <v>21316</v>
      </c>
      <c r="AP1524" s="1" t="s">
        <v>21317</v>
      </c>
      <c r="AQ1524" s="1" t="s">
        <v>71</v>
      </c>
      <c r="AR1524" s="1" t="s">
        <v>21318</v>
      </c>
      <c r="AS1524" s="1" t="s">
        <v>21319</v>
      </c>
      <c r="AT1524" s="1" t="s">
        <v>71</v>
      </c>
      <c r="AU1524" s="1">
        <v>2021</v>
      </c>
      <c r="AV1524" s="1">
        <v>30</v>
      </c>
      <c r="AW1524" s="1">
        <v>5</v>
      </c>
      <c r="AX1524" s="1" t="s">
        <v>71</v>
      </c>
      <c r="AY1524" s="1" t="s">
        <v>71</v>
      </c>
      <c r="AZ1524" s="1" t="s">
        <v>71</v>
      </c>
      <c r="BA1524" s="1" t="s">
        <v>71</v>
      </c>
      <c r="BB1524" s="1">
        <v>4663</v>
      </c>
      <c r="BC1524" s="1">
        <v>4675</v>
      </c>
      <c r="BD1524" s="1" t="s">
        <v>71</v>
      </c>
      <c r="BE1524" s="1" t="s">
        <v>23753</v>
      </c>
      <c r="BF1524" s="1" t="str">
        <f>HYPERLINK("http://dx.doi.org/10.15244/pjoes/134292","http://dx.doi.org/10.15244/pjoes/134292")</f>
        <v>http://dx.doi.org/10.15244/pjoes/134292</v>
      </c>
      <c r="BG1524" s="1" t="s">
        <v>71</v>
      </c>
      <c r="BH1524" s="1" t="s">
        <v>71</v>
      </c>
      <c r="BI1524" s="1">
        <v>13</v>
      </c>
      <c r="BJ1524" s="1" t="s">
        <v>137</v>
      </c>
      <c r="BK1524" s="1" t="s">
        <v>93</v>
      </c>
      <c r="BL1524" s="1" t="s">
        <v>138</v>
      </c>
      <c r="BM1524" s="1" t="s">
        <v>23754</v>
      </c>
      <c r="BN1524" s="1" t="s">
        <v>71</v>
      </c>
      <c r="BO1524" s="1" t="s">
        <v>598</v>
      </c>
      <c r="BP1524" s="1" t="s">
        <v>71</v>
      </c>
      <c r="BQ1524" s="1" t="s">
        <v>71</v>
      </c>
    </row>
    <row r="1525" spans="1:69">
      <c r="A1525" s="3" t="s">
        <v>69</v>
      </c>
      <c r="B1525" s="3" t="s">
        <v>23755</v>
      </c>
      <c r="C1525" s="3" t="s">
        <v>71</v>
      </c>
      <c r="D1525" s="3" t="s">
        <v>71</v>
      </c>
      <c r="E1525" s="3" t="s">
        <v>71</v>
      </c>
      <c r="F1525" s="3" t="s">
        <v>23755</v>
      </c>
      <c r="G1525" s="3" t="s">
        <v>71</v>
      </c>
      <c r="H1525" s="3" t="s">
        <v>71</v>
      </c>
      <c r="I1525" s="3" t="s">
        <v>23756</v>
      </c>
      <c r="J1525" s="3" t="s">
        <v>2711</v>
      </c>
      <c r="K1525" s="3" t="s">
        <v>71</v>
      </c>
      <c r="L1525" s="3" t="s">
        <v>71</v>
      </c>
      <c r="M1525" s="3" t="s">
        <v>74</v>
      </c>
      <c r="N1525" s="3" t="s">
        <v>534</v>
      </c>
      <c r="O1525" s="3" t="s">
        <v>23757</v>
      </c>
      <c r="P1525" s="3" t="s">
        <v>23758</v>
      </c>
      <c r="Q1525" s="3" t="s">
        <v>12905</v>
      </c>
      <c r="R1525" s="3" t="s">
        <v>23759</v>
      </c>
      <c r="S1525" s="3" t="s">
        <v>71</v>
      </c>
      <c r="T1525" s="3" t="s">
        <v>23760</v>
      </c>
      <c r="U1525" s="3" t="s">
        <v>71</v>
      </c>
      <c r="V1525" s="3" t="s">
        <v>23761</v>
      </c>
      <c r="W1525" s="3" t="s">
        <v>23762</v>
      </c>
      <c r="X1525" s="3" t="s">
        <v>71</v>
      </c>
      <c r="Y1525" s="3" t="s">
        <v>23763</v>
      </c>
      <c r="Z1525" s="3" t="s">
        <v>71</v>
      </c>
      <c r="AA1525" s="3" t="s">
        <v>23764</v>
      </c>
      <c r="AB1525" s="3" t="s">
        <v>23765</v>
      </c>
      <c r="AC1525" s="3" t="s">
        <v>71</v>
      </c>
      <c r="AD1525" s="3" t="s">
        <v>71</v>
      </c>
      <c r="AE1525" s="3" t="s">
        <v>71</v>
      </c>
      <c r="AF1525" s="3" t="s">
        <v>71</v>
      </c>
      <c r="AG1525" s="3">
        <v>7</v>
      </c>
      <c r="AH1525" s="3">
        <v>19</v>
      </c>
      <c r="AI1525" s="3">
        <v>26</v>
      </c>
      <c r="AJ1525" s="3">
        <v>0</v>
      </c>
      <c r="AK1525" s="3">
        <v>16</v>
      </c>
      <c r="AL1525" s="3" t="s">
        <v>951</v>
      </c>
      <c r="AM1525" s="3" t="s">
        <v>83</v>
      </c>
      <c r="AN1525" s="3" t="s">
        <v>1093</v>
      </c>
      <c r="AO1525" s="3" t="s">
        <v>2721</v>
      </c>
      <c r="AP1525" s="3" t="s">
        <v>71</v>
      </c>
      <c r="AQ1525" s="3" t="s">
        <v>71</v>
      </c>
      <c r="AR1525" s="3" t="s">
        <v>2722</v>
      </c>
      <c r="AS1525" s="3" t="s">
        <v>2723</v>
      </c>
      <c r="AT1525" s="3" t="s">
        <v>71</v>
      </c>
      <c r="AU1525" s="3">
        <v>1999</v>
      </c>
      <c r="AV1525" s="3">
        <v>40</v>
      </c>
      <c r="AW1525" s="3">
        <v>10</v>
      </c>
      <c r="AX1525" s="3" t="s">
        <v>71</v>
      </c>
      <c r="AY1525" s="3" t="s">
        <v>71</v>
      </c>
      <c r="AZ1525" s="3" t="s">
        <v>71</v>
      </c>
      <c r="BA1525" s="3" t="s">
        <v>71</v>
      </c>
      <c r="BB1525" s="3">
        <v>9</v>
      </c>
      <c r="BC1525" s="3">
        <v>16</v>
      </c>
      <c r="BD1525" s="3" t="s">
        <v>71</v>
      </c>
      <c r="BE1525" s="3" t="s">
        <v>23766</v>
      </c>
      <c r="BF1525" s="3" t="str">
        <f>HYPERLINK("http://dx.doi.org/10.2166/wst.1999.0496","http://dx.doi.org/10.2166/wst.1999.0496")</f>
        <v>http://dx.doi.org/10.2166/wst.1999.0496</v>
      </c>
      <c r="BG1525" s="3" t="s">
        <v>71</v>
      </c>
      <c r="BH1525" s="3" t="s">
        <v>71</v>
      </c>
      <c r="BI1525" s="3">
        <v>8</v>
      </c>
      <c r="BJ1525" s="3" t="s">
        <v>335</v>
      </c>
      <c r="BK1525" s="3" t="s">
        <v>2725</v>
      </c>
      <c r="BL1525" s="3" t="s">
        <v>336</v>
      </c>
      <c r="BM1525" s="3" t="s">
        <v>23767</v>
      </c>
      <c r="BN1525" s="3" t="s">
        <v>71</v>
      </c>
      <c r="BO1525" s="3" t="s">
        <v>71</v>
      </c>
      <c r="BP1525" s="3" t="s">
        <v>71</v>
      </c>
      <c r="BQ1525" s="3" t="s">
        <v>71</v>
      </c>
    </row>
    <row r="1526" spans="1:69">
      <c r="A1526" s="3" t="s">
        <v>69</v>
      </c>
      <c r="B1526" s="3" t="s">
        <v>23768</v>
      </c>
      <c r="C1526" s="3" t="s">
        <v>71</v>
      </c>
      <c r="D1526" s="3" t="s">
        <v>71</v>
      </c>
      <c r="E1526" s="3" t="s">
        <v>71</v>
      </c>
      <c r="F1526" s="3" t="s">
        <v>23769</v>
      </c>
      <c r="G1526" s="3" t="s">
        <v>71</v>
      </c>
      <c r="H1526" s="3" t="s">
        <v>71</v>
      </c>
      <c r="I1526" s="3" t="s">
        <v>23770</v>
      </c>
      <c r="J1526" s="3" t="s">
        <v>513</v>
      </c>
      <c r="K1526" s="3" t="s">
        <v>71</v>
      </c>
      <c r="L1526" s="3" t="s">
        <v>71</v>
      </c>
      <c r="M1526" s="3" t="s">
        <v>74</v>
      </c>
      <c r="N1526" s="3" t="s">
        <v>75</v>
      </c>
      <c r="O1526" s="3" t="s">
        <v>71</v>
      </c>
      <c r="P1526" s="3" t="s">
        <v>71</v>
      </c>
      <c r="Q1526" s="3" t="s">
        <v>71</v>
      </c>
      <c r="R1526" s="3" t="s">
        <v>71</v>
      </c>
      <c r="S1526" s="3" t="s">
        <v>71</v>
      </c>
      <c r="T1526" s="3" t="s">
        <v>23771</v>
      </c>
      <c r="U1526" s="3" t="s">
        <v>23772</v>
      </c>
      <c r="V1526" s="3" t="s">
        <v>23773</v>
      </c>
      <c r="W1526" s="3" t="s">
        <v>23774</v>
      </c>
      <c r="X1526" s="3" t="s">
        <v>71</v>
      </c>
      <c r="Y1526" s="3" t="s">
        <v>23775</v>
      </c>
      <c r="Z1526" s="3" t="s">
        <v>23776</v>
      </c>
      <c r="AA1526" s="3" t="s">
        <v>71</v>
      </c>
      <c r="AB1526" s="3" t="s">
        <v>23777</v>
      </c>
      <c r="AC1526" s="3" t="s">
        <v>23778</v>
      </c>
      <c r="AD1526" s="3" t="s">
        <v>23778</v>
      </c>
      <c r="AE1526" s="3" t="s">
        <v>23779</v>
      </c>
      <c r="AF1526" s="3" t="s">
        <v>71</v>
      </c>
      <c r="AG1526" s="3">
        <v>50</v>
      </c>
      <c r="AH1526" s="3">
        <v>105</v>
      </c>
      <c r="AI1526" s="3">
        <v>115</v>
      </c>
      <c r="AJ1526" s="3">
        <v>3</v>
      </c>
      <c r="AK1526" s="3">
        <v>165</v>
      </c>
      <c r="AL1526" s="3" t="s">
        <v>156</v>
      </c>
      <c r="AM1526" s="3" t="s">
        <v>157</v>
      </c>
      <c r="AN1526" s="3" t="s">
        <v>158</v>
      </c>
      <c r="AO1526" s="3" t="s">
        <v>520</v>
      </c>
      <c r="AP1526" s="3" t="s">
        <v>521</v>
      </c>
      <c r="AQ1526" s="3" t="s">
        <v>71</v>
      </c>
      <c r="AR1526" s="3" t="s">
        <v>522</v>
      </c>
      <c r="AS1526" s="3" t="s">
        <v>523</v>
      </c>
      <c r="AT1526" s="3" t="s">
        <v>832</v>
      </c>
      <c r="AU1526" s="3">
        <v>2013</v>
      </c>
      <c r="AV1526" s="3">
        <v>178</v>
      </c>
      <c r="AW1526" s="3" t="s">
        <v>71</v>
      </c>
      <c r="AX1526" s="3" t="s">
        <v>71</v>
      </c>
      <c r="AY1526" s="3" t="s">
        <v>71</v>
      </c>
      <c r="AZ1526" s="3" t="s">
        <v>71</v>
      </c>
      <c r="BA1526" s="3" t="s">
        <v>71</v>
      </c>
      <c r="BB1526" s="3">
        <v>78</v>
      </c>
      <c r="BC1526" s="3">
        <v>99</v>
      </c>
      <c r="BD1526" s="3" t="s">
        <v>71</v>
      </c>
      <c r="BE1526" s="3" t="s">
        <v>23780</v>
      </c>
      <c r="BF1526" s="3" t="str">
        <f>HYPERLINK("http://dx.doi.org/10.1016/j.agee.2013.06.011","http://dx.doi.org/10.1016/j.agee.2013.06.011")</f>
        <v>http://dx.doi.org/10.1016/j.agee.2013.06.011</v>
      </c>
      <c r="BG1526" s="3" t="s">
        <v>71</v>
      </c>
      <c r="BH1526" s="3" t="s">
        <v>71</v>
      </c>
      <c r="BI1526" s="3">
        <v>22</v>
      </c>
      <c r="BJ1526" s="3" t="s">
        <v>527</v>
      </c>
      <c r="BK1526" s="3" t="s">
        <v>93</v>
      </c>
      <c r="BL1526" s="3" t="s">
        <v>528</v>
      </c>
      <c r="BM1526" s="3" t="s">
        <v>23781</v>
      </c>
      <c r="BN1526" s="3" t="s">
        <v>71</v>
      </c>
      <c r="BO1526" s="3" t="s">
        <v>166</v>
      </c>
      <c r="BP1526" s="3" t="s">
        <v>71</v>
      </c>
      <c r="BQ1526" s="3" t="s">
        <v>71</v>
      </c>
    </row>
    <row r="1527" spans="1:69">
      <c r="A1527" s="1" t="s">
        <v>69</v>
      </c>
      <c r="B1527" s="1" t="s">
        <v>23782</v>
      </c>
      <c r="C1527" s="1" t="s">
        <v>71</v>
      </c>
      <c r="D1527" s="1" t="s">
        <v>71</v>
      </c>
      <c r="E1527" s="1" t="s">
        <v>71</v>
      </c>
      <c r="F1527" s="1" t="s">
        <v>23783</v>
      </c>
      <c r="G1527" s="1" t="s">
        <v>71</v>
      </c>
      <c r="H1527" s="1" t="s">
        <v>71</v>
      </c>
      <c r="I1527" s="1" t="s">
        <v>23784</v>
      </c>
      <c r="J1527" s="1" t="s">
        <v>14512</v>
      </c>
      <c r="K1527" s="1" t="s">
        <v>71</v>
      </c>
      <c r="L1527" s="1" t="s">
        <v>71</v>
      </c>
      <c r="M1527" s="1" t="s">
        <v>74</v>
      </c>
      <c r="N1527" s="1" t="s">
        <v>75</v>
      </c>
      <c r="O1527" s="1" t="s">
        <v>71</v>
      </c>
      <c r="P1527" s="1" t="s">
        <v>71</v>
      </c>
      <c r="Q1527" s="1" t="s">
        <v>71</v>
      </c>
      <c r="R1527" s="1" t="s">
        <v>71</v>
      </c>
      <c r="S1527" s="1" t="s">
        <v>71</v>
      </c>
      <c r="T1527" s="1" t="s">
        <v>23785</v>
      </c>
      <c r="U1527" s="1" t="s">
        <v>23786</v>
      </c>
      <c r="V1527" s="1" t="s">
        <v>23787</v>
      </c>
      <c r="W1527" s="1" t="s">
        <v>23788</v>
      </c>
      <c r="X1527" s="1" t="s">
        <v>71</v>
      </c>
      <c r="Y1527" s="1" t="s">
        <v>23789</v>
      </c>
      <c r="Z1527" s="1" t="s">
        <v>23790</v>
      </c>
      <c r="AA1527" s="1" t="s">
        <v>71</v>
      </c>
      <c r="AB1527" s="1" t="s">
        <v>71</v>
      </c>
      <c r="AC1527" s="1" t="s">
        <v>23791</v>
      </c>
      <c r="AD1527" s="1" t="s">
        <v>23791</v>
      </c>
      <c r="AE1527" s="1" t="s">
        <v>23792</v>
      </c>
      <c r="AF1527" s="1" t="s">
        <v>71</v>
      </c>
      <c r="AG1527" s="1">
        <v>66</v>
      </c>
      <c r="AH1527" s="1">
        <v>2</v>
      </c>
      <c r="AI1527" s="1">
        <v>2</v>
      </c>
      <c r="AJ1527" s="1">
        <v>4</v>
      </c>
      <c r="AK1527" s="1">
        <v>11</v>
      </c>
      <c r="AL1527" s="1" t="s">
        <v>1834</v>
      </c>
      <c r="AM1527" s="1" t="s">
        <v>1835</v>
      </c>
      <c r="AN1527" s="1" t="s">
        <v>1836</v>
      </c>
      <c r="AO1527" s="1" t="s">
        <v>14523</v>
      </c>
      <c r="AP1527" s="1" t="s">
        <v>14524</v>
      </c>
      <c r="AQ1527" s="1" t="s">
        <v>71</v>
      </c>
      <c r="AR1527" s="1" t="s">
        <v>14525</v>
      </c>
      <c r="AS1527" s="1" t="s">
        <v>14526</v>
      </c>
      <c r="AT1527" s="1" t="s">
        <v>23793</v>
      </c>
      <c r="AU1527" s="1">
        <v>2022</v>
      </c>
      <c r="AV1527" s="1">
        <v>37</v>
      </c>
      <c r="AW1527" s="1">
        <v>5</v>
      </c>
      <c r="AX1527" s="1" t="s">
        <v>71</v>
      </c>
      <c r="AY1527" s="1" t="s">
        <v>71</v>
      </c>
      <c r="AZ1527" s="1" t="s">
        <v>71</v>
      </c>
      <c r="BA1527" s="1" t="s">
        <v>71</v>
      </c>
      <c r="BB1527" s="1">
        <v>1237</v>
      </c>
      <c r="BC1527" s="1">
        <v>1255</v>
      </c>
      <c r="BD1527" s="1" t="s">
        <v>71</v>
      </c>
      <c r="BE1527" s="1" t="s">
        <v>23794</v>
      </c>
      <c r="BF1527" s="1" t="str">
        <f>HYPERLINK("http://dx.doi.org/10.1080/10106049.2020.1773546","http://dx.doi.org/10.1080/10106049.2020.1773546")</f>
        <v>http://dx.doi.org/10.1080/10106049.2020.1773546</v>
      </c>
      <c r="BG1527" s="1" t="s">
        <v>71</v>
      </c>
      <c r="BH1527" s="1" t="s">
        <v>10130</v>
      </c>
      <c r="BI1527" s="1">
        <v>19</v>
      </c>
      <c r="BJ1527" s="1" t="s">
        <v>1523</v>
      </c>
      <c r="BK1527" s="1" t="s">
        <v>93</v>
      </c>
      <c r="BL1527" s="1" t="s">
        <v>1524</v>
      </c>
      <c r="BM1527" s="1" t="s">
        <v>23795</v>
      </c>
      <c r="BN1527" s="1" t="s">
        <v>71</v>
      </c>
      <c r="BO1527" s="1" t="s">
        <v>71</v>
      </c>
      <c r="BP1527" s="1" t="s">
        <v>71</v>
      </c>
      <c r="BQ1527" s="1" t="s">
        <v>71</v>
      </c>
    </row>
    <row r="1528" spans="1:69">
      <c r="A1528" s="1" t="s">
        <v>69</v>
      </c>
      <c r="B1528" s="1" t="s">
        <v>23796</v>
      </c>
      <c r="C1528" s="1" t="s">
        <v>71</v>
      </c>
      <c r="D1528" s="1" t="s">
        <v>71</v>
      </c>
      <c r="E1528" s="1" t="s">
        <v>71</v>
      </c>
      <c r="F1528" s="1" t="s">
        <v>23797</v>
      </c>
      <c r="G1528" s="1" t="s">
        <v>71</v>
      </c>
      <c r="H1528" s="1" t="s">
        <v>71</v>
      </c>
      <c r="I1528" s="1" t="s">
        <v>23798</v>
      </c>
      <c r="J1528" s="1" t="s">
        <v>219</v>
      </c>
      <c r="K1528" s="1" t="s">
        <v>71</v>
      </c>
      <c r="L1528" s="1" t="s">
        <v>71</v>
      </c>
      <c r="M1528" s="1" t="s">
        <v>74</v>
      </c>
      <c r="N1528" s="1" t="s">
        <v>75</v>
      </c>
      <c r="O1528" s="1" t="s">
        <v>71</v>
      </c>
      <c r="P1528" s="1" t="s">
        <v>71</v>
      </c>
      <c r="Q1528" s="1" t="s">
        <v>71</v>
      </c>
      <c r="R1528" s="1" t="s">
        <v>71</v>
      </c>
      <c r="S1528" s="1" t="s">
        <v>71</v>
      </c>
      <c r="T1528" s="1" t="s">
        <v>23799</v>
      </c>
      <c r="U1528" s="1" t="s">
        <v>23800</v>
      </c>
      <c r="V1528" s="1" t="s">
        <v>23801</v>
      </c>
      <c r="W1528" s="1" t="s">
        <v>23802</v>
      </c>
      <c r="X1528" s="1" t="s">
        <v>71</v>
      </c>
      <c r="Y1528" s="1" t="s">
        <v>23803</v>
      </c>
      <c r="Z1528" s="1" t="s">
        <v>23804</v>
      </c>
      <c r="AA1528" s="1" t="s">
        <v>23805</v>
      </c>
      <c r="AB1528" s="1" t="s">
        <v>23806</v>
      </c>
      <c r="AC1528" s="1" t="s">
        <v>23807</v>
      </c>
      <c r="AD1528" s="1" t="s">
        <v>23808</v>
      </c>
      <c r="AE1528" s="1" t="s">
        <v>23809</v>
      </c>
      <c r="AF1528" s="1" t="s">
        <v>71</v>
      </c>
      <c r="AG1528" s="1">
        <v>54</v>
      </c>
      <c r="AH1528" s="1">
        <v>11</v>
      </c>
      <c r="AI1528" s="1">
        <v>12</v>
      </c>
      <c r="AJ1528" s="1">
        <v>27</v>
      </c>
      <c r="AK1528" s="1">
        <v>65</v>
      </c>
      <c r="AL1528" s="1" t="s">
        <v>231</v>
      </c>
      <c r="AM1528" s="1" t="s">
        <v>232</v>
      </c>
      <c r="AN1528" s="1" t="s">
        <v>233</v>
      </c>
      <c r="AO1528" s="1" t="s">
        <v>71</v>
      </c>
      <c r="AP1528" s="1" t="s">
        <v>234</v>
      </c>
      <c r="AQ1528" s="1" t="s">
        <v>71</v>
      </c>
      <c r="AR1528" s="1" t="s">
        <v>235</v>
      </c>
      <c r="AS1528" s="1" t="s">
        <v>236</v>
      </c>
      <c r="AT1528" s="1" t="s">
        <v>5969</v>
      </c>
      <c r="AU1528" s="1">
        <v>2019</v>
      </c>
      <c r="AV1528" s="1">
        <v>11</v>
      </c>
      <c r="AW1528" s="1">
        <v>20</v>
      </c>
      <c r="AX1528" s="1" t="s">
        <v>71</v>
      </c>
      <c r="AY1528" s="1" t="s">
        <v>71</v>
      </c>
      <c r="AZ1528" s="1" t="s">
        <v>71</v>
      </c>
      <c r="BA1528" s="1" t="s">
        <v>71</v>
      </c>
      <c r="BB1528" s="1" t="s">
        <v>71</v>
      </c>
      <c r="BC1528" s="1" t="s">
        <v>71</v>
      </c>
      <c r="BD1528" s="1">
        <v>5567</v>
      </c>
      <c r="BE1528" s="1" t="s">
        <v>23810</v>
      </c>
      <c r="BF1528" s="1" t="str">
        <f>HYPERLINK("http://dx.doi.org/10.3390/su11205567","http://dx.doi.org/10.3390/su11205567")</f>
        <v>http://dx.doi.org/10.3390/su11205567</v>
      </c>
      <c r="BG1528" s="1" t="s">
        <v>71</v>
      </c>
      <c r="BH1528" s="1" t="s">
        <v>71</v>
      </c>
      <c r="BI1528" s="1">
        <v>18</v>
      </c>
      <c r="BJ1528" s="1" t="s">
        <v>239</v>
      </c>
      <c r="BK1528" s="1" t="s">
        <v>240</v>
      </c>
      <c r="BL1528" s="1" t="s">
        <v>241</v>
      </c>
      <c r="BM1528" s="1" t="s">
        <v>8389</v>
      </c>
      <c r="BN1528" s="1" t="s">
        <v>71</v>
      </c>
      <c r="BO1528" s="1" t="s">
        <v>243</v>
      </c>
      <c r="BP1528" s="1" t="s">
        <v>71</v>
      </c>
      <c r="BQ1528" s="1" t="s">
        <v>71</v>
      </c>
    </row>
    <row r="1529" spans="1:69">
      <c r="A1529" s="1" t="s">
        <v>69</v>
      </c>
      <c r="B1529" s="1" t="s">
        <v>23811</v>
      </c>
      <c r="C1529" s="1" t="s">
        <v>71</v>
      </c>
      <c r="D1529" s="1" t="s">
        <v>71</v>
      </c>
      <c r="E1529" s="1" t="s">
        <v>71</v>
      </c>
      <c r="F1529" s="1" t="s">
        <v>23812</v>
      </c>
      <c r="G1529" s="1" t="s">
        <v>71</v>
      </c>
      <c r="H1529" s="1" t="s">
        <v>71</v>
      </c>
      <c r="I1529" s="1" t="s">
        <v>23813</v>
      </c>
      <c r="J1529" s="1" t="s">
        <v>144</v>
      </c>
      <c r="K1529" s="1" t="s">
        <v>71</v>
      </c>
      <c r="L1529" s="1" t="s">
        <v>71</v>
      </c>
      <c r="M1529" s="1" t="s">
        <v>74</v>
      </c>
      <c r="N1529" s="1" t="s">
        <v>75</v>
      </c>
      <c r="O1529" s="1" t="s">
        <v>71</v>
      </c>
      <c r="P1529" s="1" t="s">
        <v>71</v>
      </c>
      <c r="Q1529" s="1" t="s">
        <v>71</v>
      </c>
      <c r="R1529" s="1" t="s">
        <v>71</v>
      </c>
      <c r="S1529" s="1" t="s">
        <v>71</v>
      </c>
      <c r="T1529" s="1" t="s">
        <v>23814</v>
      </c>
      <c r="U1529" s="1" t="s">
        <v>23815</v>
      </c>
      <c r="V1529" s="1" t="s">
        <v>23816</v>
      </c>
      <c r="W1529" s="1" t="s">
        <v>23817</v>
      </c>
      <c r="X1529" s="1" t="s">
        <v>71</v>
      </c>
      <c r="Y1529" s="1" t="s">
        <v>23818</v>
      </c>
      <c r="Z1529" s="1" t="s">
        <v>23819</v>
      </c>
      <c r="AA1529" s="1" t="s">
        <v>23820</v>
      </c>
      <c r="AB1529" s="1" t="s">
        <v>23821</v>
      </c>
      <c r="AC1529" s="1" t="s">
        <v>23822</v>
      </c>
      <c r="AD1529" s="1" t="s">
        <v>23823</v>
      </c>
      <c r="AE1529" s="1" t="s">
        <v>23824</v>
      </c>
      <c r="AF1529" s="1" t="s">
        <v>71</v>
      </c>
      <c r="AG1529" s="1">
        <v>52</v>
      </c>
      <c r="AH1529" s="1">
        <v>20</v>
      </c>
      <c r="AI1529" s="1">
        <v>21</v>
      </c>
      <c r="AJ1529" s="1">
        <v>9</v>
      </c>
      <c r="AK1529" s="1">
        <v>112</v>
      </c>
      <c r="AL1529" s="1" t="s">
        <v>1773</v>
      </c>
      <c r="AM1529" s="1" t="s">
        <v>157</v>
      </c>
      <c r="AN1529" s="1" t="s">
        <v>1774</v>
      </c>
      <c r="AO1529" s="1" t="s">
        <v>159</v>
      </c>
      <c r="AP1529" s="1" t="s">
        <v>160</v>
      </c>
      <c r="AQ1529" s="1" t="s">
        <v>71</v>
      </c>
      <c r="AR1529" s="1" t="s">
        <v>161</v>
      </c>
      <c r="AS1529" s="1" t="s">
        <v>162</v>
      </c>
      <c r="AT1529" s="1" t="s">
        <v>7844</v>
      </c>
      <c r="AU1529" s="1">
        <v>2019</v>
      </c>
      <c r="AV1529" s="1">
        <v>647</v>
      </c>
      <c r="AW1529" s="1" t="s">
        <v>71</v>
      </c>
      <c r="AX1529" s="1" t="s">
        <v>71</v>
      </c>
      <c r="AY1529" s="1" t="s">
        <v>71</v>
      </c>
      <c r="AZ1529" s="1" t="s">
        <v>71</v>
      </c>
      <c r="BA1529" s="1" t="s">
        <v>71</v>
      </c>
      <c r="BB1529" s="1">
        <v>716</v>
      </c>
      <c r="BC1529" s="1">
        <v>724</v>
      </c>
      <c r="BD1529" s="1" t="s">
        <v>71</v>
      </c>
      <c r="BE1529" s="1" t="s">
        <v>23825</v>
      </c>
      <c r="BF1529" s="1" t="str">
        <f>HYPERLINK("http://dx.doi.org/10.1016/j.scitotenv.2018.08.040","http://dx.doi.org/10.1016/j.scitotenv.2018.08.040")</f>
        <v>http://dx.doi.org/10.1016/j.scitotenv.2018.08.040</v>
      </c>
      <c r="BG1529" s="1" t="s">
        <v>71</v>
      </c>
      <c r="BH1529" s="1" t="s">
        <v>71</v>
      </c>
      <c r="BI1529" s="1">
        <v>9</v>
      </c>
      <c r="BJ1529" s="1" t="s">
        <v>137</v>
      </c>
      <c r="BK1529" s="1" t="s">
        <v>240</v>
      </c>
      <c r="BL1529" s="1" t="s">
        <v>138</v>
      </c>
      <c r="BM1529" s="1" t="s">
        <v>16998</v>
      </c>
      <c r="BN1529" s="1">
        <v>30092528</v>
      </c>
      <c r="BO1529" s="1" t="s">
        <v>71</v>
      </c>
      <c r="BP1529" s="1" t="s">
        <v>71</v>
      </c>
      <c r="BQ1529" s="1" t="s">
        <v>71</v>
      </c>
    </row>
    <row r="1530" spans="1:69">
      <c r="A1530" s="3" t="s">
        <v>69</v>
      </c>
      <c r="B1530" s="3" t="s">
        <v>23826</v>
      </c>
      <c r="C1530" s="3" t="s">
        <v>71</v>
      </c>
      <c r="D1530" s="3" t="s">
        <v>71</v>
      </c>
      <c r="E1530" s="3" t="s">
        <v>71</v>
      </c>
      <c r="F1530" s="3" t="s">
        <v>23827</v>
      </c>
      <c r="G1530" s="3" t="s">
        <v>71</v>
      </c>
      <c r="H1530" s="3" t="s">
        <v>71</v>
      </c>
      <c r="I1530" s="3" t="s">
        <v>23828</v>
      </c>
      <c r="J1530" s="3" t="s">
        <v>6490</v>
      </c>
      <c r="K1530" s="3" t="s">
        <v>71</v>
      </c>
      <c r="L1530" s="3" t="s">
        <v>71</v>
      </c>
      <c r="M1530" s="3" t="s">
        <v>74</v>
      </c>
      <c r="N1530" s="3" t="s">
        <v>75</v>
      </c>
      <c r="O1530" s="3" t="s">
        <v>71</v>
      </c>
      <c r="P1530" s="3" t="s">
        <v>71</v>
      </c>
      <c r="Q1530" s="3" t="s">
        <v>71</v>
      </c>
      <c r="R1530" s="3" t="s">
        <v>71</v>
      </c>
      <c r="S1530" s="3" t="s">
        <v>71</v>
      </c>
      <c r="T1530" s="3" t="s">
        <v>23829</v>
      </c>
      <c r="U1530" s="3" t="s">
        <v>23830</v>
      </c>
      <c r="V1530" s="3" t="s">
        <v>23831</v>
      </c>
      <c r="W1530" s="3" t="s">
        <v>23832</v>
      </c>
      <c r="X1530" s="3" t="s">
        <v>71</v>
      </c>
      <c r="Y1530" s="3" t="s">
        <v>23833</v>
      </c>
      <c r="Z1530" s="3" t="s">
        <v>23834</v>
      </c>
      <c r="AA1530" s="3" t="s">
        <v>71</v>
      </c>
      <c r="AB1530" s="3" t="s">
        <v>71</v>
      </c>
      <c r="AC1530" s="3" t="s">
        <v>23835</v>
      </c>
      <c r="AD1530" s="3" t="s">
        <v>23835</v>
      </c>
      <c r="AE1530" s="3" t="s">
        <v>23836</v>
      </c>
      <c r="AF1530" s="3" t="s">
        <v>71</v>
      </c>
      <c r="AG1530" s="3">
        <v>32</v>
      </c>
      <c r="AH1530" s="3">
        <v>18</v>
      </c>
      <c r="AI1530" s="3">
        <v>18</v>
      </c>
      <c r="AJ1530" s="3">
        <v>0</v>
      </c>
      <c r="AK1530" s="3">
        <v>101</v>
      </c>
      <c r="AL1530" s="3" t="s">
        <v>100</v>
      </c>
      <c r="AM1530" s="3" t="s">
        <v>1135</v>
      </c>
      <c r="AN1530" s="3" t="s">
        <v>1136</v>
      </c>
      <c r="AO1530" s="3" t="s">
        <v>6502</v>
      </c>
      <c r="AP1530" s="3" t="s">
        <v>71</v>
      </c>
      <c r="AQ1530" s="3" t="s">
        <v>71</v>
      </c>
      <c r="AR1530" s="3" t="s">
        <v>6504</v>
      </c>
      <c r="AS1530" s="3" t="s">
        <v>6505</v>
      </c>
      <c r="AT1530" s="3" t="s">
        <v>237</v>
      </c>
      <c r="AU1530" s="3">
        <v>2012</v>
      </c>
      <c r="AV1530" s="3">
        <v>17</v>
      </c>
      <c r="AW1530" s="3">
        <v>4</v>
      </c>
      <c r="AX1530" s="3" t="s">
        <v>71</v>
      </c>
      <c r="AY1530" s="3" t="s">
        <v>71</v>
      </c>
      <c r="AZ1530" s="3" t="s">
        <v>71</v>
      </c>
      <c r="BA1530" s="3" t="s">
        <v>71</v>
      </c>
      <c r="BB1530" s="3">
        <v>441</v>
      </c>
      <c r="BC1530" s="3">
        <v>450</v>
      </c>
      <c r="BD1530" s="3" t="s">
        <v>71</v>
      </c>
      <c r="BE1530" s="3" t="s">
        <v>23837</v>
      </c>
      <c r="BF1530" s="3" t="str">
        <f>HYPERLINK("http://dx.doi.org/10.1007/s11027-011-9335-5","http://dx.doi.org/10.1007/s11027-011-9335-5")</f>
        <v>http://dx.doi.org/10.1007/s11027-011-9335-5</v>
      </c>
      <c r="BG1530" s="3" t="s">
        <v>71</v>
      </c>
      <c r="BH1530" s="3" t="s">
        <v>71</v>
      </c>
      <c r="BI1530" s="3">
        <v>10</v>
      </c>
      <c r="BJ1530" s="3" t="s">
        <v>137</v>
      </c>
      <c r="BK1530" s="3" t="s">
        <v>93</v>
      </c>
      <c r="BL1530" s="3" t="s">
        <v>138</v>
      </c>
      <c r="BM1530" s="3" t="s">
        <v>23838</v>
      </c>
      <c r="BN1530" s="3" t="s">
        <v>71</v>
      </c>
      <c r="BO1530" s="3" t="s">
        <v>71</v>
      </c>
      <c r="BP1530" s="3" t="s">
        <v>71</v>
      </c>
      <c r="BQ1530" s="3" t="s">
        <v>71</v>
      </c>
    </row>
    <row r="1531" spans="1:69">
      <c r="A1531" s="3" t="s">
        <v>69</v>
      </c>
      <c r="B1531" s="3" t="s">
        <v>23839</v>
      </c>
      <c r="C1531" s="3" t="s">
        <v>71</v>
      </c>
      <c r="D1531" s="3" t="s">
        <v>71</v>
      </c>
      <c r="E1531" s="3" t="s">
        <v>71</v>
      </c>
      <c r="F1531" s="3" t="s">
        <v>23840</v>
      </c>
      <c r="G1531" s="3" t="s">
        <v>71</v>
      </c>
      <c r="H1531" s="3" t="s">
        <v>71</v>
      </c>
      <c r="I1531" s="3" t="s">
        <v>23841</v>
      </c>
      <c r="J1531" s="3" t="s">
        <v>23842</v>
      </c>
      <c r="K1531" s="3" t="s">
        <v>71</v>
      </c>
      <c r="L1531" s="3" t="s">
        <v>71</v>
      </c>
      <c r="M1531" s="3" t="s">
        <v>74</v>
      </c>
      <c r="N1531" s="3" t="s">
        <v>117</v>
      </c>
      <c r="O1531" s="3" t="s">
        <v>71</v>
      </c>
      <c r="P1531" s="3" t="s">
        <v>71</v>
      </c>
      <c r="Q1531" s="3" t="s">
        <v>71</v>
      </c>
      <c r="R1531" s="3" t="s">
        <v>71</v>
      </c>
      <c r="S1531" s="3" t="s">
        <v>71</v>
      </c>
      <c r="T1531" s="3" t="s">
        <v>23843</v>
      </c>
      <c r="U1531" s="3" t="s">
        <v>23844</v>
      </c>
      <c r="V1531" s="3" t="s">
        <v>23845</v>
      </c>
      <c r="W1531" s="3" t="s">
        <v>23846</v>
      </c>
      <c r="X1531" s="3" t="s">
        <v>71</v>
      </c>
      <c r="Y1531" s="3" t="s">
        <v>23847</v>
      </c>
      <c r="Z1531" s="3" t="s">
        <v>23848</v>
      </c>
      <c r="AA1531" s="3" t="s">
        <v>23849</v>
      </c>
      <c r="AB1531" s="3" t="s">
        <v>23850</v>
      </c>
      <c r="AC1531" s="3" t="s">
        <v>23851</v>
      </c>
      <c r="AD1531" s="3" t="s">
        <v>23851</v>
      </c>
      <c r="AE1531" s="3" t="s">
        <v>23852</v>
      </c>
      <c r="AF1531" s="3" t="s">
        <v>71</v>
      </c>
      <c r="AG1531" s="3">
        <v>70</v>
      </c>
      <c r="AH1531" s="3">
        <v>38</v>
      </c>
      <c r="AI1531" s="3">
        <v>39</v>
      </c>
      <c r="AJ1531" s="3">
        <v>4</v>
      </c>
      <c r="AK1531" s="3">
        <v>81</v>
      </c>
      <c r="AL1531" s="3" t="s">
        <v>156</v>
      </c>
      <c r="AM1531" s="3" t="s">
        <v>157</v>
      </c>
      <c r="AN1531" s="3" t="s">
        <v>158</v>
      </c>
      <c r="AO1531" s="3" t="s">
        <v>23853</v>
      </c>
      <c r="AP1531" s="3" t="s">
        <v>23854</v>
      </c>
      <c r="AQ1531" s="3" t="s">
        <v>71</v>
      </c>
      <c r="AR1531" s="3" t="s">
        <v>23855</v>
      </c>
      <c r="AS1531" s="3" t="s">
        <v>23856</v>
      </c>
      <c r="AT1531" s="3" t="s">
        <v>282</v>
      </c>
      <c r="AU1531" s="3">
        <v>2012</v>
      </c>
      <c r="AV1531" s="3">
        <v>23</v>
      </c>
      <c r="AW1531" s="3" t="s">
        <v>71</v>
      </c>
      <c r="AX1531" s="3" t="s">
        <v>71</v>
      </c>
      <c r="AY1531" s="3" t="s">
        <v>71</v>
      </c>
      <c r="AZ1531" s="3" t="s">
        <v>71</v>
      </c>
      <c r="BA1531" s="3" t="s">
        <v>71</v>
      </c>
      <c r="BB1531" s="3">
        <v>1</v>
      </c>
      <c r="BC1531" s="3">
        <v>9</v>
      </c>
      <c r="BD1531" s="3" t="s">
        <v>71</v>
      </c>
      <c r="BE1531" s="3" t="s">
        <v>23857</v>
      </c>
      <c r="BF1531" s="3" t="str">
        <f>HYPERLINK("http://dx.doi.org/10.1016/j.forpol.2012.06.009","http://dx.doi.org/10.1016/j.forpol.2012.06.009")</f>
        <v>http://dx.doi.org/10.1016/j.forpol.2012.06.009</v>
      </c>
      <c r="BG1531" s="3" t="s">
        <v>71</v>
      </c>
      <c r="BH1531" s="3" t="s">
        <v>71</v>
      </c>
      <c r="BI1531" s="3">
        <v>9</v>
      </c>
      <c r="BJ1531" s="3" t="s">
        <v>23858</v>
      </c>
      <c r="BK1531" s="3" t="s">
        <v>240</v>
      </c>
      <c r="BL1531" s="3" t="s">
        <v>23859</v>
      </c>
      <c r="BM1531" s="3" t="s">
        <v>23860</v>
      </c>
      <c r="BN1531" s="3" t="s">
        <v>71</v>
      </c>
      <c r="BO1531" s="3" t="s">
        <v>71</v>
      </c>
      <c r="BP1531" s="3" t="s">
        <v>71</v>
      </c>
      <c r="BQ1531" s="3" t="s">
        <v>71</v>
      </c>
    </row>
    <row r="1532" spans="1:69">
      <c r="A1532" s="1" t="s">
        <v>69</v>
      </c>
      <c r="B1532" s="1" t="s">
        <v>23861</v>
      </c>
      <c r="C1532" s="1" t="s">
        <v>71</v>
      </c>
      <c r="D1532" s="1" t="s">
        <v>71</v>
      </c>
      <c r="E1532" s="1" t="s">
        <v>71</v>
      </c>
      <c r="F1532" s="1" t="s">
        <v>23862</v>
      </c>
      <c r="G1532" s="1" t="s">
        <v>71</v>
      </c>
      <c r="H1532" s="1" t="s">
        <v>71</v>
      </c>
      <c r="I1532" s="1" t="s">
        <v>23863</v>
      </c>
      <c r="J1532" s="1" t="s">
        <v>144</v>
      </c>
      <c r="K1532" s="1" t="s">
        <v>71</v>
      </c>
      <c r="L1532" s="1" t="s">
        <v>71</v>
      </c>
      <c r="M1532" s="1" t="s">
        <v>74</v>
      </c>
      <c r="N1532" s="1" t="s">
        <v>75</v>
      </c>
      <c r="O1532" s="1" t="s">
        <v>71</v>
      </c>
      <c r="P1532" s="1" t="s">
        <v>71</v>
      </c>
      <c r="Q1532" s="1" t="s">
        <v>71</v>
      </c>
      <c r="R1532" s="1" t="s">
        <v>71</v>
      </c>
      <c r="S1532" s="1" t="s">
        <v>71</v>
      </c>
      <c r="T1532" s="1" t="s">
        <v>23864</v>
      </c>
      <c r="U1532" s="1" t="s">
        <v>23865</v>
      </c>
      <c r="V1532" s="1" t="s">
        <v>23866</v>
      </c>
      <c r="W1532" s="1" t="s">
        <v>23867</v>
      </c>
      <c r="X1532" s="1" t="s">
        <v>71</v>
      </c>
      <c r="Y1532" s="1" t="s">
        <v>23868</v>
      </c>
      <c r="Z1532" s="1" t="s">
        <v>23869</v>
      </c>
      <c r="AA1532" s="1" t="s">
        <v>23870</v>
      </c>
      <c r="AB1532" s="1" t="s">
        <v>23871</v>
      </c>
      <c r="AC1532" s="1" t="s">
        <v>23872</v>
      </c>
      <c r="AD1532" s="1" t="s">
        <v>23873</v>
      </c>
      <c r="AE1532" s="1" t="s">
        <v>23874</v>
      </c>
      <c r="AF1532" s="1" t="s">
        <v>71</v>
      </c>
      <c r="AG1532" s="1">
        <v>37</v>
      </c>
      <c r="AH1532" s="1">
        <v>16</v>
      </c>
      <c r="AI1532" s="1">
        <v>17</v>
      </c>
      <c r="AJ1532" s="1">
        <v>1</v>
      </c>
      <c r="AK1532" s="1">
        <v>68</v>
      </c>
      <c r="AL1532" s="1" t="s">
        <v>1773</v>
      </c>
      <c r="AM1532" s="1" t="s">
        <v>157</v>
      </c>
      <c r="AN1532" s="1" t="s">
        <v>1774</v>
      </c>
      <c r="AO1532" s="1" t="s">
        <v>159</v>
      </c>
      <c r="AP1532" s="1" t="s">
        <v>160</v>
      </c>
      <c r="AQ1532" s="1" t="s">
        <v>71</v>
      </c>
      <c r="AR1532" s="1" t="s">
        <v>161</v>
      </c>
      <c r="AS1532" s="1" t="s">
        <v>162</v>
      </c>
      <c r="AT1532" s="1" t="s">
        <v>333</v>
      </c>
      <c r="AU1532" s="1">
        <v>2019</v>
      </c>
      <c r="AV1532" s="1">
        <v>659</v>
      </c>
      <c r="AW1532" s="1" t="s">
        <v>71</v>
      </c>
      <c r="AX1532" s="1" t="s">
        <v>71</v>
      </c>
      <c r="AY1532" s="1" t="s">
        <v>71</v>
      </c>
      <c r="AZ1532" s="1" t="s">
        <v>71</v>
      </c>
      <c r="BA1532" s="1" t="s">
        <v>71</v>
      </c>
      <c r="BB1532" s="1">
        <v>1293</v>
      </c>
      <c r="BC1532" s="1">
        <v>1306</v>
      </c>
      <c r="BD1532" s="1" t="s">
        <v>71</v>
      </c>
      <c r="BE1532" s="1" t="s">
        <v>23875</v>
      </c>
      <c r="BF1532" s="1" t="str">
        <f>HYPERLINK("http://dx.doi.org/10.1016/j.scitotenv.2018.12.023","http://dx.doi.org/10.1016/j.scitotenv.2018.12.023")</f>
        <v>http://dx.doi.org/10.1016/j.scitotenv.2018.12.023</v>
      </c>
      <c r="BG1532" s="1" t="s">
        <v>71</v>
      </c>
      <c r="BH1532" s="1" t="s">
        <v>71</v>
      </c>
      <c r="BI1532" s="1">
        <v>14</v>
      </c>
      <c r="BJ1532" s="1" t="s">
        <v>137</v>
      </c>
      <c r="BK1532" s="1" t="s">
        <v>93</v>
      </c>
      <c r="BL1532" s="1" t="s">
        <v>138</v>
      </c>
      <c r="BM1532" s="1" t="s">
        <v>23876</v>
      </c>
      <c r="BN1532" s="1">
        <v>31096341</v>
      </c>
      <c r="BO1532" s="1" t="s">
        <v>71</v>
      </c>
      <c r="BP1532" s="1" t="s">
        <v>71</v>
      </c>
      <c r="BQ1532" s="1" t="s">
        <v>71</v>
      </c>
    </row>
    <row r="1533" spans="1:69">
      <c r="A1533" s="1" t="s">
        <v>69</v>
      </c>
      <c r="B1533" s="1" t="s">
        <v>23877</v>
      </c>
      <c r="C1533" s="1" t="s">
        <v>71</v>
      </c>
      <c r="D1533" s="1" t="s">
        <v>71</v>
      </c>
      <c r="E1533" s="1" t="s">
        <v>71</v>
      </c>
      <c r="F1533" s="1" t="s">
        <v>23878</v>
      </c>
      <c r="G1533" s="1" t="s">
        <v>71</v>
      </c>
      <c r="H1533" s="1" t="s">
        <v>71</v>
      </c>
      <c r="I1533" s="1" t="s">
        <v>23879</v>
      </c>
      <c r="J1533" s="1" t="s">
        <v>9654</v>
      </c>
      <c r="K1533" s="1" t="s">
        <v>71</v>
      </c>
      <c r="L1533" s="1" t="s">
        <v>71</v>
      </c>
      <c r="M1533" s="1" t="s">
        <v>74</v>
      </c>
      <c r="N1533" s="1" t="s">
        <v>117</v>
      </c>
      <c r="O1533" s="1" t="s">
        <v>71</v>
      </c>
      <c r="P1533" s="1" t="s">
        <v>71</v>
      </c>
      <c r="Q1533" s="1" t="s">
        <v>71</v>
      </c>
      <c r="R1533" s="1" t="s">
        <v>71</v>
      </c>
      <c r="S1533" s="1" t="s">
        <v>71</v>
      </c>
      <c r="T1533" s="1" t="s">
        <v>71</v>
      </c>
      <c r="U1533" s="1" t="s">
        <v>23880</v>
      </c>
      <c r="V1533" s="1" t="s">
        <v>23881</v>
      </c>
      <c r="W1533" s="1" t="s">
        <v>23882</v>
      </c>
      <c r="X1533" s="1" t="s">
        <v>71</v>
      </c>
      <c r="Y1533" s="1" t="s">
        <v>23883</v>
      </c>
      <c r="Z1533" s="1" t="s">
        <v>23884</v>
      </c>
      <c r="AA1533" s="1" t="s">
        <v>71</v>
      </c>
      <c r="AB1533" s="1" t="s">
        <v>71</v>
      </c>
      <c r="AC1533" s="1" t="s">
        <v>71</v>
      </c>
      <c r="AD1533" s="1" t="s">
        <v>71</v>
      </c>
      <c r="AE1533" s="1" t="s">
        <v>71</v>
      </c>
      <c r="AF1533" s="1" t="s">
        <v>71</v>
      </c>
      <c r="AG1533" s="1">
        <v>99</v>
      </c>
      <c r="AH1533" s="1">
        <v>6</v>
      </c>
      <c r="AI1533" s="1">
        <v>6</v>
      </c>
      <c r="AJ1533" s="1">
        <v>3</v>
      </c>
      <c r="AK1533" s="1">
        <v>23</v>
      </c>
      <c r="AL1533" s="1" t="s">
        <v>2969</v>
      </c>
      <c r="AM1533" s="1" t="s">
        <v>1369</v>
      </c>
      <c r="AN1533" s="1" t="s">
        <v>2970</v>
      </c>
      <c r="AO1533" s="1" t="s">
        <v>9662</v>
      </c>
      <c r="AP1533" s="1" t="s">
        <v>71</v>
      </c>
      <c r="AQ1533" s="1" t="s">
        <v>71</v>
      </c>
      <c r="AR1533" s="1" t="s">
        <v>9654</v>
      </c>
      <c r="AS1533" s="1" t="s">
        <v>9663</v>
      </c>
      <c r="AT1533" s="1" t="s">
        <v>282</v>
      </c>
      <c r="AU1533" s="1">
        <v>2018</v>
      </c>
      <c r="AV1533" s="1">
        <v>2</v>
      </c>
      <c r="AW1533" s="1">
        <v>10</v>
      </c>
      <c r="AX1533" s="1" t="s">
        <v>71</v>
      </c>
      <c r="AY1533" s="1" t="s">
        <v>71</v>
      </c>
      <c r="AZ1533" s="1" t="s">
        <v>71</v>
      </c>
      <c r="BA1533" s="1" t="s">
        <v>71</v>
      </c>
      <c r="BB1533" s="1">
        <v>283</v>
      </c>
      <c r="BC1533" s="1">
        <v>297</v>
      </c>
      <c r="BD1533" s="1" t="s">
        <v>71</v>
      </c>
      <c r="BE1533" s="1" t="s">
        <v>23885</v>
      </c>
      <c r="BF1533" s="1" t="str">
        <f>HYPERLINK("http://dx.doi.org/10.1029/2018GH000163","http://dx.doi.org/10.1029/2018GH000163")</f>
        <v>http://dx.doi.org/10.1029/2018GH000163</v>
      </c>
      <c r="BG1533" s="1" t="s">
        <v>71</v>
      </c>
      <c r="BH1533" s="1" t="s">
        <v>71</v>
      </c>
      <c r="BI1533" s="1">
        <v>15</v>
      </c>
      <c r="BJ1533" s="1" t="s">
        <v>187</v>
      </c>
      <c r="BK1533" s="1" t="s">
        <v>93</v>
      </c>
      <c r="BL1533" s="1" t="s">
        <v>188</v>
      </c>
      <c r="BM1533" s="1" t="s">
        <v>23886</v>
      </c>
      <c r="BN1533" s="1">
        <v>32159002</v>
      </c>
      <c r="BO1533" s="1" t="s">
        <v>243</v>
      </c>
      <c r="BP1533" s="1" t="s">
        <v>71</v>
      </c>
      <c r="BQ1533" s="1" t="s">
        <v>71</v>
      </c>
    </row>
    <row r="1534" spans="1:69">
      <c r="A1534" s="1" t="s">
        <v>69</v>
      </c>
      <c r="B1534" s="1" t="s">
        <v>23887</v>
      </c>
      <c r="C1534" s="1" t="s">
        <v>71</v>
      </c>
      <c r="D1534" s="1" t="s">
        <v>71</v>
      </c>
      <c r="E1534" s="1" t="s">
        <v>71</v>
      </c>
      <c r="F1534" s="1" t="s">
        <v>23888</v>
      </c>
      <c r="G1534" s="1" t="s">
        <v>71</v>
      </c>
      <c r="H1534" s="1" t="s">
        <v>71</v>
      </c>
      <c r="I1534" s="1" t="s">
        <v>23889</v>
      </c>
      <c r="J1534" s="1" t="s">
        <v>456</v>
      </c>
      <c r="K1534" s="1" t="s">
        <v>71</v>
      </c>
      <c r="L1534" s="1" t="s">
        <v>71</v>
      </c>
      <c r="M1534" s="1" t="s">
        <v>74</v>
      </c>
      <c r="N1534" s="1" t="s">
        <v>75</v>
      </c>
      <c r="O1534" s="1" t="s">
        <v>71</v>
      </c>
      <c r="P1534" s="1" t="s">
        <v>71</v>
      </c>
      <c r="Q1534" s="1" t="s">
        <v>71</v>
      </c>
      <c r="R1534" s="1" t="s">
        <v>71</v>
      </c>
      <c r="S1534" s="1" t="s">
        <v>71</v>
      </c>
      <c r="T1534" s="1" t="s">
        <v>23890</v>
      </c>
      <c r="U1534" s="1" t="s">
        <v>23891</v>
      </c>
      <c r="V1534" s="1" t="s">
        <v>23892</v>
      </c>
      <c r="W1534" s="1" t="s">
        <v>23893</v>
      </c>
      <c r="X1534" s="1" t="s">
        <v>71</v>
      </c>
      <c r="Y1534" s="1" t="s">
        <v>23894</v>
      </c>
      <c r="Z1534" s="1" t="s">
        <v>23895</v>
      </c>
      <c r="AA1534" s="1" t="s">
        <v>71</v>
      </c>
      <c r="AB1534" s="1" t="s">
        <v>23896</v>
      </c>
      <c r="AC1534" s="1" t="s">
        <v>23897</v>
      </c>
      <c r="AD1534" s="1" t="s">
        <v>23898</v>
      </c>
      <c r="AE1534" s="1" t="s">
        <v>23899</v>
      </c>
      <c r="AF1534" s="1" t="s">
        <v>71</v>
      </c>
      <c r="AG1534" s="1">
        <v>87</v>
      </c>
      <c r="AH1534" s="1">
        <v>2</v>
      </c>
      <c r="AI1534" s="1">
        <v>2</v>
      </c>
      <c r="AJ1534" s="1">
        <v>5</v>
      </c>
      <c r="AK1534" s="1">
        <v>7</v>
      </c>
      <c r="AL1534" s="1" t="s">
        <v>231</v>
      </c>
      <c r="AM1534" s="1" t="s">
        <v>232</v>
      </c>
      <c r="AN1534" s="1" t="s">
        <v>233</v>
      </c>
      <c r="AO1534" s="1" t="s">
        <v>71</v>
      </c>
      <c r="AP1534" s="1" t="s">
        <v>467</v>
      </c>
      <c r="AQ1534" s="1" t="s">
        <v>71</v>
      </c>
      <c r="AR1534" s="1" t="s">
        <v>468</v>
      </c>
      <c r="AS1534" s="1" t="s">
        <v>469</v>
      </c>
      <c r="AT1534" s="1" t="s">
        <v>969</v>
      </c>
      <c r="AU1534" s="1">
        <v>2021</v>
      </c>
      <c r="AV1534" s="1">
        <v>18</v>
      </c>
      <c r="AW1534" s="1">
        <v>9</v>
      </c>
      <c r="AX1534" s="1" t="s">
        <v>71</v>
      </c>
      <c r="AY1534" s="1" t="s">
        <v>71</v>
      </c>
      <c r="AZ1534" s="1" t="s">
        <v>71</v>
      </c>
      <c r="BA1534" s="1" t="s">
        <v>71</v>
      </c>
      <c r="BB1534" s="1" t="s">
        <v>71</v>
      </c>
      <c r="BC1534" s="1" t="s">
        <v>71</v>
      </c>
      <c r="BD1534" s="1">
        <v>4972</v>
      </c>
      <c r="BE1534" s="1" t="s">
        <v>23900</v>
      </c>
      <c r="BF1534" s="1" t="str">
        <f>HYPERLINK("http://dx.doi.org/10.3390/ijerph18094972","http://dx.doi.org/10.3390/ijerph18094972")</f>
        <v>http://dx.doi.org/10.3390/ijerph18094972</v>
      </c>
      <c r="BG1534" s="1" t="s">
        <v>71</v>
      </c>
      <c r="BH1534" s="1" t="s">
        <v>71</v>
      </c>
      <c r="BI1534" s="1">
        <v>16</v>
      </c>
      <c r="BJ1534" s="1" t="s">
        <v>187</v>
      </c>
      <c r="BK1534" s="1" t="s">
        <v>240</v>
      </c>
      <c r="BL1534" s="1" t="s">
        <v>188</v>
      </c>
      <c r="BM1534" s="1" t="s">
        <v>23901</v>
      </c>
      <c r="BN1534" s="1">
        <v>34067050</v>
      </c>
      <c r="BO1534" s="1" t="s">
        <v>243</v>
      </c>
      <c r="BP1534" s="1" t="s">
        <v>71</v>
      </c>
      <c r="BQ1534" s="1" t="s">
        <v>71</v>
      </c>
    </row>
    <row r="1535" spans="1:69">
      <c r="A1535" s="1" t="s">
        <v>69</v>
      </c>
      <c r="B1535" s="1" t="s">
        <v>23902</v>
      </c>
      <c r="C1535" s="1" t="s">
        <v>71</v>
      </c>
      <c r="D1535" s="1" t="s">
        <v>71</v>
      </c>
      <c r="E1535" s="1" t="s">
        <v>71</v>
      </c>
      <c r="F1535" s="1" t="s">
        <v>23903</v>
      </c>
      <c r="G1535" s="1" t="s">
        <v>71</v>
      </c>
      <c r="H1535" s="1" t="s">
        <v>71</v>
      </c>
      <c r="I1535" s="1" t="s">
        <v>23904</v>
      </c>
      <c r="J1535" s="1" t="s">
        <v>456</v>
      </c>
      <c r="K1535" s="1" t="s">
        <v>71</v>
      </c>
      <c r="L1535" s="1" t="s">
        <v>71</v>
      </c>
      <c r="M1535" s="1" t="s">
        <v>74</v>
      </c>
      <c r="N1535" s="1" t="s">
        <v>117</v>
      </c>
      <c r="O1535" s="1" t="s">
        <v>71</v>
      </c>
      <c r="P1535" s="1" t="s">
        <v>71</v>
      </c>
      <c r="Q1535" s="1" t="s">
        <v>71</v>
      </c>
      <c r="R1535" s="1" t="s">
        <v>71</v>
      </c>
      <c r="S1535" s="1" t="s">
        <v>71</v>
      </c>
      <c r="T1535" s="1" t="s">
        <v>23905</v>
      </c>
      <c r="U1535" s="1" t="s">
        <v>23906</v>
      </c>
      <c r="V1535" s="1" t="s">
        <v>23907</v>
      </c>
      <c r="W1535" s="1" t="s">
        <v>23908</v>
      </c>
      <c r="X1535" s="1" t="s">
        <v>71</v>
      </c>
      <c r="Y1535" s="1" t="s">
        <v>23909</v>
      </c>
      <c r="Z1535" s="1" t="s">
        <v>23910</v>
      </c>
      <c r="AA1535" s="1" t="s">
        <v>71</v>
      </c>
      <c r="AB1535" s="1" t="s">
        <v>23911</v>
      </c>
      <c r="AC1535" s="1" t="s">
        <v>23912</v>
      </c>
      <c r="AD1535" s="1" t="s">
        <v>23913</v>
      </c>
      <c r="AE1535" s="1" t="s">
        <v>23914</v>
      </c>
      <c r="AF1535" s="1" t="s">
        <v>71</v>
      </c>
      <c r="AG1535" s="1">
        <v>78</v>
      </c>
      <c r="AH1535" s="1">
        <v>6</v>
      </c>
      <c r="AI1535" s="1">
        <v>6</v>
      </c>
      <c r="AJ1535" s="1">
        <v>8</v>
      </c>
      <c r="AK1535" s="1">
        <v>25</v>
      </c>
      <c r="AL1535" s="1" t="s">
        <v>231</v>
      </c>
      <c r="AM1535" s="1" t="s">
        <v>232</v>
      </c>
      <c r="AN1535" s="1" t="s">
        <v>233</v>
      </c>
      <c r="AO1535" s="1" t="s">
        <v>71</v>
      </c>
      <c r="AP1535" s="1" t="s">
        <v>467</v>
      </c>
      <c r="AQ1535" s="1" t="s">
        <v>71</v>
      </c>
      <c r="AR1535" s="1" t="s">
        <v>468</v>
      </c>
      <c r="AS1535" s="1" t="s">
        <v>469</v>
      </c>
      <c r="AT1535" s="1" t="s">
        <v>210</v>
      </c>
      <c r="AU1535" s="1">
        <v>2020</v>
      </c>
      <c r="AV1535" s="1">
        <v>17</v>
      </c>
      <c r="AW1535" s="1">
        <v>23</v>
      </c>
      <c r="AX1535" s="1" t="s">
        <v>71</v>
      </c>
      <c r="AY1535" s="1" t="s">
        <v>71</v>
      </c>
      <c r="AZ1535" s="1" t="s">
        <v>71</v>
      </c>
      <c r="BA1535" s="1" t="s">
        <v>71</v>
      </c>
      <c r="BB1535" s="1" t="s">
        <v>71</v>
      </c>
      <c r="BC1535" s="1" t="s">
        <v>71</v>
      </c>
      <c r="BD1535" s="1">
        <v>8897</v>
      </c>
      <c r="BE1535" s="1" t="s">
        <v>23915</v>
      </c>
      <c r="BF1535" s="1" t="str">
        <f>HYPERLINK("http://dx.doi.org/10.3390/ijerph17238897","http://dx.doi.org/10.3390/ijerph17238897")</f>
        <v>http://dx.doi.org/10.3390/ijerph17238897</v>
      </c>
      <c r="BG1535" s="1" t="s">
        <v>71</v>
      </c>
      <c r="BH1535" s="1" t="s">
        <v>71</v>
      </c>
      <c r="BI1535" s="1">
        <v>21</v>
      </c>
      <c r="BJ1535" s="1" t="s">
        <v>187</v>
      </c>
      <c r="BK1535" s="1" t="s">
        <v>240</v>
      </c>
      <c r="BL1535" s="1" t="s">
        <v>188</v>
      </c>
      <c r="BM1535" s="1" t="s">
        <v>23916</v>
      </c>
      <c r="BN1535" s="1">
        <v>33265971</v>
      </c>
      <c r="BO1535" s="1" t="s">
        <v>312</v>
      </c>
      <c r="BP1535" s="1" t="s">
        <v>71</v>
      </c>
      <c r="BQ1535" s="1" t="s">
        <v>71</v>
      </c>
    </row>
    <row r="1536" spans="1:69">
      <c r="A1536" s="3" t="s">
        <v>558</v>
      </c>
      <c r="B1536" s="3" t="s">
        <v>23917</v>
      </c>
      <c r="C1536" s="3" t="s">
        <v>71</v>
      </c>
      <c r="D1536" s="3" t="s">
        <v>23918</v>
      </c>
      <c r="E1536" s="3" t="s">
        <v>71</v>
      </c>
      <c r="F1536" s="3" t="s">
        <v>23917</v>
      </c>
      <c r="G1536" s="3" t="s">
        <v>71</v>
      </c>
      <c r="H1536" s="3" t="s">
        <v>71</v>
      </c>
      <c r="I1536" s="3" t="s">
        <v>23919</v>
      </c>
      <c r="J1536" s="3" t="s">
        <v>23920</v>
      </c>
      <c r="K1536" s="3" t="s">
        <v>4447</v>
      </c>
      <c r="L1536" s="3" t="s">
        <v>71</v>
      </c>
      <c r="M1536" s="3" t="s">
        <v>74</v>
      </c>
      <c r="N1536" s="3" t="s">
        <v>565</v>
      </c>
      <c r="O1536" s="3" t="s">
        <v>23921</v>
      </c>
      <c r="P1536" s="3" t="s">
        <v>23922</v>
      </c>
      <c r="Q1536" s="3" t="s">
        <v>23923</v>
      </c>
      <c r="R1536" s="3" t="s">
        <v>23924</v>
      </c>
      <c r="S1536" s="3" t="s">
        <v>71</v>
      </c>
      <c r="T1536" s="3" t="s">
        <v>71</v>
      </c>
      <c r="U1536" s="3" t="s">
        <v>23925</v>
      </c>
      <c r="V1536" s="3" t="s">
        <v>23926</v>
      </c>
      <c r="W1536" s="3" t="s">
        <v>23927</v>
      </c>
      <c r="X1536" s="3" t="s">
        <v>71</v>
      </c>
      <c r="Y1536" s="3" t="s">
        <v>23928</v>
      </c>
      <c r="Z1536" s="3" t="s">
        <v>71</v>
      </c>
      <c r="AA1536" s="3" t="s">
        <v>71</v>
      </c>
      <c r="AB1536" s="3" t="s">
        <v>71</v>
      </c>
      <c r="AC1536" s="3" t="s">
        <v>71</v>
      </c>
      <c r="AD1536" s="3" t="s">
        <v>71</v>
      </c>
      <c r="AE1536" s="3" t="s">
        <v>71</v>
      </c>
      <c r="AF1536" s="3" t="s">
        <v>71</v>
      </c>
      <c r="AG1536" s="3">
        <v>53</v>
      </c>
      <c r="AH1536" s="3">
        <v>1</v>
      </c>
      <c r="AI1536" s="3">
        <v>1</v>
      </c>
      <c r="AJ1536" s="3">
        <v>0</v>
      </c>
      <c r="AK1536" s="3">
        <v>3</v>
      </c>
      <c r="AL1536" s="3" t="s">
        <v>100</v>
      </c>
      <c r="AM1536" s="3" t="s">
        <v>1135</v>
      </c>
      <c r="AN1536" s="3" t="s">
        <v>1714</v>
      </c>
      <c r="AO1536" s="3" t="s">
        <v>71</v>
      </c>
      <c r="AP1536" s="3" t="s">
        <v>71</v>
      </c>
      <c r="AQ1536" s="3" t="s">
        <v>23929</v>
      </c>
      <c r="AR1536" s="3" t="s">
        <v>4455</v>
      </c>
      <c r="AS1536" s="3" t="s">
        <v>71</v>
      </c>
      <c r="AT1536" s="3" t="s">
        <v>71</v>
      </c>
      <c r="AU1536" s="3">
        <v>2000</v>
      </c>
      <c r="AV1536" s="3">
        <v>67</v>
      </c>
      <c r="AW1536" s="3" t="s">
        <v>71</v>
      </c>
      <c r="AX1536" s="3" t="s">
        <v>71</v>
      </c>
      <c r="AY1536" s="3" t="s">
        <v>71</v>
      </c>
      <c r="AZ1536" s="3" t="s">
        <v>71</v>
      </c>
      <c r="BA1536" s="3" t="s">
        <v>71</v>
      </c>
      <c r="BB1536" s="3">
        <v>13</v>
      </c>
      <c r="BC1536" s="3">
        <v>28</v>
      </c>
      <c r="BD1536" s="3" t="s">
        <v>71</v>
      </c>
      <c r="BE1536" s="3" t="s">
        <v>71</v>
      </c>
      <c r="BF1536" s="3" t="s">
        <v>71</v>
      </c>
      <c r="BG1536" s="3" t="s">
        <v>71</v>
      </c>
      <c r="BH1536" s="3" t="s">
        <v>71</v>
      </c>
      <c r="BI1536" s="3">
        <v>16</v>
      </c>
      <c r="BJ1536" s="3" t="s">
        <v>23930</v>
      </c>
      <c r="BK1536" s="3" t="s">
        <v>1223</v>
      </c>
      <c r="BL1536" s="3" t="s">
        <v>23931</v>
      </c>
      <c r="BM1536" s="3" t="s">
        <v>23932</v>
      </c>
      <c r="BN1536" s="3" t="s">
        <v>71</v>
      </c>
      <c r="BO1536" s="3" t="s">
        <v>71</v>
      </c>
      <c r="BP1536" s="3" t="s">
        <v>71</v>
      </c>
      <c r="BQ1536" s="3" t="s">
        <v>71</v>
      </c>
    </row>
    <row r="1537" spans="1:69">
      <c r="A1537" s="1" t="s">
        <v>69</v>
      </c>
      <c r="B1537" s="1" t="s">
        <v>23933</v>
      </c>
      <c r="C1537" s="1" t="s">
        <v>71</v>
      </c>
      <c r="D1537" s="1" t="s">
        <v>71</v>
      </c>
      <c r="E1537" s="1" t="s">
        <v>71</v>
      </c>
      <c r="F1537" s="1" t="s">
        <v>23934</v>
      </c>
      <c r="G1537" s="1" t="s">
        <v>71</v>
      </c>
      <c r="H1537" s="1" t="s">
        <v>71</v>
      </c>
      <c r="I1537" s="1" t="s">
        <v>23935</v>
      </c>
      <c r="J1537" s="1" t="s">
        <v>144</v>
      </c>
      <c r="K1537" s="1" t="s">
        <v>71</v>
      </c>
      <c r="L1537" s="1" t="s">
        <v>71</v>
      </c>
      <c r="M1537" s="1" t="s">
        <v>74</v>
      </c>
      <c r="N1537" s="1" t="s">
        <v>75</v>
      </c>
      <c r="O1537" s="1" t="s">
        <v>71</v>
      </c>
      <c r="P1537" s="1" t="s">
        <v>71</v>
      </c>
      <c r="Q1537" s="1" t="s">
        <v>71</v>
      </c>
      <c r="R1537" s="1" t="s">
        <v>71</v>
      </c>
      <c r="S1537" s="1" t="s">
        <v>71</v>
      </c>
      <c r="T1537" s="1" t="s">
        <v>71</v>
      </c>
      <c r="U1537" s="1" t="s">
        <v>23936</v>
      </c>
      <c r="V1537" s="1" t="s">
        <v>23937</v>
      </c>
      <c r="W1537" s="1" t="s">
        <v>23938</v>
      </c>
      <c r="X1537" s="1" t="s">
        <v>71</v>
      </c>
      <c r="Y1537" s="1" t="s">
        <v>23939</v>
      </c>
      <c r="Z1537" s="1" t="s">
        <v>23940</v>
      </c>
      <c r="AA1537" s="1" t="s">
        <v>71</v>
      </c>
      <c r="AB1537" s="1" t="s">
        <v>23941</v>
      </c>
      <c r="AC1537" s="1" t="s">
        <v>71</v>
      </c>
      <c r="AD1537" s="1" t="s">
        <v>71</v>
      </c>
      <c r="AE1537" s="1" t="s">
        <v>71</v>
      </c>
      <c r="AF1537" s="1" t="s">
        <v>71</v>
      </c>
      <c r="AG1537" s="1">
        <v>56</v>
      </c>
      <c r="AH1537" s="1">
        <v>7</v>
      </c>
      <c r="AI1537" s="1">
        <v>7</v>
      </c>
      <c r="AJ1537" s="1">
        <v>1</v>
      </c>
      <c r="AK1537" s="1">
        <v>29</v>
      </c>
      <c r="AL1537" s="1" t="s">
        <v>156</v>
      </c>
      <c r="AM1537" s="1" t="s">
        <v>157</v>
      </c>
      <c r="AN1537" s="1" t="s">
        <v>158</v>
      </c>
      <c r="AO1537" s="1" t="s">
        <v>159</v>
      </c>
      <c r="AP1537" s="1" t="s">
        <v>160</v>
      </c>
      <c r="AQ1537" s="1" t="s">
        <v>71</v>
      </c>
      <c r="AR1537" s="1" t="s">
        <v>161</v>
      </c>
      <c r="AS1537" s="1" t="s">
        <v>162</v>
      </c>
      <c r="AT1537" s="1" t="s">
        <v>1317</v>
      </c>
      <c r="AU1537" s="1">
        <v>2020</v>
      </c>
      <c r="AV1537" s="1">
        <v>746</v>
      </c>
      <c r="AW1537" s="1" t="s">
        <v>71</v>
      </c>
      <c r="AX1537" s="1" t="s">
        <v>71</v>
      </c>
      <c r="AY1537" s="1" t="s">
        <v>71</v>
      </c>
      <c r="AZ1537" s="1" t="s">
        <v>71</v>
      </c>
      <c r="BA1537" s="1" t="s">
        <v>71</v>
      </c>
      <c r="BB1537" s="1" t="s">
        <v>71</v>
      </c>
      <c r="BC1537" s="1" t="s">
        <v>71</v>
      </c>
      <c r="BD1537" s="1">
        <v>140669</v>
      </c>
      <c r="BE1537" s="1" t="s">
        <v>23942</v>
      </c>
      <c r="BF1537" s="1" t="str">
        <f>HYPERLINK("http://dx.doi.org/10.1016/j.scitotenv.2020.140669","http://dx.doi.org/10.1016/j.scitotenv.2020.140669")</f>
        <v>http://dx.doi.org/10.1016/j.scitotenv.2020.140669</v>
      </c>
      <c r="BG1537" s="1" t="s">
        <v>71</v>
      </c>
      <c r="BH1537" s="1" t="s">
        <v>71</v>
      </c>
      <c r="BI1537" s="1">
        <v>11</v>
      </c>
      <c r="BJ1537" s="1" t="s">
        <v>137</v>
      </c>
      <c r="BK1537" s="1" t="s">
        <v>93</v>
      </c>
      <c r="BL1537" s="1" t="s">
        <v>138</v>
      </c>
      <c r="BM1537" s="1" t="s">
        <v>23943</v>
      </c>
      <c r="BN1537" s="1">
        <v>32763592</v>
      </c>
      <c r="BO1537" s="1" t="s">
        <v>190</v>
      </c>
      <c r="BP1537" s="1" t="s">
        <v>71</v>
      </c>
      <c r="BQ1537" s="1" t="s">
        <v>71</v>
      </c>
    </row>
    <row r="1538" spans="1:69">
      <c r="A1538" s="3" t="s">
        <v>69</v>
      </c>
      <c r="B1538" s="3" t="s">
        <v>23944</v>
      </c>
      <c r="C1538" s="3" t="s">
        <v>71</v>
      </c>
      <c r="D1538" s="3" t="s">
        <v>71</v>
      </c>
      <c r="E1538" s="3" t="s">
        <v>71</v>
      </c>
      <c r="F1538" s="3" t="s">
        <v>23945</v>
      </c>
      <c r="G1538" s="3" t="s">
        <v>71</v>
      </c>
      <c r="H1538" s="3" t="s">
        <v>71</v>
      </c>
      <c r="I1538" s="3" t="s">
        <v>23946</v>
      </c>
      <c r="J1538" s="3" t="s">
        <v>219</v>
      </c>
      <c r="K1538" s="3" t="s">
        <v>71</v>
      </c>
      <c r="L1538" s="3" t="s">
        <v>71</v>
      </c>
      <c r="M1538" s="3" t="s">
        <v>74</v>
      </c>
      <c r="N1538" s="3" t="s">
        <v>117</v>
      </c>
      <c r="O1538" s="3" t="s">
        <v>71</v>
      </c>
      <c r="P1538" s="3" t="s">
        <v>71</v>
      </c>
      <c r="Q1538" s="3" t="s">
        <v>71</v>
      </c>
      <c r="R1538" s="3" t="s">
        <v>71</v>
      </c>
      <c r="S1538" s="3" t="s">
        <v>71</v>
      </c>
      <c r="T1538" s="3" t="s">
        <v>23947</v>
      </c>
      <c r="U1538" s="3" t="s">
        <v>23948</v>
      </c>
      <c r="V1538" s="3" t="s">
        <v>23949</v>
      </c>
      <c r="W1538" s="3" t="s">
        <v>23950</v>
      </c>
      <c r="X1538" s="3" t="s">
        <v>71</v>
      </c>
      <c r="Y1538" s="3" t="s">
        <v>23951</v>
      </c>
      <c r="Z1538" s="3" t="s">
        <v>23952</v>
      </c>
      <c r="AA1538" s="3" t="s">
        <v>71</v>
      </c>
      <c r="AB1538" s="3" t="s">
        <v>71</v>
      </c>
      <c r="AC1538" s="3" t="s">
        <v>71</v>
      </c>
      <c r="AD1538" s="3" t="s">
        <v>71</v>
      </c>
      <c r="AE1538" s="3" t="s">
        <v>71</v>
      </c>
      <c r="AF1538" s="3" t="s">
        <v>71</v>
      </c>
      <c r="AG1538" s="3">
        <v>51</v>
      </c>
      <c r="AH1538" s="3">
        <v>27</v>
      </c>
      <c r="AI1538" s="3">
        <v>27</v>
      </c>
      <c r="AJ1538" s="3">
        <v>1</v>
      </c>
      <c r="AK1538" s="3">
        <v>152</v>
      </c>
      <c r="AL1538" s="3" t="s">
        <v>231</v>
      </c>
      <c r="AM1538" s="3" t="s">
        <v>232</v>
      </c>
      <c r="AN1538" s="3" t="s">
        <v>233</v>
      </c>
      <c r="AO1538" s="3" t="s">
        <v>71</v>
      </c>
      <c r="AP1538" s="3" t="s">
        <v>234</v>
      </c>
      <c r="AQ1538" s="3" t="s">
        <v>71</v>
      </c>
      <c r="AR1538" s="3" t="s">
        <v>235</v>
      </c>
      <c r="AS1538" s="3" t="s">
        <v>236</v>
      </c>
      <c r="AT1538" s="3" t="s">
        <v>237</v>
      </c>
      <c r="AU1538" s="3">
        <v>2013</v>
      </c>
      <c r="AV1538" s="3">
        <v>5</v>
      </c>
      <c r="AW1538" s="3">
        <v>4</v>
      </c>
      <c r="AX1538" s="3" t="s">
        <v>71</v>
      </c>
      <c r="AY1538" s="3" t="s">
        <v>71</v>
      </c>
      <c r="AZ1538" s="3" t="s">
        <v>71</v>
      </c>
      <c r="BA1538" s="3" t="s">
        <v>71</v>
      </c>
      <c r="BB1538" s="3">
        <v>1632</v>
      </c>
      <c r="BC1538" s="3">
        <v>1644</v>
      </c>
      <c r="BD1538" s="3" t="s">
        <v>71</v>
      </c>
      <c r="BE1538" s="3" t="s">
        <v>23953</v>
      </c>
      <c r="BF1538" s="3" t="str">
        <f>HYPERLINK("http://dx.doi.org/10.3390/su5041632","http://dx.doi.org/10.3390/su5041632")</f>
        <v>http://dx.doi.org/10.3390/su5041632</v>
      </c>
      <c r="BG1538" s="3" t="s">
        <v>71</v>
      </c>
      <c r="BH1538" s="3" t="s">
        <v>71</v>
      </c>
      <c r="BI1538" s="3">
        <v>13</v>
      </c>
      <c r="BJ1538" s="3" t="s">
        <v>239</v>
      </c>
      <c r="BK1538" s="3" t="s">
        <v>240</v>
      </c>
      <c r="BL1538" s="3" t="s">
        <v>241</v>
      </c>
      <c r="BM1538" s="3" t="s">
        <v>23954</v>
      </c>
      <c r="BN1538" s="3" t="s">
        <v>71</v>
      </c>
      <c r="BO1538" s="3" t="s">
        <v>510</v>
      </c>
      <c r="BP1538" s="3" t="s">
        <v>71</v>
      </c>
      <c r="BQ1538" s="3" t="s">
        <v>71</v>
      </c>
    </row>
    <row r="1539" spans="1:69">
      <c r="A1539" s="1" t="s">
        <v>558</v>
      </c>
      <c r="B1539" s="1" t="s">
        <v>23955</v>
      </c>
      <c r="C1539" s="1" t="s">
        <v>71</v>
      </c>
      <c r="D1539" s="1" t="s">
        <v>23956</v>
      </c>
      <c r="E1539" s="1" t="s">
        <v>71</v>
      </c>
      <c r="F1539" s="1" t="s">
        <v>23957</v>
      </c>
      <c r="G1539" s="1" t="s">
        <v>71</v>
      </c>
      <c r="H1539" s="1" t="s">
        <v>71</v>
      </c>
      <c r="I1539" s="1" t="s">
        <v>23958</v>
      </c>
      <c r="J1539" s="1" t="s">
        <v>23959</v>
      </c>
      <c r="K1539" s="1" t="s">
        <v>23960</v>
      </c>
      <c r="L1539" s="1" t="s">
        <v>71</v>
      </c>
      <c r="M1539" s="1" t="s">
        <v>74</v>
      </c>
      <c r="N1539" s="1" t="s">
        <v>565</v>
      </c>
      <c r="O1539" s="1" t="s">
        <v>23961</v>
      </c>
      <c r="P1539" s="1" t="s">
        <v>23962</v>
      </c>
      <c r="Q1539" s="1" t="s">
        <v>23963</v>
      </c>
      <c r="R1539" s="1" t="s">
        <v>23964</v>
      </c>
      <c r="S1539" s="1" t="s">
        <v>71</v>
      </c>
      <c r="T1539" s="1" t="s">
        <v>71</v>
      </c>
      <c r="U1539" s="1" t="s">
        <v>71</v>
      </c>
      <c r="V1539" s="1" t="s">
        <v>23965</v>
      </c>
      <c r="W1539" s="1" t="s">
        <v>23966</v>
      </c>
      <c r="X1539" s="1" t="s">
        <v>71</v>
      </c>
      <c r="Y1539" s="1" t="s">
        <v>23967</v>
      </c>
      <c r="Z1539" s="1" t="s">
        <v>23968</v>
      </c>
      <c r="AA1539" s="1" t="s">
        <v>71</v>
      </c>
      <c r="AB1539" s="1" t="s">
        <v>71</v>
      </c>
      <c r="AC1539" s="1" t="s">
        <v>71</v>
      </c>
      <c r="AD1539" s="1" t="s">
        <v>71</v>
      </c>
      <c r="AE1539" s="1" t="s">
        <v>71</v>
      </c>
      <c r="AF1539" s="1" t="s">
        <v>71</v>
      </c>
      <c r="AG1539" s="1">
        <v>98</v>
      </c>
      <c r="AH1539" s="1">
        <v>0</v>
      </c>
      <c r="AI1539" s="1">
        <v>0</v>
      </c>
      <c r="AJ1539" s="1">
        <v>1</v>
      </c>
      <c r="AK1539" s="1">
        <v>27</v>
      </c>
      <c r="AL1539" s="1" t="s">
        <v>203</v>
      </c>
      <c r="AM1539" s="1" t="s">
        <v>204</v>
      </c>
      <c r="AN1539" s="1" t="s">
        <v>205</v>
      </c>
      <c r="AO1539" s="1" t="s">
        <v>23969</v>
      </c>
      <c r="AP1539" s="1" t="s">
        <v>71</v>
      </c>
      <c r="AQ1539" s="1" t="s">
        <v>23970</v>
      </c>
      <c r="AR1539" s="1" t="s">
        <v>23971</v>
      </c>
      <c r="AS1539" s="1" t="s">
        <v>71</v>
      </c>
      <c r="AT1539" s="1" t="s">
        <v>71</v>
      </c>
      <c r="AU1539" s="1">
        <v>2019</v>
      </c>
      <c r="AV1539" s="1">
        <v>25</v>
      </c>
      <c r="AW1539" s="1" t="s">
        <v>71</v>
      </c>
      <c r="AX1539" s="1" t="s">
        <v>71</v>
      </c>
      <c r="AY1539" s="1" t="s">
        <v>71</v>
      </c>
      <c r="AZ1539" s="1" t="s">
        <v>71</v>
      </c>
      <c r="BA1539" s="1" t="s">
        <v>71</v>
      </c>
      <c r="BB1539" s="1">
        <v>95</v>
      </c>
      <c r="BC1539" s="1">
        <v>123</v>
      </c>
      <c r="BD1539" s="1" t="s">
        <v>71</v>
      </c>
      <c r="BE1539" s="1" t="s">
        <v>23972</v>
      </c>
      <c r="BF1539" s="1" t="str">
        <f>HYPERLINK("http://dx.doi.org/10.1007/978-3-319-97562-7_5","http://dx.doi.org/10.1007/978-3-319-97562-7_5")</f>
        <v>http://dx.doi.org/10.1007/978-3-319-97562-7_5</v>
      </c>
      <c r="BG1539" s="1" t="s">
        <v>71</v>
      </c>
      <c r="BH1539" s="1" t="s">
        <v>71</v>
      </c>
      <c r="BI1539" s="1">
        <v>29</v>
      </c>
      <c r="BJ1539" s="1" t="s">
        <v>23973</v>
      </c>
      <c r="BK1539" s="1" t="s">
        <v>1119</v>
      </c>
      <c r="BL1539" s="1" t="s">
        <v>23974</v>
      </c>
      <c r="BM1539" s="1" t="s">
        <v>23975</v>
      </c>
      <c r="BN1539" s="1" t="s">
        <v>71</v>
      </c>
      <c r="BO1539" s="1" t="s">
        <v>71</v>
      </c>
      <c r="BP1539" s="1" t="s">
        <v>71</v>
      </c>
      <c r="BQ1539" s="1" t="s">
        <v>71</v>
      </c>
    </row>
    <row r="1540" spans="1:69">
      <c r="A1540" s="3" t="s">
        <v>558</v>
      </c>
      <c r="B1540" s="3" t="s">
        <v>23955</v>
      </c>
      <c r="C1540" s="3" t="s">
        <v>71</v>
      </c>
      <c r="D1540" s="3" t="s">
        <v>23976</v>
      </c>
      <c r="E1540" s="3" t="s">
        <v>71</v>
      </c>
      <c r="F1540" s="3" t="s">
        <v>23977</v>
      </c>
      <c r="G1540" s="3" t="s">
        <v>71</v>
      </c>
      <c r="H1540" s="3" t="s">
        <v>71</v>
      </c>
      <c r="I1540" s="3" t="s">
        <v>23978</v>
      </c>
      <c r="J1540" s="3" t="s">
        <v>23979</v>
      </c>
      <c r="K1540" s="3" t="s">
        <v>3653</v>
      </c>
      <c r="L1540" s="3" t="s">
        <v>71</v>
      </c>
      <c r="M1540" s="3" t="s">
        <v>74</v>
      </c>
      <c r="N1540" s="3" t="s">
        <v>565</v>
      </c>
      <c r="O1540" s="3" t="s">
        <v>23980</v>
      </c>
      <c r="P1540" s="3" t="s">
        <v>23981</v>
      </c>
      <c r="Q1540" s="3" t="s">
        <v>23982</v>
      </c>
      <c r="R1540" s="3" t="s">
        <v>3657</v>
      </c>
      <c r="S1540" s="3" t="s">
        <v>71</v>
      </c>
      <c r="T1540" s="3" t="s">
        <v>71</v>
      </c>
      <c r="U1540" s="3" t="s">
        <v>71</v>
      </c>
      <c r="V1540" s="3" t="s">
        <v>23983</v>
      </c>
      <c r="W1540" s="3" t="s">
        <v>23984</v>
      </c>
      <c r="X1540" s="3" t="s">
        <v>71</v>
      </c>
      <c r="Y1540" s="3" t="s">
        <v>71</v>
      </c>
      <c r="Z1540" s="3" t="s">
        <v>71</v>
      </c>
      <c r="AA1540" s="3" t="s">
        <v>71</v>
      </c>
      <c r="AB1540" s="3" t="s">
        <v>71</v>
      </c>
      <c r="AC1540" s="3" t="s">
        <v>71</v>
      </c>
      <c r="AD1540" s="3" t="s">
        <v>71</v>
      </c>
      <c r="AE1540" s="3" t="s">
        <v>71</v>
      </c>
      <c r="AF1540" s="3" t="s">
        <v>71</v>
      </c>
      <c r="AG1540" s="3">
        <v>130</v>
      </c>
      <c r="AH1540" s="3">
        <v>5</v>
      </c>
      <c r="AI1540" s="3">
        <v>5</v>
      </c>
      <c r="AJ1540" s="3">
        <v>1</v>
      </c>
      <c r="AK1540" s="3">
        <v>11</v>
      </c>
      <c r="AL1540" s="3" t="s">
        <v>100</v>
      </c>
      <c r="AM1540" s="3" t="s">
        <v>1135</v>
      </c>
      <c r="AN1540" s="3" t="s">
        <v>1714</v>
      </c>
      <c r="AO1540" s="3" t="s">
        <v>3664</v>
      </c>
      <c r="AP1540" s="3" t="s">
        <v>71</v>
      </c>
      <c r="AQ1540" s="3" t="s">
        <v>23985</v>
      </c>
      <c r="AR1540" s="3" t="s">
        <v>3666</v>
      </c>
      <c r="AS1540" s="3" t="s">
        <v>3667</v>
      </c>
      <c r="AT1540" s="3" t="s">
        <v>71</v>
      </c>
      <c r="AU1540" s="3">
        <v>2007</v>
      </c>
      <c r="AV1540" s="3" t="s">
        <v>71</v>
      </c>
      <c r="AW1540" s="3" t="s">
        <v>71</v>
      </c>
      <c r="AX1540" s="3" t="s">
        <v>71</v>
      </c>
      <c r="AY1540" s="3" t="s">
        <v>71</v>
      </c>
      <c r="AZ1540" s="3" t="s">
        <v>71</v>
      </c>
      <c r="BA1540" s="3" t="s">
        <v>71</v>
      </c>
      <c r="BB1540" s="3">
        <v>163</v>
      </c>
      <c r="BC1540" s="3">
        <v>200</v>
      </c>
      <c r="BD1540" s="3" t="s">
        <v>71</v>
      </c>
      <c r="BE1540" s="3" t="s">
        <v>23986</v>
      </c>
      <c r="BF1540" s="3" t="str">
        <f>HYPERLINK("http://dx.doi.org/10.1007/978-1-4020-5986-5_7","http://dx.doi.org/10.1007/978-1-4020-5986-5_7")</f>
        <v>http://dx.doi.org/10.1007/978-1-4020-5986-5_7</v>
      </c>
      <c r="BG1540" s="3" t="s">
        <v>71</v>
      </c>
      <c r="BH1540" s="3" t="s">
        <v>71</v>
      </c>
      <c r="BI1540" s="3">
        <v>38</v>
      </c>
      <c r="BJ1540" s="3" t="s">
        <v>23987</v>
      </c>
      <c r="BK1540" s="3" t="s">
        <v>1119</v>
      </c>
      <c r="BL1540" s="3" t="s">
        <v>285</v>
      </c>
      <c r="BM1540" s="3" t="s">
        <v>23988</v>
      </c>
      <c r="BN1540" s="3" t="s">
        <v>71</v>
      </c>
      <c r="BO1540" s="3" t="s">
        <v>71</v>
      </c>
      <c r="BP1540" s="3" t="s">
        <v>71</v>
      </c>
      <c r="BQ1540" s="3" t="s">
        <v>71</v>
      </c>
    </row>
    <row r="1541" spans="1:69">
      <c r="A1541" s="1" t="s">
        <v>69</v>
      </c>
      <c r="B1541" s="1" t="s">
        <v>23989</v>
      </c>
      <c r="C1541" s="1" t="s">
        <v>71</v>
      </c>
      <c r="D1541" s="1" t="s">
        <v>71</v>
      </c>
      <c r="E1541" s="1" t="s">
        <v>71</v>
      </c>
      <c r="F1541" s="1" t="s">
        <v>23990</v>
      </c>
      <c r="G1541" s="1" t="s">
        <v>71</v>
      </c>
      <c r="H1541" s="1" t="s">
        <v>71</v>
      </c>
      <c r="I1541" s="1" t="s">
        <v>23991</v>
      </c>
      <c r="J1541" s="1" t="s">
        <v>116</v>
      </c>
      <c r="K1541" s="1" t="s">
        <v>71</v>
      </c>
      <c r="L1541" s="1" t="s">
        <v>71</v>
      </c>
      <c r="M1541" s="1" t="s">
        <v>74</v>
      </c>
      <c r="N1541" s="1" t="s">
        <v>117</v>
      </c>
      <c r="O1541" s="1" t="s">
        <v>71</v>
      </c>
      <c r="P1541" s="1" t="s">
        <v>71</v>
      </c>
      <c r="Q1541" s="1" t="s">
        <v>71</v>
      </c>
      <c r="R1541" s="1" t="s">
        <v>71</v>
      </c>
      <c r="S1541" s="1" t="s">
        <v>71</v>
      </c>
      <c r="T1541" s="1" t="s">
        <v>23992</v>
      </c>
      <c r="U1541" s="1" t="s">
        <v>23993</v>
      </c>
      <c r="V1541" s="1" t="s">
        <v>23994</v>
      </c>
      <c r="W1541" s="1" t="s">
        <v>23995</v>
      </c>
      <c r="X1541" s="1" t="s">
        <v>71</v>
      </c>
      <c r="Y1541" s="1" t="s">
        <v>23996</v>
      </c>
      <c r="Z1541" s="1" t="s">
        <v>23997</v>
      </c>
      <c r="AA1541" s="1" t="s">
        <v>23998</v>
      </c>
      <c r="AB1541" s="1" t="s">
        <v>23999</v>
      </c>
      <c r="AC1541" s="1" t="s">
        <v>24000</v>
      </c>
      <c r="AD1541" s="1" t="s">
        <v>24000</v>
      </c>
      <c r="AE1541" s="1" t="s">
        <v>24001</v>
      </c>
      <c r="AF1541" s="1" t="s">
        <v>71</v>
      </c>
      <c r="AG1541" s="1">
        <v>224</v>
      </c>
      <c r="AH1541" s="1">
        <v>8</v>
      </c>
      <c r="AI1541" s="1">
        <v>8</v>
      </c>
      <c r="AJ1541" s="1">
        <v>16</v>
      </c>
      <c r="AK1541" s="1">
        <v>51</v>
      </c>
      <c r="AL1541" s="1" t="s">
        <v>126</v>
      </c>
      <c r="AM1541" s="1" t="s">
        <v>127</v>
      </c>
      <c r="AN1541" s="1" t="s">
        <v>128</v>
      </c>
      <c r="AO1541" s="1" t="s">
        <v>129</v>
      </c>
      <c r="AP1541" s="1" t="s">
        <v>130</v>
      </c>
      <c r="AQ1541" s="1" t="s">
        <v>71</v>
      </c>
      <c r="AR1541" s="1" t="s">
        <v>131</v>
      </c>
      <c r="AS1541" s="1" t="s">
        <v>132</v>
      </c>
      <c r="AT1541" s="1" t="s">
        <v>1458</v>
      </c>
      <c r="AU1541" s="1">
        <v>2021</v>
      </c>
      <c r="AV1541" s="1">
        <v>28</v>
      </c>
      <c r="AW1541" s="1">
        <v>31</v>
      </c>
      <c r="AX1541" s="1" t="s">
        <v>71</v>
      </c>
      <c r="AY1541" s="1" t="s">
        <v>71</v>
      </c>
      <c r="AZ1541" s="1" t="s">
        <v>71</v>
      </c>
      <c r="BA1541" s="1" t="s">
        <v>71</v>
      </c>
      <c r="BB1541" s="1">
        <v>41576</v>
      </c>
      <c r="BC1541" s="1">
        <v>41595</v>
      </c>
      <c r="BD1541" s="1" t="s">
        <v>71</v>
      </c>
      <c r="BE1541" s="1" t="s">
        <v>24002</v>
      </c>
      <c r="BF1541" s="1" t="str">
        <f>HYPERLINK("http://dx.doi.org/10.1007/s11356-021-14332-4","http://dx.doi.org/10.1007/s11356-021-14332-4")</f>
        <v>http://dx.doi.org/10.1007/s11356-021-14332-4</v>
      </c>
      <c r="BG1541" s="1" t="s">
        <v>71</v>
      </c>
      <c r="BH1541" s="1" t="s">
        <v>834</v>
      </c>
      <c r="BI1541" s="1">
        <v>20</v>
      </c>
      <c r="BJ1541" s="1" t="s">
        <v>137</v>
      </c>
      <c r="BK1541" s="1" t="s">
        <v>240</v>
      </c>
      <c r="BL1541" s="1" t="s">
        <v>138</v>
      </c>
      <c r="BM1541" s="1" t="s">
        <v>24003</v>
      </c>
      <c r="BN1541" s="1">
        <v>34097218</v>
      </c>
      <c r="BO1541" s="1" t="s">
        <v>71</v>
      </c>
      <c r="BP1541" s="1" t="s">
        <v>71</v>
      </c>
      <c r="BQ1541" s="1" t="s">
        <v>71</v>
      </c>
    </row>
    <row r="1542" spans="1:69">
      <c r="A1542" s="1" t="s">
        <v>69</v>
      </c>
      <c r="B1542" s="1" t="s">
        <v>24004</v>
      </c>
      <c r="C1542" s="1" t="s">
        <v>71</v>
      </c>
      <c r="D1542" s="1" t="s">
        <v>71</v>
      </c>
      <c r="E1542" s="1" t="s">
        <v>71</v>
      </c>
      <c r="F1542" s="1" t="s">
        <v>24005</v>
      </c>
      <c r="G1542" s="1" t="s">
        <v>71</v>
      </c>
      <c r="H1542" s="1" t="s">
        <v>71</v>
      </c>
      <c r="I1542" s="1" t="s">
        <v>24006</v>
      </c>
      <c r="J1542" s="1" t="s">
        <v>3675</v>
      </c>
      <c r="K1542" s="1" t="s">
        <v>71</v>
      </c>
      <c r="L1542" s="1" t="s">
        <v>71</v>
      </c>
      <c r="M1542" s="1" t="s">
        <v>74</v>
      </c>
      <c r="N1542" s="1" t="s">
        <v>2748</v>
      </c>
      <c r="O1542" s="1" t="s">
        <v>71</v>
      </c>
      <c r="P1542" s="1" t="s">
        <v>71</v>
      </c>
      <c r="Q1542" s="1" t="s">
        <v>71</v>
      </c>
      <c r="R1542" s="1" t="s">
        <v>71</v>
      </c>
      <c r="S1542" s="1" t="s">
        <v>71</v>
      </c>
      <c r="T1542" s="1" t="s">
        <v>24007</v>
      </c>
      <c r="U1542" s="1" t="s">
        <v>71</v>
      </c>
      <c r="V1542" s="1" t="s">
        <v>24008</v>
      </c>
      <c r="W1542" s="1" t="s">
        <v>24009</v>
      </c>
      <c r="X1542" s="1" t="s">
        <v>71</v>
      </c>
      <c r="Y1542" s="1" t="s">
        <v>24010</v>
      </c>
      <c r="Z1542" s="1" t="s">
        <v>24011</v>
      </c>
      <c r="AA1542" s="1" t="s">
        <v>71</v>
      </c>
      <c r="AB1542" s="1" t="s">
        <v>24012</v>
      </c>
      <c r="AC1542" s="1" t="s">
        <v>24013</v>
      </c>
      <c r="AD1542" s="1" t="s">
        <v>24013</v>
      </c>
      <c r="AE1542" s="1" t="s">
        <v>24014</v>
      </c>
      <c r="AF1542" s="1" t="s">
        <v>71</v>
      </c>
      <c r="AG1542" s="1">
        <v>78</v>
      </c>
      <c r="AH1542" s="1">
        <v>10</v>
      </c>
      <c r="AI1542" s="1">
        <v>11</v>
      </c>
      <c r="AJ1542" s="1">
        <v>13</v>
      </c>
      <c r="AK1542" s="1">
        <v>29</v>
      </c>
      <c r="AL1542" s="1" t="s">
        <v>100</v>
      </c>
      <c r="AM1542" s="1" t="s">
        <v>101</v>
      </c>
      <c r="AN1542" s="1" t="s">
        <v>255</v>
      </c>
      <c r="AO1542" s="1" t="s">
        <v>3687</v>
      </c>
      <c r="AP1542" s="1" t="s">
        <v>3688</v>
      </c>
      <c r="AQ1542" s="1" t="s">
        <v>71</v>
      </c>
      <c r="AR1542" s="1" t="s">
        <v>3689</v>
      </c>
      <c r="AS1542" s="1" t="s">
        <v>3690</v>
      </c>
      <c r="AT1542" s="1" t="s">
        <v>71</v>
      </c>
      <c r="AU1542" s="1" t="s">
        <v>71</v>
      </c>
      <c r="AV1542" s="1" t="s">
        <v>71</v>
      </c>
      <c r="AW1542" s="1" t="s">
        <v>71</v>
      </c>
      <c r="AX1542" s="1" t="s">
        <v>71</v>
      </c>
      <c r="AY1542" s="1" t="s">
        <v>71</v>
      </c>
      <c r="AZ1542" s="1" t="s">
        <v>71</v>
      </c>
      <c r="BA1542" s="1" t="s">
        <v>71</v>
      </c>
      <c r="BB1542" s="1" t="s">
        <v>71</v>
      </c>
      <c r="BC1542" s="1" t="s">
        <v>71</v>
      </c>
      <c r="BD1542" s="1" t="s">
        <v>71</v>
      </c>
      <c r="BE1542" s="1" t="s">
        <v>24015</v>
      </c>
      <c r="BF1542" s="1" t="str">
        <f>HYPERLINK("http://dx.doi.org/10.1007/s00267-021-01456-z","http://dx.doi.org/10.1007/s00267-021-01456-z")</f>
        <v>http://dx.doi.org/10.1007/s00267-021-01456-z</v>
      </c>
      <c r="BG1542" s="1" t="s">
        <v>71</v>
      </c>
      <c r="BH1542" s="1" t="s">
        <v>719</v>
      </c>
      <c r="BI1542" s="1">
        <v>12</v>
      </c>
      <c r="BJ1542" s="1" t="s">
        <v>137</v>
      </c>
      <c r="BK1542" s="1" t="s">
        <v>93</v>
      </c>
      <c r="BL1542" s="1" t="s">
        <v>138</v>
      </c>
      <c r="BM1542" s="1" t="s">
        <v>24016</v>
      </c>
      <c r="BN1542" s="1">
        <v>33723625</v>
      </c>
      <c r="BO1542" s="1" t="s">
        <v>71</v>
      </c>
      <c r="BP1542" s="1" t="s">
        <v>71</v>
      </c>
      <c r="BQ1542" s="1" t="s">
        <v>71</v>
      </c>
    </row>
    <row r="1543" spans="1:69">
      <c r="A1543" s="3" t="s">
        <v>69</v>
      </c>
      <c r="B1543" s="3" t="s">
        <v>24017</v>
      </c>
      <c r="C1543" s="3" t="s">
        <v>71</v>
      </c>
      <c r="D1543" s="3" t="s">
        <v>71</v>
      </c>
      <c r="E1543" s="3" t="s">
        <v>71</v>
      </c>
      <c r="F1543" s="3" t="s">
        <v>24018</v>
      </c>
      <c r="G1543" s="3" t="s">
        <v>71</v>
      </c>
      <c r="H1543" s="3" t="s">
        <v>71</v>
      </c>
      <c r="I1543" s="3" t="s">
        <v>24019</v>
      </c>
      <c r="J1543" s="3" t="s">
        <v>116</v>
      </c>
      <c r="K1543" s="3" t="s">
        <v>71</v>
      </c>
      <c r="L1543" s="3" t="s">
        <v>71</v>
      </c>
      <c r="M1543" s="3" t="s">
        <v>74</v>
      </c>
      <c r="N1543" s="3" t="s">
        <v>117</v>
      </c>
      <c r="O1543" s="3" t="s">
        <v>71</v>
      </c>
      <c r="P1543" s="3" t="s">
        <v>71</v>
      </c>
      <c r="Q1543" s="3" t="s">
        <v>71</v>
      </c>
      <c r="R1543" s="3" t="s">
        <v>71</v>
      </c>
      <c r="S1543" s="3" t="s">
        <v>71</v>
      </c>
      <c r="T1543" s="3" t="s">
        <v>24020</v>
      </c>
      <c r="U1543" s="3" t="s">
        <v>24021</v>
      </c>
      <c r="V1543" s="3" t="s">
        <v>24022</v>
      </c>
      <c r="W1543" s="3" t="s">
        <v>24023</v>
      </c>
      <c r="X1543" s="3" t="s">
        <v>71</v>
      </c>
      <c r="Y1543" s="3" t="s">
        <v>24024</v>
      </c>
      <c r="Z1543" s="3" t="s">
        <v>24025</v>
      </c>
      <c r="AA1543" s="3" t="s">
        <v>24026</v>
      </c>
      <c r="AB1543" s="3" t="s">
        <v>24027</v>
      </c>
      <c r="AC1543" s="3" t="s">
        <v>24028</v>
      </c>
      <c r="AD1543" s="3" t="s">
        <v>24029</v>
      </c>
      <c r="AE1543" s="3" t="s">
        <v>24030</v>
      </c>
      <c r="AF1543" s="3" t="s">
        <v>71</v>
      </c>
      <c r="AG1543" s="3">
        <v>248</v>
      </c>
      <c r="AH1543" s="3">
        <v>29</v>
      </c>
      <c r="AI1543" s="3">
        <v>31</v>
      </c>
      <c r="AJ1543" s="3">
        <v>14</v>
      </c>
      <c r="AK1543" s="3">
        <v>220</v>
      </c>
      <c r="AL1543" s="3" t="s">
        <v>126</v>
      </c>
      <c r="AM1543" s="3" t="s">
        <v>127</v>
      </c>
      <c r="AN1543" s="3" t="s">
        <v>128</v>
      </c>
      <c r="AO1543" s="3" t="s">
        <v>129</v>
      </c>
      <c r="AP1543" s="3" t="s">
        <v>130</v>
      </c>
      <c r="AQ1543" s="3" t="s">
        <v>71</v>
      </c>
      <c r="AR1543" s="3" t="s">
        <v>131</v>
      </c>
      <c r="AS1543" s="3" t="s">
        <v>132</v>
      </c>
      <c r="AT1543" s="3" t="s">
        <v>282</v>
      </c>
      <c r="AU1543" s="3">
        <v>2015</v>
      </c>
      <c r="AV1543" s="3">
        <v>22</v>
      </c>
      <c r="AW1543" s="3">
        <v>20</v>
      </c>
      <c r="AX1543" s="3" t="s">
        <v>71</v>
      </c>
      <c r="AY1543" s="3" t="s">
        <v>71</v>
      </c>
      <c r="AZ1543" s="3" t="s">
        <v>71</v>
      </c>
      <c r="BA1543" s="3" t="s">
        <v>71</v>
      </c>
      <c r="BB1543" s="3">
        <v>15386</v>
      </c>
      <c r="BC1543" s="3">
        <v>15415</v>
      </c>
      <c r="BD1543" s="3" t="s">
        <v>71</v>
      </c>
      <c r="BE1543" s="3" t="s">
        <v>24031</v>
      </c>
      <c r="BF1543" s="3" t="str">
        <f>HYPERLINK("http://dx.doi.org/10.1007/s11356-015-5278-9","http://dx.doi.org/10.1007/s11356-015-5278-9")</f>
        <v>http://dx.doi.org/10.1007/s11356-015-5278-9</v>
      </c>
      <c r="BG1543" s="3" t="s">
        <v>71</v>
      </c>
      <c r="BH1543" s="3" t="s">
        <v>71</v>
      </c>
      <c r="BI1543" s="3">
        <v>30</v>
      </c>
      <c r="BJ1543" s="3" t="s">
        <v>137</v>
      </c>
      <c r="BK1543" s="3" t="s">
        <v>93</v>
      </c>
      <c r="BL1543" s="3" t="s">
        <v>138</v>
      </c>
      <c r="BM1543" s="3" t="s">
        <v>24032</v>
      </c>
      <c r="BN1543" s="3">
        <v>26315592</v>
      </c>
      <c r="BO1543" s="3" t="s">
        <v>71</v>
      </c>
      <c r="BP1543" s="3" t="s">
        <v>71</v>
      </c>
      <c r="BQ1543" s="3" t="s">
        <v>71</v>
      </c>
    </row>
    <row r="1544" spans="1:69">
      <c r="A1544" s="1" t="s">
        <v>69</v>
      </c>
      <c r="B1544" s="1" t="s">
        <v>24033</v>
      </c>
      <c r="C1544" s="1" t="s">
        <v>71</v>
      </c>
      <c r="D1544" s="1" t="s">
        <v>71</v>
      </c>
      <c r="E1544" s="1" t="s">
        <v>71</v>
      </c>
      <c r="F1544" s="1" t="s">
        <v>24034</v>
      </c>
      <c r="G1544" s="1" t="s">
        <v>71</v>
      </c>
      <c r="H1544" s="1" t="s">
        <v>71</v>
      </c>
      <c r="I1544" s="1" t="s">
        <v>24035</v>
      </c>
      <c r="J1544" s="1" t="s">
        <v>144</v>
      </c>
      <c r="K1544" s="1" t="s">
        <v>71</v>
      </c>
      <c r="L1544" s="1" t="s">
        <v>71</v>
      </c>
      <c r="M1544" s="1" t="s">
        <v>74</v>
      </c>
      <c r="N1544" s="1" t="s">
        <v>117</v>
      </c>
      <c r="O1544" s="1" t="s">
        <v>71</v>
      </c>
      <c r="P1544" s="1" t="s">
        <v>71</v>
      </c>
      <c r="Q1544" s="1" t="s">
        <v>71</v>
      </c>
      <c r="R1544" s="1" t="s">
        <v>71</v>
      </c>
      <c r="S1544" s="1" t="s">
        <v>71</v>
      </c>
      <c r="T1544" s="1" t="s">
        <v>24036</v>
      </c>
      <c r="U1544" s="1" t="s">
        <v>24037</v>
      </c>
      <c r="V1544" s="1" t="s">
        <v>24038</v>
      </c>
      <c r="W1544" s="1" t="s">
        <v>24039</v>
      </c>
      <c r="X1544" s="1" t="s">
        <v>71</v>
      </c>
      <c r="Y1544" s="1" t="s">
        <v>24040</v>
      </c>
      <c r="Z1544" s="1" t="s">
        <v>24041</v>
      </c>
      <c r="AA1544" s="1" t="s">
        <v>24042</v>
      </c>
      <c r="AB1544" s="1" t="s">
        <v>24043</v>
      </c>
      <c r="AC1544" s="1" t="s">
        <v>24044</v>
      </c>
      <c r="AD1544" s="1" t="s">
        <v>24045</v>
      </c>
      <c r="AE1544" s="1" t="s">
        <v>24046</v>
      </c>
      <c r="AF1544" s="1" t="s">
        <v>71</v>
      </c>
      <c r="AG1544" s="1">
        <v>188</v>
      </c>
      <c r="AH1544" s="1">
        <v>18</v>
      </c>
      <c r="AI1544" s="1">
        <v>18</v>
      </c>
      <c r="AJ1544" s="1">
        <v>8</v>
      </c>
      <c r="AK1544" s="1">
        <v>79</v>
      </c>
      <c r="AL1544" s="1" t="s">
        <v>156</v>
      </c>
      <c r="AM1544" s="1" t="s">
        <v>157</v>
      </c>
      <c r="AN1544" s="1" t="s">
        <v>158</v>
      </c>
      <c r="AO1544" s="1" t="s">
        <v>159</v>
      </c>
      <c r="AP1544" s="1" t="s">
        <v>160</v>
      </c>
      <c r="AQ1544" s="1" t="s">
        <v>71</v>
      </c>
      <c r="AR1544" s="1" t="s">
        <v>161</v>
      </c>
      <c r="AS1544" s="1" t="s">
        <v>162</v>
      </c>
      <c r="AT1544" s="1" t="s">
        <v>2068</v>
      </c>
      <c r="AU1544" s="1">
        <v>2020</v>
      </c>
      <c r="AV1544" s="1">
        <v>739</v>
      </c>
      <c r="AW1544" s="1" t="s">
        <v>71</v>
      </c>
      <c r="AX1544" s="1" t="s">
        <v>71</v>
      </c>
      <c r="AY1544" s="1" t="s">
        <v>71</v>
      </c>
      <c r="AZ1544" s="1" t="s">
        <v>71</v>
      </c>
      <c r="BA1544" s="1" t="s">
        <v>71</v>
      </c>
      <c r="BB1544" s="1" t="s">
        <v>71</v>
      </c>
      <c r="BC1544" s="1" t="s">
        <v>71</v>
      </c>
      <c r="BD1544" s="1">
        <v>139913</v>
      </c>
      <c r="BE1544" s="1" t="s">
        <v>24047</v>
      </c>
      <c r="BF1544" s="1" t="str">
        <f>HYPERLINK("http://dx.doi.org/10.1016/j.scitotenv.2020.139913","http://dx.doi.org/10.1016/j.scitotenv.2020.139913")</f>
        <v>http://dx.doi.org/10.1016/j.scitotenv.2020.139913</v>
      </c>
      <c r="BG1544" s="1" t="s">
        <v>71</v>
      </c>
      <c r="BH1544" s="1" t="s">
        <v>71</v>
      </c>
      <c r="BI1544" s="1">
        <v>18</v>
      </c>
      <c r="BJ1544" s="1" t="s">
        <v>137</v>
      </c>
      <c r="BK1544" s="1" t="s">
        <v>93</v>
      </c>
      <c r="BL1544" s="1" t="s">
        <v>138</v>
      </c>
      <c r="BM1544" s="1" t="s">
        <v>24048</v>
      </c>
      <c r="BN1544" s="1">
        <v>32540660</v>
      </c>
      <c r="BO1544" s="1" t="s">
        <v>71</v>
      </c>
      <c r="BP1544" s="1" t="s">
        <v>71</v>
      </c>
      <c r="BQ1544" s="1" t="s">
        <v>71</v>
      </c>
    </row>
    <row r="1545" spans="1:69">
      <c r="A1545" s="3" t="s">
        <v>69</v>
      </c>
      <c r="B1545" s="3" t="s">
        <v>24049</v>
      </c>
      <c r="C1545" s="3" t="s">
        <v>71</v>
      </c>
      <c r="D1545" s="3" t="s">
        <v>71</v>
      </c>
      <c r="E1545" s="3" t="s">
        <v>71</v>
      </c>
      <c r="F1545" s="3" t="s">
        <v>24050</v>
      </c>
      <c r="G1545" s="3" t="s">
        <v>71</v>
      </c>
      <c r="H1545" s="3" t="s">
        <v>71</v>
      </c>
      <c r="I1545" s="3" t="s">
        <v>24051</v>
      </c>
      <c r="J1545" s="3" t="s">
        <v>817</v>
      </c>
      <c r="K1545" s="3" t="s">
        <v>71</v>
      </c>
      <c r="L1545" s="3" t="s">
        <v>71</v>
      </c>
      <c r="M1545" s="3" t="s">
        <v>74</v>
      </c>
      <c r="N1545" s="3" t="s">
        <v>75</v>
      </c>
      <c r="O1545" s="3" t="s">
        <v>71</v>
      </c>
      <c r="P1545" s="3" t="s">
        <v>71</v>
      </c>
      <c r="Q1545" s="3" t="s">
        <v>71</v>
      </c>
      <c r="R1545" s="3" t="s">
        <v>71</v>
      </c>
      <c r="S1545" s="3" t="s">
        <v>71</v>
      </c>
      <c r="T1545" s="3" t="s">
        <v>24052</v>
      </c>
      <c r="U1545" s="3" t="s">
        <v>24053</v>
      </c>
      <c r="V1545" s="3" t="s">
        <v>24054</v>
      </c>
      <c r="W1545" s="3" t="s">
        <v>24055</v>
      </c>
      <c r="X1545" s="3" t="s">
        <v>24056</v>
      </c>
      <c r="Y1545" s="3" t="s">
        <v>24057</v>
      </c>
      <c r="Z1545" s="3" t="s">
        <v>24058</v>
      </c>
      <c r="AA1545" s="3" t="s">
        <v>24059</v>
      </c>
      <c r="AB1545" s="3" t="s">
        <v>24060</v>
      </c>
      <c r="AC1545" s="3" t="s">
        <v>24061</v>
      </c>
      <c r="AD1545" s="3" t="s">
        <v>24062</v>
      </c>
      <c r="AE1545" s="3" t="s">
        <v>24063</v>
      </c>
      <c r="AF1545" s="3" t="s">
        <v>71</v>
      </c>
      <c r="AG1545" s="3">
        <v>54</v>
      </c>
      <c r="AH1545" s="3">
        <v>4</v>
      </c>
      <c r="AI1545" s="3">
        <v>4</v>
      </c>
      <c r="AJ1545" s="3">
        <v>5</v>
      </c>
      <c r="AK1545" s="3">
        <v>25</v>
      </c>
      <c r="AL1545" s="3" t="s">
        <v>826</v>
      </c>
      <c r="AM1545" s="3" t="s">
        <v>547</v>
      </c>
      <c r="AN1545" s="3" t="s">
        <v>827</v>
      </c>
      <c r="AO1545" s="3" t="s">
        <v>828</v>
      </c>
      <c r="AP1545" s="3" t="s">
        <v>829</v>
      </c>
      <c r="AQ1545" s="3" t="s">
        <v>71</v>
      </c>
      <c r="AR1545" s="3" t="s">
        <v>830</v>
      </c>
      <c r="AS1545" s="3" t="s">
        <v>831</v>
      </c>
      <c r="AT1545" s="3" t="s">
        <v>2312</v>
      </c>
      <c r="AU1545" s="3">
        <v>2023</v>
      </c>
      <c r="AV1545" s="3">
        <v>337</v>
      </c>
      <c r="AW1545" s="3" t="s">
        <v>71</v>
      </c>
      <c r="AX1545" s="3" t="s">
        <v>71</v>
      </c>
      <c r="AY1545" s="3" t="s">
        <v>71</v>
      </c>
      <c r="AZ1545" s="3" t="s">
        <v>71</v>
      </c>
      <c r="BA1545" s="3" t="s">
        <v>71</v>
      </c>
      <c r="BB1545" s="3" t="s">
        <v>71</v>
      </c>
      <c r="BC1545" s="3" t="s">
        <v>71</v>
      </c>
      <c r="BD1545" s="3">
        <v>117741</v>
      </c>
      <c r="BE1545" s="3" t="s">
        <v>24064</v>
      </c>
      <c r="BF1545" s="3" t="str">
        <f>HYPERLINK("http://dx.doi.org/10.1016/j.jenvman.2023.117741","http://dx.doi.org/10.1016/j.jenvman.2023.117741")</f>
        <v>http://dx.doi.org/10.1016/j.jenvman.2023.117741</v>
      </c>
      <c r="BG1545" s="3" t="s">
        <v>71</v>
      </c>
      <c r="BH1545" s="3" t="s">
        <v>1647</v>
      </c>
      <c r="BI1545" s="3">
        <v>13</v>
      </c>
      <c r="BJ1545" s="3" t="s">
        <v>137</v>
      </c>
      <c r="BK1545" s="3" t="s">
        <v>93</v>
      </c>
      <c r="BL1545" s="3" t="s">
        <v>138</v>
      </c>
      <c r="BM1545" s="3" t="s">
        <v>24065</v>
      </c>
      <c r="BN1545" s="3">
        <v>36966632</v>
      </c>
      <c r="BO1545" s="3" t="s">
        <v>2116</v>
      </c>
      <c r="BP1545" s="3" t="s">
        <v>71</v>
      </c>
      <c r="BQ1545" s="3" t="s">
        <v>71</v>
      </c>
    </row>
    <row r="1546" spans="1:69">
      <c r="A1546" s="1" t="s">
        <v>69</v>
      </c>
      <c r="B1546" s="1" t="s">
        <v>24066</v>
      </c>
      <c r="C1546" s="1" t="s">
        <v>71</v>
      </c>
      <c r="D1546" s="1" t="s">
        <v>71</v>
      </c>
      <c r="E1546" s="1" t="s">
        <v>71</v>
      </c>
      <c r="F1546" s="1" t="s">
        <v>24067</v>
      </c>
      <c r="G1546" s="1" t="s">
        <v>71</v>
      </c>
      <c r="H1546" s="1" t="s">
        <v>71</v>
      </c>
      <c r="I1546" s="1" t="s">
        <v>24068</v>
      </c>
      <c r="J1546" s="1" t="s">
        <v>2776</v>
      </c>
      <c r="K1546" s="1" t="s">
        <v>71</v>
      </c>
      <c r="L1546" s="1" t="s">
        <v>71</v>
      </c>
      <c r="M1546" s="1" t="s">
        <v>74</v>
      </c>
      <c r="N1546" s="1" t="s">
        <v>75</v>
      </c>
      <c r="O1546" s="1" t="s">
        <v>71</v>
      </c>
      <c r="P1546" s="1" t="s">
        <v>71</v>
      </c>
      <c r="Q1546" s="1" t="s">
        <v>71</v>
      </c>
      <c r="R1546" s="1" t="s">
        <v>71</v>
      </c>
      <c r="S1546" s="1" t="s">
        <v>71</v>
      </c>
      <c r="T1546" s="1" t="s">
        <v>24069</v>
      </c>
      <c r="U1546" s="1" t="s">
        <v>24070</v>
      </c>
      <c r="V1546" s="1" t="s">
        <v>24071</v>
      </c>
      <c r="W1546" s="1" t="s">
        <v>24072</v>
      </c>
      <c r="X1546" s="1" t="s">
        <v>71</v>
      </c>
      <c r="Y1546" s="1" t="s">
        <v>24073</v>
      </c>
      <c r="Z1546" s="1" t="s">
        <v>24074</v>
      </c>
      <c r="AA1546" s="1" t="s">
        <v>24075</v>
      </c>
      <c r="AB1546" s="1" t="s">
        <v>24076</v>
      </c>
      <c r="AC1546" s="1" t="s">
        <v>71</v>
      </c>
      <c r="AD1546" s="1" t="s">
        <v>71</v>
      </c>
      <c r="AE1546" s="1" t="s">
        <v>71</v>
      </c>
      <c r="AF1546" s="1" t="s">
        <v>71</v>
      </c>
      <c r="AG1546" s="1">
        <v>63</v>
      </c>
      <c r="AH1546" s="1">
        <v>64</v>
      </c>
      <c r="AI1546" s="1">
        <v>64</v>
      </c>
      <c r="AJ1546" s="1">
        <v>20</v>
      </c>
      <c r="AK1546" s="1">
        <v>173</v>
      </c>
      <c r="AL1546" s="1" t="s">
        <v>82</v>
      </c>
      <c r="AM1546" s="1" t="s">
        <v>83</v>
      </c>
      <c r="AN1546" s="1" t="s">
        <v>84</v>
      </c>
      <c r="AO1546" s="1" t="s">
        <v>2787</v>
      </c>
      <c r="AP1546" s="1" t="s">
        <v>2788</v>
      </c>
      <c r="AQ1546" s="1" t="s">
        <v>71</v>
      </c>
      <c r="AR1546" s="1" t="s">
        <v>2789</v>
      </c>
      <c r="AS1546" s="1" t="s">
        <v>2790</v>
      </c>
      <c r="AT1546" s="1" t="s">
        <v>969</v>
      </c>
      <c r="AU1546" s="1">
        <v>2019</v>
      </c>
      <c r="AV1546" s="1">
        <v>103</v>
      </c>
      <c r="AW1546" s="1" t="s">
        <v>71</v>
      </c>
      <c r="AX1546" s="1" t="s">
        <v>71</v>
      </c>
      <c r="AY1546" s="1" t="s">
        <v>71</v>
      </c>
      <c r="AZ1546" s="1" t="s">
        <v>71</v>
      </c>
      <c r="BA1546" s="1" t="s">
        <v>71</v>
      </c>
      <c r="BB1546" s="1">
        <v>187</v>
      </c>
      <c r="BC1546" s="1">
        <v>191</v>
      </c>
      <c r="BD1546" s="1" t="s">
        <v>71</v>
      </c>
      <c r="BE1546" s="1" t="s">
        <v>24077</v>
      </c>
      <c r="BF1546" s="1" t="str">
        <f>HYPERLINK("http://dx.doi.org/10.1016/j.marpol.2019.02.003","http://dx.doi.org/10.1016/j.marpol.2019.02.003")</f>
        <v>http://dx.doi.org/10.1016/j.marpol.2019.02.003</v>
      </c>
      <c r="BG1546" s="1" t="s">
        <v>71</v>
      </c>
      <c r="BH1546" s="1" t="s">
        <v>71</v>
      </c>
      <c r="BI1546" s="1">
        <v>5</v>
      </c>
      <c r="BJ1546" s="1" t="s">
        <v>2792</v>
      </c>
      <c r="BK1546" s="1" t="s">
        <v>1353</v>
      </c>
      <c r="BL1546" s="1" t="s">
        <v>2793</v>
      </c>
      <c r="BM1546" s="1" t="s">
        <v>24078</v>
      </c>
      <c r="BN1546" s="1" t="s">
        <v>71</v>
      </c>
      <c r="BO1546" s="1" t="s">
        <v>14380</v>
      </c>
      <c r="BP1546" s="1" t="s">
        <v>2204</v>
      </c>
      <c r="BQ1546" s="1" t="s">
        <v>2205</v>
      </c>
    </row>
    <row r="1547" spans="1:69">
      <c r="A1547" s="3" t="s">
        <v>69</v>
      </c>
      <c r="B1547" s="3" t="s">
        <v>24079</v>
      </c>
      <c r="C1547" s="3" t="s">
        <v>71</v>
      </c>
      <c r="D1547" s="3" t="s">
        <v>71</v>
      </c>
      <c r="E1547" s="3" t="s">
        <v>71</v>
      </c>
      <c r="F1547" s="3" t="s">
        <v>24080</v>
      </c>
      <c r="G1547" s="3" t="s">
        <v>71</v>
      </c>
      <c r="H1547" s="3" t="s">
        <v>71</v>
      </c>
      <c r="I1547" s="3" t="s">
        <v>24081</v>
      </c>
      <c r="J1547" s="3" t="s">
        <v>4199</v>
      </c>
      <c r="K1547" s="3" t="s">
        <v>71</v>
      </c>
      <c r="L1547" s="3" t="s">
        <v>71</v>
      </c>
      <c r="M1547" s="3" t="s">
        <v>74</v>
      </c>
      <c r="N1547" s="3" t="s">
        <v>75</v>
      </c>
      <c r="O1547" s="3" t="s">
        <v>71</v>
      </c>
      <c r="P1547" s="3" t="s">
        <v>71</v>
      </c>
      <c r="Q1547" s="3" t="s">
        <v>71</v>
      </c>
      <c r="R1547" s="3" t="s">
        <v>71</v>
      </c>
      <c r="S1547" s="3" t="s">
        <v>71</v>
      </c>
      <c r="T1547" s="3" t="s">
        <v>24082</v>
      </c>
      <c r="U1547" s="3" t="s">
        <v>24083</v>
      </c>
      <c r="V1547" s="3" t="s">
        <v>24084</v>
      </c>
      <c r="W1547" s="3" t="s">
        <v>24085</v>
      </c>
      <c r="X1547" s="3" t="s">
        <v>71</v>
      </c>
      <c r="Y1547" s="3" t="s">
        <v>24086</v>
      </c>
      <c r="Z1547" s="3" t="s">
        <v>24087</v>
      </c>
      <c r="AA1547" s="3" t="s">
        <v>24088</v>
      </c>
      <c r="AB1547" s="3" t="s">
        <v>24089</v>
      </c>
      <c r="AC1547" s="3" t="s">
        <v>24090</v>
      </c>
      <c r="AD1547" s="3" t="s">
        <v>24091</v>
      </c>
      <c r="AE1547" s="3" t="s">
        <v>24092</v>
      </c>
      <c r="AF1547" s="3" t="s">
        <v>71</v>
      </c>
      <c r="AG1547" s="3">
        <v>48</v>
      </c>
      <c r="AH1547" s="3">
        <v>11</v>
      </c>
      <c r="AI1547" s="3">
        <v>11</v>
      </c>
      <c r="AJ1547" s="3">
        <v>1</v>
      </c>
      <c r="AK1547" s="3">
        <v>34</v>
      </c>
      <c r="AL1547" s="3" t="s">
        <v>100</v>
      </c>
      <c r="AM1547" s="3" t="s">
        <v>1135</v>
      </c>
      <c r="AN1547" s="3" t="s">
        <v>1136</v>
      </c>
      <c r="AO1547" s="3" t="s">
        <v>4210</v>
      </c>
      <c r="AP1547" s="3" t="s">
        <v>4211</v>
      </c>
      <c r="AQ1547" s="3" t="s">
        <v>71</v>
      </c>
      <c r="AR1547" s="3" t="s">
        <v>4199</v>
      </c>
      <c r="AS1547" s="3" t="s">
        <v>4212</v>
      </c>
      <c r="AT1547" s="3" t="s">
        <v>237</v>
      </c>
      <c r="AU1547" s="3">
        <v>2018</v>
      </c>
      <c r="AV1547" s="3">
        <v>147</v>
      </c>
      <c r="AW1547" s="3" t="s">
        <v>8773</v>
      </c>
      <c r="AX1547" s="3" t="s">
        <v>71</v>
      </c>
      <c r="AY1547" s="3" t="s">
        <v>71</v>
      </c>
      <c r="AZ1547" s="3" t="s">
        <v>71</v>
      </c>
      <c r="BA1547" s="3" t="s">
        <v>71</v>
      </c>
      <c r="BB1547" s="3">
        <v>617</v>
      </c>
      <c r="BC1547" s="3">
        <v>631</v>
      </c>
      <c r="BD1547" s="3" t="s">
        <v>71</v>
      </c>
      <c r="BE1547" s="3" t="s">
        <v>24093</v>
      </c>
      <c r="BF1547" s="3" t="str">
        <f>HYPERLINK("http://dx.doi.org/10.1007/s10584-018-2156-8","http://dx.doi.org/10.1007/s10584-018-2156-8")</f>
        <v>http://dx.doi.org/10.1007/s10584-018-2156-8</v>
      </c>
      <c r="BG1547" s="3" t="s">
        <v>71</v>
      </c>
      <c r="BH1547" s="3" t="s">
        <v>71</v>
      </c>
      <c r="BI1547" s="3">
        <v>15</v>
      </c>
      <c r="BJ1547" s="3" t="s">
        <v>450</v>
      </c>
      <c r="BK1547" s="3" t="s">
        <v>93</v>
      </c>
      <c r="BL1547" s="3" t="s">
        <v>451</v>
      </c>
      <c r="BM1547" s="3" t="s">
        <v>24094</v>
      </c>
      <c r="BN1547" s="3" t="s">
        <v>71</v>
      </c>
      <c r="BO1547" s="3" t="s">
        <v>71</v>
      </c>
      <c r="BP1547" s="3" t="s">
        <v>71</v>
      </c>
      <c r="BQ1547" s="3" t="s">
        <v>71</v>
      </c>
    </row>
    <row r="1548" spans="1:69">
      <c r="A1548" s="3" t="s">
        <v>69</v>
      </c>
      <c r="B1548" s="3" t="s">
        <v>24095</v>
      </c>
      <c r="C1548" s="3" t="s">
        <v>71</v>
      </c>
      <c r="D1548" s="3" t="s">
        <v>71</v>
      </c>
      <c r="E1548" s="3" t="s">
        <v>71</v>
      </c>
      <c r="F1548" s="3" t="s">
        <v>24096</v>
      </c>
      <c r="G1548" s="3" t="s">
        <v>71</v>
      </c>
      <c r="H1548" s="3" t="s">
        <v>71</v>
      </c>
      <c r="I1548" s="3" t="s">
        <v>24097</v>
      </c>
      <c r="J1548" s="3" t="s">
        <v>9407</v>
      </c>
      <c r="K1548" s="3" t="s">
        <v>71</v>
      </c>
      <c r="L1548" s="3" t="s">
        <v>71</v>
      </c>
      <c r="M1548" s="3" t="s">
        <v>74</v>
      </c>
      <c r="N1548" s="3" t="s">
        <v>75</v>
      </c>
      <c r="O1548" s="3" t="s">
        <v>71</v>
      </c>
      <c r="P1548" s="3" t="s">
        <v>71</v>
      </c>
      <c r="Q1548" s="3" t="s">
        <v>71</v>
      </c>
      <c r="R1548" s="3" t="s">
        <v>71</v>
      </c>
      <c r="S1548" s="3" t="s">
        <v>71</v>
      </c>
      <c r="T1548" s="3" t="s">
        <v>71</v>
      </c>
      <c r="U1548" s="3" t="s">
        <v>24098</v>
      </c>
      <c r="V1548" s="3" t="s">
        <v>24099</v>
      </c>
      <c r="W1548" s="3" t="s">
        <v>24100</v>
      </c>
      <c r="X1548" s="3" t="s">
        <v>71</v>
      </c>
      <c r="Y1548" s="3" t="s">
        <v>24101</v>
      </c>
      <c r="Z1548" s="3" t="s">
        <v>24102</v>
      </c>
      <c r="AA1548" s="3" t="s">
        <v>24103</v>
      </c>
      <c r="AB1548" s="3" t="s">
        <v>24104</v>
      </c>
      <c r="AC1548" s="3" t="s">
        <v>24105</v>
      </c>
      <c r="AD1548" s="3" t="s">
        <v>24106</v>
      </c>
      <c r="AE1548" s="3" t="s">
        <v>24107</v>
      </c>
      <c r="AF1548" s="3" t="s">
        <v>71</v>
      </c>
      <c r="AG1548" s="3">
        <v>53</v>
      </c>
      <c r="AH1548" s="3">
        <v>88</v>
      </c>
      <c r="AI1548" s="3">
        <v>89</v>
      </c>
      <c r="AJ1548" s="3">
        <v>3</v>
      </c>
      <c r="AK1548" s="3">
        <v>96</v>
      </c>
      <c r="AL1548" s="3" t="s">
        <v>1556</v>
      </c>
      <c r="AM1548" s="3" t="s">
        <v>1557</v>
      </c>
      <c r="AN1548" s="3" t="s">
        <v>1558</v>
      </c>
      <c r="AO1548" s="3" t="s">
        <v>9418</v>
      </c>
      <c r="AP1548" s="3" t="s">
        <v>9419</v>
      </c>
      <c r="AQ1548" s="3" t="s">
        <v>71</v>
      </c>
      <c r="AR1548" s="3" t="s">
        <v>9420</v>
      </c>
      <c r="AS1548" s="3" t="s">
        <v>9421</v>
      </c>
      <c r="AT1548" s="3" t="s">
        <v>106</v>
      </c>
      <c r="AU1548" s="3">
        <v>2013</v>
      </c>
      <c r="AV1548" s="3">
        <v>11</v>
      </c>
      <c r="AW1548" s="3">
        <v>9</v>
      </c>
      <c r="AX1548" s="3" t="s">
        <v>71</v>
      </c>
      <c r="AY1548" s="3" t="s">
        <v>71</v>
      </c>
      <c r="AZ1548" s="3" t="s">
        <v>71</v>
      </c>
      <c r="BA1548" s="3" t="s">
        <v>71</v>
      </c>
      <c r="BB1548" s="3">
        <v>494</v>
      </c>
      <c r="BC1548" s="3">
        <v>501</v>
      </c>
      <c r="BD1548" s="3" t="s">
        <v>71</v>
      </c>
      <c r="BE1548" s="3" t="s">
        <v>24108</v>
      </c>
      <c r="BF1548" s="3" t="str">
        <f>HYPERLINK("http://dx.doi.org/10.1890/120275","http://dx.doi.org/10.1890/120275")</f>
        <v>http://dx.doi.org/10.1890/120275</v>
      </c>
      <c r="BG1548" s="3" t="s">
        <v>71</v>
      </c>
      <c r="BH1548" s="3" t="s">
        <v>71</v>
      </c>
      <c r="BI1548" s="3">
        <v>8</v>
      </c>
      <c r="BJ1548" s="3" t="s">
        <v>676</v>
      </c>
      <c r="BK1548" s="3" t="s">
        <v>93</v>
      </c>
      <c r="BL1548" s="3" t="s">
        <v>138</v>
      </c>
      <c r="BM1548" s="3" t="s">
        <v>24109</v>
      </c>
      <c r="BN1548" s="3" t="s">
        <v>71</v>
      </c>
      <c r="BO1548" s="3" t="s">
        <v>1225</v>
      </c>
      <c r="BP1548" s="3" t="s">
        <v>71</v>
      </c>
      <c r="BQ1548" s="3" t="s">
        <v>71</v>
      </c>
    </row>
    <row r="1549" spans="1:69">
      <c r="A1549" s="1" t="s">
        <v>69</v>
      </c>
      <c r="B1549" s="1" t="s">
        <v>24110</v>
      </c>
      <c r="C1549" s="1" t="s">
        <v>71</v>
      </c>
      <c r="D1549" s="1" t="s">
        <v>71</v>
      </c>
      <c r="E1549" s="1" t="s">
        <v>71</v>
      </c>
      <c r="F1549" s="1" t="s">
        <v>24111</v>
      </c>
      <c r="G1549" s="1" t="s">
        <v>71</v>
      </c>
      <c r="H1549" s="1" t="s">
        <v>71</v>
      </c>
      <c r="I1549" s="1" t="s">
        <v>24112</v>
      </c>
      <c r="J1549" s="1" t="s">
        <v>219</v>
      </c>
      <c r="K1549" s="1" t="s">
        <v>71</v>
      </c>
      <c r="L1549" s="1" t="s">
        <v>71</v>
      </c>
      <c r="M1549" s="1" t="s">
        <v>74</v>
      </c>
      <c r="N1549" s="1" t="s">
        <v>98</v>
      </c>
      <c r="O1549" s="1" t="s">
        <v>71</v>
      </c>
      <c r="P1549" s="1" t="s">
        <v>71</v>
      </c>
      <c r="Q1549" s="1" t="s">
        <v>71</v>
      </c>
      <c r="R1549" s="1" t="s">
        <v>71</v>
      </c>
      <c r="S1549" s="1" t="s">
        <v>71</v>
      </c>
      <c r="T1549" s="1" t="s">
        <v>24113</v>
      </c>
      <c r="U1549" s="1" t="s">
        <v>24114</v>
      </c>
      <c r="V1549" s="1" t="s">
        <v>24115</v>
      </c>
      <c r="W1549" s="1" t="s">
        <v>24116</v>
      </c>
      <c r="X1549" s="1" t="s">
        <v>71</v>
      </c>
      <c r="Y1549" s="1" t="s">
        <v>24117</v>
      </c>
      <c r="Z1549" s="1" t="s">
        <v>24118</v>
      </c>
      <c r="AA1549" s="1" t="s">
        <v>71</v>
      </c>
      <c r="AB1549" s="1" t="s">
        <v>24119</v>
      </c>
      <c r="AC1549" s="1" t="s">
        <v>71</v>
      </c>
      <c r="AD1549" s="1" t="s">
        <v>71</v>
      </c>
      <c r="AE1549" s="1" t="s">
        <v>71</v>
      </c>
      <c r="AF1549" s="1" t="s">
        <v>71</v>
      </c>
      <c r="AG1549" s="1">
        <v>34</v>
      </c>
      <c r="AH1549" s="1">
        <v>5</v>
      </c>
      <c r="AI1549" s="1">
        <v>5</v>
      </c>
      <c r="AJ1549" s="1">
        <v>5</v>
      </c>
      <c r="AK1549" s="1">
        <v>11</v>
      </c>
      <c r="AL1549" s="1" t="s">
        <v>231</v>
      </c>
      <c r="AM1549" s="1" t="s">
        <v>232</v>
      </c>
      <c r="AN1549" s="1" t="s">
        <v>233</v>
      </c>
      <c r="AO1549" s="1" t="s">
        <v>71</v>
      </c>
      <c r="AP1549" s="1" t="s">
        <v>234</v>
      </c>
      <c r="AQ1549" s="1" t="s">
        <v>71</v>
      </c>
      <c r="AR1549" s="1" t="s">
        <v>235</v>
      </c>
      <c r="AS1549" s="1" t="s">
        <v>236</v>
      </c>
      <c r="AT1549" s="1" t="s">
        <v>507</v>
      </c>
      <c r="AU1549" s="1">
        <v>2020</v>
      </c>
      <c r="AV1549" s="1">
        <v>12</v>
      </c>
      <c r="AW1549" s="1">
        <v>18</v>
      </c>
      <c r="AX1549" s="1" t="s">
        <v>71</v>
      </c>
      <c r="AY1549" s="1" t="s">
        <v>71</v>
      </c>
      <c r="AZ1549" s="1" t="s">
        <v>71</v>
      </c>
      <c r="BA1549" s="1" t="s">
        <v>71</v>
      </c>
      <c r="BB1549" s="1" t="s">
        <v>71</v>
      </c>
      <c r="BC1549" s="1" t="s">
        <v>71</v>
      </c>
      <c r="BD1549" s="1">
        <v>7521</v>
      </c>
      <c r="BE1549" s="1" t="s">
        <v>24120</v>
      </c>
      <c r="BF1549" s="1" t="str">
        <f>HYPERLINK("http://dx.doi.org/10.3390/su12187521","http://dx.doi.org/10.3390/su12187521")</f>
        <v>http://dx.doi.org/10.3390/su12187521</v>
      </c>
      <c r="BG1549" s="1" t="s">
        <v>71</v>
      </c>
      <c r="BH1549" s="1" t="s">
        <v>71</v>
      </c>
      <c r="BI1549" s="1">
        <v>7</v>
      </c>
      <c r="BJ1549" s="1" t="s">
        <v>239</v>
      </c>
      <c r="BK1549" s="1" t="s">
        <v>240</v>
      </c>
      <c r="BL1549" s="1" t="s">
        <v>241</v>
      </c>
      <c r="BM1549" s="1" t="s">
        <v>24121</v>
      </c>
      <c r="BN1549" s="1" t="s">
        <v>71</v>
      </c>
      <c r="BO1549" s="1" t="s">
        <v>287</v>
      </c>
      <c r="BP1549" s="1" t="s">
        <v>71</v>
      </c>
      <c r="BQ1549" s="1" t="s">
        <v>71</v>
      </c>
    </row>
    <row r="1550" spans="1:69">
      <c r="A1550" s="3" t="s">
        <v>69</v>
      </c>
      <c r="B1550" s="3" t="s">
        <v>24122</v>
      </c>
      <c r="C1550" s="3" t="s">
        <v>71</v>
      </c>
      <c r="D1550" s="3" t="s">
        <v>71</v>
      </c>
      <c r="E1550" s="3" t="s">
        <v>71</v>
      </c>
      <c r="F1550" s="3" t="s">
        <v>24123</v>
      </c>
      <c r="G1550" s="3" t="s">
        <v>71</v>
      </c>
      <c r="H1550" s="3" t="s">
        <v>71</v>
      </c>
      <c r="I1550" s="3" t="s">
        <v>24124</v>
      </c>
      <c r="J1550" s="3" t="s">
        <v>1358</v>
      </c>
      <c r="K1550" s="3" t="s">
        <v>71</v>
      </c>
      <c r="L1550" s="3" t="s">
        <v>71</v>
      </c>
      <c r="M1550" s="3" t="s">
        <v>74</v>
      </c>
      <c r="N1550" s="3" t="s">
        <v>75</v>
      </c>
      <c r="O1550" s="3" t="s">
        <v>71</v>
      </c>
      <c r="P1550" s="3" t="s">
        <v>71</v>
      </c>
      <c r="Q1550" s="3" t="s">
        <v>71</v>
      </c>
      <c r="R1550" s="3" t="s">
        <v>71</v>
      </c>
      <c r="S1550" s="3" t="s">
        <v>71</v>
      </c>
      <c r="T1550" s="3" t="s">
        <v>71</v>
      </c>
      <c r="U1550" s="3" t="s">
        <v>24125</v>
      </c>
      <c r="V1550" s="3" t="s">
        <v>24126</v>
      </c>
      <c r="W1550" s="3" t="s">
        <v>24127</v>
      </c>
      <c r="X1550" s="3" t="s">
        <v>71</v>
      </c>
      <c r="Y1550" s="3" t="s">
        <v>24128</v>
      </c>
      <c r="Z1550" s="3" t="s">
        <v>24129</v>
      </c>
      <c r="AA1550" s="3" t="s">
        <v>24130</v>
      </c>
      <c r="AB1550" s="3" t="s">
        <v>24131</v>
      </c>
      <c r="AC1550" s="3" t="s">
        <v>24132</v>
      </c>
      <c r="AD1550" s="3" t="s">
        <v>24133</v>
      </c>
      <c r="AE1550" s="3" t="s">
        <v>24134</v>
      </c>
      <c r="AF1550" s="3" t="s">
        <v>71</v>
      </c>
      <c r="AG1550" s="3">
        <v>53</v>
      </c>
      <c r="AH1550" s="3">
        <v>36</v>
      </c>
      <c r="AI1550" s="3">
        <v>36</v>
      </c>
      <c r="AJ1550" s="3">
        <v>4</v>
      </c>
      <c r="AK1550" s="3">
        <v>40</v>
      </c>
      <c r="AL1550" s="3" t="s">
        <v>1368</v>
      </c>
      <c r="AM1550" s="3" t="s">
        <v>1369</v>
      </c>
      <c r="AN1550" s="3" t="s">
        <v>1370</v>
      </c>
      <c r="AO1550" s="3" t="s">
        <v>1371</v>
      </c>
      <c r="AP1550" s="3" t="s">
        <v>1372</v>
      </c>
      <c r="AQ1550" s="3" t="s">
        <v>71</v>
      </c>
      <c r="AR1550" s="3" t="s">
        <v>1373</v>
      </c>
      <c r="AS1550" s="3" t="s">
        <v>1374</v>
      </c>
      <c r="AT1550" s="3" t="s">
        <v>24135</v>
      </c>
      <c r="AU1550" s="3">
        <v>2017</v>
      </c>
      <c r="AV1550" s="3">
        <v>51</v>
      </c>
      <c r="AW1550" s="3">
        <v>11</v>
      </c>
      <c r="AX1550" s="3" t="s">
        <v>71</v>
      </c>
      <c r="AY1550" s="3" t="s">
        <v>71</v>
      </c>
      <c r="AZ1550" s="3" t="s">
        <v>71</v>
      </c>
      <c r="BA1550" s="3" t="s">
        <v>71</v>
      </c>
      <c r="BB1550" s="3">
        <v>6360</v>
      </c>
      <c r="BC1550" s="3">
        <v>6366</v>
      </c>
      <c r="BD1550" s="3" t="s">
        <v>71</v>
      </c>
      <c r="BE1550" s="3" t="s">
        <v>24136</v>
      </c>
      <c r="BF1550" s="3" t="str">
        <f>HYPERLINK("http://dx.doi.org/10.1021/acs.est.7b00698","http://dx.doi.org/10.1021/acs.est.7b00698")</f>
        <v>http://dx.doi.org/10.1021/acs.est.7b00698</v>
      </c>
      <c r="BG1550" s="3" t="s">
        <v>71</v>
      </c>
      <c r="BH1550" s="3" t="s">
        <v>71</v>
      </c>
      <c r="BI1550" s="3">
        <v>7</v>
      </c>
      <c r="BJ1550" s="3" t="s">
        <v>554</v>
      </c>
      <c r="BK1550" s="3" t="s">
        <v>240</v>
      </c>
      <c r="BL1550" s="3" t="s">
        <v>556</v>
      </c>
      <c r="BM1550" s="3" t="s">
        <v>24137</v>
      </c>
      <c r="BN1550" s="3">
        <v>28548494</v>
      </c>
      <c r="BO1550" s="3" t="s">
        <v>1479</v>
      </c>
      <c r="BP1550" s="3" t="s">
        <v>71</v>
      </c>
      <c r="BQ1550" s="3" t="s">
        <v>71</v>
      </c>
    </row>
    <row r="1551" spans="1:69">
      <c r="A1551" s="3" t="s">
        <v>69</v>
      </c>
      <c r="B1551" s="3" t="s">
        <v>24138</v>
      </c>
      <c r="C1551" s="3" t="s">
        <v>71</v>
      </c>
      <c r="D1551" s="3" t="s">
        <v>71</v>
      </c>
      <c r="E1551" s="3" t="s">
        <v>71</v>
      </c>
      <c r="F1551" s="3" t="s">
        <v>24138</v>
      </c>
      <c r="G1551" s="3" t="s">
        <v>71</v>
      </c>
      <c r="H1551" s="3" t="s">
        <v>71</v>
      </c>
      <c r="I1551" s="3" t="s">
        <v>24139</v>
      </c>
      <c r="J1551" s="3" t="s">
        <v>394</v>
      </c>
      <c r="K1551" s="3" t="s">
        <v>71</v>
      </c>
      <c r="L1551" s="3" t="s">
        <v>71</v>
      </c>
      <c r="M1551" s="3" t="s">
        <v>74</v>
      </c>
      <c r="N1551" s="3" t="s">
        <v>117</v>
      </c>
      <c r="O1551" s="3" t="s">
        <v>71</v>
      </c>
      <c r="P1551" s="3" t="s">
        <v>71</v>
      </c>
      <c r="Q1551" s="3" t="s">
        <v>71</v>
      </c>
      <c r="R1551" s="3" t="s">
        <v>71</v>
      </c>
      <c r="S1551" s="3" t="s">
        <v>71</v>
      </c>
      <c r="T1551" s="3" t="s">
        <v>24140</v>
      </c>
      <c r="U1551" s="3" t="s">
        <v>24141</v>
      </c>
      <c r="V1551" s="3" t="s">
        <v>24142</v>
      </c>
      <c r="W1551" s="3" t="s">
        <v>24143</v>
      </c>
      <c r="X1551" s="3" t="s">
        <v>71</v>
      </c>
      <c r="Y1551" s="3" t="s">
        <v>24144</v>
      </c>
      <c r="Z1551" s="3" t="s">
        <v>24145</v>
      </c>
      <c r="AA1551" s="3" t="s">
        <v>24146</v>
      </c>
      <c r="AB1551" s="3" t="s">
        <v>24147</v>
      </c>
      <c r="AC1551" s="3" t="s">
        <v>71</v>
      </c>
      <c r="AD1551" s="3" t="s">
        <v>71</v>
      </c>
      <c r="AE1551" s="3" t="s">
        <v>71</v>
      </c>
      <c r="AF1551" s="3" t="s">
        <v>71</v>
      </c>
      <c r="AG1551" s="3">
        <v>196</v>
      </c>
      <c r="AH1551" s="3">
        <v>1162</v>
      </c>
      <c r="AI1551" s="3">
        <v>1185</v>
      </c>
      <c r="AJ1551" s="3">
        <v>64</v>
      </c>
      <c r="AK1551" s="3">
        <v>1580</v>
      </c>
      <c r="AL1551" s="3" t="s">
        <v>403</v>
      </c>
      <c r="AM1551" s="3" t="s">
        <v>101</v>
      </c>
      <c r="AN1551" s="3" t="s">
        <v>404</v>
      </c>
      <c r="AO1551" s="3" t="s">
        <v>405</v>
      </c>
      <c r="AP1551" s="3" t="s">
        <v>406</v>
      </c>
      <c r="AQ1551" s="3" t="s">
        <v>71</v>
      </c>
      <c r="AR1551" s="3" t="s">
        <v>407</v>
      </c>
      <c r="AS1551" s="3" t="s">
        <v>408</v>
      </c>
      <c r="AT1551" s="3" t="s">
        <v>210</v>
      </c>
      <c r="AU1551" s="3">
        <v>2002</v>
      </c>
      <c r="AV1551" s="3">
        <v>29</v>
      </c>
      <c r="AW1551" s="3">
        <v>4</v>
      </c>
      <c r="AX1551" s="3" t="s">
        <v>71</v>
      </c>
      <c r="AY1551" s="3" t="s">
        <v>71</v>
      </c>
      <c r="AZ1551" s="3" t="s">
        <v>71</v>
      </c>
      <c r="BA1551" s="3" t="s">
        <v>71</v>
      </c>
      <c r="BB1551" s="3">
        <v>436</v>
      </c>
      <c r="BC1551" s="3">
        <v>459</v>
      </c>
      <c r="BD1551" s="3" t="s">
        <v>71</v>
      </c>
      <c r="BE1551" s="3" t="s">
        <v>24148</v>
      </c>
      <c r="BF1551" s="3" t="str">
        <f>HYPERLINK("http://dx.doi.org/10.1017/S0376892902000322","http://dx.doi.org/10.1017/S0376892902000322")</f>
        <v>http://dx.doi.org/10.1017/S0376892902000322</v>
      </c>
      <c r="BG1551" s="3" t="s">
        <v>71</v>
      </c>
      <c r="BH1551" s="3" t="s">
        <v>71</v>
      </c>
      <c r="BI1551" s="3">
        <v>24</v>
      </c>
      <c r="BJ1551" s="3" t="s">
        <v>410</v>
      </c>
      <c r="BK1551" s="3" t="s">
        <v>93</v>
      </c>
      <c r="BL1551" s="3" t="s">
        <v>111</v>
      </c>
      <c r="BM1551" s="3" t="s">
        <v>24149</v>
      </c>
      <c r="BN1551" s="3" t="s">
        <v>71</v>
      </c>
      <c r="BO1551" s="3" t="s">
        <v>312</v>
      </c>
      <c r="BP1551" s="3" t="s">
        <v>71</v>
      </c>
      <c r="BQ1551" s="3" t="s">
        <v>71</v>
      </c>
    </row>
    <row r="1552" spans="1:69">
      <c r="A1552" s="1" t="s">
        <v>69</v>
      </c>
      <c r="B1552" s="1" t="s">
        <v>24150</v>
      </c>
      <c r="C1552" s="1" t="s">
        <v>71</v>
      </c>
      <c r="D1552" s="1" t="s">
        <v>71</v>
      </c>
      <c r="E1552" s="1" t="s">
        <v>71</v>
      </c>
      <c r="F1552" s="1" t="s">
        <v>24151</v>
      </c>
      <c r="G1552" s="1" t="s">
        <v>71</v>
      </c>
      <c r="H1552" s="1" t="s">
        <v>71</v>
      </c>
      <c r="I1552" s="1" t="s">
        <v>24152</v>
      </c>
      <c r="J1552" s="1" t="s">
        <v>7799</v>
      </c>
      <c r="K1552" s="1" t="s">
        <v>71</v>
      </c>
      <c r="L1552" s="1" t="s">
        <v>71</v>
      </c>
      <c r="M1552" s="1" t="s">
        <v>74</v>
      </c>
      <c r="N1552" s="1" t="s">
        <v>75</v>
      </c>
      <c r="O1552" s="1" t="s">
        <v>71</v>
      </c>
      <c r="P1552" s="1" t="s">
        <v>71</v>
      </c>
      <c r="Q1552" s="1" t="s">
        <v>71</v>
      </c>
      <c r="R1552" s="1" t="s">
        <v>71</v>
      </c>
      <c r="S1552" s="1" t="s">
        <v>71</v>
      </c>
      <c r="T1552" s="1" t="s">
        <v>71</v>
      </c>
      <c r="U1552" s="1" t="s">
        <v>24153</v>
      </c>
      <c r="V1552" s="1" t="s">
        <v>24154</v>
      </c>
      <c r="W1552" s="1" t="s">
        <v>24155</v>
      </c>
      <c r="X1552" s="1" t="s">
        <v>71</v>
      </c>
      <c r="Y1552" s="1" t="s">
        <v>24156</v>
      </c>
      <c r="Z1552" s="1" t="s">
        <v>24157</v>
      </c>
      <c r="AA1552" s="1" t="s">
        <v>71</v>
      </c>
      <c r="AB1552" s="1" t="s">
        <v>71</v>
      </c>
      <c r="AC1552" s="1" t="s">
        <v>24158</v>
      </c>
      <c r="AD1552" s="1" t="s">
        <v>4147</v>
      </c>
      <c r="AE1552" s="1" t="s">
        <v>24159</v>
      </c>
      <c r="AF1552" s="1" t="s">
        <v>71</v>
      </c>
      <c r="AG1552" s="1">
        <v>58</v>
      </c>
      <c r="AH1552" s="1">
        <v>0</v>
      </c>
      <c r="AI1552" s="1">
        <v>0</v>
      </c>
      <c r="AJ1552" s="1">
        <v>0</v>
      </c>
      <c r="AK1552" s="1">
        <v>0</v>
      </c>
      <c r="AL1552" s="1" t="s">
        <v>3006</v>
      </c>
      <c r="AM1552" s="1" t="s">
        <v>547</v>
      </c>
      <c r="AN1552" s="1" t="s">
        <v>3007</v>
      </c>
      <c r="AO1552" s="1" t="s">
        <v>71</v>
      </c>
      <c r="AP1552" s="1" t="s">
        <v>7810</v>
      </c>
      <c r="AQ1552" s="1" t="s">
        <v>71</v>
      </c>
      <c r="AR1552" s="1" t="s">
        <v>7811</v>
      </c>
      <c r="AS1552" s="1" t="s">
        <v>7812</v>
      </c>
      <c r="AT1552" s="1" t="s">
        <v>24160</v>
      </c>
      <c r="AU1552" s="1">
        <v>2022</v>
      </c>
      <c r="AV1552" s="1">
        <v>3</v>
      </c>
      <c r="AW1552" s="1">
        <v>1</v>
      </c>
      <c r="AX1552" s="1" t="s">
        <v>71</v>
      </c>
      <c r="AY1552" s="1" t="s">
        <v>71</v>
      </c>
      <c r="AZ1552" s="1" t="s">
        <v>71</v>
      </c>
      <c r="BA1552" s="1" t="s">
        <v>71</v>
      </c>
      <c r="BB1552" s="1" t="s">
        <v>71</v>
      </c>
      <c r="BC1552" s="1" t="s">
        <v>71</v>
      </c>
      <c r="BD1552" s="1">
        <v>138</v>
      </c>
      <c r="BE1552" s="1" t="s">
        <v>24161</v>
      </c>
      <c r="BF1552" s="1" t="str">
        <f>HYPERLINK("http://dx.doi.org/10.1038/s43247-022-00452-3","http://dx.doi.org/10.1038/s43247-022-00452-3")</f>
        <v>http://dx.doi.org/10.1038/s43247-022-00452-3</v>
      </c>
      <c r="BG1552" s="1" t="s">
        <v>71</v>
      </c>
      <c r="BH1552" s="1" t="s">
        <v>71</v>
      </c>
      <c r="BI1552" s="1">
        <v>9</v>
      </c>
      <c r="BJ1552" s="1" t="s">
        <v>212</v>
      </c>
      <c r="BK1552" s="1" t="s">
        <v>93</v>
      </c>
      <c r="BL1552" s="1" t="s">
        <v>214</v>
      </c>
      <c r="BM1552" s="1" t="s">
        <v>24162</v>
      </c>
      <c r="BN1552" s="1" t="s">
        <v>71</v>
      </c>
      <c r="BO1552" s="1" t="s">
        <v>598</v>
      </c>
      <c r="BP1552" s="1" t="s">
        <v>71</v>
      </c>
      <c r="BQ1552" s="1" t="s">
        <v>71</v>
      </c>
    </row>
    <row r="1553" spans="1:69">
      <c r="A1553" s="1" t="s">
        <v>69</v>
      </c>
      <c r="B1553" s="1" t="s">
        <v>24163</v>
      </c>
      <c r="C1553" s="1" t="s">
        <v>71</v>
      </c>
      <c r="D1553" s="1" t="s">
        <v>71</v>
      </c>
      <c r="E1553" s="1" t="s">
        <v>71</v>
      </c>
      <c r="F1553" s="1" t="s">
        <v>24164</v>
      </c>
      <c r="G1553" s="1" t="s">
        <v>71</v>
      </c>
      <c r="H1553" s="1" t="s">
        <v>71</v>
      </c>
      <c r="I1553" s="1" t="s">
        <v>24165</v>
      </c>
      <c r="J1553" s="1" t="s">
        <v>267</v>
      </c>
      <c r="K1553" s="1" t="s">
        <v>71</v>
      </c>
      <c r="L1553" s="1" t="s">
        <v>71</v>
      </c>
      <c r="M1553" s="1" t="s">
        <v>74</v>
      </c>
      <c r="N1553" s="1" t="s">
        <v>75</v>
      </c>
      <c r="O1553" s="1" t="s">
        <v>71</v>
      </c>
      <c r="P1553" s="1" t="s">
        <v>71</v>
      </c>
      <c r="Q1553" s="1" t="s">
        <v>71</v>
      </c>
      <c r="R1553" s="1" t="s">
        <v>71</v>
      </c>
      <c r="S1553" s="1" t="s">
        <v>71</v>
      </c>
      <c r="T1553" s="1" t="s">
        <v>24166</v>
      </c>
      <c r="U1553" s="1" t="s">
        <v>24167</v>
      </c>
      <c r="V1553" s="1" t="s">
        <v>24168</v>
      </c>
      <c r="W1553" s="1" t="s">
        <v>24169</v>
      </c>
      <c r="X1553" s="1" t="s">
        <v>71</v>
      </c>
      <c r="Y1553" s="1" t="s">
        <v>24170</v>
      </c>
      <c r="Z1553" s="1" t="s">
        <v>24171</v>
      </c>
      <c r="AA1553" s="1" t="s">
        <v>24172</v>
      </c>
      <c r="AB1553" s="1" t="s">
        <v>24173</v>
      </c>
      <c r="AC1553" s="1" t="s">
        <v>24174</v>
      </c>
      <c r="AD1553" s="1" t="s">
        <v>24175</v>
      </c>
      <c r="AE1553" s="1" t="s">
        <v>24176</v>
      </c>
      <c r="AF1553" s="1" t="s">
        <v>71</v>
      </c>
      <c r="AG1553" s="1">
        <v>162</v>
      </c>
      <c r="AH1553" s="1">
        <v>3</v>
      </c>
      <c r="AI1553" s="1">
        <v>4</v>
      </c>
      <c r="AJ1553" s="1">
        <v>7</v>
      </c>
      <c r="AK1553" s="1">
        <v>17</v>
      </c>
      <c r="AL1553" s="1" t="s">
        <v>231</v>
      </c>
      <c r="AM1553" s="1" t="s">
        <v>232</v>
      </c>
      <c r="AN1553" s="1" t="s">
        <v>233</v>
      </c>
      <c r="AO1553" s="1" t="s">
        <v>71</v>
      </c>
      <c r="AP1553" s="1" t="s">
        <v>279</v>
      </c>
      <c r="AQ1553" s="1" t="s">
        <v>71</v>
      </c>
      <c r="AR1553" s="1" t="s">
        <v>280</v>
      </c>
      <c r="AS1553" s="1" t="s">
        <v>281</v>
      </c>
      <c r="AT1553" s="1" t="s">
        <v>969</v>
      </c>
      <c r="AU1553" s="1">
        <v>2020</v>
      </c>
      <c r="AV1553" s="1">
        <v>12</v>
      </c>
      <c r="AW1553" s="1">
        <v>5</v>
      </c>
      <c r="AX1553" s="1" t="s">
        <v>71</v>
      </c>
      <c r="AY1553" s="1" t="s">
        <v>71</v>
      </c>
      <c r="AZ1553" s="1" t="s">
        <v>71</v>
      </c>
      <c r="BA1553" s="1" t="s">
        <v>71</v>
      </c>
      <c r="BB1553" s="1" t="s">
        <v>71</v>
      </c>
      <c r="BC1553" s="1" t="s">
        <v>71</v>
      </c>
      <c r="BD1553" s="1">
        <v>1501</v>
      </c>
      <c r="BE1553" s="1" t="s">
        <v>24177</v>
      </c>
      <c r="BF1553" s="1" t="str">
        <f>HYPERLINK("http://dx.doi.org/10.3390/w12051501","http://dx.doi.org/10.3390/w12051501")</f>
        <v>http://dx.doi.org/10.3390/w12051501</v>
      </c>
      <c r="BG1553" s="1" t="s">
        <v>71</v>
      </c>
      <c r="BH1553" s="1" t="s">
        <v>71</v>
      </c>
      <c r="BI1553" s="1">
        <v>30</v>
      </c>
      <c r="BJ1553" s="1" t="s">
        <v>284</v>
      </c>
      <c r="BK1553" s="1" t="s">
        <v>93</v>
      </c>
      <c r="BL1553" s="1" t="s">
        <v>285</v>
      </c>
      <c r="BM1553" s="1" t="s">
        <v>24178</v>
      </c>
      <c r="BN1553" s="1" t="s">
        <v>71</v>
      </c>
      <c r="BO1553" s="1" t="s">
        <v>9224</v>
      </c>
      <c r="BP1553" s="1" t="s">
        <v>71</v>
      </c>
      <c r="BQ1553" s="1" t="s">
        <v>71</v>
      </c>
    </row>
    <row r="1554" spans="1:69">
      <c r="A1554" s="3" t="s">
        <v>69</v>
      </c>
      <c r="B1554" s="3" t="s">
        <v>24179</v>
      </c>
      <c r="C1554" s="3" t="s">
        <v>71</v>
      </c>
      <c r="D1554" s="3" t="s">
        <v>71</v>
      </c>
      <c r="E1554" s="3" t="s">
        <v>71</v>
      </c>
      <c r="F1554" s="3" t="s">
        <v>24179</v>
      </c>
      <c r="G1554" s="3" t="s">
        <v>71</v>
      </c>
      <c r="H1554" s="3" t="s">
        <v>71</v>
      </c>
      <c r="I1554" s="3" t="s">
        <v>24180</v>
      </c>
      <c r="J1554" s="3" t="s">
        <v>817</v>
      </c>
      <c r="K1554" s="3" t="s">
        <v>71</v>
      </c>
      <c r="L1554" s="3" t="s">
        <v>71</v>
      </c>
      <c r="M1554" s="3" t="s">
        <v>74</v>
      </c>
      <c r="N1554" s="3" t="s">
        <v>117</v>
      </c>
      <c r="O1554" s="3" t="s">
        <v>71</v>
      </c>
      <c r="P1554" s="3" t="s">
        <v>71</v>
      </c>
      <c r="Q1554" s="3" t="s">
        <v>71</v>
      </c>
      <c r="R1554" s="3" t="s">
        <v>71</v>
      </c>
      <c r="S1554" s="3" t="s">
        <v>71</v>
      </c>
      <c r="T1554" s="3" t="s">
        <v>24181</v>
      </c>
      <c r="U1554" s="3" t="s">
        <v>24182</v>
      </c>
      <c r="V1554" s="3" t="s">
        <v>24183</v>
      </c>
      <c r="W1554" s="3" t="s">
        <v>24184</v>
      </c>
      <c r="X1554" s="3" t="s">
        <v>71</v>
      </c>
      <c r="Y1554" s="3" t="s">
        <v>24185</v>
      </c>
      <c r="Z1554" s="3" t="s">
        <v>24186</v>
      </c>
      <c r="AA1554" s="3" t="s">
        <v>24187</v>
      </c>
      <c r="AB1554" s="3" t="s">
        <v>71</v>
      </c>
      <c r="AC1554" s="3" t="s">
        <v>71</v>
      </c>
      <c r="AD1554" s="3" t="s">
        <v>71</v>
      </c>
      <c r="AE1554" s="3" t="s">
        <v>71</v>
      </c>
      <c r="AF1554" s="3" t="s">
        <v>71</v>
      </c>
      <c r="AG1554" s="3">
        <v>230</v>
      </c>
      <c r="AH1554" s="3">
        <v>814</v>
      </c>
      <c r="AI1554" s="3">
        <v>846</v>
      </c>
      <c r="AJ1554" s="3">
        <v>38</v>
      </c>
      <c r="AK1554" s="3">
        <v>1196</v>
      </c>
      <c r="AL1554" s="3" t="s">
        <v>826</v>
      </c>
      <c r="AM1554" s="3" t="s">
        <v>547</v>
      </c>
      <c r="AN1554" s="3" t="s">
        <v>827</v>
      </c>
      <c r="AO1554" s="3" t="s">
        <v>828</v>
      </c>
      <c r="AP1554" s="3" t="s">
        <v>829</v>
      </c>
      <c r="AQ1554" s="3" t="s">
        <v>71</v>
      </c>
      <c r="AR1554" s="3" t="s">
        <v>830</v>
      </c>
      <c r="AS1554" s="3" t="s">
        <v>831</v>
      </c>
      <c r="AT1554" s="3" t="s">
        <v>210</v>
      </c>
      <c r="AU1554" s="3">
        <v>2001</v>
      </c>
      <c r="AV1554" s="3">
        <v>63</v>
      </c>
      <c r="AW1554" s="3">
        <v>4</v>
      </c>
      <c r="AX1554" s="3" t="s">
        <v>71</v>
      </c>
      <c r="AY1554" s="3" t="s">
        <v>71</v>
      </c>
      <c r="AZ1554" s="3" t="s">
        <v>71</v>
      </c>
      <c r="BA1554" s="3" t="s">
        <v>71</v>
      </c>
      <c r="BB1554" s="3">
        <v>337</v>
      </c>
      <c r="BC1554" s="3">
        <v>365</v>
      </c>
      <c r="BD1554" s="3" t="s">
        <v>71</v>
      </c>
      <c r="BE1554" s="3" t="s">
        <v>24188</v>
      </c>
      <c r="BF1554" s="3" t="str">
        <f>HYPERLINK("http://dx.doi.org/10.1006/jema.2001.0473","http://dx.doi.org/10.1006/jema.2001.0473")</f>
        <v>http://dx.doi.org/10.1006/jema.2001.0473</v>
      </c>
      <c r="BG1554" s="3" t="s">
        <v>71</v>
      </c>
      <c r="BH1554" s="3" t="s">
        <v>71</v>
      </c>
      <c r="BI1554" s="3">
        <v>29</v>
      </c>
      <c r="BJ1554" s="3" t="s">
        <v>137</v>
      </c>
      <c r="BK1554" s="3" t="s">
        <v>240</v>
      </c>
      <c r="BL1554" s="3" t="s">
        <v>138</v>
      </c>
      <c r="BM1554" s="3" t="s">
        <v>24189</v>
      </c>
      <c r="BN1554" s="3">
        <v>11826719</v>
      </c>
      <c r="BO1554" s="3" t="s">
        <v>71</v>
      </c>
      <c r="BP1554" s="3" t="s">
        <v>71</v>
      </c>
      <c r="BQ1554" s="3" t="s">
        <v>71</v>
      </c>
    </row>
    <row r="1555" spans="1:69">
      <c r="A1555" s="1" t="s">
        <v>69</v>
      </c>
      <c r="B1555" s="1" t="s">
        <v>24190</v>
      </c>
      <c r="C1555" s="1" t="s">
        <v>71</v>
      </c>
      <c r="D1555" s="1" t="s">
        <v>71</v>
      </c>
      <c r="E1555" s="1" t="s">
        <v>71</v>
      </c>
      <c r="F1555" s="1" t="s">
        <v>24191</v>
      </c>
      <c r="G1555" s="1" t="s">
        <v>71</v>
      </c>
      <c r="H1555" s="1" t="s">
        <v>71</v>
      </c>
      <c r="I1555" s="1" t="s">
        <v>24192</v>
      </c>
      <c r="J1555" s="1" t="s">
        <v>7721</v>
      </c>
      <c r="K1555" s="1" t="s">
        <v>71</v>
      </c>
      <c r="L1555" s="1" t="s">
        <v>71</v>
      </c>
      <c r="M1555" s="1" t="s">
        <v>74</v>
      </c>
      <c r="N1555" s="1" t="s">
        <v>75</v>
      </c>
      <c r="O1555" s="1" t="s">
        <v>71</v>
      </c>
      <c r="P1555" s="1" t="s">
        <v>71</v>
      </c>
      <c r="Q1555" s="1" t="s">
        <v>71</v>
      </c>
      <c r="R1555" s="1" t="s">
        <v>71</v>
      </c>
      <c r="S1555" s="1" t="s">
        <v>71</v>
      </c>
      <c r="T1555" s="1" t="s">
        <v>24193</v>
      </c>
      <c r="U1555" s="1" t="s">
        <v>71</v>
      </c>
      <c r="V1555" s="1" t="s">
        <v>24194</v>
      </c>
      <c r="W1555" s="1" t="s">
        <v>24195</v>
      </c>
      <c r="X1555" s="1" t="s">
        <v>71</v>
      </c>
      <c r="Y1555" s="1" t="s">
        <v>24196</v>
      </c>
      <c r="Z1555" s="1" t="s">
        <v>24197</v>
      </c>
      <c r="AA1555" s="1" t="s">
        <v>71</v>
      </c>
      <c r="AB1555" s="1" t="s">
        <v>71</v>
      </c>
      <c r="AC1555" s="1" t="s">
        <v>71</v>
      </c>
      <c r="AD1555" s="1" t="s">
        <v>71</v>
      </c>
      <c r="AE1555" s="1" t="s">
        <v>71</v>
      </c>
      <c r="AF1555" s="1" t="s">
        <v>71</v>
      </c>
      <c r="AG1555" s="1">
        <v>32</v>
      </c>
      <c r="AH1555" s="1">
        <v>9</v>
      </c>
      <c r="AI1555" s="1">
        <v>9</v>
      </c>
      <c r="AJ1555" s="1">
        <v>5</v>
      </c>
      <c r="AK1555" s="1">
        <v>66</v>
      </c>
      <c r="AL1555" s="1" t="s">
        <v>100</v>
      </c>
      <c r="AM1555" s="1" t="s">
        <v>1135</v>
      </c>
      <c r="AN1555" s="1" t="s">
        <v>1136</v>
      </c>
      <c r="AO1555" s="1" t="s">
        <v>7728</v>
      </c>
      <c r="AP1555" s="1" t="s">
        <v>7729</v>
      </c>
      <c r="AQ1555" s="1" t="s">
        <v>71</v>
      </c>
      <c r="AR1555" s="1" t="s">
        <v>7730</v>
      </c>
      <c r="AS1555" s="1" t="s">
        <v>7731</v>
      </c>
      <c r="AT1555" s="1" t="s">
        <v>210</v>
      </c>
      <c r="AU1555" s="1">
        <v>2019</v>
      </c>
      <c r="AV1555" s="1">
        <v>32</v>
      </c>
      <c r="AW1555" s="1" t="s">
        <v>5998</v>
      </c>
      <c r="AX1555" s="1" t="s">
        <v>71</v>
      </c>
      <c r="AY1555" s="1" t="s">
        <v>71</v>
      </c>
      <c r="AZ1555" s="1" t="s">
        <v>134</v>
      </c>
      <c r="BA1555" s="1" t="s">
        <v>71</v>
      </c>
      <c r="BB1555" s="1">
        <v>789</v>
      </c>
      <c r="BC1555" s="1">
        <v>804</v>
      </c>
      <c r="BD1555" s="1" t="s">
        <v>71</v>
      </c>
      <c r="BE1555" s="1" t="s">
        <v>24198</v>
      </c>
      <c r="BF1555" s="1" t="str">
        <f>HYPERLINK("http://dx.doi.org/10.1007/s10806-017-9702-7","http://dx.doi.org/10.1007/s10806-017-9702-7")</f>
        <v>http://dx.doi.org/10.1007/s10806-017-9702-7</v>
      </c>
      <c r="BG1555" s="1" t="s">
        <v>71</v>
      </c>
      <c r="BH1555" s="1" t="s">
        <v>71</v>
      </c>
      <c r="BI1555" s="1">
        <v>16</v>
      </c>
      <c r="BJ1555" s="1" t="s">
        <v>7733</v>
      </c>
      <c r="BK1555" s="1" t="s">
        <v>7734</v>
      </c>
      <c r="BL1555" s="1" t="s">
        <v>7735</v>
      </c>
      <c r="BM1555" s="1" t="s">
        <v>24199</v>
      </c>
      <c r="BN1555" s="1" t="s">
        <v>71</v>
      </c>
      <c r="BO1555" s="1" t="s">
        <v>71</v>
      </c>
      <c r="BP1555" s="1" t="s">
        <v>71</v>
      </c>
      <c r="BQ1555" s="1" t="s">
        <v>71</v>
      </c>
    </row>
    <row r="1556" spans="1:69">
      <c r="A1556" s="1" t="s">
        <v>69</v>
      </c>
      <c r="B1556" s="1" t="s">
        <v>24200</v>
      </c>
      <c r="C1556" s="1" t="s">
        <v>71</v>
      </c>
      <c r="D1556" s="1" t="s">
        <v>71</v>
      </c>
      <c r="E1556" s="1" t="s">
        <v>71</v>
      </c>
      <c r="F1556" s="1" t="s">
        <v>24201</v>
      </c>
      <c r="G1556" s="1" t="s">
        <v>71</v>
      </c>
      <c r="H1556" s="1" t="s">
        <v>71</v>
      </c>
      <c r="I1556" s="1" t="s">
        <v>24202</v>
      </c>
      <c r="J1556" s="1" t="s">
        <v>4811</v>
      </c>
      <c r="K1556" s="1" t="s">
        <v>71</v>
      </c>
      <c r="L1556" s="1" t="s">
        <v>71</v>
      </c>
      <c r="M1556" s="1" t="s">
        <v>74</v>
      </c>
      <c r="N1556" s="1" t="s">
        <v>75</v>
      </c>
      <c r="O1556" s="1" t="s">
        <v>71</v>
      </c>
      <c r="P1556" s="1" t="s">
        <v>71</v>
      </c>
      <c r="Q1556" s="1" t="s">
        <v>71</v>
      </c>
      <c r="R1556" s="1" t="s">
        <v>71</v>
      </c>
      <c r="S1556" s="1" t="s">
        <v>71</v>
      </c>
      <c r="T1556" s="1" t="s">
        <v>71</v>
      </c>
      <c r="U1556" s="1" t="s">
        <v>24203</v>
      </c>
      <c r="V1556" s="1" t="s">
        <v>24204</v>
      </c>
      <c r="W1556" s="1" t="s">
        <v>24205</v>
      </c>
      <c r="X1556" s="1" t="s">
        <v>71</v>
      </c>
      <c r="Y1556" s="1" t="s">
        <v>24206</v>
      </c>
      <c r="Z1556" s="1" t="s">
        <v>24207</v>
      </c>
      <c r="AA1556" s="1" t="s">
        <v>24208</v>
      </c>
      <c r="AB1556" s="1" t="s">
        <v>24209</v>
      </c>
      <c r="AC1556" s="1" t="s">
        <v>24210</v>
      </c>
      <c r="AD1556" s="1" t="s">
        <v>24211</v>
      </c>
      <c r="AE1556" s="1" t="s">
        <v>24212</v>
      </c>
      <c r="AF1556" s="1" t="s">
        <v>71</v>
      </c>
      <c r="AG1556" s="1">
        <v>61</v>
      </c>
      <c r="AH1556" s="1">
        <v>5</v>
      </c>
      <c r="AI1556" s="1">
        <v>5</v>
      </c>
      <c r="AJ1556" s="1">
        <v>4</v>
      </c>
      <c r="AK1556" s="1">
        <v>5</v>
      </c>
      <c r="AL1556" s="1" t="s">
        <v>82</v>
      </c>
      <c r="AM1556" s="1" t="s">
        <v>83</v>
      </c>
      <c r="AN1556" s="1" t="s">
        <v>84</v>
      </c>
      <c r="AO1556" s="1" t="s">
        <v>4820</v>
      </c>
      <c r="AP1556" s="1" t="s">
        <v>4821</v>
      </c>
      <c r="AQ1556" s="1" t="s">
        <v>71</v>
      </c>
      <c r="AR1556" s="1" t="s">
        <v>4822</v>
      </c>
      <c r="AS1556" s="1" t="s">
        <v>4823</v>
      </c>
      <c r="AT1556" s="1" t="s">
        <v>1458</v>
      </c>
      <c r="AU1556" s="1">
        <v>2021</v>
      </c>
      <c r="AV1556" s="1">
        <v>51</v>
      </c>
      <c r="AW1556" s="1" t="s">
        <v>71</v>
      </c>
      <c r="AX1556" s="1" t="s">
        <v>71</v>
      </c>
      <c r="AY1556" s="1" t="s">
        <v>71</v>
      </c>
      <c r="AZ1556" s="1" t="s">
        <v>71</v>
      </c>
      <c r="BA1556" s="1" t="s">
        <v>71</v>
      </c>
      <c r="BB1556" s="1">
        <v>36</v>
      </c>
      <c r="BC1556" s="1">
        <v>41</v>
      </c>
      <c r="BD1556" s="1" t="s">
        <v>71</v>
      </c>
      <c r="BE1556" s="1" t="s">
        <v>24213</v>
      </c>
      <c r="BF1556" s="1" t="str">
        <f>HYPERLINK("http://dx.doi.org/10.1016/j.cosust.2021.02.008","http://dx.doi.org/10.1016/j.cosust.2021.02.008")</f>
        <v>http://dx.doi.org/10.1016/j.cosust.2021.02.008</v>
      </c>
      <c r="BG1556" s="1" t="s">
        <v>71</v>
      </c>
      <c r="BH1556" s="1" t="s">
        <v>719</v>
      </c>
      <c r="BI1556" s="1">
        <v>6</v>
      </c>
      <c r="BJ1556" s="1" t="s">
        <v>1261</v>
      </c>
      <c r="BK1556" s="1" t="s">
        <v>240</v>
      </c>
      <c r="BL1556" s="1" t="s">
        <v>241</v>
      </c>
      <c r="BM1556" s="1" t="s">
        <v>24214</v>
      </c>
      <c r="BN1556" s="1" t="s">
        <v>71</v>
      </c>
      <c r="BO1556" s="1" t="s">
        <v>190</v>
      </c>
      <c r="BP1556" s="1" t="s">
        <v>71</v>
      </c>
      <c r="BQ1556" s="1" t="s">
        <v>71</v>
      </c>
    </row>
    <row r="1557" spans="1:69">
      <c r="A1557" s="3" t="s">
        <v>69</v>
      </c>
      <c r="B1557" s="3" t="s">
        <v>24215</v>
      </c>
      <c r="C1557" s="3" t="s">
        <v>71</v>
      </c>
      <c r="D1557" s="3" t="s">
        <v>71</v>
      </c>
      <c r="E1557" s="3" t="s">
        <v>71</v>
      </c>
      <c r="F1557" s="3" t="s">
        <v>24216</v>
      </c>
      <c r="G1557" s="3" t="s">
        <v>71</v>
      </c>
      <c r="H1557" s="3" t="s">
        <v>71</v>
      </c>
      <c r="I1557" s="3" t="s">
        <v>24217</v>
      </c>
      <c r="J1557" s="3" t="s">
        <v>116</v>
      </c>
      <c r="K1557" s="3" t="s">
        <v>71</v>
      </c>
      <c r="L1557" s="3" t="s">
        <v>71</v>
      </c>
      <c r="M1557" s="3" t="s">
        <v>74</v>
      </c>
      <c r="N1557" s="3" t="s">
        <v>75</v>
      </c>
      <c r="O1557" s="3" t="s">
        <v>71</v>
      </c>
      <c r="P1557" s="3" t="s">
        <v>71</v>
      </c>
      <c r="Q1557" s="3" t="s">
        <v>71</v>
      </c>
      <c r="R1557" s="3" t="s">
        <v>71</v>
      </c>
      <c r="S1557" s="3" t="s">
        <v>71</v>
      </c>
      <c r="T1557" s="3" t="s">
        <v>24218</v>
      </c>
      <c r="U1557" s="3" t="s">
        <v>24219</v>
      </c>
      <c r="V1557" s="3" t="s">
        <v>24220</v>
      </c>
      <c r="W1557" s="3" t="s">
        <v>24221</v>
      </c>
      <c r="X1557" s="3" t="s">
        <v>71</v>
      </c>
      <c r="Y1557" s="3" t="s">
        <v>24222</v>
      </c>
      <c r="Z1557" s="3" t="s">
        <v>24223</v>
      </c>
      <c r="AA1557" s="3" t="s">
        <v>24224</v>
      </c>
      <c r="AB1557" s="3" t="s">
        <v>24225</v>
      </c>
      <c r="AC1557" s="3" t="s">
        <v>24226</v>
      </c>
      <c r="AD1557" s="3" t="s">
        <v>24227</v>
      </c>
      <c r="AE1557" s="3" t="s">
        <v>24228</v>
      </c>
      <c r="AF1557" s="3" t="s">
        <v>71</v>
      </c>
      <c r="AG1557" s="3">
        <v>42</v>
      </c>
      <c r="AH1557" s="3">
        <v>5</v>
      </c>
      <c r="AI1557" s="3">
        <v>5</v>
      </c>
      <c r="AJ1557" s="3">
        <v>1</v>
      </c>
      <c r="AK1557" s="3">
        <v>46</v>
      </c>
      <c r="AL1557" s="3" t="s">
        <v>126</v>
      </c>
      <c r="AM1557" s="3" t="s">
        <v>127</v>
      </c>
      <c r="AN1557" s="3" t="s">
        <v>128</v>
      </c>
      <c r="AO1557" s="3" t="s">
        <v>129</v>
      </c>
      <c r="AP1557" s="3" t="s">
        <v>130</v>
      </c>
      <c r="AQ1557" s="3" t="s">
        <v>71</v>
      </c>
      <c r="AR1557" s="3" t="s">
        <v>131</v>
      </c>
      <c r="AS1557" s="3" t="s">
        <v>132</v>
      </c>
      <c r="AT1557" s="3" t="s">
        <v>282</v>
      </c>
      <c r="AU1557" s="3">
        <v>2017</v>
      </c>
      <c r="AV1557" s="3">
        <v>24</v>
      </c>
      <c r="AW1557" s="3">
        <v>28</v>
      </c>
      <c r="AX1557" s="3" t="s">
        <v>71</v>
      </c>
      <c r="AY1557" s="3" t="s">
        <v>71</v>
      </c>
      <c r="AZ1557" s="3" t="s">
        <v>71</v>
      </c>
      <c r="BA1557" s="3" t="s">
        <v>71</v>
      </c>
      <c r="BB1557" s="3">
        <v>22587</v>
      </c>
      <c r="BC1557" s="3">
        <v>22601</v>
      </c>
      <c r="BD1557" s="3" t="s">
        <v>71</v>
      </c>
      <c r="BE1557" s="3" t="s">
        <v>24229</v>
      </c>
      <c r="BF1557" s="3" t="str">
        <f>HYPERLINK("http://dx.doi.org/10.1007/s11356-017-9933-1","http://dx.doi.org/10.1007/s11356-017-9933-1")</f>
        <v>http://dx.doi.org/10.1007/s11356-017-9933-1</v>
      </c>
      <c r="BG1557" s="3" t="s">
        <v>71</v>
      </c>
      <c r="BH1557" s="3" t="s">
        <v>71</v>
      </c>
      <c r="BI1557" s="3">
        <v>15</v>
      </c>
      <c r="BJ1557" s="3" t="s">
        <v>137</v>
      </c>
      <c r="BK1557" s="3" t="s">
        <v>93</v>
      </c>
      <c r="BL1557" s="3" t="s">
        <v>138</v>
      </c>
      <c r="BM1557" s="3" t="s">
        <v>24230</v>
      </c>
      <c r="BN1557" s="3">
        <v>28808854</v>
      </c>
      <c r="BO1557" s="3" t="s">
        <v>71</v>
      </c>
      <c r="BP1557" s="3" t="s">
        <v>71</v>
      </c>
      <c r="BQ1557" s="3" t="s">
        <v>71</v>
      </c>
    </row>
    <row r="1558" spans="1:69">
      <c r="A1558" s="3" t="s">
        <v>69</v>
      </c>
      <c r="B1558" s="3" t="s">
        <v>24231</v>
      </c>
      <c r="C1558" s="3" t="s">
        <v>71</v>
      </c>
      <c r="D1558" s="3" t="s">
        <v>71</v>
      </c>
      <c r="E1558" s="3" t="s">
        <v>71</v>
      </c>
      <c r="F1558" s="3" t="s">
        <v>24232</v>
      </c>
      <c r="G1558" s="3" t="s">
        <v>71</v>
      </c>
      <c r="H1558" s="3" t="s">
        <v>71</v>
      </c>
      <c r="I1558" s="3" t="s">
        <v>24233</v>
      </c>
      <c r="J1558" s="3" t="s">
        <v>1546</v>
      </c>
      <c r="K1558" s="3" t="s">
        <v>71</v>
      </c>
      <c r="L1558" s="3" t="s">
        <v>71</v>
      </c>
      <c r="M1558" s="3" t="s">
        <v>74</v>
      </c>
      <c r="N1558" s="3" t="s">
        <v>75</v>
      </c>
      <c r="O1558" s="3" t="s">
        <v>71</v>
      </c>
      <c r="P1558" s="3" t="s">
        <v>71</v>
      </c>
      <c r="Q1558" s="3" t="s">
        <v>71</v>
      </c>
      <c r="R1558" s="3" t="s">
        <v>71</v>
      </c>
      <c r="S1558" s="3" t="s">
        <v>71</v>
      </c>
      <c r="T1558" s="3" t="s">
        <v>71</v>
      </c>
      <c r="U1558" s="3" t="s">
        <v>24234</v>
      </c>
      <c r="V1558" s="3" t="s">
        <v>24235</v>
      </c>
      <c r="W1558" s="3" t="s">
        <v>24236</v>
      </c>
      <c r="X1558" s="3" t="s">
        <v>71</v>
      </c>
      <c r="Y1558" s="3" t="s">
        <v>24237</v>
      </c>
      <c r="Z1558" s="3" t="s">
        <v>24238</v>
      </c>
      <c r="AA1558" s="3" t="s">
        <v>24239</v>
      </c>
      <c r="AB1558" s="3" t="s">
        <v>24240</v>
      </c>
      <c r="AC1558" s="3" t="s">
        <v>24241</v>
      </c>
      <c r="AD1558" s="3" t="s">
        <v>24242</v>
      </c>
      <c r="AE1558" s="3" t="s">
        <v>24243</v>
      </c>
      <c r="AF1558" s="3" t="s">
        <v>71</v>
      </c>
      <c r="AG1558" s="3">
        <v>42</v>
      </c>
      <c r="AH1558" s="3">
        <v>24</v>
      </c>
      <c r="AI1558" s="3">
        <v>25</v>
      </c>
      <c r="AJ1558" s="3">
        <v>0</v>
      </c>
      <c r="AK1558" s="3">
        <v>52</v>
      </c>
      <c r="AL1558" s="3" t="s">
        <v>6832</v>
      </c>
      <c r="AM1558" s="3" t="s">
        <v>1495</v>
      </c>
      <c r="AN1558" s="3" t="s">
        <v>6833</v>
      </c>
      <c r="AO1558" s="3" t="s">
        <v>1559</v>
      </c>
      <c r="AP1558" s="3" t="s">
        <v>1560</v>
      </c>
      <c r="AQ1558" s="3" t="s">
        <v>71</v>
      </c>
      <c r="AR1558" s="3" t="s">
        <v>1561</v>
      </c>
      <c r="AS1558" s="3" t="s">
        <v>1562</v>
      </c>
      <c r="AT1558" s="3" t="s">
        <v>7052</v>
      </c>
      <c r="AU1558" s="3">
        <v>2014</v>
      </c>
      <c r="AV1558" s="3">
        <v>43</v>
      </c>
      <c r="AW1558" s="3">
        <v>4</v>
      </c>
      <c r="AX1558" s="3" t="s">
        <v>71</v>
      </c>
      <c r="AY1558" s="3" t="s">
        <v>71</v>
      </c>
      <c r="AZ1558" s="3" t="s">
        <v>71</v>
      </c>
      <c r="BA1558" s="3" t="s">
        <v>71</v>
      </c>
      <c r="BB1558" s="3">
        <v>1475</v>
      </c>
      <c r="BC1558" s="3">
        <v>1483</v>
      </c>
      <c r="BD1558" s="3" t="s">
        <v>71</v>
      </c>
      <c r="BE1558" s="3" t="s">
        <v>24244</v>
      </c>
      <c r="BF1558" s="3" t="str">
        <f>HYPERLINK("http://dx.doi.org/10.2134/jeq2014.01.0025","http://dx.doi.org/10.2134/jeq2014.01.0025")</f>
        <v>http://dx.doi.org/10.2134/jeq2014.01.0025</v>
      </c>
      <c r="BG1558" s="3" t="s">
        <v>71</v>
      </c>
      <c r="BH1558" s="3" t="s">
        <v>71</v>
      </c>
      <c r="BI1558" s="3">
        <v>9</v>
      </c>
      <c r="BJ1558" s="3" t="s">
        <v>137</v>
      </c>
      <c r="BK1558" s="3" t="s">
        <v>93</v>
      </c>
      <c r="BL1558" s="3" t="s">
        <v>138</v>
      </c>
      <c r="BM1558" s="3" t="s">
        <v>24245</v>
      </c>
      <c r="BN1558" s="3">
        <v>25603095</v>
      </c>
      <c r="BO1558" s="3" t="s">
        <v>71</v>
      </c>
      <c r="BP1558" s="3" t="s">
        <v>71</v>
      </c>
      <c r="BQ1558" s="3" t="s">
        <v>71</v>
      </c>
    </row>
    <row r="1559" spans="1:69">
      <c r="A1559" s="3" t="s">
        <v>69</v>
      </c>
      <c r="B1559" s="3" t="s">
        <v>24246</v>
      </c>
      <c r="C1559" s="3" t="s">
        <v>71</v>
      </c>
      <c r="D1559" s="3" t="s">
        <v>71</v>
      </c>
      <c r="E1559" s="3" t="s">
        <v>71</v>
      </c>
      <c r="F1559" s="3" t="s">
        <v>24247</v>
      </c>
      <c r="G1559" s="3" t="s">
        <v>71</v>
      </c>
      <c r="H1559" s="3" t="s">
        <v>71</v>
      </c>
      <c r="I1559" s="3" t="s">
        <v>24248</v>
      </c>
      <c r="J1559" s="3" t="s">
        <v>9356</v>
      </c>
      <c r="K1559" s="3" t="s">
        <v>71</v>
      </c>
      <c r="L1559" s="3" t="s">
        <v>71</v>
      </c>
      <c r="M1559" s="3" t="s">
        <v>74</v>
      </c>
      <c r="N1559" s="3" t="s">
        <v>75</v>
      </c>
      <c r="O1559" s="3" t="s">
        <v>71</v>
      </c>
      <c r="P1559" s="3" t="s">
        <v>71</v>
      </c>
      <c r="Q1559" s="3" t="s">
        <v>71</v>
      </c>
      <c r="R1559" s="3" t="s">
        <v>71</v>
      </c>
      <c r="S1559" s="3" t="s">
        <v>71</v>
      </c>
      <c r="T1559" s="3" t="s">
        <v>24249</v>
      </c>
      <c r="U1559" s="3" t="s">
        <v>24250</v>
      </c>
      <c r="V1559" s="3" t="s">
        <v>24251</v>
      </c>
      <c r="W1559" s="3" t="s">
        <v>24252</v>
      </c>
      <c r="X1559" s="3" t="s">
        <v>71</v>
      </c>
      <c r="Y1559" s="3" t="s">
        <v>24253</v>
      </c>
      <c r="Z1559" s="3" t="s">
        <v>24254</v>
      </c>
      <c r="AA1559" s="3" t="s">
        <v>71</v>
      </c>
      <c r="AB1559" s="3" t="s">
        <v>71</v>
      </c>
      <c r="AC1559" s="3" t="s">
        <v>24255</v>
      </c>
      <c r="AD1559" s="3" t="s">
        <v>24256</v>
      </c>
      <c r="AE1559" s="3" t="s">
        <v>24257</v>
      </c>
      <c r="AF1559" s="3" t="s">
        <v>71</v>
      </c>
      <c r="AG1559" s="3">
        <v>43</v>
      </c>
      <c r="AH1559" s="3">
        <v>3</v>
      </c>
      <c r="AI1559" s="3">
        <v>3</v>
      </c>
      <c r="AJ1559" s="3">
        <v>1</v>
      </c>
      <c r="AK1559" s="3">
        <v>15</v>
      </c>
      <c r="AL1559" s="3" t="s">
        <v>100</v>
      </c>
      <c r="AM1559" s="3" t="s">
        <v>101</v>
      </c>
      <c r="AN1559" s="3" t="s">
        <v>255</v>
      </c>
      <c r="AO1559" s="3" t="s">
        <v>9368</v>
      </c>
      <c r="AP1559" s="3" t="s">
        <v>9369</v>
      </c>
      <c r="AQ1559" s="3" t="s">
        <v>71</v>
      </c>
      <c r="AR1559" s="3" t="s">
        <v>9370</v>
      </c>
      <c r="AS1559" s="3" t="s">
        <v>9371</v>
      </c>
      <c r="AT1559" s="3" t="s">
        <v>22868</v>
      </c>
      <c r="AU1559" s="3">
        <v>2018</v>
      </c>
      <c r="AV1559" s="3">
        <v>30</v>
      </c>
      <c r="AW1559" s="3" t="s">
        <v>71</v>
      </c>
      <c r="AX1559" s="3" t="s">
        <v>71</v>
      </c>
      <c r="AY1559" s="3" t="s">
        <v>71</v>
      </c>
      <c r="AZ1559" s="3" t="s">
        <v>71</v>
      </c>
      <c r="BA1559" s="3" t="s">
        <v>71</v>
      </c>
      <c r="BB1559" s="3" t="s">
        <v>71</v>
      </c>
      <c r="BC1559" s="3" t="s">
        <v>71</v>
      </c>
      <c r="BD1559" s="3">
        <v>10</v>
      </c>
      <c r="BE1559" s="3" t="s">
        <v>24258</v>
      </c>
      <c r="BF1559" s="3" t="str">
        <f>HYPERLINK("http://dx.doi.org/10.1186/s12302-018-0138-0","http://dx.doi.org/10.1186/s12302-018-0138-0")</f>
        <v>http://dx.doi.org/10.1186/s12302-018-0138-0</v>
      </c>
      <c r="BG1559" s="3" t="s">
        <v>71</v>
      </c>
      <c r="BH1559" s="3" t="s">
        <v>71</v>
      </c>
      <c r="BI1559" s="3">
        <v>16</v>
      </c>
      <c r="BJ1559" s="3" t="s">
        <v>137</v>
      </c>
      <c r="BK1559" s="3" t="s">
        <v>93</v>
      </c>
      <c r="BL1559" s="3" t="s">
        <v>138</v>
      </c>
      <c r="BM1559" s="3" t="s">
        <v>24259</v>
      </c>
      <c r="BN1559" s="3">
        <v>29629251</v>
      </c>
      <c r="BO1559" s="3" t="s">
        <v>243</v>
      </c>
      <c r="BP1559" s="3" t="s">
        <v>71</v>
      </c>
      <c r="BQ1559" s="3" t="s">
        <v>71</v>
      </c>
    </row>
    <row r="1560" spans="1:69">
      <c r="A1560" s="3" t="s">
        <v>69</v>
      </c>
      <c r="B1560" s="3" t="s">
        <v>24260</v>
      </c>
      <c r="C1560" s="3" t="s">
        <v>71</v>
      </c>
      <c r="D1560" s="3" t="s">
        <v>71</v>
      </c>
      <c r="E1560" s="3" t="s">
        <v>71</v>
      </c>
      <c r="F1560" s="3" t="s">
        <v>24261</v>
      </c>
      <c r="G1560" s="3" t="s">
        <v>71</v>
      </c>
      <c r="H1560" s="3" t="s">
        <v>71</v>
      </c>
      <c r="I1560" s="3" t="s">
        <v>24262</v>
      </c>
      <c r="J1560" s="3" t="s">
        <v>6424</v>
      </c>
      <c r="K1560" s="3" t="s">
        <v>71</v>
      </c>
      <c r="L1560" s="3" t="s">
        <v>71</v>
      </c>
      <c r="M1560" s="3" t="s">
        <v>74</v>
      </c>
      <c r="N1560" s="3" t="s">
        <v>75</v>
      </c>
      <c r="O1560" s="3" t="s">
        <v>71</v>
      </c>
      <c r="P1560" s="3" t="s">
        <v>71</v>
      </c>
      <c r="Q1560" s="3" t="s">
        <v>71</v>
      </c>
      <c r="R1560" s="3" t="s">
        <v>71</v>
      </c>
      <c r="S1560" s="3" t="s">
        <v>71</v>
      </c>
      <c r="T1560" s="3" t="s">
        <v>24263</v>
      </c>
      <c r="U1560" s="3" t="s">
        <v>24264</v>
      </c>
      <c r="V1560" s="3" t="s">
        <v>24265</v>
      </c>
      <c r="W1560" s="3" t="s">
        <v>24266</v>
      </c>
      <c r="X1560" s="3" t="s">
        <v>71</v>
      </c>
      <c r="Y1560" s="3" t="s">
        <v>24267</v>
      </c>
      <c r="Z1560" s="3" t="s">
        <v>24268</v>
      </c>
      <c r="AA1560" s="3" t="s">
        <v>71</v>
      </c>
      <c r="AB1560" s="3" t="s">
        <v>24269</v>
      </c>
      <c r="AC1560" s="3" t="s">
        <v>24270</v>
      </c>
      <c r="AD1560" s="3" t="s">
        <v>24271</v>
      </c>
      <c r="AE1560" s="3" t="s">
        <v>24272</v>
      </c>
      <c r="AF1560" s="3" t="s">
        <v>71</v>
      </c>
      <c r="AG1560" s="3">
        <v>106</v>
      </c>
      <c r="AH1560" s="3">
        <v>12</v>
      </c>
      <c r="AI1560" s="3">
        <v>12</v>
      </c>
      <c r="AJ1560" s="3">
        <v>9</v>
      </c>
      <c r="AK1560" s="3">
        <v>67</v>
      </c>
      <c r="AL1560" s="3" t="s">
        <v>2969</v>
      </c>
      <c r="AM1560" s="3" t="s">
        <v>1369</v>
      </c>
      <c r="AN1560" s="3" t="s">
        <v>2970</v>
      </c>
      <c r="AO1560" s="3" t="s">
        <v>6435</v>
      </c>
      <c r="AP1560" s="3" t="s">
        <v>6436</v>
      </c>
      <c r="AQ1560" s="3" t="s">
        <v>71</v>
      </c>
      <c r="AR1560" s="3" t="s">
        <v>6437</v>
      </c>
      <c r="AS1560" s="3" t="s">
        <v>6438</v>
      </c>
      <c r="AT1560" s="3" t="s">
        <v>524</v>
      </c>
      <c r="AU1560" s="3">
        <v>2018</v>
      </c>
      <c r="AV1560" s="3">
        <v>54</v>
      </c>
      <c r="AW1560" s="3">
        <v>7</v>
      </c>
      <c r="AX1560" s="3" t="s">
        <v>71</v>
      </c>
      <c r="AY1560" s="3" t="s">
        <v>71</v>
      </c>
      <c r="AZ1560" s="3" t="s">
        <v>71</v>
      </c>
      <c r="BA1560" s="3" t="s">
        <v>71</v>
      </c>
      <c r="BB1560" s="3">
        <v>5143</v>
      </c>
      <c r="BC1560" s="3">
        <v>5162</v>
      </c>
      <c r="BD1560" s="3" t="s">
        <v>71</v>
      </c>
      <c r="BE1560" s="3" t="s">
        <v>24273</v>
      </c>
      <c r="BF1560" s="3" t="str">
        <f>HYPERLINK("http://dx.doi.org/10.1029/2017WR022220","http://dx.doi.org/10.1029/2017WR022220")</f>
        <v>http://dx.doi.org/10.1029/2017WR022220</v>
      </c>
      <c r="BG1560" s="3" t="s">
        <v>71</v>
      </c>
      <c r="BH1560" s="3" t="s">
        <v>71</v>
      </c>
      <c r="BI1560" s="3">
        <v>20</v>
      </c>
      <c r="BJ1560" s="3" t="s">
        <v>6440</v>
      </c>
      <c r="BK1560" s="3" t="s">
        <v>93</v>
      </c>
      <c r="BL1560" s="3" t="s">
        <v>1798</v>
      </c>
      <c r="BM1560" s="3" t="s">
        <v>24274</v>
      </c>
      <c r="BN1560" s="3" t="s">
        <v>71</v>
      </c>
      <c r="BO1560" s="3" t="s">
        <v>71</v>
      </c>
      <c r="BP1560" s="3" t="s">
        <v>71</v>
      </c>
      <c r="BQ1560" s="3" t="s">
        <v>71</v>
      </c>
    </row>
    <row r="1561" spans="1:69">
      <c r="A1561" s="1" t="s">
        <v>69</v>
      </c>
      <c r="B1561" s="1" t="s">
        <v>24275</v>
      </c>
      <c r="C1561" s="1" t="s">
        <v>71</v>
      </c>
      <c r="D1561" s="1" t="s">
        <v>71</v>
      </c>
      <c r="E1561" s="1" t="s">
        <v>71</v>
      </c>
      <c r="F1561" s="1" t="s">
        <v>24276</v>
      </c>
      <c r="G1561" s="1" t="s">
        <v>71</v>
      </c>
      <c r="H1561" s="1" t="s">
        <v>71</v>
      </c>
      <c r="I1561" s="1" t="s">
        <v>24277</v>
      </c>
      <c r="J1561" s="1" t="s">
        <v>1804</v>
      </c>
      <c r="K1561" s="1" t="s">
        <v>71</v>
      </c>
      <c r="L1561" s="1" t="s">
        <v>71</v>
      </c>
      <c r="M1561" s="1" t="s">
        <v>74</v>
      </c>
      <c r="N1561" s="1" t="s">
        <v>75</v>
      </c>
      <c r="O1561" s="1" t="s">
        <v>71</v>
      </c>
      <c r="P1561" s="1" t="s">
        <v>71</v>
      </c>
      <c r="Q1561" s="1" t="s">
        <v>71</v>
      </c>
      <c r="R1561" s="1" t="s">
        <v>71</v>
      </c>
      <c r="S1561" s="1" t="s">
        <v>71</v>
      </c>
      <c r="T1561" s="1" t="s">
        <v>24278</v>
      </c>
      <c r="U1561" s="1" t="s">
        <v>24279</v>
      </c>
      <c r="V1561" s="1" t="s">
        <v>24280</v>
      </c>
      <c r="W1561" s="1" t="s">
        <v>24281</v>
      </c>
      <c r="X1561" s="1" t="s">
        <v>71</v>
      </c>
      <c r="Y1561" s="1" t="s">
        <v>24282</v>
      </c>
      <c r="Z1561" s="1" t="s">
        <v>24283</v>
      </c>
      <c r="AA1561" s="1" t="s">
        <v>24284</v>
      </c>
      <c r="AB1561" s="1" t="s">
        <v>24285</v>
      </c>
      <c r="AC1561" s="1" t="s">
        <v>24286</v>
      </c>
      <c r="AD1561" s="1" t="s">
        <v>24287</v>
      </c>
      <c r="AE1561" s="1" t="s">
        <v>24288</v>
      </c>
      <c r="AF1561" s="1" t="s">
        <v>71</v>
      </c>
      <c r="AG1561" s="1">
        <v>59</v>
      </c>
      <c r="AH1561" s="1">
        <v>18</v>
      </c>
      <c r="AI1561" s="1">
        <v>19</v>
      </c>
      <c r="AJ1561" s="1">
        <v>17</v>
      </c>
      <c r="AK1561" s="1">
        <v>36</v>
      </c>
      <c r="AL1561" s="1" t="s">
        <v>156</v>
      </c>
      <c r="AM1561" s="1" t="s">
        <v>157</v>
      </c>
      <c r="AN1561" s="1" t="s">
        <v>158</v>
      </c>
      <c r="AO1561" s="1" t="s">
        <v>1816</v>
      </c>
      <c r="AP1561" s="1" t="s">
        <v>1817</v>
      </c>
      <c r="AQ1561" s="1" t="s">
        <v>71</v>
      </c>
      <c r="AR1561" s="1" t="s">
        <v>1818</v>
      </c>
      <c r="AS1561" s="1" t="s">
        <v>1819</v>
      </c>
      <c r="AT1561" s="1" t="s">
        <v>185</v>
      </c>
      <c r="AU1561" s="1">
        <v>2020</v>
      </c>
      <c r="AV1561" s="1">
        <v>154</v>
      </c>
      <c r="AW1561" s="1" t="s">
        <v>71</v>
      </c>
      <c r="AX1561" s="1" t="s">
        <v>71</v>
      </c>
      <c r="AY1561" s="1" t="s">
        <v>71</v>
      </c>
      <c r="AZ1561" s="1" t="s">
        <v>71</v>
      </c>
      <c r="BA1561" s="1" t="s">
        <v>71</v>
      </c>
      <c r="BB1561" s="1" t="s">
        <v>71</v>
      </c>
      <c r="BC1561" s="1" t="s">
        <v>71</v>
      </c>
      <c r="BD1561" s="1">
        <v>104635</v>
      </c>
      <c r="BE1561" s="1" t="s">
        <v>24289</v>
      </c>
      <c r="BF1561" s="1" t="str">
        <f>HYPERLINK("http://dx.doi.org/10.1016/j.resconrec.2019.104635","http://dx.doi.org/10.1016/j.resconrec.2019.104635")</f>
        <v>http://dx.doi.org/10.1016/j.resconrec.2019.104635</v>
      </c>
      <c r="BG1561" s="1" t="s">
        <v>71</v>
      </c>
      <c r="BH1561" s="1" t="s">
        <v>71</v>
      </c>
      <c r="BI1561" s="1">
        <v>11</v>
      </c>
      <c r="BJ1561" s="1" t="s">
        <v>554</v>
      </c>
      <c r="BK1561" s="1" t="s">
        <v>93</v>
      </c>
      <c r="BL1561" s="1" t="s">
        <v>556</v>
      </c>
      <c r="BM1561" s="1" t="s">
        <v>3491</v>
      </c>
      <c r="BN1561" s="1" t="s">
        <v>71</v>
      </c>
      <c r="BO1561" s="1" t="s">
        <v>4620</v>
      </c>
      <c r="BP1561" s="1" t="s">
        <v>71</v>
      </c>
      <c r="BQ1561" s="1" t="s">
        <v>71</v>
      </c>
    </row>
    <row r="1562" spans="1:69">
      <c r="A1562" s="3" t="s">
        <v>69</v>
      </c>
      <c r="B1562" s="3" t="s">
        <v>24290</v>
      </c>
      <c r="C1562" s="3" t="s">
        <v>71</v>
      </c>
      <c r="D1562" s="3" t="s">
        <v>71</v>
      </c>
      <c r="E1562" s="3" t="s">
        <v>71</v>
      </c>
      <c r="F1562" s="3" t="s">
        <v>24291</v>
      </c>
      <c r="G1562" s="3" t="s">
        <v>71</v>
      </c>
      <c r="H1562" s="3" t="s">
        <v>71</v>
      </c>
      <c r="I1562" s="3" t="s">
        <v>24292</v>
      </c>
      <c r="J1562" s="3" t="s">
        <v>1582</v>
      </c>
      <c r="K1562" s="3" t="s">
        <v>71</v>
      </c>
      <c r="L1562" s="3" t="s">
        <v>71</v>
      </c>
      <c r="M1562" s="3" t="s">
        <v>74</v>
      </c>
      <c r="N1562" s="3" t="s">
        <v>75</v>
      </c>
      <c r="O1562" s="3" t="s">
        <v>71</v>
      </c>
      <c r="P1562" s="3" t="s">
        <v>71</v>
      </c>
      <c r="Q1562" s="3" t="s">
        <v>71</v>
      </c>
      <c r="R1562" s="3" t="s">
        <v>71</v>
      </c>
      <c r="S1562" s="3" t="s">
        <v>71</v>
      </c>
      <c r="T1562" s="3" t="s">
        <v>24293</v>
      </c>
      <c r="U1562" s="3" t="s">
        <v>24294</v>
      </c>
      <c r="V1562" s="3" t="s">
        <v>24295</v>
      </c>
      <c r="W1562" s="3" t="s">
        <v>24296</v>
      </c>
      <c r="X1562" s="3" t="s">
        <v>71</v>
      </c>
      <c r="Y1562" s="3" t="s">
        <v>24297</v>
      </c>
      <c r="Z1562" s="3" t="s">
        <v>24298</v>
      </c>
      <c r="AA1562" s="3" t="s">
        <v>24299</v>
      </c>
      <c r="AB1562" s="3" t="s">
        <v>24300</v>
      </c>
      <c r="AC1562" s="3" t="s">
        <v>24301</v>
      </c>
      <c r="AD1562" s="3" t="s">
        <v>24302</v>
      </c>
      <c r="AE1562" s="3" t="s">
        <v>24303</v>
      </c>
      <c r="AF1562" s="3" t="s">
        <v>71</v>
      </c>
      <c r="AG1562" s="3">
        <v>47</v>
      </c>
      <c r="AH1562" s="3">
        <v>15</v>
      </c>
      <c r="AI1562" s="3">
        <v>15</v>
      </c>
      <c r="AJ1562" s="3">
        <v>3</v>
      </c>
      <c r="AK1562" s="3">
        <v>63</v>
      </c>
      <c r="AL1562" s="3" t="s">
        <v>951</v>
      </c>
      <c r="AM1562" s="3" t="s">
        <v>83</v>
      </c>
      <c r="AN1562" s="3" t="s">
        <v>1093</v>
      </c>
      <c r="AO1562" s="3" t="s">
        <v>1594</v>
      </c>
      <c r="AP1562" s="3" t="s">
        <v>1595</v>
      </c>
      <c r="AQ1562" s="3" t="s">
        <v>71</v>
      </c>
      <c r="AR1562" s="3" t="s">
        <v>1582</v>
      </c>
      <c r="AS1562" s="3" t="s">
        <v>1596</v>
      </c>
      <c r="AT1562" s="3" t="s">
        <v>507</v>
      </c>
      <c r="AU1562" s="3">
        <v>2018</v>
      </c>
      <c r="AV1562" s="3">
        <v>207</v>
      </c>
      <c r="AW1562" s="3" t="s">
        <v>71</v>
      </c>
      <c r="AX1562" s="3" t="s">
        <v>71</v>
      </c>
      <c r="AY1562" s="3" t="s">
        <v>71</v>
      </c>
      <c r="AZ1562" s="3" t="s">
        <v>71</v>
      </c>
      <c r="BA1562" s="3" t="s">
        <v>71</v>
      </c>
      <c r="BB1562" s="3">
        <v>192</v>
      </c>
      <c r="BC1562" s="3">
        <v>202</v>
      </c>
      <c r="BD1562" s="3" t="s">
        <v>71</v>
      </c>
      <c r="BE1562" s="3" t="s">
        <v>24304</v>
      </c>
      <c r="BF1562" s="3" t="str">
        <f>HYPERLINK("http://dx.doi.org/10.1016/j.chemosphere.2018.05.079","http://dx.doi.org/10.1016/j.chemosphere.2018.05.079")</f>
        <v>http://dx.doi.org/10.1016/j.chemosphere.2018.05.079</v>
      </c>
      <c r="BG1562" s="3" t="s">
        <v>71</v>
      </c>
      <c r="BH1562" s="3" t="s">
        <v>71</v>
      </c>
      <c r="BI1562" s="3">
        <v>11</v>
      </c>
      <c r="BJ1562" s="3" t="s">
        <v>137</v>
      </c>
      <c r="BK1562" s="3" t="s">
        <v>93</v>
      </c>
      <c r="BL1562" s="3" t="s">
        <v>138</v>
      </c>
      <c r="BM1562" s="3" t="s">
        <v>24305</v>
      </c>
      <c r="BN1562" s="3">
        <v>29800819</v>
      </c>
      <c r="BO1562" s="3" t="s">
        <v>71</v>
      </c>
      <c r="BP1562" s="3" t="s">
        <v>71</v>
      </c>
      <c r="BQ1562" s="3" t="s">
        <v>71</v>
      </c>
    </row>
    <row r="1563" spans="1:69">
      <c r="A1563" s="3" t="s">
        <v>69</v>
      </c>
      <c r="B1563" s="3" t="s">
        <v>24306</v>
      </c>
      <c r="C1563" s="3" t="s">
        <v>71</v>
      </c>
      <c r="D1563" s="3" t="s">
        <v>71</v>
      </c>
      <c r="E1563" s="3" t="s">
        <v>71</v>
      </c>
      <c r="F1563" s="3" t="s">
        <v>24307</v>
      </c>
      <c r="G1563" s="3" t="s">
        <v>71</v>
      </c>
      <c r="H1563" s="3" t="s">
        <v>71</v>
      </c>
      <c r="I1563" s="3" t="s">
        <v>24308</v>
      </c>
      <c r="J1563" s="3" t="s">
        <v>97</v>
      </c>
      <c r="K1563" s="3" t="s">
        <v>71</v>
      </c>
      <c r="L1563" s="3" t="s">
        <v>71</v>
      </c>
      <c r="M1563" s="3" t="s">
        <v>74</v>
      </c>
      <c r="N1563" s="3" t="s">
        <v>75</v>
      </c>
      <c r="O1563" s="3" t="s">
        <v>71</v>
      </c>
      <c r="P1563" s="3" t="s">
        <v>71</v>
      </c>
      <c r="Q1563" s="3" t="s">
        <v>71</v>
      </c>
      <c r="R1563" s="3" t="s">
        <v>71</v>
      </c>
      <c r="S1563" s="3" t="s">
        <v>71</v>
      </c>
      <c r="T1563" s="3" t="s">
        <v>24309</v>
      </c>
      <c r="U1563" s="3" t="s">
        <v>24310</v>
      </c>
      <c r="V1563" s="3" t="s">
        <v>24311</v>
      </c>
      <c r="W1563" s="3" t="s">
        <v>24312</v>
      </c>
      <c r="X1563" s="3" t="s">
        <v>71</v>
      </c>
      <c r="Y1563" s="3" t="s">
        <v>24313</v>
      </c>
      <c r="Z1563" s="3" t="s">
        <v>24314</v>
      </c>
      <c r="AA1563" s="3" t="s">
        <v>71</v>
      </c>
      <c r="AB1563" s="3" t="s">
        <v>71</v>
      </c>
      <c r="AC1563" s="3" t="s">
        <v>71</v>
      </c>
      <c r="AD1563" s="3" t="s">
        <v>71</v>
      </c>
      <c r="AE1563" s="3" t="s">
        <v>71</v>
      </c>
      <c r="AF1563" s="3" t="s">
        <v>71</v>
      </c>
      <c r="AG1563" s="3">
        <v>70</v>
      </c>
      <c r="AH1563" s="3">
        <v>7</v>
      </c>
      <c r="AI1563" s="3">
        <v>7</v>
      </c>
      <c r="AJ1563" s="3">
        <v>1</v>
      </c>
      <c r="AK1563" s="3">
        <v>52</v>
      </c>
      <c r="AL1563" s="3" t="s">
        <v>100</v>
      </c>
      <c r="AM1563" s="3" t="s">
        <v>101</v>
      </c>
      <c r="AN1563" s="3" t="s">
        <v>255</v>
      </c>
      <c r="AO1563" s="3" t="s">
        <v>103</v>
      </c>
      <c r="AP1563" s="3" t="s">
        <v>104</v>
      </c>
      <c r="AQ1563" s="3" t="s">
        <v>71</v>
      </c>
      <c r="AR1563" s="3" t="s">
        <v>97</v>
      </c>
      <c r="AS1563" s="3" t="s">
        <v>105</v>
      </c>
      <c r="AT1563" s="3" t="s">
        <v>210</v>
      </c>
      <c r="AU1563" s="3">
        <v>2012</v>
      </c>
      <c r="AV1563" s="3">
        <v>9</v>
      </c>
      <c r="AW1563" s="3">
        <v>4</v>
      </c>
      <c r="AX1563" s="3" t="s">
        <v>71</v>
      </c>
      <c r="AY1563" s="3" t="s">
        <v>71</v>
      </c>
      <c r="AZ1563" s="3" t="s">
        <v>71</v>
      </c>
      <c r="BA1563" s="3" t="s">
        <v>71</v>
      </c>
      <c r="BB1563" s="3">
        <v>455</v>
      </c>
      <c r="BC1563" s="3">
        <v>470</v>
      </c>
      <c r="BD1563" s="3" t="s">
        <v>71</v>
      </c>
      <c r="BE1563" s="3" t="s">
        <v>24315</v>
      </c>
      <c r="BF1563" s="3" t="str">
        <f>HYPERLINK("http://dx.doi.org/10.1007/s10393-012-0801-7","http://dx.doi.org/10.1007/s10393-012-0801-7")</f>
        <v>http://dx.doi.org/10.1007/s10393-012-0801-7</v>
      </c>
      <c r="BG1563" s="3" t="s">
        <v>71</v>
      </c>
      <c r="BH1563" s="3" t="s">
        <v>71</v>
      </c>
      <c r="BI1563" s="3">
        <v>16</v>
      </c>
      <c r="BJ1563" s="3" t="s">
        <v>110</v>
      </c>
      <c r="BK1563" s="3" t="s">
        <v>93</v>
      </c>
      <c r="BL1563" s="3" t="s">
        <v>111</v>
      </c>
      <c r="BM1563" s="3" t="s">
        <v>24316</v>
      </c>
      <c r="BN1563" s="3">
        <v>23212728</v>
      </c>
      <c r="BO1563" s="3" t="s">
        <v>71</v>
      </c>
      <c r="BP1563" s="3" t="s">
        <v>71</v>
      </c>
      <c r="BQ1563" s="3" t="s">
        <v>71</v>
      </c>
    </row>
    <row r="1564" spans="1:69">
      <c r="A1564" s="1" t="s">
        <v>69</v>
      </c>
      <c r="B1564" s="1" t="s">
        <v>24317</v>
      </c>
      <c r="C1564" s="1" t="s">
        <v>71</v>
      </c>
      <c r="D1564" s="1" t="s">
        <v>71</v>
      </c>
      <c r="E1564" s="1" t="s">
        <v>71</v>
      </c>
      <c r="F1564" s="1" t="s">
        <v>24318</v>
      </c>
      <c r="G1564" s="1" t="s">
        <v>71</v>
      </c>
      <c r="H1564" s="1" t="s">
        <v>71</v>
      </c>
      <c r="I1564" s="1" t="s">
        <v>24319</v>
      </c>
      <c r="J1564" s="1" t="s">
        <v>267</v>
      </c>
      <c r="K1564" s="1" t="s">
        <v>71</v>
      </c>
      <c r="L1564" s="1" t="s">
        <v>71</v>
      </c>
      <c r="M1564" s="1" t="s">
        <v>74</v>
      </c>
      <c r="N1564" s="1" t="s">
        <v>75</v>
      </c>
      <c r="O1564" s="1" t="s">
        <v>71</v>
      </c>
      <c r="P1564" s="1" t="s">
        <v>71</v>
      </c>
      <c r="Q1564" s="1" t="s">
        <v>71</v>
      </c>
      <c r="R1564" s="1" t="s">
        <v>71</v>
      </c>
      <c r="S1564" s="1" t="s">
        <v>71</v>
      </c>
      <c r="T1564" s="1" t="s">
        <v>24320</v>
      </c>
      <c r="U1564" s="1" t="s">
        <v>24321</v>
      </c>
      <c r="V1564" s="1" t="s">
        <v>24322</v>
      </c>
      <c r="W1564" s="1" t="s">
        <v>24323</v>
      </c>
      <c r="X1564" s="1" t="s">
        <v>71</v>
      </c>
      <c r="Y1564" s="1" t="s">
        <v>24324</v>
      </c>
      <c r="Z1564" s="1" t="s">
        <v>24325</v>
      </c>
      <c r="AA1564" s="1" t="s">
        <v>24326</v>
      </c>
      <c r="AB1564" s="1" t="s">
        <v>24327</v>
      </c>
      <c r="AC1564" s="1" t="s">
        <v>24328</v>
      </c>
      <c r="AD1564" s="1" t="s">
        <v>24328</v>
      </c>
      <c r="AE1564" s="1" t="s">
        <v>24329</v>
      </c>
      <c r="AF1564" s="1" t="s">
        <v>71</v>
      </c>
      <c r="AG1564" s="1">
        <v>56</v>
      </c>
      <c r="AH1564" s="1">
        <v>6</v>
      </c>
      <c r="AI1564" s="1">
        <v>6</v>
      </c>
      <c r="AJ1564" s="1">
        <v>11</v>
      </c>
      <c r="AK1564" s="1">
        <v>22</v>
      </c>
      <c r="AL1564" s="1" t="s">
        <v>231</v>
      </c>
      <c r="AM1564" s="1" t="s">
        <v>232</v>
      </c>
      <c r="AN1564" s="1" t="s">
        <v>233</v>
      </c>
      <c r="AO1564" s="1" t="s">
        <v>71</v>
      </c>
      <c r="AP1564" s="1" t="s">
        <v>279</v>
      </c>
      <c r="AQ1564" s="1" t="s">
        <v>71</v>
      </c>
      <c r="AR1564" s="1" t="s">
        <v>280</v>
      </c>
      <c r="AS1564" s="1" t="s">
        <v>281</v>
      </c>
      <c r="AT1564" s="1" t="s">
        <v>210</v>
      </c>
      <c r="AU1564" s="1">
        <v>2020</v>
      </c>
      <c r="AV1564" s="1">
        <v>12</v>
      </c>
      <c r="AW1564" s="1">
        <v>12</v>
      </c>
      <c r="AX1564" s="1" t="s">
        <v>71</v>
      </c>
      <c r="AY1564" s="1" t="s">
        <v>71</v>
      </c>
      <c r="AZ1564" s="1" t="s">
        <v>71</v>
      </c>
      <c r="BA1564" s="1" t="s">
        <v>71</v>
      </c>
      <c r="BB1564" s="1" t="s">
        <v>71</v>
      </c>
      <c r="BC1564" s="1" t="s">
        <v>71</v>
      </c>
      <c r="BD1564" s="1">
        <v>3321</v>
      </c>
      <c r="BE1564" s="1" t="s">
        <v>24330</v>
      </c>
      <c r="BF1564" s="1" t="str">
        <f>HYPERLINK("http://dx.doi.org/10.3390/w12123321","http://dx.doi.org/10.3390/w12123321")</f>
        <v>http://dx.doi.org/10.3390/w12123321</v>
      </c>
      <c r="BG1564" s="1" t="s">
        <v>71</v>
      </c>
      <c r="BH1564" s="1" t="s">
        <v>71</v>
      </c>
      <c r="BI1564" s="1">
        <v>20</v>
      </c>
      <c r="BJ1564" s="1" t="s">
        <v>284</v>
      </c>
      <c r="BK1564" s="1" t="s">
        <v>93</v>
      </c>
      <c r="BL1564" s="1" t="s">
        <v>285</v>
      </c>
      <c r="BM1564" s="1" t="s">
        <v>24331</v>
      </c>
      <c r="BN1564" s="1" t="s">
        <v>71</v>
      </c>
      <c r="BO1564" s="1" t="s">
        <v>598</v>
      </c>
      <c r="BP1564" s="1" t="s">
        <v>71</v>
      </c>
      <c r="BQ1564" s="1" t="s">
        <v>71</v>
      </c>
    </row>
    <row r="1565" spans="1:69">
      <c r="A1565" s="3" t="s">
        <v>69</v>
      </c>
      <c r="B1565" s="3" t="s">
        <v>24332</v>
      </c>
      <c r="C1565" s="3" t="s">
        <v>71</v>
      </c>
      <c r="D1565" s="3" t="s">
        <v>71</v>
      </c>
      <c r="E1565" s="3" t="s">
        <v>71</v>
      </c>
      <c r="F1565" s="3" t="s">
        <v>24333</v>
      </c>
      <c r="G1565" s="3" t="s">
        <v>71</v>
      </c>
      <c r="H1565" s="3" t="s">
        <v>71</v>
      </c>
      <c r="I1565" s="3" t="s">
        <v>24334</v>
      </c>
      <c r="J1565" s="3" t="s">
        <v>144</v>
      </c>
      <c r="K1565" s="3" t="s">
        <v>71</v>
      </c>
      <c r="L1565" s="3" t="s">
        <v>71</v>
      </c>
      <c r="M1565" s="3" t="s">
        <v>74</v>
      </c>
      <c r="N1565" s="3" t="s">
        <v>75</v>
      </c>
      <c r="O1565" s="3" t="s">
        <v>71</v>
      </c>
      <c r="P1565" s="3" t="s">
        <v>71</v>
      </c>
      <c r="Q1565" s="3" t="s">
        <v>71</v>
      </c>
      <c r="R1565" s="3" t="s">
        <v>71</v>
      </c>
      <c r="S1565" s="3" t="s">
        <v>71</v>
      </c>
      <c r="T1565" s="3" t="s">
        <v>24335</v>
      </c>
      <c r="U1565" s="3" t="s">
        <v>24336</v>
      </c>
      <c r="V1565" s="3" t="s">
        <v>24337</v>
      </c>
      <c r="W1565" s="3" t="s">
        <v>24338</v>
      </c>
      <c r="X1565" s="3" t="s">
        <v>71</v>
      </c>
      <c r="Y1565" s="3" t="s">
        <v>24339</v>
      </c>
      <c r="Z1565" s="3" t="s">
        <v>24340</v>
      </c>
      <c r="AA1565" s="3" t="s">
        <v>24341</v>
      </c>
      <c r="AB1565" s="3" t="s">
        <v>24342</v>
      </c>
      <c r="AC1565" s="3" t="s">
        <v>24343</v>
      </c>
      <c r="AD1565" s="3" t="s">
        <v>24344</v>
      </c>
      <c r="AE1565" s="3" t="s">
        <v>24345</v>
      </c>
      <c r="AF1565" s="3" t="s">
        <v>71</v>
      </c>
      <c r="AG1565" s="3">
        <v>58</v>
      </c>
      <c r="AH1565" s="3">
        <v>34</v>
      </c>
      <c r="AI1565" s="3">
        <v>37</v>
      </c>
      <c r="AJ1565" s="3">
        <v>7</v>
      </c>
      <c r="AK1565" s="3">
        <v>117</v>
      </c>
      <c r="AL1565" s="3" t="s">
        <v>1773</v>
      </c>
      <c r="AM1565" s="3" t="s">
        <v>157</v>
      </c>
      <c r="AN1565" s="3" t="s">
        <v>1774</v>
      </c>
      <c r="AO1565" s="3" t="s">
        <v>159</v>
      </c>
      <c r="AP1565" s="3" t="s">
        <v>160</v>
      </c>
      <c r="AQ1565" s="3" t="s">
        <v>71</v>
      </c>
      <c r="AR1565" s="3" t="s">
        <v>161</v>
      </c>
      <c r="AS1565" s="3" t="s">
        <v>162</v>
      </c>
      <c r="AT1565" s="3" t="s">
        <v>6039</v>
      </c>
      <c r="AU1565" s="3">
        <v>2018</v>
      </c>
      <c r="AV1565" s="3">
        <v>634</v>
      </c>
      <c r="AW1565" s="3" t="s">
        <v>71</v>
      </c>
      <c r="AX1565" s="3" t="s">
        <v>71</v>
      </c>
      <c r="AY1565" s="3" t="s">
        <v>71</v>
      </c>
      <c r="AZ1565" s="3" t="s">
        <v>71</v>
      </c>
      <c r="BA1565" s="3" t="s">
        <v>71</v>
      </c>
      <c r="BB1565" s="3">
        <v>439</v>
      </c>
      <c r="BC1565" s="3">
        <v>447</v>
      </c>
      <c r="BD1565" s="3" t="s">
        <v>71</v>
      </c>
      <c r="BE1565" s="3" t="s">
        <v>24346</v>
      </c>
      <c r="BF1565" s="3" t="str">
        <f>HYPERLINK("http://dx.doi.org/10.1016/j.scitotenv.2018.03.298","http://dx.doi.org/10.1016/j.scitotenv.2018.03.298")</f>
        <v>http://dx.doi.org/10.1016/j.scitotenv.2018.03.298</v>
      </c>
      <c r="BG1565" s="3" t="s">
        <v>71</v>
      </c>
      <c r="BH1565" s="3" t="s">
        <v>71</v>
      </c>
      <c r="BI1565" s="3">
        <v>9</v>
      </c>
      <c r="BJ1565" s="3" t="s">
        <v>137</v>
      </c>
      <c r="BK1565" s="3" t="s">
        <v>93</v>
      </c>
      <c r="BL1565" s="3" t="s">
        <v>138</v>
      </c>
      <c r="BM1565" s="3" t="s">
        <v>15467</v>
      </c>
      <c r="BN1565" s="3">
        <v>29631134</v>
      </c>
      <c r="BO1565" s="3" t="s">
        <v>190</v>
      </c>
      <c r="BP1565" s="3" t="s">
        <v>71</v>
      </c>
      <c r="BQ1565" s="3" t="s">
        <v>71</v>
      </c>
    </row>
    <row r="1566" spans="1:69">
      <c r="A1566" s="1" t="s">
        <v>69</v>
      </c>
      <c r="B1566" s="1" t="s">
        <v>24347</v>
      </c>
      <c r="C1566" s="1" t="s">
        <v>71</v>
      </c>
      <c r="D1566" s="1" t="s">
        <v>71</v>
      </c>
      <c r="E1566" s="1" t="s">
        <v>71</v>
      </c>
      <c r="F1566" s="1" t="s">
        <v>24348</v>
      </c>
      <c r="G1566" s="1" t="s">
        <v>71</v>
      </c>
      <c r="H1566" s="1" t="s">
        <v>71</v>
      </c>
      <c r="I1566" s="1" t="s">
        <v>24349</v>
      </c>
      <c r="J1566" s="1" t="s">
        <v>116</v>
      </c>
      <c r="K1566" s="1" t="s">
        <v>71</v>
      </c>
      <c r="L1566" s="1" t="s">
        <v>71</v>
      </c>
      <c r="M1566" s="1" t="s">
        <v>74</v>
      </c>
      <c r="N1566" s="1" t="s">
        <v>117</v>
      </c>
      <c r="O1566" s="1" t="s">
        <v>71</v>
      </c>
      <c r="P1566" s="1" t="s">
        <v>71</v>
      </c>
      <c r="Q1566" s="1" t="s">
        <v>71</v>
      </c>
      <c r="R1566" s="1" t="s">
        <v>71</v>
      </c>
      <c r="S1566" s="1" t="s">
        <v>71</v>
      </c>
      <c r="T1566" s="1" t="s">
        <v>24350</v>
      </c>
      <c r="U1566" s="1" t="s">
        <v>24351</v>
      </c>
      <c r="V1566" s="1" t="s">
        <v>24352</v>
      </c>
      <c r="W1566" s="1" t="s">
        <v>24353</v>
      </c>
      <c r="X1566" s="1" t="s">
        <v>71</v>
      </c>
      <c r="Y1566" s="1" t="s">
        <v>24354</v>
      </c>
      <c r="Z1566" s="1" t="s">
        <v>24355</v>
      </c>
      <c r="AA1566" s="1" t="s">
        <v>71</v>
      </c>
      <c r="AB1566" s="1" t="s">
        <v>24356</v>
      </c>
      <c r="AC1566" s="1" t="s">
        <v>24357</v>
      </c>
      <c r="AD1566" s="1" t="s">
        <v>24358</v>
      </c>
      <c r="AE1566" s="1" t="s">
        <v>24359</v>
      </c>
      <c r="AF1566" s="1" t="s">
        <v>71</v>
      </c>
      <c r="AG1566" s="1">
        <v>107</v>
      </c>
      <c r="AH1566" s="1">
        <v>3</v>
      </c>
      <c r="AI1566" s="1">
        <v>3</v>
      </c>
      <c r="AJ1566" s="1">
        <v>3</v>
      </c>
      <c r="AK1566" s="1">
        <v>64</v>
      </c>
      <c r="AL1566" s="1" t="s">
        <v>126</v>
      </c>
      <c r="AM1566" s="1" t="s">
        <v>127</v>
      </c>
      <c r="AN1566" s="1" t="s">
        <v>128</v>
      </c>
      <c r="AO1566" s="1" t="s">
        <v>129</v>
      </c>
      <c r="AP1566" s="1" t="s">
        <v>130</v>
      </c>
      <c r="AQ1566" s="1" t="s">
        <v>71</v>
      </c>
      <c r="AR1566" s="1" t="s">
        <v>131</v>
      </c>
      <c r="AS1566" s="1" t="s">
        <v>132</v>
      </c>
      <c r="AT1566" s="1" t="s">
        <v>106</v>
      </c>
      <c r="AU1566" s="1">
        <v>2019</v>
      </c>
      <c r="AV1566" s="1">
        <v>26</v>
      </c>
      <c r="AW1566" s="1">
        <v>31</v>
      </c>
      <c r="AX1566" s="1" t="s">
        <v>71</v>
      </c>
      <c r="AY1566" s="1" t="s">
        <v>71</v>
      </c>
      <c r="AZ1566" s="1" t="s">
        <v>71</v>
      </c>
      <c r="BA1566" s="1" t="s">
        <v>71</v>
      </c>
      <c r="BB1566" s="1">
        <v>31581</v>
      </c>
      <c r="BC1566" s="1">
        <v>31591</v>
      </c>
      <c r="BD1566" s="1" t="s">
        <v>71</v>
      </c>
      <c r="BE1566" s="1" t="s">
        <v>24360</v>
      </c>
      <c r="BF1566" s="1" t="str">
        <f>HYPERLINK("http://dx.doi.org/10.1007/s11356-019-06318-0","http://dx.doi.org/10.1007/s11356-019-06318-0")</f>
        <v>http://dx.doi.org/10.1007/s11356-019-06318-0</v>
      </c>
      <c r="BG1566" s="1" t="s">
        <v>71</v>
      </c>
      <c r="BH1566" s="1" t="s">
        <v>71</v>
      </c>
      <c r="BI1566" s="1">
        <v>11</v>
      </c>
      <c r="BJ1566" s="1" t="s">
        <v>137</v>
      </c>
      <c r="BK1566" s="1" t="s">
        <v>93</v>
      </c>
      <c r="BL1566" s="1" t="s">
        <v>138</v>
      </c>
      <c r="BM1566" s="1" t="s">
        <v>24361</v>
      </c>
      <c r="BN1566" s="1">
        <v>31502055</v>
      </c>
      <c r="BO1566" s="1" t="s">
        <v>71</v>
      </c>
      <c r="BP1566" s="1" t="s">
        <v>71</v>
      </c>
      <c r="BQ1566" s="1" t="s">
        <v>71</v>
      </c>
    </row>
    <row r="1567" spans="1:69">
      <c r="A1567" s="1" t="s">
        <v>69</v>
      </c>
      <c r="B1567" s="1" t="s">
        <v>24362</v>
      </c>
      <c r="C1567" s="1" t="s">
        <v>71</v>
      </c>
      <c r="D1567" s="1" t="s">
        <v>71</v>
      </c>
      <c r="E1567" s="1" t="s">
        <v>71</v>
      </c>
      <c r="F1567" s="1" t="s">
        <v>24363</v>
      </c>
      <c r="G1567" s="1" t="s">
        <v>71</v>
      </c>
      <c r="H1567" s="1" t="s">
        <v>71</v>
      </c>
      <c r="I1567" s="1" t="s">
        <v>24364</v>
      </c>
      <c r="J1567" s="1" t="s">
        <v>219</v>
      </c>
      <c r="K1567" s="1" t="s">
        <v>71</v>
      </c>
      <c r="L1567" s="1" t="s">
        <v>71</v>
      </c>
      <c r="M1567" s="1" t="s">
        <v>74</v>
      </c>
      <c r="N1567" s="1" t="s">
        <v>75</v>
      </c>
      <c r="O1567" s="1" t="s">
        <v>71</v>
      </c>
      <c r="P1567" s="1" t="s">
        <v>71</v>
      </c>
      <c r="Q1567" s="1" t="s">
        <v>71</v>
      </c>
      <c r="R1567" s="1" t="s">
        <v>71</v>
      </c>
      <c r="S1567" s="1" t="s">
        <v>71</v>
      </c>
      <c r="T1567" s="1" t="s">
        <v>24365</v>
      </c>
      <c r="U1567" s="1" t="s">
        <v>71</v>
      </c>
      <c r="V1567" s="1" t="s">
        <v>24366</v>
      </c>
      <c r="W1567" s="1" t="s">
        <v>24367</v>
      </c>
      <c r="X1567" s="1" t="s">
        <v>71</v>
      </c>
      <c r="Y1567" s="1" t="s">
        <v>24368</v>
      </c>
      <c r="Z1567" s="1" t="s">
        <v>24369</v>
      </c>
      <c r="AA1567" s="1" t="s">
        <v>71</v>
      </c>
      <c r="AB1567" s="1" t="s">
        <v>24370</v>
      </c>
      <c r="AC1567" s="1" t="s">
        <v>24371</v>
      </c>
      <c r="AD1567" s="1" t="s">
        <v>24371</v>
      </c>
      <c r="AE1567" s="1" t="s">
        <v>24372</v>
      </c>
      <c r="AF1567" s="1" t="s">
        <v>71</v>
      </c>
      <c r="AG1567" s="1">
        <v>39</v>
      </c>
      <c r="AH1567" s="1">
        <v>0</v>
      </c>
      <c r="AI1567" s="1">
        <v>0</v>
      </c>
      <c r="AJ1567" s="1">
        <v>3</v>
      </c>
      <c r="AK1567" s="1">
        <v>6</v>
      </c>
      <c r="AL1567" s="1" t="s">
        <v>231</v>
      </c>
      <c r="AM1567" s="1" t="s">
        <v>232</v>
      </c>
      <c r="AN1567" s="1" t="s">
        <v>233</v>
      </c>
      <c r="AO1567" s="1" t="s">
        <v>71</v>
      </c>
      <c r="AP1567" s="1" t="s">
        <v>234</v>
      </c>
      <c r="AQ1567" s="1" t="s">
        <v>71</v>
      </c>
      <c r="AR1567" s="1" t="s">
        <v>235</v>
      </c>
      <c r="AS1567" s="1" t="s">
        <v>236</v>
      </c>
      <c r="AT1567" s="1" t="s">
        <v>491</v>
      </c>
      <c r="AU1567" s="1">
        <v>2021</v>
      </c>
      <c r="AV1567" s="1">
        <v>13</v>
      </c>
      <c r="AW1567" s="1">
        <v>4</v>
      </c>
      <c r="AX1567" s="1" t="s">
        <v>71</v>
      </c>
      <c r="AY1567" s="1" t="s">
        <v>71</v>
      </c>
      <c r="AZ1567" s="1" t="s">
        <v>71</v>
      </c>
      <c r="BA1567" s="1" t="s">
        <v>71</v>
      </c>
      <c r="BB1567" s="1" t="s">
        <v>71</v>
      </c>
      <c r="BC1567" s="1" t="s">
        <v>71</v>
      </c>
      <c r="BD1567" s="1">
        <v>1775</v>
      </c>
      <c r="BE1567" s="1" t="s">
        <v>24373</v>
      </c>
      <c r="BF1567" s="1" t="str">
        <f>HYPERLINK("http://dx.doi.org/10.3390/su13041775","http://dx.doi.org/10.3390/su13041775")</f>
        <v>http://dx.doi.org/10.3390/su13041775</v>
      </c>
      <c r="BG1567" s="1" t="s">
        <v>71</v>
      </c>
      <c r="BH1567" s="1" t="s">
        <v>71</v>
      </c>
      <c r="BI1567" s="1">
        <v>16</v>
      </c>
      <c r="BJ1567" s="1" t="s">
        <v>239</v>
      </c>
      <c r="BK1567" s="1" t="s">
        <v>240</v>
      </c>
      <c r="BL1567" s="1" t="s">
        <v>241</v>
      </c>
      <c r="BM1567" s="1" t="s">
        <v>24374</v>
      </c>
      <c r="BN1567" s="1" t="s">
        <v>71</v>
      </c>
      <c r="BO1567" s="1" t="s">
        <v>243</v>
      </c>
      <c r="BP1567" s="1" t="s">
        <v>71</v>
      </c>
      <c r="BQ1567" s="1" t="s">
        <v>71</v>
      </c>
    </row>
    <row r="1568" spans="1:69">
      <c r="A1568" s="3" t="s">
        <v>69</v>
      </c>
      <c r="B1568" s="3" t="s">
        <v>24375</v>
      </c>
      <c r="C1568" s="3" t="s">
        <v>71</v>
      </c>
      <c r="D1568" s="3" t="s">
        <v>71</v>
      </c>
      <c r="E1568" s="3" t="s">
        <v>71</v>
      </c>
      <c r="F1568" s="3" t="s">
        <v>24376</v>
      </c>
      <c r="G1568" s="3" t="s">
        <v>71</v>
      </c>
      <c r="H1568" s="3" t="s">
        <v>71</v>
      </c>
      <c r="I1568" s="3" t="s">
        <v>24377</v>
      </c>
      <c r="J1568" s="3" t="s">
        <v>73</v>
      </c>
      <c r="K1568" s="3" t="s">
        <v>71</v>
      </c>
      <c r="L1568" s="3" t="s">
        <v>71</v>
      </c>
      <c r="M1568" s="3" t="s">
        <v>74</v>
      </c>
      <c r="N1568" s="3" t="s">
        <v>75</v>
      </c>
      <c r="O1568" s="3" t="s">
        <v>71</v>
      </c>
      <c r="P1568" s="3" t="s">
        <v>71</v>
      </c>
      <c r="Q1568" s="3" t="s">
        <v>71</v>
      </c>
      <c r="R1568" s="3" t="s">
        <v>71</v>
      </c>
      <c r="S1568" s="3" t="s">
        <v>71</v>
      </c>
      <c r="T1568" s="3" t="s">
        <v>24378</v>
      </c>
      <c r="U1568" s="3" t="s">
        <v>24379</v>
      </c>
      <c r="V1568" s="3" t="s">
        <v>24380</v>
      </c>
      <c r="W1568" s="3" t="s">
        <v>24381</v>
      </c>
      <c r="X1568" s="3" t="s">
        <v>71</v>
      </c>
      <c r="Y1568" s="3" t="s">
        <v>24382</v>
      </c>
      <c r="Z1568" s="3" t="s">
        <v>24383</v>
      </c>
      <c r="AA1568" s="3" t="s">
        <v>24384</v>
      </c>
      <c r="AB1568" s="3" t="s">
        <v>71</v>
      </c>
      <c r="AC1568" s="3" t="s">
        <v>71</v>
      </c>
      <c r="AD1568" s="3" t="s">
        <v>71</v>
      </c>
      <c r="AE1568" s="3" t="s">
        <v>71</v>
      </c>
      <c r="AF1568" s="3" t="s">
        <v>71</v>
      </c>
      <c r="AG1568" s="3">
        <v>46</v>
      </c>
      <c r="AH1568" s="3">
        <v>12</v>
      </c>
      <c r="AI1568" s="3">
        <v>12</v>
      </c>
      <c r="AJ1568" s="3">
        <v>0</v>
      </c>
      <c r="AK1568" s="3">
        <v>35</v>
      </c>
      <c r="AL1568" s="3" t="s">
        <v>82</v>
      </c>
      <c r="AM1568" s="3" t="s">
        <v>83</v>
      </c>
      <c r="AN1568" s="3" t="s">
        <v>84</v>
      </c>
      <c r="AO1568" s="3" t="s">
        <v>85</v>
      </c>
      <c r="AP1568" s="3" t="s">
        <v>86</v>
      </c>
      <c r="AQ1568" s="3" t="s">
        <v>71</v>
      </c>
      <c r="AR1568" s="3" t="s">
        <v>87</v>
      </c>
      <c r="AS1568" s="3" t="s">
        <v>88</v>
      </c>
      <c r="AT1568" s="3" t="s">
        <v>9401</v>
      </c>
      <c r="AU1568" s="3">
        <v>2018</v>
      </c>
      <c r="AV1568" s="3">
        <v>178</v>
      </c>
      <c r="AW1568" s="3" t="s">
        <v>71</v>
      </c>
      <c r="AX1568" s="3" t="s">
        <v>71</v>
      </c>
      <c r="AY1568" s="3" t="s">
        <v>71</v>
      </c>
      <c r="AZ1568" s="3" t="s">
        <v>71</v>
      </c>
      <c r="BA1568" s="3" t="s">
        <v>71</v>
      </c>
      <c r="BB1568" s="3">
        <v>675</v>
      </c>
      <c r="BC1568" s="3">
        <v>687</v>
      </c>
      <c r="BD1568" s="3" t="s">
        <v>71</v>
      </c>
      <c r="BE1568" s="3" t="s">
        <v>24385</v>
      </c>
      <c r="BF1568" s="3" t="str">
        <f>HYPERLINK("http://dx.doi.org/10.1016/j.jclepro.2018.01.061","http://dx.doi.org/10.1016/j.jclepro.2018.01.061")</f>
        <v>http://dx.doi.org/10.1016/j.jclepro.2018.01.061</v>
      </c>
      <c r="BG1568" s="3" t="s">
        <v>71</v>
      </c>
      <c r="BH1568" s="3" t="s">
        <v>71</v>
      </c>
      <c r="BI1568" s="3">
        <v>13</v>
      </c>
      <c r="BJ1568" s="3" t="s">
        <v>92</v>
      </c>
      <c r="BK1568" s="3" t="s">
        <v>93</v>
      </c>
      <c r="BL1568" s="3" t="s">
        <v>94</v>
      </c>
      <c r="BM1568" s="3" t="s">
        <v>24386</v>
      </c>
      <c r="BN1568" s="3" t="s">
        <v>71</v>
      </c>
      <c r="BO1568" s="3" t="s">
        <v>71</v>
      </c>
      <c r="BP1568" s="3" t="s">
        <v>71</v>
      </c>
      <c r="BQ1568" s="3" t="s">
        <v>71</v>
      </c>
    </row>
    <row r="1569" spans="1:69">
      <c r="A1569" s="1" t="s">
        <v>69</v>
      </c>
      <c r="B1569" s="1" t="s">
        <v>24387</v>
      </c>
      <c r="C1569" s="1" t="s">
        <v>71</v>
      </c>
      <c r="D1569" s="1" t="s">
        <v>71</v>
      </c>
      <c r="E1569" s="1" t="s">
        <v>71</v>
      </c>
      <c r="F1569" s="1" t="s">
        <v>24388</v>
      </c>
      <c r="G1569" s="1" t="s">
        <v>71</v>
      </c>
      <c r="H1569" s="1" t="s">
        <v>71</v>
      </c>
      <c r="I1569" s="1" t="s">
        <v>24389</v>
      </c>
      <c r="J1569" s="1" t="s">
        <v>144</v>
      </c>
      <c r="K1569" s="1" t="s">
        <v>71</v>
      </c>
      <c r="L1569" s="1" t="s">
        <v>71</v>
      </c>
      <c r="M1569" s="1" t="s">
        <v>74</v>
      </c>
      <c r="N1569" s="1" t="s">
        <v>75</v>
      </c>
      <c r="O1569" s="1" t="s">
        <v>71</v>
      </c>
      <c r="P1569" s="1" t="s">
        <v>71</v>
      </c>
      <c r="Q1569" s="1" t="s">
        <v>71</v>
      </c>
      <c r="R1569" s="1" t="s">
        <v>71</v>
      </c>
      <c r="S1569" s="1" t="s">
        <v>71</v>
      </c>
      <c r="T1569" s="1" t="s">
        <v>24390</v>
      </c>
      <c r="U1569" s="1" t="s">
        <v>24391</v>
      </c>
      <c r="V1569" s="1" t="s">
        <v>24392</v>
      </c>
      <c r="W1569" s="1" t="s">
        <v>24393</v>
      </c>
      <c r="X1569" s="1" t="s">
        <v>71</v>
      </c>
      <c r="Y1569" s="1" t="s">
        <v>24394</v>
      </c>
      <c r="Z1569" s="1" t="s">
        <v>24395</v>
      </c>
      <c r="AA1569" s="1" t="s">
        <v>24396</v>
      </c>
      <c r="AB1569" s="1" t="s">
        <v>24397</v>
      </c>
      <c r="AC1569" s="1" t="s">
        <v>24398</v>
      </c>
      <c r="AD1569" s="1" t="s">
        <v>24399</v>
      </c>
      <c r="AE1569" s="1" t="s">
        <v>24400</v>
      </c>
      <c r="AF1569" s="1" t="s">
        <v>71</v>
      </c>
      <c r="AG1569" s="1">
        <v>51</v>
      </c>
      <c r="AH1569" s="1">
        <v>15</v>
      </c>
      <c r="AI1569" s="1">
        <v>16</v>
      </c>
      <c r="AJ1569" s="1">
        <v>12</v>
      </c>
      <c r="AK1569" s="1">
        <v>102</v>
      </c>
      <c r="AL1569" s="1" t="s">
        <v>1773</v>
      </c>
      <c r="AM1569" s="1" t="s">
        <v>157</v>
      </c>
      <c r="AN1569" s="1" t="s">
        <v>1774</v>
      </c>
      <c r="AO1569" s="1" t="s">
        <v>159</v>
      </c>
      <c r="AP1569" s="1" t="s">
        <v>160</v>
      </c>
      <c r="AQ1569" s="1" t="s">
        <v>71</v>
      </c>
      <c r="AR1569" s="1" t="s">
        <v>161</v>
      </c>
      <c r="AS1569" s="1" t="s">
        <v>162</v>
      </c>
      <c r="AT1569" s="1" t="s">
        <v>1880</v>
      </c>
      <c r="AU1569" s="1">
        <v>2019</v>
      </c>
      <c r="AV1569" s="1">
        <v>677</v>
      </c>
      <c r="AW1569" s="1" t="s">
        <v>71</v>
      </c>
      <c r="AX1569" s="1" t="s">
        <v>71</v>
      </c>
      <c r="AY1569" s="1" t="s">
        <v>71</v>
      </c>
      <c r="AZ1569" s="1" t="s">
        <v>71</v>
      </c>
      <c r="BA1569" s="1" t="s">
        <v>71</v>
      </c>
      <c r="BB1569" s="1">
        <v>98</v>
      </c>
      <c r="BC1569" s="1">
        <v>107</v>
      </c>
      <c r="BD1569" s="1" t="s">
        <v>71</v>
      </c>
      <c r="BE1569" s="1" t="s">
        <v>24401</v>
      </c>
      <c r="BF1569" s="1" t="str">
        <f>HYPERLINK("http://dx.doi.org/10.1016/j.scitotenv.2019.04.346","http://dx.doi.org/10.1016/j.scitotenv.2019.04.346")</f>
        <v>http://dx.doi.org/10.1016/j.scitotenv.2019.04.346</v>
      </c>
      <c r="BG1569" s="1" t="s">
        <v>71</v>
      </c>
      <c r="BH1569" s="1" t="s">
        <v>71</v>
      </c>
      <c r="BI1569" s="1">
        <v>10</v>
      </c>
      <c r="BJ1569" s="1" t="s">
        <v>137</v>
      </c>
      <c r="BK1569" s="1" t="s">
        <v>93</v>
      </c>
      <c r="BL1569" s="1" t="s">
        <v>138</v>
      </c>
      <c r="BM1569" s="1" t="s">
        <v>24402</v>
      </c>
      <c r="BN1569" s="1">
        <v>31054443</v>
      </c>
      <c r="BO1569" s="1" t="s">
        <v>71</v>
      </c>
      <c r="BP1569" s="1" t="s">
        <v>71</v>
      </c>
      <c r="BQ1569" s="1" t="s">
        <v>71</v>
      </c>
    </row>
    <row r="1570" spans="1:69">
      <c r="A1570" s="1" t="s">
        <v>69</v>
      </c>
      <c r="B1570" s="1" t="s">
        <v>24403</v>
      </c>
      <c r="C1570" s="1" t="s">
        <v>71</v>
      </c>
      <c r="D1570" s="1" t="s">
        <v>71</v>
      </c>
      <c r="E1570" s="1" t="s">
        <v>71</v>
      </c>
      <c r="F1570" s="1" t="s">
        <v>24404</v>
      </c>
      <c r="G1570" s="1" t="s">
        <v>71</v>
      </c>
      <c r="H1570" s="1" t="s">
        <v>71</v>
      </c>
      <c r="I1570" s="1" t="s">
        <v>24405</v>
      </c>
      <c r="J1570" s="1" t="s">
        <v>73</v>
      </c>
      <c r="K1570" s="1" t="s">
        <v>71</v>
      </c>
      <c r="L1570" s="1" t="s">
        <v>71</v>
      </c>
      <c r="M1570" s="1" t="s">
        <v>74</v>
      </c>
      <c r="N1570" s="1" t="s">
        <v>75</v>
      </c>
      <c r="O1570" s="1" t="s">
        <v>71</v>
      </c>
      <c r="P1570" s="1" t="s">
        <v>71</v>
      </c>
      <c r="Q1570" s="1" t="s">
        <v>71</v>
      </c>
      <c r="R1570" s="1" t="s">
        <v>71</v>
      </c>
      <c r="S1570" s="1" t="s">
        <v>71</v>
      </c>
      <c r="T1570" s="1" t="s">
        <v>24406</v>
      </c>
      <c r="U1570" s="1" t="s">
        <v>24407</v>
      </c>
      <c r="V1570" s="1" t="s">
        <v>24408</v>
      </c>
      <c r="W1570" s="1" t="s">
        <v>24409</v>
      </c>
      <c r="X1570" s="1" t="s">
        <v>71</v>
      </c>
      <c r="Y1570" s="1" t="s">
        <v>24394</v>
      </c>
      <c r="Z1570" s="1" t="s">
        <v>24395</v>
      </c>
      <c r="AA1570" s="1" t="s">
        <v>71</v>
      </c>
      <c r="AB1570" s="1" t="s">
        <v>71</v>
      </c>
      <c r="AC1570" s="1" t="s">
        <v>24410</v>
      </c>
      <c r="AD1570" s="1" t="s">
        <v>24411</v>
      </c>
      <c r="AE1570" s="1" t="s">
        <v>24412</v>
      </c>
      <c r="AF1570" s="1" t="s">
        <v>71</v>
      </c>
      <c r="AG1570" s="1">
        <v>59</v>
      </c>
      <c r="AH1570" s="1">
        <v>17</v>
      </c>
      <c r="AI1570" s="1">
        <v>20</v>
      </c>
      <c r="AJ1570" s="1">
        <v>22</v>
      </c>
      <c r="AK1570" s="1">
        <v>85</v>
      </c>
      <c r="AL1570" s="1" t="s">
        <v>82</v>
      </c>
      <c r="AM1570" s="1" t="s">
        <v>83</v>
      </c>
      <c r="AN1570" s="1" t="s">
        <v>84</v>
      </c>
      <c r="AO1570" s="1" t="s">
        <v>85</v>
      </c>
      <c r="AP1570" s="1" t="s">
        <v>86</v>
      </c>
      <c r="AQ1570" s="1" t="s">
        <v>71</v>
      </c>
      <c r="AR1570" s="1" t="s">
        <v>87</v>
      </c>
      <c r="AS1570" s="1" t="s">
        <v>88</v>
      </c>
      <c r="AT1570" s="1" t="s">
        <v>2162</v>
      </c>
      <c r="AU1570" s="1">
        <v>2020</v>
      </c>
      <c r="AV1570" s="1">
        <v>277</v>
      </c>
      <c r="AW1570" s="1" t="s">
        <v>71</v>
      </c>
      <c r="AX1570" s="1" t="s">
        <v>71</v>
      </c>
      <c r="AY1570" s="1" t="s">
        <v>71</v>
      </c>
      <c r="AZ1570" s="1" t="s">
        <v>71</v>
      </c>
      <c r="BA1570" s="1" t="s">
        <v>71</v>
      </c>
      <c r="BB1570" s="1" t="s">
        <v>71</v>
      </c>
      <c r="BC1570" s="1" t="s">
        <v>71</v>
      </c>
      <c r="BD1570" s="1">
        <v>123519</v>
      </c>
      <c r="BE1570" s="1" t="s">
        <v>24413</v>
      </c>
      <c r="BF1570" s="1" t="str">
        <f>HYPERLINK("http://dx.doi.org/10.1016/j.jclepro.2020.123519","http://dx.doi.org/10.1016/j.jclepro.2020.123519")</f>
        <v>http://dx.doi.org/10.1016/j.jclepro.2020.123519</v>
      </c>
      <c r="BG1570" s="1" t="s">
        <v>71</v>
      </c>
      <c r="BH1570" s="1" t="s">
        <v>71</v>
      </c>
      <c r="BI1570" s="1">
        <v>11</v>
      </c>
      <c r="BJ1570" s="1" t="s">
        <v>92</v>
      </c>
      <c r="BK1570" s="1" t="s">
        <v>93</v>
      </c>
      <c r="BL1570" s="1" t="s">
        <v>94</v>
      </c>
      <c r="BM1570" s="1" t="s">
        <v>24414</v>
      </c>
      <c r="BN1570" s="1" t="s">
        <v>71</v>
      </c>
      <c r="BO1570" s="1" t="s">
        <v>71</v>
      </c>
      <c r="BP1570" s="1" t="s">
        <v>71</v>
      </c>
      <c r="BQ1570" s="1" t="s">
        <v>71</v>
      </c>
    </row>
    <row r="1571" spans="1:69">
      <c r="A1571" s="1" t="s">
        <v>69</v>
      </c>
      <c r="B1571" s="1" t="s">
        <v>24415</v>
      </c>
      <c r="C1571" s="1" t="s">
        <v>71</v>
      </c>
      <c r="D1571" s="1" t="s">
        <v>71</v>
      </c>
      <c r="E1571" s="1" t="s">
        <v>71</v>
      </c>
      <c r="F1571" s="1" t="s">
        <v>24416</v>
      </c>
      <c r="G1571" s="1" t="s">
        <v>71</v>
      </c>
      <c r="H1571" s="1" t="s">
        <v>71</v>
      </c>
      <c r="I1571" s="1" t="s">
        <v>24417</v>
      </c>
      <c r="J1571" s="1" t="s">
        <v>456</v>
      </c>
      <c r="K1571" s="1" t="s">
        <v>71</v>
      </c>
      <c r="L1571" s="1" t="s">
        <v>71</v>
      </c>
      <c r="M1571" s="1" t="s">
        <v>74</v>
      </c>
      <c r="N1571" s="1" t="s">
        <v>75</v>
      </c>
      <c r="O1571" s="1" t="s">
        <v>71</v>
      </c>
      <c r="P1571" s="1" t="s">
        <v>71</v>
      </c>
      <c r="Q1571" s="1" t="s">
        <v>71</v>
      </c>
      <c r="R1571" s="1" t="s">
        <v>71</v>
      </c>
      <c r="S1571" s="1" t="s">
        <v>71</v>
      </c>
      <c r="T1571" s="1" t="s">
        <v>24418</v>
      </c>
      <c r="U1571" s="1" t="s">
        <v>24419</v>
      </c>
      <c r="V1571" s="1" t="s">
        <v>24420</v>
      </c>
      <c r="W1571" s="1" t="s">
        <v>24421</v>
      </c>
      <c r="X1571" s="1" t="s">
        <v>71</v>
      </c>
      <c r="Y1571" s="1" t="s">
        <v>24422</v>
      </c>
      <c r="Z1571" s="1" t="s">
        <v>24423</v>
      </c>
      <c r="AA1571" s="1" t="s">
        <v>71</v>
      </c>
      <c r="AB1571" s="1" t="s">
        <v>24424</v>
      </c>
      <c r="AC1571" s="1" t="s">
        <v>24425</v>
      </c>
      <c r="AD1571" s="1" t="s">
        <v>24426</v>
      </c>
      <c r="AE1571" s="1" t="s">
        <v>24427</v>
      </c>
      <c r="AF1571" s="1" t="s">
        <v>71</v>
      </c>
      <c r="AG1571" s="1">
        <v>40</v>
      </c>
      <c r="AH1571" s="1">
        <v>3</v>
      </c>
      <c r="AI1571" s="1">
        <v>3</v>
      </c>
      <c r="AJ1571" s="1">
        <v>16</v>
      </c>
      <c r="AK1571" s="1">
        <v>42</v>
      </c>
      <c r="AL1571" s="1" t="s">
        <v>231</v>
      </c>
      <c r="AM1571" s="1" t="s">
        <v>232</v>
      </c>
      <c r="AN1571" s="1" t="s">
        <v>233</v>
      </c>
      <c r="AO1571" s="1" t="s">
        <v>22867</v>
      </c>
      <c r="AP1571" s="1" t="s">
        <v>467</v>
      </c>
      <c r="AQ1571" s="1" t="s">
        <v>71</v>
      </c>
      <c r="AR1571" s="1" t="s">
        <v>468</v>
      </c>
      <c r="AS1571" s="1" t="s">
        <v>469</v>
      </c>
      <c r="AT1571" s="1" t="s">
        <v>307</v>
      </c>
      <c r="AU1571" s="1">
        <v>2020</v>
      </c>
      <c r="AV1571" s="1">
        <v>17</v>
      </c>
      <c r="AW1571" s="1">
        <v>1</v>
      </c>
      <c r="AX1571" s="1" t="s">
        <v>71</v>
      </c>
      <c r="AY1571" s="1" t="s">
        <v>71</v>
      </c>
      <c r="AZ1571" s="1" t="s">
        <v>71</v>
      </c>
      <c r="BA1571" s="1" t="s">
        <v>71</v>
      </c>
      <c r="BB1571" s="1" t="s">
        <v>71</v>
      </c>
      <c r="BC1571" s="1" t="s">
        <v>71</v>
      </c>
      <c r="BD1571" s="1">
        <v>84</v>
      </c>
      <c r="BE1571" s="1" t="s">
        <v>24428</v>
      </c>
      <c r="BF1571" s="1" t="str">
        <f>HYPERLINK("http://dx.doi.org/10.3390/ijerph17010084","http://dx.doi.org/10.3390/ijerph17010084")</f>
        <v>http://dx.doi.org/10.3390/ijerph17010084</v>
      </c>
      <c r="BG1571" s="1" t="s">
        <v>71</v>
      </c>
      <c r="BH1571" s="1" t="s">
        <v>71</v>
      </c>
      <c r="BI1571" s="1">
        <v>12</v>
      </c>
      <c r="BJ1571" s="1" t="s">
        <v>187</v>
      </c>
      <c r="BK1571" s="1" t="s">
        <v>240</v>
      </c>
      <c r="BL1571" s="1" t="s">
        <v>188</v>
      </c>
      <c r="BM1571" s="1" t="s">
        <v>24429</v>
      </c>
      <c r="BN1571" s="1">
        <v>31877641</v>
      </c>
      <c r="BO1571" s="1" t="s">
        <v>243</v>
      </c>
      <c r="BP1571" s="1" t="s">
        <v>71</v>
      </c>
      <c r="BQ1571" s="1" t="s">
        <v>71</v>
      </c>
    </row>
    <row r="1572" spans="1:69">
      <c r="A1572" s="3" t="s">
        <v>69</v>
      </c>
      <c r="B1572" s="3" t="s">
        <v>24430</v>
      </c>
      <c r="C1572" s="3" t="s">
        <v>71</v>
      </c>
      <c r="D1572" s="3" t="s">
        <v>71</v>
      </c>
      <c r="E1572" s="3" t="s">
        <v>71</v>
      </c>
      <c r="F1572" s="3" t="s">
        <v>24431</v>
      </c>
      <c r="G1572" s="3" t="s">
        <v>71</v>
      </c>
      <c r="H1572" s="3" t="s">
        <v>71</v>
      </c>
      <c r="I1572" s="3" t="s">
        <v>24432</v>
      </c>
      <c r="J1572" s="3" t="s">
        <v>1582</v>
      </c>
      <c r="K1572" s="3" t="s">
        <v>71</v>
      </c>
      <c r="L1572" s="3" t="s">
        <v>71</v>
      </c>
      <c r="M1572" s="3" t="s">
        <v>74</v>
      </c>
      <c r="N1572" s="3" t="s">
        <v>117</v>
      </c>
      <c r="O1572" s="3" t="s">
        <v>71</v>
      </c>
      <c r="P1572" s="3" t="s">
        <v>71</v>
      </c>
      <c r="Q1572" s="3" t="s">
        <v>71</v>
      </c>
      <c r="R1572" s="3" t="s">
        <v>71</v>
      </c>
      <c r="S1572" s="3" t="s">
        <v>71</v>
      </c>
      <c r="T1572" s="3" t="s">
        <v>24433</v>
      </c>
      <c r="U1572" s="3" t="s">
        <v>24434</v>
      </c>
      <c r="V1572" s="3" t="s">
        <v>24435</v>
      </c>
      <c r="W1572" s="3" t="s">
        <v>24436</v>
      </c>
      <c r="X1572" s="3" t="s">
        <v>71</v>
      </c>
      <c r="Y1572" s="3" t="s">
        <v>24437</v>
      </c>
      <c r="Z1572" s="3" t="s">
        <v>24438</v>
      </c>
      <c r="AA1572" s="3" t="s">
        <v>24439</v>
      </c>
      <c r="AB1572" s="3" t="s">
        <v>24440</v>
      </c>
      <c r="AC1572" s="3" t="s">
        <v>24441</v>
      </c>
      <c r="AD1572" s="3" t="s">
        <v>24442</v>
      </c>
      <c r="AE1572" s="3" t="s">
        <v>24443</v>
      </c>
      <c r="AF1572" s="3" t="s">
        <v>71</v>
      </c>
      <c r="AG1572" s="3">
        <v>98</v>
      </c>
      <c r="AH1572" s="3">
        <v>55</v>
      </c>
      <c r="AI1572" s="3">
        <v>57</v>
      </c>
      <c r="AJ1572" s="3">
        <v>37</v>
      </c>
      <c r="AK1572" s="3">
        <v>328</v>
      </c>
      <c r="AL1572" s="3" t="s">
        <v>951</v>
      </c>
      <c r="AM1572" s="3" t="s">
        <v>83</v>
      </c>
      <c r="AN1572" s="3" t="s">
        <v>1093</v>
      </c>
      <c r="AO1572" s="3" t="s">
        <v>1594</v>
      </c>
      <c r="AP1572" s="3" t="s">
        <v>1595</v>
      </c>
      <c r="AQ1572" s="3" t="s">
        <v>71</v>
      </c>
      <c r="AR1572" s="3" t="s">
        <v>1582</v>
      </c>
      <c r="AS1572" s="3" t="s">
        <v>1596</v>
      </c>
      <c r="AT1572" s="3" t="s">
        <v>185</v>
      </c>
      <c r="AU1572" s="3">
        <v>2018</v>
      </c>
      <c r="AV1572" s="3">
        <v>194</v>
      </c>
      <c r="AW1572" s="3" t="s">
        <v>71</v>
      </c>
      <c r="AX1572" s="3" t="s">
        <v>71</v>
      </c>
      <c r="AY1572" s="3" t="s">
        <v>71</v>
      </c>
      <c r="AZ1572" s="3" t="s">
        <v>71</v>
      </c>
      <c r="BA1572" s="3" t="s">
        <v>71</v>
      </c>
      <c r="BB1572" s="3">
        <v>682</v>
      </c>
      <c r="BC1572" s="3">
        <v>691</v>
      </c>
      <c r="BD1572" s="3" t="s">
        <v>71</v>
      </c>
      <c r="BE1572" s="3" t="s">
        <v>24444</v>
      </c>
      <c r="BF1572" s="3" t="str">
        <f>HYPERLINK("http://dx.doi.org/10.1016/j.chemosphere.2017.12.035","http://dx.doi.org/10.1016/j.chemosphere.2017.12.035")</f>
        <v>http://dx.doi.org/10.1016/j.chemosphere.2017.12.035</v>
      </c>
      <c r="BG1572" s="3" t="s">
        <v>71</v>
      </c>
      <c r="BH1572" s="3" t="s">
        <v>71</v>
      </c>
      <c r="BI1572" s="3">
        <v>10</v>
      </c>
      <c r="BJ1572" s="3" t="s">
        <v>137</v>
      </c>
      <c r="BK1572" s="3" t="s">
        <v>93</v>
      </c>
      <c r="BL1572" s="3" t="s">
        <v>138</v>
      </c>
      <c r="BM1572" s="3" t="s">
        <v>24445</v>
      </c>
      <c r="BN1572" s="3">
        <v>29245134</v>
      </c>
      <c r="BO1572" s="3" t="s">
        <v>71</v>
      </c>
      <c r="BP1572" s="3" t="s">
        <v>71</v>
      </c>
      <c r="BQ1572" s="3" t="s">
        <v>71</v>
      </c>
    </row>
    <row r="1573" spans="1:69">
      <c r="A1573" s="3" t="s">
        <v>69</v>
      </c>
      <c r="B1573" s="3" t="s">
        <v>24446</v>
      </c>
      <c r="C1573" s="3" t="s">
        <v>71</v>
      </c>
      <c r="D1573" s="3" t="s">
        <v>71</v>
      </c>
      <c r="E1573" s="3" t="s">
        <v>71</v>
      </c>
      <c r="F1573" s="3" t="s">
        <v>24447</v>
      </c>
      <c r="G1573" s="3" t="s">
        <v>71</v>
      </c>
      <c r="H1573" s="3" t="s">
        <v>71</v>
      </c>
      <c r="I1573" s="3" t="s">
        <v>24448</v>
      </c>
      <c r="J1573" s="3" t="s">
        <v>73</v>
      </c>
      <c r="K1573" s="3" t="s">
        <v>71</v>
      </c>
      <c r="L1573" s="3" t="s">
        <v>71</v>
      </c>
      <c r="M1573" s="3" t="s">
        <v>74</v>
      </c>
      <c r="N1573" s="3" t="s">
        <v>75</v>
      </c>
      <c r="O1573" s="3" t="s">
        <v>71</v>
      </c>
      <c r="P1573" s="3" t="s">
        <v>71</v>
      </c>
      <c r="Q1573" s="3" t="s">
        <v>71</v>
      </c>
      <c r="R1573" s="3" t="s">
        <v>71</v>
      </c>
      <c r="S1573" s="3" t="s">
        <v>71</v>
      </c>
      <c r="T1573" s="3" t="s">
        <v>24449</v>
      </c>
      <c r="U1573" s="3" t="s">
        <v>24450</v>
      </c>
      <c r="V1573" s="3" t="s">
        <v>24451</v>
      </c>
      <c r="W1573" s="3" t="s">
        <v>24452</v>
      </c>
      <c r="X1573" s="3" t="s">
        <v>71</v>
      </c>
      <c r="Y1573" s="3" t="s">
        <v>24453</v>
      </c>
      <c r="Z1573" s="3" t="s">
        <v>24454</v>
      </c>
      <c r="AA1573" s="3" t="s">
        <v>24455</v>
      </c>
      <c r="AB1573" s="3" t="s">
        <v>71</v>
      </c>
      <c r="AC1573" s="3" t="s">
        <v>24456</v>
      </c>
      <c r="AD1573" s="3" t="s">
        <v>24457</v>
      </c>
      <c r="AE1573" s="3" t="s">
        <v>24458</v>
      </c>
      <c r="AF1573" s="3" t="s">
        <v>71</v>
      </c>
      <c r="AG1573" s="3">
        <v>35</v>
      </c>
      <c r="AH1573" s="3">
        <v>38</v>
      </c>
      <c r="AI1573" s="3">
        <v>38</v>
      </c>
      <c r="AJ1573" s="3">
        <v>14</v>
      </c>
      <c r="AK1573" s="3">
        <v>100</v>
      </c>
      <c r="AL1573" s="3" t="s">
        <v>82</v>
      </c>
      <c r="AM1573" s="3" t="s">
        <v>83</v>
      </c>
      <c r="AN1573" s="3" t="s">
        <v>84</v>
      </c>
      <c r="AO1573" s="3" t="s">
        <v>85</v>
      </c>
      <c r="AP1573" s="3" t="s">
        <v>86</v>
      </c>
      <c r="AQ1573" s="3" t="s">
        <v>71</v>
      </c>
      <c r="AR1573" s="3" t="s">
        <v>87</v>
      </c>
      <c r="AS1573" s="3" t="s">
        <v>88</v>
      </c>
      <c r="AT1573" s="3" t="s">
        <v>11561</v>
      </c>
      <c r="AU1573" s="3">
        <v>2018</v>
      </c>
      <c r="AV1573" s="3">
        <v>185</v>
      </c>
      <c r="AW1573" s="3" t="s">
        <v>71</v>
      </c>
      <c r="AX1573" s="3" t="s">
        <v>71</v>
      </c>
      <c r="AY1573" s="3" t="s">
        <v>71</v>
      </c>
      <c r="AZ1573" s="3" t="s">
        <v>71</v>
      </c>
      <c r="BA1573" s="3" t="s">
        <v>71</v>
      </c>
      <c r="BB1573" s="3">
        <v>732</v>
      </c>
      <c r="BC1573" s="3">
        <v>739</v>
      </c>
      <c r="BD1573" s="3" t="s">
        <v>71</v>
      </c>
      <c r="BE1573" s="3" t="s">
        <v>24459</v>
      </c>
      <c r="BF1573" s="3" t="str">
        <f>HYPERLINK("http://dx.doi.org/10.1016/j.jclepro.2018.03.029","http://dx.doi.org/10.1016/j.jclepro.2018.03.029")</f>
        <v>http://dx.doi.org/10.1016/j.jclepro.2018.03.029</v>
      </c>
      <c r="BG1573" s="3" t="s">
        <v>71</v>
      </c>
      <c r="BH1573" s="3" t="s">
        <v>71</v>
      </c>
      <c r="BI1573" s="3">
        <v>8</v>
      </c>
      <c r="BJ1573" s="3" t="s">
        <v>92</v>
      </c>
      <c r="BK1573" s="3" t="s">
        <v>93</v>
      </c>
      <c r="BL1573" s="3" t="s">
        <v>94</v>
      </c>
      <c r="BM1573" s="3" t="s">
        <v>24460</v>
      </c>
      <c r="BN1573" s="3" t="s">
        <v>71</v>
      </c>
      <c r="BO1573" s="3" t="s">
        <v>71</v>
      </c>
      <c r="BP1573" s="3" t="s">
        <v>71</v>
      </c>
      <c r="BQ1573" s="3" t="s">
        <v>71</v>
      </c>
    </row>
    <row r="1574" spans="1:69">
      <c r="A1574" s="3" t="s">
        <v>69</v>
      </c>
      <c r="B1574" s="3" t="s">
        <v>24461</v>
      </c>
      <c r="C1574" s="3" t="s">
        <v>71</v>
      </c>
      <c r="D1574" s="3" t="s">
        <v>71</v>
      </c>
      <c r="E1574" s="3" t="s">
        <v>71</v>
      </c>
      <c r="F1574" s="3" t="s">
        <v>24462</v>
      </c>
      <c r="G1574" s="3" t="s">
        <v>71</v>
      </c>
      <c r="H1574" s="3" t="s">
        <v>71</v>
      </c>
      <c r="I1574" s="3" t="s">
        <v>24463</v>
      </c>
      <c r="J1574" s="3" t="s">
        <v>12129</v>
      </c>
      <c r="K1574" s="3" t="s">
        <v>71</v>
      </c>
      <c r="L1574" s="3" t="s">
        <v>71</v>
      </c>
      <c r="M1574" s="3" t="s">
        <v>74</v>
      </c>
      <c r="N1574" s="3" t="s">
        <v>75</v>
      </c>
      <c r="O1574" s="3" t="s">
        <v>71</v>
      </c>
      <c r="P1574" s="3" t="s">
        <v>71</v>
      </c>
      <c r="Q1574" s="3" t="s">
        <v>71</v>
      </c>
      <c r="R1574" s="3" t="s">
        <v>71</v>
      </c>
      <c r="S1574" s="3" t="s">
        <v>71</v>
      </c>
      <c r="T1574" s="3" t="s">
        <v>24464</v>
      </c>
      <c r="U1574" s="3" t="s">
        <v>24465</v>
      </c>
      <c r="V1574" s="3" t="s">
        <v>24466</v>
      </c>
      <c r="W1574" s="3" t="s">
        <v>24467</v>
      </c>
      <c r="X1574" s="3" t="s">
        <v>71</v>
      </c>
      <c r="Y1574" s="3" t="s">
        <v>24468</v>
      </c>
      <c r="Z1574" s="3" t="s">
        <v>24469</v>
      </c>
      <c r="AA1574" s="3" t="s">
        <v>71</v>
      </c>
      <c r="AB1574" s="3" t="s">
        <v>71</v>
      </c>
      <c r="AC1574" s="3" t="s">
        <v>24470</v>
      </c>
      <c r="AD1574" s="3" t="s">
        <v>24471</v>
      </c>
      <c r="AE1574" s="3" t="s">
        <v>24472</v>
      </c>
      <c r="AF1574" s="3" t="s">
        <v>71</v>
      </c>
      <c r="AG1574" s="3">
        <v>49</v>
      </c>
      <c r="AH1574" s="3">
        <v>25</v>
      </c>
      <c r="AI1574" s="3">
        <v>25</v>
      </c>
      <c r="AJ1574" s="3">
        <v>0</v>
      </c>
      <c r="AK1574" s="3">
        <v>69</v>
      </c>
      <c r="AL1574" s="3" t="s">
        <v>1556</v>
      </c>
      <c r="AM1574" s="3" t="s">
        <v>1557</v>
      </c>
      <c r="AN1574" s="3" t="s">
        <v>1558</v>
      </c>
      <c r="AO1574" s="3" t="s">
        <v>12141</v>
      </c>
      <c r="AP1574" s="3" t="s">
        <v>12142</v>
      </c>
      <c r="AQ1574" s="3" t="s">
        <v>71</v>
      </c>
      <c r="AR1574" s="3" t="s">
        <v>12143</v>
      </c>
      <c r="AS1574" s="3" t="s">
        <v>12144</v>
      </c>
      <c r="AT1574" s="3" t="s">
        <v>282</v>
      </c>
      <c r="AU1574" s="3">
        <v>2013</v>
      </c>
      <c r="AV1574" s="3">
        <v>29</v>
      </c>
      <c r="AW1574" s="3">
        <v>8</v>
      </c>
      <c r="AX1574" s="3" t="s">
        <v>71</v>
      </c>
      <c r="AY1574" s="3" t="s">
        <v>71</v>
      </c>
      <c r="AZ1574" s="3" t="s">
        <v>71</v>
      </c>
      <c r="BA1574" s="3" t="s">
        <v>71</v>
      </c>
      <c r="BB1574" s="3">
        <v>991</v>
      </c>
      <c r="BC1574" s="3">
        <v>1003</v>
      </c>
      <c r="BD1574" s="3" t="s">
        <v>71</v>
      </c>
      <c r="BE1574" s="3" t="s">
        <v>24473</v>
      </c>
      <c r="BF1574" s="3" t="str">
        <f>HYPERLINK("http://dx.doi.org/10.1002/rra.2586","http://dx.doi.org/10.1002/rra.2586")</f>
        <v>http://dx.doi.org/10.1002/rra.2586</v>
      </c>
      <c r="BG1574" s="3" t="s">
        <v>71</v>
      </c>
      <c r="BH1574" s="3" t="s">
        <v>71</v>
      </c>
      <c r="BI1574" s="3">
        <v>13</v>
      </c>
      <c r="BJ1574" s="3" t="s">
        <v>284</v>
      </c>
      <c r="BK1574" s="3" t="s">
        <v>93</v>
      </c>
      <c r="BL1574" s="3" t="s">
        <v>285</v>
      </c>
      <c r="BM1574" s="3" t="s">
        <v>24474</v>
      </c>
      <c r="BN1574" s="3" t="s">
        <v>71</v>
      </c>
      <c r="BO1574" s="3" t="s">
        <v>71</v>
      </c>
      <c r="BP1574" s="3" t="s">
        <v>71</v>
      </c>
      <c r="BQ1574" s="3" t="s">
        <v>71</v>
      </c>
    </row>
    <row r="1575" spans="1:69">
      <c r="A1575" s="1" t="s">
        <v>69</v>
      </c>
      <c r="B1575" s="1" t="s">
        <v>24475</v>
      </c>
      <c r="C1575" s="1" t="s">
        <v>71</v>
      </c>
      <c r="D1575" s="1" t="s">
        <v>71</v>
      </c>
      <c r="E1575" s="1" t="s">
        <v>71</v>
      </c>
      <c r="F1575" s="1" t="s">
        <v>24476</v>
      </c>
      <c r="G1575" s="1" t="s">
        <v>71</v>
      </c>
      <c r="H1575" s="1" t="s">
        <v>71</v>
      </c>
      <c r="I1575" s="1" t="s">
        <v>24477</v>
      </c>
      <c r="J1575" s="1" t="s">
        <v>144</v>
      </c>
      <c r="K1575" s="1" t="s">
        <v>71</v>
      </c>
      <c r="L1575" s="1" t="s">
        <v>71</v>
      </c>
      <c r="M1575" s="1" t="s">
        <v>74</v>
      </c>
      <c r="N1575" s="1" t="s">
        <v>75</v>
      </c>
      <c r="O1575" s="1" t="s">
        <v>71</v>
      </c>
      <c r="P1575" s="1" t="s">
        <v>71</v>
      </c>
      <c r="Q1575" s="1" t="s">
        <v>71</v>
      </c>
      <c r="R1575" s="1" t="s">
        <v>71</v>
      </c>
      <c r="S1575" s="1" t="s">
        <v>71</v>
      </c>
      <c r="T1575" s="1" t="s">
        <v>24478</v>
      </c>
      <c r="U1575" s="1" t="s">
        <v>24479</v>
      </c>
      <c r="V1575" s="1" t="s">
        <v>24480</v>
      </c>
      <c r="W1575" s="1" t="s">
        <v>24481</v>
      </c>
      <c r="X1575" s="1" t="s">
        <v>71</v>
      </c>
      <c r="Y1575" s="1" t="s">
        <v>24482</v>
      </c>
      <c r="Z1575" s="1" t="s">
        <v>24483</v>
      </c>
      <c r="AA1575" s="1" t="s">
        <v>71</v>
      </c>
      <c r="AB1575" s="1" t="s">
        <v>71</v>
      </c>
      <c r="AC1575" s="1" t="s">
        <v>24484</v>
      </c>
      <c r="AD1575" s="1" t="s">
        <v>24485</v>
      </c>
      <c r="AE1575" s="1" t="s">
        <v>24486</v>
      </c>
      <c r="AF1575" s="1" t="s">
        <v>71</v>
      </c>
      <c r="AG1575" s="1">
        <v>72</v>
      </c>
      <c r="AH1575" s="1">
        <v>4</v>
      </c>
      <c r="AI1575" s="1">
        <v>4</v>
      </c>
      <c r="AJ1575" s="1">
        <v>30</v>
      </c>
      <c r="AK1575" s="1">
        <v>82</v>
      </c>
      <c r="AL1575" s="1" t="s">
        <v>156</v>
      </c>
      <c r="AM1575" s="1" t="s">
        <v>157</v>
      </c>
      <c r="AN1575" s="1" t="s">
        <v>158</v>
      </c>
      <c r="AO1575" s="1" t="s">
        <v>159</v>
      </c>
      <c r="AP1575" s="1" t="s">
        <v>160</v>
      </c>
      <c r="AQ1575" s="1" t="s">
        <v>71</v>
      </c>
      <c r="AR1575" s="1" t="s">
        <v>161</v>
      </c>
      <c r="AS1575" s="1" t="s">
        <v>162</v>
      </c>
      <c r="AT1575" s="1" t="s">
        <v>3718</v>
      </c>
      <c r="AU1575" s="1">
        <v>2022</v>
      </c>
      <c r="AV1575" s="1">
        <v>804</v>
      </c>
      <c r="AW1575" s="1" t="s">
        <v>71</v>
      </c>
      <c r="AX1575" s="1" t="s">
        <v>71</v>
      </c>
      <c r="AY1575" s="1" t="s">
        <v>71</v>
      </c>
      <c r="AZ1575" s="1" t="s">
        <v>71</v>
      </c>
      <c r="BA1575" s="1" t="s">
        <v>71</v>
      </c>
      <c r="BB1575" s="1" t="s">
        <v>71</v>
      </c>
      <c r="BC1575" s="1" t="s">
        <v>71</v>
      </c>
      <c r="BD1575" s="1">
        <v>150180</v>
      </c>
      <c r="BE1575" s="1" t="s">
        <v>24487</v>
      </c>
      <c r="BF1575" s="1" t="str">
        <f>HYPERLINK("http://dx.doi.org/10.1016/j.scitotenv.2021.150180","http://dx.doi.org/10.1016/j.scitotenv.2021.150180")</f>
        <v>http://dx.doi.org/10.1016/j.scitotenv.2021.150180</v>
      </c>
      <c r="BG1575" s="1" t="s">
        <v>71</v>
      </c>
      <c r="BH1575" s="1" t="s">
        <v>6419</v>
      </c>
      <c r="BI1575" s="1">
        <v>21</v>
      </c>
      <c r="BJ1575" s="1" t="s">
        <v>137</v>
      </c>
      <c r="BK1575" s="1" t="s">
        <v>240</v>
      </c>
      <c r="BL1575" s="1" t="s">
        <v>138</v>
      </c>
      <c r="BM1575" s="1" t="s">
        <v>24488</v>
      </c>
      <c r="BN1575" s="1">
        <v>34517319</v>
      </c>
      <c r="BO1575" s="1" t="s">
        <v>71</v>
      </c>
      <c r="BP1575" s="1" t="s">
        <v>71</v>
      </c>
      <c r="BQ1575" s="1" t="s">
        <v>71</v>
      </c>
    </row>
    <row r="1576" spans="1:69">
      <c r="A1576" s="1" t="s">
        <v>69</v>
      </c>
      <c r="B1576" s="1" t="s">
        <v>24489</v>
      </c>
      <c r="C1576" s="1" t="s">
        <v>71</v>
      </c>
      <c r="D1576" s="1" t="s">
        <v>71</v>
      </c>
      <c r="E1576" s="1" t="s">
        <v>71</v>
      </c>
      <c r="F1576" s="1" t="s">
        <v>24490</v>
      </c>
      <c r="G1576" s="1" t="s">
        <v>71</v>
      </c>
      <c r="H1576" s="1" t="s">
        <v>71</v>
      </c>
      <c r="I1576" s="1" t="s">
        <v>24491</v>
      </c>
      <c r="J1576" s="1" t="s">
        <v>5280</v>
      </c>
      <c r="K1576" s="1" t="s">
        <v>71</v>
      </c>
      <c r="L1576" s="1" t="s">
        <v>71</v>
      </c>
      <c r="M1576" s="1" t="s">
        <v>74</v>
      </c>
      <c r="N1576" s="1" t="s">
        <v>75</v>
      </c>
      <c r="O1576" s="1" t="s">
        <v>71</v>
      </c>
      <c r="P1576" s="1" t="s">
        <v>71</v>
      </c>
      <c r="Q1576" s="1" t="s">
        <v>71</v>
      </c>
      <c r="R1576" s="1" t="s">
        <v>71</v>
      </c>
      <c r="S1576" s="1" t="s">
        <v>71</v>
      </c>
      <c r="T1576" s="1" t="s">
        <v>24492</v>
      </c>
      <c r="U1576" s="1" t="s">
        <v>24493</v>
      </c>
      <c r="V1576" s="1" t="s">
        <v>24494</v>
      </c>
      <c r="W1576" s="1" t="s">
        <v>24495</v>
      </c>
      <c r="X1576" s="1" t="s">
        <v>71</v>
      </c>
      <c r="Y1576" s="1" t="s">
        <v>24496</v>
      </c>
      <c r="Z1576" s="1" t="s">
        <v>24497</v>
      </c>
      <c r="AA1576" s="1" t="s">
        <v>24498</v>
      </c>
      <c r="AB1576" s="1" t="s">
        <v>24499</v>
      </c>
      <c r="AC1576" s="1" t="s">
        <v>24500</v>
      </c>
      <c r="AD1576" s="1" t="s">
        <v>24501</v>
      </c>
      <c r="AE1576" s="1" t="s">
        <v>24502</v>
      </c>
      <c r="AF1576" s="1" t="s">
        <v>71</v>
      </c>
      <c r="AG1576" s="1">
        <v>60</v>
      </c>
      <c r="AH1576" s="1">
        <v>4</v>
      </c>
      <c r="AI1576" s="1">
        <v>4</v>
      </c>
      <c r="AJ1576" s="1">
        <v>4</v>
      </c>
      <c r="AK1576" s="1">
        <v>55</v>
      </c>
      <c r="AL1576" s="1" t="s">
        <v>82</v>
      </c>
      <c r="AM1576" s="1" t="s">
        <v>83</v>
      </c>
      <c r="AN1576" s="1" t="s">
        <v>84</v>
      </c>
      <c r="AO1576" s="1" t="s">
        <v>5290</v>
      </c>
      <c r="AP1576" s="1" t="s">
        <v>5464</v>
      </c>
      <c r="AQ1576" s="1" t="s">
        <v>71</v>
      </c>
      <c r="AR1576" s="1" t="s">
        <v>5291</v>
      </c>
      <c r="AS1576" s="1" t="s">
        <v>5292</v>
      </c>
      <c r="AT1576" s="1" t="s">
        <v>282</v>
      </c>
      <c r="AU1576" s="1">
        <v>2018</v>
      </c>
      <c r="AV1576" s="1">
        <v>241</v>
      </c>
      <c r="AW1576" s="1" t="s">
        <v>71</v>
      </c>
      <c r="AX1576" s="1" t="s">
        <v>71</v>
      </c>
      <c r="AY1576" s="1" t="s">
        <v>71</v>
      </c>
      <c r="AZ1576" s="1" t="s">
        <v>71</v>
      </c>
      <c r="BA1576" s="1" t="s">
        <v>71</v>
      </c>
      <c r="BB1576" s="1">
        <v>720</v>
      </c>
      <c r="BC1576" s="1">
        <v>729</v>
      </c>
      <c r="BD1576" s="1" t="s">
        <v>71</v>
      </c>
      <c r="BE1576" s="1" t="s">
        <v>24503</v>
      </c>
      <c r="BF1576" s="1" t="str">
        <f>HYPERLINK("http://dx.doi.org/10.1016/j.envpol.2018.05.068","http://dx.doi.org/10.1016/j.envpol.2018.05.068")</f>
        <v>http://dx.doi.org/10.1016/j.envpol.2018.05.068</v>
      </c>
      <c r="BG1576" s="1" t="s">
        <v>71</v>
      </c>
      <c r="BH1576" s="1" t="s">
        <v>71</v>
      </c>
      <c r="BI1576" s="1">
        <v>10</v>
      </c>
      <c r="BJ1576" s="1" t="s">
        <v>137</v>
      </c>
      <c r="BK1576" s="1" t="s">
        <v>93</v>
      </c>
      <c r="BL1576" s="1" t="s">
        <v>138</v>
      </c>
      <c r="BM1576" s="1" t="s">
        <v>24504</v>
      </c>
      <c r="BN1576" s="1">
        <v>29906766</v>
      </c>
      <c r="BO1576" s="1" t="s">
        <v>71</v>
      </c>
      <c r="BP1576" s="1" t="s">
        <v>71</v>
      </c>
      <c r="BQ1576" s="1" t="s">
        <v>71</v>
      </c>
    </row>
    <row r="1577" spans="1:69">
      <c r="A1577" s="3" t="s">
        <v>69</v>
      </c>
      <c r="B1577" s="3" t="s">
        <v>24505</v>
      </c>
      <c r="C1577" s="3" t="s">
        <v>71</v>
      </c>
      <c r="D1577" s="3" t="s">
        <v>71</v>
      </c>
      <c r="E1577" s="3" t="s">
        <v>71</v>
      </c>
      <c r="F1577" s="3" t="s">
        <v>24506</v>
      </c>
      <c r="G1577" s="3" t="s">
        <v>71</v>
      </c>
      <c r="H1577" s="3" t="s">
        <v>71</v>
      </c>
      <c r="I1577" s="3" t="s">
        <v>24507</v>
      </c>
      <c r="J1577" s="3" t="s">
        <v>817</v>
      </c>
      <c r="K1577" s="3" t="s">
        <v>71</v>
      </c>
      <c r="L1577" s="3" t="s">
        <v>71</v>
      </c>
      <c r="M1577" s="3" t="s">
        <v>74</v>
      </c>
      <c r="N1577" s="3" t="s">
        <v>75</v>
      </c>
      <c r="O1577" s="3" t="s">
        <v>71</v>
      </c>
      <c r="P1577" s="3" t="s">
        <v>71</v>
      </c>
      <c r="Q1577" s="3" t="s">
        <v>71</v>
      </c>
      <c r="R1577" s="3" t="s">
        <v>71</v>
      </c>
      <c r="S1577" s="3" t="s">
        <v>71</v>
      </c>
      <c r="T1577" s="3" t="s">
        <v>24508</v>
      </c>
      <c r="U1577" s="3" t="s">
        <v>24509</v>
      </c>
      <c r="V1577" s="3" t="s">
        <v>24510</v>
      </c>
      <c r="W1577" s="3" t="s">
        <v>24511</v>
      </c>
      <c r="X1577" s="3" t="s">
        <v>71</v>
      </c>
      <c r="Y1577" s="3" t="s">
        <v>24512</v>
      </c>
      <c r="Z1577" s="3" t="s">
        <v>24513</v>
      </c>
      <c r="AA1577" s="3" t="s">
        <v>24514</v>
      </c>
      <c r="AB1577" s="3" t="s">
        <v>24515</v>
      </c>
      <c r="AC1577" s="3" t="s">
        <v>24516</v>
      </c>
      <c r="AD1577" s="3" t="s">
        <v>24517</v>
      </c>
      <c r="AE1577" s="3" t="s">
        <v>24518</v>
      </c>
      <c r="AF1577" s="3" t="s">
        <v>71</v>
      </c>
      <c r="AG1577" s="3">
        <v>56</v>
      </c>
      <c r="AH1577" s="3">
        <v>23</v>
      </c>
      <c r="AI1577" s="3">
        <v>23</v>
      </c>
      <c r="AJ1577" s="3">
        <v>2</v>
      </c>
      <c r="AK1577" s="3">
        <v>121</v>
      </c>
      <c r="AL1577" s="3" t="s">
        <v>826</v>
      </c>
      <c r="AM1577" s="3" t="s">
        <v>547</v>
      </c>
      <c r="AN1577" s="3" t="s">
        <v>827</v>
      </c>
      <c r="AO1577" s="3" t="s">
        <v>828</v>
      </c>
      <c r="AP1577" s="3" t="s">
        <v>829</v>
      </c>
      <c r="AQ1577" s="3" t="s">
        <v>71</v>
      </c>
      <c r="AR1577" s="3" t="s">
        <v>830</v>
      </c>
      <c r="AS1577" s="3" t="s">
        <v>831</v>
      </c>
      <c r="AT1577" s="3" t="s">
        <v>1947</v>
      </c>
      <c r="AU1577" s="3">
        <v>2017</v>
      </c>
      <c r="AV1577" s="3">
        <v>204</v>
      </c>
      <c r="AW1577" s="3" t="s">
        <v>71</v>
      </c>
      <c r="AX1577" s="3">
        <v>1</v>
      </c>
      <c r="AY1577" s="3" t="s">
        <v>71</v>
      </c>
      <c r="AZ1577" s="3" t="s">
        <v>71</v>
      </c>
      <c r="BA1577" s="3" t="s">
        <v>71</v>
      </c>
      <c r="BB1577" s="3">
        <v>92</v>
      </c>
      <c r="BC1577" s="3">
        <v>101</v>
      </c>
      <c r="BD1577" s="3" t="s">
        <v>71</v>
      </c>
      <c r="BE1577" s="3" t="s">
        <v>24519</v>
      </c>
      <c r="BF1577" s="3" t="str">
        <f>HYPERLINK("http://dx.doi.org/10.1016/j.jenvman.2017.08.043","http://dx.doi.org/10.1016/j.jenvman.2017.08.043")</f>
        <v>http://dx.doi.org/10.1016/j.jenvman.2017.08.043</v>
      </c>
      <c r="BG1577" s="3" t="s">
        <v>71</v>
      </c>
      <c r="BH1577" s="3" t="s">
        <v>71</v>
      </c>
      <c r="BI1577" s="3">
        <v>10</v>
      </c>
      <c r="BJ1577" s="3" t="s">
        <v>137</v>
      </c>
      <c r="BK1577" s="3" t="s">
        <v>240</v>
      </c>
      <c r="BL1577" s="3" t="s">
        <v>138</v>
      </c>
      <c r="BM1577" s="3" t="s">
        <v>24520</v>
      </c>
      <c r="BN1577" s="3">
        <v>28863340</v>
      </c>
      <c r="BO1577" s="3" t="s">
        <v>71</v>
      </c>
      <c r="BP1577" s="3" t="s">
        <v>71</v>
      </c>
      <c r="BQ1577" s="3" t="s">
        <v>71</v>
      </c>
    </row>
    <row r="1578" spans="1:69">
      <c r="A1578" s="1" t="s">
        <v>69</v>
      </c>
      <c r="B1578" s="1" t="s">
        <v>24521</v>
      </c>
      <c r="C1578" s="1" t="s">
        <v>71</v>
      </c>
      <c r="D1578" s="1" t="s">
        <v>71</v>
      </c>
      <c r="E1578" s="1" t="s">
        <v>71</v>
      </c>
      <c r="F1578" s="1" t="s">
        <v>24522</v>
      </c>
      <c r="G1578" s="1" t="s">
        <v>71</v>
      </c>
      <c r="H1578" s="1" t="s">
        <v>71</v>
      </c>
      <c r="I1578" s="1" t="s">
        <v>24523</v>
      </c>
      <c r="J1578" s="1" t="s">
        <v>1780</v>
      </c>
      <c r="K1578" s="1" t="s">
        <v>71</v>
      </c>
      <c r="L1578" s="1" t="s">
        <v>71</v>
      </c>
      <c r="M1578" s="1" t="s">
        <v>74</v>
      </c>
      <c r="N1578" s="1" t="s">
        <v>117</v>
      </c>
      <c r="O1578" s="1" t="s">
        <v>71</v>
      </c>
      <c r="P1578" s="1" t="s">
        <v>71</v>
      </c>
      <c r="Q1578" s="1" t="s">
        <v>71</v>
      </c>
      <c r="R1578" s="1" t="s">
        <v>71</v>
      </c>
      <c r="S1578" s="1" t="s">
        <v>71</v>
      </c>
      <c r="T1578" s="1" t="s">
        <v>24524</v>
      </c>
      <c r="U1578" s="1" t="s">
        <v>24525</v>
      </c>
      <c r="V1578" s="1" t="s">
        <v>24526</v>
      </c>
      <c r="W1578" s="1" t="s">
        <v>24527</v>
      </c>
      <c r="X1578" s="1" t="s">
        <v>71</v>
      </c>
      <c r="Y1578" s="1" t="s">
        <v>24528</v>
      </c>
      <c r="Z1578" s="1" t="s">
        <v>24529</v>
      </c>
      <c r="AA1578" s="1" t="s">
        <v>24530</v>
      </c>
      <c r="AB1578" s="1" t="s">
        <v>24531</v>
      </c>
      <c r="AC1578" s="1" t="s">
        <v>24532</v>
      </c>
      <c r="AD1578" s="1" t="s">
        <v>24533</v>
      </c>
      <c r="AE1578" s="1" t="s">
        <v>24534</v>
      </c>
      <c r="AF1578" s="1" t="s">
        <v>71</v>
      </c>
      <c r="AG1578" s="1">
        <v>152</v>
      </c>
      <c r="AH1578" s="1">
        <v>19</v>
      </c>
      <c r="AI1578" s="1">
        <v>20</v>
      </c>
      <c r="AJ1578" s="1">
        <v>11</v>
      </c>
      <c r="AK1578" s="1">
        <v>48</v>
      </c>
      <c r="AL1578" s="1" t="s">
        <v>1556</v>
      </c>
      <c r="AM1578" s="1" t="s">
        <v>1557</v>
      </c>
      <c r="AN1578" s="1" t="s">
        <v>1558</v>
      </c>
      <c r="AO1578" s="1" t="s">
        <v>1792</v>
      </c>
      <c r="AP1578" s="1" t="s">
        <v>1793</v>
      </c>
      <c r="AQ1578" s="1" t="s">
        <v>71</v>
      </c>
      <c r="AR1578" s="1" t="s">
        <v>1794</v>
      </c>
      <c r="AS1578" s="1" t="s">
        <v>1795</v>
      </c>
      <c r="AT1578" s="1" t="s">
        <v>133</v>
      </c>
      <c r="AU1578" s="1">
        <v>2020</v>
      </c>
      <c r="AV1578" s="1">
        <v>30</v>
      </c>
      <c r="AW1578" s="1">
        <v>6</v>
      </c>
      <c r="AX1578" s="1" t="s">
        <v>71</v>
      </c>
      <c r="AY1578" s="1" t="s">
        <v>71</v>
      </c>
      <c r="AZ1578" s="1" t="s">
        <v>71</v>
      </c>
      <c r="BA1578" s="1" t="s">
        <v>71</v>
      </c>
      <c r="BB1578" s="1">
        <v>1238</v>
      </c>
      <c r="BC1578" s="1">
        <v>1250</v>
      </c>
      <c r="BD1578" s="1" t="s">
        <v>71</v>
      </c>
      <c r="BE1578" s="1" t="s">
        <v>24535</v>
      </c>
      <c r="BF1578" s="1" t="str">
        <f>HYPERLINK("http://dx.doi.org/10.1002/aqc.3326","http://dx.doi.org/10.1002/aqc.3326")</f>
        <v>http://dx.doi.org/10.1002/aqc.3326</v>
      </c>
      <c r="BG1578" s="1" t="s">
        <v>71</v>
      </c>
      <c r="BH1578" s="1" t="s">
        <v>8144</v>
      </c>
      <c r="BI1578" s="1">
        <v>13</v>
      </c>
      <c r="BJ1578" s="1" t="s">
        <v>1797</v>
      </c>
      <c r="BK1578" s="1" t="s">
        <v>93</v>
      </c>
      <c r="BL1578" s="1" t="s">
        <v>1798</v>
      </c>
      <c r="BM1578" s="1" t="s">
        <v>24536</v>
      </c>
      <c r="BN1578" s="1" t="s">
        <v>71</v>
      </c>
      <c r="BO1578" s="1" t="s">
        <v>71</v>
      </c>
      <c r="BP1578" s="1" t="s">
        <v>71</v>
      </c>
      <c r="BQ1578" s="1" t="s">
        <v>71</v>
      </c>
    </row>
    <row r="1579" spans="1:69">
      <c r="A1579" s="3" t="s">
        <v>69</v>
      </c>
      <c r="B1579" s="3" t="s">
        <v>24537</v>
      </c>
      <c r="C1579" s="3" t="s">
        <v>71</v>
      </c>
      <c r="D1579" s="3" t="s">
        <v>71</v>
      </c>
      <c r="E1579" s="3" t="s">
        <v>71</v>
      </c>
      <c r="F1579" s="3" t="s">
        <v>24538</v>
      </c>
      <c r="G1579" s="3" t="s">
        <v>71</v>
      </c>
      <c r="H1579" s="3" t="s">
        <v>71</v>
      </c>
      <c r="I1579" s="3" t="s">
        <v>24539</v>
      </c>
      <c r="J1579" s="3" t="s">
        <v>894</v>
      </c>
      <c r="K1579" s="3" t="s">
        <v>71</v>
      </c>
      <c r="L1579" s="3" t="s">
        <v>71</v>
      </c>
      <c r="M1579" s="3" t="s">
        <v>74</v>
      </c>
      <c r="N1579" s="3" t="s">
        <v>75</v>
      </c>
      <c r="O1579" s="3" t="s">
        <v>71</v>
      </c>
      <c r="P1579" s="3" t="s">
        <v>71</v>
      </c>
      <c r="Q1579" s="3" t="s">
        <v>71</v>
      </c>
      <c r="R1579" s="3" t="s">
        <v>71</v>
      </c>
      <c r="S1579" s="3" t="s">
        <v>71</v>
      </c>
      <c r="T1579" s="3" t="s">
        <v>24540</v>
      </c>
      <c r="U1579" s="3" t="s">
        <v>24541</v>
      </c>
      <c r="V1579" s="3" t="s">
        <v>24542</v>
      </c>
      <c r="W1579" s="3" t="s">
        <v>24543</v>
      </c>
      <c r="X1579" s="3" t="s">
        <v>71</v>
      </c>
      <c r="Y1579" s="3" t="s">
        <v>24544</v>
      </c>
      <c r="Z1579" s="3" t="s">
        <v>24545</v>
      </c>
      <c r="AA1579" s="3" t="s">
        <v>24546</v>
      </c>
      <c r="AB1579" s="3" t="s">
        <v>24547</v>
      </c>
      <c r="AC1579" s="3" t="s">
        <v>24548</v>
      </c>
      <c r="AD1579" s="3" t="s">
        <v>24549</v>
      </c>
      <c r="AE1579" s="3" t="s">
        <v>24550</v>
      </c>
      <c r="AF1579" s="3" t="s">
        <v>71</v>
      </c>
      <c r="AG1579" s="3">
        <v>111</v>
      </c>
      <c r="AH1579" s="3">
        <v>41</v>
      </c>
      <c r="AI1579" s="3">
        <v>44</v>
      </c>
      <c r="AJ1579" s="3">
        <v>2</v>
      </c>
      <c r="AK1579" s="3">
        <v>81</v>
      </c>
      <c r="AL1579" s="3" t="s">
        <v>906</v>
      </c>
      <c r="AM1579" s="3" t="s">
        <v>907</v>
      </c>
      <c r="AN1579" s="3" t="s">
        <v>908</v>
      </c>
      <c r="AO1579" s="3" t="s">
        <v>909</v>
      </c>
      <c r="AP1579" s="3" t="s">
        <v>910</v>
      </c>
      <c r="AQ1579" s="3" t="s">
        <v>71</v>
      </c>
      <c r="AR1579" s="3" t="s">
        <v>911</v>
      </c>
      <c r="AS1579" s="3" t="s">
        <v>912</v>
      </c>
      <c r="AT1579" s="3" t="s">
        <v>106</v>
      </c>
      <c r="AU1579" s="3">
        <v>2012</v>
      </c>
      <c r="AV1579" s="3">
        <v>119</v>
      </c>
      <c r="AW1579" s="3" t="s">
        <v>71</v>
      </c>
      <c r="AX1579" s="3" t="s">
        <v>71</v>
      </c>
      <c r="AY1579" s="3" t="s">
        <v>71</v>
      </c>
      <c r="AZ1579" s="3" t="s">
        <v>134</v>
      </c>
      <c r="BA1579" s="3" t="s">
        <v>71</v>
      </c>
      <c r="BB1579" s="3">
        <v>27</v>
      </c>
      <c r="BC1579" s="3">
        <v>41</v>
      </c>
      <c r="BD1579" s="3" t="s">
        <v>71</v>
      </c>
      <c r="BE1579" s="3" t="s">
        <v>24551</v>
      </c>
      <c r="BF1579" s="3" t="str">
        <f>HYPERLINK("http://dx.doi.org/10.1016/j.envres.2012.03.011","http://dx.doi.org/10.1016/j.envres.2012.03.011")</f>
        <v>http://dx.doi.org/10.1016/j.envres.2012.03.011</v>
      </c>
      <c r="BG1579" s="3" t="s">
        <v>71</v>
      </c>
      <c r="BH1579" s="3" t="s">
        <v>71</v>
      </c>
      <c r="BI1579" s="3">
        <v>15</v>
      </c>
      <c r="BJ1579" s="3" t="s">
        <v>187</v>
      </c>
      <c r="BK1579" s="3" t="s">
        <v>93</v>
      </c>
      <c r="BL1579" s="3" t="s">
        <v>188</v>
      </c>
      <c r="BM1579" s="3" t="s">
        <v>13746</v>
      </c>
      <c r="BN1579" s="3">
        <v>22572623</v>
      </c>
      <c r="BO1579" s="3" t="s">
        <v>190</v>
      </c>
      <c r="BP1579" s="3" t="s">
        <v>71</v>
      </c>
      <c r="BQ1579" s="3" t="s">
        <v>71</v>
      </c>
    </row>
    <row r="1580" spans="1:69">
      <c r="A1580" s="3" t="s">
        <v>558</v>
      </c>
      <c r="B1580" s="3" t="s">
        <v>24552</v>
      </c>
      <c r="C1580" s="3" t="s">
        <v>71</v>
      </c>
      <c r="D1580" s="3" t="s">
        <v>71</v>
      </c>
      <c r="E1580" s="3" t="s">
        <v>24553</v>
      </c>
      <c r="F1580" s="3" t="s">
        <v>24552</v>
      </c>
      <c r="G1580" s="3" t="s">
        <v>71</v>
      </c>
      <c r="H1580" s="3" t="s">
        <v>71</v>
      </c>
      <c r="I1580" s="3" t="s">
        <v>24554</v>
      </c>
      <c r="J1580" s="3" t="s">
        <v>24555</v>
      </c>
      <c r="K1580" s="3" t="s">
        <v>71</v>
      </c>
      <c r="L1580" s="3" t="s">
        <v>71</v>
      </c>
      <c r="M1580" s="3" t="s">
        <v>74</v>
      </c>
      <c r="N1580" s="3" t="s">
        <v>565</v>
      </c>
      <c r="O1580" s="3" t="s">
        <v>24556</v>
      </c>
      <c r="P1580" s="3" t="s">
        <v>24557</v>
      </c>
      <c r="Q1580" s="3" t="s">
        <v>24558</v>
      </c>
      <c r="R1580" s="3" t="s">
        <v>24559</v>
      </c>
      <c r="S1580" s="3" t="s">
        <v>71</v>
      </c>
      <c r="T1580" s="3" t="s">
        <v>24560</v>
      </c>
      <c r="U1580" s="3" t="s">
        <v>71</v>
      </c>
      <c r="V1580" s="3" t="s">
        <v>24561</v>
      </c>
      <c r="W1580" s="3" t="s">
        <v>24562</v>
      </c>
      <c r="X1580" s="3" t="s">
        <v>71</v>
      </c>
      <c r="Y1580" s="3" t="s">
        <v>24563</v>
      </c>
      <c r="Z1580" s="3" t="s">
        <v>71</v>
      </c>
      <c r="AA1580" s="3" t="s">
        <v>71</v>
      </c>
      <c r="AB1580" s="3" t="s">
        <v>71</v>
      </c>
      <c r="AC1580" s="3" t="s">
        <v>71</v>
      </c>
      <c r="AD1580" s="3" t="s">
        <v>71</v>
      </c>
      <c r="AE1580" s="3" t="s">
        <v>71</v>
      </c>
      <c r="AF1580" s="3" t="s">
        <v>71</v>
      </c>
      <c r="AG1580" s="3">
        <v>7</v>
      </c>
      <c r="AH1580" s="3">
        <v>2</v>
      </c>
      <c r="AI1580" s="3">
        <v>2</v>
      </c>
      <c r="AJ1580" s="3">
        <v>1</v>
      </c>
      <c r="AK1580" s="3">
        <v>7</v>
      </c>
      <c r="AL1580" s="3" t="s">
        <v>24564</v>
      </c>
      <c r="AM1580" s="3" t="s">
        <v>24565</v>
      </c>
      <c r="AN1580" s="3" t="s">
        <v>24566</v>
      </c>
      <c r="AO1580" s="3" t="s">
        <v>71</v>
      </c>
      <c r="AP1580" s="3" t="s">
        <v>71</v>
      </c>
      <c r="AQ1580" s="3" t="s">
        <v>24567</v>
      </c>
      <c r="AR1580" s="3" t="s">
        <v>71</v>
      </c>
      <c r="AS1580" s="3" t="s">
        <v>71</v>
      </c>
      <c r="AT1580" s="3" t="s">
        <v>71</v>
      </c>
      <c r="AU1580" s="3">
        <v>2003</v>
      </c>
      <c r="AV1580" s="3" t="s">
        <v>71</v>
      </c>
      <c r="AW1580" s="3" t="s">
        <v>71</v>
      </c>
      <c r="AX1580" s="3" t="s">
        <v>71</v>
      </c>
      <c r="AY1580" s="3" t="s">
        <v>71</v>
      </c>
      <c r="AZ1580" s="3" t="s">
        <v>71</v>
      </c>
      <c r="BA1580" s="3" t="s">
        <v>71</v>
      </c>
      <c r="BB1580" s="3">
        <v>608</v>
      </c>
      <c r="BC1580" s="3">
        <v>613</v>
      </c>
      <c r="BD1580" s="3" t="s">
        <v>71</v>
      </c>
      <c r="BE1580" s="3" t="s">
        <v>71</v>
      </c>
      <c r="BF1580" s="3" t="s">
        <v>71</v>
      </c>
      <c r="BG1580" s="3" t="s">
        <v>71</v>
      </c>
      <c r="BH1580" s="3" t="s">
        <v>71</v>
      </c>
      <c r="BI1580" s="3">
        <v>6</v>
      </c>
      <c r="BJ1580" s="3" t="s">
        <v>24568</v>
      </c>
      <c r="BK1580" s="3" t="s">
        <v>1223</v>
      </c>
      <c r="BL1580" s="3" t="s">
        <v>24569</v>
      </c>
      <c r="BM1580" s="3" t="s">
        <v>24570</v>
      </c>
      <c r="BN1580" s="3" t="s">
        <v>71</v>
      </c>
      <c r="BO1580" s="3" t="s">
        <v>71</v>
      </c>
      <c r="BP1580" s="3" t="s">
        <v>71</v>
      </c>
      <c r="BQ1580" s="3" t="s">
        <v>71</v>
      </c>
    </row>
    <row r="1581" spans="1:69">
      <c r="A1581" s="3" t="s">
        <v>69</v>
      </c>
      <c r="B1581" s="3" t="s">
        <v>24571</v>
      </c>
      <c r="C1581" s="3" t="s">
        <v>71</v>
      </c>
      <c r="D1581" s="3" t="s">
        <v>71</v>
      </c>
      <c r="E1581" s="3" t="s">
        <v>71</v>
      </c>
      <c r="F1581" s="3" t="s">
        <v>24572</v>
      </c>
      <c r="G1581" s="3" t="s">
        <v>71</v>
      </c>
      <c r="H1581" s="3" t="s">
        <v>71</v>
      </c>
      <c r="I1581" s="3" t="s">
        <v>24573</v>
      </c>
      <c r="J1581" s="3" t="s">
        <v>2711</v>
      </c>
      <c r="K1581" s="3" t="s">
        <v>71</v>
      </c>
      <c r="L1581" s="3" t="s">
        <v>71</v>
      </c>
      <c r="M1581" s="3" t="s">
        <v>74</v>
      </c>
      <c r="N1581" s="3" t="s">
        <v>75</v>
      </c>
      <c r="O1581" s="3" t="s">
        <v>71</v>
      </c>
      <c r="P1581" s="3" t="s">
        <v>71</v>
      </c>
      <c r="Q1581" s="3" t="s">
        <v>71</v>
      </c>
      <c r="R1581" s="3" t="s">
        <v>71</v>
      </c>
      <c r="S1581" s="3" t="s">
        <v>71</v>
      </c>
      <c r="T1581" s="3" t="s">
        <v>24574</v>
      </c>
      <c r="U1581" s="3" t="s">
        <v>24575</v>
      </c>
      <c r="V1581" s="3" t="s">
        <v>24576</v>
      </c>
      <c r="W1581" s="3" t="s">
        <v>24577</v>
      </c>
      <c r="X1581" s="3" t="s">
        <v>71</v>
      </c>
      <c r="Y1581" s="3" t="s">
        <v>24578</v>
      </c>
      <c r="Z1581" s="3" t="s">
        <v>24579</v>
      </c>
      <c r="AA1581" s="3" t="s">
        <v>24580</v>
      </c>
      <c r="AB1581" s="3" t="s">
        <v>24581</v>
      </c>
      <c r="AC1581" s="3" t="s">
        <v>24582</v>
      </c>
      <c r="AD1581" s="3" t="s">
        <v>24583</v>
      </c>
      <c r="AE1581" s="3" t="s">
        <v>24584</v>
      </c>
      <c r="AF1581" s="3" t="s">
        <v>71</v>
      </c>
      <c r="AG1581" s="3">
        <v>36</v>
      </c>
      <c r="AH1581" s="3">
        <v>4</v>
      </c>
      <c r="AI1581" s="3">
        <v>4</v>
      </c>
      <c r="AJ1581" s="3">
        <v>3</v>
      </c>
      <c r="AK1581" s="3">
        <v>57</v>
      </c>
      <c r="AL1581" s="3" t="s">
        <v>3524</v>
      </c>
      <c r="AM1581" s="3" t="s">
        <v>547</v>
      </c>
      <c r="AN1581" s="3" t="s">
        <v>3320</v>
      </c>
      <c r="AO1581" s="3" t="s">
        <v>2721</v>
      </c>
      <c r="AP1581" s="3" t="s">
        <v>4790</v>
      </c>
      <c r="AQ1581" s="3" t="s">
        <v>71</v>
      </c>
      <c r="AR1581" s="3" t="s">
        <v>2722</v>
      </c>
      <c r="AS1581" s="3" t="s">
        <v>2723</v>
      </c>
      <c r="AT1581" s="3" t="s">
        <v>969</v>
      </c>
      <c r="AU1581" s="3">
        <v>2017</v>
      </c>
      <c r="AV1581" s="3">
        <v>75</v>
      </c>
      <c r="AW1581" s="3">
        <v>9</v>
      </c>
      <c r="AX1581" s="3" t="s">
        <v>71</v>
      </c>
      <c r="AY1581" s="3" t="s">
        <v>71</v>
      </c>
      <c r="AZ1581" s="3" t="s">
        <v>71</v>
      </c>
      <c r="BA1581" s="3" t="s">
        <v>71</v>
      </c>
      <c r="BB1581" s="3">
        <v>2013</v>
      </c>
      <c r="BC1581" s="3">
        <v>2024</v>
      </c>
      <c r="BD1581" s="3" t="s">
        <v>71</v>
      </c>
      <c r="BE1581" s="3" t="s">
        <v>24585</v>
      </c>
      <c r="BF1581" s="3" t="str">
        <f>HYPERLINK("http://dx.doi.org/10.2166/wst.2017.073","http://dx.doi.org/10.2166/wst.2017.073")</f>
        <v>http://dx.doi.org/10.2166/wst.2017.073</v>
      </c>
      <c r="BG1581" s="3" t="s">
        <v>71</v>
      </c>
      <c r="BH1581" s="3" t="s">
        <v>71</v>
      </c>
      <c r="BI1581" s="3">
        <v>12</v>
      </c>
      <c r="BJ1581" s="3" t="s">
        <v>335</v>
      </c>
      <c r="BK1581" s="3" t="s">
        <v>93</v>
      </c>
      <c r="BL1581" s="3" t="s">
        <v>336</v>
      </c>
      <c r="BM1581" s="3" t="s">
        <v>24586</v>
      </c>
      <c r="BN1581" s="3">
        <v>28498114</v>
      </c>
      <c r="BO1581" s="3" t="s">
        <v>71</v>
      </c>
      <c r="BP1581" s="3" t="s">
        <v>71</v>
      </c>
      <c r="BQ1581" s="3" t="s">
        <v>71</v>
      </c>
    </row>
    <row r="1582" spans="1:69">
      <c r="A1582" s="3" t="s">
        <v>69</v>
      </c>
      <c r="B1582" s="3" t="s">
        <v>24587</v>
      </c>
      <c r="C1582" s="3" t="s">
        <v>71</v>
      </c>
      <c r="D1582" s="3" t="s">
        <v>71</v>
      </c>
      <c r="E1582" s="3" t="s">
        <v>71</v>
      </c>
      <c r="F1582" s="3" t="s">
        <v>24588</v>
      </c>
      <c r="G1582" s="3" t="s">
        <v>71</v>
      </c>
      <c r="H1582" s="3" t="s">
        <v>71</v>
      </c>
      <c r="I1582" s="3" t="s">
        <v>24589</v>
      </c>
      <c r="J1582" s="3" t="s">
        <v>144</v>
      </c>
      <c r="K1582" s="3" t="s">
        <v>71</v>
      </c>
      <c r="L1582" s="3" t="s">
        <v>71</v>
      </c>
      <c r="M1582" s="3" t="s">
        <v>74</v>
      </c>
      <c r="N1582" s="3" t="s">
        <v>75</v>
      </c>
      <c r="O1582" s="3" t="s">
        <v>71</v>
      </c>
      <c r="P1582" s="3" t="s">
        <v>71</v>
      </c>
      <c r="Q1582" s="3" t="s">
        <v>71</v>
      </c>
      <c r="R1582" s="3" t="s">
        <v>71</v>
      </c>
      <c r="S1582" s="3" t="s">
        <v>71</v>
      </c>
      <c r="T1582" s="3" t="s">
        <v>24590</v>
      </c>
      <c r="U1582" s="3" t="s">
        <v>24591</v>
      </c>
      <c r="V1582" s="3" t="s">
        <v>24592</v>
      </c>
      <c r="W1582" s="3" t="s">
        <v>24593</v>
      </c>
      <c r="X1582" s="3" t="s">
        <v>71</v>
      </c>
      <c r="Y1582" s="3" t="s">
        <v>24594</v>
      </c>
      <c r="Z1582" s="3" t="s">
        <v>24595</v>
      </c>
      <c r="AA1582" s="3" t="s">
        <v>24596</v>
      </c>
      <c r="AB1582" s="3" t="s">
        <v>24597</v>
      </c>
      <c r="AC1582" s="3" t="s">
        <v>24598</v>
      </c>
      <c r="AD1582" s="3" t="s">
        <v>24599</v>
      </c>
      <c r="AE1582" s="3" t="s">
        <v>24600</v>
      </c>
      <c r="AF1582" s="3" t="s">
        <v>71</v>
      </c>
      <c r="AG1582" s="3">
        <v>64</v>
      </c>
      <c r="AH1582" s="3">
        <v>57</v>
      </c>
      <c r="AI1582" s="3">
        <v>58</v>
      </c>
      <c r="AJ1582" s="3">
        <v>6</v>
      </c>
      <c r="AK1582" s="3">
        <v>76</v>
      </c>
      <c r="AL1582" s="3" t="s">
        <v>156</v>
      </c>
      <c r="AM1582" s="3" t="s">
        <v>157</v>
      </c>
      <c r="AN1582" s="3" t="s">
        <v>158</v>
      </c>
      <c r="AO1582" s="3" t="s">
        <v>159</v>
      </c>
      <c r="AP1582" s="3" t="s">
        <v>160</v>
      </c>
      <c r="AQ1582" s="3" t="s">
        <v>71</v>
      </c>
      <c r="AR1582" s="3" t="s">
        <v>161</v>
      </c>
      <c r="AS1582" s="3" t="s">
        <v>162</v>
      </c>
      <c r="AT1582" s="3" t="s">
        <v>6039</v>
      </c>
      <c r="AU1582" s="3">
        <v>2018</v>
      </c>
      <c r="AV1582" s="3">
        <v>635</v>
      </c>
      <c r="AW1582" s="3" t="s">
        <v>71</v>
      </c>
      <c r="AX1582" s="3" t="s">
        <v>71</v>
      </c>
      <c r="AY1582" s="3" t="s">
        <v>71</v>
      </c>
      <c r="AZ1582" s="3" t="s">
        <v>71</v>
      </c>
      <c r="BA1582" s="3" t="s">
        <v>71</v>
      </c>
      <c r="BB1582" s="3">
        <v>498</v>
      </c>
      <c r="BC1582" s="3">
        <v>511</v>
      </c>
      <c r="BD1582" s="3" t="s">
        <v>71</v>
      </c>
      <c r="BE1582" s="3" t="s">
        <v>24601</v>
      </c>
      <c r="BF1582" s="3" t="str">
        <f>HYPERLINK("http://dx.doi.org/10.1016/j.scitotenv.2018.04.027","http://dx.doi.org/10.1016/j.scitotenv.2018.04.027")</f>
        <v>http://dx.doi.org/10.1016/j.scitotenv.2018.04.027</v>
      </c>
      <c r="BG1582" s="3" t="s">
        <v>71</v>
      </c>
      <c r="BH1582" s="3" t="s">
        <v>71</v>
      </c>
      <c r="BI1582" s="3">
        <v>14</v>
      </c>
      <c r="BJ1582" s="3" t="s">
        <v>137</v>
      </c>
      <c r="BK1582" s="3" t="s">
        <v>93</v>
      </c>
      <c r="BL1582" s="3" t="s">
        <v>138</v>
      </c>
      <c r="BM1582" s="3" t="s">
        <v>24602</v>
      </c>
      <c r="BN1582" s="3">
        <v>29677675</v>
      </c>
      <c r="BO1582" s="3" t="s">
        <v>71</v>
      </c>
      <c r="BP1582" s="3" t="s">
        <v>71</v>
      </c>
      <c r="BQ1582" s="3" t="s">
        <v>71</v>
      </c>
    </row>
    <row r="1583" spans="1:69">
      <c r="A1583" s="3" t="s">
        <v>69</v>
      </c>
      <c r="B1583" s="3" t="s">
        <v>24603</v>
      </c>
      <c r="C1583" s="3" t="s">
        <v>71</v>
      </c>
      <c r="D1583" s="3" t="s">
        <v>71</v>
      </c>
      <c r="E1583" s="3" t="s">
        <v>71</v>
      </c>
      <c r="F1583" s="3" t="s">
        <v>24604</v>
      </c>
      <c r="G1583" s="3" t="s">
        <v>71</v>
      </c>
      <c r="H1583" s="3" t="s">
        <v>71</v>
      </c>
      <c r="I1583" s="3" t="s">
        <v>24605</v>
      </c>
      <c r="J1583" s="3" t="s">
        <v>24606</v>
      </c>
      <c r="K1583" s="3" t="s">
        <v>71</v>
      </c>
      <c r="L1583" s="3" t="s">
        <v>71</v>
      </c>
      <c r="M1583" s="3" t="s">
        <v>74</v>
      </c>
      <c r="N1583" s="3" t="s">
        <v>75</v>
      </c>
      <c r="O1583" s="3" t="s">
        <v>71</v>
      </c>
      <c r="P1583" s="3" t="s">
        <v>71</v>
      </c>
      <c r="Q1583" s="3" t="s">
        <v>71</v>
      </c>
      <c r="R1583" s="3" t="s">
        <v>71</v>
      </c>
      <c r="S1583" s="3" t="s">
        <v>71</v>
      </c>
      <c r="T1583" s="3" t="s">
        <v>24607</v>
      </c>
      <c r="U1583" s="3" t="s">
        <v>24608</v>
      </c>
      <c r="V1583" s="3" t="s">
        <v>24609</v>
      </c>
      <c r="W1583" s="3" t="s">
        <v>24610</v>
      </c>
      <c r="X1583" s="3" t="s">
        <v>71</v>
      </c>
      <c r="Y1583" s="3" t="s">
        <v>24611</v>
      </c>
      <c r="Z1583" s="3" t="s">
        <v>24612</v>
      </c>
      <c r="AA1583" s="3" t="s">
        <v>71</v>
      </c>
      <c r="AB1583" s="3" t="s">
        <v>24613</v>
      </c>
      <c r="AC1583" s="3" t="s">
        <v>71</v>
      </c>
      <c r="AD1583" s="3" t="s">
        <v>71</v>
      </c>
      <c r="AE1583" s="3" t="s">
        <v>71</v>
      </c>
      <c r="AF1583" s="3" t="s">
        <v>71</v>
      </c>
      <c r="AG1583" s="3">
        <v>86</v>
      </c>
      <c r="AH1583" s="3">
        <v>17</v>
      </c>
      <c r="AI1583" s="3">
        <v>18</v>
      </c>
      <c r="AJ1583" s="3">
        <v>2</v>
      </c>
      <c r="AK1583" s="3">
        <v>5</v>
      </c>
      <c r="AL1583" s="3" t="s">
        <v>231</v>
      </c>
      <c r="AM1583" s="3" t="s">
        <v>232</v>
      </c>
      <c r="AN1583" s="3" t="s">
        <v>233</v>
      </c>
      <c r="AO1583" s="3" t="s">
        <v>71</v>
      </c>
      <c r="AP1583" s="3" t="s">
        <v>24614</v>
      </c>
      <c r="AQ1583" s="3" t="s">
        <v>71</v>
      </c>
      <c r="AR1583" s="3" t="s">
        <v>24615</v>
      </c>
      <c r="AS1583" s="3" t="s">
        <v>24616</v>
      </c>
      <c r="AT1583" s="3" t="s">
        <v>210</v>
      </c>
      <c r="AU1583" s="3">
        <v>2017</v>
      </c>
      <c r="AV1583" s="3">
        <v>1</v>
      </c>
      <c r="AW1583" s="3">
        <v>4</v>
      </c>
      <c r="AX1583" s="3" t="s">
        <v>71</v>
      </c>
      <c r="AY1583" s="3" t="s">
        <v>71</v>
      </c>
      <c r="AZ1583" s="3" t="s">
        <v>71</v>
      </c>
      <c r="BA1583" s="3" t="s">
        <v>71</v>
      </c>
      <c r="BB1583" s="3" t="s">
        <v>71</v>
      </c>
      <c r="BC1583" s="3" t="s">
        <v>71</v>
      </c>
      <c r="BD1583" s="3">
        <v>31</v>
      </c>
      <c r="BE1583" s="3" t="s">
        <v>24617</v>
      </c>
      <c r="BF1583" s="3" t="str">
        <f>HYPERLINK("http://dx.doi.org/10.3390/urbansci1040031","http://dx.doi.org/10.3390/urbansci1040031")</f>
        <v>http://dx.doi.org/10.3390/urbansci1040031</v>
      </c>
      <c r="BG1583" s="3" t="s">
        <v>71</v>
      </c>
      <c r="BH1583" s="3" t="s">
        <v>71</v>
      </c>
      <c r="BI1583" s="3">
        <v>20</v>
      </c>
      <c r="BJ1583" s="3" t="s">
        <v>24618</v>
      </c>
      <c r="BK1583" s="3" t="s">
        <v>213</v>
      </c>
      <c r="BL1583" s="3" t="s">
        <v>24619</v>
      </c>
      <c r="BM1583" s="3" t="s">
        <v>24620</v>
      </c>
      <c r="BN1583" s="3" t="s">
        <v>71</v>
      </c>
      <c r="BO1583" s="3" t="s">
        <v>9224</v>
      </c>
      <c r="BP1583" s="3" t="s">
        <v>71</v>
      </c>
      <c r="BQ1583" s="3" t="s">
        <v>71</v>
      </c>
    </row>
    <row r="1584" spans="1:69">
      <c r="A1584" s="1" t="s">
        <v>69</v>
      </c>
      <c r="B1584" s="1" t="s">
        <v>24621</v>
      </c>
      <c r="C1584" s="1" t="s">
        <v>71</v>
      </c>
      <c r="D1584" s="1" t="s">
        <v>71</v>
      </c>
      <c r="E1584" s="1" t="s">
        <v>71</v>
      </c>
      <c r="F1584" s="1" t="s">
        <v>24622</v>
      </c>
      <c r="G1584" s="1" t="s">
        <v>71</v>
      </c>
      <c r="H1584" s="1" t="s">
        <v>71</v>
      </c>
      <c r="I1584" s="1" t="s">
        <v>24623</v>
      </c>
      <c r="J1584" s="1" t="s">
        <v>3238</v>
      </c>
      <c r="K1584" s="1" t="s">
        <v>71</v>
      </c>
      <c r="L1584" s="1" t="s">
        <v>71</v>
      </c>
      <c r="M1584" s="1" t="s">
        <v>74</v>
      </c>
      <c r="N1584" s="1" t="s">
        <v>117</v>
      </c>
      <c r="O1584" s="1" t="s">
        <v>71</v>
      </c>
      <c r="P1584" s="1" t="s">
        <v>71</v>
      </c>
      <c r="Q1584" s="1" t="s">
        <v>71</v>
      </c>
      <c r="R1584" s="1" t="s">
        <v>71</v>
      </c>
      <c r="S1584" s="1" t="s">
        <v>71</v>
      </c>
      <c r="T1584" s="1" t="s">
        <v>24624</v>
      </c>
      <c r="U1584" s="1" t="s">
        <v>24625</v>
      </c>
      <c r="V1584" s="1" t="s">
        <v>24626</v>
      </c>
      <c r="W1584" s="1" t="s">
        <v>24627</v>
      </c>
      <c r="X1584" s="1" t="s">
        <v>71</v>
      </c>
      <c r="Y1584" s="1" t="s">
        <v>24628</v>
      </c>
      <c r="Z1584" s="1" t="s">
        <v>24629</v>
      </c>
      <c r="AA1584" s="1" t="s">
        <v>24630</v>
      </c>
      <c r="AB1584" s="1" t="s">
        <v>24631</v>
      </c>
      <c r="AC1584" s="1" t="s">
        <v>24632</v>
      </c>
      <c r="AD1584" s="1" t="s">
        <v>24633</v>
      </c>
      <c r="AE1584" s="1" t="s">
        <v>24634</v>
      </c>
      <c r="AF1584" s="1" t="s">
        <v>71</v>
      </c>
      <c r="AG1584" s="1">
        <v>114</v>
      </c>
      <c r="AH1584" s="1">
        <v>48</v>
      </c>
      <c r="AI1584" s="1">
        <v>52</v>
      </c>
      <c r="AJ1584" s="1">
        <v>7</v>
      </c>
      <c r="AK1584" s="1">
        <v>81</v>
      </c>
      <c r="AL1584" s="1" t="s">
        <v>951</v>
      </c>
      <c r="AM1584" s="1" t="s">
        <v>83</v>
      </c>
      <c r="AN1584" s="1" t="s">
        <v>1093</v>
      </c>
      <c r="AO1584" s="1" t="s">
        <v>3249</v>
      </c>
      <c r="AP1584" s="1" t="s">
        <v>71</v>
      </c>
      <c r="AQ1584" s="1" t="s">
        <v>71</v>
      </c>
      <c r="AR1584" s="1" t="s">
        <v>3250</v>
      </c>
      <c r="AS1584" s="1" t="s">
        <v>3251</v>
      </c>
      <c r="AT1584" s="1" t="s">
        <v>3194</v>
      </c>
      <c r="AU1584" s="1">
        <v>2018</v>
      </c>
      <c r="AV1584" s="1">
        <v>144</v>
      </c>
      <c r="AW1584" s="1" t="s">
        <v>71</v>
      </c>
      <c r="AX1584" s="1" t="s">
        <v>71</v>
      </c>
      <c r="AY1584" s="1" t="s">
        <v>71</v>
      </c>
      <c r="AZ1584" s="1" t="s">
        <v>71</v>
      </c>
      <c r="BA1584" s="1" t="s">
        <v>71</v>
      </c>
      <c r="BB1584" s="1">
        <v>1</v>
      </c>
      <c r="BC1584" s="1">
        <v>12</v>
      </c>
      <c r="BD1584" s="1" t="s">
        <v>71</v>
      </c>
      <c r="BE1584" s="1" t="s">
        <v>24635</v>
      </c>
      <c r="BF1584" s="1" t="str">
        <f>HYPERLINK("http://dx.doi.org/10.1016/j.watres.2018.06.066","http://dx.doi.org/10.1016/j.watres.2018.06.066")</f>
        <v>http://dx.doi.org/10.1016/j.watres.2018.06.066</v>
      </c>
      <c r="BG1584" s="1" t="s">
        <v>71</v>
      </c>
      <c r="BH1584" s="1" t="s">
        <v>71</v>
      </c>
      <c r="BI1584" s="1">
        <v>12</v>
      </c>
      <c r="BJ1584" s="1" t="s">
        <v>335</v>
      </c>
      <c r="BK1584" s="1" t="s">
        <v>93</v>
      </c>
      <c r="BL1584" s="1" t="s">
        <v>336</v>
      </c>
      <c r="BM1584" s="1" t="s">
        <v>24636</v>
      </c>
      <c r="BN1584" s="1">
        <v>30005176</v>
      </c>
      <c r="BO1584" s="1" t="s">
        <v>190</v>
      </c>
      <c r="BP1584" s="1" t="s">
        <v>71</v>
      </c>
      <c r="BQ1584" s="1" t="s">
        <v>71</v>
      </c>
    </row>
    <row r="1585" spans="1:69">
      <c r="A1585" s="3" t="s">
        <v>69</v>
      </c>
      <c r="B1585" s="3" t="s">
        <v>24637</v>
      </c>
      <c r="C1585" s="3" t="s">
        <v>71</v>
      </c>
      <c r="D1585" s="3" t="s">
        <v>71</v>
      </c>
      <c r="E1585" s="3" t="s">
        <v>71</v>
      </c>
      <c r="F1585" s="3" t="s">
        <v>24638</v>
      </c>
      <c r="G1585" s="3" t="s">
        <v>71</v>
      </c>
      <c r="H1585" s="3" t="s">
        <v>71</v>
      </c>
      <c r="I1585" s="3" t="s">
        <v>24639</v>
      </c>
      <c r="J1585" s="3" t="s">
        <v>21301</v>
      </c>
      <c r="K1585" s="3" t="s">
        <v>71</v>
      </c>
      <c r="L1585" s="3" t="s">
        <v>71</v>
      </c>
      <c r="M1585" s="3" t="s">
        <v>74</v>
      </c>
      <c r="N1585" s="3" t="s">
        <v>75</v>
      </c>
      <c r="O1585" s="3" t="s">
        <v>71</v>
      </c>
      <c r="P1585" s="3" t="s">
        <v>71</v>
      </c>
      <c r="Q1585" s="3" t="s">
        <v>71</v>
      </c>
      <c r="R1585" s="3" t="s">
        <v>71</v>
      </c>
      <c r="S1585" s="3" t="s">
        <v>71</v>
      </c>
      <c r="T1585" s="3" t="s">
        <v>24640</v>
      </c>
      <c r="U1585" s="3" t="s">
        <v>24641</v>
      </c>
      <c r="V1585" s="3" t="s">
        <v>24642</v>
      </c>
      <c r="W1585" s="3" t="s">
        <v>24643</v>
      </c>
      <c r="X1585" s="3" t="s">
        <v>71</v>
      </c>
      <c r="Y1585" s="3" t="s">
        <v>24644</v>
      </c>
      <c r="Z1585" s="3" t="s">
        <v>24645</v>
      </c>
      <c r="AA1585" s="3" t="s">
        <v>24646</v>
      </c>
      <c r="AB1585" s="3" t="s">
        <v>24647</v>
      </c>
      <c r="AC1585" s="3" t="s">
        <v>71</v>
      </c>
      <c r="AD1585" s="3" t="s">
        <v>71</v>
      </c>
      <c r="AE1585" s="3" t="s">
        <v>71</v>
      </c>
      <c r="AF1585" s="3" t="s">
        <v>71</v>
      </c>
      <c r="AG1585" s="3">
        <v>43</v>
      </c>
      <c r="AH1585" s="3">
        <v>19</v>
      </c>
      <c r="AI1585" s="3">
        <v>20</v>
      </c>
      <c r="AJ1585" s="3">
        <v>1</v>
      </c>
      <c r="AK1585" s="3">
        <v>17</v>
      </c>
      <c r="AL1585" s="3" t="s">
        <v>21313</v>
      </c>
      <c r="AM1585" s="3" t="s">
        <v>21314</v>
      </c>
      <c r="AN1585" s="3" t="s">
        <v>21315</v>
      </c>
      <c r="AO1585" s="3" t="s">
        <v>21316</v>
      </c>
      <c r="AP1585" s="3" t="s">
        <v>21317</v>
      </c>
      <c r="AQ1585" s="3" t="s">
        <v>71</v>
      </c>
      <c r="AR1585" s="3" t="s">
        <v>21318</v>
      </c>
      <c r="AS1585" s="3" t="s">
        <v>21319</v>
      </c>
      <c r="AT1585" s="3" t="s">
        <v>71</v>
      </c>
      <c r="AU1585" s="3">
        <v>2009</v>
      </c>
      <c r="AV1585" s="3">
        <v>18</v>
      </c>
      <c r="AW1585" s="3">
        <v>6</v>
      </c>
      <c r="AX1585" s="3" t="s">
        <v>71</v>
      </c>
      <c r="AY1585" s="3" t="s">
        <v>71</v>
      </c>
      <c r="AZ1585" s="3" t="s">
        <v>71</v>
      </c>
      <c r="BA1585" s="3" t="s">
        <v>71</v>
      </c>
      <c r="BB1585" s="3">
        <v>1141</v>
      </c>
      <c r="BC1585" s="3">
        <v>1150</v>
      </c>
      <c r="BD1585" s="3" t="s">
        <v>71</v>
      </c>
      <c r="BE1585" s="3" t="s">
        <v>71</v>
      </c>
      <c r="BF1585" s="3" t="s">
        <v>71</v>
      </c>
      <c r="BG1585" s="3" t="s">
        <v>71</v>
      </c>
      <c r="BH1585" s="3" t="s">
        <v>71</v>
      </c>
      <c r="BI1585" s="3">
        <v>10</v>
      </c>
      <c r="BJ1585" s="3" t="s">
        <v>137</v>
      </c>
      <c r="BK1585" s="3" t="s">
        <v>93</v>
      </c>
      <c r="BL1585" s="3" t="s">
        <v>138</v>
      </c>
      <c r="BM1585" s="3" t="s">
        <v>24648</v>
      </c>
      <c r="BN1585" s="3" t="s">
        <v>71</v>
      </c>
      <c r="BO1585" s="3" t="s">
        <v>71</v>
      </c>
      <c r="BP1585" s="3" t="s">
        <v>71</v>
      </c>
      <c r="BQ1585" s="3" t="s">
        <v>71</v>
      </c>
    </row>
    <row r="1586" spans="1:69">
      <c r="A1586" s="1" t="s">
        <v>69</v>
      </c>
      <c r="B1586" s="1" t="s">
        <v>24649</v>
      </c>
      <c r="C1586" s="1" t="s">
        <v>71</v>
      </c>
      <c r="D1586" s="1" t="s">
        <v>71</v>
      </c>
      <c r="E1586" s="1" t="s">
        <v>71</v>
      </c>
      <c r="F1586" s="1" t="s">
        <v>24650</v>
      </c>
      <c r="G1586" s="1" t="s">
        <v>71</v>
      </c>
      <c r="H1586" s="1" t="s">
        <v>71</v>
      </c>
      <c r="I1586" s="1" t="s">
        <v>24651</v>
      </c>
      <c r="J1586" s="1" t="s">
        <v>267</v>
      </c>
      <c r="K1586" s="1" t="s">
        <v>71</v>
      </c>
      <c r="L1586" s="1" t="s">
        <v>71</v>
      </c>
      <c r="M1586" s="1" t="s">
        <v>74</v>
      </c>
      <c r="N1586" s="1" t="s">
        <v>75</v>
      </c>
      <c r="O1586" s="1" t="s">
        <v>71</v>
      </c>
      <c r="P1586" s="1" t="s">
        <v>71</v>
      </c>
      <c r="Q1586" s="1" t="s">
        <v>71</v>
      </c>
      <c r="R1586" s="1" t="s">
        <v>71</v>
      </c>
      <c r="S1586" s="1" t="s">
        <v>71</v>
      </c>
      <c r="T1586" s="1" t="s">
        <v>24652</v>
      </c>
      <c r="U1586" s="1" t="s">
        <v>24653</v>
      </c>
      <c r="V1586" s="1" t="s">
        <v>24654</v>
      </c>
      <c r="W1586" s="1" t="s">
        <v>24655</v>
      </c>
      <c r="X1586" s="1" t="s">
        <v>71</v>
      </c>
      <c r="Y1586" s="1" t="s">
        <v>24656</v>
      </c>
      <c r="Z1586" s="1" t="s">
        <v>24657</v>
      </c>
      <c r="AA1586" s="1" t="s">
        <v>71</v>
      </c>
      <c r="AB1586" s="1" t="s">
        <v>71</v>
      </c>
      <c r="AC1586" s="1" t="s">
        <v>24658</v>
      </c>
      <c r="AD1586" s="1" t="s">
        <v>24659</v>
      </c>
      <c r="AE1586" s="1" t="s">
        <v>24660</v>
      </c>
      <c r="AF1586" s="1" t="s">
        <v>71</v>
      </c>
      <c r="AG1586" s="1">
        <v>22</v>
      </c>
      <c r="AH1586" s="1">
        <v>2</v>
      </c>
      <c r="AI1586" s="1">
        <v>2</v>
      </c>
      <c r="AJ1586" s="1">
        <v>1</v>
      </c>
      <c r="AK1586" s="1">
        <v>5</v>
      </c>
      <c r="AL1586" s="1" t="s">
        <v>231</v>
      </c>
      <c r="AM1586" s="1" t="s">
        <v>232</v>
      </c>
      <c r="AN1586" s="1" t="s">
        <v>233</v>
      </c>
      <c r="AO1586" s="1" t="s">
        <v>71</v>
      </c>
      <c r="AP1586" s="1" t="s">
        <v>279</v>
      </c>
      <c r="AQ1586" s="1" t="s">
        <v>71</v>
      </c>
      <c r="AR1586" s="1" t="s">
        <v>280</v>
      </c>
      <c r="AS1586" s="1" t="s">
        <v>281</v>
      </c>
      <c r="AT1586" s="1" t="s">
        <v>969</v>
      </c>
      <c r="AU1586" s="1">
        <v>2020</v>
      </c>
      <c r="AV1586" s="1">
        <v>12</v>
      </c>
      <c r="AW1586" s="1">
        <v>5</v>
      </c>
      <c r="AX1586" s="1" t="s">
        <v>71</v>
      </c>
      <c r="AY1586" s="1" t="s">
        <v>71</v>
      </c>
      <c r="AZ1586" s="1" t="s">
        <v>71</v>
      </c>
      <c r="BA1586" s="1" t="s">
        <v>71</v>
      </c>
      <c r="BB1586" s="1" t="s">
        <v>71</v>
      </c>
      <c r="BC1586" s="1" t="s">
        <v>71</v>
      </c>
      <c r="BD1586" s="1">
        <v>1365</v>
      </c>
      <c r="BE1586" s="1" t="s">
        <v>24661</v>
      </c>
      <c r="BF1586" s="1" t="str">
        <f>HYPERLINK("http://dx.doi.org/10.3390/w12051365","http://dx.doi.org/10.3390/w12051365")</f>
        <v>http://dx.doi.org/10.3390/w12051365</v>
      </c>
      <c r="BG1586" s="1" t="s">
        <v>71</v>
      </c>
      <c r="BH1586" s="1" t="s">
        <v>71</v>
      </c>
      <c r="BI1586" s="1">
        <v>18</v>
      </c>
      <c r="BJ1586" s="1" t="s">
        <v>284</v>
      </c>
      <c r="BK1586" s="1" t="s">
        <v>93</v>
      </c>
      <c r="BL1586" s="1" t="s">
        <v>285</v>
      </c>
      <c r="BM1586" s="1" t="s">
        <v>24178</v>
      </c>
      <c r="BN1586" s="1" t="s">
        <v>71</v>
      </c>
      <c r="BO1586" s="1" t="s">
        <v>287</v>
      </c>
      <c r="BP1586" s="1" t="s">
        <v>71</v>
      </c>
      <c r="BQ1586" s="1" t="s">
        <v>71</v>
      </c>
    </row>
    <row r="1587" spans="1:69">
      <c r="A1587" s="1" t="s">
        <v>69</v>
      </c>
      <c r="B1587" s="1" t="s">
        <v>24662</v>
      </c>
      <c r="C1587" s="1" t="s">
        <v>71</v>
      </c>
      <c r="D1587" s="1" t="s">
        <v>71</v>
      </c>
      <c r="E1587" s="1" t="s">
        <v>71</v>
      </c>
      <c r="F1587" s="1" t="s">
        <v>24663</v>
      </c>
      <c r="G1587" s="1" t="s">
        <v>71</v>
      </c>
      <c r="H1587" s="1" t="s">
        <v>71</v>
      </c>
      <c r="I1587" s="1" t="s">
        <v>24664</v>
      </c>
      <c r="J1587" s="1" t="s">
        <v>1244</v>
      </c>
      <c r="K1587" s="1" t="s">
        <v>71</v>
      </c>
      <c r="L1587" s="1" t="s">
        <v>71</v>
      </c>
      <c r="M1587" s="1" t="s">
        <v>74</v>
      </c>
      <c r="N1587" s="1" t="s">
        <v>117</v>
      </c>
      <c r="O1587" s="1" t="s">
        <v>71</v>
      </c>
      <c r="P1587" s="1" t="s">
        <v>71</v>
      </c>
      <c r="Q1587" s="1" t="s">
        <v>71</v>
      </c>
      <c r="R1587" s="1" t="s">
        <v>71</v>
      </c>
      <c r="S1587" s="1" t="s">
        <v>71</v>
      </c>
      <c r="T1587" s="1" t="s">
        <v>24665</v>
      </c>
      <c r="U1587" s="1" t="s">
        <v>24666</v>
      </c>
      <c r="V1587" s="1" t="s">
        <v>24667</v>
      </c>
      <c r="W1587" s="1" t="s">
        <v>24668</v>
      </c>
      <c r="X1587" s="1" t="s">
        <v>71</v>
      </c>
      <c r="Y1587" s="1" t="s">
        <v>24669</v>
      </c>
      <c r="Z1587" s="1" t="s">
        <v>24670</v>
      </c>
      <c r="AA1587" s="1" t="s">
        <v>24671</v>
      </c>
      <c r="AB1587" s="1" t="s">
        <v>24672</v>
      </c>
      <c r="AC1587" s="1" t="s">
        <v>24673</v>
      </c>
      <c r="AD1587" s="1" t="s">
        <v>24673</v>
      </c>
      <c r="AE1587" s="1" t="s">
        <v>24674</v>
      </c>
      <c r="AF1587" s="1" t="s">
        <v>71</v>
      </c>
      <c r="AG1587" s="1">
        <v>157</v>
      </c>
      <c r="AH1587" s="1">
        <v>1</v>
      </c>
      <c r="AI1587" s="1">
        <v>1</v>
      </c>
      <c r="AJ1587" s="1">
        <v>5</v>
      </c>
      <c r="AK1587" s="1">
        <v>15</v>
      </c>
      <c r="AL1587" s="1" t="s">
        <v>100</v>
      </c>
      <c r="AM1587" s="1" t="s">
        <v>1135</v>
      </c>
      <c r="AN1587" s="1" t="s">
        <v>1136</v>
      </c>
      <c r="AO1587" s="1" t="s">
        <v>1256</v>
      </c>
      <c r="AP1587" s="1" t="s">
        <v>1257</v>
      </c>
      <c r="AQ1587" s="1" t="s">
        <v>71</v>
      </c>
      <c r="AR1587" s="1" t="s">
        <v>1258</v>
      </c>
      <c r="AS1587" s="1" t="s">
        <v>1259</v>
      </c>
      <c r="AT1587" s="1" t="s">
        <v>106</v>
      </c>
      <c r="AU1587" s="1">
        <v>2021</v>
      </c>
      <c r="AV1587" s="1">
        <v>23</v>
      </c>
      <c r="AW1587" s="1">
        <v>11</v>
      </c>
      <c r="AX1587" s="1" t="s">
        <v>71</v>
      </c>
      <c r="AY1587" s="1" t="s">
        <v>71</v>
      </c>
      <c r="AZ1587" s="1" t="s">
        <v>71</v>
      </c>
      <c r="BA1587" s="1" t="s">
        <v>71</v>
      </c>
      <c r="BB1587" s="1">
        <v>15667</v>
      </c>
      <c r="BC1587" s="1">
        <v>15694</v>
      </c>
      <c r="BD1587" s="1" t="s">
        <v>71</v>
      </c>
      <c r="BE1587" s="1" t="s">
        <v>24675</v>
      </c>
      <c r="BF1587" s="1" t="str">
        <f>HYPERLINK("http://dx.doi.org/10.1007/s10668-021-01330-2","http://dx.doi.org/10.1007/s10668-021-01330-2")</f>
        <v>http://dx.doi.org/10.1007/s10668-021-01330-2</v>
      </c>
      <c r="BG1587" s="1" t="s">
        <v>71</v>
      </c>
      <c r="BH1587" s="1" t="s">
        <v>719</v>
      </c>
      <c r="BI1587" s="1">
        <v>28</v>
      </c>
      <c r="BJ1587" s="1" t="s">
        <v>1261</v>
      </c>
      <c r="BK1587" s="1" t="s">
        <v>93</v>
      </c>
      <c r="BL1587" s="1" t="s">
        <v>241</v>
      </c>
      <c r="BM1587" s="1" t="s">
        <v>24676</v>
      </c>
      <c r="BN1587" s="1" t="s">
        <v>71</v>
      </c>
      <c r="BO1587" s="1" t="s">
        <v>71</v>
      </c>
      <c r="BP1587" s="1" t="s">
        <v>71</v>
      </c>
      <c r="BQ1587" s="1" t="s">
        <v>71</v>
      </c>
    </row>
    <row r="1588" spans="1:69">
      <c r="A1588" s="1" t="s">
        <v>69</v>
      </c>
      <c r="B1588" s="1" t="s">
        <v>24677</v>
      </c>
      <c r="C1588" s="1" t="s">
        <v>71</v>
      </c>
      <c r="D1588" s="1" t="s">
        <v>71</v>
      </c>
      <c r="E1588" s="1" t="s">
        <v>71</v>
      </c>
      <c r="F1588" s="1" t="s">
        <v>24678</v>
      </c>
      <c r="G1588" s="1" t="s">
        <v>71</v>
      </c>
      <c r="H1588" s="1" t="s">
        <v>71</v>
      </c>
      <c r="I1588" s="1" t="s">
        <v>24679</v>
      </c>
      <c r="J1588" s="1" t="s">
        <v>8848</v>
      </c>
      <c r="K1588" s="1" t="s">
        <v>71</v>
      </c>
      <c r="L1588" s="1" t="s">
        <v>71</v>
      </c>
      <c r="M1588" s="1" t="s">
        <v>74</v>
      </c>
      <c r="N1588" s="1" t="s">
        <v>117</v>
      </c>
      <c r="O1588" s="1" t="s">
        <v>71</v>
      </c>
      <c r="P1588" s="1" t="s">
        <v>71</v>
      </c>
      <c r="Q1588" s="1" t="s">
        <v>71</v>
      </c>
      <c r="R1588" s="1" t="s">
        <v>71</v>
      </c>
      <c r="S1588" s="1" t="s">
        <v>71</v>
      </c>
      <c r="T1588" s="1" t="s">
        <v>24680</v>
      </c>
      <c r="U1588" s="1" t="s">
        <v>24681</v>
      </c>
      <c r="V1588" s="1" t="s">
        <v>24682</v>
      </c>
      <c r="W1588" s="1" t="s">
        <v>24683</v>
      </c>
      <c r="X1588" s="1" t="s">
        <v>71</v>
      </c>
      <c r="Y1588" s="1" t="s">
        <v>24684</v>
      </c>
      <c r="Z1588" s="1" t="s">
        <v>24685</v>
      </c>
      <c r="AA1588" s="1" t="s">
        <v>71</v>
      </c>
      <c r="AB1588" s="1" t="s">
        <v>71</v>
      </c>
      <c r="AC1588" s="1" t="s">
        <v>24686</v>
      </c>
      <c r="AD1588" s="1" t="s">
        <v>24686</v>
      </c>
      <c r="AE1588" s="1" t="s">
        <v>24687</v>
      </c>
      <c r="AF1588" s="1" t="s">
        <v>71</v>
      </c>
      <c r="AG1588" s="1">
        <v>50</v>
      </c>
      <c r="AH1588" s="1">
        <v>33</v>
      </c>
      <c r="AI1588" s="1">
        <v>34</v>
      </c>
      <c r="AJ1588" s="1">
        <v>5</v>
      </c>
      <c r="AK1588" s="1">
        <v>35</v>
      </c>
      <c r="AL1588" s="1" t="s">
        <v>8859</v>
      </c>
      <c r="AM1588" s="1" t="s">
        <v>8860</v>
      </c>
      <c r="AN1588" s="1" t="s">
        <v>8861</v>
      </c>
      <c r="AO1588" s="1" t="s">
        <v>8862</v>
      </c>
      <c r="AP1588" s="1" t="s">
        <v>8863</v>
      </c>
      <c r="AQ1588" s="1" t="s">
        <v>71</v>
      </c>
      <c r="AR1588" s="1" t="s">
        <v>8864</v>
      </c>
      <c r="AS1588" s="1" t="s">
        <v>8865</v>
      </c>
      <c r="AT1588" s="1" t="s">
        <v>24688</v>
      </c>
      <c r="AU1588" s="1">
        <v>2019</v>
      </c>
      <c r="AV1588" s="1">
        <v>11</v>
      </c>
      <c r="AW1588" s="1">
        <v>5</v>
      </c>
      <c r="AX1588" s="1" t="s">
        <v>71</v>
      </c>
      <c r="AY1588" s="1" t="s">
        <v>71</v>
      </c>
      <c r="AZ1588" s="1" t="s">
        <v>71</v>
      </c>
      <c r="BA1588" s="1" t="s">
        <v>71</v>
      </c>
      <c r="BB1588" s="1">
        <v>696</v>
      </c>
      <c r="BC1588" s="1">
        <v>715</v>
      </c>
      <c r="BD1588" s="1" t="s">
        <v>71</v>
      </c>
      <c r="BE1588" s="1" t="s">
        <v>24689</v>
      </c>
      <c r="BF1588" s="1" t="str">
        <f>HYPERLINK("http://dx.doi.org/10.1108/IJCCSM-02-2018-0015","http://dx.doi.org/10.1108/IJCCSM-02-2018-0015")</f>
        <v>http://dx.doi.org/10.1108/IJCCSM-02-2018-0015</v>
      </c>
      <c r="BG1588" s="1" t="s">
        <v>71</v>
      </c>
      <c r="BH1588" s="1" t="s">
        <v>71</v>
      </c>
      <c r="BI1588" s="1">
        <v>20</v>
      </c>
      <c r="BJ1588" s="1" t="s">
        <v>389</v>
      </c>
      <c r="BK1588" s="1" t="s">
        <v>1353</v>
      </c>
      <c r="BL1588" s="1" t="s">
        <v>138</v>
      </c>
      <c r="BM1588" s="1" t="s">
        <v>24690</v>
      </c>
      <c r="BN1588" s="1" t="s">
        <v>71</v>
      </c>
      <c r="BO1588" s="1" t="s">
        <v>9224</v>
      </c>
      <c r="BP1588" s="1" t="s">
        <v>71</v>
      </c>
      <c r="BQ1588" s="1" t="s">
        <v>71</v>
      </c>
    </row>
    <row r="1589" spans="1:69">
      <c r="A1589" s="1" t="s">
        <v>69</v>
      </c>
      <c r="B1589" s="1" t="s">
        <v>24691</v>
      </c>
      <c r="C1589" s="1" t="s">
        <v>71</v>
      </c>
      <c r="D1589" s="1" t="s">
        <v>71</v>
      </c>
      <c r="E1589" s="1" t="s">
        <v>71</v>
      </c>
      <c r="F1589" s="1" t="s">
        <v>24692</v>
      </c>
      <c r="G1589" s="1" t="s">
        <v>71</v>
      </c>
      <c r="H1589" s="1" t="s">
        <v>71</v>
      </c>
      <c r="I1589" s="1" t="s">
        <v>24693</v>
      </c>
      <c r="J1589" s="1" t="s">
        <v>1804</v>
      </c>
      <c r="K1589" s="1" t="s">
        <v>71</v>
      </c>
      <c r="L1589" s="1" t="s">
        <v>71</v>
      </c>
      <c r="M1589" s="1" t="s">
        <v>74</v>
      </c>
      <c r="N1589" s="1" t="s">
        <v>75</v>
      </c>
      <c r="O1589" s="1" t="s">
        <v>71</v>
      </c>
      <c r="P1589" s="1" t="s">
        <v>71</v>
      </c>
      <c r="Q1589" s="1" t="s">
        <v>71</v>
      </c>
      <c r="R1589" s="1" t="s">
        <v>71</v>
      </c>
      <c r="S1589" s="1" t="s">
        <v>71</v>
      </c>
      <c r="T1589" s="1" t="s">
        <v>24694</v>
      </c>
      <c r="U1589" s="1" t="s">
        <v>24695</v>
      </c>
      <c r="V1589" s="1" t="s">
        <v>24696</v>
      </c>
      <c r="W1589" s="1" t="s">
        <v>24697</v>
      </c>
      <c r="X1589" s="1" t="s">
        <v>71</v>
      </c>
      <c r="Y1589" s="1" t="s">
        <v>24698</v>
      </c>
      <c r="Z1589" s="1" t="s">
        <v>24699</v>
      </c>
      <c r="AA1589" s="1" t="s">
        <v>71</v>
      </c>
      <c r="AB1589" s="1" t="s">
        <v>24700</v>
      </c>
      <c r="AC1589" s="1" t="s">
        <v>24701</v>
      </c>
      <c r="AD1589" s="1" t="s">
        <v>24702</v>
      </c>
      <c r="AE1589" s="1" t="s">
        <v>24703</v>
      </c>
      <c r="AF1589" s="1" t="s">
        <v>71</v>
      </c>
      <c r="AG1589" s="1">
        <v>64</v>
      </c>
      <c r="AH1589" s="1">
        <v>10</v>
      </c>
      <c r="AI1589" s="1">
        <v>10</v>
      </c>
      <c r="AJ1589" s="1">
        <v>2</v>
      </c>
      <c r="AK1589" s="1">
        <v>15</v>
      </c>
      <c r="AL1589" s="1" t="s">
        <v>156</v>
      </c>
      <c r="AM1589" s="1" t="s">
        <v>157</v>
      </c>
      <c r="AN1589" s="1" t="s">
        <v>158</v>
      </c>
      <c r="AO1589" s="1" t="s">
        <v>1816</v>
      </c>
      <c r="AP1589" s="1" t="s">
        <v>1817</v>
      </c>
      <c r="AQ1589" s="1" t="s">
        <v>71</v>
      </c>
      <c r="AR1589" s="1" t="s">
        <v>1818</v>
      </c>
      <c r="AS1589" s="1" t="s">
        <v>1819</v>
      </c>
      <c r="AT1589" s="1" t="s">
        <v>106</v>
      </c>
      <c r="AU1589" s="1">
        <v>2020</v>
      </c>
      <c r="AV1589" s="1">
        <v>162</v>
      </c>
      <c r="AW1589" s="1" t="s">
        <v>71</v>
      </c>
      <c r="AX1589" s="1" t="s">
        <v>71</v>
      </c>
      <c r="AY1589" s="1" t="s">
        <v>71</v>
      </c>
      <c r="AZ1589" s="1" t="s">
        <v>71</v>
      </c>
      <c r="BA1589" s="1" t="s">
        <v>71</v>
      </c>
      <c r="BB1589" s="1" t="s">
        <v>71</v>
      </c>
      <c r="BC1589" s="1" t="s">
        <v>71</v>
      </c>
      <c r="BD1589" s="1">
        <v>104964</v>
      </c>
      <c r="BE1589" s="1" t="s">
        <v>24704</v>
      </c>
      <c r="BF1589" s="1" t="str">
        <f>HYPERLINK("http://dx.doi.org/10.1016/j.resconrec.2020.104964","http://dx.doi.org/10.1016/j.resconrec.2020.104964")</f>
        <v>http://dx.doi.org/10.1016/j.resconrec.2020.104964</v>
      </c>
      <c r="BG1589" s="1" t="s">
        <v>71</v>
      </c>
      <c r="BH1589" s="1" t="s">
        <v>71</v>
      </c>
      <c r="BI1589" s="1">
        <v>11</v>
      </c>
      <c r="BJ1589" s="1" t="s">
        <v>554</v>
      </c>
      <c r="BK1589" s="1" t="s">
        <v>240</v>
      </c>
      <c r="BL1589" s="1" t="s">
        <v>556</v>
      </c>
      <c r="BM1589" s="1" t="s">
        <v>24705</v>
      </c>
      <c r="BN1589" s="1" t="s">
        <v>71</v>
      </c>
      <c r="BO1589" s="1" t="s">
        <v>353</v>
      </c>
      <c r="BP1589" s="1" t="s">
        <v>71</v>
      </c>
      <c r="BQ1589" s="1" t="s">
        <v>71</v>
      </c>
    </row>
    <row r="1590" spans="1:69">
      <c r="A1590" s="1" t="s">
        <v>69</v>
      </c>
      <c r="B1590" s="1" t="s">
        <v>24706</v>
      </c>
      <c r="C1590" s="1" t="s">
        <v>71</v>
      </c>
      <c r="D1590" s="1" t="s">
        <v>71</v>
      </c>
      <c r="E1590" s="1" t="s">
        <v>71</v>
      </c>
      <c r="F1590" s="1" t="s">
        <v>24707</v>
      </c>
      <c r="G1590" s="1" t="s">
        <v>71</v>
      </c>
      <c r="H1590" s="1" t="s">
        <v>71</v>
      </c>
      <c r="I1590" s="1" t="s">
        <v>24708</v>
      </c>
      <c r="J1590" s="1" t="s">
        <v>144</v>
      </c>
      <c r="K1590" s="1" t="s">
        <v>71</v>
      </c>
      <c r="L1590" s="1" t="s">
        <v>71</v>
      </c>
      <c r="M1590" s="1" t="s">
        <v>74</v>
      </c>
      <c r="N1590" s="1" t="s">
        <v>75</v>
      </c>
      <c r="O1590" s="1" t="s">
        <v>71</v>
      </c>
      <c r="P1590" s="1" t="s">
        <v>71</v>
      </c>
      <c r="Q1590" s="1" t="s">
        <v>71</v>
      </c>
      <c r="R1590" s="1" t="s">
        <v>71</v>
      </c>
      <c r="S1590" s="1" t="s">
        <v>71</v>
      </c>
      <c r="T1590" s="1" t="s">
        <v>24709</v>
      </c>
      <c r="U1590" s="1" t="s">
        <v>24710</v>
      </c>
      <c r="V1590" s="1" t="s">
        <v>24711</v>
      </c>
      <c r="W1590" s="1" t="s">
        <v>24712</v>
      </c>
      <c r="X1590" s="1" t="s">
        <v>71</v>
      </c>
      <c r="Y1590" s="1" t="s">
        <v>24713</v>
      </c>
      <c r="Z1590" s="1" t="s">
        <v>24714</v>
      </c>
      <c r="AA1590" s="1" t="s">
        <v>24715</v>
      </c>
      <c r="AB1590" s="1" t="s">
        <v>24716</v>
      </c>
      <c r="AC1590" s="1" t="s">
        <v>24717</v>
      </c>
      <c r="AD1590" s="1" t="s">
        <v>24718</v>
      </c>
      <c r="AE1590" s="1" t="s">
        <v>24719</v>
      </c>
      <c r="AF1590" s="1" t="s">
        <v>71</v>
      </c>
      <c r="AG1590" s="1">
        <v>93</v>
      </c>
      <c r="AH1590" s="1">
        <v>6</v>
      </c>
      <c r="AI1590" s="1">
        <v>8</v>
      </c>
      <c r="AJ1590" s="1">
        <v>4</v>
      </c>
      <c r="AK1590" s="1">
        <v>47</v>
      </c>
      <c r="AL1590" s="1" t="s">
        <v>156</v>
      </c>
      <c r="AM1590" s="1" t="s">
        <v>157</v>
      </c>
      <c r="AN1590" s="1" t="s">
        <v>158</v>
      </c>
      <c r="AO1590" s="1" t="s">
        <v>159</v>
      </c>
      <c r="AP1590" s="1" t="s">
        <v>160</v>
      </c>
      <c r="AQ1590" s="1" t="s">
        <v>71</v>
      </c>
      <c r="AR1590" s="1" t="s">
        <v>161</v>
      </c>
      <c r="AS1590" s="1" t="s">
        <v>162</v>
      </c>
      <c r="AT1590" s="1" t="s">
        <v>14480</v>
      </c>
      <c r="AU1590" s="1">
        <v>2020</v>
      </c>
      <c r="AV1590" s="1">
        <v>738</v>
      </c>
      <c r="AW1590" s="1" t="s">
        <v>71</v>
      </c>
      <c r="AX1590" s="1" t="s">
        <v>71</v>
      </c>
      <c r="AY1590" s="1" t="s">
        <v>71</v>
      </c>
      <c r="AZ1590" s="1" t="s">
        <v>71</v>
      </c>
      <c r="BA1590" s="1" t="s">
        <v>71</v>
      </c>
      <c r="BB1590" s="1" t="s">
        <v>71</v>
      </c>
      <c r="BC1590" s="1" t="s">
        <v>71</v>
      </c>
      <c r="BD1590" s="1">
        <v>139408</v>
      </c>
      <c r="BE1590" s="1" t="s">
        <v>24720</v>
      </c>
      <c r="BF1590" s="1" t="str">
        <f>HYPERLINK("http://dx.doi.org/10.1016/j.scitotenv.2020.139408","http://dx.doi.org/10.1016/j.scitotenv.2020.139408")</f>
        <v>http://dx.doi.org/10.1016/j.scitotenv.2020.139408</v>
      </c>
      <c r="BG1590" s="1" t="s">
        <v>71</v>
      </c>
      <c r="BH1590" s="1" t="s">
        <v>71</v>
      </c>
      <c r="BI1590" s="1">
        <v>14</v>
      </c>
      <c r="BJ1590" s="1" t="s">
        <v>137</v>
      </c>
      <c r="BK1590" s="1" t="s">
        <v>240</v>
      </c>
      <c r="BL1590" s="1" t="s">
        <v>138</v>
      </c>
      <c r="BM1590" s="1" t="s">
        <v>24721</v>
      </c>
      <c r="BN1590" s="1">
        <v>32806373</v>
      </c>
      <c r="BO1590" s="1" t="s">
        <v>71</v>
      </c>
      <c r="BP1590" s="1" t="s">
        <v>71</v>
      </c>
      <c r="BQ1590" s="1" t="s">
        <v>71</v>
      </c>
    </row>
    <row r="1591" spans="1:69">
      <c r="A1591" s="3" t="s">
        <v>69</v>
      </c>
      <c r="B1591" s="3" t="s">
        <v>24722</v>
      </c>
      <c r="C1591" s="3" t="s">
        <v>71</v>
      </c>
      <c r="D1591" s="3" t="s">
        <v>71</v>
      </c>
      <c r="E1591" s="3" t="s">
        <v>71</v>
      </c>
      <c r="F1591" s="3" t="s">
        <v>24723</v>
      </c>
      <c r="G1591" s="3" t="s">
        <v>71</v>
      </c>
      <c r="H1591" s="3" t="s">
        <v>71</v>
      </c>
      <c r="I1591" s="3" t="s">
        <v>24724</v>
      </c>
      <c r="J1591" s="3" t="s">
        <v>20810</v>
      </c>
      <c r="K1591" s="3" t="s">
        <v>71</v>
      </c>
      <c r="L1591" s="3" t="s">
        <v>71</v>
      </c>
      <c r="M1591" s="3" t="s">
        <v>74</v>
      </c>
      <c r="N1591" s="3" t="s">
        <v>75</v>
      </c>
      <c r="O1591" s="3" t="s">
        <v>71</v>
      </c>
      <c r="P1591" s="3" t="s">
        <v>71</v>
      </c>
      <c r="Q1591" s="3" t="s">
        <v>71</v>
      </c>
      <c r="R1591" s="3" t="s">
        <v>71</v>
      </c>
      <c r="S1591" s="3" t="s">
        <v>71</v>
      </c>
      <c r="T1591" s="3" t="s">
        <v>24725</v>
      </c>
      <c r="U1591" s="3" t="s">
        <v>24726</v>
      </c>
      <c r="V1591" s="3" t="s">
        <v>24727</v>
      </c>
      <c r="W1591" s="3" t="s">
        <v>24728</v>
      </c>
      <c r="X1591" s="3" t="s">
        <v>71</v>
      </c>
      <c r="Y1591" s="3" t="s">
        <v>24729</v>
      </c>
      <c r="Z1591" s="3" t="s">
        <v>24730</v>
      </c>
      <c r="AA1591" s="3" t="s">
        <v>24731</v>
      </c>
      <c r="AB1591" s="3" t="s">
        <v>24732</v>
      </c>
      <c r="AC1591" s="3" t="s">
        <v>24733</v>
      </c>
      <c r="AD1591" s="3" t="s">
        <v>24734</v>
      </c>
      <c r="AE1591" s="3" t="s">
        <v>24735</v>
      </c>
      <c r="AF1591" s="3" t="s">
        <v>71</v>
      </c>
      <c r="AG1591" s="3">
        <v>33</v>
      </c>
      <c r="AH1591" s="3">
        <v>48</v>
      </c>
      <c r="AI1591" s="3">
        <v>52</v>
      </c>
      <c r="AJ1591" s="3">
        <v>8</v>
      </c>
      <c r="AK1591" s="3">
        <v>78</v>
      </c>
      <c r="AL1591" s="3" t="s">
        <v>951</v>
      </c>
      <c r="AM1591" s="3" t="s">
        <v>83</v>
      </c>
      <c r="AN1591" s="3" t="s">
        <v>1093</v>
      </c>
      <c r="AO1591" s="3" t="s">
        <v>20822</v>
      </c>
      <c r="AP1591" s="3" t="s">
        <v>20823</v>
      </c>
      <c r="AQ1591" s="3" t="s">
        <v>71</v>
      </c>
      <c r="AR1591" s="3" t="s">
        <v>20824</v>
      </c>
      <c r="AS1591" s="3" t="s">
        <v>20825</v>
      </c>
      <c r="AT1591" s="3" t="s">
        <v>106</v>
      </c>
      <c r="AU1591" s="3">
        <v>2017</v>
      </c>
      <c r="AV1591" s="3">
        <v>169</v>
      </c>
      <c r="AW1591" s="3" t="s">
        <v>71</v>
      </c>
      <c r="AX1591" s="3" t="s">
        <v>71</v>
      </c>
      <c r="AY1591" s="3" t="s">
        <v>71</v>
      </c>
      <c r="AZ1591" s="3" t="s">
        <v>71</v>
      </c>
      <c r="BA1591" s="3" t="s">
        <v>71</v>
      </c>
      <c r="BB1591" s="3">
        <v>11</v>
      </c>
      <c r="BC1591" s="3">
        <v>21</v>
      </c>
      <c r="BD1591" s="3" t="s">
        <v>71</v>
      </c>
      <c r="BE1591" s="3" t="s">
        <v>24736</v>
      </c>
      <c r="BF1591" s="3" t="str">
        <f>HYPERLINK("http://dx.doi.org/10.1016/j.atmosenv.2017.09.002","http://dx.doi.org/10.1016/j.atmosenv.2017.09.002")</f>
        <v>http://dx.doi.org/10.1016/j.atmosenv.2017.09.002</v>
      </c>
      <c r="BG1591" s="3" t="s">
        <v>71</v>
      </c>
      <c r="BH1591" s="3" t="s">
        <v>71</v>
      </c>
      <c r="BI1591" s="3">
        <v>11</v>
      </c>
      <c r="BJ1591" s="3" t="s">
        <v>450</v>
      </c>
      <c r="BK1591" s="3" t="s">
        <v>93</v>
      </c>
      <c r="BL1591" s="3" t="s">
        <v>451</v>
      </c>
      <c r="BM1591" s="3" t="s">
        <v>24737</v>
      </c>
      <c r="BN1591" s="3" t="s">
        <v>71</v>
      </c>
      <c r="BO1591" s="3" t="s">
        <v>2116</v>
      </c>
      <c r="BP1591" s="3" t="s">
        <v>71</v>
      </c>
      <c r="BQ1591" s="3" t="s">
        <v>71</v>
      </c>
    </row>
    <row r="1592" spans="1:69">
      <c r="A1592" s="1" t="s">
        <v>69</v>
      </c>
      <c r="B1592" s="1" t="s">
        <v>24738</v>
      </c>
      <c r="C1592" s="1" t="s">
        <v>71</v>
      </c>
      <c r="D1592" s="1" t="s">
        <v>71</v>
      </c>
      <c r="E1592" s="1" t="s">
        <v>71</v>
      </c>
      <c r="F1592" s="1" t="s">
        <v>24739</v>
      </c>
      <c r="G1592" s="1" t="s">
        <v>71</v>
      </c>
      <c r="H1592" s="1" t="s">
        <v>71</v>
      </c>
      <c r="I1592" s="1" t="s">
        <v>24740</v>
      </c>
      <c r="J1592" s="1" t="s">
        <v>4746</v>
      </c>
      <c r="K1592" s="1" t="s">
        <v>71</v>
      </c>
      <c r="L1592" s="1" t="s">
        <v>71</v>
      </c>
      <c r="M1592" s="1" t="s">
        <v>74</v>
      </c>
      <c r="N1592" s="1" t="s">
        <v>75</v>
      </c>
      <c r="O1592" s="1" t="s">
        <v>71</v>
      </c>
      <c r="P1592" s="1" t="s">
        <v>71</v>
      </c>
      <c r="Q1592" s="1" t="s">
        <v>71</v>
      </c>
      <c r="R1592" s="1" t="s">
        <v>71</v>
      </c>
      <c r="S1592" s="1" t="s">
        <v>71</v>
      </c>
      <c r="T1592" s="1" t="s">
        <v>71</v>
      </c>
      <c r="U1592" s="1" t="s">
        <v>24741</v>
      </c>
      <c r="V1592" s="1" t="s">
        <v>24742</v>
      </c>
      <c r="W1592" s="1" t="s">
        <v>24743</v>
      </c>
      <c r="X1592" s="1" t="s">
        <v>71</v>
      </c>
      <c r="Y1592" s="1" t="s">
        <v>24744</v>
      </c>
      <c r="Z1592" s="1" t="s">
        <v>24745</v>
      </c>
      <c r="AA1592" s="1" t="s">
        <v>24746</v>
      </c>
      <c r="AB1592" s="1" t="s">
        <v>24747</v>
      </c>
      <c r="AC1592" s="1" t="s">
        <v>24748</v>
      </c>
      <c r="AD1592" s="1" t="s">
        <v>24749</v>
      </c>
      <c r="AE1592" s="1" t="s">
        <v>24750</v>
      </c>
      <c r="AF1592" s="1" t="s">
        <v>71</v>
      </c>
      <c r="AG1592" s="1">
        <v>99</v>
      </c>
      <c r="AH1592" s="1">
        <v>9</v>
      </c>
      <c r="AI1592" s="1">
        <v>9</v>
      </c>
      <c r="AJ1592" s="1">
        <v>4</v>
      </c>
      <c r="AK1592" s="1">
        <v>36</v>
      </c>
      <c r="AL1592" s="1" t="s">
        <v>2969</v>
      </c>
      <c r="AM1592" s="1" t="s">
        <v>1369</v>
      </c>
      <c r="AN1592" s="1" t="s">
        <v>2970</v>
      </c>
      <c r="AO1592" s="1" t="s">
        <v>4758</v>
      </c>
      <c r="AP1592" s="1" t="s">
        <v>4759</v>
      </c>
      <c r="AQ1592" s="1" t="s">
        <v>71</v>
      </c>
      <c r="AR1592" s="1" t="s">
        <v>4760</v>
      </c>
      <c r="AS1592" s="1" t="s">
        <v>4761</v>
      </c>
      <c r="AT1592" s="1" t="s">
        <v>106</v>
      </c>
      <c r="AU1592" s="1">
        <v>2019</v>
      </c>
      <c r="AV1592" s="1">
        <v>124</v>
      </c>
      <c r="AW1592" s="1">
        <v>11</v>
      </c>
      <c r="AX1592" s="1" t="s">
        <v>71</v>
      </c>
      <c r="AY1592" s="1" t="s">
        <v>71</v>
      </c>
      <c r="AZ1592" s="1" t="s">
        <v>71</v>
      </c>
      <c r="BA1592" s="1" t="s">
        <v>71</v>
      </c>
      <c r="BB1592" s="1">
        <v>3555</v>
      </c>
      <c r="BC1592" s="1">
        <v>3568</v>
      </c>
      <c r="BD1592" s="1" t="s">
        <v>71</v>
      </c>
      <c r="BE1592" s="1" t="s">
        <v>24751</v>
      </c>
      <c r="BF1592" s="1" t="str">
        <f>HYPERLINK("http://dx.doi.org/10.1029/2019JG005272","http://dx.doi.org/10.1029/2019JG005272")</f>
        <v>http://dx.doi.org/10.1029/2019JG005272</v>
      </c>
      <c r="BG1592" s="1" t="s">
        <v>71</v>
      </c>
      <c r="BH1592" s="1" t="s">
        <v>7363</v>
      </c>
      <c r="BI1592" s="1">
        <v>14</v>
      </c>
      <c r="BJ1592" s="1" t="s">
        <v>2482</v>
      </c>
      <c r="BK1592" s="1" t="s">
        <v>93</v>
      </c>
      <c r="BL1592" s="1" t="s">
        <v>2483</v>
      </c>
      <c r="BM1592" s="1" t="s">
        <v>24752</v>
      </c>
      <c r="BN1592" s="1" t="s">
        <v>71</v>
      </c>
      <c r="BO1592" s="1" t="s">
        <v>71</v>
      </c>
      <c r="BP1592" s="1" t="s">
        <v>71</v>
      </c>
      <c r="BQ1592" s="1" t="s">
        <v>71</v>
      </c>
    </row>
    <row r="1593" spans="1:69">
      <c r="A1593" s="1" t="s">
        <v>69</v>
      </c>
      <c r="B1593" s="1" t="s">
        <v>24753</v>
      </c>
      <c r="C1593" s="1" t="s">
        <v>71</v>
      </c>
      <c r="D1593" s="1" t="s">
        <v>71</v>
      </c>
      <c r="E1593" s="1" t="s">
        <v>71</v>
      </c>
      <c r="F1593" s="1" t="s">
        <v>24754</v>
      </c>
      <c r="G1593" s="1" t="s">
        <v>71</v>
      </c>
      <c r="H1593" s="1" t="s">
        <v>71</v>
      </c>
      <c r="I1593" s="1" t="s">
        <v>24755</v>
      </c>
      <c r="J1593" s="1" t="s">
        <v>219</v>
      </c>
      <c r="K1593" s="1" t="s">
        <v>71</v>
      </c>
      <c r="L1593" s="1" t="s">
        <v>71</v>
      </c>
      <c r="M1593" s="1" t="s">
        <v>74</v>
      </c>
      <c r="N1593" s="1" t="s">
        <v>75</v>
      </c>
      <c r="O1593" s="1" t="s">
        <v>71</v>
      </c>
      <c r="P1593" s="1" t="s">
        <v>71</v>
      </c>
      <c r="Q1593" s="1" t="s">
        <v>71</v>
      </c>
      <c r="R1593" s="1" t="s">
        <v>71</v>
      </c>
      <c r="S1593" s="1" t="s">
        <v>71</v>
      </c>
      <c r="T1593" s="1" t="s">
        <v>24756</v>
      </c>
      <c r="U1593" s="1" t="s">
        <v>24757</v>
      </c>
      <c r="V1593" s="1" t="s">
        <v>24758</v>
      </c>
      <c r="W1593" s="1" t="s">
        <v>24759</v>
      </c>
      <c r="X1593" s="1" t="s">
        <v>71</v>
      </c>
      <c r="Y1593" s="1" t="s">
        <v>24760</v>
      </c>
      <c r="Z1593" s="1" t="s">
        <v>24761</v>
      </c>
      <c r="AA1593" s="1" t="s">
        <v>24762</v>
      </c>
      <c r="AB1593" s="1" t="s">
        <v>24763</v>
      </c>
      <c r="AC1593" s="1" t="s">
        <v>24764</v>
      </c>
      <c r="AD1593" s="1" t="s">
        <v>24765</v>
      </c>
      <c r="AE1593" s="1" t="s">
        <v>24766</v>
      </c>
      <c r="AF1593" s="1" t="s">
        <v>71</v>
      </c>
      <c r="AG1593" s="1">
        <v>96</v>
      </c>
      <c r="AH1593" s="1">
        <v>1</v>
      </c>
      <c r="AI1593" s="1">
        <v>1</v>
      </c>
      <c r="AJ1593" s="1">
        <v>6</v>
      </c>
      <c r="AK1593" s="1">
        <v>6</v>
      </c>
      <c r="AL1593" s="1" t="s">
        <v>231</v>
      </c>
      <c r="AM1593" s="1" t="s">
        <v>232</v>
      </c>
      <c r="AN1593" s="1" t="s">
        <v>233</v>
      </c>
      <c r="AO1593" s="1" t="s">
        <v>71</v>
      </c>
      <c r="AP1593" s="1" t="s">
        <v>234</v>
      </c>
      <c r="AQ1593" s="1" t="s">
        <v>71</v>
      </c>
      <c r="AR1593" s="1" t="s">
        <v>235</v>
      </c>
      <c r="AS1593" s="1" t="s">
        <v>236</v>
      </c>
      <c r="AT1593" s="1" t="s">
        <v>185</v>
      </c>
      <c r="AU1593" s="1">
        <v>2022</v>
      </c>
      <c r="AV1593" s="1">
        <v>14</v>
      </c>
      <c r="AW1593" s="1">
        <v>6</v>
      </c>
      <c r="AX1593" s="1" t="s">
        <v>71</v>
      </c>
      <c r="AY1593" s="1" t="s">
        <v>71</v>
      </c>
      <c r="AZ1593" s="1" t="s">
        <v>71</v>
      </c>
      <c r="BA1593" s="1" t="s">
        <v>71</v>
      </c>
      <c r="BB1593" s="1" t="s">
        <v>71</v>
      </c>
      <c r="BC1593" s="1" t="s">
        <v>71</v>
      </c>
      <c r="BD1593" s="1">
        <v>3145</v>
      </c>
      <c r="BE1593" s="1" t="s">
        <v>24767</v>
      </c>
      <c r="BF1593" s="1" t="str">
        <f>HYPERLINK("http://dx.doi.org/10.3390/su14063145","http://dx.doi.org/10.3390/su14063145")</f>
        <v>http://dx.doi.org/10.3390/su14063145</v>
      </c>
      <c r="BG1593" s="1" t="s">
        <v>71</v>
      </c>
      <c r="BH1593" s="1" t="s">
        <v>71</v>
      </c>
      <c r="BI1593" s="1">
        <v>14</v>
      </c>
      <c r="BJ1593" s="1" t="s">
        <v>239</v>
      </c>
      <c r="BK1593" s="1" t="s">
        <v>240</v>
      </c>
      <c r="BL1593" s="1" t="s">
        <v>241</v>
      </c>
      <c r="BM1593" s="1" t="s">
        <v>24768</v>
      </c>
      <c r="BN1593" s="1" t="s">
        <v>71</v>
      </c>
      <c r="BO1593" s="1" t="s">
        <v>598</v>
      </c>
      <c r="BP1593" s="1" t="s">
        <v>71</v>
      </c>
      <c r="BQ1593" s="1" t="s">
        <v>71</v>
      </c>
    </row>
    <row r="1594" spans="1:69">
      <c r="A1594" s="3" t="s">
        <v>69</v>
      </c>
      <c r="B1594" s="3" t="s">
        <v>24769</v>
      </c>
      <c r="C1594" s="3" t="s">
        <v>71</v>
      </c>
      <c r="D1594" s="3" t="s">
        <v>71</v>
      </c>
      <c r="E1594" s="3" t="s">
        <v>71</v>
      </c>
      <c r="F1594" s="3" t="s">
        <v>24770</v>
      </c>
      <c r="G1594" s="3" t="s">
        <v>71</v>
      </c>
      <c r="H1594" s="3" t="s">
        <v>71</v>
      </c>
      <c r="I1594" s="3" t="s">
        <v>24771</v>
      </c>
      <c r="J1594" s="3" t="s">
        <v>219</v>
      </c>
      <c r="K1594" s="3" t="s">
        <v>71</v>
      </c>
      <c r="L1594" s="3" t="s">
        <v>71</v>
      </c>
      <c r="M1594" s="3" t="s">
        <v>74</v>
      </c>
      <c r="N1594" s="3" t="s">
        <v>75</v>
      </c>
      <c r="O1594" s="3" t="s">
        <v>71</v>
      </c>
      <c r="P1594" s="3" t="s">
        <v>71</v>
      </c>
      <c r="Q1594" s="3" t="s">
        <v>71</v>
      </c>
      <c r="R1594" s="3" t="s">
        <v>71</v>
      </c>
      <c r="S1594" s="3" t="s">
        <v>71</v>
      </c>
      <c r="T1594" s="3" t="s">
        <v>24772</v>
      </c>
      <c r="U1594" s="3" t="s">
        <v>24773</v>
      </c>
      <c r="V1594" s="3" t="s">
        <v>24774</v>
      </c>
      <c r="W1594" s="3" t="s">
        <v>24775</v>
      </c>
      <c r="X1594" s="3" t="s">
        <v>71</v>
      </c>
      <c r="Y1594" s="3" t="s">
        <v>24776</v>
      </c>
      <c r="Z1594" s="3" t="s">
        <v>24777</v>
      </c>
      <c r="AA1594" s="3" t="s">
        <v>71</v>
      </c>
      <c r="AB1594" s="3" t="s">
        <v>24778</v>
      </c>
      <c r="AC1594" s="3" t="s">
        <v>71</v>
      </c>
      <c r="AD1594" s="3" t="s">
        <v>71</v>
      </c>
      <c r="AE1594" s="3" t="s">
        <v>71</v>
      </c>
      <c r="AF1594" s="3" t="s">
        <v>71</v>
      </c>
      <c r="AG1594" s="3">
        <v>116</v>
      </c>
      <c r="AH1594" s="3">
        <v>35</v>
      </c>
      <c r="AI1594" s="3">
        <v>37</v>
      </c>
      <c r="AJ1594" s="3">
        <v>25</v>
      </c>
      <c r="AK1594" s="3">
        <v>91</v>
      </c>
      <c r="AL1594" s="3" t="s">
        <v>231</v>
      </c>
      <c r="AM1594" s="3" t="s">
        <v>232</v>
      </c>
      <c r="AN1594" s="3" t="s">
        <v>233</v>
      </c>
      <c r="AO1594" s="3" t="s">
        <v>71</v>
      </c>
      <c r="AP1594" s="3" t="s">
        <v>234</v>
      </c>
      <c r="AQ1594" s="3" t="s">
        <v>71</v>
      </c>
      <c r="AR1594" s="3" t="s">
        <v>235</v>
      </c>
      <c r="AS1594" s="3" t="s">
        <v>236</v>
      </c>
      <c r="AT1594" s="3" t="s">
        <v>237</v>
      </c>
      <c r="AU1594" s="3">
        <v>2018</v>
      </c>
      <c r="AV1594" s="3">
        <v>10</v>
      </c>
      <c r="AW1594" s="3">
        <v>4</v>
      </c>
      <c r="AX1594" s="3" t="s">
        <v>71</v>
      </c>
      <c r="AY1594" s="3" t="s">
        <v>71</v>
      </c>
      <c r="AZ1594" s="3" t="s">
        <v>71</v>
      </c>
      <c r="BA1594" s="3" t="s">
        <v>71</v>
      </c>
      <c r="BB1594" s="3" t="s">
        <v>71</v>
      </c>
      <c r="BC1594" s="3" t="s">
        <v>71</v>
      </c>
      <c r="BD1594" s="3">
        <v>1078</v>
      </c>
      <c r="BE1594" s="3" t="s">
        <v>24779</v>
      </c>
      <c r="BF1594" s="3" t="str">
        <f>HYPERLINK("http://dx.doi.org/10.3390/su10041078","http://dx.doi.org/10.3390/su10041078")</f>
        <v>http://dx.doi.org/10.3390/su10041078</v>
      </c>
      <c r="BG1594" s="3" t="s">
        <v>71</v>
      </c>
      <c r="BH1594" s="3" t="s">
        <v>71</v>
      </c>
      <c r="BI1594" s="3">
        <v>17</v>
      </c>
      <c r="BJ1594" s="3" t="s">
        <v>239</v>
      </c>
      <c r="BK1594" s="3" t="s">
        <v>240</v>
      </c>
      <c r="BL1594" s="3" t="s">
        <v>241</v>
      </c>
      <c r="BM1594" s="3" t="s">
        <v>24780</v>
      </c>
      <c r="BN1594" s="3" t="s">
        <v>71</v>
      </c>
      <c r="BO1594" s="3" t="s">
        <v>598</v>
      </c>
      <c r="BP1594" s="3" t="s">
        <v>71</v>
      </c>
      <c r="BQ1594" s="3" t="s">
        <v>71</v>
      </c>
    </row>
    <row r="1595" spans="1:69">
      <c r="A1595" s="1" t="s">
        <v>69</v>
      </c>
      <c r="B1595" s="1" t="s">
        <v>24781</v>
      </c>
      <c r="C1595" s="1" t="s">
        <v>71</v>
      </c>
      <c r="D1595" s="1" t="s">
        <v>71</v>
      </c>
      <c r="E1595" s="1" t="s">
        <v>71</v>
      </c>
      <c r="F1595" s="1" t="s">
        <v>24782</v>
      </c>
      <c r="G1595" s="1" t="s">
        <v>71</v>
      </c>
      <c r="H1595" s="1" t="s">
        <v>71</v>
      </c>
      <c r="I1595" s="1" t="s">
        <v>24783</v>
      </c>
      <c r="J1595" s="1" t="s">
        <v>116</v>
      </c>
      <c r="K1595" s="1" t="s">
        <v>71</v>
      </c>
      <c r="L1595" s="1" t="s">
        <v>71</v>
      </c>
      <c r="M1595" s="1" t="s">
        <v>74</v>
      </c>
      <c r="N1595" s="1" t="s">
        <v>75</v>
      </c>
      <c r="O1595" s="1" t="s">
        <v>71</v>
      </c>
      <c r="P1595" s="1" t="s">
        <v>71</v>
      </c>
      <c r="Q1595" s="1" t="s">
        <v>71</v>
      </c>
      <c r="R1595" s="1" t="s">
        <v>71</v>
      </c>
      <c r="S1595" s="1" t="s">
        <v>71</v>
      </c>
      <c r="T1595" s="1" t="s">
        <v>24784</v>
      </c>
      <c r="U1595" s="1" t="s">
        <v>24785</v>
      </c>
      <c r="V1595" s="1" t="s">
        <v>24786</v>
      </c>
      <c r="W1595" s="1" t="s">
        <v>24787</v>
      </c>
      <c r="X1595" s="1" t="s">
        <v>71</v>
      </c>
      <c r="Y1595" s="1" t="s">
        <v>24788</v>
      </c>
      <c r="Z1595" s="1" t="s">
        <v>24789</v>
      </c>
      <c r="AA1595" s="1" t="s">
        <v>24790</v>
      </c>
      <c r="AB1595" s="1" t="s">
        <v>24791</v>
      </c>
      <c r="AC1595" s="1" t="s">
        <v>71</v>
      </c>
      <c r="AD1595" s="1" t="s">
        <v>71</v>
      </c>
      <c r="AE1595" s="1" t="s">
        <v>71</v>
      </c>
      <c r="AF1595" s="1" t="s">
        <v>71</v>
      </c>
      <c r="AG1595" s="1">
        <v>58</v>
      </c>
      <c r="AH1595" s="1">
        <v>5</v>
      </c>
      <c r="AI1595" s="1">
        <v>5</v>
      </c>
      <c r="AJ1595" s="1">
        <v>1</v>
      </c>
      <c r="AK1595" s="1">
        <v>8</v>
      </c>
      <c r="AL1595" s="1" t="s">
        <v>126</v>
      </c>
      <c r="AM1595" s="1" t="s">
        <v>127</v>
      </c>
      <c r="AN1595" s="1" t="s">
        <v>128</v>
      </c>
      <c r="AO1595" s="1" t="s">
        <v>129</v>
      </c>
      <c r="AP1595" s="1" t="s">
        <v>130</v>
      </c>
      <c r="AQ1595" s="1" t="s">
        <v>71</v>
      </c>
      <c r="AR1595" s="1" t="s">
        <v>131</v>
      </c>
      <c r="AS1595" s="1" t="s">
        <v>132</v>
      </c>
      <c r="AT1595" s="1" t="s">
        <v>282</v>
      </c>
      <c r="AU1595" s="1">
        <v>2020</v>
      </c>
      <c r="AV1595" s="1">
        <v>27</v>
      </c>
      <c r="AW1595" s="1">
        <v>28</v>
      </c>
      <c r="AX1595" s="1" t="s">
        <v>71</v>
      </c>
      <c r="AY1595" s="1" t="s">
        <v>71</v>
      </c>
      <c r="AZ1595" s="1" t="s">
        <v>134</v>
      </c>
      <c r="BA1595" s="1" t="s">
        <v>71</v>
      </c>
      <c r="BB1595" s="1">
        <v>35272</v>
      </c>
      <c r="BC1595" s="1">
        <v>35283</v>
      </c>
      <c r="BD1595" s="1" t="s">
        <v>71</v>
      </c>
      <c r="BE1595" s="1" t="s">
        <v>24792</v>
      </c>
      <c r="BF1595" s="1" t="str">
        <f>HYPERLINK("http://dx.doi.org/10.1007/s11356-020-09778-x","http://dx.doi.org/10.1007/s11356-020-09778-x")</f>
        <v>http://dx.doi.org/10.1007/s11356-020-09778-x</v>
      </c>
      <c r="BG1595" s="1" t="s">
        <v>71</v>
      </c>
      <c r="BH1595" s="1" t="s">
        <v>10130</v>
      </c>
      <c r="BI1595" s="1">
        <v>12</v>
      </c>
      <c r="BJ1595" s="1" t="s">
        <v>137</v>
      </c>
      <c r="BK1595" s="1" t="s">
        <v>93</v>
      </c>
      <c r="BL1595" s="1" t="s">
        <v>138</v>
      </c>
      <c r="BM1595" s="1" t="s">
        <v>24793</v>
      </c>
      <c r="BN1595" s="1">
        <v>32592049</v>
      </c>
      <c r="BO1595" s="1" t="s">
        <v>71</v>
      </c>
      <c r="BP1595" s="1" t="s">
        <v>71</v>
      </c>
      <c r="BQ1595" s="1" t="s">
        <v>71</v>
      </c>
    </row>
    <row r="1596" spans="1:69">
      <c r="A1596" s="1" t="s">
        <v>69</v>
      </c>
      <c r="B1596" s="1" t="s">
        <v>24794</v>
      </c>
      <c r="C1596" s="1" t="s">
        <v>71</v>
      </c>
      <c r="D1596" s="1" t="s">
        <v>71</v>
      </c>
      <c r="E1596" s="1" t="s">
        <v>71</v>
      </c>
      <c r="F1596" s="1" t="s">
        <v>24795</v>
      </c>
      <c r="G1596" s="1" t="s">
        <v>71</v>
      </c>
      <c r="H1596" s="1" t="s">
        <v>71</v>
      </c>
      <c r="I1596" s="1" t="s">
        <v>24796</v>
      </c>
      <c r="J1596" s="1" t="s">
        <v>219</v>
      </c>
      <c r="K1596" s="1" t="s">
        <v>71</v>
      </c>
      <c r="L1596" s="1" t="s">
        <v>71</v>
      </c>
      <c r="M1596" s="1" t="s">
        <v>74</v>
      </c>
      <c r="N1596" s="1" t="s">
        <v>75</v>
      </c>
      <c r="O1596" s="1" t="s">
        <v>71</v>
      </c>
      <c r="P1596" s="1" t="s">
        <v>71</v>
      </c>
      <c r="Q1596" s="1" t="s">
        <v>71</v>
      </c>
      <c r="R1596" s="1" t="s">
        <v>71</v>
      </c>
      <c r="S1596" s="1" t="s">
        <v>71</v>
      </c>
      <c r="T1596" s="1" t="s">
        <v>24797</v>
      </c>
      <c r="U1596" s="1" t="s">
        <v>24798</v>
      </c>
      <c r="V1596" s="1" t="s">
        <v>24799</v>
      </c>
      <c r="W1596" s="1" t="s">
        <v>24800</v>
      </c>
      <c r="X1596" s="1" t="s">
        <v>71</v>
      </c>
      <c r="Y1596" s="1" t="s">
        <v>24801</v>
      </c>
      <c r="Z1596" s="1" t="s">
        <v>24802</v>
      </c>
      <c r="AA1596" s="1" t="s">
        <v>24803</v>
      </c>
      <c r="AB1596" s="1" t="s">
        <v>24804</v>
      </c>
      <c r="AC1596" s="1" t="s">
        <v>24805</v>
      </c>
      <c r="AD1596" s="1" t="s">
        <v>24806</v>
      </c>
      <c r="AE1596" s="1" t="s">
        <v>24807</v>
      </c>
      <c r="AF1596" s="1" t="s">
        <v>71</v>
      </c>
      <c r="AG1596" s="1">
        <v>119</v>
      </c>
      <c r="AH1596" s="1">
        <v>12</v>
      </c>
      <c r="AI1596" s="1">
        <v>13</v>
      </c>
      <c r="AJ1596" s="1">
        <v>5</v>
      </c>
      <c r="AK1596" s="1">
        <v>33</v>
      </c>
      <c r="AL1596" s="1" t="s">
        <v>231</v>
      </c>
      <c r="AM1596" s="1" t="s">
        <v>232</v>
      </c>
      <c r="AN1596" s="1" t="s">
        <v>233</v>
      </c>
      <c r="AO1596" s="1" t="s">
        <v>71</v>
      </c>
      <c r="AP1596" s="1" t="s">
        <v>234</v>
      </c>
      <c r="AQ1596" s="1" t="s">
        <v>71</v>
      </c>
      <c r="AR1596" s="1" t="s">
        <v>235</v>
      </c>
      <c r="AS1596" s="1" t="s">
        <v>236</v>
      </c>
      <c r="AT1596" s="1" t="s">
        <v>3120</v>
      </c>
      <c r="AU1596" s="1">
        <v>2019</v>
      </c>
      <c r="AV1596" s="1">
        <v>11</v>
      </c>
      <c r="AW1596" s="1">
        <v>3</v>
      </c>
      <c r="AX1596" s="1" t="s">
        <v>71</v>
      </c>
      <c r="AY1596" s="1" t="s">
        <v>71</v>
      </c>
      <c r="AZ1596" s="1" t="s">
        <v>71</v>
      </c>
      <c r="BA1596" s="1" t="s">
        <v>71</v>
      </c>
      <c r="BB1596" s="1" t="s">
        <v>71</v>
      </c>
      <c r="BC1596" s="1" t="s">
        <v>71</v>
      </c>
      <c r="BD1596" s="1">
        <v>601</v>
      </c>
      <c r="BE1596" s="1" t="s">
        <v>24808</v>
      </c>
      <c r="BF1596" s="1" t="str">
        <f>HYPERLINK("http://dx.doi.org/10.3390/su11030601","http://dx.doi.org/10.3390/su11030601")</f>
        <v>http://dx.doi.org/10.3390/su11030601</v>
      </c>
      <c r="BG1596" s="1" t="s">
        <v>71</v>
      </c>
      <c r="BH1596" s="1" t="s">
        <v>71</v>
      </c>
      <c r="BI1596" s="1">
        <v>22</v>
      </c>
      <c r="BJ1596" s="1" t="s">
        <v>239</v>
      </c>
      <c r="BK1596" s="1" t="s">
        <v>240</v>
      </c>
      <c r="BL1596" s="1" t="s">
        <v>241</v>
      </c>
      <c r="BM1596" s="1" t="s">
        <v>24809</v>
      </c>
      <c r="BN1596" s="1" t="s">
        <v>71</v>
      </c>
      <c r="BO1596" s="1" t="s">
        <v>1901</v>
      </c>
      <c r="BP1596" s="1" t="s">
        <v>71</v>
      </c>
      <c r="BQ1596" s="1" t="s">
        <v>71</v>
      </c>
    </row>
    <row r="1597" spans="1:69">
      <c r="A1597" s="1" t="s">
        <v>69</v>
      </c>
      <c r="B1597" s="1" t="s">
        <v>24810</v>
      </c>
      <c r="C1597" s="1" t="s">
        <v>71</v>
      </c>
      <c r="D1597" s="1" t="s">
        <v>71</v>
      </c>
      <c r="E1597" s="1" t="s">
        <v>71</v>
      </c>
      <c r="F1597" s="1" t="s">
        <v>24811</v>
      </c>
      <c r="G1597" s="1" t="s">
        <v>71</v>
      </c>
      <c r="H1597" s="1" t="s">
        <v>71</v>
      </c>
      <c r="I1597" s="1" t="s">
        <v>24812</v>
      </c>
      <c r="J1597" s="1" t="s">
        <v>4811</v>
      </c>
      <c r="K1597" s="1" t="s">
        <v>71</v>
      </c>
      <c r="L1597" s="1" t="s">
        <v>71</v>
      </c>
      <c r="M1597" s="1" t="s">
        <v>74</v>
      </c>
      <c r="N1597" s="1" t="s">
        <v>117</v>
      </c>
      <c r="O1597" s="1" t="s">
        <v>71</v>
      </c>
      <c r="P1597" s="1" t="s">
        <v>71</v>
      </c>
      <c r="Q1597" s="1" t="s">
        <v>71</v>
      </c>
      <c r="R1597" s="1" t="s">
        <v>71</v>
      </c>
      <c r="S1597" s="1" t="s">
        <v>71</v>
      </c>
      <c r="T1597" s="1" t="s">
        <v>71</v>
      </c>
      <c r="U1597" s="1" t="s">
        <v>24813</v>
      </c>
      <c r="V1597" s="1" t="s">
        <v>24814</v>
      </c>
      <c r="W1597" s="1" t="s">
        <v>24815</v>
      </c>
      <c r="X1597" s="1" t="s">
        <v>71</v>
      </c>
      <c r="Y1597" s="1" t="s">
        <v>24816</v>
      </c>
      <c r="Z1597" s="1" t="s">
        <v>24817</v>
      </c>
      <c r="AA1597" s="1" t="s">
        <v>24818</v>
      </c>
      <c r="AB1597" s="1" t="s">
        <v>24819</v>
      </c>
      <c r="AC1597" s="1" t="s">
        <v>24820</v>
      </c>
      <c r="AD1597" s="1" t="s">
        <v>24821</v>
      </c>
      <c r="AE1597" s="1" t="s">
        <v>24822</v>
      </c>
      <c r="AF1597" s="1" t="s">
        <v>71</v>
      </c>
      <c r="AG1597" s="1">
        <v>73</v>
      </c>
      <c r="AH1597" s="1">
        <v>7</v>
      </c>
      <c r="AI1597" s="1">
        <v>7</v>
      </c>
      <c r="AJ1597" s="1">
        <v>2</v>
      </c>
      <c r="AK1597" s="1">
        <v>14</v>
      </c>
      <c r="AL1597" s="1" t="s">
        <v>82</v>
      </c>
      <c r="AM1597" s="1" t="s">
        <v>83</v>
      </c>
      <c r="AN1597" s="1" t="s">
        <v>84</v>
      </c>
      <c r="AO1597" s="1" t="s">
        <v>4820</v>
      </c>
      <c r="AP1597" s="1" t="s">
        <v>4821</v>
      </c>
      <c r="AQ1597" s="1" t="s">
        <v>71</v>
      </c>
      <c r="AR1597" s="1" t="s">
        <v>4822</v>
      </c>
      <c r="AS1597" s="1" t="s">
        <v>4823</v>
      </c>
      <c r="AT1597" s="1" t="s">
        <v>1458</v>
      </c>
      <c r="AU1597" s="1">
        <v>2019</v>
      </c>
      <c r="AV1597" s="1">
        <v>39</v>
      </c>
      <c r="AW1597" s="1" t="s">
        <v>71</v>
      </c>
      <c r="AX1597" s="1" t="s">
        <v>71</v>
      </c>
      <c r="AY1597" s="1" t="s">
        <v>71</v>
      </c>
      <c r="AZ1597" s="1" t="s">
        <v>71</v>
      </c>
      <c r="BA1597" s="1" t="s">
        <v>71</v>
      </c>
      <c r="BB1597" s="1">
        <v>81</v>
      </c>
      <c r="BC1597" s="1">
        <v>93</v>
      </c>
      <c r="BD1597" s="1" t="s">
        <v>71</v>
      </c>
      <c r="BE1597" s="1" t="s">
        <v>24823</v>
      </c>
      <c r="BF1597" s="1" t="str">
        <f>HYPERLINK("http://dx.doi.org/10.1016/j.cosust.2019.09.004","http://dx.doi.org/10.1016/j.cosust.2019.09.004")</f>
        <v>http://dx.doi.org/10.1016/j.cosust.2019.09.004</v>
      </c>
      <c r="BG1597" s="1" t="s">
        <v>71</v>
      </c>
      <c r="BH1597" s="1" t="s">
        <v>71</v>
      </c>
      <c r="BI1597" s="1">
        <v>13</v>
      </c>
      <c r="BJ1597" s="1" t="s">
        <v>1261</v>
      </c>
      <c r="BK1597" s="1" t="s">
        <v>240</v>
      </c>
      <c r="BL1597" s="1" t="s">
        <v>241</v>
      </c>
      <c r="BM1597" s="1" t="s">
        <v>24824</v>
      </c>
      <c r="BN1597" s="1" t="s">
        <v>71</v>
      </c>
      <c r="BO1597" s="1" t="s">
        <v>17451</v>
      </c>
      <c r="BP1597" s="1" t="s">
        <v>71</v>
      </c>
      <c r="BQ1597" s="1" t="s">
        <v>71</v>
      </c>
    </row>
    <row r="1598" spans="1:69">
      <c r="A1598" s="1" t="s">
        <v>69</v>
      </c>
      <c r="B1598" s="1" t="s">
        <v>24825</v>
      </c>
      <c r="C1598" s="1" t="s">
        <v>71</v>
      </c>
      <c r="D1598" s="1" t="s">
        <v>71</v>
      </c>
      <c r="E1598" s="1" t="s">
        <v>71</v>
      </c>
      <c r="F1598" s="1" t="s">
        <v>24826</v>
      </c>
      <c r="G1598" s="1" t="s">
        <v>71</v>
      </c>
      <c r="H1598" s="1" t="s">
        <v>71</v>
      </c>
      <c r="I1598" s="1" t="s">
        <v>24827</v>
      </c>
      <c r="J1598" s="1" t="s">
        <v>9407</v>
      </c>
      <c r="K1598" s="1" t="s">
        <v>71</v>
      </c>
      <c r="L1598" s="1" t="s">
        <v>71</v>
      </c>
      <c r="M1598" s="1" t="s">
        <v>74</v>
      </c>
      <c r="N1598" s="1" t="s">
        <v>75</v>
      </c>
      <c r="O1598" s="1" t="s">
        <v>71</v>
      </c>
      <c r="P1598" s="1" t="s">
        <v>71</v>
      </c>
      <c r="Q1598" s="1" t="s">
        <v>71</v>
      </c>
      <c r="R1598" s="1" t="s">
        <v>71</v>
      </c>
      <c r="S1598" s="1" t="s">
        <v>71</v>
      </c>
      <c r="T1598" s="1" t="s">
        <v>71</v>
      </c>
      <c r="U1598" s="1" t="s">
        <v>24828</v>
      </c>
      <c r="V1598" s="1" t="s">
        <v>24829</v>
      </c>
      <c r="W1598" s="1" t="s">
        <v>24830</v>
      </c>
      <c r="X1598" s="1" t="s">
        <v>71</v>
      </c>
      <c r="Y1598" s="1" t="s">
        <v>24831</v>
      </c>
      <c r="Z1598" s="1" t="s">
        <v>24817</v>
      </c>
      <c r="AA1598" s="1" t="s">
        <v>24832</v>
      </c>
      <c r="AB1598" s="1" t="s">
        <v>24833</v>
      </c>
      <c r="AC1598" s="1" t="s">
        <v>24834</v>
      </c>
      <c r="AD1598" s="1" t="s">
        <v>24835</v>
      </c>
      <c r="AE1598" s="1" t="s">
        <v>24836</v>
      </c>
      <c r="AF1598" s="1" t="s">
        <v>71</v>
      </c>
      <c r="AG1598" s="1">
        <v>37</v>
      </c>
      <c r="AH1598" s="1">
        <v>33</v>
      </c>
      <c r="AI1598" s="1">
        <v>33</v>
      </c>
      <c r="AJ1598" s="1">
        <v>3</v>
      </c>
      <c r="AK1598" s="1">
        <v>52</v>
      </c>
      <c r="AL1598" s="1" t="s">
        <v>1556</v>
      </c>
      <c r="AM1598" s="1" t="s">
        <v>1557</v>
      </c>
      <c r="AN1598" s="1" t="s">
        <v>1558</v>
      </c>
      <c r="AO1598" s="1" t="s">
        <v>9418</v>
      </c>
      <c r="AP1598" s="1" t="s">
        <v>9419</v>
      </c>
      <c r="AQ1598" s="1" t="s">
        <v>71</v>
      </c>
      <c r="AR1598" s="1" t="s">
        <v>9420</v>
      </c>
      <c r="AS1598" s="1" t="s">
        <v>9421</v>
      </c>
      <c r="AT1598" s="1" t="s">
        <v>210</v>
      </c>
      <c r="AU1598" s="1">
        <v>2018</v>
      </c>
      <c r="AV1598" s="1">
        <v>16</v>
      </c>
      <c r="AW1598" s="1">
        <v>10</v>
      </c>
      <c r="AX1598" s="1" t="s">
        <v>71</v>
      </c>
      <c r="AY1598" s="1" t="s">
        <v>71</v>
      </c>
      <c r="AZ1598" s="1" t="s">
        <v>71</v>
      </c>
      <c r="BA1598" s="1" t="s">
        <v>71</v>
      </c>
      <c r="BB1598" s="1">
        <v>563</v>
      </c>
      <c r="BC1598" s="1">
        <v>570</v>
      </c>
      <c r="BD1598" s="1" t="s">
        <v>71</v>
      </c>
      <c r="BE1598" s="1" t="s">
        <v>24837</v>
      </c>
      <c r="BF1598" s="1" t="str">
        <f>HYPERLINK("http://dx.doi.org/10.1002/fee.1965","http://dx.doi.org/10.1002/fee.1965")</f>
        <v>http://dx.doi.org/10.1002/fee.1965</v>
      </c>
      <c r="BG1598" s="1" t="s">
        <v>71</v>
      </c>
      <c r="BH1598" s="1" t="s">
        <v>71</v>
      </c>
      <c r="BI1598" s="1">
        <v>8</v>
      </c>
      <c r="BJ1598" s="1" t="s">
        <v>676</v>
      </c>
      <c r="BK1598" s="1" t="s">
        <v>240</v>
      </c>
      <c r="BL1598" s="1" t="s">
        <v>138</v>
      </c>
      <c r="BM1598" s="1" t="s">
        <v>24838</v>
      </c>
      <c r="BN1598" s="1" t="s">
        <v>71</v>
      </c>
      <c r="BO1598" s="1" t="s">
        <v>166</v>
      </c>
      <c r="BP1598" s="1" t="s">
        <v>71</v>
      </c>
      <c r="BQ1598" s="1" t="s">
        <v>71</v>
      </c>
    </row>
    <row r="1599" spans="1:69">
      <c r="A1599" s="1" t="s">
        <v>69</v>
      </c>
      <c r="B1599" s="1" t="s">
        <v>24839</v>
      </c>
      <c r="C1599" s="1" t="s">
        <v>71</v>
      </c>
      <c r="D1599" s="1" t="s">
        <v>71</v>
      </c>
      <c r="E1599" s="1" t="s">
        <v>71</v>
      </c>
      <c r="F1599" s="1" t="s">
        <v>24840</v>
      </c>
      <c r="G1599" s="1" t="s">
        <v>71</v>
      </c>
      <c r="H1599" s="1" t="s">
        <v>71</v>
      </c>
      <c r="I1599" s="1" t="s">
        <v>24841</v>
      </c>
      <c r="J1599" s="1" t="s">
        <v>7513</v>
      </c>
      <c r="K1599" s="1" t="s">
        <v>71</v>
      </c>
      <c r="L1599" s="1" t="s">
        <v>71</v>
      </c>
      <c r="M1599" s="1" t="s">
        <v>74</v>
      </c>
      <c r="N1599" s="1" t="s">
        <v>117</v>
      </c>
      <c r="O1599" s="1" t="s">
        <v>71</v>
      </c>
      <c r="P1599" s="1" t="s">
        <v>71</v>
      </c>
      <c r="Q1599" s="1" t="s">
        <v>71</v>
      </c>
      <c r="R1599" s="1" t="s">
        <v>71</v>
      </c>
      <c r="S1599" s="1" t="s">
        <v>71</v>
      </c>
      <c r="T1599" s="1" t="s">
        <v>24842</v>
      </c>
      <c r="U1599" s="1" t="s">
        <v>24843</v>
      </c>
      <c r="V1599" s="1" t="s">
        <v>24844</v>
      </c>
      <c r="W1599" s="1" t="s">
        <v>24845</v>
      </c>
      <c r="X1599" s="1" t="s">
        <v>71</v>
      </c>
      <c r="Y1599" s="1" t="s">
        <v>24846</v>
      </c>
      <c r="Z1599" s="1" t="s">
        <v>24847</v>
      </c>
      <c r="AA1599" s="1" t="s">
        <v>24848</v>
      </c>
      <c r="AB1599" s="1" t="s">
        <v>24849</v>
      </c>
      <c r="AC1599" s="1" t="s">
        <v>71</v>
      </c>
      <c r="AD1599" s="1" t="s">
        <v>71</v>
      </c>
      <c r="AE1599" s="1" t="s">
        <v>71</v>
      </c>
      <c r="AF1599" s="1" t="s">
        <v>71</v>
      </c>
      <c r="AG1599" s="1">
        <v>117</v>
      </c>
      <c r="AH1599" s="1">
        <v>1</v>
      </c>
      <c r="AI1599" s="1">
        <v>1</v>
      </c>
      <c r="AJ1599" s="1">
        <v>19</v>
      </c>
      <c r="AK1599" s="1">
        <v>41</v>
      </c>
      <c r="AL1599" s="1" t="s">
        <v>1556</v>
      </c>
      <c r="AM1599" s="1" t="s">
        <v>1557</v>
      </c>
      <c r="AN1599" s="1" t="s">
        <v>1558</v>
      </c>
      <c r="AO1599" s="1" t="s">
        <v>7522</v>
      </c>
      <c r="AP1599" s="1" t="s">
        <v>7523</v>
      </c>
      <c r="AQ1599" s="1" t="s">
        <v>71</v>
      </c>
      <c r="AR1599" s="1" t="s">
        <v>7524</v>
      </c>
      <c r="AS1599" s="1" t="s">
        <v>7525</v>
      </c>
      <c r="AT1599" s="1" t="s">
        <v>282</v>
      </c>
      <c r="AU1599" s="1">
        <v>2021</v>
      </c>
      <c r="AV1599" s="1">
        <v>32</v>
      </c>
      <c r="AW1599" s="1">
        <v>16</v>
      </c>
      <c r="AX1599" s="1" t="s">
        <v>71</v>
      </c>
      <c r="AY1599" s="1" t="s">
        <v>71</v>
      </c>
      <c r="AZ1599" s="1" t="s">
        <v>71</v>
      </c>
      <c r="BA1599" s="1" t="s">
        <v>71</v>
      </c>
      <c r="BB1599" s="1">
        <v>4509</v>
      </c>
      <c r="BC1599" s="1">
        <v>4522</v>
      </c>
      <c r="BD1599" s="1" t="s">
        <v>71</v>
      </c>
      <c r="BE1599" s="1" t="s">
        <v>24850</v>
      </c>
      <c r="BF1599" s="1" t="str">
        <f>HYPERLINK("http://dx.doi.org/10.1002/ldr.4056","http://dx.doi.org/10.1002/ldr.4056")</f>
        <v>http://dx.doi.org/10.1002/ldr.4056</v>
      </c>
      <c r="BG1599" s="1" t="s">
        <v>71</v>
      </c>
      <c r="BH1599" s="1" t="s">
        <v>91</v>
      </c>
      <c r="BI1599" s="1">
        <v>14</v>
      </c>
      <c r="BJ1599" s="1" t="s">
        <v>5579</v>
      </c>
      <c r="BK1599" s="1" t="s">
        <v>93</v>
      </c>
      <c r="BL1599" s="1" t="s">
        <v>5580</v>
      </c>
      <c r="BM1599" s="1" t="s">
        <v>24851</v>
      </c>
      <c r="BN1599" s="1" t="s">
        <v>71</v>
      </c>
      <c r="BO1599" s="1" t="s">
        <v>71</v>
      </c>
      <c r="BP1599" s="1" t="s">
        <v>71</v>
      </c>
      <c r="BQ1599" s="1" t="s">
        <v>71</v>
      </c>
    </row>
    <row r="1600" spans="1:69">
      <c r="A1600" s="1" t="s">
        <v>69</v>
      </c>
      <c r="B1600" s="1" t="s">
        <v>24852</v>
      </c>
      <c r="C1600" s="1" t="s">
        <v>71</v>
      </c>
      <c r="D1600" s="1" t="s">
        <v>71</v>
      </c>
      <c r="E1600" s="1" t="s">
        <v>71</v>
      </c>
      <c r="F1600" s="1" t="s">
        <v>24853</v>
      </c>
      <c r="G1600" s="1" t="s">
        <v>71</v>
      </c>
      <c r="H1600" s="1" t="s">
        <v>71</v>
      </c>
      <c r="I1600" s="1" t="s">
        <v>24854</v>
      </c>
      <c r="J1600" s="1" t="s">
        <v>4811</v>
      </c>
      <c r="K1600" s="1" t="s">
        <v>71</v>
      </c>
      <c r="L1600" s="1" t="s">
        <v>71</v>
      </c>
      <c r="M1600" s="1" t="s">
        <v>74</v>
      </c>
      <c r="N1600" s="1" t="s">
        <v>75</v>
      </c>
      <c r="O1600" s="1" t="s">
        <v>71</v>
      </c>
      <c r="P1600" s="1" t="s">
        <v>71</v>
      </c>
      <c r="Q1600" s="1" t="s">
        <v>71</v>
      </c>
      <c r="R1600" s="1" t="s">
        <v>71</v>
      </c>
      <c r="S1600" s="1" t="s">
        <v>71</v>
      </c>
      <c r="T1600" s="1" t="s">
        <v>71</v>
      </c>
      <c r="U1600" s="1" t="s">
        <v>24855</v>
      </c>
      <c r="V1600" s="1" t="s">
        <v>24856</v>
      </c>
      <c r="W1600" s="1" t="s">
        <v>24857</v>
      </c>
      <c r="X1600" s="1" t="s">
        <v>71</v>
      </c>
      <c r="Y1600" s="1" t="s">
        <v>24858</v>
      </c>
      <c r="Z1600" s="1" t="s">
        <v>24859</v>
      </c>
      <c r="AA1600" s="1" t="s">
        <v>24848</v>
      </c>
      <c r="AB1600" s="1" t="s">
        <v>24849</v>
      </c>
      <c r="AC1600" s="1" t="s">
        <v>71</v>
      </c>
      <c r="AD1600" s="1" t="s">
        <v>71</v>
      </c>
      <c r="AE1600" s="1" t="s">
        <v>71</v>
      </c>
      <c r="AF1600" s="1" t="s">
        <v>71</v>
      </c>
      <c r="AG1600" s="1">
        <v>170</v>
      </c>
      <c r="AH1600" s="1">
        <v>1</v>
      </c>
      <c r="AI1600" s="1">
        <v>1</v>
      </c>
      <c r="AJ1600" s="1">
        <v>5</v>
      </c>
      <c r="AK1600" s="1">
        <v>9</v>
      </c>
      <c r="AL1600" s="1" t="s">
        <v>82</v>
      </c>
      <c r="AM1600" s="1" t="s">
        <v>83</v>
      </c>
      <c r="AN1600" s="1" t="s">
        <v>84</v>
      </c>
      <c r="AO1600" s="1" t="s">
        <v>4820</v>
      </c>
      <c r="AP1600" s="1" t="s">
        <v>4821</v>
      </c>
      <c r="AQ1600" s="1" t="s">
        <v>71</v>
      </c>
      <c r="AR1600" s="1" t="s">
        <v>4822</v>
      </c>
      <c r="AS1600" s="1" t="s">
        <v>4823</v>
      </c>
      <c r="AT1600" s="1" t="s">
        <v>133</v>
      </c>
      <c r="AU1600" s="1">
        <v>2021</v>
      </c>
      <c r="AV1600" s="1">
        <v>50</v>
      </c>
      <c r="AW1600" s="1" t="s">
        <v>71</v>
      </c>
      <c r="AX1600" s="1" t="s">
        <v>71</v>
      </c>
      <c r="AY1600" s="1" t="s">
        <v>71</v>
      </c>
      <c r="AZ1600" s="1" t="s">
        <v>134</v>
      </c>
      <c r="BA1600" s="1" t="s">
        <v>71</v>
      </c>
      <c r="BB1600" s="1">
        <v>98</v>
      </c>
      <c r="BC1600" s="1">
        <v>108</v>
      </c>
      <c r="BD1600" s="1" t="s">
        <v>71</v>
      </c>
      <c r="BE1600" s="1" t="s">
        <v>24860</v>
      </c>
      <c r="BF1600" s="1" t="str">
        <f>HYPERLINK("http://dx.doi.org/10.1016/j.cosust.2021.02.002","http://dx.doi.org/10.1016/j.cosust.2021.02.002")</f>
        <v>http://dx.doi.org/10.1016/j.cosust.2021.02.002</v>
      </c>
      <c r="BG1600" s="1" t="s">
        <v>71</v>
      </c>
      <c r="BH1600" s="1" t="s">
        <v>719</v>
      </c>
      <c r="BI1600" s="1">
        <v>11</v>
      </c>
      <c r="BJ1600" s="1" t="s">
        <v>1261</v>
      </c>
      <c r="BK1600" s="1" t="s">
        <v>240</v>
      </c>
      <c r="BL1600" s="1" t="s">
        <v>241</v>
      </c>
      <c r="BM1600" s="1" t="s">
        <v>24861</v>
      </c>
      <c r="BN1600" s="1" t="s">
        <v>71</v>
      </c>
      <c r="BO1600" s="1" t="s">
        <v>1225</v>
      </c>
      <c r="BP1600" s="1" t="s">
        <v>71</v>
      </c>
      <c r="BQ1600" s="1" t="s">
        <v>71</v>
      </c>
    </row>
    <row r="1601" spans="1:69">
      <c r="A1601" s="1" t="s">
        <v>69</v>
      </c>
      <c r="B1601" s="1" t="s">
        <v>24862</v>
      </c>
      <c r="C1601" s="1" t="s">
        <v>71</v>
      </c>
      <c r="D1601" s="1" t="s">
        <v>71</v>
      </c>
      <c r="E1601" s="1" t="s">
        <v>71</v>
      </c>
      <c r="F1601" s="1" t="s">
        <v>24863</v>
      </c>
      <c r="G1601" s="1" t="s">
        <v>71</v>
      </c>
      <c r="H1601" s="1" t="s">
        <v>71</v>
      </c>
      <c r="I1601" s="1" t="s">
        <v>24864</v>
      </c>
      <c r="J1601" s="1" t="s">
        <v>513</v>
      </c>
      <c r="K1601" s="1" t="s">
        <v>71</v>
      </c>
      <c r="L1601" s="1" t="s">
        <v>71</v>
      </c>
      <c r="M1601" s="1" t="s">
        <v>74</v>
      </c>
      <c r="N1601" s="1" t="s">
        <v>75</v>
      </c>
      <c r="O1601" s="1" t="s">
        <v>71</v>
      </c>
      <c r="P1601" s="1" t="s">
        <v>71</v>
      </c>
      <c r="Q1601" s="1" t="s">
        <v>71</v>
      </c>
      <c r="R1601" s="1" t="s">
        <v>71</v>
      </c>
      <c r="S1601" s="1" t="s">
        <v>71</v>
      </c>
      <c r="T1601" s="1" t="s">
        <v>24865</v>
      </c>
      <c r="U1601" s="1" t="s">
        <v>24866</v>
      </c>
      <c r="V1601" s="1" t="s">
        <v>24867</v>
      </c>
      <c r="W1601" s="1" t="s">
        <v>24868</v>
      </c>
      <c r="X1601" s="1" t="s">
        <v>71</v>
      </c>
      <c r="Y1601" s="1" t="s">
        <v>24869</v>
      </c>
      <c r="Z1601" s="1" t="s">
        <v>24870</v>
      </c>
      <c r="AA1601" s="1" t="s">
        <v>24871</v>
      </c>
      <c r="AB1601" s="1" t="s">
        <v>24872</v>
      </c>
      <c r="AC1601" s="1" t="s">
        <v>24873</v>
      </c>
      <c r="AD1601" s="1" t="s">
        <v>24873</v>
      </c>
      <c r="AE1601" s="1" t="s">
        <v>24874</v>
      </c>
      <c r="AF1601" s="1" t="s">
        <v>71</v>
      </c>
      <c r="AG1601" s="1">
        <v>72</v>
      </c>
      <c r="AH1601" s="1">
        <v>3</v>
      </c>
      <c r="AI1601" s="1">
        <v>3</v>
      </c>
      <c r="AJ1601" s="1">
        <v>14</v>
      </c>
      <c r="AK1601" s="1">
        <v>17</v>
      </c>
      <c r="AL1601" s="1" t="s">
        <v>156</v>
      </c>
      <c r="AM1601" s="1" t="s">
        <v>157</v>
      </c>
      <c r="AN1601" s="1" t="s">
        <v>158</v>
      </c>
      <c r="AO1601" s="1" t="s">
        <v>520</v>
      </c>
      <c r="AP1601" s="1" t="s">
        <v>521</v>
      </c>
      <c r="AQ1601" s="1" t="s">
        <v>71</v>
      </c>
      <c r="AR1601" s="1" t="s">
        <v>522</v>
      </c>
      <c r="AS1601" s="1" t="s">
        <v>523</v>
      </c>
      <c r="AT1601" s="1" t="s">
        <v>3120</v>
      </c>
      <c r="AU1601" s="1">
        <v>2022</v>
      </c>
      <c r="AV1601" s="1">
        <v>324</v>
      </c>
      <c r="AW1601" s="1" t="s">
        <v>71</v>
      </c>
      <c r="AX1601" s="1" t="s">
        <v>71</v>
      </c>
      <c r="AY1601" s="1" t="s">
        <v>71</v>
      </c>
      <c r="AZ1601" s="1" t="s">
        <v>71</v>
      </c>
      <c r="BA1601" s="1" t="s">
        <v>71</v>
      </c>
      <c r="BB1601" s="1" t="s">
        <v>71</v>
      </c>
      <c r="BC1601" s="1" t="s">
        <v>71</v>
      </c>
      <c r="BD1601" s="1">
        <v>107714</v>
      </c>
      <c r="BE1601" s="1" t="s">
        <v>24875</v>
      </c>
      <c r="BF1601" s="1" t="str">
        <f>HYPERLINK("http://dx.doi.org/10.1016/j.agee.2021.107714","http://dx.doi.org/10.1016/j.agee.2021.107714")</f>
        <v>http://dx.doi.org/10.1016/j.agee.2021.107714</v>
      </c>
      <c r="BG1601" s="1" t="s">
        <v>71</v>
      </c>
      <c r="BH1601" s="1" t="s">
        <v>2051</v>
      </c>
      <c r="BI1601" s="1">
        <v>10</v>
      </c>
      <c r="BJ1601" s="1" t="s">
        <v>527</v>
      </c>
      <c r="BK1601" s="1" t="s">
        <v>93</v>
      </c>
      <c r="BL1601" s="1" t="s">
        <v>528</v>
      </c>
      <c r="BM1601" s="1" t="s">
        <v>24876</v>
      </c>
      <c r="BN1601" s="1" t="s">
        <v>71</v>
      </c>
      <c r="BO1601" s="1" t="s">
        <v>2116</v>
      </c>
      <c r="BP1601" s="1" t="s">
        <v>71</v>
      </c>
      <c r="BQ1601" s="1" t="s">
        <v>71</v>
      </c>
    </row>
    <row r="1602" spans="1:69">
      <c r="A1602" s="1" t="s">
        <v>69</v>
      </c>
      <c r="B1602" s="1" t="s">
        <v>24877</v>
      </c>
      <c r="C1602" s="1" t="s">
        <v>71</v>
      </c>
      <c r="D1602" s="1" t="s">
        <v>71</v>
      </c>
      <c r="E1602" s="1" t="s">
        <v>71</v>
      </c>
      <c r="F1602" s="1" t="s">
        <v>24878</v>
      </c>
      <c r="G1602" s="1" t="s">
        <v>71</v>
      </c>
      <c r="H1602" s="1" t="s">
        <v>71</v>
      </c>
      <c r="I1602" s="1" t="s">
        <v>24879</v>
      </c>
      <c r="J1602" s="1" t="s">
        <v>73</v>
      </c>
      <c r="K1602" s="1" t="s">
        <v>71</v>
      </c>
      <c r="L1602" s="1" t="s">
        <v>71</v>
      </c>
      <c r="M1602" s="1" t="s">
        <v>74</v>
      </c>
      <c r="N1602" s="1" t="s">
        <v>75</v>
      </c>
      <c r="O1602" s="1" t="s">
        <v>71</v>
      </c>
      <c r="P1602" s="1" t="s">
        <v>71</v>
      </c>
      <c r="Q1602" s="1" t="s">
        <v>71</v>
      </c>
      <c r="R1602" s="1" t="s">
        <v>71</v>
      </c>
      <c r="S1602" s="1" t="s">
        <v>71</v>
      </c>
      <c r="T1602" s="1" t="s">
        <v>24880</v>
      </c>
      <c r="U1602" s="1" t="s">
        <v>24881</v>
      </c>
      <c r="V1602" s="1" t="s">
        <v>24882</v>
      </c>
      <c r="W1602" s="1" t="s">
        <v>24883</v>
      </c>
      <c r="X1602" s="1" t="s">
        <v>71</v>
      </c>
      <c r="Y1602" s="1" t="s">
        <v>24884</v>
      </c>
      <c r="Z1602" s="1" t="s">
        <v>24885</v>
      </c>
      <c r="AA1602" s="1" t="s">
        <v>24886</v>
      </c>
      <c r="AB1602" s="1" t="s">
        <v>24887</v>
      </c>
      <c r="AC1602" s="1" t="s">
        <v>24888</v>
      </c>
      <c r="AD1602" s="1" t="s">
        <v>24889</v>
      </c>
      <c r="AE1602" s="1" t="s">
        <v>24890</v>
      </c>
      <c r="AF1602" s="1" t="s">
        <v>71</v>
      </c>
      <c r="AG1602" s="1">
        <v>48</v>
      </c>
      <c r="AH1602" s="1">
        <v>1</v>
      </c>
      <c r="AI1602" s="1">
        <v>1</v>
      </c>
      <c r="AJ1602" s="1">
        <v>6</v>
      </c>
      <c r="AK1602" s="1">
        <v>10</v>
      </c>
      <c r="AL1602" s="1" t="s">
        <v>82</v>
      </c>
      <c r="AM1602" s="1" t="s">
        <v>83</v>
      </c>
      <c r="AN1602" s="1" t="s">
        <v>84</v>
      </c>
      <c r="AO1602" s="1" t="s">
        <v>85</v>
      </c>
      <c r="AP1602" s="1" t="s">
        <v>86</v>
      </c>
      <c r="AQ1602" s="1" t="s">
        <v>71</v>
      </c>
      <c r="AR1602" s="1" t="s">
        <v>87</v>
      </c>
      <c r="AS1602" s="1" t="s">
        <v>88</v>
      </c>
      <c r="AT1602" s="1" t="s">
        <v>2342</v>
      </c>
      <c r="AU1602" s="1">
        <v>2021</v>
      </c>
      <c r="AV1602" s="1">
        <v>314</v>
      </c>
      <c r="AW1602" s="1" t="s">
        <v>71</v>
      </c>
      <c r="AX1602" s="1" t="s">
        <v>71</v>
      </c>
      <c r="AY1602" s="1" t="s">
        <v>71</v>
      </c>
      <c r="AZ1602" s="1" t="s">
        <v>71</v>
      </c>
      <c r="BA1602" s="1" t="s">
        <v>71</v>
      </c>
      <c r="BB1602" s="1" t="s">
        <v>71</v>
      </c>
      <c r="BC1602" s="1" t="s">
        <v>71</v>
      </c>
      <c r="BD1602" s="1">
        <v>127927</v>
      </c>
      <c r="BE1602" s="1" t="s">
        <v>24891</v>
      </c>
      <c r="BF1602" s="1" t="str">
        <f>HYPERLINK("http://dx.doi.org/10.1016/j.jclepro.2021.127927","http://dx.doi.org/10.1016/j.jclepro.2021.127927")</f>
        <v>http://dx.doi.org/10.1016/j.jclepro.2021.127927</v>
      </c>
      <c r="BG1602" s="1" t="s">
        <v>71</v>
      </c>
      <c r="BH1602" s="1" t="s">
        <v>914</v>
      </c>
      <c r="BI1602" s="1">
        <v>24</v>
      </c>
      <c r="BJ1602" s="1" t="s">
        <v>92</v>
      </c>
      <c r="BK1602" s="1" t="s">
        <v>93</v>
      </c>
      <c r="BL1602" s="1" t="s">
        <v>94</v>
      </c>
      <c r="BM1602" s="1" t="s">
        <v>24892</v>
      </c>
      <c r="BN1602" s="1" t="s">
        <v>71</v>
      </c>
      <c r="BO1602" s="1" t="s">
        <v>71</v>
      </c>
      <c r="BP1602" s="1" t="s">
        <v>71</v>
      </c>
      <c r="BQ1602" s="1" t="s">
        <v>71</v>
      </c>
    </row>
    <row r="1603" spans="1:69">
      <c r="A1603" s="3" t="s">
        <v>69</v>
      </c>
      <c r="B1603" s="3" t="s">
        <v>24893</v>
      </c>
      <c r="C1603" s="3" t="s">
        <v>71</v>
      </c>
      <c r="D1603" s="3" t="s">
        <v>71</v>
      </c>
      <c r="E1603" s="3" t="s">
        <v>71</v>
      </c>
      <c r="F1603" s="3" t="s">
        <v>24894</v>
      </c>
      <c r="G1603" s="3" t="s">
        <v>71</v>
      </c>
      <c r="H1603" s="3" t="s">
        <v>71</v>
      </c>
      <c r="I1603" s="3" t="s">
        <v>24895</v>
      </c>
      <c r="J1603" s="3" t="s">
        <v>116</v>
      </c>
      <c r="K1603" s="3" t="s">
        <v>71</v>
      </c>
      <c r="L1603" s="3" t="s">
        <v>71</v>
      </c>
      <c r="M1603" s="3" t="s">
        <v>74</v>
      </c>
      <c r="N1603" s="3" t="s">
        <v>117</v>
      </c>
      <c r="O1603" s="3" t="s">
        <v>71</v>
      </c>
      <c r="P1603" s="3" t="s">
        <v>71</v>
      </c>
      <c r="Q1603" s="3" t="s">
        <v>71</v>
      </c>
      <c r="R1603" s="3" t="s">
        <v>71</v>
      </c>
      <c r="S1603" s="3" t="s">
        <v>71</v>
      </c>
      <c r="T1603" s="3" t="s">
        <v>24896</v>
      </c>
      <c r="U1603" s="3" t="s">
        <v>24897</v>
      </c>
      <c r="V1603" s="3" t="s">
        <v>24898</v>
      </c>
      <c r="W1603" s="3" t="s">
        <v>24899</v>
      </c>
      <c r="X1603" s="3" t="s">
        <v>71</v>
      </c>
      <c r="Y1603" s="3" t="s">
        <v>24900</v>
      </c>
      <c r="Z1603" s="3" t="s">
        <v>24901</v>
      </c>
      <c r="AA1603" s="3" t="s">
        <v>24902</v>
      </c>
      <c r="AB1603" s="3" t="s">
        <v>24903</v>
      </c>
      <c r="AC1603" s="3" t="s">
        <v>71</v>
      </c>
      <c r="AD1603" s="3" t="s">
        <v>71</v>
      </c>
      <c r="AE1603" s="3" t="s">
        <v>71</v>
      </c>
      <c r="AF1603" s="3" t="s">
        <v>71</v>
      </c>
      <c r="AG1603" s="3">
        <v>103</v>
      </c>
      <c r="AH1603" s="3">
        <v>30</v>
      </c>
      <c r="AI1603" s="3">
        <v>30</v>
      </c>
      <c r="AJ1603" s="3">
        <v>11</v>
      </c>
      <c r="AK1603" s="3">
        <v>83</v>
      </c>
      <c r="AL1603" s="3" t="s">
        <v>126</v>
      </c>
      <c r="AM1603" s="3" t="s">
        <v>127</v>
      </c>
      <c r="AN1603" s="3" t="s">
        <v>128</v>
      </c>
      <c r="AO1603" s="3" t="s">
        <v>129</v>
      </c>
      <c r="AP1603" s="3" t="s">
        <v>130</v>
      </c>
      <c r="AQ1603" s="3" t="s">
        <v>71</v>
      </c>
      <c r="AR1603" s="3" t="s">
        <v>131</v>
      </c>
      <c r="AS1603" s="3" t="s">
        <v>132</v>
      </c>
      <c r="AT1603" s="3" t="s">
        <v>185</v>
      </c>
      <c r="AU1603" s="3">
        <v>2017</v>
      </c>
      <c r="AV1603" s="3">
        <v>24</v>
      </c>
      <c r="AW1603" s="3">
        <v>8</v>
      </c>
      <c r="AX1603" s="3" t="s">
        <v>71</v>
      </c>
      <c r="AY1603" s="3" t="s">
        <v>71</v>
      </c>
      <c r="AZ1603" s="3" t="s">
        <v>71</v>
      </c>
      <c r="BA1603" s="3" t="s">
        <v>71</v>
      </c>
      <c r="BB1603" s="3">
        <v>6973</v>
      </c>
      <c r="BC1603" s="3">
        <v>6988</v>
      </c>
      <c r="BD1603" s="3" t="s">
        <v>71</v>
      </c>
      <c r="BE1603" s="3" t="s">
        <v>24904</v>
      </c>
      <c r="BF1603" s="3" t="str">
        <f>HYPERLINK("http://dx.doi.org/10.1007/s11356-017-8371-4","http://dx.doi.org/10.1007/s11356-017-8371-4")</f>
        <v>http://dx.doi.org/10.1007/s11356-017-8371-4</v>
      </c>
      <c r="BG1603" s="3" t="s">
        <v>71</v>
      </c>
      <c r="BH1603" s="3" t="s">
        <v>71</v>
      </c>
      <c r="BI1603" s="3">
        <v>16</v>
      </c>
      <c r="BJ1603" s="3" t="s">
        <v>137</v>
      </c>
      <c r="BK1603" s="3" t="s">
        <v>93</v>
      </c>
      <c r="BL1603" s="3" t="s">
        <v>138</v>
      </c>
      <c r="BM1603" s="3" t="s">
        <v>17580</v>
      </c>
      <c r="BN1603" s="3">
        <v>28083744</v>
      </c>
      <c r="BO1603" s="3" t="s">
        <v>71</v>
      </c>
      <c r="BP1603" s="3" t="s">
        <v>71</v>
      </c>
      <c r="BQ1603" s="3" t="s">
        <v>71</v>
      </c>
    </row>
    <row r="1604" spans="1:69">
      <c r="A1604" s="1" t="s">
        <v>69</v>
      </c>
      <c r="B1604" s="1" t="s">
        <v>24905</v>
      </c>
      <c r="C1604" s="1" t="s">
        <v>71</v>
      </c>
      <c r="D1604" s="1" t="s">
        <v>71</v>
      </c>
      <c r="E1604" s="1" t="s">
        <v>71</v>
      </c>
      <c r="F1604" s="1" t="s">
        <v>24906</v>
      </c>
      <c r="G1604" s="1" t="s">
        <v>71</v>
      </c>
      <c r="H1604" s="1" t="s">
        <v>71</v>
      </c>
      <c r="I1604" s="1" t="s">
        <v>24907</v>
      </c>
      <c r="J1604" s="1" t="s">
        <v>817</v>
      </c>
      <c r="K1604" s="1" t="s">
        <v>71</v>
      </c>
      <c r="L1604" s="1" t="s">
        <v>71</v>
      </c>
      <c r="M1604" s="1" t="s">
        <v>74</v>
      </c>
      <c r="N1604" s="1" t="s">
        <v>75</v>
      </c>
      <c r="O1604" s="1" t="s">
        <v>71</v>
      </c>
      <c r="P1604" s="1" t="s">
        <v>71</v>
      </c>
      <c r="Q1604" s="1" t="s">
        <v>71</v>
      </c>
      <c r="R1604" s="1" t="s">
        <v>71</v>
      </c>
      <c r="S1604" s="1" t="s">
        <v>71</v>
      </c>
      <c r="T1604" s="1" t="s">
        <v>24908</v>
      </c>
      <c r="U1604" s="1" t="s">
        <v>24909</v>
      </c>
      <c r="V1604" s="1" t="s">
        <v>24910</v>
      </c>
      <c r="W1604" s="1" t="s">
        <v>24911</v>
      </c>
      <c r="X1604" s="1" t="s">
        <v>71</v>
      </c>
      <c r="Y1604" s="1" t="s">
        <v>24912</v>
      </c>
      <c r="Z1604" s="1" t="s">
        <v>24913</v>
      </c>
      <c r="AA1604" s="1" t="s">
        <v>71</v>
      </c>
      <c r="AB1604" s="1" t="s">
        <v>71</v>
      </c>
      <c r="AC1604" s="1" t="s">
        <v>24914</v>
      </c>
      <c r="AD1604" s="1" t="s">
        <v>24915</v>
      </c>
      <c r="AE1604" s="1" t="s">
        <v>24916</v>
      </c>
      <c r="AF1604" s="1" t="s">
        <v>71</v>
      </c>
      <c r="AG1604" s="1">
        <v>79</v>
      </c>
      <c r="AH1604" s="1">
        <v>2</v>
      </c>
      <c r="AI1604" s="1">
        <v>3</v>
      </c>
      <c r="AJ1604" s="1">
        <v>8</v>
      </c>
      <c r="AK1604" s="1">
        <v>42</v>
      </c>
      <c r="AL1604" s="1" t="s">
        <v>826</v>
      </c>
      <c r="AM1604" s="1" t="s">
        <v>547</v>
      </c>
      <c r="AN1604" s="1" t="s">
        <v>827</v>
      </c>
      <c r="AO1604" s="1" t="s">
        <v>828</v>
      </c>
      <c r="AP1604" s="1" t="s">
        <v>829</v>
      </c>
      <c r="AQ1604" s="1" t="s">
        <v>71</v>
      </c>
      <c r="AR1604" s="1" t="s">
        <v>830</v>
      </c>
      <c r="AS1604" s="1" t="s">
        <v>831</v>
      </c>
      <c r="AT1604" s="1" t="s">
        <v>6698</v>
      </c>
      <c r="AU1604" s="1">
        <v>2021</v>
      </c>
      <c r="AV1604" s="1">
        <v>277</v>
      </c>
      <c r="AW1604" s="1" t="s">
        <v>71</v>
      </c>
      <c r="AX1604" s="1" t="s">
        <v>71</v>
      </c>
      <c r="AY1604" s="1" t="s">
        <v>71</v>
      </c>
      <c r="AZ1604" s="1" t="s">
        <v>71</v>
      </c>
      <c r="BA1604" s="1" t="s">
        <v>71</v>
      </c>
      <c r="BB1604" s="1" t="s">
        <v>71</v>
      </c>
      <c r="BC1604" s="1" t="s">
        <v>71</v>
      </c>
      <c r="BD1604" s="1">
        <v>111498</v>
      </c>
      <c r="BE1604" s="1" t="s">
        <v>24917</v>
      </c>
      <c r="BF1604" s="1" t="str">
        <f>HYPERLINK("http://dx.doi.org/10.1016/j.jenvman.2020.111498","http://dx.doi.org/10.1016/j.jenvman.2020.111498")</f>
        <v>http://dx.doi.org/10.1016/j.jenvman.2020.111498</v>
      </c>
      <c r="BG1604" s="1" t="s">
        <v>71</v>
      </c>
      <c r="BH1604" s="1" t="s">
        <v>71</v>
      </c>
      <c r="BI1604" s="1">
        <v>10</v>
      </c>
      <c r="BJ1604" s="1" t="s">
        <v>137</v>
      </c>
      <c r="BK1604" s="1" t="s">
        <v>93</v>
      </c>
      <c r="BL1604" s="1" t="s">
        <v>138</v>
      </c>
      <c r="BM1604" s="1" t="s">
        <v>24918</v>
      </c>
      <c r="BN1604" s="1">
        <v>33069153</v>
      </c>
      <c r="BO1604" s="1" t="s">
        <v>71</v>
      </c>
      <c r="BP1604" s="1" t="s">
        <v>71</v>
      </c>
      <c r="BQ1604" s="1" t="s">
        <v>71</v>
      </c>
    </row>
    <row r="1605" spans="1:69">
      <c r="A1605" s="3" t="s">
        <v>69</v>
      </c>
      <c r="B1605" s="3" t="s">
        <v>24919</v>
      </c>
      <c r="C1605" s="3" t="s">
        <v>71</v>
      </c>
      <c r="D1605" s="3" t="s">
        <v>71</v>
      </c>
      <c r="E1605" s="3" t="s">
        <v>71</v>
      </c>
      <c r="F1605" s="3" t="s">
        <v>24920</v>
      </c>
      <c r="G1605" s="3" t="s">
        <v>71</v>
      </c>
      <c r="H1605" s="3" t="s">
        <v>71</v>
      </c>
      <c r="I1605" s="3" t="s">
        <v>24921</v>
      </c>
      <c r="J1605" s="3" t="s">
        <v>116</v>
      </c>
      <c r="K1605" s="3" t="s">
        <v>71</v>
      </c>
      <c r="L1605" s="3" t="s">
        <v>71</v>
      </c>
      <c r="M1605" s="3" t="s">
        <v>74</v>
      </c>
      <c r="N1605" s="3" t="s">
        <v>75</v>
      </c>
      <c r="O1605" s="3" t="s">
        <v>71</v>
      </c>
      <c r="P1605" s="3" t="s">
        <v>71</v>
      </c>
      <c r="Q1605" s="3" t="s">
        <v>71</v>
      </c>
      <c r="R1605" s="3" t="s">
        <v>71</v>
      </c>
      <c r="S1605" s="3" t="s">
        <v>71</v>
      </c>
      <c r="T1605" s="3" t="s">
        <v>24922</v>
      </c>
      <c r="U1605" s="3" t="s">
        <v>24923</v>
      </c>
      <c r="V1605" s="3" t="s">
        <v>24924</v>
      </c>
      <c r="W1605" s="3" t="s">
        <v>24925</v>
      </c>
      <c r="X1605" s="3" t="s">
        <v>71</v>
      </c>
      <c r="Y1605" s="3" t="s">
        <v>24926</v>
      </c>
      <c r="Z1605" s="3" t="s">
        <v>24927</v>
      </c>
      <c r="AA1605" s="3" t="s">
        <v>24928</v>
      </c>
      <c r="AB1605" s="3" t="s">
        <v>24929</v>
      </c>
      <c r="AC1605" s="3" t="s">
        <v>24930</v>
      </c>
      <c r="AD1605" s="3" t="s">
        <v>7873</v>
      </c>
      <c r="AE1605" s="3" t="s">
        <v>24931</v>
      </c>
      <c r="AF1605" s="3" t="s">
        <v>71</v>
      </c>
      <c r="AG1605" s="3">
        <v>33</v>
      </c>
      <c r="AH1605" s="3">
        <v>13</v>
      </c>
      <c r="AI1605" s="3">
        <v>14</v>
      </c>
      <c r="AJ1605" s="3">
        <v>6</v>
      </c>
      <c r="AK1605" s="3">
        <v>112</v>
      </c>
      <c r="AL1605" s="3" t="s">
        <v>126</v>
      </c>
      <c r="AM1605" s="3" t="s">
        <v>127</v>
      </c>
      <c r="AN1605" s="3" t="s">
        <v>128</v>
      </c>
      <c r="AO1605" s="3" t="s">
        <v>129</v>
      </c>
      <c r="AP1605" s="3" t="s">
        <v>130</v>
      </c>
      <c r="AQ1605" s="3" t="s">
        <v>71</v>
      </c>
      <c r="AR1605" s="3" t="s">
        <v>131</v>
      </c>
      <c r="AS1605" s="3" t="s">
        <v>132</v>
      </c>
      <c r="AT1605" s="3" t="s">
        <v>185</v>
      </c>
      <c r="AU1605" s="3">
        <v>2018</v>
      </c>
      <c r="AV1605" s="3">
        <v>25</v>
      </c>
      <c r="AW1605" s="3">
        <v>9</v>
      </c>
      <c r="AX1605" s="3" t="s">
        <v>71</v>
      </c>
      <c r="AY1605" s="3" t="s">
        <v>71</v>
      </c>
      <c r="AZ1605" s="3" t="s">
        <v>134</v>
      </c>
      <c r="BA1605" s="3" t="s">
        <v>71</v>
      </c>
      <c r="BB1605" s="3">
        <v>9155</v>
      </c>
      <c r="BC1605" s="3">
        <v>9164</v>
      </c>
      <c r="BD1605" s="3" t="s">
        <v>71</v>
      </c>
      <c r="BE1605" s="3" t="s">
        <v>24932</v>
      </c>
      <c r="BF1605" s="3" t="str">
        <f>HYPERLINK("http://dx.doi.org/10.1007/s11356-018-1226-9","http://dx.doi.org/10.1007/s11356-018-1226-9")</f>
        <v>http://dx.doi.org/10.1007/s11356-018-1226-9</v>
      </c>
      <c r="BG1605" s="3" t="s">
        <v>71</v>
      </c>
      <c r="BH1605" s="3" t="s">
        <v>71</v>
      </c>
      <c r="BI1605" s="3">
        <v>10</v>
      </c>
      <c r="BJ1605" s="3" t="s">
        <v>137</v>
      </c>
      <c r="BK1605" s="3" t="s">
        <v>93</v>
      </c>
      <c r="BL1605" s="3" t="s">
        <v>138</v>
      </c>
      <c r="BM1605" s="3" t="s">
        <v>24933</v>
      </c>
      <c r="BN1605" s="3">
        <v>29340863</v>
      </c>
      <c r="BO1605" s="3" t="s">
        <v>71</v>
      </c>
      <c r="BP1605" s="3" t="s">
        <v>71</v>
      </c>
      <c r="BQ1605" s="3" t="s">
        <v>71</v>
      </c>
    </row>
    <row r="1606" spans="1:69">
      <c r="A1606" s="1" t="s">
        <v>69</v>
      </c>
      <c r="B1606" s="1" t="s">
        <v>24934</v>
      </c>
      <c r="C1606" s="1" t="s">
        <v>71</v>
      </c>
      <c r="D1606" s="1" t="s">
        <v>71</v>
      </c>
      <c r="E1606" s="1" t="s">
        <v>71</v>
      </c>
      <c r="F1606" s="1" t="s">
        <v>24935</v>
      </c>
      <c r="G1606" s="1" t="s">
        <v>71</v>
      </c>
      <c r="H1606" s="1" t="s">
        <v>71</v>
      </c>
      <c r="I1606" s="1" t="s">
        <v>24936</v>
      </c>
      <c r="J1606" s="1" t="s">
        <v>875</v>
      </c>
      <c r="K1606" s="1" t="s">
        <v>71</v>
      </c>
      <c r="L1606" s="1" t="s">
        <v>71</v>
      </c>
      <c r="M1606" s="1" t="s">
        <v>74</v>
      </c>
      <c r="N1606" s="1" t="s">
        <v>75</v>
      </c>
      <c r="O1606" s="1" t="s">
        <v>71</v>
      </c>
      <c r="P1606" s="1" t="s">
        <v>71</v>
      </c>
      <c r="Q1606" s="1" t="s">
        <v>71</v>
      </c>
      <c r="R1606" s="1" t="s">
        <v>71</v>
      </c>
      <c r="S1606" s="1" t="s">
        <v>71</v>
      </c>
      <c r="T1606" s="1" t="s">
        <v>24937</v>
      </c>
      <c r="U1606" s="1" t="s">
        <v>24938</v>
      </c>
      <c r="V1606" s="1" t="s">
        <v>24939</v>
      </c>
      <c r="W1606" s="1" t="s">
        <v>24940</v>
      </c>
      <c r="X1606" s="1" t="s">
        <v>71</v>
      </c>
      <c r="Y1606" s="1" t="s">
        <v>24941</v>
      </c>
      <c r="Z1606" s="1" t="s">
        <v>24942</v>
      </c>
      <c r="AA1606" s="1" t="s">
        <v>24943</v>
      </c>
      <c r="AB1606" s="1" t="s">
        <v>24944</v>
      </c>
      <c r="AC1606" s="1" t="s">
        <v>71</v>
      </c>
      <c r="AD1606" s="1" t="s">
        <v>71</v>
      </c>
      <c r="AE1606" s="1" t="s">
        <v>71</v>
      </c>
      <c r="AF1606" s="1" t="s">
        <v>71</v>
      </c>
      <c r="AG1606" s="1">
        <v>51</v>
      </c>
      <c r="AH1606" s="1">
        <v>6</v>
      </c>
      <c r="AI1606" s="1">
        <v>6</v>
      </c>
      <c r="AJ1606" s="1">
        <v>0</v>
      </c>
      <c r="AK1606" s="1">
        <v>7</v>
      </c>
      <c r="AL1606" s="1" t="s">
        <v>100</v>
      </c>
      <c r="AM1606" s="1" t="s">
        <v>101</v>
      </c>
      <c r="AN1606" s="1" t="s">
        <v>255</v>
      </c>
      <c r="AO1606" s="1" t="s">
        <v>884</v>
      </c>
      <c r="AP1606" s="1" t="s">
        <v>885</v>
      </c>
      <c r="AQ1606" s="1" t="s">
        <v>71</v>
      </c>
      <c r="AR1606" s="1" t="s">
        <v>886</v>
      </c>
      <c r="AS1606" s="1" t="s">
        <v>887</v>
      </c>
      <c r="AT1606" s="1" t="s">
        <v>307</v>
      </c>
      <c r="AU1606" s="1">
        <v>2020</v>
      </c>
      <c r="AV1606" s="1">
        <v>17</v>
      </c>
      <c r="AW1606" s="1">
        <v>1</v>
      </c>
      <c r="AX1606" s="1" t="s">
        <v>71</v>
      </c>
      <c r="AY1606" s="1" t="s">
        <v>71</v>
      </c>
      <c r="AZ1606" s="1" t="s">
        <v>71</v>
      </c>
      <c r="BA1606" s="1" t="s">
        <v>71</v>
      </c>
      <c r="BB1606" s="1">
        <v>81</v>
      </c>
      <c r="BC1606" s="1">
        <v>92</v>
      </c>
      <c r="BD1606" s="1" t="s">
        <v>71</v>
      </c>
      <c r="BE1606" s="1" t="s">
        <v>24945</v>
      </c>
      <c r="BF1606" s="1" t="str">
        <f>HYPERLINK("http://dx.doi.org/10.1007/s13762-019-02429-w","http://dx.doi.org/10.1007/s13762-019-02429-w")</f>
        <v>http://dx.doi.org/10.1007/s13762-019-02429-w</v>
      </c>
      <c r="BG1606" s="1" t="s">
        <v>71</v>
      </c>
      <c r="BH1606" s="1" t="s">
        <v>71</v>
      </c>
      <c r="BI1606" s="1">
        <v>12</v>
      </c>
      <c r="BJ1606" s="1" t="s">
        <v>137</v>
      </c>
      <c r="BK1606" s="1" t="s">
        <v>93</v>
      </c>
      <c r="BL1606" s="1" t="s">
        <v>138</v>
      </c>
      <c r="BM1606" s="1" t="s">
        <v>24946</v>
      </c>
      <c r="BN1606" s="1" t="s">
        <v>71</v>
      </c>
      <c r="BO1606" s="1" t="s">
        <v>71</v>
      </c>
      <c r="BP1606" s="1" t="s">
        <v>71</v>
      </c>
      <c r="BQ1606" s="1" t="s">
        <v>71</v>
      </c>
    </row>
    <row r="1607" spans="1:69">
      <c r="A1607" s="1" t="s">
        <v>69</v>
      </c>
      <c r="B1607" s="1" t="s">
        <v>24947</v>
      </c>
      <c r="C1607" s="1" t="s">
        <v>71</v>
      </c>
      <c r="D1607" s="1" t="s">
        <v>71</v>
      </c>
      <c r="E1607" s="1" t="s">
        <v>71</v>
      </c>
      <c r="F1607" s="1" t="s">
        <v>24948</v>
      </c>
      <c r="G1607" s="1" t="s">
        <v>71</v>
      </c>
      <c r="H1607" s="1" t="s">
        <v>71</v>
      </c>
      <c r="I1607" s="1" t="s">
        <v>24949</v>
      </c>
      <c r="J1607" s="1" t="s">
        <v>219</v>
      </c>
      <c r="K1607" s="1" t="s">
        <v>71</v>
      </c>
      <c r="L1607" s="1" t="s">
        <v>71</v>
      </c>
      <c r="M1607" s="1" t="s">
        <v>74</v>
      </c>
      <c r="N1607" s="1" t="s">
        <v>117</v>
      </c>
      <c r="O1607" s="1" t="s">
        <v>71</v>
      </c>
      <c r="P1607" s="1" t="s">
        <v>71</v>
      </c>
      <c r="Q1607" s="1" t="s">
        <v>71</v>
      </c>
      <c r="R1607" s="1" t="s">
        <v>71</v>
      </c>
      <c r="S1607" s="1" t="s">
        <v>71</v>
      </c>
      <c r="T1607" s="1" t="s">
        <v>24950</v>
      </c>
      <c r="U1607" s="1" t="s">
        <v>24951</v>
      </c>
      <c r="V1607" s="1" t="s">
        <v>24952</v>
      </c>
      <c r="W1607" s="1" t="s">
        <v>24953</v>
      </c>
      <c r="X1607" s="1" t="s">
        <v>71</v>
      </c>
      <c r="Y1607" s="1" t="s">
        <v>24954</v>
      </c>
      <c r="Z1607" s="1" t="s">
        <v>24955</v>
      </c>
      <c r="AA1607" s="1" t="s">
        <v>71</v>
      </c>
      <c r="AB1607" s="1" t="s">
        <v>24956</v>
      </c>
      <c r="AC1607" s="1" t="s">
        <v>24957</v>
      </c>
      <c r="AD1607" s="1" t="s">
        <v>24958</v>
      </c>
      <c r="AE1607" s="1" t="s">
        <v>24959</v>
      </c>
      <c r="AF1607" s="1" t="s">
        <v>71</v>
      </c>
      <c r="AG1607" s="1">
        <v>96</v>
      </c>
      <c r="AH1607" s="1">
        <v>0</v>
      </c>
      <c r="AI1607" s="1">
        <v>0</v>
      </c>
      <c r="AJ1607" s="1">
        <v>9</v>
      </c>
      <c r="AK1607" s="1">
        <v>15</v>
      </c>
      <c r="AL1607" s="1" t="s">
        <v>231</v>
      </c>
      <c r="AM1607" s="1" t="s">
        <v>232</v>
      </c>
      <c r="AN1607" s="1" t="s">
        <v>233</v>
      </c>
      <c r="AO1607" s="1" t="s">
        <v>71</v>
      </c>
      <c r="AP1607" s="1" t="s">
        <v>234</v>
      </c>
      <c r="AQ1607" s="1" t="s">
        <v>71</v>
      </c>
      <c r="AR1607" s="1" t="s">
        <v>235</v>
      </c>
      <c r="AS1607" s="1" t="s">
        <v>236</v>
      </c>
      <c r="AT1607" s="1" t="s">
        <v>282</v>
      </c>
      <c r="AU1607" s="1">
        <v>2021</v>
      </c>
      <c r="AV1607" s="1">
        <v>13</v>
      </c>
      <c r="AW1607" s="1">
        <v>19</v>
      </c>
      <c r="AX1607" s="1" t="s">
        <v>71</v>
      </c>
      <c r="AY1607" s="1" t="s">
        <v>71</v>
      </c>
      <c r="AZ1607" s="1" t="s">
        <v>71</v>
      </c>
      <c r="BA1607" s="1" t="s">
        <v>71</v>
      </c>
      <c r="BB1607" s="1" t="s">
        <v>71</v>
      </c>
      <c r="BC1607" s="1" t="s">
        <v>71</v>
      </c>
      <c r="BD1607" s="1">
        <v>10966</v>
      </c>
      <c r="BE1607" s="1" t="s">
        <v>24960</v>
      </c>
      <c r="BF1607" s="1" t="str">
        <f>HYPERLINK("http://dx.doi.org/10.3390/su131910966","http://dx.doi.org/10.3390/su131910966")</f>
        <v>http://dx.doi.org/10.3390/su131910966</v>
      </c>
      <c r="BG1607" s="1" t="s">
        <v>71</v>
      </c>
      <c r="BH1607" s="1" t="s">
        <v>71</v>
      </c>
      <c r="BI1607" s="1">
        <v>21</v>
      </c>
      <c r="BJ1607" s="1" t="s">
        <v>239</v>
      </c>
      <c r="BK1607" s="1" t="s">
        <v>240</v>
      </c>
      <c r="BL1607" s="1" t="s">
        <v>241</v>
      </c>
      <c r="BM1607" s="1" t="s">
        <v>24961</v>
      </c>
      <c r="BN1607" s="1" t="s">
        <v>71</v>
      </c>
      <c r="BO1607" s="1" t="s">
        <v>243</v>
      </c>
      <c r="BP1607" s="1" t="s">
        <v>71</v>
      </c>
      <c r="BQ1607" s="1" t="s">
        <v>71</v>
      </c>
    </row>
    <row r="1608" spans="1:69">
      <c r="A1608" s="3" t="s">
        <v>69</v>
      </c>
      <c r="B1608" s="3" t="s">
        <v>24962</v>
      </c>
      <c r="C1608" s="3" t="s">
        <v>71</v>
      </c>
      <c r="D1608" s="3" t="s">
        <v>71</v>
      </c>
      <c r="E1608" s="3" t="s">
        <v>71</v>
      </c>
      <c r="F1608" s="3" t="s">
        <v>24963</v>
      </c>
      <c r="G1608" s="3" t="s">
        <v>71</v>
      </c>
      <c r="H1608" s="3" t="s">
        <v>71</v>
      </c>
      <c r="I1608" s="3" t="s">
        <v>24964</v>
      </c>
      <c r="J1608" s="3" t="s">
        <v>2832</v>
      </c>
      <c r="K1608" s="3" t="s">
        <v>71</v>
      </c>
      <c r="L1608" s="3" t="s">
        <v>71</v>
      </c>
      <c r="M1608" s="3" t="s">
        <v>74</v>
      </c>
      <c r="N1608" s="3" t="s">
        <v>75</v>
      </c>
      <c r="O1608" s="3" t="s">
        <v>71</v>
      </c>
      <c r="P1608" s="3" t="s">
        <v>71</v>
      </c>
      <c r="Q1608" s="3" t="s">
        <v>71</v>
      </c>
      <c r="R1608" s="3" t="s">
        <v>71</v>
      </c>
      <c r="S1608" s="3" t="s">
        <v>71</v>
      </c>
      <c r="T1608" s="3" t="s">
        <v>24965</v>
      </c>
      <c r="U1608" s="3" t="s">
        <v>24966</v>
      </c>
      <c r="V1608" s="3" t="s">
        <v>24967</v>
      </c>
      <c r="W1608" s="3" t="s">
        <v>24968</v>
      </c>
      <c r="X1608" s="3" t="s">
        <v>71</v>
      </c>
      <c r="Y1608" s="3" t="s">
        <v>24969</v>
      </c>
      <c r="Z1608" s="3" t="s">
        <v>24970</v>
      </c>
      <c r="AA1608" s="3" t="s">
        <v>24971</v>
      </c>
      <c r="AB1608" s="3" t="s">
        <v>24972</v>
      </c>
      <c r="AC1608" s="3" t="s">
        <v>24973</v>
      </c>
      <c r="AD1608" s="3" t="s">
        <v>24974</v>
      </c>
      <c r="AE1608" s="3" t="s">
        <v>24975</v>
      </c>
      <c r="AF1608" s="3" t="s">
        <v>71</v>
      </c>
      <c r="AG1608" s="3">
        <v>67</v>
      </c>
      <c r="AH1608" s="3">
        <v>6</v>
      </c>
      <c r="AI1608" s="3">
        <v>6</v>
      </c>
      <c r="AJ1608" s="3">
        <v>2</v>
      </c>
      <c r="AK1608" s="3">
        <v>28</v>
      </c>
      <c r="AL1608" s="3" t="s">
        <v>100</v>
      </c>
      <c r="AM1608" s="3" t="s">
        <v>1135</v>
      </c>
      <c r="AN1608" s="3" t="s">
        <v>1136</v>
      </c>
      <c r="AO1608" s="3" t="s">
        <v>2844</v>
      </c>
      <c r="AP1608" s="3" t="s">
        <v>2845</v>
      </c>
      <c r="AQ1608" s="3" t="s">
        <v>71</v>
      </c>
      <c r="AR1608" s="3" t="s">
        <v>2846</v>
      </c>
      <c r="AS1608" s="3" t="s">
        <v>2847</v>
      </c>
      <c r="AT1608" s="3" t="s">
        <v>210</v>
      </c>
      <c r="AU1608" s="3">
        <v>2015</v>
      </c>
      <c r="AV1608" s="3">
        <v>54</v>
      </c>
      <c r="AW1608" s="3">
        <v>4</v>
      </c>
      <c r="AX1608" s="3" t="s">
        <v>71</v>
      </c>
      <c r="AY1608" s="3" t="s">
        <v>71</v>
      </c>
      <c r="AZ1608" s="3" t="s">
        <v>71</v>
      </c>
      <c r="BA1608" s="3" t="s">
        <v>71</v>
      </c>
      <c r="BB1608" s="3">
        <v>395</v>
      </c>
      <c r="BC1608" s="3">
        <v>411</v>
      </c>
      <c r="BD1608" s="3" t="s">
        <v>71</v>
      </c>
      <c r="BE1608" s="3" t="s">
        <v>24976</v>
      </c>
      <c r="BF1608" s="3" t="str">
        <f>HYPERLINK("http://dx.doi.org/10.1007/s10933-015-9859-x","http://dx.doi.org/10.1007/s10933-015-9859-x")</f>
        <v>http://dx.doi.org/10.1007/s10933-015-9859-x</v>
      </c>
      <c r="BG1608" s="3" t="s">
        <v>71</v>
      </c>
      <c r="BH1608" s="3" t="s">
        <v>71</v>
      </c>
      <c r="BI1608" s="3">
        <v>17</v>
      </c>
      <c r="BJ1608" s="3" t="s">
        <v>2849</v>
      </c>
      <c r="BK1608" s="3" t="s">
        <v>93</v>
      </c>
      <c r="BL1608" s="3" t="s">
        <v>2850</v>
      </c>
      <c r="BM1608" s="3" t="s">
        <v>24977</v>
      </c>
      <c r="BN1608" s="3" t="s">
        <v>71</v>
      </c>
      <c r="BO1608" s="3" t="s">
        <v>71</v>
      </c>
      <c r="BP1608" s="3" t="s">
        <v>71</v>
      </c>
      <c r="BQ1608" s="3" t="s">
        <v>71</v>
      </c>
    </row>
    <row r="1609" spans="1:69">
      <c r="A1609" s="3" t="s">
        <v>69</v>
      </c>
      <c r="B1609" s="3" t="s">
        <v>24978</v>
      </c>
      <c r="C1609" s="3" t="s">
        <v>71</v>
      </c>
      <c r="D1609" s="3" t="s">
        <v>71</v>
      </c>
      <c r="E1609" s="3" t="s">
        <v>71</v>
      </c>
      <c r="F1609" s="3" t="s">
        <v>24979</v>
      </c>
      <c r="G1609" s="3" t="s">
        <v>71</v>
      </c>
      <c r="H1609" s="3" t="s">
        <v>71</v>
      </c>
      <c r="I1609" s="3" t="s">
        <v>24980</v>
      </c>
      <c r="J1609" s="3" t="s">
        <v>20810</v>
      </c>
      <c r="K1609" s="3" t="s">
        <v>71</v>
      </c>
      <c r="L1609" s="3" t="s">
        <v>71</v>
      </c>
      <c r="M1609" s="3" t="s">
        <v>74</v>
      </c>
      <c r="N1609" s="3" t="s">
        <v>75</v>
      </c>
      <c r="O1609" s="3" t="s">
        <v>71</v>
      </c>
      <c r="P1609" s="3" t="s">
        <v>71</v>
      </c>
      <c r="Q1609" s="3" t="s">
        <v>71</v>
      </c>
      <c r="R1609" s="3" t="s">
        <v>71</v>
      </c>
      <c r="S1609" s="3" t="s">
        <v>71</v>
      </c>
      <c r="T1609" s="3" t="s">
        <v>24981</v>
      </c>
      <c r="U1609" s="3" t="s">
        <v>24982</v>
      </c>
      <c r="V1609" s="3" t="s">
        <v>24983</v>
      </c>
      <c r="W1609" s="3" t="s">
        <v>24984</v>
      </c>
      <c r="X1609" s="3" t="s">
        <v>71</v>
      </c>
      <c r="Y1609" s="3" t="s">
        <v>24985</v>
      </c>
      <c r="Z1609" s="3" t="s">
        <v>24986</v>
      </c>
      <c r="AA1609" s="3" t="s">
        <v>24987</v>
      </c>
      <c r="AB1609" s="3" t="s">
        <v>24988</v>
      </c>
      <c r="AC1609" s="3" t="s">
        <v>24989</v>
      </c>
      <c r="AD1609" s="3" t="s">
        <v>24990</v>
      </c>
      <c r="AE1609" s="3" t="s">
        <v>24991</v>
      </c>
      <c r="AF1609" s="3" t="s">
        <v>71</v>
      </c>
      <c r="AG1609" s="3">
        <v>44</v>
      </c>
      <c r="AH1609" s="3">
        <v>55</v>
      </c>
      <c r="AI1609" s="3">
        <v>55</v>
      </c>
      <c r="AJ1609" s="3">
        <v>1</v>
      </c>
      <c r="AK1609" s="3">
        <v>59</v>
      </c>
      <c r="AL1609" s="3" t="s">
        <v>951</v>
      </c>
      <c r="AM1609" s="3" t="s">
        <v>83</v>
      </c>
      <c r="AN1609" s="3" t="s">
        <v>1093</v>
      </c>
      <c r="AO1609" s="3" t="s">
        <v>20822</v>
      </c>
      <c r="AP1609" s="3" t="s">
        <v>20823</v>
      </c>
      <c r="AQ1609" s="3" t="s">
        <v>71</v>
      </c>
      <c r="AR1609" s="3" t="s">
        <v>20824</v>
      </c>
      <c r="AS1609" s="3" t="s">
        <v>20825</v>
      </c>
      <c r="AT1609" s="3" t="s">
        <v>969</v>
      </c>
      <c r="AU1609" s="3">
        <v>2011</v>
      </c>
      <c r="AV1609" s="3">
        <v>45</v>
      </c>
      <c r="AW1609" s="3">
        <v>15</v>
      </c>
      <c r="AX1609" s="3" t="s">
        <v>71</v>
      </c>
      <c r="AY1609" s="3" t="s">
        <v>71</v>
      </c>
      <c r="AZ1609" s="3" t="s">
        <v>71</v>
      </c>
      <c r="BA1609" s="3" t="s">
        <v>71</v>
      </c>
      <c r="BB1609" s="3">
        <v>2569</v>
      </c>
      <c r="BC1609" s="3">
        <v>2576</v>
      </c>
      <c r="BD1609" s="3" t="s">
        <v>71</v>
      </c>
      <c r="BE1609" s="3" t="s">
        <v>24992</v>
      </c>
      <c r="BF1609" s="3" t="str">
        <f>HYPERLINK("http://dx.doi.org/10.1016/j.atmosenv.2011.02.002","http://dx.doi.org/10.1016/j.atmosenv.2011.02.002")</f>
        <v>http://dx.doi.org/10.1016/j.atmosenv.2011.02.002</v>
      </c>
      <c r="BG1609" s="3" t="s">
        <v>71</v>
      </c>
      <c r="BH1609" s="3" t="s">
        <v>71</v>
      </c>
      <c r="BI1609" s="3">
        <v>8</v>
      </c>
      <c r="BJ1609" s="3" t="s">
        <v>450</v>
      </c>
      <c r="BK1609" s="3" t="s">
        <v>93</v>
      </c>
      <c r="BL1609" s="3" t="s">
        <v>451</v>
      </c>
      <c r="BM1609" s="3" t="s">
        <v>24993</v>
      </c>
      <c r="BN1609" s="3" t="s">
        <v>71</v>
      </c>
      <c r="BO1609" s="3" t="s">
        <v>71</v>
      </c>
      <c r="BP1609" s="3" t="s">
        <v>71</v>
      </c>
      <c r="BQ1609" s="3" t="s">
        <v>71</v>
      </c>
    </row>
    <row r="1610" spans="1:69">
      <c r="A1610" s="1" t="s">
        <v>69</v>
      </c>
      <c r="B1610" s="1" t="s">
        <v>24994</v>
      </c>
      <c r="C1610" s="1" t="s">
        <v>71</v>
      </c>
      <c r="D1610" s="1" t="s">
        <v>71</v>
      </c>
      <c r="E1610" s="1" t="s">
        <v>71</v>
      </c>
      <c r="F1610" s="1" t="s">
        <v>24995</v>
      </c>
      <c r="G1610" s="1" t="s">
        <v>71</v>
      </c>
      <c r="H1610" s="1" t="s">
        <v>71</v>
      </c>
      <c r="I1610" s="1" t="s">
        <v>24996</v>
      </c>
      <c r="J1610" s="1" t="s">
        <v>2394</v>
      </c>
      <c r="K1610" s="1" t="s">
        <v>71</v>
      </c>
      <c r="L1610" s="1" t="s">
        <v>71</v>
      </c>
      <c r="M1610" s="1" t="s">
        <v>74</v>
      </c>
      <c r="N1610" s="1" t="s">
        <v>75</v>
      </c>
      <c r="O1610" s="1" t="s">
        <v>71</v>
      </c>
      <c r="P1610" s="1" t="s">
        <v>71</v>
      </c>
      <c r="Q1610" s="1" t="s">
        <v>71</v>
      </c>
      <c r="R1610" s="1" t="s">
        <v>71</v>
      </c>
      <c r="S1610" s="1" t="s">
        <v>71</v>
      </c>
      <c r="T1610" s="1" t="s">
        <v>24997</v>
      </c>
      <c r="U1610" s="1" t="s">
        <v>24998</v>
      </c>
      <c r="V1610" s="1" t="s">
        <v>24999</v>
      </c>
      <c r="W1610" s="1" t="s">
        <v>25000</v>
      </c>
      <c r="X1610" s="1" t="s">
        <v>71</v>
      </c>
      <c r="Y1610" s="1" t="s">
        <v>25001</v>
      </c>
      <c r="Z1610" s="1" t="s">
        <v>25002</v>
      </c>
      <c r="AA1610" s="1" t="s">
        <v>25003</v>
      </c>
      <c r="AB1610" s="1" t="s">
        <v>25004</v>
      </c>
      <c r="AC1610" s="1" t="s">
        <v>25005</v>
      </c>
      <c r="AD1610" s="1" t="s">
        <v>25006</v>
      </c>
      <c r="AE1610" s="1" t="s">
        <v>25007</v>
      </c>
      <c r="AF1610" s="1" t="s">
        <v>71</v>
      </c>
      <c r="AG1610" s="1">
        <v>65</v>
      </c>
      <c r="AH1610" s="1">
        <v>3</v>
      </c>
      <c r="AI1610" s="1">
        <v>3</v>
      </c>
      <c r="AJ1610" s="1">
        <v>3</v>
      </c>
      <c r="AK1610" s="1">
        <v>22</v>
      </c>
      <c r="AL1610" s="1" t="s">
        <v>951</v>
      </c>
      <c r="AM1610" s="1" t="s">
        <v>83</v>
      </c>
      <c r="AN1610" s="1" t="s">
        <v>1093</v>
      </c>
      <c r="AO1610" s="1" t="s">
        <v>2406</v>
      </c>
      <c r="AP1610" s="1" t="s">
        <v>2407</v>
      </c>
      <c r="AQ1610" s="1" t="s">
        <v>71</v>
      </c>
      <c r="AR1610" s="1" t="s">
        <v>2408</v>
      </c>
      <c r="AS1610" s="1" t="s">
        <v>2409</v>
      </c>
      <c r="AT1610" s="1" t="s">
        <v>1458</v>
      </c>
      <c r="AU1610" s="1">
        <v>2019</v>
      </c>
      <c r="AV1610" s="1">
        <v>145</v>
      </c>
      <c r="AW1610" s="1" t="s">
        <v>71</v>
      </c>
      <c r="AX1610" s="1" t="s">
        <v>71</v>
      </c>
      <c r="AY1610" s="1" t="s">
        <v>71</v>
      </c>
      <c r="AZ1610" s="1" t="s">
        <v>71</v>
      </c>
      <c r="BA1610" s="1" t="s">
        <v>71</v>
      </c>
      <c r="BB1610" s="1">
        <v>14</v>
      </c>
      <c r="BC1610" s="1">
        <v>22</v>
      </c>
      <c r="BD1610" s="1" t="s">
        <v>71</v>
      </c>
      <c r="BE1610" s="1" t="s">
        <v>25008</v>
      </c>
      <c r="BF1610" s="1" t="str">
        <f>HYPERLINK("http://dx.doi.org/10.1016/j.marpolbul.2019.05.013","http://dx.doi.org/10.1016/j.marpolbul.2019.05.013")</f>
        <v>http://dx.doi.org/10.1016/j.marpolbul.2019.05.013</v>
      </c>
      <c r="BG1610" s="1" t="s">
        <v>71</v>
      </c>
      <c r="BH1610" s="1" t="s">
        <v>71</v>
      </c>
      <c r="BI1610" s="1">
        <v>9</v>
      </c>
      <c r="BJ1610" s="1" t="s">
        <v>309</v>
      </c>
      <c r="BK1610" s="1" t="s">
        <v>93</v>
      </c>
      <c r="BL1610" s="1" t="s">
        <v>310</v>
      </c>
      <c r="BM1610" s="1" t="s">
        <v>25009</v>
      </c>
      <c r="BN1610" s="1">
        <v>31590770</v>
      </c>
      <c r="BO1610" s="1" t="s">
        <v>312</v>
      </c>
      <c r="BP1610" s="1" t="s">
        <v>71</v>
      </c>
      <c r="BQ1610" s="1" t="s">
        <v>71</v>
      </c>
    </row>
    <row r="1611" spans="1:69">
      <c r="A1611" s="3" t="s">
        <v>69</v>
      </c>
      <c r="B1611" s="3" t="s">
        <v>25010</v>
      </c>
      <c r="C1611" s="3" t="s">
        <v>71</v>
      </c>
      <c r="D1611" s="3" t="s">
        <v>71</v>
      </c>
      <c r="E1611" s="3" t="s">
        <v>71</v>
      </c>
      <c r="F1611" s="3" t="s">
        <v>25011</v>
      </c>
      <c r="G1611" s="3" t="s">
        <v>71</v>
      </c>
      <c r="H1611" s="3" t="s">
        <v>71</v>
      </c>
      <c r="I1611" s="3" t="s">
        <v>25012</v>
      </c>
      <c r="J1611" s="3" t="s">
        <v>8848</v>
      </c>
      <c r="K1611" s="3" t="s">
        <v>71</v>
      </c>
      <c r="L1611" s="3" t="s">
        <v>71</v>
      </c>
      <c r="M1611" s="3" t="s">
        <v>74</v>
      </c>
      <c r="N1611" s="3" t="s">
        <v>75</v>
      </c>
      <c r="O1611" s="3" t="s">
        <v>71</v>
      </c>
      <c r="P1611" s="3" t="s">
        <v>71</v>
      </c>
      <c r="Q1611" s="3" t="s">
        <v>71</v>
      </c>
      <c r="R1611" s="3" t="s">
        <v>71</v>
      </c>
      <c r="S1611" s="3" t="s">
        <v>71</v>
      </c>
      <c r="T1611" s="3" t="s">
        <v>25013</v>
      </c>
      <c r="U1611" s="3" t="s">
        <v>25014</v>
      </c>
      <c r="V1611" s="3" t="s">
        <v>25015</v>
      </c>
      <c r="W1611" s="3" t="s">
        <v>25016</v>
      </c>
      <c r="X1611" s="3" t="s">
        <v>71</v>
      </c>
      <c r="Y1611" s="3" t="s">
        <v>25017</v>
      </c>
      <c r="Z1611" s="3" t="s">
        <v>25018</v>
      </c>
      <c r="AA1611" s="3" t="s">
        <v>71</v>
      </c>
      <c r="AB1611" s="3" t="s">
        <v>71</v>
      </c>
      <c r="AC1611" s="3" t="s">
        <v>71</v>
      </c>
      <c r="AD1611" s="3" t="s">
        <v>71</v>
      </c>
      <c r="AE1611" s="3" t="s">
        <v>71</v>
      </c>
      <c r="AF1611" s="3" t="s">
        <v>71</v>
      </c>
      <c r="AG1611" s="3">
        <v>66</v>
      </c>
      <c r="AH1611" s="3">
        <v>51</v>
      </c>
      <c r="AI1611" s="3">
        <v>54</v>
      </c>
      <c r="AJ1611" s="3">
        <v>6</v>
      </c>
      <c r="AK1611" s="3">
        <v>94</v>
      </c>
      <c r="AL1611" s="3" t="s">
        <v>8859</v>
      </c>
      <c r="AM1611" s="3" t="s">
        <v>8860</v>
      </c>
      <c r="AN1611" s="3" t="s">
        <v>8861</v>
      </c>
      <c r="AO1611" s="3" t="s">
        <v>8862</v>
      </c>
      <c r="AP1611" s="3" t="s">
        <v>8863</v>
      </c>
      <c r="AQ1611" s="3" t="s">
        <v>71</v>
      </c>
      <c r="AR1611" s="3" t="s">
        <v>8864</v>
      </c>
      <c r="AS1611" s="3" t="s">
        <v>8865</v>
      </c>
      <c r="AT1611" s="3" t="s">
        <v>71</v>
      </c>
      <c r="AU1611" s="3">
        <v>2016</v>
      </c>
      <c r="AV1611" s="3">
        <v>8</v>
      </c>
      <c r="AW1611" s="3">
        <v>2</v>
      </c>
      <c r="AX1611" s="3" t="s">
        <v>71</v>
      </c>
      <c r="AY1611" s="3" t="s">
        <v>71</v>
      </c>
      <c r="AZ1611" s="3" t="s">
        <v>71</v>
      </c>
      <c r="BA1611" s="3" t="s">
        <v>71</v>
      </c>
      <c r="BB1611" s="3">
        <v>253</v>
      </c>
      <c r="BC1611" s="3">
        <v>270</v>
      </c>
      <c r="BD1611" s="3" t="s">
        <v>71</v>
      </c>
      <c r="BE1611" s="3" t="s">
        <v>25019</v>
      </c>
      <c r="BF1611" s="3" t="str">
        <f>HYPERLINK("http://dx.doi.org/10.1108/IJCCSM-01-2014-0017","http://dx.doi.org/10.1108/IJCCSM-01-2014-0017")</f>
        <v>http://dx.doi.org/10.1108/IJCCSM-01-2014-0017</v>
      </c>
      <c r="BG1611" s="3" t="s">
        <v>71</v>
      </c>
      <c r="BH1611" s="3" t="s">
        <v>71</v>
      </c>
      <c r="BI1611" s="3">
        <v>18</v>
      </c>
      <c r="BJ1611" s="3" t="s">
        <v>389</v>
      </c>
      <c r="BK1611" s="3" t="s">
        <v>1353</v>
      </c>
      <c r="BL1611" s="3" t="s">
        <v>138</v>
      </c>
      <c r="BM1611" s="3" t="s">
        <v>25020</v>
      </c>
      <c r="BN1611" s="3" t="s">
        <v>71</v>
      </c>
      <c r="BO1611" s="3" t="s">
        <v>71</v>
      </c>
      <c r="BP1611" s="3" t="s">
        <v>71</v>
      </c>
      <c r="BQ1611" s="3" t="s">
        <v>71</v>
      </c>
    </row>
    <row r="1612" spans="1:69">
      <c r="A1612" s="1" t="s">
        <v>69</v>
      </c>
      <c r="B1612" s="1" t="s">
        <v>25021</v>
      </c>
      <c r="C1612" s="1" t="s">
        <v>71</v>
      </c>
      <c r="D1612" s="1" t="s">
        <v>71</v>
      </c>
      <c r="E1612" s="1" t="s">
        <v>71</v>
      </c>
      <c r="F1612" s="1" t="s">
        <v>25022</v>
      </c>
      <c r="G1612" s="1" t="s">
        <v>71</v>
      </c>
      <c r="H1612" s="1" t="s">
        <v>71</v>
      </c>
      <c r="I1612" s="1" t="s">
        <v>25023</v>
      </c>
      <c r="J1612" s="1" t="s">
        <v>1582</v>
      </c>
      <c r="K1612" s="1" t="s">
        <v>71</v>
      </c>
      <c r="L1612" s="1" t="s">
        <v>71</v>
      </c>
      <c r="M1612" s="1" t="s">
        <v>74</v>
      </c>
      <c r="N1612" s="1" t="s">
        <v>75</v>
      </c>
      <c r="O1612" s="1" t="s">
        <v>71</v>
      </c>
      <c r="P1612" s="1" t="s">
        <v>71</v>
      </c>
      <c r="Q1612" s="1" t="s">
        <v>71</v>
      </c>
      <c r="R1612" s="1" t="s">
        <v>71</v>
      </c>
      <c r="S1612" s="1" t="s">
        <v>71</v>
      </c>
      <c r="T1612" s="1" t="s">
        <v>25024</v>
      </c>
      <c r="U1612" s="1" t="s">
        <v>25025</v>
      </c>
      <c r="V1612" s="1" t="s">
        <v>25026</v>
      </c>
      <c r="W1612" s="1" t="s">
        <v>25027</v>
      </c>
      <c r="X1612" s="1" t="s">
        <v>71</v>
      </c>
      <c r="Y1612" s="1" t="s">
        <v>25028</v>
      </c>
      <c r="Z1612" s="1" t="s">
        <v>25029</v>
      </c>
      <c r="AA1612" s="1" t="s">
        <v>71</v>
      </c>
      <c r="AB1612" s="1" t="s">
        <v>25030</v>
      </c>
      <c r="AC1612" s="1" t="s">
        <v>71</v>
      </c>
      <c r="AD1612" s="1" t="s">
        <v>71</v>
      </c>
      <c r="AE1612" s="1" t="s">
        <v>71</v>
      </c>
      <c r="AF1612" s="1" t="s">
        <v>71</v>
      </c>
      <c r="AG1612" s="1">
        <v>239</v>
      </c>
      <c r="AH1612" s="1">
        <v>4</v>
      </c>
      <c r="AI1612" s="1">
        <v>4</v>
      </c>
      <c r="AJ1612" s="1">
        <v>16</v>
      </c>
      <c r="AK1612" s="1">
        <v>35</v>
      </c>
      <c r="AL1612" s="1" t="s">
        <v>951</v>
      </c>
      <c r="AM1612" s="1" t="s">
        <v>83</v>
      </c>
      <c r="AN1612" s="1" t="s">
        <v>1093</v>
      </c>
      <c r="AO1612" s="1" t="s">
        <v>1594</v>
      </c>
      <c r="AP1612" s="1" t="s">
        <v>1595</v>
      </c>
      <c r="AQ1612" s="1" t="s">
        <v>71</v>
      </c>
      <c r="AR1612" s="1" t="s">
        <v>1582</v>
      </c>
      <c r="AS1612" s="1" t="s">
        <v>1596</v>
      </c>
      <c r="AT1612" s="1" t="s">
        <v>307</v>
      </c>
      <c r="AU1612" s="1">
        <v>2022</v>
      </c>
      <c r="AV1612" s="1">
        <v>287</v>
      </c>
      <c r="AW1612" s="1" t="s">
        <v>71</v>
      </c>
      <c r="AX1612" s="1">
        <v>1</v>
      </c>
      <c r="AY1612" s="1" t="s">
        <v>71</v>
      </c>
      <c r="AZ1612" s="1" t="s">
        <v>71</v>
      </c>
      <c r="BA1612" s="1" t="s">
        <v>71</v>
      </c>
      <c r="BB1612" s="1" t="s">
        <v>71</v>
      </c>
      <c r="BC1612" s="1" t="s">
        <v>71</v>
      </c>
      <c r="BD1612" s="1">
        <v>131957</v>
      </c>
      <c r="BE1612" s="1" t="s">
        <v>25031</v>
      </c>
      <c r="BF1612" s="1" t="str">
        <f>HYPERLINK("http://dx.doi.org/10.1016/j.chemosphere.2021.131957","http://dx.doi.org/10.1016/j.chemosphere.2021.131957")</f>
        <v>http://dx.doi.org/10.1016/j.chemosphere.2021.131957</v>
      </c>
      <c r="BG1612" s="1" t="s">
        <v>71</v>
      </c>
      <c r="BH1612" s="1" t="s">
        <v>91</v>
      </c>
      <c r="BI1612" s="1">
        <v>17</v>
      </c>
      <c r="BJ1612" s="1" t="s">
        <v>137</v>
      </c>
      <c r="BK1612" s="1" t="s">
        <v>93</v>
      </c>
      <c r="BL1612" s="1" t="s">
        <v>138</v>
      </c>
      <c r="BM1612" s="1" t="s">
        <v>25032</v>
      </c>
      <c r="BN1612" s="1">
        <v>34450367</v>
      </c>
      <c r="BO1612" s="1" t="s">
        <v>71</v>
      </c>
      <c r="BP1612" s="1" t="s">
        <v>71</v>
      </c>
      <c r="BQ1612" s="1" t="s">
        <v>71</v>
      </c>
    </row>
    <row r="1613" spans="1:69">
      <c r="A1613" s="3" t="s">
        <v>69</v>
      </c>
      <c r="B1613" s="3" t="s">
        <v>25033</v>
      </c>
      <c r="C1613" s="3" t="s">
        <v>71</v>
      </c>
      <c r="D1613" s="3" t="s">
        <v>71</v>
      </c>
      <c r="E1613" s="3" t="s">
        <v>71</v>
      </c>
      <c r="F1613" s="3" t="s">
        <v>25034</v>
      </c>
      <c r="G1613" s="3" t="s">
        <v>71</v>
      </c>
      <c r="H1613" s="3" t="s">
        <v>71</v>
      </c>
      <c r="I1613" s="3" t="s">
        <v>25035</v>
      </c>
      <c r="J1613" s="3" t="s">
        <v>795</v>
      </c>
      <c r="K1613" s="3" t="s">
        <v>71</v>
      </c>
      <c r="L1613" s="3" t="s">
        <v>71</v>
      </c>
      <c r="M1613" s="3" t="s">
        <v>74</v>
      </c>
      <c r="N1613" s="3" t="s">
        <v>75</v>
      </c>
      <c r="O1613" s="3" t="s">
        <v>71</v>
      </c>
      <c r="P1613" s="3" t="s">
        <v>71</v>
      </c>
      <c r="Q1613" s="3" t="s">
        <v>71</v>
      </c>
      <c r="R1613" s="3" t="s">
        <v>71</v>
      </c>
      <c r="S1613" s="3" t="s">
        <v>71</v>
      </c>
      <c r="T1613" s="3" t="s">
        <v>25036</v>
      </c>
      <c r="U1613" s="3" t="s">
        <v>71</v>
      </c>
      <c r="V1613" s="3" t="s">
        <v>25037</v>
      </c>
      <c r="W1613" s="3" t="s">
        <v>25038</v>
      </c>
      <c r="X1613" s="3" t="s">
        <v>71</v>
      </c>
      <c r="Y1613" s="3" t="s">
        <v>25039</v>
      </c>
      <c r="Z1613" s="3" t="s">
        <v>25040</v>
      </c>
      <c r="AA1613" s="3" t="s">
        <v>25041</v>
      </c>
      <c r="AB1613" s="3" t="s">
        <v>25042</v>
      </c>
      <c r="AC1613" s="3" t="s">
        <v>71</v>
      </c>
      <c r="AD1613" s="3" t="s">
        <v>71</v>
      </c>
      <c r="AE1613" s="3" t="s">
        <v>71</v>
      </c>
      <c r="AF1613" s="3" t="s">
        <v>71</v>
      </c>
      <c r="AG1613" s="3">
        <v>20</v>
      </c>
      <c r="AH1613" s="3">
        <v>53</v>
      </c>
      <c r="AI1613" s="3">
        <v>57</v>
      </c>
      <c r="AJ1613" s="3">
        <v>0</v>
      </c>
      <c r="AK1613" s="3">
        <v>43</v>
      </c>
      <c r="AL1613" s="3" t="s">
        <v>126</v>
      </c>
      <c r="AM1613" s="3" t="s">
        <v>127</v>
      </c>
      <c r="AN1613" s="3" t="s">
        <v>128</v>
      </c>
      <c r="AO1613" s="3" t="s">
        <v>807</v>
      </c>
      <c r="AP1613" s="3" t="s">
        <v>808</v>
      </c>
      <c r="AQ1613" s="3" t="s">
        <v>71</v>
      </c>
      <c r="AR1613" s="3" t="s">
        <v>809</v>
      </c>
      <c r="AS1613" s="3" t="s">
        <v>810</v>
      </c>
      <c r="AT1613" s="3" t="s">
        <v>185</v>
      </c>
      <c r="AU1613" s="3">
        <v>2004</v>
      </c>
      <c r="AV1613" s="3">
        <v>4</v>
      </c>
      <c r="AW1613" s="3">
        <v>1</v>
      </c>
      <c r="AX1613" s="3" t="s">
        <v>71</v>
      </c>
      <c r="AY1613" s="3" t="s">
        <v>71</v>
      </c>
      <c r="AZ1613" s="3" t="s">
        <v>71</v>
      </c>
      <c r="BA1613" s="3" t="s">
        <v>71</v>
      </c>
      <c r="BB1613" s="3">
        <v>49</v>
      </c>
      <c r="BC1613" s="3">
        <v>62</v>
      </c>
      <c r="BD1613" s="3" t="s">
        <v>71</v>
      </c>
      <c r="BE1613" s="3" t="s">
        <v>25043</v>
      </c>
      <c r="BF1613" s="3" t="str">
        <f>HYPERLINK("http://dx.doi.org/10.1007/s10113-003-0062-7","http://dx.doi.org/10.1007/s10113-003-0062-7")</f>
        <v>http://dx.doi.org/10.1007/s10113-003-0062-7</v>
      </c>
      <c r="BG1613" s="3" t="s">
        <v>71</v>
      </c>
      <c r="BH1613" s="3" t="s">
        <v>71</v>
      </c>
      <c r="BI1613" s="3">
        <v>14</v>
      </c>
      <c r="BJ1613" s="3" t="s">
        <v>812</v>
      </c>
      <c r="BK1613" s="3" t="s">
        <v>240</v>
      </c>
      <c r="BL1613" s="3" t="s">
        <v>138</v>
      </c>
      <c r="BM1613" s="3" t="s">
        <v>25044</v>
      </c>
      <c r="BN1613" s="3" t="s">
        <v>71</v>
      </c>
      <c r="BO1613" s="3" t="s">
        <v>71</v>
      </c>
      <c r="BP1613" s="3" t="s">
        <v>71</v>
      </c>
      <c r="BQ1613" s="3" t="s">
        <v>71</v>
      </c>
    </row>
    <row r="1614" spans="1:69">
      <c r="A1614" s="1" t="s">
        <v>69</v>
      </c>
      <c r="B1614" s="1" t="s">
        <v>25045</v>
      </c>
      <c r="C1614" s="1" t="s">
        <v>71</v>
      </c>
      <c r="D1614" s="1" t="s">
        <v>71</v>
      </c>
      <c r="E1614" s="1" t="s">
        <v>71</v>
      </c>
      <c r="F1614" s="1" t="s">
        <v>25046</v>
      </c>
      <c r="G1614" s="1" t="s">
        <v>71</v>
      </c>
      <c r="H1614" s="1" t="s">
        <v>71</v>
      </c>
      <c r="I1614" s="1" t="s">
        <v>25047</v>
      </c>
      <c r="J1614" s="1" t="s">
        <v>4624</v>
      </c>
      <c r="K1614" s="1" t="s">
        <v>71</v>
      </c>
      <c r="L1614" s="1" t="s">
        <v>71</v>
      </c>
      <c r="M1614" s="1" t="s">
        <v>74</v>
      </c>
      <c r="N1614" s="1" t="s">
        <v>75</v>
      </c>
      <c r="O1614" s="1" t="s">
        <v>71</v>
      </c>
      <c r="P1614" s="1" t="s">
        <v>71</v>
      </c>
      <c r="Q1614" s="1" t="s">
        <v>71</v>
      </c>
      <c r="R1614" s="1" t="s">
        <v>71</v>
      </c>
      <c r="S1614" s="1" t="s">
        <v>71</v>
      </c>
      <c r="T1614" s="1" t="s">
        <v>25048</v>
      </c>
      <c r="U1614" s="1" t="s">
        <v>25049</v>
      </c>
      <c r="V1614" s="1" t="s">
        <v>25050</v>
      </c>
      <c r="W1614" s="1" t="s">
        <v>25051</v>
      </c>
      <c r="X1614" s="1" t="s">
        <v>71</v>
      </c>
      <c r="Y1614" s="1" t="s">
        <v>25052</v>
      </c>
      <c r="Z1614" s="1" t="s">
        <v>71</v>
      </c>
      <c r="AA1614" s="1" t="s">
        <v>25053</v>
      </c>
      <c r="AB1614" s="1" t="s">
        <v>25054</v>
      </c>
      <c r="AC1614" s="1" t="s">
        <v>25055</v>
      </c>
      <c r="AD1614" s="1" t="s">
        <v>25056</v>
      </c>
      <c r="AE1614" s="1" t="s">
        <v>25057</v>
      </c>
      <c r="AF1614" s="1" t="s">
        <v>71</v>
      </c>
      <c r="AG1614" s="1">
        <v>93</v>
      </c>
      <c r="AH1614" s="1">
        <v>2</v>
      </c>
      <c r="AI1614" s="1">
        <v>2</v>
      </c>
      <c r="AJ1614" s="1">
        <v>7</v>
      </c>
      <c r="AK1614" s="1">
        <v>15</v>
      </c>
      <c r="AL1614" s="1" t="s">
        <v>4633</v>
      </c>
      <c r="AM1614" s="1" t="s">
        <v>4634</v>
      </c>
      <c r="AN1614" s="1" t="s">
        <v>4635</v>
      </c>
      <c r="AO1614" s="1" t="s">
        <v>4636</v>
      </c>
      <c r="AP1614" s="1" t="s">
        <v>71</v>
      </c>
      <c r="AQ1614" s="1" t="s">
        <v>71</v>
      </c>
      <c r="AR1614" s="1" t="s">
        <v>4637</v>
      </c>
      <c r="AS1614" s="1" t="s">
        <v>4638</v>
      </c>
      <c r="AT1614" s="1" t="s">
        <v>282</v>
      </c>
      <c r="AU1614" s="1">
        <v>2021</v>
      </c>
      <c r="AV1614" s="1">
        <v>26</v>
      </c>
      <c r="AW1614" s="1">
        <v>3</v>
      </c>
      <c r="AX1614" s="1" t="s">
        <v>71</v>
      </c>
      <c r="AY1614" s="1" t="s">
        <v>71</v>
      </c>
      <c r="AZ1614" s="1" t="s">
        <v>71</v>
      </c>
      <c r="BA1614" s="1" t="s">
        <v>71</v>
      </c>
      <c r="BB1614" s="1" t="s">
        <v>71</v>
      </c>
      <c r="BC1614" s="1" t="s">
        <v>71</v>
      </c>
      <c r="BD1614" s="1">
        <v>24</v>
      </c>
      <c r="BE1614" s="1" t="s">
        <v>25058</v>
      </c>
      <c r="BF1614" s="1" t="str">
        <f>HYPERLINK("http://dx.doi.org/10.5751/ES-12579-260324","http://dx.doi.org/10.5751/ES-12579-260324")</f>
        <v>http://dx.doi.org/10.5751/ES-12579-260324</v>
      </c>
      <c r="BG1614" s="1" t="s">
        <v>71</v>
      </c>
      <c r="BH1614" s="1" t="s">
        <v>71</v>
      </c>
      <c r="BI1614" s="1">
        <v>14</v>
      </c>
      <c r="BJ1614" s="1" t="s">
        <v>4640</v>
      </c>
      <c r="BK1614" s="1" t="s">
        <v>240</v>
      </c>
      <c r="BL1614" s="1" t="s">
        <v>138</v>
      </c>
      <c r="BM1614" s="1" t="s">
        <v>25059</v>
      </c>
      <c r="BN1614" s="1" t="s">
        <v>71</v>
      </c>
      <c r="BO1614" s="1" t="s">
        <v>598</v>
      </c>
      <c r="BP1614" s="1" t="s">
        <v>71</v>
      </c>
      <c r="BQ1614" s="1" t="s">
        <v>71</v>
      </c>
    </row>
    <row r="1615" spans="1:69">
      <c r="A1615" s="3" t="s">
        <v>69</v>
      </c>
      <c r="B1615" s="3" t="s">
        <v>25060</v>
      </c>
      <c r="C1615" s="3" t="s">
        <v>71</v>
      </c>
      <c r="D1615" s="3" t="s">
        <v>71</v>
      </c>
      <c r="E1615" s="3" t="s">
        <v>71</v>
      </c>
      <c r="F1615" s="3" t="s">
        <v>25061</v>
      </c>
      <c r="G1615" s="3" t="s">
        <v>71</v>
      </c>
      <c r="H1615" s="3" t="s">
        <v>71</v>
      </c>
      <c r="I1615" s="3" t="s">
        <v>25062</v>
      </c>
      <c r="J1615" s="3" t="s">
        <v>13068</v>
      </c>
      <c r="K1615" s="3" t="s">
        <v>71</v>
      </c>
      <c r="L1615" s="3" t="s">
        <v>71</v>
      </c>
      <c r="M1615" s="3" t="s">
        <v>74</v>
      </c>
      <c r="N1615" s="3" t="s">
        <v>75</v>
      </c>
      <c r="O1615" s="3" t="s">
        <v>71</v>
      </c>
      <c r="P1615" s="3" t="s">
        <v>71</v>
      </c>
      <c r="Q1615" s="3" t="s">
        <v>71</v>
      </c>
      <c r="R1615" s="3" t="s">
        <v>71</v>
      </c>
      <c r="S1615" s="3" t="s">
        <v>71</v>
      </c>
      <c r="T1615" s="3" t="s">
        <v>25063</v>
      </c>
      <c r="U1615" s="3" t="s">
        <v>25064</v>
      </c>
      <c r="V1615" s="3" t="s">
        <v>25065</v>
      </c>
      <c r="W1615" s="3" t="s">
        <v>25066</v>
      </c>
      <c r="X1615" s="3" t="s">
        <v>71</v>
      </c>
      <c r="Y1615" s="3" t="s">
        <v>25067</v>
      </c>
      <c r="Z1615" s="3" t="s">
        <v>25068</v>
      </c>
      <c r="AA1615" s="3" t="s">
        <v>71</v>
      </c>
      <c r="AB1615" s="3" t="s">
        <v>71</v>
      </c>
      <c r="AC1615" s="3" t="s">
        <v>71</v>
      </c>
      <c r="AD1615" s="3" t="s">
        <v>71</v>
      </c>
      <c r="AE1615" s="3" t="s">
        <v>71</v>
      </c>
      <c r="AF1615" s="3" t="s">
        <v>71</v>
      </c>
      <c r="AG1615" s="3">
        <v>22</v>
      </c>
      <c r="AH1615" s="3">
        <v>0</v>
      </c>
      <c r="AI1615" s="3">
        <v>0</v>
      </c>
      <c r="AJ1615" s="3">
        <v>0</v>
      </c>
      <c r="AK1615" s="3">
        <v>32</v>
      </c>
      <c r="AL1615" s="3" t="s">
        <v>1404</v>
      </c>
      <c r="AM1615" s="3" t="s">
        <v>1405</v>
      </c>
      <c r="AN1615" s="3" t="s">
        <v>25069</v>
      </c>
      <c r="AO1615" s="3" t="s">
        <v>13079</v>
      </c>
      <c r="AP1615" s="3" t="s">
        <v>13080</v>
      </c>
      <c r="AQ1615" s="3" t="s">
        <v>71</v>
      </c>
      <c r="AR1615" s="3" t="s">
        <v>13081</v>
      </c>
      <c r="AS1615" s="3" t="s">
        <v>13082</v>
      </c>
      <c r="AT1615" s="3" t="s">
        <v>25070</v>
      </c>
      <c r="AU1615" s="3">
        <v>2014</v>
      </c>
      <c r="AV1615" s="3">
        <v>49</v>
      </c>
      <c r="AW1615" s="3">
        <v>9</v>
      </c>
      <c r="AX1615" s="3" t="s">
        <v>71</v>
      </c>
      <c r="AY1615" s="3" t="s">
        <v>71</v>
      </c>
      <c r="AZ1615" s="3" t="s">
        <v>71</v>
      </c>
      <c r="BA1615" s="3" t="s">
        <v>71</v>
      </c>
      <c r="BB1615" s="3">
        <v>1045</v>
      </c>
      <c r="BC1615" s="3">
        <v>1053</v>
      </c>
      <c r="BD1615" s="3" t="s">
        <v>71</v>
      </c>
      <c r="BE1615" s="3" t="s">
        <v>25071</v>
      </c>
      <c r="BF1615" s="3" t="str">
        <f>HYPERLINK("http://dx.doi.org/10.1080/10934529.2014.895557","http://dx.doi.org/10.1080/10934529.2014.895557")</f>
        <v>http://dx.doi.org/10.1080/10934529.2014.895557</v>
      </c>
      <c r="BG1615" s="3" t="s">
        <v>71</v>
      </c>
      <c r="BH1615" s="3" t="s">
        <v>71</v>
      </c>
      <c r="BI1615" s="3">
        <v>9</v>
      </c>
      <c r="BJ1615" s="3" t="s">
        <v>554</v>
      </c>
      <c r="BK1615" s="3" t="s">
        <v>93</v>
      </c>
      <c r="BL1615" s="3" t="s">
        <v>556</v>
      </c>
      <c r="BM1615" s="3" t="s">
        <v>25072</v>
      </c>
      <c r="BN1615" s="3">
        <v>24798903</v>
      </c>
      <c r="BO1615" s="3" t="s">
        <v>71</v>
      </c>
      <c r="BP1615" s="3" t="s">
        <v>71</v>
      </c>
      <c r="BQ1615" s="3" t="s">
        <v>71</v>
      </c>
    </row>
    <row r="1616" spans="1:69">
      <c r="A1616" s="1" t="s">
        <v>69</v>
      </c>
      <c r="B1616" s="1" t="s">
        <v>25073</v>
      </c>
      <c r="C1616" s="1" t="s">
        <v>71</v>
      </c>
      <c r="D1616" s="1" t="s">
        <v>71</v>
      </c>
      <c r="E1616" s="1" t="s">
        <v>71</v>
      </c>
      <c r="F1616" s="1" t="s">
        <v>25074</v>
      </c>
      <c r="G1616" s="1" t="s">
        <v>71</v>
      </c>
      <c r="H1616" s="1" t="s">
        <v>71</v>
      </c>
      <c r="I1616" s="1" t="s">
        <v>25075</v>
      </c>
      <c r="J1616" s="1" t="s">
        <v>2893</v>
      </c>
      <c r="K1616" s="1" t="s">
        <v>71</v>
      </c>
      <c r="L1616" s="1" t="s">
        <v>71</v>
      </c>
      <c r="M1616" s="1" t="s">
        <v>74</v>
      </c>
      <c r="N1616" s="1" t="s">
        <v>117</v>
      </c>
      <c r="O1616" s="1" t="s">
        <v>71</v>
      </c>
      <c r="P1616" s="1" t="s">
        <v>71</v>
      </c>
      <c r="Q1616" s="1" t="s">
        <v>71</v>
      </c>
      <c r="R1616" s="1" t="s">
        <v>71</v>
      </c>
      <c r="S1616" s="1" t="s">
        <v>71</v>
      </c>
      <c r="T1616" s="1" t="s">
        <v>25076</v>
      </c>
      <c r="U1616" s="1" t="s">
        <v>25077</v>
      </c>
      <c r="V1616" s="1" t="s">
        <v>25078</v>
      </c>
      <c r="W1616" s="1" t="s">
        <v>25079</v>
      </c>
      <c r="X1616" s="1" t="s">
        <v>71</v>
      </c>
      <c r="Y1616" s="1" t="s">
        <v>25080</v>
      </c>
      <c r="Z1616" s="1" t="s">
        <v>25081</v>
      </c>
      <c r="AA1616" s="1" t="s">
        <v>25082</v>
      </c>
      <c r="AB1616" s="1" t="s">
        <v>25083</v>
      </c>
      <c r="AC1616" s="1" t="s">
        <v>25084</v>
      </c>
      <c r="AD1616" s="1" t="s">
        <v>25084</v>
      </c>
      <c r="AE1616" s="1" t="s">
        <v>25085</v>
      </c>
      <c r="AF1616" s="1" t="s">
        <v>71</v>
      </c>
      <c r="AG1616" s="1">
        <v>53</v>
      </c>
      <c r="AH1616" s="1">
        <v>8</v>
      </c>
      <c r="AI1616" s="1">
        <v>8</v>
      </c>
      <c r="AJ1616" s="1">
        <v>7</v>
      </c>
      <c r="AK1616" s="1">
        <v>18</v>
      </c>
      <c r="AL1616" s="1" t="s">
        <v>403</v>
      </c>
      <c r="AM1616" s="1" t="s">
        <v>327</v>
      </c>
      <c r="AN1616" s="1" t="s">
        <v>2904</v>
      </c>
      <c r="AO1616" s="1" t="s">
        <v>71</v>
      </c>
      <c r="AP1616" s="1" t="s">
        <v>2905</v>
      </c>
      <c r="AQ1616" s="1" t="s">
        <v>71</v>
      </c>
      <c r="AR1616" s="1" t="s">
        <v>2906</v>
      </c>
      <c r="AS1616" s="1" t="s">
        <v>2907</v>
      </c>
      <c r="AT1616" s="1" t="s">
        <v>1880</v>
      </c>
      <c r="AU1616" s="1">
        <v>2021</v>
      </c>
      <c r="AV1616" s="1">
        <v>4</v>
      </c>
      <c r="AW1616" s="1" t="s">
        <v>71</v>
      </c>
      <c r="AX1616" s="1" t="s">
        <v>71</v>
      </c>
      <c r="AY1616" s="1" t="s">
        <v>71</v>
      </c>
      <c r="AZ1616" s="1" t="s">
        <v>71</v>
      </c>
      <c r="BA1616" s="1" t="s">
        <v>71</v>
      </c>
      <c r="BB1616" s="1" t="s">
        <v>71</v>
      </c>
      <c r="BC1616" s="1" t="s">
        <v>71</v>
      </c>
      <c r="BD1616" s="1" t="s">
        <v>25086</v>
      </c>
      <c r="BE1616" s="1" t="s">
        <v>25087</v>
      </c>
      <c r="BF1616" s="1" t="str">
        <f>HYPERLINK("http://dx.doi.org/10.1017/sus.2021.15","http://dx.doi.org/10.1017/sus.2021.15")</f>
        <v>http://dx.doi.org/10.1017/sus.2021.15</v>
      </c>
      <c r="BG1616" s="1" t="s">
        <v>71</v>
      </c>
      <c r="BH1616" s="1" t="s">
        <v>71</v>
      </c>
      <c r="BI1616" s="1">
        <v>7</v>
      </c>
      <c r="BJ1616" s="1" t="s">
        <v>239</v>
      </c>
      <c r="BK1616" s="1" t="s">
        <v>213</v>
      </c>
      <c r="BL1616" s="1" t="s">
        <v>241</v>
      </c>
      <c r="BM1616" s="1" t="s">
        <v>25088</v>
      </c>
      <c r="BN1616" s="1" t="s">
        <v>71</v>
      </c>
      <c r="BO1616" s="1" t="s">
        <v>736</v>
      </c>
      <c r="BP1616" s="1" t="s">
        <v>71</v>
      </c>
      <c r="BQ1616" s="1" t="s">
        <v>71</v>
      </c>
    </row>
    <row r="1617" spans="1:69">
      <c r="A1617" s="1" t="s">
        <v>69</v>
      </c>
      <c r="B1617" s="1" t="s">
        <v>25089</v>
      </c>
      <c r="C1617" s="1" t="s">
        <v>71</v>
      </c>
      <c r="D1617" s="1" t="s">
        <v>71</v>
      </c>
      <c r="E1617" s="1" t="s">
        <v>71</v>
      </c>
      <c r="F1617" s="1" t="s">
        <v>25090</v>
      </c>
      <c r="G1617" s="1" t="s">
        <v>71</v>
      </c>
      <c r="H1617" s="1" t="s">
        <v>71</v>
      </c>
      <c r="I1617" s="1" t="s">
        <v>25091</v>
      </c>
      <c r="J1617" s="1" t="s">
        <v>1036</v>
      </c>
      <c r="K1617" s="1" t="s">
        <v>71</v>
      </c>
      <c r="L1617" s="1" t="s">
        <v>71</v>
      </c>
      <c r="M1617" s="1" t="s">
        <v>74</v>
      </c>
      <c r="N1617" s="1" t="s">
        <v>75</v>
      </c>
      <c r="O1617" s="1" t="s">
        <v>71</v>
      </c>
      <c r="P1617" s="1" t="s">
        <v>71</v>
      </c>
      <c r="Q1617" s="1" t="s">
        <v>71</v>
      </c>
      <c r="R1617" s="1" t="s">
        <v>71</v>
      </c>
      <c r="S1617" s="1" t="s">
        <v>71</v>
      </c>
      <c r="T1617" s="1" t="s">
        <v>25092</v>
      </c>
      <c r="U1617" s="1" t="s">
        <v>25093</v>
      </c>
      <c r="V1617" s="1" t="s">
        <v>25094</v>
      </c>
      <c r="W1617" s="1" t="s">
        <v>25095</v>
      </c>
      <c r="X1617" s="1" t="s">
        <v>71</v>
      </c>
      <c r="Y1617" s="1" t="s">
        <v>25096</v>
      </c>
      <c r="Z1617" s="1" t="s">
        <v>71</v>
      </c>
      <c r="AA1617" s="1" t="s">
        <v>25097</v>
      </c>
      <c r="AB1617" s="1" t="s">
        <v>25098</v>
      </c>
      <c r="AC1617" s="1" t="s">
        <v>25099</v>
      </c>
      <c r="AD1617" s="1" t="s">
        <v>25100</v>
      </c>
      <c r="AE1617" s="1" t="s">
        <v>25101</v>
      </c>
      <c r="AF1617" s="1" t="s">
        <v>71</v>
      </c>
      <c r="AG1617" s="1">
        <v>38</v>
      </c>
      <c r="AH1617" s="1">
        <v>1</v>
      </c>
      <c r="AI1617" s="1">
        <v>1</v>
      </c>
      <c r="AJ1617" s="1">
        <v>8</v>
      </c>
      <c r="AK1617" s="1">
        <v>20</v>
      </c>
      <c r="AL1617" s="1" t="s">
        <v>82</v>
      </c>
      <c r="AM1617" s="1" t="s">
        <v>83</v>
      </c>
      <c r="AN1617" s="1" t="s">
        <v>84</v>
      </c>
      <c r="AO1617" s="1" t="s">
        <v>1048</v>
      </c>
      <c r="AP1617" s="1" t="s">
        <v>1049</v>
      </c>
      <c r="AQ1617" s="1" t="s">
        <v>71</v>
      </c>
      <c r="AR1617" s="1" t="s">
        <v>1050</v>
      </c>
      <c r="AS1617" s="1" t="s">
        <v>1051</v>
      </c>
      <c r="AT1617" s="1" t="s">
        <v>106</v>
      </c>
      <c r="AU1617" s="1">
        <v>2021</v>
      </c>
      <c r="AV1617" s="1">
        <v>125</v>
      </c>
      <c r="AW1617" s="1" t="s">
        <v>71</v>
      </c>
      <c r="AX1617" s="1" t="s">
        <v>71</v>
      </c>
      <c r="AY1617" s="1" t="s">
        <v>71</v>
      </c>
      <c r="AZ1617" s="1" t="s">
        <v>71</v>
      </c>
      <c r="BA1617" s="1" t="s">
        <v>71</v>
      </c>
      <c r="BB1617" s="1">
        <v>21</v>
      </c>
      <c r="BC1617" s="1">
        <v>31</v>
      </c>
      <c r="BD1617" s="1" t="s">
        <v>71</v>
      </c>
      <c r="BE1617" s="1" t="s">
        <v>25102</v>
      </c>
      <c r="BF1617" s="1" t="str">
        <f>HYPERLINK("http://dx.doi.org/10.1016/j.envsci.2021.08.009","http://dx.doi.org/10.1016/j.envsci.2021.08.009")</f>
        <v>http://dx.doi.org/10.1016/j.envsci.2021.08.009</v>
      </c>
      <c r="BG1617" s="1" t="s">
        <v>71</v>
      </c>
      <c r="BH1617" s="1" t="s">
        <v>91</v>
      </c>
      <c r="BI1617" s="1">
        <v>11</v>
      </c>
      <c r="BJ1617" s="1" t="s">
        <v>137</v>
      </c>
      <c r="BK1617" s="1" t="s">
        <v>240</v>
      </c>
      <c r="BL1617" s="1" t="s">
        <v>138</v>
      </c>
      <c r="BM1617" s="1" t="s">
        <v>25103</v>
      </c>
      <c r="BN1617" s="1" t="s">
        <v>71</v>
      </c>
      <c r="BO1617" s="1" t="s">
        <v>1883</v>
      </c>
      <c r="BP1617" s="1" t="s">
        <v>71</v>
      </c>
      <c r="BQ1617" s="1" t="s">
        <v>71</v>
      </c>
    </row>
    <row r="1618" spans="1:69">
      <c r="A1618" s="3" t="s">
        <v>69</v>
      </c>
      <c r="B1618" s="3" t="s">
        <v>25104</v>
      </c>
      <c r="C1618" s="3" t="s">
        <v>71</v>
      </c>
      <c r="D1618" s="3" t="s">
        <v>71</v>
      </c>
      <c r="E1618" s="3" t="s">
        <v>71</v>
      </c>
      <c r="F1618" s="3" t="s">
        <v>25105</v>
      </c>
      <c r="G1618" s="3" t="s">
        <v>71</v>
      </c>
      <c r="H1618" s="3" t="s">
        <v>71</v>
      </c>
      <c r="I1618" s="3" t="s">
        <v>25106</v>
      </c>
      <c r="J1618" s="3" t="s">
        <v>513</v>
      </c>
      <c r="K1618" s="3" t="s">
        <v>71</v>
      </c>
      <c r="L1618" s="3" t="s">
        <v>71</v>
      </c>
      <c r="M1618" s="3" t="s">
        <v>74</v>
      </c>
      <c r="N1618" s="3" t="s">
        <v>75</v>
      </c>
      <c r="O1618" s="3" t="s">
        <v>71</v>
      </c>
      <c r="P1618" s="3" t="s">
        <v>71</v>
      </c>
      <c r="Q1618" s="3" t="s">
        <v>71</v>
      </c>
      <c r="R1618" s="3" t="s">
        <v>71</v>
      </c>
      <c r="S1618" s="3" t="s">
        <v>71</v>
      </c>
      <c r="T1618" s="3" t="s">
        <v>25107</v>
      </c>
      <c r="U1618" s="3" t="s">
        <v>25108</v>
      </c>
      <c r="V1618" s="3" t="s">
        <v>25109</v>
      </c>
      <c r="W1618" s="3" t="s">
        <v>25110</v>
      </c>
      <c r="X1618" s="3" t="s">
        <v>71</v>
      </c>
      <c r="Y1618" s="3" t="s">
        <v>25111</v>
      </c>
      <c r="Z1618" s="3" t="s">
        <v>25112</v>
      </c>
      <c r="AA1618" s="3" t="s">
        <v>25113</v>
      </c>
      <c r="AB1618" s="3" t="s">
        <v>25114</v>
      </c>
      <c r="AC1618" s="3" t="s">
        <v>25115</v>
      </c>
      <c r="AD1618" s="3" t="s">
        <v>25116</v>
      </c>
      <c r="AE1618" s="3" t="s">
        <v>25117</v>
      </c>
      <c r="AF1618" s="3" t="s">
        <v>71</v>
      </c>
      <c r="AG1618" s="3">
        <v>97</v>
      </c>
      <c r="AH1618" s="3">
        <v>27</v>
      </c>
      <c r="AI1618" s="3">
        <v>27</v>
      </c>
      <c r="AJ1618" s="3">
        <v>1</v>
      </c>
      <c r="AK1618" s="3">
        <v>32</v>
      </c>
      <c r="AL1618" s="3" t="s">
        <v>1773</v>
      </c>
      <c r="AM1618" s="3" t="s">
        <v>157</v>
      </c>
      <c r="AN1618" s="3" t="s">
        <v>1774</v>
      </c>
      <c r="AO1618" s="3" t="s">
        <v>520</v>
      </c>
      <c r="AP1618" s="3" t="s">
        <v>521</v>
      </c>
      <c r="AQ1618" s="3" t="s">
        <v>71</v>
      </c>
      <c r="AR1618" s="3" t="s">
        <v>522</v>
      </c>
      <c r="AS1618" s="3" t="s">
        <v>523</v>
      </c>
      <c r="AT1618" s="3" t="s">
        <v>25118</v>
      </c>
      <c r="AU1618" s="3">
        <v>2016</v>
      </c>
      <c r="AV1618" s="3">
        <v>233</v>
      </c>
      <c r="AW1618" s="3" t="s">
        <v>71</v>
      </c>
      <c r="AX1618" s="3" t="s">
        <v>71</v>
      </c>
      <c r="AY1618" s="3" t="s">
        <v>71</v>
      </c>
      <c r="AZ1618" s="3" t="s">
        <v>71</v>
      </c>
      <c r="BA1618" s="3" t="s">
        <v>71</v>
      </c>
      <c r="BB1618" s="3">
        <v>238</v>
      </c>
      <c r="BC1618" s="3">
        <v>252</v>
      </c>
      <c r="BD1618" s="3" t="s">
        <v>71</v>
      </c>
      <c r="BE1618" s="3" t="s">
        <v>25119</v>
      </c>
      <c r="BF1618" s="3" t="str">
        <f>HYPERLINK("http://dx.doi.org/10.1016/j.agee.2016.09.012","http://dx.doi.org/10.1016/j.agee.2016.09.012")</f>
        <v>http://dx.doi.org/10.1016/j.agee.2016.09.012</v>
      </c>
      <c r="BG1618" s="3" t="s">
        <v>71</v>
      </c>
      <c r="BH1618" s="3" t="s">
        <v>71</v>
      </c>
      <c r="BI1618" s="3">
        <v>15</v>
      </c>
      <c r="BJ1618" s="3" t="s">
        <v>527</v>
      </c>
      <c r="BK1618" s="3" t="s">
        <v>93</v>
      </c>
      <c r="BL1618" s="3" t="s">
        <v>528</v>
      </c>
      <c r="BM1618" s="3" t="s">
        <v>25120</v>
      </c>
      <c r="BN1618" s="3" t="s">
        <v>71</v>
      </c>
      <c r="BO1618" s="3" t="s">
        <v>1479</v>
      </c>
      <c r="BP1618" s="3" t="s">
        <v>71</v>
      </c>
      <c r="BQ1618" s="3" t="s">
        <v>71</v>
      </c>
    </row>
    <row r="1619" spans="1:69">
      <c r="A1619" s="1" t="s">
        <v>69</v>
      </c>
      <c r="B1619" s="1" t="s">
        <v>25121</v>
      </c>
      <c r="C1619" s="1" t="s">
        <v>71</v>
      </c>
      <c r="D1619" s="1" t="s">
        <v>71</v>
      </c>
      <c r="E1619" s="1" t="s">
        <v>71</v>
      </c>
      <c r="F1619" s="1" t="s">
        <v>25122</v>
      </c>
      <c r="G1619" s="1" t="s">
        <v>71</v>
      </c>
      <c r="H1619" s="1" t="s">
        <v>71</v>
      </c>
      <c r="I1619" s="1" t="s">
        <v>25123</v>
      </c>
      <c r="J1619" s="1" t="s">
        <v>894</v>
      </c>
      <c r="K1619" s="1" t="s">
        <v>71</v>
      </c>
      <c r="L1619" s="1" t="s">
        <v>71</v>
      </c>
      <c r="M1619" s="1" t="s">
        <v>74</v>
      </c>
      <c r="N1619" s="1" t="s">
        <v>75</v>
      </c>
      <c r="O1619" s="1" t="s">
        <v>71</v>
      </c>
      <c r="P1619" s="1" t="s">
        <v>71</v>
      </c>
      <c r="Q1619" s="1" t="s">
        <v>71</v>
      </c>
      <c r="R1619" s="1" t="s">
        <v>71</v>
      </c>
      <c r="S1619" s="1" t="s">
        <v>71</v>
      </c>
      <c r="T1619" s="1" t="s">
        <v>25124</v>
      </c>
      <c r="U1619" s="1" t="s">
        <v>25125</v>
      </c>
      <c r="V1619" s="1" t="s">
        <v>25126</v>
      </c>
      <c r="W1619" s="1" t="s">
        <v>25127</v>
      </c>
      <c r="X1619" s="1" t="s">
        <v>71</v>
      </c>
      <c r="Y1619" s="1" t="s">
        <v>25128</v>
      </c>
      <c r="Z1619" s="1" t="s">
        <v>25129</v>
      </c>
      <c r="AA1619" s="1" t="s">
        <v>25130</v>
      </c>
      <c r="AB1619" s="1" t="s">
        <v>25131</v>
      </c>
      <c r="AC1619" s="1" t="s">
        <v>25132</v>
      </c>
      <c r="AD1619" s="1" t="s">
        <v>25133</v>
      </c>
      <c r="AE1619" s="1" t="s">
        <v>25134</v>
      </c>
      <c r="AF1619" s="1" t="s">
        <v>71</v>
      </c>
      <c r="AG1619" s="1">
        <v>93</v>
      </c>
      <c r="AH1619" s="1">
        <v>3</v>
      </c>
      <c r="AI1619" s="1">
        <v>3</v>
      </c>
      <c r="AJ1619" s="1">
        <v>8</v>
      </c>
      <c r="AK1619" s="1">
        <v>33</v>
      </c>
      <c r="AL1619" s="1" t="s">
        <v>906</v>
      </c>
      <c r="AM1619" s="1" t="s">
        <v>907</v>
      </c>
      <c r="AN1619" s="1" t="s">
        <v>908</v>
      </c>
      <c r="AO1619" s="1" t="s">
        <v>909</v>
      </c>
      <c r="AP1619" s="1" t="s">
        <v>910</v>
      </c>
      <c r="AQ1619" s="1" t="s">
        <v>71</v>
      </c>
      <c r="AR1619" s="1" t="s">
        <v>911</v>
      </c>
      <c r="AS1619" s="1" t="s">
        <v>912</v>
      </c>
      <c r="AT1619" s="1" t="s">
        <v>507</v>
      </c>
      <c r="AU1619" s="1">
        <v>2020</v>
      </c>
      <c r="AV1619" s="1">
        <v>188</v>
      </c>
      <c r="AW1619" s="1" t="s">
        <v>71</v>
      </c>
      <c r="AX1619" s="1" t="s">
        <v>71</v>
      </c>
      <c r="AY1619" s="1" t="s">
        <v>71</v>
      </c>
      <c r="AZ1619" s="1" t="s">
        <v>71</v>
      </c>
      <c r="BA1619" s="1" t="s">
        <v>71</v>
      </c>
      <c r="BB1619" s="1" t="s">
        <v>71</v>
      </c>
      <c r="BC1619" s="1" t="s">
        <v>71</v>
      </c>
      <c r="BD1619" s="1">
        <v>109750</v>
      </c>
      <c r="BE1619" s="1" t="s">
        <v>25135</v>
      </c>
      <c r="BF1619" s="1" t="str">
        <f>HYPERLINK("http://dx.doi.org/10.1016/j.envres.2020.109750","http://dx.doi.org/10.1016/j.envres.2020.109750")</f>
        <v>http://dx.doi.org/10.1016/j.envres.2020.109750</v>
      </c>
      <c r="BG1619" s="1" t="s">
        <v>71</v>
      </c>
      <c r="BH1619" s="1" t="s">
        <v>71</v>
      </c>
      <c r="BI1619" s="1">
        <v>23</v>
      </c>
      <c r="BJ1619" s="1" t="s">
        <v>187</v>
      </c>
      <c r="BK1619" s="1" t="s">
        <v>93</v>
      </c>
      <c r="BL1619" s="1" t="s">
        <v>188</v>
      </c>
      <c r="BM1619" s="1" t="s">
        <v>25136</v>
      </c>
      <c r="BN1619" s="1">
        <v>32526497</v>
      </c>
      <c r="BO1619" s="1" t="s">
        <v>71</v>
      </c>
      <c r="BP1619" s="1" t="s">
        <v>71</v>
      </c>
      <c r="BQ1619" s="1" t="s">
        <v>71</v>
      </c>
    </row>
    <row r="1620" spans="1:69">
      <c r="A1620" s="3" t="s">
        <v>69</v>
      </c>
      <c r="B1620" s="3" t="s">
        <v>25137</v>
      </c>
      <c r="C1620" s="3" t="s">
        <v>71</v>
      </c>
      <c r="D1620" s="3" t="s">
        <v>71</v>
      </c>
      <c r="E1620" s="3" t="s">
        <v>71</v>
      </c>
      <c r="F1620" s="3" t="s">
        <v>25138</v>
      </c>
      <c r="G1620" s="3" t="s">
        <v>71</v>
      </c>
      <c r="H1620" s="3" t="s">
        <v>71</v>
      </c>
      <c r="I1620" s="3" t="s">
        <v>25139</v>
      </c>
      <c r="J1620" s="3" t="s">
        <v>1631</v>
      </c>
      <c r="K1620" s="3" t="s">
        <v>71</v>
      </c>
      <c r="L1620" s="3" t="s">
        <v>71</v>
      </c>
      <c r="M1620" s="3" t="s">
        <v>74</v>
      </c>
      <c r="N1620" s="3" t="s">
        <v>75</v>
      </c>
      <c r="O1620" s="3" t="s">
        <v>71</v>
      </c>
      <c r="P1620" s="3" t="s">
        <v>71</v>
      </c>
      <c r="Q1620" s="3" t="s">
        <v>71</v>
      </c>
      <c r="R1620" s="3" t="s">
        <v>71</v>
      </c>
      <c r="S1620" s="3" t="s">
        <v>71</v>
      </c>
      <c r="T1620" s="3" t="s">
        <v>25140</v>
      </c>
      <c r="U1620" s="3" t="s">
        <v>25141</v>
      </c>
      <c r="V1620" s="3" t="s">
        <v>25142</v>
      </c>
      <c r="W1620" s="3" t="s">
        <v>25143</v>
      </c>
      <c r="X1620" s="3" t="s">
        <v>71</v>
      </c>
      <c r="Y1620" s="3" t="s">
        <v>25144</v>
      </c>
      <c r="Z1620" s="3" t="s">
        <v>25145</v>
      </c>
      <c r="AA1620" s="3" t="s">
        <v>25146</v>
      </c>
      <c r="AB1620" s="3" t="s">
        <v>25147</v>
      </c>
      <c r="AC1620" s="3" t="s">
        <v>25148</v>
      </c>
      <c r="AD1620" s="3" t="s">
        <v>3861</v>
      </c>
      <c r="AE1620" s="3" t="s">
        <v>25149</v>
      </c>
      <c r="AF1620" s="3" t="s">
        <v>71</v>
      </c>
      <c r="AG1620" s="3">
        <v>85</v>
      </c>
      <c r="AH1620" s="3">
        <v>31</v>
      </c>
      <c r="AI1620" s="3">
        <v>34</v>
      </c>
      <c r="AJ1620" s="3">
        <v>2</v>
      </c>
      <c r="AK1620" s="3">
        <v>87</v>
      </c>
      <c r="AL1620" s="3" t="s">
        <v>1556</v>
      </c>
      <c r="AM1620" s="3" t="s">
        <v>1557</v>
      </c>
      <c r="AN1620" s="3" t="s">
        <v>1558</v>
      </c>
      <c r="AO1620" s="3" t="s">
        <v>1642</v>
      </c>
      <c r="AP1620" s="3" t="s">
        <v>1643</v>
      </c>
      <c r="AQ1620" s="3" t="s">
        <v>71</v>
      </c>
      <c r="AR1620" s="3" t="s">
        <v>1644</v>
      </c>
      <c r="AS1620" s="3" t="s">
        <v>1645</v>
      </c>
      <c r="AT1620" s="3" t="s">
        <v>237</v>
      </c>
      <c r="AU1620" s="3">
        <v>2014</v>
      </c>
      <c r="AV1620" s="3">
        <v>20</v>
      </c>
      <c r="AW1620" s="3">
        <v>4</v>
      </c>
      <c r="AX1620" s="3" t="s">
        <v>71</v>
      </c>
      <c r="AY1620" s="3" t="s">
        <v>71</v>
      </c>
      <c r="AZ1620" s="3" t="s">
        <v>71</v>
      </c>
      <c r="BA1620" s="3" t="s">
        <v>71</v>
      </c>
      <c r="BB1620" s="3">
        <v>1299</v>
      </c>
      <c r="BC1620" s="3">
        <v>1312</v>
      </c>
      <c r="BD1620" s="3" t="s">
        <v>71</v>
      </c>
      <c r="BE1620" s="3" t="s">
        <v>25150</v>
      </c>
      <c r="BF1620" s="3" t="str">
        <f>HYPERLINK("http://dx.doi.org/10.1111/gcb.12463","http://dx.doi.org/10.1111/gcb.12463")</f>
        <v>http://dx.doi.org/10.1111/gcb.12463</v>
      </c>
      <c r="BG1620" s="3" t="s">
        <v>71</v>
      </c>
      <c r="BH1620" s="3" t="s">
        <v>71</v>
      </c>
      <c r="BI1620" s="3">
        <v>14</v>
      </c>
      <c r="BJ1620" s="3" t="s">
        <v>110</v>
      </c>
      <c r="BK1620" s="3" t="s">
        <v>93</v>
      </c>
      <c r="BL1620" s="3" t="s">
        <v>111</v>
      </c>
      <c r="BM1620" s="3" t="s">
        <v>25151</v>
      </c>
      <c r="BN1620" s="3">
        <v>24515971</v>
      </c>
      <c r="BO1620" s="3" t="s">
        <v>71</v>
      </c>
      <c r="BP1620" s="3" t="s">
        <v>71</v>
      </c>
      <c r="BQ1620" s="3" t="s">
        <v>71</v>
      </c>
    </row>
    <row r="1621" spans="1:69">
      <c r="A1621" s="3" t="s">
        <v>69</v>
      </c>
      <c r="B1621" s="3" t="s">
        <v>25152</v>
      </c>
      <c r="C1621" s="3" t="s">
        <v>71</v>
      </c>
      <c r="D1621" s="3" t="s">
        <v>71</v>
      </c>
      <c r="E1621" s="3" t="s">
        <v>71</v>
      </c>
      <c r="F1621" s="3" t="s">
        <v>25153</v>
      </c>
      <c r="G1621" s="3" t="s">
        <v>71</v>
      </c>
      <c r="H1621" s="3" t="s">
        <v>71</v>
      </c>
      <c r="I1621" s="3" t="s">
        <v>25154</v>
      </c>
      <c r="J1621" s="3" t="s">
        <v>513</v>
      </c>
      <c r="K1621" s="3" t="s">
        <v>71</v>
      </c>
      <c r="L1621" s="3" t="s">
        <v>71</v>
      </c>
      <c r="M1621" s="3" t="s">
        <v>74</v>
      </c>
      <c r="N1621" s="3" t="s">
        <v>75</v>
      </c>
      <c r="O1621" s="3" t="s">
        <v>71</v>
      </c>
      <c r="P1621" s="3" t="s">
        <v>71</v>
      </c>
      <c r="Q1621" s="3" t="s">
        <v>71</v>
      </c>
      <c r="R1621" s="3" t="s">
        <v>71</v>
      </c>
      <c r="S1621" s="3" t="s">
        <v>71</v>
      </c>
      <c r="T1621" s="3" t="s">
        <v>25155</v>
      </c>
      <c r="U1621" s="3" t="s">
        <v>25156</v>
      </c>
      <c r="V1621" s="3" t="s">
        <v>25157</v>
      </c>
      <c r="W1621" s="3" t="s">
        <v>25158</v>
      </c>
      <c r="X1621" s="3" t="s">
        <v>71</v>
      </c>
      <c r="Y1621" s="3" t="s">
        <v>25159</v>
      </c>
      <c r="Z1621" s="3" t="s">
        <v>25160</v>
      </c>
      <c r="AA1621" s="3" t="s">
        <v>25161</v>
      </c>
      <c r="AB1621" s="3" t="s">
        <v>25162</v>
      </c>
      <c r="AC1621" s="3" t="s">
        <v>25163</v>
      </c>
      <c r="AD1621" s="3" t="s">
        <v>25164</v>
      </c>
      <c r="AE1621" s="3" t="s">
        <v>25165</v>
      </c>
      <c r="AF1621" s="3" t="s">
        <v>71</v>
      </c>
      <c r="AG1621" s="3">
        <v>200</v>
      </c>
      <c r="AH1621" s="3">
        <v>78</v>
      </c>
      <c r="AI1621" s="3">
        <v>78</v>
      </c>
      <c r="AJ1621" s="3">
        <v>2</v>
      </c>
      <c r="AK1621" s="3">
        <v>209</v>
      </c>
      <c r="AL1621" s="3" t="s">
        <v>156</v>
      </c>
      <c r="AM1621" s="3" t="s">
        <v>157</v>
      </c>
      <c r="AN1621" s="3" t="s">
        <v>158</v>
      </c>
      <c r="AO1621" s="3" t="s">
        <v>520</v>
      </c>
      <c r="AP1621" s="3" t="s">
        <v>521</v>
      </c>
      <c r="AQ1621" s="3" t="s">
        <v>71</v>
      </c>
      <c r="AR1621" s="3" t="s">
        <v>522</v>
      </c>
      <c r="AS1621" s="3" t="s">
        <v>523</v>
      </c>
      <c r="AT1621" s="3" t="s">
        <v>3194</v>
      </c>
      <c r="AU1621" s="3">
        <v>2013</v>
      </c>
      <c r="AV1621" s="3">
        <v>180</v>
      </c>
      <c r="AW1621" s="3" t="s">
        <v>71</v>
      </c>
      <c r="AX1621" s="3" t="s">
        <v>71</v>
      </c>
      <c r="AY1621" s="3" t="s">
        <v>71</v>
      </c>
      <c r="AZ1621" s="3" t="s">
        <v>134</v>
      </c>
      <c r="BA1621" s="3" t="s">
        <v>71</v>
      </c>
      <c r="BB1621" s="3">
        <v>4</v>
      </c>
      <c r="BC1621" s="3">
        <v>20</v>
      </c>
      <c r="BD1621" s="3" t="s">
        <v>71</v>
      </c>
      <c r="BE1621" s="3" t="s">
        <v>25166</v>
      </c>
      <c r="BF1621" s="3" t="str">
        <f>HYPERLINK("http://dx.doi.org/10.1016/j.agee.2013.07.006","http://dx.doi.org/10.1016/j.agee.2013.07.006")</f>
        <v>http://dx.doi.org/10.1016/j.agee.2013.07.006</v>
      </c>
      <c r="BG1621" s="3" t="s">
        <v>71</v>
      </c>
      <c r="BH1621" s="3" t="s">
        <v>71</v>
      </c>
      <c r="BI1621" s="3">
        <v>17</v>
      </c>
      <c r="BJ1621" s="3" t="s">
        <v>527</v>
      </c>
      <c r="BK1621" s="3" t="s">
        <v>93</v>
      </c>
      <c r="BL1621" s="3" t="s">
        <v>528</v>
      </c>
      <c r="BM1621" s="3" t="s">
        <v>25167</v>
      </c>
      <c r="BN1621" s="3" t="s">
        <v>71</v>
      </c>
      <c r="BO1621" s="3" t="s">
        <v>71</v>
      </c>
      <c r="BP1621" s="3" t="s">
        <v>71</v>
      </c>
      <c r="BQ1621" s="3" t="s">
        <v>71</v>
      </c>
    </row>
    <row r="1622" spans="1:69">
      <c r="A1622" s="1" t="s">
        <v>69</v>
      </c>
      <c r="B1622" s="1" t="s">
        <v>25168</v>
      </c>
      <c r="C1622" s="1" t="s">
        <v>71</v>
      </c>
      <c r="D1622" s="1" t="s">
        <v>71</v>
      </c>
      <c r="E1622" s="1" t="s">
        <v>71</v>
      </c>
      <c r="F1622" s="1" t="s">
        <v>25169</v>
      </c>
      <c r="G1622" s="1" t="s">
        <v>71</v>
      </c>
      <c r="H1622" s="1" t="s">
        <v>71</v>
      </c>
      <c r="I1622" s="1" t="s">
        <v>25170</v>
      </c>
      <c r="J1622" s="1" t="s">
        <v>533</v>
      </c>
      <c r="K1622" s="1" t="s">
        <v>71</v>
      </c>
      <c r="L1622" s="1" t="s">
        <v>71</v>
      </c>
      <c r="M1622" s="1" t="s">
        <v>74</v>
      </c>
      <c r="N1622" s="1" t="s">
        <v>75</v>
      </c>
      <c r="O1622" s="1" t="s">
        <v>71</v>
      </c>
      <c r="P1622" s="1" t="s">
        <v>71</v>
      </c>
      <c r="Q1622" s="1" t="s">
        <v>71</v>
      </c>
      <c r="R1622" s="1" t="s">
        <v>71</v>
      </c>
      <c r="S1622" s="1" t="s">
        <v>71</v>
      </c>
      <c r="T1622" s="1" t="s">
        <v>25171</v>
      </c>
      <c r="U1622" s="1" t="s">
        <v>25172</v>
      </c>
      <c r="V1622" s="1" t="s">
        <v>25173</v>
      </c>
      <c r="W1622" s="1" t="s">
        <v>25174</v>
      </c>
      <c r="X1622" s="1" t="s">
        <v>71</v>
      </c>
      <c r="Y1622" s="1" t="s">
        <v>25175</v>
      </c>
      <c r="Z1622" s="1" t="s">
        <v>25176</v>
      </c>
      <c r="AA1622" s="1" t="s">
        <v>71</v>
      </c>
      <c r="AB1622" s="1" t="s">
        <v>25177</v>
      </c>
      <c r="AC1622" s="1" t="s">
        <v>25178</v>
      </c>
      <c r="AD1622" s="1" t="s">
        <v>25178</v>
      </c>
      <c r="AE1622" s="1" t="s">
        <v>25179</v>
      </c>
      <c r="AF1622" s="1" t="s">
        <v>71</v>
      </c>
      <c r="AG1622" s="1">
        <v>34</v>
      </c>
      <c r="AH1622" s="1">
        <v>2</v>
      </c>
      <c r="AI1622" s="1">
        <v>2</v>
      </c>
      <c r="AJ1622" s="1">
        <v>2</v>
      </c>
      <c r="AK1622" s="1">
        <v>7</v>
      </c>
      <c r="AL1622" s="1" t="s">
        <v>546</v>
      </c>
      <c r="AM1622" s="1" t="s">
        <v>547</v>
      </c>
      <c r="AN1622" s="1" t="s">
        <v>548</v>
      </c>
      <c r="AO1622" s="1" t="s">
        <v>549</v>
      </c>
      <c r="AP1622" s="1" t="s">
        <v>550</v>
      </c>
      <c r="AQ1622" s="1" t="s">
        <v>71</v>
      </c>
      <c r="AR1622" s="1" t="s">
        <v>551</v>
      </c>
      <c r="AS1622" s="1" t="s">
        <v>552</v>
      </c>
      <c r="AT1622" s="1" t="s">
        <v>491</v>
      </c>
      <c r="AU1622" s="1">
        <v>2022</v>
      </c>
      <c r="AV1622" s="1">
        <v>40</v>
      </c>
      <c r="AW1622" s="1">
        <v>2</v>
      </c>
      <c r="AX1622" s="1" t="s">
        <v>71</v>
      </c>
      <c r="AY1622" s="1" t="s">
        <v>71</v>
      </c>
      <c r="AZ1622" s="1" t="s">
        <v>71</v>
      </c>
      <c r="BA1622" s="1" t="s">
        <v>71</v>
      </c>
      <c r="BB1622" s="1">
        <v>236</v>
      </c>
      <c r="BC1622" s="1">
        <v>243</v>
      </c>
      <c r="BD1622" s="1" t="s">
        <v>25180</v>
      </c>
      <c r="BE1622" s="1" t="s">
        <v>25181</v>
      </c>
      <c r="BF1622" s="1" t="str">
        <f>HYPERLINK("http://dx.doi.org/10.1177/0734242X211013405","http://dx.doi.org/10.1177/0734242X211013405")</f>
        <v>http://dx.doi.org/10.1177/0734242X211013405</v>
      </c>
      <c r="BG1622" s="1" t="s">
        <v>71</v>
      </c>
      <c r="BH1622" s="1" t="s">
        <v>5482</v>
      </c>
      <c r="BI1622" s="1">
        <v>8</v>
      </c>
      <c r="BJ1622" s="1" t="s">
        <v>554</v>
      </c>
      <c r="BK1622" s="1" t="s">
        <v>93</v>
      </c>
      <c r="BL1622" s="1" t="s">
        <v>556</v>
      </c>
      <c r="BM1622" s="1" t="s">
        <v>25182</v>
      </c>
      <c r="BN1622" s="1">
        <v>33908286</v>
      </c>
      <c r="BO1622" s="1" t="s">
        <v>71</v>
      </c>
      <c r="BP1622" s="1" t="s">
        <v>71</v>
      </c>
      <c r="BQ1622" s="1" t="s">
        <v>71</v>
      </c>
    </row>
    <row r="1623" spans="1:69">
      <c r="A1623" s="1" t="s">
        <v>69</v>
      </c>
      <c r="B1623" s="1" t="s">
        <v>25183</v>
      </c>
      <c r="C1623" s="1" t="s">
        <v>71</v>
      </c>
      <c r="D1623" s="1" t="s">
        <v>71</v>
      </c>
      <c r="E1623" s="1" t="s">
        <v>71</v>
      </c>
      <c r="F1623" s="1" t="s">
        <v>25184</v>
      </c>
      <c r="G1623" s="1" t="s">
        <v>71</v>
      </c>
      <c r="H1623" s="1" t="s">
        <v>71</v>
      </c>
      <c r="I1623" s="1" t="s">
        <v>25185</v>
      </c>
      <c r="J1623" s="1" t="s">
        <v>5280</v>
      </c>
      <c r="K1623" s="1" t="s">
        <v>71</v>
      </c>
      <c r="L1623" s="1" t="s">
        <v>71</v>
      </c>
      <c r="M1623" s="1" t="s">
        <v>74</v>
      </c>
      <c r="N1623" s="1" t="s">
        <v>75</v>
      </c>
      <c r="O1623" s="1" t="s">
        <v>71</v>
      </c>
      <c r="P1623" s="1" t="s">
        <v>71</v>
      </c>
      <c r="Q1623" s="1" t="s">
        <v>71</v>
      </c>
      <c r="R1623" s="1" t="s">
        <v>71</v>
      </c>
      <c r="S1623" s="1" t="s">
        <v>71</v>
      </c>
      <c r="T1623" s="1" t="s">
        <v>25186</v>
      </c>
      <c r="U1623" s="1" t="s">
        <v>25187</v>
      </c>
      <c r="V1623" s="1" t="s">
        <v>25188</v>
      </c>
      <c r="W1623" s="1" t="s">
        <v>25189</v>
      </c>
      <c r="X1623" s="1" t="s">
        <v>71</v>
      </c>
      <c r="Y1623" s="1" t="s">
        <v>25190</v>
      </c>
      <c r="Z1623" s="1" t="s">
        <v>25191</v>
      </c>
      <c r="AA1623" s="1" t="s">
        <v>25192</v>
      </c>
      <c r="AB1623" s="1" t="s">
        <v>25193</v>
      </c>
      <c r="AC1623" s="1" t="s">
        <v>25194</v>
      </c>
      <c r="AD1623" s="1" t="s">
        <v>25195</v>
      </c>
      <c r="AE1623" s="1" t="s">
        <v>25196</v>
      </c>
      <c r="AF1623" s="1" t="s">
        <v>71</v>
      </c>
      <c r="AG1623" s="1">
        <v>62</v>
      </c>
      <c r="AH1623" s="1">
        <v>87</v>
      </c>
      <c r="AI1623" s="1">
        <v>96</v>
      </c>
      <c r="AJ1623" s="1">
        <v>41</v>
      </c>
      <c r="AK1623" s="1">
        <v>270</v>
      </c>
      <c r="AL1623" s="1" t="s">
        <v>82</v>
      </c>
      <c r="AM1623" s="1" t="s">
        <v>83</v>
      </c>
      <c r="AN1623" s="1" t="s">
        <v>84</v>
      </c>
      <c r="AO1623" s="1" t="s">
        <v>5290</v>
      </c>
      <c r="AP1623" s="1" t="s">
        <v>5464</v>
      </c>
      <c r="AQ1623" s="1" t="s">
        <v>71</v>
      </c>
      <c r="AR1623" s="1" t="s">
        <v>5291</v>
      </c>
      <c r="AS1623" s="1" t="s">
        <v>5292</v>
      </c>
      <c r="AT1623" s="1" t="s">
        <v>491</v>
      </c>
      <c r="AU1623" s="1">
        <v>2019</v>
      </c>
      <c r="AV1623" s="1">
        <v>245</v>
      </c>
      <c r="AW1623" s="1" t="s">
        <v>71</v>
      </c>
      <c r="AX1623" s="1" t="s">
        <v>71</v>
      </c>
      <c r="AY1623" s="1" t="s">
        <v>71</v>
      </c>
      <c r="AZ1623" s="1" t="s">
        <v>71</v>
      </c>
      <c r="BA1623" s="1" t="s">
        <v>71</v>
      </c>
      <c r="BB1623" s="1">
        <v>141</v>
      </c>
      <c r="BC1623" s="1">
        <v>148</v>
      </c>
      <c r="BD1623" s="1" t="s">
        <v>71</v>
      </c>
      <c r="BE1623" s="1" t="s">
        <v>25197</v>
      </c>
      <c r="BF1623" s="1" t="str">
        <f>HYPERLINK("http://dx.doi.org/10.1016/j.envpol.2018.10.124","http://dx.doi.org/10.1016/j.envpol.2018.10.124")</f>
        <v>http://dx.doi.org/10.1016/j.envpol.2018.10.124</v>
      </c>
      <c r="BG1623" s="1" t="s">
        <v>71</v>
      </c>
      <c r="BH1623" s="1" t="s">
        <v>71</v>
      </c>
      <c r="BI1623" s="1">
        <v>8</v>
      </c>
      <c r="BJ1623" s="1" t="s">
        <v>137</v>
      </c>
      <c r="BK1623" s="1" t="s">
        <v>93</v>
      </c>
      <c r="BL1623" s="1" t="s">
        <v>138</v>
      </c>
      <c r="BM1623" s="1" t="s">
        <v>25198</v>
      </c>
      <c r="BN1623" s="1">
        <v>30415033</v>
      </c>
      <c r="BO1623" s="1" t="s">
        <v>71</v>
      </c>
      <c r="BP1623" s="1" t="s">
        <v>71</v>
      </c>
      <c r="BQ1623" s="1" t="s">
        <v>71</v>
      </c>
    </row>
    <row r="1624" spans="1:69">
      <c r="A1624" s="3" t="s">
        <v>69</v>
      </c>
      <c r="B1624" s="3" t="s">
        <v>25199</v>
      </c>
      <c r="C1624" s="3" t="s">
        <v>71</v>
      </c>
      <c r="D1624" s="3" t="s">
        <v>71</v>
      </c>
      <c r="E1624" s="3" t="s">
        <v>71</v>
      </c>
      <c r="F1624" s="3" t="s">
        <v>25200</v>
      </c>
      <c r="G1624" s="3" t="s">
        <v>71</v>
      </c>
      <c r="H1624" s="3" t="s">
        <v>71</v>
      </c>
      <c r="I1624" s="3" t="s">
        <v>25201</v>
      </c>
      <c r="J1624" s="3" t="s">
        <v>267</v>
      </c>
      <c r="K1624" s="3" t="s">
        <v>71</v>
      </c>
      <c r="L1624" s="3" t="s">
        <v>71</v>
      </c>
      <c r="M1624" s="3" t="s">
        <v>74</v>
      </c>
      <c r="N1624" s="3" t="s">
        <v>75</v>
      </c>
      <c r="O1624" s="3" t="s">
        <v>71</v>
      </c>
      <c r="P1624" s="3" t="s">
        <v>71</v>
      </c>
      <c r="Q1624" s="3" t="s">
        <v>71</v>
      </c>
      <c r="R1624" s="3" t="s">
        <v>71</v>
      </c>
      <c r="S1624" s="3" t="s">
        <v>71</v>
      </c>
      <c r="T1624" s="3" t="s">
        <v>25202</v>
      </c>
      <c r="U1624" s="3" t="s">
        <v>25203</v>
      </c>
      <c r="V1624" s="3" t="s">
        <v>25204</v>
      </c>
      <c r="W1624" s="3" t="s">
        <v>25205</v>
      </c>
      <c r="X1624" s="3" t="s">
        <v>71</v>
      </c>
      <c r="Y1624" s="3" t="s">
        <v>25206</v>
      </c>
      <c r="Z1624" s="3" t="s">
        <v>25207</v>
      </c>
      <c r="AA1624" s="3" t="s">
        <v>71</v>
      </c>
      <c r="AB1624" s="3" t="s">
        <v>25208</v>
      </c>
      <c r="AC1624" s="3" t="s">
        <v>25209</v>
      </c>
      <c r="AD1624" s="3" t="s">
        <v>10917</v>
      </c>
      <c r="AE1624" s="3" t="s">
        <v>25210</v>
      </c>
      <c r="AF1624" s="3" t="s">
        <v>71</v>
      </c>
      <c r="AG1624" s="3">
        <v>71</v>
      </c>
      <c r="AH1624" s="3">
        <v>13</v>
      </c>
      <c r="AI1624" s="3">
        <v>14</v>
      </c>
      <c r="AJ1624" s="3">
        <v>2</v>
      </c>
      <c r="AK1624" s="3">
        <v>29</v>
      </c>
      <c r="AL1624" s="3" t="s">
        <v>231</v>
      </c>
      <c r="AM1624" s="3" t="s">
        <v>232</v>
      </c>
      <c r="AN1624" s="3" t="s">
        <v>233</v>
      </c>
      <c r="AO1624" s="3" t="s">
        <v>71</v>
      </c>
      <c r="AP1624" s="3" t="s">
        <v>279</v>
      </c>
      <c r="AQ1624" s="3" t="s">
        <v>71</v>
      </c>
      <c r="AR1624" s="3" t="s">
        <v>280</v>
      </c>
      <c r="AS1624" s="3" t="s">
        <v>281</v>
      </c>
      <c r="AT1624" s="3" t="s">
        <v>133</v>
      </c>
      <c r="AU1624" s="3">
        <v>2018</v>
      </c>
      <c r="AV1624" s="3">
        <v>10</v>
      </c>
      <c r="AW1624" s="3">
        <v>6</v>
      </c>
      <c r="AX1624" s="3" t="s">
        <v>71</v>
      </c>
      <c r="AY1624" s="3" t="s">
        <v>71</v>
      </c>
      <c r="AZ1624" s="3" t="s">
        <v>71</v>
      </c>
      <c r="BA1624" s="3" t="s">
        <v>71</v>
      </c>
      <c r="BB1624" s="3" t="s">
        <v>71</v>
      </c>
      <c r="BC1624" s="3" t="s">
        <v>71</v>
      </c>
      <c r="BD1624" s="3">
        <v>789</v>
      </c>
      <c r="BE1624" s="3" t="s">
        <v>25211</v>
      </c>
      <c r="BF1624" s="3" t="str">
        <f>HYPERLINK("http://dx.doi.org/10.3390/w10060789","http://dx.doi.org/10.3390/w10060789")</f>
        <v>http://dx.doi.org/10.3390/w10060789</v>
      </c>
      <c r="BG1624" s="3" t="s">
        <v>71</v>
      </c>
      <c r="BH1624" s="3" t="s">
        <v>71</v>
      </c>
      <c r="BI1624" s="3">
        <v>19</v>
      </c>
      <c r="BJ1624" s="3" t="s">
        <v>284</v>
      </c>
      <c r="BK1624" s="3" t="s">
        <v>93</v>
      </c>
      <c r="BL1624" s="3" t="s">
        <v>285</v>
      </c>
      <c r="BM1624" s="3" t="s">
        <v>25212</v>
      </c>
      <c r="BN1624" s="3" t="s">
        <v>71</v>
      </c>
      <c r="BO1624" s="3" t="s">
        <v>25213</v>
      </c>
      <c r="BP1624" s="3" t="s">
        <v>71</v>
      </c>
      <c r="BQ1624" s="3" t="s">
        <v>71</v>
      </c>
    </row>
    <row r="1625" spans="1:69">
      <c r="A1625" s="3" t="s">
        <v>69</v>
      </c>
      <c r="B1625" s="3" t="s">
        <v>25214</v>
      </c>
      <c r="C1625" s="3" t="s">
        <v>71</v>
      </c>
      <c r="D1625" s="3" t="s">
        <v>71</v>
      </c>
      <c r="E1625" s="3" t="s">
        <v>71</v>
      </c>
      <c r="F1625" s="3" t="s">
        <v>25215</v>
      </c>
      <c r="G1625" s="3" t="s">
        <v>71</v>
      </c>
      <c r="H1625" s="3" t="s">
        <v>71</v>
      </c>
      <c r="I1625" s="3" t="s">
        <v>25216</v>
      </c>
      <c r="J1625" s="3" t="s">
        <v>4811</v>
      </c>
      <c r="K1625" s="3" t="s">
        <v>71</v>
      </c>
      <c r="L1625" s="3" t="s">
        <v>71</v>
      </c>
      <c r="M1625" s="3" t="s">
        <v>74</v>
      </c>
      <c r="N1625" s="3" t="s">
        <v>117</v>
      </c>
      <c r="O1625" s="3" t="s">
        <v>71</v>
      </c>
      <c r="P1625" s="3" t="s">
        <v>71</v>
      </c>
      <c r="Q1625" s="3" t="s">
        <v>71</v>
      </c>
      <c r="R1625" s="3" t="s">
        <v>71</v>
      </c>
      <c r="S1625" s="3" t="s">
        <v>71</v>
      </c>
      <c r="T1625" s="3" t="s">
        <v>71</v>
      </c>
      <c r="U1625" s="3" t="s">
        <v>25217</v>
      </c>
      <c r="V1625" s="3" t="s">
        <v>25218</v>
      </c>
      <c r="W1625" s="3" t="s">
        <v>25219</v>
      </c>
      <c r="X1625" s="3" t="s">
        <v>71</v>
      </c>
      <c r="Y1625" s="3" t="s">
        <v>25220</v>
      </c>
      <c r="Z1625" s="3" t="s">
        <v>71</v>
      </c>
      <c r="AA1625" s="3" t="s">
        <v>25221</v>
      </c>
      <c r="AB1625" s="3" t="s">
        <v>25222</v>
      </c>
      <c r="AC1625" s="3" t="s">
        <v>25223</v>
      </c>
      <c r="AD1625" s="3" t="s">
        <v>25224</v>
      </c>
      <c r="AE1625" s="3" t="s">
        <v>25225</v>
      </c>
      <c r="AF1625" s="3" t="s">
        <v>71</v>
      </c>
      <c r="AG1625" s="3">
        <v>45</v>
      </c>
      <c r="AH1625" s="3">
        <v>48</v>
      </c>
      <c r="AI1625" s="3">
        <v>50</v>
      </c>
      <c r="AJ1625" s="3">
        <v>17</v>
      </c>
      <c r="AK1625" s="3">
        <v>149</v>
      </c>
      <c r="AL1625" s="3" t="s">
        <v>82</v>
      </c>
      <c r="AM1625" s="3" t="s">
        <v>83</v>
      </c>
      <c r="AN1625" s="3" t="s">
        <v>84</v>
      </c>
      <c r="AO1625" s="3" t="s">
        <v>4820</v>
      </c>
      <c r="AP1625" s="3" t="s">
        <v>4821</v>
      </c>
      <c r="AQ1625" s="3" t="s">
        <v>71</v>
      </c>
      <c r="AR1625" s="3" t="s">
        <v>4822</v>
      </c>
      <c r="AS1625" s="3" t="s">
        <v>4823</v>
      </c>
      <c r="AT1625" s="3" t="s">
        <v>1458</v>
      </c>
      <c r="AU1625" s="3">
        <v>2018</v>
      </c>
      <c r="AV1625" s="3">
        <v>33</v>
      </c>
      <c r="AW1625" s="3" t="s">
        <v>71</v>
      </c>
      <c r="AX1625" s="3" t="s">
        <v>71</v>
      </c>
      <c r="AY1625" s="3" t="s">
        <v>71</v>
      </c>
      <c r="AZ1625" s="3" t="s">
        <v>71</v>
      </c>
      <c r="BA1625" s="3" t="s">
        <v>71</v>
      </c>
      <c r="BB1625" s="3">
        <v>104</v>
      </c>
      <c r="BC1625" s="3">
        <v>113</v>
      </c>
      <c r="BD1625" s="3" t="s">
        <v>71</v>
      </c>
      <c r="BE1625" s="3" t="s">
        <v>25226</v>
      </c>
      <c r="BF1625" s="3" t="str">
        <f>HYPERLINK("http://dx.doi.org/10.1016/j.cosust.2018.04.003","http://dx.doi.org/10.1016/j.cosust.2018.04.003")</f>
        <v>http://dx.doi.org/10.1016/j.cosust.2018.04.003</v>
      </c>
      <c r="BG1625" s="3" t="s">
        <v>71</v>
      </c>
      <c r="BH1625" s="3" t="s">
        <v>71</v>
      </c>
      <c r="BI1625" s="3">
        <v>10</v>
      </c>
      <c r="BJ1625" s="3" t="s">
        <v>1261</v>
      </c>
      <c r="BK1625" s="3" t="s">
        <v>240</v>
      </c>
      <c r="BL1625" s="3" t="s">
        <v>241</v>
      </c>
      <c r="BM1625" s="3" t="s">
        <v>25227</v>
      </c>
      <c r="BN1625" s="3" t="s">
        <v>71</v>
      </c>
      <c r="BO1625" s="3" t="s">
        <v>2661</v>
      </c>
      <c r="BP1625" s="3" t="s">
        <v>71</v>
      </c>
      <c r="BQ1625" s="3" t="s">
        <v>71</v>
      </c>
    </row>
    <row r="1626" spans="1:69">
      <c r="A1626" s="1" t="s">
        <v>69</v>
      </c>
      <c r="B1626" s="1" t="s">
        <v>25228</v>
      </c>
      <c r="C1626" s="1" t="s">
        <v>71</v>
      </c>
      <c r="D1626" s="1" t="s">
        <v>71</v>
      </c>
      <c r="E1626" s="1" t="s">
        <v>71</v>
      </c>
      <c r="F1626" s="1" t="s">
        <v>25229</v>
      </c>
      <c r="G1626" s="1" t="s">
        <v>71</v>
      </c>
      <c r="H1626" s="1" t="s">
        <v>71</v>
      </c>
      <c r="I1626" s="1" t="s">
        <v>25230</v>
      </c>
      <c r="J1626" s="1" t="s">
        <v>1887</v>
      </c>
      <c r="K1626" s="1" t="s">
        <v>71</v>
      </c>
      <c r="L1626" s="1" t="s">
        <v>71</v>
      </c>
      <c r="M1626" s="1" t="s">
        <v>74</v>
      </c>
      <c r="N1626" s="1" t="s">
        <v>75</v>
      </c>
      <c r="O1626" s="1" t="s">
        <v>71</v>
      </c>
      <c r="P1626" s="1" t="s">
        <v>71</v>
      </c>
      <c r="Q1626" s="1" t="s">
        <v>71</v>
      </c>
      <c r="R1626" s="1" t="s">
        <v>71</v>
      </c>
      <c r="S1626" s="1" t="s">
        <v>71</v>
      </c>
      <c r="T1626" s="1" t="s">
        <v>25231</v>
      </c>
      <c r="U1626" s="1" t="s">
        <v>25232</v>
      </c>
      <c r="V1626" s="1" t="s">
        <v>25233</v>
      </c>
      <c r="W1626" s="1" t="s">
        <v>25234</v>
      </c>
      <c r="X1626" s="1" t="s">
        <v>71</v>
      </c>
      <c r="Y1626" s="1" t="s">
        <v>25235</v>
      </c>
      <c r="Z1626" s="1" t="s">
        <v>25236</v>
      </c>
      <c r="AA1626" s="1" t="s">
        <v>71</v>
      </c>
      <c r="AB1626" s="1" t="s">
        <v>25237</v>
      </c>
      <c r="AC1626" s="1" t="s">
        <v>25238</v>
      </c>
      <c r="AD1626" s="1" t="s">
        <v>25239</v>
      </c>
      <c r="AE1626" s="1" t="s">
        <v>25240</v>
      </c>
      <c r="AF1626" s="1" t="s">
        <v>71</v>
      </c>
      <c r="AG1626" s="1">
        <v>59</v>
      </c>
      <c r="AH1626" s="1">
        <v>3</v>
      </c>
      <c r="AI1626" s="1">
        <v>3</v>
      </c>
      <c r="AJ1626" s="1">
        <v>19</v>
      </c>
      <c r="AK1626" s="1">
        <v>50</v>
      </c>
      <c r="AL1626" s="1" t="s">
        <v>231</v>
      </c>
      <c r="AM1626" s="1" t="s">
        <v>232</v>
      </c>
      <c r="AN1626" s="1" t="s">
        <v>233</v>
      </c>
      <c r="AO1626" s="1" t="s">
        <v>71</v>
      </c>
      <c r="AP1626" s="1" t="s">
        <v>1896</v>
      </c>
      <c r="AQ1626" s="1" t="s">
        <v>71</v>
      </c>
      <c r="AR1626" s="1" t="s">
        <v>1897</v>
      </c>
      <c r="AS1626" s="1" t="s">
        <v>1898</v>
      </c>
      <c r="AT1626" s="1" t="s">
        <v>133</v>
      </c>
      <c r="AU1626" s="1">
        <v>2021</v>
      </c>
      <c r="AV1626" s="1">
        <v>10</v>
      </c>
      <c r="AW1626" s="1">
        <v>6</v>
      </c>
      <c r="AX1626" s="1" t="s">
        <v>71</v>
      </c>
      <c r="AY1626" s="1" t="s">
        <v>71</v>
      </c>
      <c r="AZ1626" s="1" t="s">
        <v>71</v>
      </c>
      <c r="BA1626" s="1" t="s">
        <v>71</v>
      </c>
      <c r="BB1626" s="1" t="s">
        <v>71</v>
      </c>
      <c r="BC1626" s="1" t="s">
        <v>71</v>
      </c>
      <c r="BD1626" s="1">
        <v>582</v>
      </c>
      <c r="BE1626" s="1" t="s">
        <v>25241</v>
      </c>
      <c r="BF1626" s="1" t="str">
        <f>HYPERLINK("http://dx.doi.org/10.3390/land10060582","http://dx.doi.org/10.3390/land10060582")</f>
        <v>http://dx.doi.org/10.3390/land10060582</v>
      </c>
      <c r="BG1626" s="1" t="s">
        <v>71</v>
      </c>
      <c r="BH1626" s="1" t="s">
        <v>71</v>
      </c>
      <c r="BI1626" s="1">
        <v>20</v>
      </c>
      <c r="BJ1626" s="1" t="s">
        <v>389</v>
      </c>
      <c r="BK1626" s="1" t="s">
        <v>1353</v>
      </c>
      <c r="BL1626" s="1" t="s">
        <v>138</v>
      </c>
      <c r="BM1626" s="1" t="s">
        <v>25242</v>
      </c>
      <c r="BN1626" s="1" t="s">
        <v>71</v>
      </c>
      <c r="BO1626" s="1" t="s">
        <v>598</v>
      </c>
      <c r="BP1626" s="1" t="s">
        <v>71</v>
      </c>
      <c r="BQ1626" s="1" t="s">
        <v>71</v>
      </c>
    </row>
    <row r="1627" spans="1:69">
      <c r="A1627" s="3" t="s">
        <v>69</v>
      </c>
      <c r="B1627" s="3" t="s">
        <v>25243</v>
      </c>
      <c r="C1627" s="3" t="s">
        <v>71</v>
      </c>
      <c r="D1627" s="3" t="s">
        <v>71</v>
      </c>
      <c r="E1627" s="3" t="s">
        <v>71</v>
      </c>
      <c r="F1627" s="3" t="s">
        <v>25243</v>
      </c>
      <c r="G1627" s="3" t="s">
        <v>71</v>
      </c>
      <c r="H1627" s="3" t="s">
        <v>71</v>
      </c>
      <c r="I1627" s="3" t="s">
        <v>25244</v>
      </c>
      <c r="J1627" s="3" t="s">
        <v>144</v>
      </c>
      <c r="K1627" s="3" t="s">
        <v>71</v>
      </c>
      <c r="L1627" s="3" t="s">
        <v>71</v>
      </c>
      <c r="M1627" s="3" t="s">
        <v>74</v>
      </c>
      <c r="N1627" s="3" t="s">
        <v>534</v>
      </c>
      <c r="O1627" s="3" t="s">
        <v>25245</v>
      </c>
      <c r="P1627" s="3" t="s">
        <v>25246</v>
      </c>
      <c r="Q1627" s="3" t="s">
        <v>25247</v>
      </c>
      <c r="R1627" s="3" t="s">
        <v>71</v>
      </c>
      <c r="S1627" s="3" t="s">
        <v>25248</v>
      </c>
      <c r="T1627" s="3" t="s">
        <v>25249</v>
      </c>
      <c r="U1627" s="3" t="s">
        <v>25250</v>
      </c>
      <c r="V1627" s="3" t="s">
        <v>25251</v>
      </c>
      <c r="W1627" s="3" t="s">
        <v>25252</v>
      </c>
      <c r="X1627" s="3" t="s">
        <v>71</v>
      </c>
      <c r="Y1627" s="3" t="s">
        <v>25253</v>
      </c>
      <c r="Z1627" s="3" t="s">
        <v>25254</v>
      </c>
      <c r="AA1627" s="3" t="s">
        <v>71</v>
      </c>
      <c r="AB1627" s="3" t="s">
        <v>25255</v>
      </c>
      <c r="AC1627" s="3" t="s">
        <v>71</v>
      </c>
      <c r="AD1627" s="3" t="s">
        <v>71</v>
      </c>
      <c r="AE1627" s="3" t="s">
        <v>71</v>
      </c>
      <c r="AF1627" s="3" t="s">
        <v>71</v>
      </c>
      <c r="AG1627" s="3">
        <v>61</v>
      </c>
      <c r="AH1627" s="3">
        <v>27</v>
      </c>
      <c r="AI1627" s="3">
        <v>28</v>
      </c>
      <c r="AJ1627" s="3">
        <v>0</v>
      </c>
      <c r="AK1627" s="3">
        <v>12</v>
      </c>
      <c r="AL1627" s="3" t="s">
        <v>156</v>
      </c>
      <c r="AM1627" s="3" t="s">
        <v>157</v>
      </c>
      <c r="AN1627" s="3" t="s">
        <v>158</v>
      </c>
      <c r="AO1627" s="3" t="s">
        <v>159</v>
      </c>
      <c r="AP1627" s="3" t="s">
        <v>160</v>
      </c>
      <c r="AQ1627" s="3" t="s">
        <v>71</v>
      </c>
      <c r="AR1627" s="3" t="s">
        <v>161</v>
      </c>
      <c r="AS1627" s="3" t="s">
        <v>162</v>
      </c>
      <c r="AT1627" s="3" t="s">
        <v>2312</v>
      </c>
      <c r="AU1627" s="3">
        <v>2003</v>
      </c>
      <c r="AV1627" s="3">
        <v>310</v>
      </c>
      <c r="AW1627" s="3" t="s">
        <v>2480</v>
      </c>
      <c r="AX1627" s="3" t="s">
        <v>71</v>
      </c>
      <c r="AY1627" s="3" t="s">
        <v>71</v>
      </c>
      <c r="AZ1627" s="3" t="s">
        <v>71</v>
      </c>
      <c r="BA1627" s="3" t="s">
        <v>71</v>
      </c>
      <c r="BB1627" s="3">
        <v>61</v>
      </c>
      <c r="BC1627" s="3">
        <v>71</v>
      </c>
      <c r="BD1627" s="3" t="s">
        <v>25256</v>
      </c>
      <c r="BE1627" s="3" t="s">
        <v>25257</v>
      </c>
      <c r="BF1627" s="3" t="str">
        <f>HYPERLINK("http://dx.doi.org/10.1016/S0048-9697(02)00623-X","http://dx.doi.org/10.1016/S0048-9697(02)00623-X")</f>
        <v>http://dx.doi.org/10.1016/S0048-9697(02)00623-X</v>
      </c>
      <c r="BG1627" s="3" t="s">
        <v>71</v>
      </c>
      <c r="BH1627" s="3" t="s">
        <v>71</v>
      </c>
      <c r="BI1627" s="3">
        <v>11</v>
      </c>
      <c r="BJ1627" s="3" t="s">
        <v>137</v>
      </c>
      <c r="BK1627" s="3" t="s">
        <v>555</v>
      </c>
      <c r="BL1627" s="3" t="s">
        <v>138</v>
      </c>
      <c r="BM1627" s="3" t="s">
        <v>25258</v>
      </c>
      <c r="BN1627" s="3">
        <v>12812731</v>
      </c>
      <c r="BO1627" s="3" t="s">
        <v>71</v>
      </c>
      <c r="BP1627" s="3" t="s">
        <v>71</v>
      </c>
      <c r="BQ1627" s="3" t="s">
        <v>71</v>
      </c>
    </row>
    <row r="1628" spans="1:69">
      <c r="A1628" s="3" t="s">
        <v>69</v>
      </c>
      <c r="B1628" s="3" t="s">
        <v>25259</v>
      </c>
      <c r="C1628" s="3" t="s">
        <v>71</v>
      </c>
      <c r="D1628" s="3" t="s">
        <v>71</v>
      </c>
      <c r="E1628" s="3" t="s">
        <v>71</v>
      </c>
      <c r="F1628" s="3" t="s">
        <v>25260</v>
      </c>
      <c r="G1628" s="3" t="s">
        <v>71</v>
      </c>
      <c r="H1628" s="3" t="s">
        <v>71</v>
      </c>
      <c r="I1628" s="3" t="s">
        <v>25261</v>
      </c>
      <c r="J1628" s="3" t="s">
        <v>2185</v>
      </c>
      <c r="K1628" s="3" t="s">
        <v>71</v>
      </c>
      <c r="L1628" s="3" t="s">
        <v>71</v>
      </c>
      <c r="M1628" s="3" t="s">
        <v>74</v>
      </c>
      <c r="N1628" s="3" t="s">
        <v>75</v>
      </c>
      <c r="O1628" s="3" t="s">
        <v>71</v>
      </c>
      <c r="P1628" s="3" t="s">
        <v>71</v>
      </c>
      <c r="Q1628" s="3" t="s">
        <v>71</v>
      </c>
      <c r="R1628" s="3" t="s">
        <v>71</v>
      </c>
      <c r="S1628" s="3" t="s">
        <v>71</v>
      </c>
      <c r="T1628" s="3" t="s">
        <v>71</v>
      </c>
      <c r="U1628" s="3" t="s">
        <v>25262</v>
      </c>
      <c r="V1628" s="3" t="s">
        <v>25263</v>
      </c>
      <c r="W1628" s="3" t="s">
        <v>25264</v>
      </c>
      <c r="X1628" s="3" t="s">
        <v>25265</v>
      </c>
      <c r="Y1628" s="3" t="s">
        <v>25266</v>
      </c>
      <c r="Z1628" s="3" t="s">
        <v>25267</v>
      </c>
      <c r="AA1628" s="3" t="s">
        <v>25268</v>
      </c>
      <c r="AB1628" s="3" t="s">
        <v>25269</v>
      </c>
      <c r="AC1628" s="3" t="s">
        <v>25270</v>
      </c>
      <c r="AD1628" s="3" t="s">
        <v>25271</v>
      </c>
      <c r="AE1628" s="3" t="s">
        <v>25272</v>
      </c>
      <c r="AF1628" s="3" t="s">
        <v>71</v>
      </c>
      <c r="AG1628" s="3">
        <v>54</v>
      </c>
      <c r="AH1628" s="3">
        <v>103</v>
      </c>
      <c r="AI1628" s="3">
        <v>110</v>
      </c>
      <c r="AJ1628" s="3">
        <v>8</v>
      </c>
      <c r="AK1628" s="3">
        <v>70</v>
      </c>
      <c r="AL1628" s="3" t="s">
        <v>3394</v>
      </c>
      <c r="AM1628" s="3" t="s">
        <v>179</v>
      </c>
      <c r="AN1628" s="3" t="s">
        <v>1860</v>
      </c>
      <c r="AO1628" s="3" t="s">
        <v>2198</v>
      </c>
      <c r="AP1628" s="3" t="s">
        <v>2199</v>
      </c>
      <c r="AQ1628" s="3" t="s">
        <v>71</v>
      </c>
      <c r="AR1628" s="3" t="s">
        <v>2200</v>
      </c>
      <c r="AS1628" s="3" t="s">
        <v>2201</v>
      </c>
      <c r="AT1628" s="3" t="s">
        <v>106</v>
      </c>
      <c r="AU1628" s="3">
        <v>2021</v>
      </c>
      <c r="AV1628" s="3">
        <v>11</v>
      </c>
      <c r="AW1628" s="3">
        <v>11</v>
      </c>
      <c r="AX1628" s="3" t="s">
        <v>71</v>
      </c>
      <c r="AY1628" s="3" t="s">
        <v>71</v>
      </c>
      <c r="AZ1628" s="3" t="s">
        <v>71</v>
      </c>
      <c r="BA1628" s="3" t="s">
        <v>71</v>
      </c>
      <c r="BB1628" s="3">
        <v>973</v>
      </c>
      <c r="BC1628" s="3" t="s">
        <v>2938</v>
      </c>
      <c r="BD1628" s="3" t="s">
        <v>71</v>
      </c>
      <c r="BE1628" s="3" t="s">
        <v>25273</v>
      </c>
      <c r="BF1628" s="3" t="str">
        <f>HYPERLINK("http://dx.doi.org/10.1038/s41558-021-01173-9","http://dx.doi.org/10.1038/s41558-021-01173-9")</f>
        <v>http://dx.doi.org/10.1038/s41558-021-01173-9</v>
      </c>
      <c r="BG1628" s="3" t="s">
        <v>71</v>
      </c>
      <c r="BH1628" s="3" t="s">
        <v>2051</v>
      </c>
      <c r="BI1628" s="3">
        <v>20</v>
      </c>
      <c r="BJ1628" s="3" t="s">
        <v>1352</v>
      </c>
      <c r="BK1628" s="3" t="s">
        <v>240</v>
      </c>
      <c r="BL1628" s="3" t="s">
        <v>451</v>
      </c>
      <c r="BM1628" s="3" t="s">
        <v>25274</v>
      </c>
      <c r="BN1628" s="3">
        <v>34745348</v>
      </c>
      <c r="BO1628" s="3" t="s">
        <v>17451</v>
      </c>
      <c r="BP1628" s="3" t="s">
        <v>71</v>
      </c>
      <c r="BQ1628" s="3" t="s">
        <v>71</v>
      </c>
    </row>
    <row r="1629" spans="1:69">
      <c r="A1629" s="3" t="s">
        <v>69</v>
      </c>
      <c r="B1629" s="3" t="s">
        <v>25275</v>
      </c>
      <c r="C1629" s="3" t="s">
        <v>71</v>
      </c>
      <c r="D1629" s="3" t="s">
        <v>71</v>
      </c>
      <c r="E1629" s="3" t="s">
        <v>71</v>
      </c>
      <c r="F1629" s="3" t="s">
        <v>25276</v>
      </c>
      <c r="G1629" s="3" t="s">
        <v>71</v>
      </c>
      <c r="H1629" s="3" t="s">
        <v>71</v>
      </c>
      <c r="I1629" s="3" t="s">
        <v>25277</v>
      </c>
      <c r="J1629" s="3" t="s">
        <v>7513</v>
      </c>
      <c r="K1629" s="3" t="s">
        <v>71</v>
      </c>
      <c r="L1629" s="3" t="s">
        <v>71</v>
      </c>
      <c r="M1629" s="3" t="s">
        <v>74</v>
      </c>
      <c r="N1629" s="3" t="s">
        <v>75</v>
      </c>
      <c r="O1629" s="3" t="s">
        <v>71</v>
      </c>
      <c r="P1629" s="3" t="s">
        <v>71</v>
      </c>
      <c r="Q1629" s="3" t="s">
        <v>71</v>
      </c>
      <c r="R1629" s="3" t="s">
        <v>71</v>
      </c>
      <c r="S1629" s="3" t="s">
        <v>71</v>
      </c>
      <c r="T1629" s="3" t="s">
        <v>25278</v>
      </c>
      <c r="U1629" s="3" t="s">
        <v>71</v>
      </c>
      <c r="V1629" s="3" t="s">
        <v>25279</v>
      </c>
      <c r="W1629" s="3" t="s">
        <v>25280</v>
      </c>
      <c r="X1629" s="3" t="s">
        <v>71</v>
      </c>
      <c r="Y1629" s="3" t="s">
        <v>25281</v>
      </c>
      <c r="Z1629" s="3" t="s">
        <v>25282</v>
      </c>
      <c r="AA1629" s="3" t="s">
        <v>25283</v>
      </c>
      <c r="AB1629" s="3" t="s">
        <v>25284</v>
      </c>
      <c r="AC1629" s="3" t="s">
        <v>71</v>
      </c>
      <c r="AD1629" s="3" t="s">
        <v>71</v>
      </c>
      <c r="AE1629" s="3" t="s">
        <v>71</v>
      </c>
      <c r="AF1629" s="3" t="s">
        <v>71</v>
      </c>
      <c r="AG1629" s="3">
        <v>17</v>
      </c>
      <c r="AH1629" s="3">
        <v>13</v>
      </c>
      <c r="AI1629" s="3">
        <v>15</v>
      </c>
      <c r="AJ1629" s="3">
        <v>5</v>
      </c>
      <c r="AK1629" s="3">
        <v>26</v>
      </c>
      <c r="AL1629" s="3" t="s">
        <v>1556</v>
      </c>
      <c r="AM1629" s="3" t="s">
        <v>1557</v>
      </c>
      <c r="AN1629" s="3" t="s">
        <v>1558</v>
      </c>
      <c r="AO1629" s="3" t="s">
        <v>7522</v>
      </c>
      <c r="AP1629" s="3" t="s">
        <v>7523</v>
      </c>
      <c r="AQ1629" s="3" t="s">
        <v>71</v>
      </c>
      <c r="AR1629" s="3" t="s">
        <v>7524</v>
      </c>
      <c r="AS1629" s="3" t="s">
        <v>7525</v>
      </c>
      <c r="AT1629" s="3" t="s">
        <v>7052</v>
      </c>
      <c r="AU1629" s="3">
        <v>2009</v>
      </c>
      <c r="AV1629" s="3">
        <v>20</v>
      </c>
      <c r="AW1629" s="3">
        <v>4</v>
      </c>
      <c r="AX1629" s="3" t="s">
        <v>71</v>
      </c>
      <c r="AY1629" s="3" t="s">
        <v>71</v>
      </c>
      <c r="AZ1629" s="3" t="s">
        <v>134</v>
      </c>
      <c r="BA1629" s="3" t="s">
        <v>71</v>
      </c>
      <c r="BB1629" s="3">
        <v>386</v>
      </c>
      <c r="BC1629" s="3">
        <v>396</v>
      </c>
      <c r="BD1629" s="3" t="s">
        <v>71</v>
      </c>
      <c r="BE1629" s="3" t="s">
        <v>25285</v>
      </c>
      <c r="BF1629" s="3" t="str">
        <f>HYPERLINK("http://dx.doi.org/10.1002/ldr.936","http://dx.doi.org/10.1002/ldr.936")</f>
        <v>http://dx.doi.org/10.1002/ldr.936</v>
      </c>
      <c r="BG1629" s="3" t="s">
        <v>71</v>
      </c>
      <c r="BH1629" s="3" t="s">
        <v>71</v>
      </c>
      <c r="BI1629" s="3">
        <v>11</v>
      </c>
      <c r="BJ1629" s="3" t="s">
        <v>5579</v>
      </c>
      <c r="BK1629" s="3" t="s">
        <v>93</v>
      </c>
      <c r="BL1629" s="3" t="s">
        <v>5580</v>
      </c>
      <c r="BM1629" s="3" t="s">
        <v>25286</v>
      </c>
      <c r="BN1629" s="3" t="s">
        <v>71</v>
      </c>
      <c r="BO1629" s="3" t="s">
        <v>71</v>
      </c>
      <c r="BP1629" s="3" t="s">
        <v>71</v>
      </c>
      <c r="BQ1629" s="3" t="s">
        <v>71</v>
      </c>
    </row>
    <row r="1630" spans="1:69">
      <c r="A1630" s="3" t="s">
        <v>69</v>
      </c>
      <c r="B1630" s="3" t="s">
        <v>25287</v>
      </c>
      <c r="C1630" s="3" t="s">
        <v>71</v>
      </c>
      <c r="D1630" s="3" t="s">
        <v>71</v>
      </c>
      <c r="E1630" s="3" t="s">
        <v>71</v>
      </c>
      <c r="F1630" s="3" t="s">
        <v>25288</v>
      </c>
      <c r="G1630" s="3" t="s">
        <v>71</v>
      </c>
      <c r="H1630" s="3" t="s">
        <v>71</v>
      </c>
      <c r="I1630" s="3" t="s">
        <v>25289</v>
      </c>
      <c r="J1630" s="3" t="s">
        <v>73</v>
      </c>
      <c r="K1630" s="3" t="s">
        <v>71</v>
      </c>
      <c r="L1630" s="3" t="s">
        <v>71</v>
      </c>
      <c r="M1630" s="3" t="s">
        <v>74</v>
      </c>
      <c r="N1630" s="3" t="s">
        <v>75</v>
      </c>
      <c r="O1630" s="3" t="s">
        <v>71</v>
      </c>
      <c r="P1630" s="3" t="s">
        <v>71</v>
      </c>
      <c r="Q1630" s="3" t="s">
        <v>71</v>
      </c>
      <c r="R1630" s="3" t="s">
        <v>71</v>
      </c>
      <c r="S1630" s="3" t="s">
        <v>71</v>
      </c>
      <c r="T1630" s="3" t="s">
        <v>25290</v>
      </c>
      <c r="U1630" s="3" t="s">
        <v>25291</v>
      </c>
      <c r="V1630" s="3" t="s">
        <v>25292</v>
      </c>
      <c r="W1630" s="3" t="s">
        <v>25293</v>
      </c>
      <c r="X1630" s="3" t="s">
        <v>71</v>
      </c>
      <c r="Y1630" s="3" t="s">
        <v>25294</v>
      </c>
      <c r="Z1630" s="3" t="s">
        <v>25295</v>
      </c>
      <c r="AA1630" s="3" t="s">
        <v>25296</v>
      </c>
      <c r="AB1630" s="3" t="s">
        <v>25297</v>
      </c>
      <c r="AC1630" s="3" t="s">
        <v>71</v>
      </c>
      <c r="AD1630" s="3" t="s">
        <v>71</v>
      </c>
      <c r="AE1630" s="3" t="s">
        <v>71</v>
      </c>
      <c r="AF1630" s="3" t="s">
        <v>71</v>
      </c>
      <c r="AG1630" s="3">
        <v>54</v>
      </c>
      <c r="AH1630" s="3">
        <v>16</v>
      </c>
      <c r="AI1630" s="3">
        <v>16</v>
      </c>
      <c r="AJ1630" s="3">
        <v>2</v>
      </c>
      <c r="AK1630" s="3">
        <v>62</v>
      </c>
      <c r="AL1630" s="3" t="s">
        <v>82</v>
      </c>
      <c r="AM1630" s="3" t="s">
        <v>83</v>
      </c>
      <c r="AN1630" s="3" t="s">
        <v>84</v>
      </c>
      <c r="AO1630" s="3" t="s">
        <v>85</v>
      </c>
      <c r="AP1630" s="3" t="s">
        <v>86</v>
      </c>
      <c r="AQ1630" s="3" t="s">
        <v>71</v>
      </c>
      <c r="AR1630" s="3" t="s">
        <v>87</v>
      </c>
      <c r="AS1630" s="3" t="s">
        <v>88</v>
      </c>
      <c r="AT1630" s="3" t="s">
        <v>13022</v>
      </c>
      <c r="AU1630" s="3">
        <v>2018</v>
      </c>
      <c r="AV1630" s="3">
        <v>183</v>
      </c>
      <c r="AW1630" s="3" t="s">
        <v>71</v>
      </c>
      <c r="AX1630" s="3" t="s">
        <v>71</v>
      </c>
      <c r="AY1630" s="3" t="s">
        <v>71</v>
      </c>
      <c r="AZ1630" s="3" t="s">
        <v>71</v>
      </c>
      <c r="BA1630" s="3" t="s">
        <v>71</v>
      </c>
      <c r="BB1630" s="3">
        <v>1276</v>
      </c>
      <c r="BC1630" s="3">
        <v>1288</v>
      </c>
      <c r="BD1630" s="3" t="s">
        <v>71</v>
      </c>
      <c r="BE1630" s="3" t="s">
        <v>25298</v>
      </c>
      <c r="BF1630" s="3" t="str">
        <f>HYPERLINK("http://dx.doi.org/10.1016/j.jclepro.2018.02.200","http://dx.doi.org/10.1016/j.jclepro.2018.02.200")</f>
        <v>http://dx.doi.org/10.1016/j.jclepro.2018.02.200</v>
      </c>
      <c r="BG1630" s="3" t="s">
        <v>71</v>
      </c>
      <c r="BH1630" s="3" t="s">
        <v>71</v>
      </c>
      <c r="BI1630" s="3">
        <v>13</v>
      </c>
      <c r="BJ1630" s="3" t="s">
        <v>92</v>
      </c>
      <c r="BK1630" s="3" t="s">
        <v>93</v>
      </c>
      <c r="BL1630" s="3" t="s">
        <v>94</v>
      </c>
      <c r="BM1630" s="3" t="s">
        <v>25299</v>
      </c>
      <c r="BN1630" s="3" t="s">
        <v>71</v>
      </c>
      <c r="BO1630" s="3" t="s">
        <v>71</v>
      </c>
      <c r="BP1630" s="3" t="s">
        <v>71</v>
      </c>
      <c r="BQ1630" s="3" t="s">
        <v>71</v>
      </c>
    </row>
    <row r="1631" spans="1:69">
      <c r="A1631" s="3" t="s">
        <v>69</v>
      </c>
      <c r="B1631" s="3" t="s">
        <v>25300</v>
      </c>
      <c r="C1631" s="3" t="s">
        <v>71</v>
      </c>
      <c r="D1631" s="3" t="s">
        <v>71</v>
      </c>
      <c r="E1631" s="3" t="s">
        <v>71</v>
      </c>
      <c r="F1631" s="3" t="s">
        <v>25301</v>
      </c>
      <c r="G1631" s="3" t="s">
        <v>71</v>
      </c>
      <c r="H1631" s="3" t="s">
        <v>71</v>
      </c>
      <c r="I1631" s="3" t="s">
        <v>25302</v>
      </c>
      <c r="J1631" s="3" t="s">
        <v>144</v>
      </c>
      <c r="K1631" s="3" t="s">
        <v>71</v>
      </c>
      <c r="L1631" s="3" t="s">
        <v>71</v>
      </c>
      <c r="M1631" s="3" t="s">
        <v>74</v>
      </c>
      <c r="N1631" s="3" t="s">
        <v>75</v>
      </c>
      <c r="O1631" s="3" t="s">
        <v>71</v>
      </c>
      <c r="P1631" s="3" t="s">
        <v>71</v>
      </c>
      <c r="Q1631" s="3" t="s">
        <v>71</v>
      </c>
      <c r="R1631" s="3" t="s">
        <v>71</v>
      </c>
      <c r="S1631" s="3" t="s">
        <v>71</v>
      </c>
      <c r="T1631" s="3" t="s">
        <v>25303</v>
      </c>
      <c r="U1631" s="3" t="s">
        <v>25304</v>
      </c>
      <c r="V1631" s="3" t="s">
        <v>25305</v>
      </c>
      <c r="W1631" s="3" t="s">
        <v>25306</v>
      </c>
      <c r="X1631" s="3" t="s">
        <v>71</v>
      </c>
      <c r="Y1631" s="3" t="s">
        <v>25307</v>
      </c>
      <c r="Z1631" s="3" t="s">
        <v>25308</v>
      </c>
      <c r="AA1631" s="3" t="s">
        <v>25309</v>
      </c>
      <c r="AB1631" s="3" t="s">
        <v>25310</v>
      </c>
      <c r="AC1631" s="3" t="s">
        <v>25311</v>
      </c>
      <c r="AD1631" s="3" t="s">
        <v>25312</v>
      </c>
      <c r="AE1631" s="3" t="s">
        <v>25313</v>
      </c>
      <c r="AF1631" s="3" t="s">
        <v>71</v>
      </c>
      <c r="AG1631" s="3">
        <v>73</v>
      </c>
      <c r="AH1631" s="3">
        <v>6</v>
      </c>
      <c r="AI1631" s="3">
        <v>6</v>
      </c>
      <c r="AJ1631" s="3">
        <v>3</v>
      </c>
      <c r="AK1631" s="3">
        <v>47</v>
      </c>
      <c r="AL1631" s="3" t="s">
        <v>1773</v>
      </c>
      <c r="AM1631" s="3" t="s">
        <v>157</v>
      </c>
      <c r="AN1631" s="3" t="s">
        <v>1774</v>
      </c>
      <c r="AO1631" s="3" t="s">
        <v>159</v>
      </c>
      <c r="AP1631" s="3" t="s">
        <v>160</v>
      </c>
      <c r="AQ1631" s="3" t="s">
        <v>71</v>
      </c>
      <c r="AR1631" s="3" t="s">
        <v>161</v>
      </c>
      <c r="AS1631" s="3" t="s">
        <v>162</v>
      </c>
      <c r="AT1631" s="3" t="s">
        <v>3120</v>
      </c>
      <c r="AU1631" s="3">
        <v>2017</v>
      </c>
      <c r="AV1631" s="3">
        <v>579</v>
      </c>
      <c r="AW1631" s="3" t="s">
        <v>71</v>
      </c>
      <c r="AX1631" s="3" t="s">
        <v>71</v>
      </c>
      <c r="AY1631" s="3" t="s">
        <v>71</v>
      </c>
      <c r="AZ1631" s="3" t="s">
        <v>71</v>
      </c>
      <c r="BA1631" s="3" t="s">
        <v>71</v>
      </c>
      <c r="BB1631" s="3">
        <v>60</v>
      </c>
      <c r="BC1631" s="3">
        <v>71</v>
      </c>
      <c r="BD1631" s="3" t="s">
        <v>71</v>
      </c>
      <c r="BE1631" s="3" t="s">
        <v>25314</v>
      </c>
      <c r="BF1631" s="3" t="str">
        <f>HYPERLINK("http://dx.doi.org/10.1016/j.scitotenv.2016.10.188","http://dx.doi.org/10.1016/j.scitotenv.2016.10.188")</f>
        <v>http://dx.doi.org/10.1016/j.scitotenv.2016.10.188</v>
      </c>
      <c r="BG1631" s="3" t="s">
        <v>71</v>
      </c>
      <c r="BH1631" s="3" t="s">
        <v>71</v>
      </c>
      <c r="BI1631" s="3">
        <v>12</v>
      </c>
      <c r="BJ1631" s="3" t="s">
        <v>137</v>
      </c>
      <c r="BK1631" s="3" t="s">
        <v>93</v>
      </c>
      <c r="BL1631" s="3" t="s">
        <v>138</v>
      </c>
      <c r="BM1631" s="3" t="s">
        <v>25315</v>
      </c>
      <c r="BN1631" s="3">
        <v>27866746</v>
      </c>
      <c r="BO1631" s="3" t="s">
        <v>16068</v>
      </c>
      <c r="BP1631" s="3" t="s">
        <v>71</v>
      </c>
      <c r="BQ1631" s="3" t="s">
        <v>71</v>
      </c>
    </row>
    <row r="1632" spans="1:69">
      <c r="A1632" s="1" t="s">
        <v>69</v>
      </c>
      <c r="B1632" s="1" t="s">
        <v>25316</v>
      </c>
      <c r="C1632" s="1" t="s">
        <v>71</v>
      </c>
      <c r="D1632" s="1" t="s">
        <v>71</v>
      </c>
      <c r="E1632" s="1" t="s">
        <v>71</v>
      </c>
      <c r="F1632" s="1" t="s">
        <v>25317</v>
      </c>
      <c r="G1632" s="1" t="s">
        <v>71</v>
      </c>
      <c r="H1632" s="1" t="s">
        <v>71</v>
      </c>
      <c r="I1632" s="1" t="s">
        <v>25318</v>
      </c>
      <c r="J1632" s="1" t="s">
        <v>894</v>
      </c>
      <c r="K1632" s="1" t="s">
        <v>71</v>
      </c>
      <c r="L1632" s="1" t="s">
        <v>71</v>
      </c>
      <c r="M1632" s="1" t="s">
        <v>74</v>
      </c>
      <c r="N1632" s="1" t="s">
        <v>117</v>
      </c>
      <c r="O1632" s="1" t="s">
        <v>71</v>
      </c>
      <c r="P1632" s="1" t="s">
        <v>71</v>
      </c>
      <c r="Q1632" s="1" t="s">
        <v>71</v>
      </c>
      <c r="R1632" s="1" t="s">
        <v>71</v>
      </c>
      <c r="S1632" s="1" t="s">
        <v>71</v>
      </c>
      <c r="T1632" s="1" t="s">
        <v>25319</v>
      </c>
      <c r="U1632" s="1" t="s">
        <v>71</v>
      </c>
      <c r="V1632" s="1" t="s">
        <v>25320</v>
      </c>
      <c r="W1632" s="1" t="s">
        <v>25321</v>
      </c>
      <c r="X1632" s="1" t="s">
        <v>71</v>
      </c>
      <c r="Y1632" s="1" t="s">
        <v>25322</v>
      </c>
      <c r="Z1632" s="1" t="s">
        <v>25323</v>
      </c>
      <c r="AA1632" s="1" t="s">
        <v>71</v>
      </c>
      <c r="AB1632" s="1" t="s">
        <v>71</v>
      </c>
      <c r="AC1632" s="1" t="s">
        <v>25324</v>
      </c>
      <c r="AD1632" s="1" t="s">
        <v>25325</v>
      </c>
      <c r="AE1632" s="1" t="s">
        <v>25326</v>
      </c>
      <c r="AF1632" s="1" t="s">
        <v>71</v>
      </c>
      <c r="AG1632" s="1">
        <v>25</v>
      </c>
      <c r="AH1632" s="1">
        <v>55</v>
      </c>
      <c r="AI1632" s="1">
        <v>58</v>
      </c>
      <c r="AJ1632" s="1">
        <v>10</v>
      </c>
      <c r="AK1632" s="1">
        <v>44</v>
      </c>
      <c r="AL1632" s="1" t="s">
        <v>906</v>
      </c>
      <c r="AM1632" s="1" t="s">
        <v>907</v>
      </c>
      <c r="AN1632" s="1" t="s">
        <v>908</v>
      </c>
      <c r="AO1632" s="1" t="s">
        <v>909</v>
      </c>
      <c r="AP1632" s="1" t="s">
        <v>910</v>
      </c>
      <c r="AQ1632" s="1" t="s">
        <v>71</v>
      </c>
      <c r="AR1632" s="1" t="s">
        <v>911</v>
      </c>
      <c r="AS1632" s="1" t="s">
        <v>912</v>
      </c>
      <c r="AT1632" s="1" t="s">
        <v>524</v>
      </c>
      <c r="AU1632" s="1">
        <v>2019</v>
      </c>
      <c r="AV1632" s="1">
        <v>174</v>
      </c>
      <c r="AW1632" s="1" t="s">
        <v>71</v>
      </c>
      <c r="AX1632" s="1" t="s">
        <v>71</v>
      </c>
      <c r="AY1632" s="1" t="s">
        <v>71</v>
      </c>
      <c r="AZ1632" s="1" t="s">
        <v>71</v>
      </c>
      <c r="BA1632" s="1" t="s">
        <v>71</v>
      </c>
      <c r="BB1632" s="1">
        <v>9</v>
      </c>
      <c r="BC1632" s="1">
        <v>13</v>
      </c>
      <c r="BD1632" s="1" t="s">
        <v>71</v>
      </c>
      <c r="BE1632" s="1" t="s">
        <v>25327</v>
      </c>
      <c r="BF1632" s="1" t="str">
        <f>HYPERLINK("http://dx.doi.org/10.1016/j.envres.2019.04.012","http://dx.doi.org/10.1016/j.envres.2019.04.012")</f>
        <v>http://dx.doi.org/10.1016/j.envres.2019.04.012</v>
      </c>
      <c r="BG1632" s="1" t="s">
        <v>71</v>
      </c>
      <c r="BH1632" s="1" t="s">
        <v>71</v>
      </c>
      <c r="BI1632" s="1">
        <v>5</v>
      </c>
      <c r="BJ1632" s="1" t="s">
        <v>187</v>
      </c>
      <c r="BK1632" s="1" t="s">
        <v>93</v>
      </c>
      <c r="BL1632" s="1" t="s">
        <v>188</v>
      </c>
      <c r="BM1632" s="1" t="s">
        <v>25328</v>
      </c>
      <c r="BN1632" s="1">
        <v>31022612</v>
      </c>
      <c r="BO1632" s="1" t="s">
        <v>71</v>
      </c>
      <c r="BP1632" s="1" t="s">
        <v>71</v>
      </c>
      <c r="BQ1632" s="1" t="s">
        <v>71</v>
      </c>
    </row>
    <row r="1633" spans="1:69">
      <c r="A1633" s="3" t="s">
        <v>69</v>
      </c>
      <c r="B1633" s="3" t="s">
        <v>25329</v>
      </c>
      <c r="C1633" s="3" t="s">
        <v>71</v>
      </c>
      <c r="D1633" s="3" t="s">
        <v>71</v>
      </c>
      <c r="E1633" s="3" t="s">
        <v>71</v>
      </c>
      <c r="F1633" s="3" t="s">
        <v>25330</v>
      </c>
      <c r="G1633" s="3" t="s">
        <v>71</v>
      </c>
      <c r="H1633" s="3" t="s">
        <v>71</v>
      </c>
      <c r="I1633" s="3" t="s">
        <v>25331</v>
      </c>
      <c r="J1633" s="3" t="s">
        <v>3755</v>
      </c>
      <c r="K1633" s="3" t="s">
        <v>71</v>
      </c>
      <c r="L1633" s="3" t="s">
        <v>71</v>
      </c>
      <c r="M1633" s="3" t="s">
        <v>74</v>
      </c>
      <c r="N1633" s="3" t="s">
        <v>75</v>
      </c>
      <c r="O1633" s="3" t="s">
        <v>71</v>
      </c>
      <c r="P1633" s="3" t="s">
        <v>71</v>
      </c>
      <c r="Q1633" s="3" t="s">
        <v>71</v>
      </c>
      <c r="R1633" s="3" t="s">
        <v>71</v>
      </c>
      <c r="S1633" s="3" t="s">
        <v>71</v>
      </c>
      <c r="T1633" s="3" t="s">
        <v>71</v>
      </c>
      <c r="U1633" s="3" t="s">
        <v>25332</v>
      </c>
      <c r="V1633" s="3" t="s">
        <v>25333</v>
      </c>
      <c r="W1633" s="3" t="s">
        <v>25334</v>
      </c>
      <c r="X1633" s="3" t="s">
        <v>71</v>
      </c>
      <c r="Y1633" s="3" t="s">
        <v>25335</v>
      </c>
      <c r="Z1633" s="3" t="s">
        <v>25336</v>
      </c>
      <c r="AA1633" s="3" t="s">
        <v>71</v>
      </c>
      <c r="AB1633" s="3" t="s">
        <v>71</v>
      </c>
      <c r="AC1633" s="3" t="s">
        <v>71</v>
      </c>
      <c r="AD1633" s="3" t="s">
        <v>71</v>
      </c>
      <c r="AE1633" s="3" t="s">
        <v>71</v>
      </c>
      <c r="AF1633" s="3" t="s">
        <v>71</v>
      </c>
      <c r="AG1633" s="3">
        <v>27</v>
      </c>
      <c r="AH1633" s="3">
        <v>18</v>
      </c>
      <c r="AI1633" s="3">
        <v>21</v>
      </c>
      <c r="AJ1633" s="3">
        <v>0</v>
      </c>
      <c r="AK1633" s="3">
        <v>26</v>
      </c>
      <c r="AL1633" s="3" t="s">
        <v>3767</v>
      </c>
      <c r="AM1633" s="3" t="s">
        <v>3768</v>
      </c>
      <c r="AN1633" s="3" t="s">
        <v>3769</v>
      </c>
      <c r="AO1633" s="3" t="s">
        <v>3770</v>
      </c>
      <c r="AP1633" s="3" t="s">
        <v>3771</v>
      </c>
      <c r="AQ1633" s="3" t="s">
        <v>71</v>
      </c>
      <c r="AR1633" s="3" t="s">
        <v>3772</v>
      </c>
      <c r="AS1633" s="3" t="s">
        <v>3773</v>
      </c>
      <c r="AT1633" s="3" t="s">
        <v>282</v>
      </c>
      <c r="AU1633" s="3">
        <v>2016</v>
      </c>
      <c r="AV1633" s="3">
        <v>124</v>
      </c>
      <c r="AW1633" s="3">
        <v>10</v>
      </c>
      <c r="AX1633" s="3" t="s">
        <v>71</v>
      </c>
      <c r="AY1633" s="3" t="s">
        <v>71</v>
      </c>
      <c r="AZ1633" s="3" t="s">
        <v>71</v>
      </c>
      <c r="BA1633" s="3" t="s">
        <v>71</v>
      </c>
      <c r="BB1633" s="3" t="s">
        <v>25337</v>
      </c>
      <c r="BC1633" s="3" t="s">
        <v>25338</v>
      </c>
      <c r="BD1633" s="3" t="s">
        <v>71</v>
      </c>
      <c r="BE1633" s="3" t="s">
        <v>25339</v>
      </c>
      <c r="BF1633" s="3" t="str">
        <f>HYPERLINK("http://dx.doi.org/10.1289/EHP555","http://dx.doi.org/10.1289/EHP555")</f>
        <v>http://dx.doi.org/10.1289/EHP555</v>
      </c>
      <c r="BG1633" s="3" t="s">
        <v>71</v>
      </c>
      <c r="BH1633" s="3" t="s">
        <v>71</v>
      </c>
      <c r="BI1633" s="3">
        <v>4</v>
      </c>
      <c r="BJ1633" s="3" t="s">
        <v>3775</v>
      </c>
      <c r="BK1633" s="3" t="s">
        <v>240</v>
      </c>
      <c r="BL1633" s="3" t="s">
        <v>3776</v>
      </c>
      <c r="BM1633" s="3" t="s">
        <v>25340</v>
      </c>
      <c r="BN1633" s="3">
        <v>27689449</v>
      </c>
      <c r="BO1633" s="3" t="s">
        <v>20806</v>
      </c>
      <c r="BP1633" s="3" t="s">
        <v>71</v>
      </c>
      <c r="BQ1633" s="3" t="s">
        <v>71</v>
      </c>
    </row>
    <row r="1634" spans="1:69">
      <c r="A1634" s="1" t="s">
        <v>69</v>
      </c>
      <c r="B1634" s="1" t="s">
        <v>25341</v>
      </c>
      <c r="C1634" s="1" t="s">
        <v>71</v>
      </c>
      <c r="D1634" s="1" t="s">
        <v>71</v>
      </c>
      <c r="E1634" s="1" t="s">
        <v>71</v>
      </c>
      <c r="F1634" s="1" t="s">
        <v>25342</v>
      </c>
      <c r="G1634" s="1" t="s">
        <v>71</v>
      </c>
      <c r="H1634" s="1" t="s">
        <v>71</v>
      </c>
      <c r="I1634" s="1" t="s">
        <v>25343</v>
      </c>
      <c r="J1634" s="1" t="s">
        <v>1848</v>
      </c>
      <c r="K1634" s="1" t="s">
        <v>71</v>
      </c>
      <c r="L1634" s="1" t="s">
        <v>71</v>
      </c>
      <c r="M1634" s="1" t="s">
        <v>74</v>
      </c>
      <c r="N1634" s="1" t="s">
        <v>75</v>
      </c>
      <c r="O1634" s="1" t="s">
        <v>71</v>
      </c>
      <c r="P1634" s="1" t="s">
        <v>71</v>
      </c>
      <c r="Q1634" s="1" t="s">
        <v>71</v>
      </c>
      <c r="R1634" s="1" t="s">
        <v>71</v>
      </c>
      <c r="S1634" s="1" t="s">
        <v>71</v>
      </c>
      <c r="T1634" s="1" t="s">
        <v>71</v>
      </c>
      <c r="U1634" s="1" t="s">
        <v>25344</v>
      </c>
      <c r="V1634" s="1" t="s">
        <v>25345</v>
      </c>
      <c r="W1634" s="1" t="s">
        <v>25346</v>
      </c>
      <c r="X1634" s="1" t="s">
        <v>71</v>
      </c>
      <c r="Y1634" s="1" t="s">
        <v>25347</v>
      </c>
      <c r="Z1634" s="1" t="s">
        <v>25348</v>
      </c>
      <c r="AA1634" s="1" t="s">
        <v>25349</v>
      </c>
      <c r="AB1634" s="1" t="s">
        <v>25350</v>
      </c>
      <c r="AC1634" s="1" t="s">
        <v>71</v>
      </c>
      <c r="AD1634" s="1" t="s">
        <v>71</v>
      </c>
      <c r="AE1634" s="1" t="s">
        <v>71</v>
      </c>
      <c r="AF1634" s="1" t="s">
        <v>71</v>
      </c>
      <c r="AG1634" s="1">
        <v>104</v>
      </c>
      <c r="AH1634" s="1">
        <v>45</v>
      </c>
      <c r="AI1634" s="1">
        <v>45</v>
      </c>
      <c r="AJ1634" s="1">
        <v>24</v>
      </c>
      <c r="AK1634" s="1">
        <v>128</v>
      </c>
      <c r="AL1634" s="1" t="s">
        <v>3394</v>
      </c>
      <c r="AM1634" s="1" t="s">
        <v>179</v>
      </c>
      <c r="AN1634" s="1" t="s">
        <v>1860</v>
      </c>
      <c r="AO1634" s="1" t="s">
        <v>1861</v>
      </c>
      <c r="AP1634" s="1" t="s">
        <v>71</v>
      </c>
      <c r="AQ1634" s="1" t="s">
        <v>71</v>
      </c>
      <c r="AR1634" s="1" t="s">
        <v>1862</v>
      </c>
      <c r="AS1634" s="1" t="s">
        <v>1863</v>
      </c>
      <c r="AT1634" s="1" t="s">
        <v>106</v>
      </c>
      <c r="AU1634" s="1">
        <v>2019</v>
      </c>
      <c r="AV1634" s="1">
        <v>2</v>
      </c>
      <c r="AW1634" s="1">
        <v>11</v>
      </c>
      <c r="AX1634" s="1" t="s">
        <v>71</v>
      </c>
      <c r="AY1634" s="1" t="s">
        <v>71</v>
      </c>
      <c r="AZ1634" s="1" t="s">
        <v>71</v>
      </c>
      <c r="BA1634" s="1" t="s">
        <v>71</v>
      </c>
      <c r="BB1634" s="1">
        <v>1051</v>
      </c>
      <c r="BC1634" s="1">
        <v>1061</v>
      </c>
      <c r="BD1634" s="1" t="s">
        <v>71</v>
      </c>
      <c r="BE1634" s="1" t="s">
        <v>25351</v>
      </c>
      <c r="BF1634" s="1" t="str">
        <f>HYPERLINK("http://dx.doi.org/10.1038/s41893-019-0416-x","http://dx.doi.org/10.1038/s41893-019-0416-x")</f>
        <v>http://dx.doi.org/10.1038/s41893-019-0416-x</v>
      </c>
      <c r="BG1634" s="1" t="s">
        <v>71</v>
      </c>
      <c r="BH1634" s="1" t="s">
        <v>71</v>
      </c>
      <c r="BI1634" s="1">
        <v>11</v>
      </c>
      <c r="BJ1634" s="1" t="s">
        <v>239</v>
      </c>
      <c r="BK1634" s="1" t="s">
        <v>240</v>
      </c>
      <c r="BL1634" s="1" t="s">
        <v>241</v>
      </c>
      <c r="BM1634" s="1" t="s">
        <v>25352</v>
      </c>
      <c r="BN1634" s="1" t="s">
        <v>71</v>
      </c>
      <c r="BO1634" s="1" t="s">
        <v>71</v>
      </c>
      <c r="BP1634" s="1" t="s">
        <v>71</v>
      </c>
      <c r="BQ1634" s="1" t="s">
        <v>71</v>
      </c>
    </row>
    <row r="1635" spans="1:69">
      <c r="A1635" s="3" t="s">
        <v>107</v>
      </c>
      <c r="B1635" s="3" t="s">
        <v>25353</v>
      </c>
      <c r="C1635" s="3" t="s">
        <v>71</v>
      </c>
      <c r="D1635" s="3" t="s">
        <v>25354</v>
      </c>
      <c r="E1635" s="3" t="s">
        <v>71</v>
      </c>
      <c r="F1635" s="3" t="s">
        <v>25353</v>
      </c>
      <c r="G1635" s="3" t="s">
        <v>71</v>
      </c>
      <c r="H1635" s="3" t="s">
        <v>71</v>
      </c>
      <c r="I1635" s="3" t="s">
        <v>25355</v>
      </c>
      <c r="J1635" s="3" t="s">
        <v>25356</v>
      </c>
      <c r="K1635" s="3" t="s">
        <v>10631</v>
      </c>
      <c r="L1635" s="3" t="s">
        <v>71</v>
      </c>
      <c r="M1635" s="3" t="s">
        <v>74</v>
      </c>
      <c r="N1635" s="3" t="s">
        <v>117</v>
      </c>
      <c r="O1635" s="3" t="s">
        <v>25357</v>
      </c>
      <c r="P1635" s="3" t="s">
        <v>25358</v>
      </c>
      <c r="Q1635" s="3" t="s">
        <v>25359</v>
      </c>
      <c r="R1635" s="3" t="s">
        <v>25360</v>
      </c>
      <c r="S1635" s="3" t="s">
        <v>71</v>
      </c>
      <c r="T1635" s="3" t="s">
        <v>71</v>
      </c>
      <c r="U1635" s="3" t="s">
        <v>25361</v>
      </c>
      <c r="V1635" s="3" t="s">
        <v>25362</v>
      </c>
      <c r="W1635" s="3" t="s">
        <v>25363</v>
      </c>
      <c r="X1635" s="3" t="s">
        <v>71</v>
      </c>
      <c r="Y1635" s="3" t="s">
        <v>25364</v>
      </c>
      <c r="Z1635" s="3" t="s">
        <v>71</v>
      </c>
      <c r="AA1635" s="3" t="s">
        <v>25365</v>
      </c>
      <c r="AB1635" s="3" t="s">
        <v>71</v>
      </c>
      <c r="AC1635" s="3" t="s">
        <v>71</v>
      </c>
      <c r="AD1635" s="3" t="s">
        <v>71</v>
      </c>
      <c r="AE1635" s="3" t="s">
        <v>71</v>
      </c>
      <c r="AF1635" s="3" t="s">
        <v>71</v>
      </c>
      <c r="AG1635" s="3">
        <v>56</v>
      </c>
      <c r="AH1635" s="3">
        <v>1</v>
      </c>
      <c r="AI1635" s="3">
        <v>1</v>
      </c>
      <c r="AJ1635" s="3">
        <v>0</v>
      </c>
      <c r="AK1635" s="3">
        <v>14</v>
      </c>
      <c r="AL1635" s="3" t="s">
        <v>1368</v>
      </c>
      <c r="AM1635" s="3" t="s">
        <v>1369</v>
      </c>
      <c r="AN1635" s="3" t="s">
        <v>10641</v>
      </c>
      <c r="AO1635" s="3" t="s">
        <v>10642</v>
      </c>
      <c r="AP1635" s="3" t="s">
        <v>71</v>
      </c>
      <c r="AQ1635" s="3" t="s">
        <v>25366</v>
      </c>
      <c r="AR1635" s="3" t="s">
        <v>10645</v>
      </c>
      <c r="AS1635" s="3" t="s">
        <v>10646</v>
      </c>
      <c r="AT1635" s="3" t="s">
        <v>71</v>
      </c>
      <c r="AU1635" s="3">
        <v>2004</v>
      </c>
      <c r="AV1635" s="3">
        <v>872</v>
      </c>
      <c r="AW1635" s="3" t="s">
        <v>71</v>
      </c>
      <c r="AX1635" s="3" t="s">
        <v>71</v>
      </c>
      <c r="AY1635" s="3" t="s">
        <v>71</v>
      </c>
      <c r="AZ1635" s="3" t="s">
        <v>71</v>
      </c>
      <c r="BA1635" s="3" t="s">
        <v>71</v>
      </c>
      <c r="BB1635" s="3">
        <v>220</v>
      </c>
      <c r="BC1635" s="3">
        <v>234</v>
      </c>
      <c r="BD1635" s="3" t="s">
        <v>71</v>
      </c>
      <c r="BE1635" s="3" t="s">
        <v>71</v>
      </c>
      <c r="BF1635" s="3" t="s">
        <v>71</v>
      </c>
      <c r="BG1635" s="3" t="s">
        <v>71</v>
      </c>
      <c r="BH1635" s="3" t="s">
        <v>71</v>
      </c>
      <c r="BI1635" s="3">
        <v>15</v>
      </c>
      <c r="BJ1635" s="3" t="s">
        <v>25367</v>
      </c>
      <c r="BK1635" s="3" t="s">
        <v>2725</v>
      </c>
      <c r="BL1635" s="3" t="s">
        <v>6817</v>
      </c>
      <c r="BM1635" s="3" t="s">
        <v>25368</v>
      </c>
      <c r="BN1635" s="3" t="s">
        <v>71</v>
      </c>
      <c r="BO1635" s="3" t="s">
        <v>71</v>
      </c>
      <c r="BP1635" s="3" t="s">
        <v>71</v>
      </c>
      <c r="BQ1635" s="3" t="s">
        <v>71</v>
      </c>
    </row>
    <row r="1636" spans="1:69">
      <c r="A1636" s="3" t="s">
        <v>69</v>
      </c>
      <c r="B1636" s="3" t="s">
        <v>25369</v>
      </c>
      <c r="C1636" s="3" t="s">
        <v>71</v>
      </c>
      <c r="D1636" s="3" t="s">
        <v>71</v>
      </c>
      <c r="E1636" s="3" t="s">
        <v>71</v>
      </c>
      <c r="F1636" s="3" t="s">
        <v>25369</v>
      </c>
      <c r="G1636" s="3" t="s">
        <v>71</v>
      </c>
      <c r="H1636" s="3" t="s">
        <v>71</v>
      </c>
      <c r="I1636" s="3" t="s">
        <v>25370</v>
      </c>
      <c r="J1636" s="3" t="s">
        <v>3238</v>
      </c>
      <c r="K1636" s="3" t="s">
        <v>71</v>
      </c>
      <c r="L1636" s="3" t="s">
        <v>71</v>
      </c>
      <c r="M1636" s="3" t="s">
        <v>74</v>
      </c>
      <c r="N1636" s="3" t="s">
        <v>75</v>
      </c>
      <c r="O1636" s="3" t="s">
        <v>71</v>
      </c>
      <c r="P1636" s="3" t="s">
        <v>71</v>
      </c>
      <c r="Q1636" s="3" t="s">
        <v>71</v>
      </c>
      <c r="R1636" s="3" t="s">
        <v>71</v>
      </c>
      <c r="S1636" s="3" t="s">
        <v>71</v>
      </c>
      <c r="T1636" s="3" t="s">
        <v>25371</v>
      </c>
      <c r="U1636" s="3" t="s">
        <v>25372</v>
      </c>
      <c r="V1636" s="3" t="s">
        <v>25373</v>
      </c>
      <c r="W1636" s="3" t="s">
        <v>25374</v>
      </c>
      <c r="X1636" s="3" t="s">
        <v>71</v>
      </c>
      <c r="Y1636" s="3" t="s">
        <v>25375</v>
      </c>
      <c r="Z1636" s="3" t="s">
        <v>25376</v>
      </c>
      <c r="AA1636" s="3" t="s">
        <v>25377</v>
      </c>
      <c r="AB1636" s="3" t="s">
        <v>25378</v>
      </c>
      <c r="AC1636" s="3" t="s">
        <v>71</v>
      </c>
      <c r="AD1636" s="3" t="s">
        <v>71</v>
      </c>
      <c r="AE1636" s="3" t="s">
        <v>71</v>
      </c>
      <c r="AF1636" s="3" t="s">
        <v>71</v>
      </c>
      <c r="AG1636" s="3">
        <v>29</v>
      </c>
      <c r="AH1636" s="3">
        <v>13</v>
      </c>
      <c r="AI1636" s="3">
        <v>13</v>
      </c>
      <c r="AJ1636" s="3">
        <v>0</v>
      </c>
      <c r="AK1636" s="3">
        <v>16</v>
      </c>
      <c r="AL1636" s="3" t="s">
        <v>951</v>
      </c>
      <c r="AM1636" s="3" t="s">
        <v>83</v>
      </c>
      <c r="AN1636" s="3" t="s">
        <v>1093</v>
      </c>
      <c r="AO1636" s="3" t="s">
        <v>3249</v>
      </c>
      <c r="AP1636" s="3" t="s">
        <v>71</v>
      </c>
      <c r="AQ1636" s="3" t="s">
        <v>71</v>
      </c>
      <c r="AR1636" s="3" t="s">
        <v>3250</v>
      </c>
      <c r="AS1636" s="3" t="s">
        <v>3251</v>
      </c>
      <c r="AT1636" s="3" t="s">
        <v>237</v>
      </c>
      <c r="AU1636" s="3">
        <v>2006</v>
      </c>
      <c r="AV1636" s="3">
        <v>40</v>
      </c>
      <c r="AW1636" s="3">
        <v>7</v>
      </c>
      <c r="AX1636" s="3" t="s">
        <v>71</v>
      </c>
      <c r="AY1636" s="3" t="s">
        <v>71</v>
      </c>
      <c r="AZ1636" s="3" t="s">
        <v>71</v>
      </c>
      <c r="BA1636" s="3" t="s">
        <v>71</v>
      </c>
      <c r="BB1636" s="3">
        <v>1341</v>
      </c>
      <c r="BC1636" s="3">
        <v>1350</v>
      </c>
      <c r="BD1636" s="3" t="s">
        <v>71</v>
      </c>
      <c r="BE1636" s="3" t="s">
        <v>25379</v>
      </c>
      <c r="BF1636" s="3" t="str">
        <f>HYPERLINK("http://dx.doi.org/10.1016/j.watres.2006.01.015","http://dx.doi.org/10.1016/j.watres.2006.01.015")</f>
        <v>http://dx.doi.org/10.1016/j.watres.2006.01.015</v>
      </c>
      <c r="BG1636" s="3" t="s">
        <v>71</v>
      </c>
      <c r="BH1636" s="3" t="s">
        <v>71</v>
      </c>
      <c r="BI1636" s="3">
        <v>10</v>
      </c>
      <c r="BJ1636" s="3" t="s">
        <v>335</v>
      </c>
      <c r="BK1636" s="3" t="s">
        <v>93</v>
      </c>
      <c r="BL1636" s="3" t="s">
        <v>336</v>
      </c>
      <c r="BM1636" s="3" t="s">
        <v>25380</v>
      </c>
      <c r="BN1636" s="3">
        <v>16549085</v>
      </c>
      <c r="BO1636" s="3" t="s">
        <v>71</v>
      </c>
      <c r="BP1636" s="3" t="s">
        <v>71</v>
      </c>
      <c r="BQ1636" s="3" t="s">
        <v>71</v>
      </c>
    </row>
    <row r="1637" spans="1:69">
      <c r="A1637" s="3" t="s">
        <v>69</v>
      </c>
      <c r="B1637" s="3" t="s">
        <v>25381</v>
      </c>
      <c r="C1637" s="3" t="s">
        <v>71</v>
      </c>
      <c r="D1637" s="3" t="s">
        <v>71</v>
      </c>
      <c r="E1637" s="3" t="s">
        <v>71</v>
      </c>
      <c r="F1637" s="3" t="s">
        <v>25382</v>
      </c>
      <c r="G1637" s="3" t="s">
        <v>71</v>
      </c>
      <c r="H1637" s="3" t="s">
        <v>71</v>
      </c>
      <c r="I1637" s="3" t="s">
        <v>25383</v>
      </c>
      <c r="J1637" s="3" t="s">
        <v>795</v>
      </c>
      <c r="K1637" s="3" t="s">
        <v>71</v>
      </c>
      <c r="L1637" s="3" t="s">
        <v>71</v>
      </c>
      <c r="M1637" s="3" t="s">
        <v>74</v>
      </c>
      <c r="N1637" s="3" t="s">
        <v>75</v>
      </c>
      <c r="O1637" s="3" t="s">
        <v>71</v>
      </c>
      <c r="P1637" s="3" t="s">
        <v>71</v>
      </c>
      <c r="Q1637" s="3" t="s">
        <v>71</v>
      </c>
      <c r="R1637" s="3" t="s">
        <v>71</v>
      </c>
      <c r="S1637" s="3" t="s">
        <v>71</v>
      </c>
      <c r="T1637" s="3" t="s">
        <v>25384</v>
      </c>
      <c r="U1637" s="3" t="s">
        <v>25385</v>
      </c>
      <c r="V1637" s="3" t="s">
        <v>25386</v>
      </c>
      <c r="W1637" s="3" t="s">
        <v>25387</v>
      </c>
      <c r="X1637" s="3" t="s">
        <v>71</v>
      </c>
      <c r="Y1637" s="3" t="s">
        <v>25388</v>
      </c>
      <c r="Z1637" s="3" t="s">
        <v>25389</v>
      </c>
      <c r="AA1637" s="3" t="s">
        <v>25390</v>
      </c>
      <c r="AB1637" s="3" t="s">
        <v>25391</v>
      </c>
      <c r="AC1637" s="3" t="s">
        <v>25392</v>
      </c>
      <c r="AD1637" s="3" t="s">
        <v>25393</v>
      </c>
      <c r="AE1637" s="3" t="s">
        <v>25394</v>
      </c>
      <c r="AF1637" s="3" t="s">
        <v>71</v>
      </c>
      <c r="AG1637" s="3">
        <v>99</v>
      </c>
      <c r="AH1637" s="3">
        <v>24</v>
      </c>
      <c r="AI1637" s="3">
        <v>24</v>
      </c>
      <c r="AJ1637" s="3">
        <v>4</v>
      </c>
      <c r="AK1637" s="3">
        <v>111</v>
      </c>
      <c r="AL1637" s="3" t="s">
        <v>126</v>
      </c>
      <c r="AM1637" s="3" t="s">
        <v>127</v>
      </c>
      <c r="AN1637" s="3" t="s">
        <v>128</v>
      </c>
      <c r="AO1637" s="3" t="s">
        <v>807</v>
      </c>
      <c r="AP1637" s="3" t="s">
        <v>808</v>
      </c>
      <c r="AQ1637" s="3" t="s">
        <v>71</v>
      </c>
      <c r="AR1637" s="3" t="s">
        <v>809</v>
      </c>
      <c r="AS1637" s="3" t="s">
        <v>810</v>
      </c>
      <c r="AT1637" s="3" t="s">
        <v>1458</v>
      </c>
      <c r="AU1637" s="3">
        <v>2013</v>
      </c>
      <c r="AV1637" s="3">
        <v>13</v>
      </c>
      <c r="AW1637" s="3">
        <v>4</v>
      </c>
      <c r="AX1637" s="3" t="s">
        <v>71</v>
      </c>
      <c r="AY1637" s="3" t="s">
        <v>71</v>
      </c>
      <c r="AZ1637" s="3" t="s">
        <v>134</v>
      </c>
      <c r="BA1637" s="3" t="s">
        <v>71</v>
      </c>
      <c r="BB1637" s="3">
        <v>911</v>
      </c>
      <c r="BC1637" s="3">
        <v>926</v>
      </c>
      <c r="BD1637" s="3" t="s">
        <v>71</v>
      </c>
      <c r="BE1637" s="3" t="s">
        <v>25395</v>
      </c>
      <c r="BF1637" s="3" t="str">
        <f>HYPERLINK("http://dx.doi.org/10.1007/s10113-012-0392-4","http://dx.doi.org/10.1007/s10113-012-0392-4")</f>
        <v>http://dx.doi.org/10.1007/s10113-012-0392-4</v>
      </c>
      <c r="BG1637" s="3" t="s">
        <v>71</v>
      </c>
      <c r="BH1637" s="3" t="s">
        <v>71</v>
      </c>
      <c r="BI1637" s="3">
        <v>16</v>
      </c>
      <c r="BJ1637" s="3" t="s">
        <v>812</v>
      </c>
      <c r="BK1637" s="3" t="s">
        <v>240</v>
      </c>
      <c r="BL1637" s="3" t="s">
        <v>138</v>
      </c>
      <c r="BM1637" s="3" t="s">
        <v>25396</v>
      </c>
      <c r="BN1637" s="3" t="s">
        <v>71</v>
      </c>
      <c r="BO1637" s="3" t="s">
        <v>166</v>
      </c>
      <c r="BP1637" s="3" t="s">
        <v>71</v>
      </c>
      <c r="BQ1637" s="3" t="s">
        <v>71</v>
      </c>
    </row>
    <row r="1638" spans="1:69">
      <c r="A1638" s="3" t="s">
        <v>69</v>
      </c>
      <c r="B1638" s="3" t="s">
        <v>25397</v>
      </c>
      <c r="C1638" s="3" t="s">
        <v>71</v>
      </c>
      <c r="D1638" s="3" t="s">
        <v>71</v>
      </c>
      <c r="E1638" s="3" t="s">
        <v>71</v>
      </c>
      <c r="F1638" s="3" t="s">
        <v>25398</v>
      </c>
      <c r="G1638" s="3" t="s">
        <v>71</v>
      </c>
      <c r="H1638" s="3" t="s">
        <v>71</v>
      </c>
      <c r="I1638" s="3" t="s">
        <v>25399</v>
      </c>
      <c r="J1638" s="3" t="s">
        <v>4372</v>
      </c>
      <c r="K1638" s="3" t="s">
        <v>71</v>
      </c>
      <c r="L1638" s="3" t="s">
        <v>71</v>
      </c>
      <c r="M1638" s="3" t="s">
        <v>74</v>
      </c>
      <c r="N1638" s="3" t="s">
        <v>75</v>
      </c>
      <c r="O1638" s="3" t="s">
        <v>71</v>
      </c>
      <c r="P1638" s="3" t="s">
        <v>71</v>
      </c>
      <c r="Q1638" s="3" t="s">
        <v>71</v>
      </c>
      <c r="R1638" s="3" t="s">
        <v>71</v>
      </c>
      <c r="S1638" s="3" t="s">
        <v>71</v>
      </c>
      <c r="T1638" s="3" t="s">
        <v>25400</v>
      </c>
      <c r="U1638" s="3" t="s">
        <v>25401</v>
      </c>
      <c r="V1638" s="3" t="s">
        <v>25402</v>
      </c>
      <c r="W1638" s="3" t="s">
        <v>25403</v>
      </c>
      <c r="X1638" s="3" t="s">
        <v>71</v>
      </c>
      <c r="Y1638" s="3" t="s">
        <v>25404</v>
      </c>
      <c r="Z1638" s="3" t="s">
        <v>25405</v>
      </c>
      <c r="AA1638" s="3" t="s">
        <v>71</v>
      </c>
      <c r="AB1638" s="3" t="s">
        <v>71</v>
      </c>
      <c r="AC1638" s="3" t="s">
        <v>25406</v>
      </c>
      <c r="AD1638" s="3" t="s">
        <v>25406</v>
      </c>
      <c r="AE1638" s="3" t="s">
        <v>25407</v>
      </c>
      <c r="AF1638" s="3" t="s">
        <v>71</v>
      </c>
      <c r="AG1638" s="3">
        <v>57</v>
      </c>
      <c r="AH1638" s="3">
        <v>21</v>
      </c>
      <c r="AI1638" s="3">
        <v>21</v>
      </c>
      <c r="AJ1638" s="3">
        <v>1</v>
      </c>
      <c r="AK1638" s="3">
        <v>18</v>
      </c>
      <c r="AL1638" s="3" t="s">
        <v>82</v>
      </c>
      <c r="AM1638" s="3" t="s">
        <v>83</v>
      </c>
      <c r="AN1638" s="3" t="s">
        <v>84</v>
      </c>
      <c r="AO1638" s="3" t="s">
        <v>4381</v>
      </c>
      <c r="AP1638" s="3" t="s">
        <v>4382</v>
      </c>
      <c r="AQ1638" s="3" t="s">
        <v>71</v>
      </c>
      <c r="AR1638" s="3" t="s">
        <v>4372</v>
      </c>
      <c r="AS1638" s="3" t="s">
        <v>4383</v>
      </c>
      <c r="AT1638" s="3" t="s">
        <v>237</v>
      </c>
      <c r="AU1638" s="3">
        <v>2018</v>
      </c>
      <c r="AV1638" s="3">
        <v>73</v>
      </c>
      <c r="AW1638" s="3" t="s">
        <v>71</v>
      </c>
      <c r="AX1638" s="3" t="s">
        <v>71</v>
      </c>
      <c r="AY1638" s="3" t="s">
        <v>71</v>
      </c>
      <c r="AZ1638" s="3" t="s">
        <v>71</v>
      </c>
      <c r="BA1638" s="3" t="s">
        <v>71</v>
      </c>
      <c r="BB1638" s="3">
        <v>249</v>
      </c>
      <c r="BC1638" s="3">
        <v>258</v>
      </c>
      <c r="BD1638" s="3" t="s">
        <v>71</v>
      </c>
      <c r="BE1638" s="3" t="s">
        <v>25408</v>
      </c>
      <c r="BF1638" s="3" t="str">
        <f>HYPERLINK("http://dx.doi.org/10.1016/j.landusepol.2018.02.004","http://dx.doi.org/10.1016/j.landusepol.2018.02.004")</f>
        <v>http://dx.doi.org/10.1016/j.landusepol.2018.02.004</v>
      </c>
      <c r="BG1638" s="3" t="s">
        <v>71</v>
      </c>
      <c r="BH1638" s="3" t="s">
        <v>71</v>
      </c>
      <c r="BI1638" s="3">
        <v>10</v>
      </c>
      <c r="BJ1638" s="3" t="s">
        <v>389</v>
      </c>
      <c r="BK1638" s="3" t="s">
        <v>1353</v>
      </c>
      <c r="BL1638" s="3" t="s">
        <v>138</v>
      </c>
      <c r="BM1638" s="3" t="s">
        <v>25409</v>
      </c>
      <c r="BN1638" s="3" t="s">
        <v>71</v>
      </c>
      <c r="BO1638" s="3" t="s">
        <v>71</v>
      </c>
      <c r="BP1638" s="3" t="s">
        <v>71</v>
      </c>
      <c r="BQ1638" s="3" t="s">
        <v>71</v>
      </c>
    </row>
    <row r="1639" spans="1:69">
      <c r="A1639" s="1" t="s">
        <v>69</v>
      </c>
      <c r="B1639" s="1" t="s">
        <v>25410</v>
      </c>
      <c r="C1639" s="1" t="s">
        <v>71</v>
      </c>
      <c r="D1639" s="1" t="s">
        <v>71</v>
      </c>
      <c r="E1639" s="1" t="s">
        <v>71</v>
      </c>
      <c r="F1639" s="1" t="s">
        <v>25411</v>
      </c>
      <c r="G1639" s="1" t="s">
        <v>71</v>
      </c>
      <c r="H1639" s="1" t="s">
        <v>71</v>
      </c>
      <c r="I1639" s="1" t="s">
        <v>25412</v>
      </c>
      <c r="J1639" s="1" t="s">
        <v>267</v>
      </c>
      <c r="K1639" s="1" t="s">
        <v>71</v>
      </c>
      <c r="L1639" s="1" t="s">
        <v>71</v>
      </c>
      <c r="M1639" s="1" t="s">
        <v>74</v>
      </c>
      <c r="N1639" s="1" t="s">
        <v>75</v>
      </c>
      <c r="O1639" s="1" t="s">
        <v>71</v>
      </c>
      <c r="P1639" s="1" t="s">
        <v>71</v>
      </c>
      <c r="Q1639" s="1" t="s">
        <v>71</v>
      </c>
      <c r="R1639" s="1" t="s">
        <v>71</v>
      </c>
      <c r="S1639" s="1" t="s">
        <v>71</v>
      </c>
      <c r="T1639" s="1" t="s">
        <v>25413</v>
      </c>
      <c r="U1639" s="1" t="s">
        <v>25414</v>
      </c>
      <c r="V1639" s="1" t="s">
        <v>25415</v>
      </c>
      <c r="W1639" s="1" t="s">
        <v>25416</v>
      </c>
      <c r="X1639" s="1" t="s">
        <v>71</v>
      </c>
      <c r="Y1639" s="1" t="s">
        <v>25417</v>
      </c>
      <c r="Z1639" s="1" t="s">
        <v>25418</v>
      </c>
      <c r="AA1639" s="1" t="s">
        <v>25419</v>
      </c>
      <c r="AB1639" s="1" t="s">
        <v>25420</v>
      </c>
      <c r="AC1639" s="1" t="s">
        <v>25421</v>
      </c>
      <c r="AD1639" s="1" t="s">
        <v>25422</v>
      </c>
      <c r="AE1639" s="1" t="s">
        <v>25423</v>
      </c>
      <c r="AF1639" s="1" t="s">
        <v>71</v>
      </c>
      <c r="AG1639" s="1">
        <v>50</v>
      </c>
      <c r="AH1639" s="1">
        <v>11</v>
      </c>
      <c r="AI1639" s="1">
        <v>11</v>
      </c>
      <c r="AJ1639" s="1">
        <v>1</v>
      </c>
      <c r="AK1639" s="1">
        <v>24</v>
      </c>
      <c r="AL1639" s="1" t="s">
        <v>231</v>
      </c>
      <c r="AM1639" s="1" t="s">
        <v>232</v>
      </c>
      <c r="AN1639" s="1" t="s">
        <v>233</v>
      </c>
      <c r="AO1639" s="1" t="s">
        <v>71</v>
      </c>
      <c r="AP1639" s="1" t="s">
        <v>279</v>
      </c>
      <c r="AQ1639" s="1" t="s">
        <v>71</v>
      </c>
      <c r="AR1639" s="1" t="s">
        <v>280</v>
      </c>
      <c r="AS1639" s="1" t="s">
        <v>281</v>
      </c>
      <c r="AT1639" s="1" t="s">
        <v>106</v>
      </c>
      <c r="AU1639" s="1">
        <v>2020</v>
      </c>
      <c r="AV1639" s="1">
        <v>12</v>
      </c>
      <c r="AW1639" s="1">
        <v>11</v>
      </c>
      <c r="AX1639" s="1" t="s">
        <v>71</v>
      </c>
      <c r="AY1639" s="1" t="s">
        <v>71</v>
      </c>
      <c r="AZ1639" s="1" t="s">
        <v>71</v>
      </c>
      <c r="BA1639" s="1" t="s">
        <v>71</v>
      </c>
      <c r="BB1639" s="1" t="s">
        <v>71</v>
      </c>
      <c r="BC1639" s="1" t="s">
        <v>71</v>
      </c>
      <c r="BD1639" s="1">
        <v>3282</v>
      </c>
      <c r="BE1639" s="1" t="s">
        <v>25424</v>
      </c>
      <c r="BF1639" s="1" t="str">
        <f>HYPERLINK("http://dx.doi.org/10.3390/w12113282","http://dx.doi.org/10.3390/w12113282")</f>
        <v>http://dx.doi.org/10.3390/w12113282</v>
      </c>
      <c r="BG1639" s="1" t="s">
        <v>71</v>
      </c>
      <c r="BH1639" s="1" t="s">
        <v>71</v>
      </c>
      <c r="BI1639" s="1">
        <v>18</v>
      </c>
      <c r="BJ1639" s="1" t="s">
        <v>284</v>
      </c>
      <c r="BK1639" s="1" t="s">
        <v>240</v>
      </c>
      <c r="BL1639" s="1" t="s">
        <v>285</v>
      </c>
      <c r="BM1639" s="1" t="s">
        <v>25425</v>
      </c>
      <c r="BN1639" s="1" t="s">
        <v>71</v>
      </c>
      <c r="BO1639" s="1" t="s">
        <v>598</v>
      </c>
      <c r="BP1639" s="1" t="s">
        <v>71</v>
      </c>
      <c r="BQ1639" s="1" t="s">
        <v>71</v>
      </c>
    </row>
    <row r="1640" spans="1:69">
      <c r="A1640" s="1" t="s">
        <v>69</v>
      </c>
      <c r="B1640" s="1" t="s">
        <v>25426</v>
      </c>
      <c r="C1640" s="1" t="s">
        <v>71</v>
      </c>
      <c r="D1640" s="1" t="s">
        <v>71</v>
      </c>
      <c r="E1640" s="1" t="s">
        <v>71</v>
      </c>
      <c r="F1640" s="1" t="s">
        <v>25427</v>
      </c>
      <c r="G1640" s="1" t="s">
        <v>71</v>
      </c>
      <c r="H1640" s="1" t="s">
        <v>71</v>
      </c>
      <c r="I1640" s="1" t="s">
        <v>25428</v>
      </c>
      <c r="J1640" s="1" t="s">
        <v>144</v>
      </c>
      <c r="K1640" s="1" t="s">
        <v>71</v>
      </c>
      <c r="L1640" s="1" t="s">
        <v>71</v>
      </c>
      <c r="M1640" s="1" t="s">
        <v>74</v>
      </c>
      <c r="N1640" s="1" t="s">
        <v>75</v>
      </c>
      <c r="O1640" s="1" t="s">
        <v>71</v>
      </c>
      <c r="P1640" s="1" t="s">
        <v>71</v>
      </c>
      <c r="Q1640" s="1" t="s">
        <v>71</v>
      </c>
      <c r="R1640" s="1" t="s">
        <v>71</v>
      </c>
      <c r="S1640" s="1" t="s">
        <v>71</v>
      </c>
      <c r="T1640" s="1" t="s">
        <v>25429</v>
      </c>
      <c r="U1640" s="1" t="s">
        <v>25430</v>
      </c>
      <c r="V1640" s="1" t="s">
        <v>25431</v>
      </c>
      <c r="W1640" s="1" t="s">
        <v>25432</v>
      </c>
      <c r="X1640" s="1" t="s">
        <v>71</v>
      </c>
      <c r="Y1640" s="1" t="s">
        <v>25433</v>
      </c>
      <c r="Z1640" s="1" t="s">
        <v>25434</v>
      </c>
      <c r="AA1640" s="1" t="s">
        <v>25435</v>
      </c>
      <c r="AB1640" s="1" t="s">
        <v>25436</v>
      </c>
      <c r="AC1640" s="1" t="s">
        <v>25437</v>
      </c>
      <c r="AD1640" s="1" t="s">
        <v>25438</v>
      </c>
      <c r="AE1640" s="1" t="s">
        <v>25439</v>
      </c>
      <c r="AF1640" s="1" t="s">
        <v>71</v>
      </c>
      <c r="AG1640" s="1">
        <v>144</v>
      </c>
      <c r="AH1640" s="1">
        <v>10</v>
      </c>
      <c r="AI1640" s="1">
        <v>10</v>
      </c>
      <c r="AJ1640" s="1">
        <v>12</v>
      </c>
      <c r="AK1640" s="1">
        <v>57</v>
      </c>
      <c r="AL1640" s="1" t="s">
        <v>156</v>
      </c>
      <c r="AM1640" s="1" t="s">
        <v>157</v>
      </c>
      <c r="AN1640" s="1" t="s">
        <v>158</v>
      </c>
      <c r="AO1640" s="1" t="s">
        <v>159</v>
      </c>
      <c r="AP1640" s="1" t="s">
        <v>160</v>
      </c>
      <c r="AQ1640" s="1" t="s">
        <v>71</v>
      </c>
      <c r="AR1640" s="1" t="s">
        <v>161</v>
      </c>
      <c r="AS1640" s="1" t="s">
        <v>162</v>
      </c>
      <c r="AT1640" s="1" t="s">
        <v>1880</v>
      </c>
      <c r="AU1640" s="1">
        <v>2021</v>
      </c>
      <c r="AV1640" s="1">
        <v>781</v>
      </c>
      <c r="AW1640" s="1" t="s">
        <v>71</v>
      </c>
      <c r="AX1640" s="1" t="s">
        <v>71</v>
      </c>
      <c r="AY1640" s="1" t="s">
        <v>71</v>
      </c>
      <c r="AZ1640" s="1" t="s">
        <v>71</v>
      </c>
      <c r="BA1640" s="1" t="s">
        <v>71</v>
      </c>
      <c r="BB1640" s="1" t="s">
        <v>71</v>
      </c>
      <c r="BC1640" s="1" t="s">
        <v>71</v>
      </c>
      <c r="BD1640" s="1">
        <v>146273</v>
      </c>
      <c r="BE1640" s="1" t="s">
        <v>25440</v>
      </c>
      <c r="BF1640" s="1" t="str">
        <f>HYPERLINK("http://dx.doi.org/10.1016/j.scitotenv.2021.146273","http://dx.doi.org/10.1016/j.scitotenv.2021.146273")</f>
        <v>http://dx.doi.org/10.1016/j.scitotenv.2021.146273</v>
      </c>
      <c r="BG1640" s="1" t="s">
        <v>71</v>
      </c>
      <c r="BH1640" s="1" t="s">
        <v>5482</v>
      </c>
      <c r="BI1640" s="1">
        <v>16</v>
      </c>
      <c r="BJ1640" s="1" t="s">
        <v>137</v>
      </c>
      <c r="BK1640" s="1" t="s">
        <v>93</v>
      </c>
      <c r="BL1640" s="1" t="s">
        <v>138</v>
      </c>
      <c r="BM1640" s="1" t="s">
        <v>25441</v>
      </c>
      <c r="BN1640" s="1">
        <v>33813143</v>
      </c>
      <c r="BO1640" s="1" t="s">
        <v>312</v>
      </c>
      <c r="BP1640" s="1" t="s">
        <v>71</v>
      </c>
      <c r="BQ1640" s="1" t="s">
        <v>71</v>
      </c>
    </row>
    <row r="1641" spans="1:69">
      <c r="A1641" s="3" t="s">
        <v>69</v>
      </c>
      <c r="B1641" s="3" t="s">
        <v>25442</v>
      </c>
      <c r="C1641" s="3" t="s">
        <v>71</v>
      </c>
      <c r="D1641" s="3" t="s">
        <v>71</v>
      </c>
      <c r="E1641" s="3" t="s">
        <v>71</v>
      </c>
      <c r="F1641" s="3" t="s">
        <v>25442</v>
      </c>
      <c r="G1641" s="3" t="s">
        <v>71</v>
      </c>
      <c r="H1641" s="3" t="s">
        <v>71</v>
      </c>
      <c r="I1641" s="3" t="s">
        <v>25443</v>
      </c>
      <c r="J1641" s="3" t="s">
        <v>1358</v>
      </c>
      <c r="K1641" s="3" t="s">
        <v>71</v>
      </c>
      <c r="L1641" s="3" t="s">
        <v>71</v>
      </c>
      <c r="M1641" s="3" t="s">
        <v>74</v>
      </c>
      <c r="N1641" s="3" t="s">
        <v>75</v>
      </c>
      <c r="O1641" s="3" t="s">
        <v>71</v>
      </c>
      <c r="P1641" s="3" t="s">
        <v>71</v>
      </c>
      <c r="Q1641" s="3" t="s">
        <v>71</v>
      </c>
      <c r="R1641" s="3" t="s">
        <v>71</v>
      </c>
      <c r="S1641" s="3" t="s">
        <v>71</v>
      </c>
      <c r="T1641" s="3" t="s">
        <v>71</v>
      </c>
      <c r="U1641" s="3" t="s">
        <v>25444</v>
      </c>
      <c r="V1641" s="3" t="s">
        <v>25445</v>
      </c>
      <c r="W1641" s="3" t="s">
        <v>71</v>
      </c>
      <c r="X1641" s="3" t="s">
        <v>71</v>
      </c>
      <c r="Y1641" s="3" t="s">
        <v>25446</v>
      </c>
      <c r="Z1641" s="3" t="s">
        <v>71</v>
      </c>
      <c r="AA1641" s="3" t="s">
        <v>71</v>
      </c>
      <c r="AB1641" s="3" t="s">
        <v>71</v>
      </c>
      <c r="AC1641" s="3" t="s">
        <v>71</v>
      </c>
      <c r="AD1641" s="3" t="s">
        <v>71</v>
      </c>
      <c r="AE1641" s="3" t="s">
        <v>71</v>
      </c>
      <c r="AF1641" s="3" t="s">
        <v>71</v>
      </c>
      <c r="AG1641" s="3">
        <v>25</v>
      </c>
      <c r="AH1641" s="3">
        <v>54</v>
      </c>
      <c r="AI1641" s="3">
        <v>54</v>
      </c>
      <c r="AJ1641" s="3">
        <v>1</v>
      </c>
      <c r="AK1641" s="3">
        <v>18</v>
      </c>
      <c r="AL1641" s="3" t="s">
        <v>1368</v>
      </c>
      <c r="AM1641" s="3" t="s">
        <v>1369</v>
      </c>
      <c r="AN1641" s="3" t="s">
        <v>1370</v>
      </c>
      <c r="AO1641" s="3" t="s">
        <v>1371</v>
      </c>
      <c r="AP1641" s="3" t="s">
        <v>1372</v>
      </c>
      <c r="AQ1641" s="3" t="s">
        <v>71</v>
      </c>
      <c r="AR1641" s="3" t="s">
        <v>1373</v>
      </c>
      <c r="AS1641" s="3" t="s">
        <v>1374</v>
      </c>
      <c r="AT1641" s="3" t="s">
        <v>106</v>
      </c>
      <c r="AU1641" s="3">
        <v>1997</v>
      </c>
      <c r="AV1641" s="3">
        <v>31</v>
      </c>
      <c r="AW1641" s="3">
        <v>11</v>
      </c>
      <c r="AX1641" s="3" t="s">
        <v>71</v>
      </c>
      <c r="AY1641" s="3" t="s">
        <v>71</v>
      </c>
      <c r="AZ1641" s="3" t="s">
        <v>71</v>
      </c>
      <c r="BA1641" s="3" t="s">
        <v>71</v>
      </c>
      <c r="BB1641" s="3">
        <v>3093</v>
      </c>
      <c r="BC1641" s="3">
        <v>3102</v>
      </c>
      <c r="BD1641" s="3" t="s">
        <v>71</v>
      </c>
      <c r="BE1641" s="3" t="s">
        <v>25447</v>
      </c>
      <c r="BF1641" s="3" t="str">
        <f>HYPERLINK("http://dx.doi.org/10.1021/es9610186","http://dx.doi.org/10.1021/es9610186")</f>
        <v>http://dx.doi.org/10.1021/es9610186</v>
      </c>
      <c r="BG1641" s="3" t="s">
        <v>71</v>
      </c>
      <c r="BH1641" s="3" t="s">
        <v>71</v>
      </c>
      <c r="BI1641" s="3">
        <v>10</v>
      </c>
      <c r="BJ1641" s="3" t="s">
        <v>554</v>
      </c>
      <c r="BK1641" s="3" t="s">
        <v>93</v>
      </c>
      <c r="BL1641" s="3" t="s">
        <v>556</v>
      </c>
      <c r="BM1641" s="3" t="s">
        <v>25448</v>
      </c>
      <c r="BN1641" s="3" t="s">
        <v>71</v>
      </c>
      <c r="BO1641" s="3" t="s">
        <v>71</v>
      </c>
      <c r="BP1641" s="3" t="s">
        <v>71</v>
      </c>
      <c r="BQ1641" s="3" t="s">
        <v>71</v>
      </c>
    </row>
    <row r="1642" spans="1:69">
      <c r="A1642" s="1" t="s">
        <v>69</v>
      </c>
      <c r="B1642" s="1" t="s">
        <v>25449</v>
      </c>
      <c r="C1642" s="1" t="s">
        <v>71</v>
      </c>
      <c r="D1642" s="1" t="s">
        <v>71</v>
      </c>
      <c r="E1642" s="1" t="s">
        <v>71</v>
      </c>
      <c r="F1642" s="1" t="s">
        <v>25450</v>
      </c>
      <c r="G1642" s="1" t="s">
        <v>71</v>
      </c>
      <c r="H1642" s="1" t="s">
        <v>71</v>
      </c>
      <c r="I1642" s="1" t="s">
        <v>25451</v>
      </c>
      <c r="J1642" s="1" t="s">
        <v>1124</v>
      </c>
      <c r="K1642" s="1" t="s">
        <v>71</v>
      </c>
      <c r="L1642" s="1" t="s">
        <v>71</v>
      </c>
      <c r="M1642" s="1" t="s">
        <v>74</v>
      </c>
      <c r="N1642" s="1" t="s">
        <v>75</v>
      </c>
      <c r="O1642" s="1" t="s">
        <v>71</v>
      </c>
      <c r="P1642" s="1" t="s">
        <v>71</v>
      </c>
      <c r="Q1642" s="1" t="s">
        <v>71</v>
      </c>
      <c r="R1642" s="1" t="s">
        <v>71</v>
      </c>
      <c r="S1642" s="1" t="s">
        <v>71</v>
      </c>
      <c r="T1642" s="1" t="s">
        <v>25452</v>
      </c>
      <c r="U1642" s="1" t="s">
        <v>25453</v>
      </c>
      <c r="V1642" s="1" t="s">
        <v>25454</v>
      </c>
      <c r="W1642" s="1" t="s">
        <v>25455</v>
      </c>
      <c r="X1642" s="1" t="s">
        <v>71</v>
      </c>
      <c r="Y1642" s="1" t="s">
        <v>25456</v>
      </c>
      <c r="Z1642" s="1" t="s">
        <v>25457</v>
      </c>
      <c r="AA1642" s="1" t="s">
        <v>25458</v>
      </c>
      <c r="AB1642" s="1" t="s">
        <v>25459</v>
      </c>
      <c r="AC1642" s="1" t="s">
        <v>25460</v>
      </c>
      <c r="AD1642" s="1" t="s">
        <v>25461</v>
      </c>
      <c r="AE1642" s="1" t="s">
        <v>25462</v>
      </c>
      <c r="AF1642" s="1" t="s">
        <v>71</v>
      </c>
      <c r="AG1642" s="1">
        <v>67</v>
      </c>
      <c r="AH1642" s="1">
        <v>14</v>
      </c>
      <c r="AI1642" s="1">
        <v>15</v>
      </c>
      <c r="AJ1642" s="1">
        <v>3</v>
      </c>
      <c r="AK1642" s="1">
        <v>21</v>
      </c>
      <c r="AL1642" s="1" t="s">
        <v>100</v>
      </c>
      <c r="AM1642" s="1" t="s">
        <v>1135</v>
      </c>
      <c r="AN1642" s="1" t="s">
        <v>1136</v>
      </c>
      <c r="AO1642" s="1" t="s">
        <v>1137</v>
      </c>
      <c r="AP1642" s="1" t="s">
        <v>1138</v>
      </c>
      <c r="AQ1642" s="1" t="s">
        <v>71</v>
      </c>
      <c r="AR1642" s="1" t="s">
        <v>1139</v>
      </c>
      <c r="AS1642" s="1" t="s">
        <v>1140</v>
      </c>
      <c r="AT1642" s="1" t="s">
        <v>969</v>
      </c>
      <c r="AU1642" s="1">
        <v>2019</v>
      </c>
      <c r="AV1642" s="1">
        <v>191</v>
      </c>
      <c r="AW1642" s="1">
        <v>5</v>
      </c>
      <c r="AX1642" s="1" t="s">
        <v>71</v>
      </c>
      <c r="AY1642" s="1" t="s">
        <v>71</v>
      </c>
      <c r="AZ1642" s="1" t="s">
        <v>71</v>
      </c>
      <c r="BA1642" s="1" t="s">
        <v>71</v>
      </c>
      <c r="BB1642" s="1" t="s">
        <v>71</v>
      </c>
      <c r="BC1642" s="1" t="s">
        <v>71</v>
      </c>
      <c r="BD1642" s="1">
        <v>308</v>
      </c>
      <c r="BE1642" s="1" t="s">
        <v>25463</v>
      </c>
      <c r="BF1642" s="1" t="str">
        <f>HYPERLINK("http://dx.doi.org/10.1007/s10661-019-7477-1","http://dx.doi.org/10.1007/s10661-019-7477-1")</f>
        <v>http://dx.doi.org/10.1007/s10661-019-7477-1</v>
      </c>
      <c r="BG1642" s="1" t="s">
        <v>71</v>
      </c>
      <c r="BH1642" s="1" t="s">
        <v>71</v>
      </c>
      <c r="BI1642" s="1">
        <v>16</v>
      </c>
      <c r="BJ1642" s="1" t="s">
        <v>137</v>
      </c>
      <c r="BK1642" s="1" t="s">
        <v>93</v>
      </c>
      <c r="BL1642" s="1" t="s">
        <v>138</v>
      </c>
      <c r="BM1642" s="1" t="s">
        <v>25464</v>
      </c>
      <c r="BN1642" s="1">
        <v>31028554</v>
      </c>
      <c r="BO1642" s="1" t="s">
        <v>71</v>
      </c>
      <c r="BP1642" s="1" t="s">
        <v>71</v>
      </c>
      <c r="BQ1642" s="1" t="s">
        <v>71</v>
      </c>
    </row>
    <row r="1643" spans="1:69">
      <c r="A1643" s="3" t="s">
        <v>69</v>
      </c>
      <c r="B1643" s="3" t="s">
        <v>25465</v>
      </c>
      <c r="C1643" s="3" t="s">
        <v>71</v>
      </c>
      <c r="D1643" s="3" t="s">
        <v>71</v>
      </c>
      <c r="E1643" s="3" t="s">
        <v>71</v>
      </c>
      <c r="F1643" s="3" t="s">
        <v>25466</v>
      </c>
      <c r="G1643" s="3" t="s">
        <v>71</v>
      </c>
      <c r="H1643" s="3" t="s">
        <v>71</v>
      </c>
      <c r="I1643" s="3" t="s">
        <v>25467</v>
      </c>
      <c r="J1643" s="3" t="s">
        <v>25468</v>
      </c>
      <c r="K1643" s="3" t="s">
        <v>71</v>
      </c>
      <c r="L1643" s="3" t="s">
        <v>71</v>
      </c>
      <c r="M1643" s="3" t="s">
        <v>74</v>
      </c>
      <c r="N1643" s="3" t="s">
        <v>75</v>
      </c>
      <c r="O1643" s="3" t="s">
        <v>71</v>
      </c>
      <c r="P1643" s="3" t="s">
        <v>71</v>
      </c>
      <c r="Q1643" s="3" t="s">
        <v>71</v>
      </c>
      <c r="R1643" s="3" t="s">
        <v>71</v>
      </c>
      <c r="S1643" s="3" t="s">
        <v>71</v>
      </c>
      <c r="T1643" s="3" t="s">
        <v>25469</v>
      </c>
      <c r="U1643" s="3" t="s">
        <v>25470</v>
      </c>
      <c r="V1643" s="3" t="s">
        <v>25471</v>
      </c>
      <c r="W1643" s="3" t="s">
        <v>25472</v>
      </c>
      <c r="X1643" s="3" t="s">
        <v>71</v>
      </c>
      <c r="Y1643" s="3" t="s">
        <v>25473</v>
      </c>
      <c r="Z1643" s="3" t="s">
        <v>25474</v>
      </c>
      <c r="AA1643" s="3" t="s">
        <v>25475</v>
      </c>
      <c r="AB1643" s="3" t="s">
        <v>25476</v>
      </c>
      <c r="AC1643" s="3" t="s">
        <v>71</v>
      </c>
      <c r="AD1643" s="3" t="s">
        <v>71</v>
      </c>
      <c r="AE1643" s="3" t="s">
        <v>71</v>
      </c>
      <c r="AF1643" s="3" t="s">
        <v>71</v>
      </c>
      <c r="AG1643" s="3">
        <v>85</v>
      </c>
      <c r="AH1643" s="3">
        <v>10</v>
      </c>
      <c r="AI1643" s="3">
        <v>11</v>
      </c>
      <c r="AJ1643" s="3">
        <v>2</v>
      </c>
      <c r="AK1643" s="3">
        <v>55</v>
      </c>
      <c r="AL1643" s="3" t="s">
        <v>100</v>
      </c>
      <c r="AM1643" s="3" t="s">
        <v>1135</v>
      </c>
      <c r="AN1643" s="3" t="s">
        <v>1136</v>
      </c>
      <c r="AO1643" s="3" t="s">
        <v>25477</v>
      </c>
      <c r="AP1643" s="3" t="s">
        <v>25478</v>
      </c>
      <c r="AQ1643" s="3" t="s">
        <v>71</v>
      </c>
      <c r="AR1643" s="3" t="s">
        <v>25479</v>
      </c>
      <c r="AS1643" s="3" t="s">
        <v>25480</v>
      </c>
      <c r="AT1643" s="3" t="s">
        <v>307</v>
      </c>
      <c r="AU1643" s="3">
        <v>2015</v>
      </c>
      <c r="AV1643" s="3">
        <v>24</v>
      </c>
      <c r="AW1643" s="3">
        <v>1</v>
      </c>
      <c r="AX1643" s="3" t="s">
        <v>71</v>
      </c>
      <c r="AY1643" s="3" t="s">
        <v>71</v>
      </c>
      <c r="AZ1643" s="3" t="s">
        <v>71</v>
      </c>
      <c r="BA1643" s="3" t="s">
        <v>71</v>
      </c>
      <c r="BB1643" s="3">
        <v>149</v>
      </c>
      <c r="BC1643" s="3">
        <v>170</v>
      </c>
      <c r="BD1643" s="3" t="s">
        <v>71</v>
      </c>
      <c r="BE1643" s="3" t="s">
        <v>25481</v>
      </c>
      <c r="BF1643" s="3" t="str">
        <f>HYPERLINK("http://dx.doi.org/10.1007/s10531-014-0798-z","http://dx.doi.org/10.1007/s10531-014-0798-z")</f>
        <v>http://dx.doi.org/10.1007/s10531-014-0798-z</v>
      </c>
      <c r="BG1643" s="3" t="s">
        <v>71</v>
      </c>
      <c r="BH1643" s="3" t="s">
        <v>71</v>
      </c>
      <c r="BI1643" s="3">
        <v>22</v>
      </c>
      <c r="BJ1643" s="3" t="s">
        <v>110</v>
      </c>
      <c r="BK1643" s="3" t="s">
        <v>93</v>
      </c>
      <c r="BL1643" s="3" t="s">
        <v>111</v>
      </c>
      <c r="BM1643" s="3" t="s">
        <v>25482</v>
      </c>
      <c r="BN1643" s="3" t="s">
        <v>71</v>
      </c>
      <c r="BO1643" s="3" t="s">
        <v>71</v>
      </c>
      <c r="BP1643" s="3" t="s">
        <v>71</v>
      </c>
      <c r="BQ1643" s="3" t="s">
        <v>71</v>
      </c>
    </row>
    <row r="1644" spans="1:69">
      <c r="A1644" s="3" t="s">
        <v>69</v>
      </c>
      <c r="B1644" s="3" t="s">
        <v>25483</v>
      </c>
      <c r="C1644" s="3" t="s">
        <v>71</v>
      </c>
      <c r="D1644" s="3" t="s">
        <v>71</v>
      </c>
      <c r="E1644" s="3" t="s">
        <v>71</v>
      </c>
      <c r="F1644" s="3" t="s">
        <v>25484</v>
      </c>
      <c r="G1644" s="3" t="s">
        <v>71</v>
      </c>
      <c r="H1644" s="3" t="s">
        <v>71</v>
      </c>
      <c r="I1644" s="3" t="s">
        <v>25485</v>
      </c>
      <c r="J1644" s="3" t="s">
        <v>25486</v>
      </c>
      <c r="K1644" s="3" t="s">
        <v>71</v>
      </c>
      <c r="L1644" s="3" t="s">
        <v>71</v>
      </c>
      <c r="M1644" s="3" t="s">
        <v>74</v>
      </c>
      <c r="N1644" s="3" t="s">
        <v>117</v>
      </c>
      <c r="O1644" s="3" t="s">
        <v>71</v>
      </c>
      <c r="P1644" s="3" t="s">
        <v>71</v>
      </c>
      <c r="Q1644" s="3" t="s">
        <v>71</v>
      </c>
      <c r="R1644" s="3" t="s">
        <v>71</v>
      </c>
      <c r="S1644" s="3" t="s">
        <v>71</v>
      </c>
      <c r="T1644" s="3" t="s">
        <v>25487</v>
      </c>
      <c r="U1644" s="3" t="s">
        <v>25488</v>
      </c>
      <c r="V1644" s="3" t="s">
        <v>25489</v>
      </c>
      <c r="W1644" s="3" t="s">
        <v>25490</v>
      </c>
      <c r="X1644" s="3" t="s">
        <v>71</v>
      </c>
      <c r="Y1644" s="3" t="s">
        <v>25491</v>
      </c>
      <c r="Z1644" s="3" t="s">
        <v>25492</v>
      </c>
      <c r="AA1644" s="3" t="s">
        <v>71</v>
      </c>
      <c r="AB1644" s="3" t="s">
        <v>71</v>
      </c>
      <c r="AC1644" s="3" t="s">
        <v>71</v>
      </c>
      <c r="AD1644" s="3" t="s">
        <v>71</v>
      </c>
      <c r="AE1644" s="3" t="s">
        <v>71</v>
      </c>
      <c r="AF1644" s="3" t="s">
        <v>71</v>
      </c>
      <c r="AG1644" s="3">
        <v>163</v>
      </c>
      <c r="AH1644" s="3">
        <v>15</v>
      </c>
      <c r="AI1644" s="3">
        <v>15</v>
      </c>
      <c r="AJ1644" s="3">
        <v>1</v>
      </c>
      <c r="AK1644" s="3">
        <v>8</v>
      </c>
      <c r="AL1644" s="3" t="s">
        <v>25493</v>
      </c>
      <c r="AM1644" s="3" t="s">
        <v>25494</v>
      </c>
      <c r="AN1644" s="3" t="s">
        <v>25495</v>
      </c>
      <c r="AO1644" s="3" t="s">
        <v>25496</v>
      </c>
      <c r="AP1644" s="3" t="s">
        <v>25497</v>
      </c>
      <c r="AQ1644" s="3" t="s">
        <v>71</v>
      </c>
      <c r="AR1644" s="3" t="s">
        <v>25498</v>
      </c>
      <c r="AS1644" s="3" t="s">
        <v>25499</v>
      </c>
      <c r="AT1644" s="3" t="s">
        <v>133</v>
      </c>
      <c r="AU1644" s="3">
        <v>2015</v>
      </c>
      <c r="AV1644" s="3">
        <v>32</v>
      </c>
      <c r="AW1644" s="3">
        <v>2</v>
      </c>
      <c r="AX1644" s="3" t="s">
        <v>71</v>
      </c>
      <c r="AY1644" s="3" t="s">
        <v>71</v>
      </c>
      <c r="AZ1644" s="3" t="s">
        <v>134</v>
      </c>
      <c r="BA1644" s="3" t="s">
        <v>71</v>
      </c>
      <c r="BB1644" s="3">
        <v>73</v>
      </c>
      <c r="BC1644" s="3">
        <v>89</v>
      </c>
      <c r="BD1644" s="3" t="s">
        <v>71</v>
      </c>
      <c r="BE1644" s="3" t="s">
        <v>25500</v>
      </c>
      <c r="BF1644" s="3" t="str">
        <f>HYPERLINK("http://dx.doi.org/10.2989/10220119.2015.1054429","http://dx.doi.org/10.2989/10220119.2015.1054429")</f>
        <v>http://dx.doi.org/10.2989/10220119.2015.1054429</v>
      </c>
      <c r="BG1644" s="3" t="s">
        <v>71</v>
      </c>
      <c r="BH1644" s="3" t="s">
        <v>71</v>
      </c>
      <c r="BI1644" s="3">
        <v>17</v>
      </c>
      <c r="BJ1644" s="3" t="s">
        <v>676</v>
      </c>
      <c r="BK1644" s="3" t="s">
        <v>93</v>
      </c>
      <c r="BL1644" s="3" t="s">
        <v>138</v>
      </c>
      <c r="BM1644" s="3" t="s">
        <v>25501</v>
      </c>
      <c r="BN1644" s="3" t="s">
        <v>71</v>
      </c>
      <c r="BO1644" s="3" t="s">
        <v>166</v>
      </c>
      <c r="BP1644" s="3" t="s">
        <v>71</v>
      </c>
      <c r="BQ1644" s="3" t="s">
        <v>71</v>
      </c>
    </row>
    <row r="1645" spans="1:69">
      <c r="A1645" s="3" t="s">
        <v>69</v>
      </c>
      <c r="B1645" s="3" t="s">
        <v>25502</v>
      </c>
      <c r="C1645" s="3" t="s">
        <v>71</v>
      </c>
      <c r="D1645" s="3" t="s">
        <v>71</v>
      </c>
      <c r="E1645" s="3" t="s">
        <v>71</v>
      </c>
      <c r="F1645" s="3" t="s">
        <v>25503</v>
      </c>
      <c r="G1645" s="3" t="s">
        <v>71</v>
      </c>
      <c r="H1645" s="3" t="s">
        <v>71</v>
      </c>
      <c r="I1645" s="3" t="s">
        <v>25504</v>
      </c>
      <c r="J1645" s="3" t="s">
        <v>9670</v>
      </c>
      <c r="K1645" s="3" t="s">
        <v>71</v>
      </c>
      <c r="L1645" s="3" t="s">
        <v>71</v>
      </c>
      <c r="M1645" s="3" t="s">
        <v>74</v>
      </c>
      <c r="N1645" s="3" t="s">
        <v>75</v>
      </c>
      <c r="O1645" s="3" t="s">
        <v>71</v>
      </c>
      <c r="P1645" s="3" t="s">
        <v>71</v>
      </c>
      <c r="Q1645" s="3" t="s">
        <v>71</v>
      </c>
      <c r="R1645" s="3" t="s">
        <v>71</v>
      </c>
      <c r="S1645" s="3" t="s">
        <v>71</v>
      </c>
      <c r="T1645" s="3" t="s">
        <v>25505</v>
      </c>
      <c r="U1645" s="3" t="s">
        <v>25506</v>
      </c>
      <c r="V1645" s="3" t="s">
        <v>25507</v>
      </c>
      <c r="W1645" s="3" t="s">
        <v>25508</v>
      </c>
      <c r="X1645" s="3" t="s">
        <v>71</v>
      </c>
      <c r="Y1645" s="3" t="s">
        <v>25509</v>
      </c>
      <c r="Z1645" s="3" t="s">
        <v>25510</v>
      </c>
      <c r="AA1645" s="3" t="s">
        <v>71</v>
      </c>
      <c r="AB1645" s="3" t="s">
        <v>71</v>
      </c>
      <c r="AC1645" s="3" t="s">
        <v>71</v>
      </c>
      <c r="AD1645" s="3" t="s">
        <v>71</v>
      </c>
      <c r="AE1645" s="3" t="s">
        <v>71</v>
      </c>
      <c r="AF1645" s="3" t="s">
        <v>71</v>
      </c>
      <c r="AG1645" s="3">
        <v>35</v>
      </c>
      <c r="AH1645" s="3">
        <v>0</v>
      </c>
      <c r="AI1645" s="3">
        <v>0</v>
      </c>
      <c r="AJ1645" s="3">
        <v>4</v>
      </c>
      <c r="AK1645" s="3">
        <v>33</v>
      </c>
      <c r="AL1645" s="3" t="s">
        <v>9680</v>
      </c>
      <c r="AM1645" s="3" t="s">
        <v>9681</v>
      </c>
      <c r="AN1645" s="3" t="s">
        <v>9682</v>
      </c>
      <c r="AO1645" s="3" t="s">
        <v>9683</v>
      </c>
      <c r="AP1645" s="3" t="s">
        <v>9684</v>
      </c>
      <c r="AQ1645" s="3" t="s">
        <v>71</v>
      </c>
      <c r="AR1645" s="3" t="s">
        <v>9685</v>
      </c>
      <c r="AS1645" s="3" t="s">
        <v>9686</v>
      </c>
      <c r="AT1645" s="3" t="s">
        <v>210</v>
      </c>
      <c r="AU1645" s="3">
        <v>2013</v>
      </c>
      <c r="AV1645" s="3">
        <v>12</v>
      </c>
      <c r="AW1645" s="3">
        <v>12</v>
      </c>
      <c r="AX1645" s="3" t="s">
        <v>71</v>
      </c>
      <c r="AY1645" s="3" t="s">
        <v>71</v>
      </c>
      <c r="AZ1645" s="3" t="s">
        <v>71</v>
      </c>
      <c r="BA1645" s="3" t="s">
        <v>71</v>
      </c>
      <c r="BB1645" s="3">
        <v>2417</v>
      </c>
      <c r="BC1645" s="3">
        <v>2426</v>
      </c>
      <c r="BD1645" s="3" t="s">
        <v>71</v>
      </c>
      <c r="BE1645" s="3" t="s">
        <v>71</v>
      </c>
      <c r="BF1645" s="3" t="s">
        <v>71</v>
      </c>
      <c r="BG1645" s="3" t="s">
        <v>71</v>
      </c>
      <c r="BH1645" s="3" t="s">
        <v>71</v>
      </c>
      <c r="BI1645" s="3">
        <v>10</v>
      </c>
      <c r="BJ1645" s="3" t="s">
        <v>137</v>
      </c>
      <c r="BK1645" s="3" t="s">
        <v>93</v>
      </c>
      <c r="BL1645" s="3" t="s">
        <v>138</v>
      </c>
      <c r="BM1645" s="3" t="s">
        <v>25511</v>
      </c>
      <c r="BN1645" s="3" t="s">
        <v>71</v>
      </c>
      <c r="BO1645" s="3" t="s">
        <v>71</v>
      </c>
      <c r="BP1645" s="3" t="s">
        <v>71</v>
      </c>
      <c r="BQ1645" s="3" t="s">
        <v>71</v>
      </c>
    </row>
    <row r="1646" spans="1:69">
      <c r="A1646" s="1" t="s">
        <v>69</v>
      </c>
      <c r="B1646" s="1" t="s">
        <v>25512</v>
      </c>
      <c r="C1646" s="1" t="s">
        <v>71</v>
      </c>
      <c r="D1646" s="1" t="s">
        <v>71</v>
      </c>
      <c r="E1646" s="1" t="s">
        <v>71</v>
      </c>
      <c r="F1646" s="1" t="s">
        <v>25513</v>
      </c>
      <c r="G1646" s="1" t="s">
        <v>71</v>
      </c>
      <c r="H1646" s="1" t="s">
        <v>71</v>
      </c>
      <c r="I1646" s="1" t="s">
        <v>25514</v>
      </c>
      <c r="J1646" s="1" t="s">
        <v>219</v>
      </c>
      <c r="K1646" s="1" t="s">
        <v>71</v>
      </c>
      <c r="L1646" s="1" t="s">
        <v>71</v>
      </c>
      <c r="M1646" s="1" t="s">
        <v>74</v>
      </c>
      <c r="N1646" s="1" t="s">
        <v>75</v>
      </c>
      <c r="O1646" s="1" t="s">
        <v>71</v>
      </c>
      <c r="P1646" s="1" t="s">
        <v>71</v>
      </c>
      <c r="Q1646" s="1" t="s">
        <v>71</v>
      </c>
      <c r="R1646" s="1" t="s">
        <v>71</v>
      </c>
      <c r="S1646" s="1" t="s">
        <v>71</v>
      </c>
      <c r="T1646" s="1" t="s">
        <v>25515</v>
      </c>
      <c r="U1646" s="1" t="s">
        <v>25516</v>
      </c>
      <c r="V1646" s="1" t="s">
        <v>25517</v>
      </c>
      <c r="W1646" s="1" t="s">
        <v>25518</v>
      </c>
      <c r="X1646" s="1" t="s">
        <v>71</v>
      </c>
      <c r="Y1646" s="1" t="s">
        <v>25519</v>
      </c>
      <c r="Z1646" s="1" t="s">
        <v>25520</v>
      </c>
      <c r="AA1646" s="1" t="s">
        <v>71</v>
      </c>
      <c r="AB1646" s="1" t="s">
        <v>71</v>
      </c>
      <c r="AC1646" s="1" t="s">
        <v>25521</v>
      </c>
      <c r="AD1646" s="1" t="s">
        <v>25522</v>
      </c>
      <c r="AE1646" s="1" t="s">
        <v>25523</v>
      </c>
      <c r="AF1646" s="1" t="s">
        <v>71</v>
      </c>
      <c r="AG1646" s="1">
        <v>85</v>
      </c>
      <c r="AH1646" s="1">
        <v>13</v>
      </c>
      <c r="AI1646" s="1">
        <v>13</v>
      </c>
      <c r="AJ1646" s="1">
        <v>3</v>
      </c>
      <c r="AK1646" s="1">
        <v>15</v>
      </c>
      <c r="AL1646" s="1" t="s">
        <v>231</v>
      </c>
      <c r="AM1646" s="1" t="s">
        <v>232</v>
      </c>
      <c r="AN1646" s="1" t="s">
        <v>233</v>
      </c>
      <c r="AO1646" s="1" t="s">
        <v>234</v>
      </c>
      <c r="AP1646" s="1" t="s">
        <v>71</v>
      </c>
      <c r="AQ1646" s="1" t="s">
        <v>71</v>
      </c>
      <c r="AR1646" s="1" t="s">
        <v>235</v>
      </c>
      <c r="AS1646" s="1" t="s">
        <v>236</v>
      </c>
      <c r="AT1646" s="1" t="s">
        <v>106</v>
      </c>
      <c r="AU1646" s="1">
        <v>2018</v>
      </c>
      <c r="AV1646" s="1">
        <v>10</v>
      </c>
      <c r="AW1646" s="1">
        <v>11</v>
      </c>
      <c r="AX1646" s="1" t="s">
        <v>71</v>
      </c>
      <c r="AY1646" s="1" t="s">
        <v>71</v>
      </c>
      <c r="AZ1646" s="1" t="s">
        <v>71</v>
      </c>
      <c r="BA1646" s="1" t="s">
        <v>71</v>
      </c>
      <c r="BB1646" s="1" t="s">
        <v>71</v>
      </c>
      <c r="BC1646" s="1" t="s">
        <v>71</v>
      </c>
      <c r="BD1646" s="1">
        <v>4177</v>
      </c>
      <c r="BE1646" s="1" t="s">
        <v>25524</v>
      </c>
      <c r="BF1646" s="1" t="str">
        <f>HYPERLINK("http://dx.doi.org/10.3390/su10114177","http://dx.doi.org/10.3390/su10114177")</f>
        <v>http://dx.doi.org/10.3390/su10114177</v>
      </c>
      <c r="BG1646" s="1" t="s">
        <v>71</v>
      </c>
      <c r="BH1646" s="1" t="s">
        <v>71</v>
      </c>
      <c r="BI1646" s="1">
        <v>19</v>
      </c>
      <c r="BJ1646" s="1" t="s">
        <v>239</v>
      </c>
      <c r="BK1646" s="1" t="s">
        <v>240</v>
      </c>
      <c r="BL1646" s="1" t="s">
        <v>241</v>
      </c>
      <c r="BM1646" s="1" t="s">
        <v>3616</v>
      </c>
      <c r="BN1646" s="1" t="s">
        <v>71</v>
      </c>
      <c r="BO1646" s="1" t="s">
        <v>736</v>
      </c>
      <c r="BP1646" s="1" t="s">
        <v>71</v>
      </c>
      <c r="BQ1646" s="1" t="s">
        <v>71</v>
      </c>
    </row>
    <row r="1647" spans="1:69">
      <c r="A1647" s="1" t="s">
        <v>69</v>
      </c>
      <c r="B1647" s="1" t="s">
        <v>25525</v>
      </c>
      <c r="C1647" s="1" t="s">
        <v>71</v>
      </c>
      <c r="D1647" s="1" t="s">
        <v>71</v>
      </c>
      <c r="E1647" s="1" t="s">
        <v>71</v>
      </c>
      <c r="F1647" s="1" t="s">
        <v>25526</v>
      </c>
      <c r="G1647" s="1" t="s">
        <v>71</v>
      </c>
      <c r="H1647" s="1" t="s">
        <v>71</v>
      </c>
      <c r="I1647" s="1" t="s">
        <v>25527</v>
      </c>
      <c r="J1647" s="1" t="s">
        <v>219</v>
      </c>
      <c r="K1647" s="1" t="s">
        <v>71</v>
      </c>
      <c r="L1647" s="1" t="s">
        <v>71</v>
      </c>
      <c r="M1647" s="1" t="s">
        <v>74</v>
      </c>
      <c r="N1647" s="1" t="s">
        <v>75</v>
      </c>
      <c r="O1647" s="1" t="s">
        <v>71</v>
      </c>
      <c r="P1647" s="1" t="s">
        <v>71</v>
      </c>
      <c r="Q1647" s="1" t="s">
        <v>71</v>
      </c>
      <c r="R1647" s="1" t="s">
        <v>71</v>
      </c>
      <c r="S1647" s="1" t="s">
        <v>71</v>
      </c>
      <c r="T1647" s="1" t="s">
        <v>25528</v>
      </c>
      <c r="U1647" s="1" t="s">
        <v>25529</v>
      </c>
      <c r="V1647" s="1" t="s">
        <v>25530</v>
      </c>
      <c r="W1647" s="1" t="s">
        <v>25531</v>
      </c>
      <c r="X1647" s="1" t="s">
        <v>71</v>
      </c>
      <c r="Y1647" s="1" t="s">
        <v>25532</v>
      </c>
      <c r="Z1647" s="1" t="s">
        <v>25533</v>
      </c>
      <c r="AA1647" s="1" t="s">
        <v>71</v>
      </c>
      <c r="AB1647" s="1" t="s">
        <v>25534</v>
      </c>
      <c r="AC1647" s="1" t="s">
        <v>25535</v>
      </c>
      <c r="AD1647" s="1" t="s">
        <v>25536</v>
      </c>
      <c r="AE1647" s="1" t="s">
        <v>25537</v>
      </c>
      <c r="AF1647" s="1" t="s">
        <v>71</v>
      </c>
      <c r="AG1647" s="1">
        <v>56</v>
      </c>
      <c r="AH1647" s="1">
        <v>1</v>
      </c>
      <c r="AI1647" s="1">
        <v>1</v>
      </c>
      <c r="AJ1647" s="1">
        <v>1</v>
      </c>
      <c r="AK1647" s="1">
        <v>4</v>
      </c>
      <c r="AL1647" s="1" t="s">
        <v>231</v>
      </c>
      <c r="AM1647" s="1" t="s">
        <v>232</v>
      </c>
      <c r="AN1647" s="1" t="s">
        <v>233</v>
      </c>
      <c r="AO1647" s="1" t="s">
        <v>71</v>
      </c>
      <c r="AP1647" s="1" t="s">
        <v>234</v>
      </c>
      <c r="AQ1647" s="1" t="s">
        <v>71</v>
      </c>
      <c r="AR1647" s="1" t="s">
        <v>235</v>
      </c>
      <c r="AS1647" s="1" t="s">
        <v>236</v>
      </c>
      <c r="AT1647" s="1" t="s">
        <v>1458</v>
      </c>
      <c r="AU1647" s="1">
        <v>2021</v>
      </c>
      <c r="AV1647" s="1">
        <v>13</v>
      </c>
      <c r="AW1647" s="1">
        <v>16</v>
      </c>
      <c r="AX1647" s="1" t="s">
        <v>71</v>
      </c>
      <c r="AY1647" s="1" t="s">
        <v>71</v>
      </c>
      <c r="AZ1647" s="1" t="s">
        <v>71</v>
      </c>
      <c r="BA1647" s="1" t="s">
        <v>71</v>
      </c>
      <c r="BB1647" s="1" t="s">
        <v>71</v>
      </c>
      <c r="BC1647" s="1" t="s">
        <v>71</v>
      </c>
      <c r="BD1647" s="1">
        <v>9323</v>
      </c>
      <c r="BE1647" s="1" t="s">
        <v>25538</v>
      </c>
      <c r="BF1647" s="1" t="str">
        <f>HYPERLINK("http://dx.doi.org/10.3390/su13169323","http://dx.doi.org/10.3390/su13169323")</f>
        <v>http://dx.doi.org/10.3390/su13169323</v>
      </c>
      <c r="BG1647" s="1" t="s">
        <v>71</v>
      </c>
      <c r="BH1647" s="1" t="s">
        <v>71</v>
      </c>
      <c r="BI1647" s="1">
        <v>27</v>
      </c>
      <c r="BJ1647" s="1" t="s">
        <v>239</v>
      </c>
      <c r="BK1647" s="1" t="s">
        <v>240</v>
      </c>
      <c r="BL1647" s="1" t="s">
        <v>241</v>
      </c>
      <c r="BM1647" s="1" t="s">
        <v>25539</v>
      </c>
      <c r="BN1647" s="1" t="s">
        <v>71</v>
      </c>
      <c r="BO1647" s="1" t="s">
        <v>287</v>
      </c>
      <c r="BP1647" s="1" t="s">
        <v>71</v>
      </c>
      <c r="BQ1647" s="1" t="s">
        <v>71</v>
      </c>
    </row>
    <row r="1648" spans="1:69">
      <c r="A1648" s="1" t="s">
        <v>69</v>
      </c>
      <c r="B1648" s="1" t="s">
        <v>25540</v>
      </c>
      <c r="C1648" s="1" t="s">
        <v>71</v>
      </c>
      <c r="D1648" s="1" t="s">
        <v>71</v>
      </c>
      <c r="E1648" s="1" t="s">
        <v>71</v>
      </c>
      <c r="F1648" s="1" t="s">
        <v>25541</v>
      </c>
      <c r="G1648" s="1" t="s">
        <v>71</v>
      </c>
      <c r="H1648" s="1" t="s">
        <v>71</v>
      </c>
      <c r="I1648" s="1" t="s">
        <v>25542</v>
      </c>
      <c r="J1648" s="1" t="s">
        <v>144</v>
      </c>
      <c r="K1648" s="1" t="s">
        <v>71</v>
      </c>
      <c r="L1648" s="1" t="s">
        <v>71</v>
      </c>
      <c r="M1648" s="1" t="s">
        <v>74</v>
      </c>
      <c r="N1648" s="1" t="s">
        <v>75</v>
      </c>
      <c r="O1648" s="1" t="s">
        <v>71</v>
      </c>
      <c r="P1648" s="1" t="s">
        <v>71</v>
      </c>
      <c r="Q1648" s="1" t="s">
        <v>71</v>
      </c>
      <c r="R1648" s="1" t="s">
        <v>71</v>
      </c>
      <c r="S1648" s="1" t="s">
        <v>71</v>
      </c>
      <c r="T1648" s="1" t="s">
        <v>25543</v>
      </c>
      <c r="U1648" s="1" t="s">
        <v>25544</v>
      </c>
      <c r="V1648" s="1" t="s">
        <v>25545</v>
      </c>
      <c r="W1648" s="1" t="s">
        <v>25546</v>
      </c>
      <c r="X1648" s="1" t="s">
        <v>71</v>
      </c>
      <c r="Y1648" s="1" t="s">
        <v>25547</v>
      </c>
      <c r="Z1648" s="1" t="s">
        <v>25548</v>
      </c>
      <c r="AA1648" s="1" t="s">
        <v>25549</v>
      </c>
      <c r="AB1648" s="1" t="s">
        <v>25550</v>
      </c>
      <c r="AC1648" s="1" t="s">
        <v>25551</v>
      </c>
      <c r="AD1648" s="1" t="s">
        <v>25552</v>
      </c>
      <c r="AE1648" s="1" t="s">
        <v>25553</v>
      </c>
      <c r="AF1648" s="1" t="s">
        <v>71</v>
      </c>
      <c r="AG1648" s="1">
        <v>66</v>
      </c>
      <c r="AH1648" s="1">
        <v>8</v>
      </c>
      <c r="AI1648" s="1">
        <v>9</v>
      </c>
      <c r="AJ1648" s="1">
        <v>3</v>
      </c>
      <c r="AK1648" s="1">
        <v>55</v>
      </c>
      <c r="AL1648" s="1" t="s">
        <v>156</v>
      </c>
      <c r="AM1648" s="1" t="s">
        <v>157</v>
      </c>
      <c r="AN1648" s="1" t="s">
        <v>158</v>
      </c>
      <c r="AO1648" s="1" t="s">
        <v>159</v>
      </c>
      <c r="AP1648" s="1" t="s">
        <v>160</v>
      </c>
      <c r="AQ1648" s="1" t="s">
        <v>71</v>
      </c>
      <c r="AR1648" s="1" t="s">
        <v>161</v>
      </c>
      <c r="AS1648" s="1" t="s">
        <v>162</v>
      </c>
      <c r="AT1648" s="1" t="s">
        <v>1966</v>
      </c>
      <c r="AU1648" s="1">
        <v>2020</v>
      </c>
      <c r="AV1648" s="1">
        <v>714</v>
      </c>
      <c r="AW1648" s="1" t="s">
        <v>71</v>
      </c>
      <c r="AX1648" s="1" t="s">
        <v>71</v>
      </c>
      <c r="AY1648" s="1" t="s">
        <v>71</v>
      </c>
      <c r="AZ1648" s="1" t="s">
        <v>71</v>
      </c>
      <c r="BA1648" s="1" t="s">
        <v>71</v>
      </c>
      <c r="BB1648" s="1" t="s">
        <v>71</v>
      </c>
      <c r="BC1648" s="1" t="s">
        <v>71</v>
      </c>
      <c r="BD1648" s="1">
        <v>136626</v>
      </c>
      <c r="BE1648" s="1" t="s">
        <v>25554</v>
      </c>
      <c r="BF1648" s="1" t="str">
        <f>HYPERLINK("http://dx.doi.org/10.1016/j.scitotenv.2020.136626","http://dx.doi.org/10.1016/j.scitotenv.2020.136626")</f>
        <v>http://dx.doi.org/10.1016/j.scitotenv.2020.136626</v>
      </c>
      <c r="BG1648" s="1" t="s">
        <v>71</v>
      </c>
      <c r="BH1648" s="1" t="s">
        <v>71</v>
      </c>
      <c r="BI1648" s="1">
        <v>12</v>
      </c>
      <c r="BJ1648" s="1" t="s">
        <v>137</v>
      </c>
      <c r="BK1648" s="1" t="s">
        <v>240</v>
      </c>
      <c r="BL1648" s="1" t="s">
        <v>138</v>
      </c>
      <c r="BM1648" s="1" t="s">
        <v>25555</v>
      </c>
      <c r="BN1648" s="1">
        <v>32018950</v>
      </c>
      <c r="BO1648" s="1" t="s">
        <v>71</v>
      </c>
      <c r="BP1648" s="1" t="s">
        <v>71</v>
      </c>
      <c r="BQ1648" s="1" t="s">
        <v>71</v>
      </c>
    </row>
    <row r="1649" spans="1:69">
      <c r="A1649" s="1" t="s">
        <v>69</v>
      </c>
      <c r="B1649" s="1" t="s">
        <v>25556</v>
      </c>
      <c r="C1649" s="1" t="s">
        <v>71</v>
      </c>
      <c r="D1649" s="1" t="s">
        <v>71</v>
      </c>
      <c r="E1649" s="1" t="s">
        <v>71</v>
      </c>
      <c r="F1649" s="1" t="s">
        <v>25557</v>
      </c>
      <c r="G1649" s="1" t="s">
        <v>71</v>
      </c>
      <c r="H1649" s="1" t="s">
        <v>71</v>
      </c>
      <c r="I1649" s="1" t="s">
        <v>25558</v>
      </c>
      <c r="J1649" s="1" t="s">
        <v>73</v>
      </c>
      <c r="K1649" s="1" t="s">
        <v>71</v>
      </c>
      <c r="L1649" s="1" t="s">
        <v>71</v>
      </c>
      <c r="M1649" s="1" t="s">
        <v>74</v>
      </c>
      <c r="N1649" s="1" t="s">
        <v>75</v>
      </c>
      <c r="O1649" s="1" t="s">
        <v>71</v>
      </c>
      <c r="P1649" s="1" t="s">
        <v>71</v>
      </c>
      <c r="Q1649" s="1" t="s">
        <v>71</v>
      </c>
      <c r="R1649" s="1" t="s">
        <v>71</v>
      </c>
      <c r="S1649" s="1" t="s">
        <v>71</v>
      </c>
      <c r="T1649" s="1" t="s">
        <v>25559</v>
      </c>
      <c r="U1649" s="1" t="s">
        <v>25560</v>
      </c>
      <c r="V1649" s="1" t="s">
        <v>25561</v>
      </c>
      <c r="W1649" s="1" t="s">
        <v>25562</v>
      </c>
      <c r="X1649" s="1" t="s">
        <v>71</v>
      </c>
      <c r="Y1649" s="1" t="s">
        <v>25563</v>
      </c>
      <c r="Z1649" s="1" t="s">
        <v>25564</v>
      </c>
      <c r="AA1649" s="1" t="s">
        <v>71</v>
      </c>
      <c r="AB1649" s="1" t="s">
        <v>25565</v>
      </c>
      <c r="AC1649" s="1" t="s">
        <v>25566</v>
      </c>
      <c r="AD1649" s="1" t="s">
        <v>25567</v>
      </c>
      <c r="AE1649" s="1" t="s">
        <v>25568</v>
      </c>
      <c r="AF1649" s="1" t="s">
        <v>71</v>
      </c>
      <c r="AG1649" s="1">
        <v>111</v>
      </c>
      <c r="AH1649" s="1">
        <v>8</v>
      </c>
      <c r="AI1649" s="1">
        <v>8</v>
      </c>
      <c r="AJ1649" s="1">
        <v>1</v>
      </c>
      <c r="AK1649" s="1">
        <v>24</v>
      </c>
      <c r="AL1649" s="1" t="s">
        <v>82</v>
      </c>
      <c r="AM1649" s="1" t="s">
        <v>83</v>
      </c>
      <c r="AN1649" s="1" t="s">
        <v>84</v>
      </c>
      <c r="AO1649" s="1" t="s">
        <v>85</v>
      </c>
      <c r="AP1649" s="1" t="s">
        <v>86</v>
      </c>
      <c r="AQ1649" s="1" t="s">
        <v>71</v>
      </c>
      <c r="AR1649" s="1" t="s">
        <v>87</v>
      </c>
      <c r="AS1649" s="1" t="s">
        <v>88</v>
      </c>
      <c r="AT1649" s="1" t="s">
        <v>2342</v>
      </c>
      <c r="AU1649" s="1">
        <v>2018</v>
      </c>
      <c r="AV1649" s="1">
        <v>195</v>
      </c>
      <c r="AW1649" s="1" t="s">
        <v>71</v>
      </c>
      <c r="AX1649" s="1" t="s">
        <v>71</v>
      </c>
      <c r="AY1649" s="1" t="s">
        <v>71</v>
      </c>
      <c r="AZ1649" s="1" t="s">
        <v>71</v>
      </c>
      <c r="BA1649" s="1" t="s">
        <v>71</v>
      </c>
      <c r="BB1649" s="1">
        <v>1581</v>
      </c>
      <c r="BC1649" s="1">
        <v>1599</v>
      </c>
      <c r="BD1649" s="1" t="s">
        <v>71</v>
      </c>
      <c r="BE1649" s="1" t="s">
        <v>25569</v>
      </c>
      <c r="BF1649" s="1" t="str">
        <f>HYPERLINK("http://dx.doi.org/10.1016/j.jclepro.2017.07.072","http://dx.doi.org/10.1016/j.jclepro.2017.07.072")</f>
        <v>http://dx.doi.org/10.1016/j.jclepro.2017.07.072</v>
      </c>
      <c r="BG1649" s="1" t="s">
        <v>71</v>
      </c>
      <c r="BH1649" s="1" t="s">
        <v>71</v>
      </c>
      <c r="BI1649" s="1">
        <v>19</v>
      </c>
      <c r="BJ1649" s="1" t="s">
        <v>92</v>
      </c>
      <c r="BK1649" s="1" t="s">
        <v>240</v>
      </c>
      <c r="BL1649" s="1" t="s">
        <v>94</v>
      </c>
      <c r="BM1649" s="1" t="s">
        <v>25570</v>
      </c>
      <c r="BN1649" s="1" t="s">
        <v>71</v>
      </c>
      <c r="BO1649" s="1" t="s">
        <v>190</v>
      </c>
      <c r="BP1649" s="1" t="s">
        <v>71</v>
      </c>
      <c r="BQ1649" s="1" t="s">
        <v>71</v>
      </c>
    </row>
    <row r="1650" spans="1:69">
      <c r="A1650" s="1" t="s">
        <v>69</v>
      </c>
      <c r="B1650" s="1" t="s">
        <v>25571</v>
      </c>
      <c r="C1650" s="1" t="s">
        <v>71</v>
      </c>
      <c r="D1650" s="1" t="s">
        <v>71</v>
      </c>
      <c r="E1650" s="1" t="s">
        <v>71</v>
      </c>
      <c r="F1650" s="1" t="s">
        <v>25572</v>
      </c>
      <c r="G1650" s="1" t="s">
        <v>71</v>
      </c>
      <c r="H1650" s="1" t="s">
        <v>71</v>
      </c>
      <c r="I1650" s="1" t="s">
        <v>25573</v>
      </c>
      <c r="J1650" s="1" t="s">
        <v>4310</v>
      </c>
      <c r="K1650" s="1" t="s">
        <v>71</v>
      </c>
      <c r="L1650" s="1" t="s">
        <v>71</v>
      </c>
      <c r="M1650" s="1" t="s">
        <v>74</v>
      </c>
      <c r="N1650" s="1" t="s">
        <v>75</v>
      </c>
      <c r="O1650" s="1" t="s">
        <v>71</v>
      </c>
      <c r="P1650" s="1" t="s">
        <v>71</v>
      </c>
      <c r="Q1650" s="1" t="s">
        <v>71</v>
      </c>
      <c r="R1650" s="1" t="s">
        <v>71</v>
      </c>
      <c r="S1650" s="1" t="s">
        <v>71</v>
      </c>
      <c r="T1650" s="1" t="s">
        <v>71</v>
      </c>
      <c r="U1650" s="1" t="s">
        <v>25574</v>
      </c>
      <c r="V1650" s="1" t="s">
        <v>25575</v>
      </c>
      <c r="W1650" s="1" t="s">
        <v>25576</v>
      </c>
      <c r="X1650" s="1" t="s">
        <v>71</v>
      </c>
      <c r="Y1650" s="1" t="s">
        <v>25577</v>
      </c>
      <c r="Z1650" s="1" t="s">
        <v>25578</v>
      </c>
      <c r="AA1650" s="1" t="s">
        <v>25579</v>
      </c>
      <c r="AB1650" s="1" t="s">
        <v>25580</v>
      </c>
      <c r="AC1650" s="1" t="s">
        <v>25581</v>
      </c>
      <c r="AD1650" s="1" t="s">
        <v>25582</v>
      </c>
      <c r="AE1650" s="1" t="s">
        <v>25583</v>
      </c>
      <c r="AF1650" s="1" t="s">
        <v>71</v>
      </c>
      <c r="AG1650" s="1">
        <v>34</v>
      </c>
      <c r="AH1650" s="1">
        <v>8</v>
      </c>
      <c r="AI1650" s="1">
        <v>8</v>
      </c>
      <c r="AJ1650" s="1">
        <v>0</v>
      </c>
      <c r="AK1650" s="1">
        <v>8</v>
      </c>
      <c r="AL1650" s="1" t="s">
        <v>82</v>
      </c>
      <c r="AM1650" s="1" t="s">
        <v>83</v>
      </c>
      <c r="AN1650" s="1" t="s">
        <v>84</v>
      </c>
      <c r="AO1650" s="1" t="s">
        <v>71</v>
      </c>
      <c r="AP1650" s="1" t="s">
        <v>4321</v>
      </c>
      <c r="AQ1650" s="1" t="s">
        <v>71</v>
      </c>
      <c r="AR1650" s="1" t="s">
        <v>4322</v>
      </c>
      <c r="AS1650" s="1" t="s">
        <v>4323</v>
      </c>
      <c r="AT1650" s="1" t="s">
        <v>185</v>
      </c>
      <c r="AU1650" s="1">
        <v>2020</v>
      </c>
      <c r="AV1650" s="1">
        <v>4</v>
      </c>
      <c r="AW1650" s="1">
        <v>3</v>
      </c>
      <c r="AX1650" s="1" t="s">
        <v>71</v>
      </c>
      <c r="AY1650" s="1" t="s">
        <v>71</v>
      </c>
      <c r="AZ1650" s="1" t="s">
        <v>71</v>
      </c>
      <c r="BA1650" s="1" t="s">
        <v>71</v>
      </c>
      <c r="BB1650" s="1" t="s">
        <v>25584</v>
      </c>
      <c r="BC1650" s="1" t="s">
        <v>25585</v>
      </c>
      <c r="BD1650" s="1" t="s">
        <v>71</v>
      </c>
      <c r="BE1650" s="1" t="s">
        <v>71</v>
      </c>
      <c r="BF1650" s="1" t="s">
        <v>71</v>
      </c>
      <c r="BG1650" s="1" t="s">
        <v>71</v>
      </c>
      <c r="BH1650" s="1" t="s">
        <v>71</v>
      </c>
      <c r="BI1650" s="1">
        <v>8</v>
      </c>
      <c r="BJ1650" s="1" t="s">
        <v>187</v>
      </c>
      <c r="BK1650" s="1" t="s">
        <v>240</v>
      </c>
      <c r="BL1650" s="1" t="s">
        <v>188</v>
      </c>
      <c r="BM1650" s="1" t="s">
        <v>25586</v>
      </c>
      <c r="BN1650" s="1">
        <v>32220673</v>
      </c>
      <c r="BO1650" s="1" t="s">
        <v>25587</v>
      </c>
      <c r="BP1650" s="1" t="s">
        <v>71</v>
      </c>
      <c r="BQ1650" s="1" t="s">
        <v>71</v>
      </c>
    </row>
    <row r="1651" spans="1:69">
      <c r="A1651" s="1" t="s">
        <v>69</v>
      </c>
      <c r="B1651" s="1" t="s">
        <v>25588</v>
      </c>
      <c r="C1651" s="1" t="s">
        <v>71</v>
      </c>
      <c r="D1651" s="1" t="s">
        <v>71</v>
      </c>
      <c r="E1651" s="1" t="s">
        <v>71</v>
      </c>
      <c r="F1651" s="1" t="s">
        <v>25589</v>
      </c>
      <c r="G1651" s="1" t="s">
        <v>71</v>
      </c>
      <c r="H1651" s="1" t="s">
        <v>71</v>
      </c>
      <c r="I1651" s="1" t="s">
        <v>25590</v>
      </c>
      <c r="J1651" s="1" t="s">
        <v>875</v>
      </c>
      <c r="K1651" s="1" t="s">
        <v>71</v>
      </c>
      <c r="L1651" s="1" t="s">
        <v>71</v>
      </c>
      <c r="M1651" s="1" t="s">
        <v>74</v>
      </c>
      <c r="N1651" s="1" t="s">
        <v>2748</v>
      </c>
      <c r="O1651" s="1" t="s">
        <v>71</v>
      </c>
      <c r="P1651" s="1" t="s">
        <v>71</v>
      </c>
      <c r="Q1651" s="1" t="s">
        <v>71</v>
      </c>
      <c r="R1651" s="1" t="s">
        <v>71</v>
      </c>
      <c r="S1651" s="1" t="s">
        <v>71</v>
      </c>
      <c r="T1651" s="1" t="s">
        <v>25591</v>
      </c>
      <c r="U1651" s="1" t="s">
        <v>25592</v>
      </c>
      <c r="V1651" s="1" t="s">
        <v>25593</v>
      </c>
      <c r="W1651" s="1" t="s">
        <v>25594</v>
      </c>
      <c r="X1651" s="1" t="s">
        <v>71</v>
      </c>
      <c r="Y1651" s="1" t="s">
        <v>25595</v>
      </c>
      <c r="Z1651" s="1" t="s">
        <v>25596</v>
      </c>
      <c r="AA1651" s="1" t="s">
        <v>25597</v>
      </c>
      <c r="AB1651" s="1" t="s">
        <v>71</v>
      </c>
      <c r="AC1651" s="1" t="s">
        <v>71</v>
      </c>
      <c r="AD1651" s="1" t="s">
        <v>71</v>
      </c>
      <c r="AE1651" s="1" t="s">
        <v>71</v>
      </c>
      <c r="AF1651" s="1" t="s">
        <v>71</v>
      </c>
      <c r="AG1651" s="1">
        <v>172</v>
      </c>
      <c r="AH1651" s="1">
        <v>0</v>
      </c>
      <c r="AI1651" s="1">
        <v>0</v>
      </c>
      <c r="AJ1651" s="1">
        <v>20</v>
      </c>
      <c r="AK1651" s="1">
        <v>20</v>
      </c>
      <c r="AL1651" s="1" t="s">
        <v>100</v>
      </c>
      <c r="AM1651" s="1" t="s">
        <v>101</v>
      </c>
      <c r="AN1651" s="1" t="s">
        <v>255</v>
      </c>
      <c r="AO1651" s="1" t="s">
        <v>884</v>
      </c>
      <c r="AP1651" s="1" t="s">
        <v>885</v>
      </c>
      <c r="AQ1651" s="1" t="s">
        <v>71</v>
      </c>
      <c r="AR1651" s="1" t="s">
        <v>886</v>
      </c>
      <c r="AS1651" s="1" t="s">
        <v>887</v>
      </c>
      <c r="AT1651" s="1" t="s">
        <v>71</v>
      </c>
      <c r="AU1651" s="1" t="s">
        <v>71</v>
      </c>
      <c r="AV1651" s="1" t="s">
        <v>71</v>
      </c>
      <c r="AW1651" s="1" t="s">
        <v>71</v>
      </c>
      <c r="AX1651" s="1" t="s">
        <v>71</v>
      </c>
      <c r="AY1651" s="1" t="s">
        <v>71</v>
      </c>
      <c r="AZ1651" s="1" t="s">
        <v>71</v>
      </c>
      <c r="BA1651" s="1" t="s">
        <v>71</v>
      </c>
      <c r="BB1651" s="1" t="s">
        <v>71</v>
      </c>
      <c r="BC1651" s="1" t="s">
        <v>71</v>
      </c>
      <c r="BD1651" s="1" t="s">
        <v>71</v>
      </c>
      <c r="BE1651" s="1" t="s">
        <v>25598</v>
      </c>
      <c r="BF1651" s="1" t="str">
        <f>HYPERLINK("http://dx.doi.org/10.1007/s13762-022-04027-9","http://dx.doi.org/10.1007/s13762-022-04027-9")</f>
        <v>http://dx.doi.org/10.1007/s13762-022-04027-9</v>
      </c>
      <c r="BG1651" s="1" t="s">
        <v>71</v>
      </c>
      <c r="BH1651" s="1" t="s">
        <v>136</v>
      </c>
      <c r="BI1651" s="1">
        <v>24</v>
      </c>
      <c r="BJ1651" s="1" t="s">
        <v>137</v>
      </c>
      <c r="BK1651" s="1" t="s">
        <v>93</v>
      </c>
      <c r="BL1651" s="1" t="s">
        <v>138</v>
      </c>
      <c r="BM1651" s="1" t="s">
        <v>25599</v>
      </c>
      <c r="BN1651" s="1" t="s">
        <v>71</v>
      </c>
      <c r="BO1651" s="1" t="s">
        <v>71</v>
      </c>
      <c r="BP1651" s="1" t="s">
        <v>71</v>
      </c>
      <c r="BQ1651" s="1" t="s">
        <v>71</v>
      </c>
    </row>
    <row r="1652" spans="1:69">
      <c r="A1652" s="1" t="s">
        <v>69</v>
      </c>
      <c r="B1652" s="1" t="s">
        <v>25600</v>
      </c>
      <c r="C1652" s="1" t="s">
        <v>71</v>
      </c>
      <c r="D1652" s="1" t="s">
        <v>71</v>
      </c>
      <c r="E1652" s="1" t="s">
        <v>71</v>
      </c>
      <c r="F1652" s="1" t="s">
        <v>25601</v>
      </c>
      <c r="G1652" s="1" t="s">
        <v>71</v>
      </c>
      <c r="H1652" s="1" t="s">
        <v>71</v>
      </c>
      <c r="I1652" s="1" t="s">
        <v>25602</v>
      </c>
      <c r="J1652" s="1" t="s">
        <v>219</v>
      </c>
      <c r="K1652" s="1" t="s">
        <v>71</v>
      </c>
      <c r="L1652" s="1" t="s">
        <v>71</v>
      </c>
      <c r="M1652" s="1" t="s">
        <v>74</v>
      </c>
      <c r="N1652" s="1" t="s">
        <v>75</v>
      </c>
      <c r="O1652" s="1" t="s">
        <v>71</v>
      </c>
      <c r="P1652" s="1" t="s">
        <v>71</v>
      </c>
      <c r="Q1652" s="1" t="s">
        <v>71</v>
      </c>
      <c r="R1652" s="1" t="s">
        <v>71</v>
      </c>
      <c r="S1652" s="1" t="s">
        <v>71</v>
      </c>
      <c r="T1652" s="1" t="s">
        <v>25603</v>
      </c>
      <c r="U1652" s="1" t="s">
        <v>25604</v>
      </c>
      <c r="V1652" s="1" t="s">
        <v>25605</v>
      </c>
      <c r="W1652" s="1" t="s">
        <v>25606</v>
      </c>
      <c r="X1652" s="1" t="s">
        <v>71</v>
      </c>
      <c r="Y1652" s="1" t="s">
        <v>25607</v>
      </c>
      <c r="Z1652" s="1" t="s">
        <v>25608</v>
      </c>
      <c r="AA1652" s="1" t="s">
        <v>25609</v>
      </c>
      <c r="AB1652" s="1" t="s">
        <v>25610</v>
      </c>
      <c r="AC1652" s="1" t="s">
        <v>71</v>
      </c>
      <c r="AD1652" s="1" t="s">
        <v>71</v>
      </c>
      <c r="AE1652" s="1" t="s">
        <v>71</v>
      </c>
      <c r="AF1652" s="1" t="s">
        <v>71</v>
      </c>
      <c r="AG1652" s="1">
        <v>153</v>
      </c>
      <c r="AH1652" s="1">
        <v>42</v>
      </c>
      <c r="AI1652" s="1">
        <v>42</v>
      </c>
      <c r="AJ1652" s="1">
        <v>7</v>
      </c>
      <c r="AK1652" s="1">
        <v>42</v>
      </c>
      <c r="AL1652" s="1" t="s">
        <v>231</v>
      </c>
      <c r="AM1652" s="1" t="s">
        <v>232</v>
      </c>
      <c r="AN1652" s="1" t="s">
        <v>233</v>
      </c>
      <c r="AO1652" s="1" t="s">
        <v>71</v>
      </c>
      <c r="AP1652" s="1" t="s">
        <v>234</v>
      </c>
      <c r="AQ1652" s="1" t="s">
        <v>71</v>
      </c>
      <c r="AR1652" s="1" t="s">
        <v>235</v>
      </c>
      <c r="AS1652" s="1" t="s">
        <v>236</v>
      </c>
      <c r="AT1652" s="1" t="s">
        <v>22032</v>
      </c>
      <c r="AU1652" s="1">
        <v>2019</v>
      </c>
      <c r="AV1652" s="1">
        <v>11</v>
      </c>
      <c r="AW1652" s="1">
        <v>10</v>
      </c>
      <c r="AX1652" s="1" t="s">
        <v>71</v>
      </c>
      <c r="AY1652" s="1" t="s">
        <v>71</v>
      </c>
      <c r="AZ1652" s="1" t="s">
        <v>71</v>
      </c>
      <c r="BA1652" s="1" t="s">
        <v>71</v>
      </c>
      <c r="BB1652" s="1" t="s">
        <v>71</v>
      </c>
      <c r="BC1652" s="1" t="s">
        <v>71</v>
      </c>
      <c r="BD1652" s="1">
        <v>2879</v>
      </c>
      <c r="BE1652" s="1" t="s">
        <v>25611</v>
      </c>
      <c r="BF1652" s="1" t="str">
        <f>HYPERLINK("http://dx.doi.org/10.3390/su11102879","http://dx.doi.org/10.3390/su11102879")</f>
        <v>http://dx.doi.org/10.3390/su11102879</v>
      </c>
      <c r="BG1652" s="1" t="s">
        <v>71</v>
      </c>
      <c r="BH1652" s="1" t="s">
        <v>71</v>
      </c>
      <c r="BI1652" s="1">
        <v>22</v>
      </c>
      <c r="BJ1652" s="1" t="s">
        <v>239</v>
      </c>
      <c r="BK1652" s="1" t="s">
        <v>240</v>
      </c>
      <c r="BL1652" s="1" t="s">
        <v>241</v>
      </c>
      <c r="BM1652" s="1" t="s">
        <v>22034</v>
      </c>
      <c r="BN1652" s="1" t="s">
        <v>71</v>
      </c>
      <c r="BO1652" s="1" t="s">
        <v>287</v>
      </c>
      <c r="BP1652" s="1" t="s">
        <v>71</v>
      </c>
      <c r="BQ1652" s="1" t="s">
        <v>71</v>
      </c>
    </row>
    <row r="1653" spans="1:69">
      <c r="A1653" s="3" t="s">
        <v>69</v>
      </c>
      <c r="B1653" s="3" t="s">
        <v>25612</v>
      </c>
      <c r="C1653" s="3" t="s">
        <v>71</v>
      </c>
      <c r="D1653" s="3" t="s">
        <v>71</v>
      </c>
      <c r="E1653" s="3" t="s">
        <v>71</v>
      </c>
      <c r="F1653" s="3" t="s">
        <v>25613</v>
      </c>
      <c r="G1653" s="3" t="s">
        <v>71</v>
      </c>
      <c r="H1653" s="3" t="s">
        <v>71</v>
      </c>
      <c r="I1653" s="3" t="s">
        <v>25614</v>
      </c>
      <c r="J1653" s="3" t="s">
        <v>13068</v>
      </c>
      <c r="K1653" s="3" t="s">
        <v>71</v>
      </c>
      <c r="L1653" s="3" t="s">
        <v>71</v>
      </c>
      <c r="M1653" s="3" t="s">
        <v>74</v>
      </c>
      <c r="N1653" s="3" t="s">
        <v>75</v>
      </c>
      <c r="O1653" s="3" t="s">
        <v>71</v>
      </c>
      <c r="P1653" s="3" t="s">
        <v>71</v>
      </c>
      <c r="Q1653" s="3" t="s">
        <v>71</v>
      </c>
      <c r="R1653" s="3" t="s">
        <v>71</v>
      </c>
      <c r="S1653" s="3" t="s">
        <v>71</v>
      </c>
      <c r="T1653" s="3" t="s">
        <v>25615</v>
      </c>
      <c r="U1653" s="3" t="s">
        <v>71</v>
      </c>
      <c r="V1653" s="3" t="s">
        <v>25616</v>
      </c>
      <c r="W1653" s="3" t="s">
        <v>25617</v>
      </c>
      <c r="X1653" s="3" t="s">
        <v>71</v>
      </c>
      <c r="Y1653" s="3" t="s">
        <v>25618</v>
      </c>
      <c r="Z1653" s="3" t="s">
        <v>25619</v>
      </c>
      <c r="AA1653" s="3" t="s">
        <v>25620</v>
      </c>
      <c r="AB1653" s="3" t="s">
        <v>25621</v>
      </c>
      <c r="AC1653" s="3" t="s">
        <v>25622</v>
      </c>
      <c r="AD1653" s="3" t="s">
        <v>25623</v>
      </c>
      <c r="AE1653" s="3" t="s">
        <v>25624</v>
      </c>
      <c r="AF1653" s="3" t="s">
        <v>71</v>
      </c>
      <c r="AG1653" s="3">
        <v>26</v>
      </c>
      <c r="AH1653" s="3">
        <v>7</v>
      </c>
      <c r="AI1653" s="3">
        <v>7</v>
      </c>
      <c r="AJ1653" s="3">
        <v>1</v>
      </c>
      <c r="AK1653" s="3">
        <v>46</v>
      </c>
      <c r="AL1653" s="3" t="s">
        <v>1404</v>
      </c>
      <c r="AM1653" s="3" t="s">
        <v>1405</v>
      </c>
      <c r="AN1653" s="3" t="s">
        <v>1406</v>
      </c>
      <c r="AO1653" s="3" t="s">
        <v>13079</v>
      </c>
      <c r="AP1653" s="3" t="s">
        <v>13080</v>
      </c>
      <c r="AQ1653" s="3" t="s">
        <v>71</v>
      </c>
      <c r="AR1653" s="3" t="s">
        <v>13081</v>
      </c>
      <c r="AS1653" s="3" t="s">
        <v>13082</v>
      </c>
      <c r="AT1653" s="3" t="s">
        <v>71</v>
      </c>
      <c r="AU1653" s="3">
        <v>2010</v>
      </c>
      <c r="AV1653" s="3">
        <v>45</v>
      </c>
      <c r="AW1653" s="3">
        <v>13</v>
      </c>
      <c r="AX1653" s="3" t="s">
        <v>71</v>
      </c>
      <c r="AY1653" s="3" t="s">
        <v>71</v>
      </c>
      <c r="AZ1653" s="3" t="s">
        <v>71</v>
      </c>
      <c r="BA1653" s="3" t="s">
        <v>71</v>
      </c>
      <c r="BB1653" s="3">
        <v>1661</v>
      </c>
      <c r="BC1653" s="3">
        <v>1673</v>
      </c>
      <c r="BD1653" s="3" t="s">
        <v>25625</v>
      </c>
      <c r="BE1653" s="3" t="s">
        <v>25626</v>
      </c>
      <c r="BF1653" s="3" t="str">
        <f>HYPERLINK("http://dx.doi.org/10.1080/10934529.2010.513207","http://dx.doi.org/10.1080/10934529.2010.513207")</f>
        <v>http://dx.doi.org/10.1080/10934529.2010.513207</v>
      </c>
      <c r="BG1653" s="3" t="s">
        <v>71</v>
      </c>
      <c r="BH1653" s="3" t="s">
        <v>71</v>
      </c>
      <c r="BI1653" s="3">
        <v>13</v>
      </c>
      <c r="BJ1653" s="3" t="s">
        <v>554</v>
      </c>
      <c r="BK1653" s="3" t="s">
        <v>93</v>
      </c>
      <c r="BL1653" s="3" t="s">
        <v>556</v>
      </c>
      <c r="BM1653" s="3" t="s">
        <v>25627</v>
      </c>
      <c r="BN1653" s="3">
        <v>20859820</v>
      </c>
      <c r="BO1653" s="3" t="s">
        <v>71</v>
      </c>
      <c r="BP1653" s="3" t="s">
        <v>71</v>
      </c>
      <c r="BQ1653" s="3" t="s">
        <v>71</v>
      </c>
    </row>
    <row r="1654" spans="1:69">
      <c r="A1654" s="3" t="s">
        <v>69</v>
      </c>
      <c r="B1654" s="3" t="s">
        <v>25628</v>
      </c>
      <c r="C1654" s="3" t="s">
        <v>71</v>
      </c>
      <c r="D1654" s="3" t="s">
        <v>71</v>
      </c>
      <c r="E1654" s="3" t="s">
        <v>71</v>
      </c>
      <c r="F1654" s="3" t="s">
        <v>25629</v>
      </c>
      <c r="G1654" s="3" t="s">
        <v>71</v>
      </c>
      <c r="H1654" s="3" t="s">
        <v>71</v>
      </c>
      <c r="I1654" s="3" t="s">
        <v>25630</v>
      </c>
      <c r="J1654" s="3" t="s">
        <v>10498</v>
      </c>
      <c r="K1654" s="3" t="s">
        <v>71</v>
      </c>
      <c r="L1654" s="3" t="s">
        <v>71</v>
      </c>
      <c r="M1654" s="3" t="s">
        <v>74</v>
      </c>
      <c r="N1654" s="3" t="s">
        <v>75</v>
      </c>
      <c r="O1654" s="3" t="s">
        <v>71</v>
      </c>
      <c r="P1654" s="3" t="s">
        <v>71</v>
      </c>
      <c r="Q1654" s="3" t="s">
        <v>71</v>
      </c>
      <c r="R1654" s="3" t="s">
        <v>71</v>
      </c>
      <c r="S1654" s="3" t="s">
        <v>71</v>
      </c>
      <c r="T1654" s="3" t="s">
        <v>25631</v>
      </c>
      <c r="U1654" s="3" t="s">
        <v>25632</v>
      </c>
      <c r="V1654" s="3" t="s">
        <v>25633</v>
      </c>
      <c r="W1654" s="3" t="s">
        <v>25634</v>
      </c>
      <c r="X1654" s="3" t="s">
        <v>71</v>
      </c>
      <c r="Y1654" s="3" t="s">
        <v>25635</v>
      </c>
      <c r="Z1654" s="3" t="s">
        <v>25636</v>
      </c>
      <c r="AA1654" s="3" t="s">
        <v>25637</v>
      </c>
      <c r="AB1654" s="3" t="s">
        <v>25638</v>
      </c>
      <c r="AC1654" s="3" t="s">
        <v>25639</v>
      </c>
      <c r="AD1654" s="3" t="s">
        <v>25640</v>
      </c>
      <c r="AE1654" s="3" t="s">
        <v>25641</v>
      </c>
      <c r="AF1654" s="3" t="s">
        <v>71</v>
      </c>
      <c r="AG1654" s="3">
        <v>51</v>
      </c>
      <c r="AH1654" s="3">
        <v>13</v>
      </c>
      <c r="AI1654" s="3">
        <v>13</v>
      </c>
      <c r="AJ1654" s="3">
        <v>0</v>
      </c>
      <c r="AK1654" s="3">
        <v>33</v>
      </c>
      <c r="AL1654" s="3" t="s">
        <v>126</v>
      </c>
      <c r="AM1654" s="3" t="s">
        <v>127</v>
      </c>
      <c r="AN1654" s="3" t="s">
        <v>128</v>
      </c>
      <c r="AO1654" s="3" t="s">
        <v>10507</v>
      </c>
      <c r="AP1654" s="3" t="s">
        <v>10508</v>
      </c>
      <c r="AQ1654" s="3" t="s">
        <v>71</v>
      </c>
      <c r="AR1654" s="3" t="s">
        <v>10509</v>
      </c>
      <c r="AS1654" s="3" t="s">
        <v>10510</v>
      </c>
      <c r="AT1654" s="3" t="s">
        <v>185</v>
      </c>
      <c r="AU1654" s="3">
        <v>2014</v>
      </c>
      <c r="AV1654" s="3">
        <v>19</v>
      </c>
      <c r="AW1654" s="3">
        <v>3</v>
      </c>
      <c r="AX1654" s="3" t="s">
        <v>71</v>
      </c>
      <c r="AY1654" s="3" t="s">
        <v>71</v>
      </c>
      <c r="AZ1654" s="3" t="s">
        <v>71</v>
      </c>
      <c r="BA1654" s="3" t="s">
        <v>71</v>
      </c>
      <c r="BB1654" s="3">
        <v>688</v>
      </c>
      <c r="BC1654" s="3">
        <v>704</v>
      </c>
      <c r="BD1654" s="3" t="s">
        <v>71</v>
      </c>
      <c r="BE1654" s="3" t="s">
        <v>25642</v>
      </c>
      <c r="BF1654" s="3" t="str">
        <f>HYPERLINK("http://dx.doi.org/10.1007/s11367-013-0677-y","http://dx.doi.org/10.1007/s11367-013-0677-y")</f>
        <v>http://dx.doi.org/10.1007/s11367-013-0677-y</v>
      </c>
      <c r="BG1654" s="3" t="s">
        <v>71</v>
      </c>
      <c r="BH1654" s="3" t="s">
        <v>71</v>
      </c>
      <c r="BI1654" s="3">
        <v>17</v>
      </c>
      <c r="BJ1654" s="3" t="s">
        <v>554</v>
      </c>
      <c r="BK1654" s="3" t="s">
        <v>93</v>
      </c>
      <c r="BL1654" s="3" t="s">
        <v>556</v>
      </c>
      <c r="BM1654" s="3" t="s">
        <v>25643</v>
      </c>
      <c r="BN1654" s="3" t="s">
        <v>71</v>
      </c>
      <c r="BO1654" s="3" t="s">
        <v>71</v>
      </c>
      <c r="BP1654" s="3" t="s">
        <v>71</v>
      </c>
      <c r="BQ1654" s="3" t="s">
        <v>71</v>
      </c>
    </row>
    <row r="1655" spans="1:69">
      <c r="A1655" s="3" t="s">
        <v>69</v>
      </c>
      <c r="B1655" s="3" t="s">
        <v>25644</v>
      </c>
      <c r="C1655" s="3" t="s">
        <v>71</v>
      </c>
      <c r="D1655" s="3" t="s">
        <v>71</v>
      </c>
      <c r="E1655" s="3" t="s">
        <v>71</v>
      </c>
      <c r="F1655" s="3" t="s">
        <v>25645</v>
      </c>
      <c r="G1655" s="3" t="s">
        <v>71</v>
      </c>
      <c r="H1655" s="3" t="s">
        <v>71</v>
      </c>
      <c r="I1655" s="3" t="s">
        <v>25646</v>
      </c>
      <c r="J1655" s="3" t="s">
        <v>817</v>
      </c>
      <c r="K1655" s="3" t="s">
        <v>71</v>
      </c>
      <c r="L1655" s="3" t="s">
        <v>71</v>
      </c>
      <c r="M1655" s="3" t="s">
        <v>74</v>
      </c>
      <c r="N1655" s="3" t="s">
        <v>117</v>
      </c>
      <c r="O1655" s="3" t="s">
        <v>71</v>
      </c>
      <c r="P1655" s="3" t="s">
        <v>71</v>
      </c>
      <c r="Q1655" s="3" t="s">
        <v>71</v>
      </c>
      <c r="R1655" s="3" t="s">
        <v>71</v>
      </c>
      <c r="S1655" s="3" t="s">
        <v>71</v>
      </c>
      <c r="T1655" s="3" t="s">
        <v>25647</v>
      </c>
      <c r="U1655" s="3" t="s">
        <v>25648</v>
      </c>
      <c r="V1655" s="3" t="s">
        <v>25649</v>
      </c>
      <c r="W1655" s="3" t="s">
        <v>25650</v>
      </c>
      <c r="X1655" s="3" t="s">
        <v>71</v>
      </c>
      <c r="Y1655" s="3" t="s">
        <v>25651</v>
      </c>
      <c r="Z1655" s="3" t="s">
        <v>25652</v>
      </c>
      <c r="AA1655" s="3" t="s">
        <v>25653</v>
      </c>
      <c r="AB1655" s="3" t="s">
        <v>25654</v>
      </c>
      <c r="AC1655" s="3" t="s">
        <v>71</v>
      </c>
      <c r="AD1655" s="3" t="s">
        <v>71</v>
      </c>
      <c r="AE1655" s="3" t="s">
        <v>71</v>
      </c>
      <c r="AF1655" s="3" t="s">
        <v>71</v>
      </c>
      <c r="AG1655" s="3">
        <v>84</v>
      </c>
      <c r="AH1655" s="3">
        <v>55</v>
      </c>
      <c r="AI1655" s="3">
        <v>58</v>
      </c>
      <c r="AJ1655" s="3">
        <v>9</v>
      </c>
      <c r="AK1655" s="3">
        <v>66</v>
      </c>
      <c r="AL1655" s="3" t="s">
        <v>826</v>
      </c>
      <c r="AM1655" s="3" t="s">
        <v>547</v>
      </c>
      <c r="AN1655" s="3" t="s">
        <v>827</v>
      </c>
      <c r="AO1655" s="3" t="s">
        <v>828</v>
      </c>
      <c r="AP1655" s="3" t="s">
        <v>829</v>
      </c>
      <c r="AQ1655" s="3" t="s">
        <v>71</v>
      </c>
      <c r="AR1655" s="3" t="s">
        <v>830</v>
      </c>
      <c r="AS1655" s="3" t="s">
        <v>831</v>
      </c>
      <c r="AT1655" s="3" t="s">
        <v>3718</v>
      </c>
      <c r="AU1655" s="3">
        <v>2018</v>
      </c>
      <c r="AV1655" s="3">
        <v>206</v>
      </c>
      <c r="AW1655" s="3" t="s">
        <v>71</v>
      </c>
      <c r="AX1655" s="3" t="s">
        <v>71</v>
      </c>
      <c r="AY1655" s="3" t="s">
        <v>71</v>
      </c>
      <c r="AZ1655" s="3" t="s">
        <v>71</v>
      </c>
      <c r="BA1655" s="3" t="s">
        <v>71</v>
      </c>
      <c r="BB1655" s="3">
        <v>863</v>
      </c>
      <c r="BC1655" s="3">
        <v>871</v>
      </c>
      <c r="BD1655" s="3" t="s">
        <v>71</v>
      </c>
      <c r="BE1655" s="3" t="s">
        <v>25655</v>
      </c>
      <c r="BF1655" s="3" t="str">
        <f>HYPERLINK("http://dx.doi.org/10.1016/j.jenvman.2017.11.076","http://dx.doi.org/10.1016/j.jenvman.2017.11.076")</f>
        <v>http://dx.doi.org/10.1016/j.jenvman.2017.11.076</v>
      </c>
      <c r="BG1655" s="3" t="s">
        <v>71</v>
      </c>
      <c r="BH1655" s="3" t="s">
        <v>71</v>
      </c>
      <c r="BI1655" s="3">
        <v>9</v>
      </c>
      <c r="BJ1655" s="3" t="s">
        <v>137</v>
      </c>
      <c r="BK1655" s="3" t="s">
        <v>93</v>
      </c>
      <c r="BL1655" s="3" t="s">
        <v>138</v>
      </c>
      <c r="BM1655" s="3" t="s">
        <v>25656</v>
      </c>
      <c r="BN1655" s="3">
        <v>29202434</v>
      </c>
      <c r="BO1655" s="3" t="s">
        <v>71</v>
      </c>
      <c r="BP1655" s="3" t="s">
        <v>71</v>
      </c>
      <c r="BQ1655" s="3" t="s">
        <v>71</v>
      </c>
    </row>
    <row r="1656" spans="1:69">
      <c r="A1656" s="1" t="s">
        <v>69</v>
      </c>
      <c r="B1656" s="1" t="s">
        <v>25657</v>
      </c>
      <c r="C1656" s="1" t="s">
        <v>71</v>
      </c>
      <c r="D1656" s="1" t="s">
        <v>71</v>
      </c>
      <c r="E1656" s="1" t="s">
        <v>71</v>
      </c>
      <c r="F1656" s="1" t="s">
        <v>25658</v>
      </c>
      <c r="G1656" s="1" t="s">
        <v>71</v>
      </c>
      <c r="H1656" s="1" t="s">
        <v>71</v>
      </c>
      <c r="I1656" s="1" t="s">
        <v>25659</v>
      </c>
      <c r="J1656" s="1" t="s">
        <v>116</v>
      </c>
      <c r="K1656" s="1" t="s">
        <v>71</v>
      </c>
      <c r="L1656" s="1" t="s">
        <v>71</v>
      </c>
      <c r="M1656" s="1" t="s">
        <v>74</v>
      </c>
      <c r="N1656" s="1" t="s">
        <v>75</v>
      </c>
      <c r="O1656" s="1" t="s">
        <v>71</v>
      </c>
      <c r="P1656" s="1" t="s">
        <v>71</v>
      </c>
      <c r="Q1656" s="1" t="s">
        <v>71</v>
      </c>
      <c r="R1656" s="1" t="s">
        <v>71</v>
      </c>
      <c r="S1656" s="1" t="s">
        <v>71</v>
      </c>
      <c r="T1656" s="1" t="s">
        <v>25660</v>
      </c>
      <c r="U1656" s="1" t="s">
        <v>25661</v>
      </c>
      <c r="V1656" s="1" t="s">
        <v>25662</v>
      </c>
      <c r="W1656" s="1" t="s">
        <v>25663</v>
      </c>
      <c r="X1656" s="1" t="s">
        <v>71</v>
      </c>
      <c r="Y1656" s="1" t="s">
        <v>25664</v>
      </c>
      <c r="Z1656" s="1" t="s">
        <v>25665</v>
      </c>
      <c r="AA1656" s="1" t="s">
        <v>25666</v>
      </c>
      <c r="AB1656" s="1" t="s">
        <v>25667</v>
      </c>
      <c r="AC1656" s="1" t="s">
        <v>25668</v>
      </c>
      <c r="AD1656" s="1" t="s">
        <v>8128</v>
      </c>
      <c r="AE1656" s="1" t="s">
        <v>25669</v>
      </c>
      <c r="AF1656" s="1" t="s">
        <v>71</v>
      </c>
      <c r="AG1656" s="1">
        <v>45</v>
      </c>
      <c r="AH1656" s="1">
        <v>5</v>
      </c>
      <c r="AI1656" s="1">
        <v>5</v>
      </c>
      <c r="AJ1656" s="1">
        <v>0</v>
      </c>
      <c r="AK1656" s="1">
        <v>18</v>
      </c>
      <c r="AL1656" s="1" t="s">
        <v>126</v>
      </c>
      <c r="AM1656" s="1" t="s">
        <v>127</v>
      </c>
      <c r="AN1656" s="1" t="s">
        <v>128</v>
      </c>
      <c r="AO1656" s="1" t="s">
        <v>129</v>
      </c>
      <c r="AP1656" s="1" t="s">
        <v>130</v>
      </c>
      <c r="AQ1656" s="1" t="s">
        <v>71</v>
      </c>
      <c r="AR1656" s="1" t="s">
        <v>131</v>
      </c>
      <c r="AS1656" s="1" t="s">
        <v>132</v>
      </c>
      <c r="AT1656" s="1" t="s">
        <v>507</v>
      </c>
      <c r="AU1656" s="1">
        <v>2019</v>
      </c>
      <c r="AV1656" s="1">
        <v>26</v>
      </c>
      <c r="AW1656" s="1">
        <v>26</v>
      </c>
      <c r="AX1656" s="1" t="s">
        <v>71</v>
      </c>
      <c r="AY1656" s="1" t="s">
        <v>71</v>
      </c>
      <c r="AZ1656" s="1" t="s">
        <v>71</v>
      </c>
      <c r="BA1656" s="1" t="s">
        <v>71</v>
      </c>
      <c r="BB1656" s="1">
        <v>26706</v>
      </c>
      <c r="BC1656" s="1">
        <v>26720</v>
      </c>
      <c r="BD1656" s="1" t="s">
        <v>71</v>
      </c>
      <c r="BE1656" s="1" t="s">
        <v>25670</v>
      </c>
      <c r="BF1656" s="1" t="str">
        <f>HYPERLINK("http://dx.doi.org/10.1007/s11356-019-05815-6","http://dx.doi.org/10.1007/s11356-019-05815-6")</f>
        <v>http://dx.doi.org/10.1007/s11356-019-05815-6</v>
      </c>
      <c r="BG1656" s="1" t="s">
        <v>71</v>
      </c>
      <c r="BH1656" s="1" t="s">
        <v>71</v>
      </c>
      <c r="BI1656" s="1">
        <v>15</v>
      </c>
      <c r="BJ1656" s="1" t="s">
        <v>137</v>
      </c>
      <c r="BK1656" s="1" t="s">
        <v>93</v>
      </c>
      <c r="BL1656" s="1" t="s">
        <v>138</v>
      </c>
      <c r="BM1656" s="1" t="s">
        <v>25671</v>
      </c>
      <c r="BN1656" s="1">
        <v>31297708</v>
      </c>
      <c r="BO1656" s="1" t="s">
        <v>71</v>
      </c>
      <c r="BP1656" s="1" t="s">
        <v>71</v>
      </c>
      <c r="BQ1656" s="1" t="s">
        <v>71</v>
      </c>
    </row>
    <row r="1657" spans="1:69">
      <c r="A1657" s="3" t="s">
        <v>69</v>
      </c>
      <c r="B1657" s="3" t="s">
        <v>25672</v>
      </c>
      <c r="C1657" s="3" t="s">
        <v>71</v>
      </c>
      <c r="D1657" s="3" t="s">
        <v>71</v>
      </c>
      <c r="E1657" s="3" t="s">
        <v>71</v>
      </c>
      <c r="F1657" s="3" t="s">
        <v>25672</v>
      </c>
      <c r="G1657" s="3" t="s">
        <v>71</v>
      </c>
      <c r="H1657" s="3" t="s">
        <v>71</v>
      </c>
      <c r="I1657" s="3" t="s">
        <v>25673</v>
      </c>
      <c r="J1657" s="3" t="s">
        <v>25674</v>
      </c>
      <c r="K1657" s="3" t="s">
        <v>71</v>
      </c>
      <c r="L1657" s="3" t="s">
        <v>71</v>
      </c>
      <c r="M1657" s="3" t="s">
        <v>74</v>
      </c>
      <c r="N1657" s="3" t="s">
        <v>75</v>
      </c>
      <c r="O1657" s="3" t="s">
        <v>71</v>
      </c>
      <c r="P1657" s="3" t="s">
        <v>71</v>
      </c>
      <c r="Q1657" s="3" t="s">
        <v>71</v>
      </c>
      <c r="R1657" s="3" t="s">
        <v>71</v>
      </c>
      <c r="S1657" s="3" t="s">
        <v>71</v>
      </c>
      <c r="T1657" s="3" t="s">
        <v>25675</v>
      </c>
      <c r="U1657" s="3" t="s">
        <v>25676</v>
      </c>
      <c r="V1657" s="3" t="s">
        <v>25677</v>
      </c>
      <c r="W1657" s="3" t="s">
        <v>25678</v>
      </c>
      <c r="X1657" s="3" t="s">
        <v>71</v>
      </c>
      <c r="Y1657" s="3" t="s">
        <v>25679</v>
      </c>
      <c r="Z1657" s="3" t="s">
        <v>25680</v>
      </c>
      <c r="AA1657" s="3" t="s">
        <v>71</v>
      </c>
      <c r="AB1657" s="3" t="s">
        <v>71</v>
      </c>
      <c r="AC1657" s="3" t="s">
        <v>71</v>
      </c>
      <c r="AD1657" s="3" t="s">
        <v>71</v>
      </c>
      <c r="AE1657" s="3" t="s">
        <v>71</v>
      </c>
      <c r="AF1657" s="3" t="s">
        <v>71</v>
      </c>
      <c r="AG1657" s="3">
        <v>62</v>
      </c>
      <c r="AH1657" s="3">
        <v>38</v>
      </c>
      <c r="AI1657" s="3">
        <v>41</v>
      </c>
      <c r="AJ1657" s="3">
        <v>4</v>
      </c>
      <c r="AK1657" s="3">
        <v>25</v>
      </c>
      <c r="AL1657" s="3" t="s">
        <v>100</v>
      </c>
      <c r="AM1657" s="3" t="s">
        <v>101</v>
      </c>
      <c r="AN1657" s="3" t="s">
        <v>255</v>
      </c>
      <c r="AO1657" s="3" t="s">
        <v>25681</v>
      </c>
      <c r="AP1657" s="3" t="s">
        <v>71</v>
      </c>
      <c r="AQ1657" s="3" t="s">
        <v>71</v>
      </c>
      <c r="AR1657" s="3" t="s">
        <v>25682</v>
      </c>
      <c r="AS1657" s="3" t="s">
        <v>25683</v>
      </c>
      <c r="AT1657" s="3" t="s">
        <v>524</v>
      </c>
      <c r="AU1657" s="3">
        <v>1999</v>
      </c>
      <c r="AV1657" s="3">
        <v>38</v>
      </c>
      <c r="AW1657" s="3">
        <v>2</v>
      </c>
      <c r="AX1657" s="3" t="s">
        <v>71</v>
      </c>
      <c r="AY1657" s="3" t="s">
        <v>71</v>
      </c>
      <c r="AZ1657" s="3" t="s">
        <v>71</v>
      </c>
      <c r="BA1657" s="3" t="s">
        <v>71</v>
      </c>
      <c r="BB1657" s="3">
        <v>111</v>
      </c>
      <c r="BC1657" s="3">
        <v>125</v>
      </c>
      <c r="BD1657" s="3" t="s">
        <v>71</v>
      </c>
      <c r="BE1657" s="3" t="s">
        <v>25684</v>
      </c>
      <c r="BF1657" s="3" t="str">
        <f>HYPERLINK("http://dx.doi.org/10.1007/s002540050407","http://dx.doi.org/10.1007/s002540050407")</f>
        <v>http://dx.doi.org/10.1007/s002540050407</v>
      </c>
      <c r="BG1657" s="3" t="s">
        <v>71</v>
      </c>
      <c r="BH1657" s="3" t="s">
        <v>71</v>
      </c>
      <c r="BI1657" s="3">
        <v>15</v>
      </c>
      <c r="BJ1657" s="3" t="s">
        <v>2706</v>
      </c>
      <c r="BK1657" s="3" t="s">
        <v>93</v>
      </c>
      <c r="BL1657" s="3" t="s">
        <v>2707</v>
      </c>
      <c r="BM1657" s="3" t="s">
        <v>25685</v>
      </c>
      <c r="BN1657" s="3" t="s">
        <v>71</v>
      </c>
      <c r="BO1657" s="3" t="s">
        <v>71</v>
      </c>
      <c r="BP1657" s="3" t="s">
        <v>71</v>
      </c>
      <c r="BQ1657" s="3" t="s">
        <v>71</v>
      </c>
    </row>
    <row r="1658" spans="1:69">
      <c r="A1658" s="1" t="s">
        <v>69</v>
      </c>
      <c r="B1658" s="1" t="s">
        <v>25686</v>
      </c>
      <c r="C1658" s="1" t="s">
        <v>71</v>
      </c>
      <c r="D1658" s="1" t="s">
        <v>71</v>
      </c>
      <c r="E1658" s="1" t="s">
        <v>71</v>
      </c>
      <c r="F1658" s="1" t="s">
        <v>25687</v>
      </c>
      <c r="G1658" s="1" t="s">
        <v>71</v>
      </c>
      <c r="H1658" s="1" t="s">
        <v>71</v>
      </c>
      <c r="I1658" s="1" t="s">
        <v>25688</v>
      </c>
      <c r="J1658" s="1" t="s">
        <v>1244</v>
      </c>
      <c r="K1658" s="1" t="s">
        <v>71</v>
      </c>
      <c r="L1658" s="1" t="s">
        <v>71</v>
      </c>
      <c r="M1658" s="1" t="s">
        <v>74</v>
      </c>
      <c r="N1658" s="1" t="s">
        <v>75</v>
      </c>
      <c r="O1658" s="1" t="s">
        <v>71</v>
      </c>
      <c r="P1658" s="1" t="s">
        <v>71</v>
      </c>
      <c r="Q1658" s="1" t="s">
        <v>71</v>
      </c>
      <c r="R1658" s="1" t="s">
        <v>71</v>
      </c>
      <c r="S1658" s="1" t="s">
        <v>71</v>
      </c>
      <c r="T1658" s="1" t="s">
        <v>25689</v>
      </c>
      <c r="U1658" s="1" t="s">
        <v>25690</v>
      </c>
      <c r="V1658" s="1" t="s">
        <v>25691</v>
      </c>
      <c r="W1658" s="1" t="s">
        <v>25692</v>
      </c>
      <c r="X1658" s="1" t="s">
        <v>71</v>
      </c>
      <c r="Y1658" s="1" t="s">
        <v>25693</v>
      </c>
      <c r="Z1658" s="1" t="s">
        <v>25694</v>
      </c>
      <c r="AA1658" s="1" t="s">
        <v>71</v>
      </c>
      <c r="AB1658" s="1" t="s">
        <v>25695</v>
      </c>
      <c r="AC1658" s="1" t="s">
        <v>25696</v>
      </c>
      <c r="AD1658" s="1" t="s">
        <v>25697</v>
      </c>
      <c r="AE1658" s="1" t="s">
        <v>25698</v>
      </c>
      <c r="AF1658" s="1" t="s">
        <v>71</v>
      </c>
      <c r="AG1658" s="1">
        <v>54</v>
      </c>
      <c r="AH1658" s="1">
        <v>9</v>
      </c>
      <c r="AI1658" s="1">
        <v>9</v>
      </c>
      <c r="AJ1658" s="1">
        <v>0</v>
      </c>
      <c r="AK1658" s="1">
        <v>8</v>
      </c>
      <c r="AL1658" s="1" t="s">
        <v>100</v>
      </c>
      <c r="AM1658" s="1" t="s">
        <v>1135</v>
      </c>
      <c r="AN1658" s="1" t="s">
        <v>1136</v>
      </c>
      <c r="AO1658" s="1" t="s">
        <v>1256</v>
      </c>
      <c r="AP1658" s="1" t="s">
        <v>1257</v>
      </c>
      <c r="AQ1658" s="1" t="s">
        <v>71</v>
      </c>
      <c r="AR1658" s="1" t="s">
        <v>1258</v>
      </c>
      <c r="AS1658" s="1" t="s">
        <v>1259</v>
      </c>
      <c r="AT1658" s="1" t="s">
        <v>237</v>
      </c>
      <c r="AU1658" s="1">
        <v>2019</v>
      </c>
      <c r="AV1658" s="1">
        <v>21</v>
      </c>
      <c r="AW1658" s="1">
        <v>2</v>
      </c>
      <c r="AX1658" s="1" t="s">
        <v>71</v>
      </c>
      <c r="AY1658" s="1" t="s">
        <v>71</v>
      </c>
      <c r="AZ1658" s="1" t="s">
        <v>71</v>
      </c>
      <c r="BA1658" s="1" t="s">
        <v>71</v>
      </c>
      <c r="BB1658" s="1">
        <v>917</v>
      </c>
      <c r="BC1658" s="1">
        <v>934</v>
      </c>
      <c r="BD1658" s="1" t="s">
        <v>71</v>
      </c>
      <c r="BE1658" s="1" t="s">
        <v>25699</v>
      </c>
      <c r="BF1658" s="1" t="str">
        <f>HYPERLINK("http://dx.doi.org/10.1007/s10668-017-0067-x","http://dx.doi.org/10.1007/s10668-017-0067-x")</f>
        <v>http://dx.doi.org/10.1007/s10668-017-0067-x</v>
      </c>
      <c r="BG1658" s="1" t="s">
        <v>71</v>
      </c>
      <c r="BH1658" s="1" t="s">
        <v>71</v>
      </c>
      <c r="BI1658" s="1">
        <v>18</v>
      </c>
      <c r="BJ1658" s="1" t="s">
        <v>1261</v>
      </c>
      <c r="BK1658" s="1" t="s">
        <v>240</v>
      </c>
      <c r="BL1658" s="1" t="s">
        <v>241</v>
      </c>
      <c r="BM1658" s="1" t="s">
        <v>25700</v>
      </c>
      <c r="BN1658" s="1" t="s">
        <v>71</v>
      </c>
      <c r="BO1658" s="1" t="s">
        <v>71</v>
      </c>
      <c r="BP1658" s="1" t="s">
        <v>71</v>
      </c>
      <c r="BQ1658" s="1" t="s">
        <v>71</v>
      </c>
    </row>
    <row r="1659" spans="1:69">
      <c r="A1659" s="1" t="s">
        <v>69</v>
      </c>
      <c r="B1659" s="1" t="s">
        <v>25701</v>
      </c>
      <c r="C1659" s="1" t="s">
        <v>71</v>
      </c>
      <c r="D1659" s="1" t="s">
        <v>71</v>
      </c>
      <c r="E1659" s="1" t="s">
        <v>71</v>
      </c>
      <c r="F1659" s="1" t="s">
        <v>25702</v>
      </c>
      <c r="G1659" s="1" t="s">
        <v>71</v>
      </c>
      <c r="H1659" s="1" t="s">
        <v>71</v>
      </c>
      <c r="I1659" s="1" t="s">
        <v>25703</v>
      </c>
      <c r="J1659" s="1" t="s">
        <v>1804</v>
      </c>
      <c r="K1659" s="1" t="s">
        <v>71</v>
      </c>
      <c r="L1659" s="1" t="s">
        <v>71</v>
      </c>
      <c r="M1659" s="1" t="s">
        <v>74</v>
      </c>
      <c r="N1659" s="1" t="s">
        <v>75</v>
      </c>
      <c r="O1659" s="1" t="s">
        <v>71</v>
      </c>
      <c r="P1659" s="1" t="s">
        <v>71</v>
      </c>
      <c r="Q1659" s="1" t="s">
        <v>71</v>
      </c>
      <c r="R1659" s="1" t="s">
        <v>71</v>
      </c>
      <c r="S1659" s="1" t="s">
        <v>71</v>
      </c>
      <c r="T1659" s="1" t="s">
        <v>25704</v>
      </c>
      <c r="U1659" s="1" t="s">
        <v>25705</v>
      </c>
      <c r="V1659" s="1" t="s">
        <v>25706</v>
      </c>
      <c r="W1659" s="1" t="s">
        <v>25707</v>
      </c>
      <c r="X1659" s="1" t="s">
        <v>71</v>
      </c>
      <c r="Y1659" s="1" t="s">
        <v>25708</v>
      </c>
      <c r="Z1659" s="1" t="s">
        <v>25709</v>
      </c>
      <c r="AA1659" s="1" t="s">
        <v>71</v>
      </c>
      <c r="AB1659" s="1" t="s">
        <v>71</v>
      </c>
      <c r="AC1659" s="1" t="s">
        <v>25710</v>
      </c>
      <c r="AD1659" s="1" t="s">
        <v>3861</v>
      </c>
      <c r="AE1659" s="1" t="s">
        <v>25711</v>
      </c>
      <c r="AF1659" s="1" t="s">
        <v>71</v>
      </c>
      <c r="AG1659" s="1">
        <v>52</v>
      </c>
      <c r="AH1659" s="1">
        <v>0</v>
      </c>
      <c r="AI1659" s="1">
        <v>0</v>
      </c>
      <c r="AJ1659" s="1">
        <v>39</v>
      </c>
      <c r="AK1659" s="1">
        <v>62</v>
      </c>
      <c r="AL1659" s="1" t="s">
        <v>156</v>
      </c>
      <c r="AM1659" s="1" t="s">
        <v>157</v>
      </c>
      <c r="AN1659" s="1" t="s">
        <v>158</v>
      </c>
      <c r="AO1659" s="1" t="s">
        <v>1816</v>
      </c>
      <c r="AP1659" s="1" t="s">
        <v>1817</v>
      </c>
      <c r="AQ1659" s="1" t="s">
        <v>71</v>
      </c>
      <c r="AR1659" s="1" t="s">
        <v>1818</v>
      </c>
      <c r="AS1659" s="1" t="s">
        <v>1819</v>
      </c>
      <c r="AT1659" s="1" t="s">
        <v>491</v>
      </c>
      <c r="AU1659" s="1">
        <v>2022</v>
      </c>
      <c r="AV1659" s="1">
        <v>177</v>
      </c>
      <c r="AW1659" s="1" t="s">
        <v>71</v>
      </c>
      <c r="AX1659" s="1" t="s">
        <v>71</v>
      </c>
      <c r="AY1659" s="1" t="s">
        <v>71</v>
      </c>
      <c r="AZ1659" s="1" t="s">
        <v>71</v>
      </c>
      <c r="BA1659" s="1" t="s">
        <v>71</v>
      </c>
      <c r="BB1659" s="1" t="s">
        <v>71</v>
      </c>
      <c r="BC1659" s="1" t="s">
        <v>71</v>
      </c>
      <c r="BD1659" s="1">
        <v>105991</v>
      </c>
      <c r="BE1659" s="1" t="s">
        <v>25712</v>
      </c>
      <c r="BF1659" s="1" t="str">
        <f>HYPERLINK("http://dx.doi.org/10.1016/j.resconrec.2021.105991","http://dx.doi.org/10.1016/j.resconrec.2021.105991")</f>
        <v>http://dx.doi.org/10.1016/j.resconrec.2021.105991</v>
      </c>
      <c r="BG1659" s="1" t="s">
        <v>71</v>
      </c>
      <c r="BH1659" s="1" t="s">
        <v>2051</v>
      </c>
      <c r="BI1659" s="1">
        <v>15</v>
      </c>
      <c r="BJ1659" s="1" t="s">
        <v>554</v>
      </c>
      <c r="BK1659" s="1" t="s">
        <v>93</v>
      </c>
      <c r="BL1659" s="1" t="s">
        <v>556</v>
      </c>
      <c r="BM1659" s="1" t="s">
        <v>25713</v>
      </c>
      <c r="BN1659" s="1" t="s">
        <v>71</v>
      </c>
      <c r="BO1659" s="1" t="s">
        <v>71</v>
      </c>
      <c r="BP1659" s="1" t="s">
        <v>71</v>
      </c>
      <c r="BQ1659" s="1" t="s">
        <v>71</v>
      </c>
    </row>
    <row r="1660" spans="1:69">
      <c r="A1660" s="3" t="s">
        <v>69</v>
      </c>
      <c r="B1660" s="3" t="s">
        <v>25714</v>
      </c>
      <c r="C1660" s="3" t="s">
        <v>71</v>
      </c>
      <c r="D1660" s="3" t="s">
        <v>71</v>
      </c>
      <c r="E1660" s="3" t="s">
        <v>71</v>
      </c>
      <c r="F1660" s="3" t="s">
        <v>25715</v>
      </c>
      <c r="G1660" s="3" t="s">
        <v>71</v>
      </c>
      <c r="H1660" s="3" t="s">
        <v>71</v>
      </c>
      <c r="I1660" s="3" t="s">
        <v>25716</v>
      </c>
      <c r="J1660" s="3" t="s">
        <v>13028</v>
      </c>
      <c r="K1660" s="3" t="s">
        <v>71</v>
      </c>
      <c r="L1660" s="3" t="s">
        <v>71</v>
      </c>
      <c r="M1660" s="3" t="s">
        <v>74</v>
      </c>
      <c r="N1660" s="3" t="s">
        <v>75</v>
      </c>
      <c r="O1660" s="3" t="s">
        <v>71</v>
      </c>
      <c r="P1660" s="3" t="s">
        <v>71</v>
      </c>
      <c r="Q1660" s="3" t="s">
        <v>71</v>
      </c>
      <c r="R1660" s="3" t="s">
        <v>71</v>
      </c>
      <c r="S1660" s="3" t="s">
        <v>71</v>
      </c>
      <c r="T1660" s="3" t="s">
        <v>25717</v>
      </c>
      <c r="U1660" s="3" t="s">
        <v>25718</v>
      </c>
      <c r="V1660" s="3" t="s">
        <v>25719</v>
      </c>
      <c r="W1660" s="3" t="s">
        <v>25720</v>
      </c>
      <c r="X1660" s="3" t="s">
        <v>71</v>
      </c>
      <c r="Y1660" s="3" t="s">
        <v>25721</v>
      </c>
      <c r="Z1660" s="3" t="s">
        <v>25722</v>
      </c>
      <c r="AA1660" s="3" t="s">
        <v>71</v>
      </c>
      <c r="AB1660" s="3" t="s">
        <v>71</v>
      </c>
      <c r="AC1660" s="3" t="s">
        <v>71</v>
      </c>
      <c r="AD1660" s="3" t="s">
        <v>71</v>
      </c>
      <c r="AE1660" s="3" t="s">
        <v>71</v>
      </c>
      <c r="AF1660" s="3" t="s">
        <v>71</v>
      </c>
      <c r="AG1660" s="3">
        <v>42</v>
      </c>
      <c r="AH1660" s="3">
        <v>2</v>
      </c>
      <c r="AI1660" s="3">
        <v>3</v>
      </c>
      <c r="AJ1660" s="3">
        <v>0</v>
      </c>
      <c r="AK1660" s="3">
        <v>98</v>
      </c>
      <c r="AL1660" s="3" t="s">
        <v>1404</v>
      </c>
      <c r="AM1660" s="3" t="s">
        <v>1405</v>
      </c>
      <c r="AN1660" s="3" t="s">
        <v>1406</v>
      </c>
      <c r="AO1660" s="3" t="s">
        <v>13036</v>
      </c>
      <c r="AP1660" s="3" t="s">
        <v>13037</v>
      </c>
      <c r="AQ1660" s="3" t="s">
        <v>71</v>
      </c>
      <c r="AR1660" s="3" t="s">
        <v>13038</v>
      </c>
      <c r="AS1660" s="3" t="s">
        <v>13039</v>
      </c>
      <c r="AT1660" s="3" t="s">
        <v>333</v>
      </c>
      <c r="AU1660" s="3">
        <v>2013</v>
      </c>
      <c r="AV1660" s="3">
        <v>16</v>
      </c>
      <c r="AW1660" s="3">
        <v>2</v>
      </c>
      <c r="AX1660" s="3" t="s">
        <v>71</v>
      </c>
      <c r="AY1660" s="3" t="s">
        <v>71</v>
      </c>
      <c r="AZ1660" s="3" t="s">
        <v>134</v>
      </c>
      <c r="BA1660" s="3" t="s">
        <v>71</v>
      </c>
      <c r="BB1660" s="3">
        <v>164</v>
      </c>
      <c r="BC1660" s="3">
        <v>171</v>
      </c>
      <c r="BD1660" s="3" t="s">
        <v>71</v>
      </c>
      <c r="BE1660" s="3" t="s">
        <v>25723</v>
      </c>
      <c r="BF1660" s="3" t="str">
        <f>HYPERLINK("http://dx.doi.org/10.1080/14634988.2013.799986","http://dx.doi.org/10.1080/14634988.2013.799986")</f>
        <v>http://dx.doi.org/10.1080/14634988.2013.799986</v>
      </c>
      <c r="BG1660" s="3" t="s">
        <v>71</v>
      </c>
      <c r="BH1660" s="3" t="s">
        <v>71</v>
      </c>
      <c r="BI1660" s="3">
        <v>8</v>
      </c>
      <c r="BJ1660" s="3" t="s">
        <v>13042</v>
      </c>
      <c r="BK1660" s="3" t="s">
        <v>93</v>
      </c>
      <c r="BL1660" s="3" t="s">
        <v>1798</v>
      </c>
      <c r="BM1660" s="3" t="s">
        <v>25724</v>
      </c>
      <c r="BN1660" s="3" t="s">
        <v>71</v>
      </c>
      <c r="BO1660" s="3" t="s">
        <v>71</v>
      </c>
      <c r="BP1660" s="3" t="s">
        <v>71</v>
      </c>
      <c r="BQ1660" s="3" t="s">
        <v>71</v>
      </c>
    </row>
    <row r="1661" spans="1:69">
      <c r="A1661" s="3" t="s">
        <v>69</v>
      </c>
      <c r="B1661" s="3" t="s">
        <v>25725</v>
      </c>
      <c r="C1661" s="3" t="s">
        <v>71</v>
      </c>
      <c r="D1661" s="3" t="s">
        <v>71</v>
      </c>
      <c r="E1661" s="3" t="s">
        <v>71</v>
      </c>
      <c r="F1661" s="3" t="s">
        <v>25726</v>
      </c>
      <c r="G1661" s="3" t="s">
        <v>71</v>
      </c>
      <c r="H1661" s="3" t="s">
        <v>71</v>
      </c>
      <c r="I1661" s="3" t="s">
        <v>25727</v>
      </c>
      <c r="J1661" s="3" t="s">
        <v>73</v>
      </c>
      <c r="K1661" s="3" t="s">
        <v>71</v>
      </c>
      <c r="L1661" s="3" t="s">
        <v>71</v>
      </c>
      <c r="M1661" s="3" t="s">
        <v>74</v>
      </c>
      <c r="N1661" s="3" t="s">
        <v>98</v>
      </c>
      <c r="O1661" s="3" t="s">
        <v>71</v>
      </c>
      <c r="P1661" s="3" t="s">
        <v>71</v>
      </c>
      <c r="Q1661" s="3" t="s">
        <v>71</v>
      </c>
      <c r="R1661" s="3" t="s">
        <v>71</v>
      </c>
      <c r="S1661" s="3" t="s">
        <v>71</v>
      </c>
      <c r="T1661" s="3" t="s">
        <v>25728</v>
      </c>
      <c r="U1661" s="3" t="s">
        <v>25729</v>
      </c>
      <c r="V1661" s="3" t="s">
        <v>25730</v>
      </c>
      <c r="W1661" s="3" t="s">
        <v>25731</v>
      </c>
      <c r="X1661" s="3" t="s">
        <v>71</v>
      </c>
      <c r="Y1661" s="3" t="s">
        <v>25732</v>
      </c>
      <c r="Z1661" s="3" t="s">
        <v>25733</v>
      </c>
      <c r="AA1661" s="3" t="s">
        <v>25734</v>
      </c>
      <c r="AB1661" s="3" t="s">
        <v>25735</v>
      </c>
      <c r="AC1661" s="3" t="s">
        <v>71</v>
      </c>
      <c r="AD1661" s="3" t="s">
        <v>71</v>
      </c>
      <c r="AE1661" s="3" t="s">
        <v>71</v>
      </c>
      <c r="AF1661" s="3" t="s">
        <v>71</v>
      </c>
      <c r="AG1661" s="3">
        <v>54</v>
      </c>
      <c r="AH1661" s="3">
        <v>52</v>
      </c>
      <c r="AI1661" s="3">
        <v>52</v>
      </c>
      <c r="AJ1661" s="3">
        <v>5</v>
      </c>
      <c r="AK1661" s="3">
        <v>95</v>
      </c>
      <c r="AL1661" s="3" t="s">
        <v>82</v>
      </c>
      <c r="AM1661" s="3" t="s">
        <v>83</v>
      </c>
      <c r="AN1661" s="3" t="s">
        <v>84</v>
      </c>
      <c r="AO1661" s="3" t="s">
        <v>85</v>
      </c>
      <c r="AP1661" s="3" t="s">
        <v>86</v>
      </c>
      <c r="AQ1661" s="3" t="s">
        <v>71</v>
      </c>
      <c r="AR1661" s="3" t="s">
        <v>87</v>
      </c>
      <c r="AS1661" s="3" t="s">
        <v>88</v>
      </c>
      <c r="AT1661" s="3" t="s">
        <v>7130</v>
      </c>
      <c r="AU1661" s="3">
        <v>2014</v>
      </c>
      <c r="AV1661" s="3">
        <v>73</v>
      </c>
      <c r="AW1661" s="3" t="s">
        <v>71</v>
      </c>
      <c r="AX1661" s="3" t="s">
        <v>71</v>
      </c>
      <c r="AY1661" s="3" t="s">
        <v>71</v>
      </c>
      <c r="AZ1661" s="3" t="s">
        <v>71</v>
      </c>
      <c r="BA1661" s="3" t="s">
        <v>71</v>
      </c>
      <c r="BB1661" s="3">
        <v>1</v>
      </c>
      <c r="BC1661" s="3">
        <v>9</v>
      </c>
      <c r="BD1661" s="3" t="s">
        <v>71</v>
      </c>
      <c r="BE1661" s="3" t="s">
        <v>25736</v>
      </c>
      <c r="BF1661" s="3" t="str">
        <f>HYPERLINK("http://dx.doi.org/10.1016/j.jclepro.2014.04.017","http://dx.doi.org/10.1016/j.jclepro.2014.04.017")</f>
        <v>http://dx.doi.org/10.1016/j.jclepro.2014.04.017</v>
      </c>
      <c r="BG1661" s="3" t="s">
        <v>71</v>
      </c>
      <c r="BH1661" s="3" t="s">
        <v>71</v>
      </c>
      <c r="BI1661" s="3">
        <v>9</v>
      </c>
      <c r="BJ1661" s="3" t="s">
        <v>92</v>
      </c>
      <c r="BK1661" s="3" t="s">
        <v>93</v>
      </c>
      <c r="BL1661" s="3" t="s">
        <v>94</v>
      </c>
      <c r="BM1661" s="3" t="s">
        <v>25737</v>
      </c>
      <c r="BN1661" s="3" t="s">
        <v>71</v>
      </c>
      <c r="BO1661" s="3" t="s">
        <v>71</v>
      </c>
      <c r="BP1661" s="3" t="s">
        <v>71</v>
      </c>
      <c r="BQ1661" s="3" t="s">
        <v>71</v>
      </c>
    </row>
    <row r="1662" spans="1:69">
      <c r="A1662" s="3" t="s">
        <v>69</v>
      </c>
      <c r="B1662" s="3" t="s">
        <v>25738</v>
      </c>
      <c r="C1662" s="3" t="s">
        <v>71</v>
      </c>
      <c r="D1662" s="3" t="s">
        <v>71</v>
      </c>
      <c r="E1662" s="3" t="s">
        <v>71</v>
      </c>
      <c r="F1662" s="3" t="s">
        <v>25739</v>
      </c>
      <c r="G1662" s="3" t="s">
        <v>71</v>
      </c>
      <c r="H1662" s="3" t="s">
        <v>71</v>
      </c>
      <c r="I1662" s="3" t="s">
        <v>25740</v>
      </c>
      <c r="J1662" s="3" t="s">
        <v>6424</v>
      </c>
      <c r="K1662" s="3" t="s">
        <v>71</v>
      </c>
      <c r="L1662" s="3" t="s">
        <v>71</v>
      </c>
      <c r="M1662" s="3" t="s">
        <v>74</v>
      </c>
      <c r="N1662" s="3" t="s">
        <v>75</v>
      </c>
      <c r="O1662" s="3" t="s">
        <v>71</v>
      </c>
      <c r="P1662" s="3" t="s">
        <v>71</v>
      </c>
      <c r="Q1662" s="3" t="s">
        <v>71</v>
      </c>
      <c r="R1662" s="3" t="s">
        <v>71</v>
      </c>
      <c r="S1662" s="3" t="s">
        <v>71</v>
      </c>
      <c r="T1662" s="3" t="s">
        <v>71</v>
      </c>
      <c r="U1662" s="3" t="s">
        <v>25741</v>
      </c>
      <c r="V1662" s="3" t="s">
        <v>25742</v>
      </c>
      <c r="W1662" s="3" t="s">
        <v>25743</v>
      </c>
      <c r="X1662" s="3" t="s">
        <v>71</v>
      </c>
      <c r="Y1662" s="3" t="s">
        <v>25744</v>
      </c>
      <c r="Z1662" s="3" t="s">
        <v>25745</v>
      </c>
      <c r="AA1662" s="3" t="s">
        <v>25746</v>
      </c>
      <c r="AB1662" s="3" t="s">
        <v>25747</v>
      </c>
      <c r="AC1662" s="3" t="s">
        <v>25748</v>
      </c>
      <c r="AD1662" s="3" t="s">
        <v>25749</v>
      </c>
      <c r="AE1662" s="3" t="s">
        <v>25750</v>
      </c>
      <c r="AF1662" s="3" t="s">
        <v>71</v>
      </c>
      <c r="AG1662" s="3">
        <v>97</v>
      </c>
      <c r="AH1662" s="3">
        <v>744</v>
      </c>
      <c r="AI1662" s="3">
        <v>756</v>
      </c>
      <c r="AJ1662" s="3">
        <v>19</v>
      </c>
      <c r="AK1662" s="3">
        <v>459</v>
      </c>
      <c r="AL1662" s="3" t="s">
        <v>2969</v>
      </c>
      <c r="AM1662" s="3" t="s">
        <v>1369</v>
      </c>
      <c r="AN1662" s="3" t="s">
        <v>2970</v>
      </c>
      <c r="AO1662" s="3" t="s">
        <v>6435</v>
      </c>
      <c r="AP1662" s="3" t="s">
        <v>6436</v>
      </c>
      <c r="AQ1662" s="3" t="s">
        <v>71</v>
      </c>
      <c r="AR1662" s="3" t="s">
        <v>6437</v>
      </c>
      <c r="AS1662" s="3" t="s">
        <v>6438</v>
      </c>
      <c r="AT1662" s="3" t="s">
        <v>491</v>
      </c>
      <c r="AU1662" s="3">
        <v>2013</v>
      </c>
      <c r="AV1662" s="3">
        <v>49</v>
      </c>
      <c r="AW1662" s="3">
        <v>2</v>
      </c>
      <c r="AX1662" s="3" t="s">
        <v>71</v>
      </c>
      <c r="AY1662" s="3" t="s">
        <v>71</v>
      </c>
      <c r="AZ1662" s="3" t="s">
        <v>71</v>
      </c>
      <c r="BA1662" s="3" t="s">
        <v>71</v>
      </c>
      <c r="BB1662" s="3">
        <v>1040</v>
      </c>
      <c r="BC1662" s="3">
        <v>1057</v>
      </c>
      <c r="BD1662" s="3" t="s">
        <v>71</v>
      </c>
      <c r="BE1662" s="3" t="s">
        <v>25751</v>
      </c>
      <c r="BF1662" s="3" t="str">
        <f>HYPERLINK("http://dx.doi.org/10.1002/wrcr.20123","http://dx.doi.org/10.1002/wrcr.20123")</f>
        <v>http://dx.doi.org/10.1002/wrcr.20123</v>
      </c>
      <c r="BG1662" s="3" t="s">
        <v>71</v>
      </c>
      <c r="BH1662" s="3" t="s">
        <v>71</v>
      </c>
      <c r="BI1662" s="3">
        <v>18</v>
      </c>
      <c r="BJ1662" s="3" t="s">
        <v>6440</v>
      </c>
      <c r="BK1662" s="3" t="s">
        <v>240</v>
      </c>
      <c r="BL1662" s="3" t="s">
        <v>1798</v>
      </c>
      <c r="BM1662" s="3" t="s">
        <v>25752</v>
      </c>
      <c r="BN1662" s="3" t="s">
        <v>71</v>
      </c>
      <c r="BO1662" s="3" t="s">
        <v>312</v>
      </c>
      <c r="BP1662" s="3" t="s">
        <v>2204</v>
      </c>
      <c r="BQ1662" s="3" t="s">
        <v>2205</v>
      </c>
    </row>
    <row r="1663" spans="1:69">
      <c r="A1663" s="3" t="s">
        <v>69</v>
      </c>
      <c r="B1663" s="3" t="s">
        <v>25753</v>
      </c>
      <c r="C1663" s="3" t="s">
        <v>71</v>
      </c>
      <c r="D1663" s="3" t="s">
        <v>71</v>
      </c>
      <c r="E1663" s="3" t="s">
        <v>71</v>
      </c>
      <c r="F1663" s="3" t="s">
        <v>25754</v>
      </c>
      <c r="G1663" s="3" t="s">
        <v>71</v>
      </c>
      <c r="H1663" s="3" t="s">
        <v>71</v>
      </c>
      <c r="I1663" s="3" t="s">
        <v>25755</v>
      </c>
      <c r="J1663" s="3" t="s">
        <v>10498</v>
      </c>
      <c r="K1663" s="3" t="s">
        <v>71</v>
      </c>
      <c r="L1663" s="3" t="s">
        <v>71</v>
      </c>
      <c r="M1663" s="3" t="s">
        <v>74</v>
      </c>
      <c r="N1663" s="3" t="s">
        <v>75</v>
      </c>
      <c r="O1663" s="3" t="s">
        <v>71</v>
      </c>
      <c r="P1663" s="3" t="s">
        <v>71</v>
      </c>
      <c r="Q1663" s="3" t="s">
        <v>71</v>
      </c>
      <c r="R1663" s="3" t="s">
        <v>71</v>
      </c>
      <c r="S1663" s="3" t="s">
        <v>71</v>
      </c>
      <c r="T1663" s="3" t="s">
        <v>25756</v>
      </c>
      <c r="U1663" s="3" t="s">
        <v>25757</v>
      </c>
      <c r="V1663" s="3" t="s">
        <v>25758</v>
      </c>
      <c r="W1663" s="3" t="s">
        <v>25759</v>
      </c>
      <c r="X1663" s="3" t="s">
        <v>71</v>
      </c>
      <c r="Y1663" s="3" t="s">
        <v>25760</v>
      </c>
      <c r="Z1663" s="3" t="s">
        <v>25761</v>
      </c>
      <c r="AA1663" s="3" t="s">
        <v>25762</v>
      </c>
      <c r="AB1663" s="3" t="s">
        <v>25763</v>
      </c>
      <c r="AC1663" s="3" t="s">
        <v>71</v>
      </c>
      <c r="AD1663" s="3" t="s">
        <v>71</v>
      </c>
      <c r="AE1663" s="3" t="s">
        <v>71</v>
      </c>
      <c r="AF1663" s="3" t="s">
        <v>71</v>
      </c>
      <c r="AG1663" s="3">
        <v>108</v>
      </c>
      <c r="AH1663" s="3">
        <v>10</v>
      </c>
      <c r="AI1663" s="3">
        <v>11</v>
      </c>
      <c r="AJ1663" s="3">
        <v>9</v>
      </c>
      <c r="AK1663" s="3">
        <v>43</v>
      </c>
      <c r="AL1663" s="3" t="s">
        <v>126</v>
      </c>
      <c r="AM1663" s="3" t="s">
        <v>127</v>
      </c>
      <c r="AN1663" s="3" t="s">
        <v>128</v>
      </c>
      <c r="AO1663" s="3" t="s">
        <v>10507</v>
      </c>
      <c r="AP1663" s="3" t="s">
        <v>10508</v>
      </c>
      <c r="AQ1663" s="3" t="s">
        <v>71</v>
      </c>
      <c r="AR1663" s="3" t="s">
        <v>10509</v>
      </c>
      <c r="AS1663" s="3" t="s">
        <v>10510</v>
      </c>
      <c r="AT1663" s="3" t="s">
        <v>133</v>
      </c>
      <c r="AU1663" s="3">
        <v>2018</v>
      </c>
      <c r="AV1663" s="3">
        <v>23</v>
      </c>
      <c r="AW1663" s="3">
        <v>6</v>
      </c>
      <c r="AX1663" s="3" t="s">
        <v>71</v>
      </c>
      <c r="AY1663" s="3" t="s">
        <v>71</v>
      </c>
      <c r="AZ1663" s="3" t="s">
        <v>71</v>
      </c>
      <c r="BA1663" s="3" t="s">
        <v>71</v>
      </c>
      <c r="BB1663" s="3">
        <v>1297</v>
      </c>
      <c r="BC1663" s="3">
        <v>1314</v>
      </c>
      <c r="BD1663" s="3" t="s">
        <v>71</v>
      </c>
      <c r="BE1663" s="3" t="s">
        <v>25764</v>
      </c>
      <c r="BF1663" s="3" t="str">
        <f>HYPERLINK("http://dx.doi.org/10.1007/s11367-017-1371-2","http://dx.doi.org/10.1007/s11367-017-1371-2")</f>
        <v>http://dx.doi.org/10.1007/s11367-017-1371-2</v>
      </c>
      <c r="BG1663" s="3" t="s">
        <v>71</v>
      </c>
      <c r="BH1663" s="3" t="s">
        <v>71</v>
      </c>
      <c r="BI1663" s="3">
        <v>18</v>
      </c>
      <c r="BJ1663" s="3" t="s">
        <v>554</v>
      </c>
      <c r="BK1663" s="3" t="s">
        <v>240</v>
      </c>
      <c r="BL1663" s="3" t="s">
        <v>556</v>
      </c>
      <c r="BM1663" s="3" t="s">
        <v>25765</v>
      </c>
      <c r="BN1663" s="3" t="s">
        <v>71</v>
      </c>
      <c r="BO1663" s="3" t="s">
        <v>71</v>
      </c>
      <c r="BP1663" s="3" t="s">
        <v>71</v>
      </c>
      <c r="BQ1663" s="3" t="s">
        <v>71</v>
      </c>
    </row>
    <row r="1664" spans="1:69">
      <c r="A1664" s="1" t="s">
        <v>69</v>
      </c>
      <c r="B1664" s="1" t="s">
        <v>25766</v>
      </c>
      <c r="C1664" s="1" t="s">
        <v>71</v>
      </c>
      <c r="D1664" s="1" t="s">
        <v>71</v>
      </c>
      <c r="E1664" s="1" t="s">
        <v>71</v>
      </c>
      <c r="F1664" s="1" t="s">
        <v>25767</v>
      </c>
      <c r="G1664" s="1" t="s">
        <v>71</v>
      </c>
      <c r="H1664" s="1" t="s">
        <v>71</v>
      </c>
      <c r="I1664" s="1" t="s">
        <v>25768</v>
      </c>
      <c r="J1664" s="1" t="s">
        <v>73</v>
      </c>
      <c r="K1664" s="1" t="s">
        <v>71</v>
      </c>
      <c r="L1664" s="1" t="s">
        <v>71</v>
      </c>
      <c r="M1664" s="1" t="s">
        <v>74</v>
      </c>
      <c r="N1664" s="1" t="s">
        <v>117</v>
      </c>
      <c r="O1664" s="1" t="s">
        <v>71</v>
      </c>
      <c r="P1664" s="1" t="s">
        <v>71</v>
      </c>
      <c r="Q1664" s="1" t="s">
        <v>71</v>
      </c>
      <c r="R1664" s="1" t="s">
        <v>71</v>
      </c>
      <c r="S1664" s="1" t="s">
        <v>71</v>
      </c>
      <c r="T1664" s="1" t="s">
        <v>25769</v>
      </c>
      <c r="U1664" s="1" t="s">
        <v>25770</v>
      </c>
      <c r="V1664" s="1" t="s">
        <v>25771</v>
      </c>
      <c r="W1664" s="1" t="s">
        <v>25772</v>
      </c>
      <c r="X1664" s="1" t="s">
        <v>71</v>
      </c>
      <c r="Y1664" s="1" t="s">
        <v>25773</v>
      </c>
      <c r="Z1664" s="1" t="s">
        <v>25774</v>
      </c>
      <c r="AA1664" s="1" t="s">
        <v>25775</v>
      </c>
      <c r="AB1664" s="1" t="s">
        <v>25776</v>
      </c>
      <c r="AC1664" s="1" t="s">
        <v>25777</v>
      </c>
      <c r="AD1664" s="1" t="s">
        <v>25778</v>
      </c>
      <c r="AE1664" s="1" t="s">
        <v>25779</v>
      </c>
      <c r="AF1664" s="1" t="s">
        <v>71</v>
      </c>
      <c r="AG1664" s="1">
        <v>98</v>
      </c>
      <c r="AH1664" s="1">
        <v>34</v>
      </c>
      <c r="AI1664" s="1">
        <v>34</v>
      </c>
      <c r="AJ1664" s="1">
        <v>8</v>
      </c>
      <c r="AK1664" s="1">
        <v>67</v>
      </c>
      <c r="AL1664" s="1" t="s">
        <v>82</v>
      </c>
      <c r="AM1664" s="1" t="s">
        <v>83</v>
      </c>
      <c r="AN1664" s="1" t="s">
        <v>84</v>
      </c>
      <c r="AO1664" s="1" t="s">
        <v>85</v>
      </c>
      <c r="AP1664" s="1" t="s">
        <v>86</v>
      </c>
      <c r="AQ1664" s="1" t="s">
        <v>71</v>
      </c>
      <c r="AR1664" s="1" t="s">
        <v>87</v>
      </c>
      <c r="AS1664" s="1" t="s">
        <v>88</v>
      </c>
      <c r="AT1664" s="1" t="s">
        <v>15892</v>
      </c>
      <c r="AU1664" s="1">
        <v>2019</v>
      </c>
      <c r="AV1664" s="1">
        <v>232</v>
      </c>
      <c r="AW1664" s="1" t="s">
        <v>71</v>
      </c>
      <c r="AX1664" s="1" t="s">
        <v>71</v>
      </c>
      <c r="AY1664" s="1" t="s">
        <v>71</v>
      </c>
      <c r="AZ1664" s="1" t="s">
        <v>71</v>
      </c>
      <c r="BA1664" s="1" t="s">
        <v>71</v>
      </c>
      <c r="BB1664" s="1">
        <v>1482</v>
      </c>
      <c r="BC1664" s="1">
        <v>1491</v>
      </c>
      <c r="BD1664" s="1" t="s">
        <v>71</v>
      </c>
      <c r="BE1664" s="1" t="s">
        <v>25780</v>
      </c>
      <c r="BF1664" s="1" t="str">
        <f>HYPERLINK("http://dx.doi.org/10.1016/j.jclepro.2019.05.266","http://dx.doi.org/10.1016/j.jclepro.2019.05.266")</f>
        <v>http://dx.doi.org/10.1016/j.jclepro.2019.05.266</v>
      </c>
      <c r="BG1664" s="1" t="s">
        <v>71</v>
      </c>
      <c r="BH1664" s="1" t="s">
        <v>71</v>
      </c>
      <c r="BI1664" s="1">
        <v>10</v>
      </c>
      <c r="BJ1664" s="1" t="s">
        <v>92</v>
      </c>
      <c r="BK1664" s="1" t="s">
        <v>93</v>
      </c>
      <c r="BL1664" s="1" t="s">
        <v>94</v>
      </c>
      <c r="BM1664" s="1" t="s">
        <v>25781</v>
      </c>
      <c r="BN1664" s="1" t="s">
        <v>71</v>
      </c>
      <c r="BO1664" s="1" t="s">
        <v>71</v>
      </c>
      <c r="BP1664" s="1" t="s">
        <v>71</v>
      </c>
      <c r="BQ1664" s="1" t="s">
        <v>71</v>
      </c>
    </row>
    <row r="1665" spans="1:69">
      <c r="A1665" s="3" t="s">
        <v>69</v>
      </c>
      <c r="B1665" s="3" t="s">
        <v>25782</v>
      </c>
      <c r="C1665" s="3" t="s">
        <v>71</v>
      </c>
      <c r="D1665" s="3" t="s">
        <v>71</v>
      </c>
      <c r="E1665" s="3" t="s">
        <v>71</v>
      </c>
      <c r="F1665" s="3" t="s">
        <v>25783</v>
      </c>
      <c r="G1665" s="3" t="s">
        <v>71</v>
      </c>
      <c r="H1665" s="3" t="s">
        <v>71</v>
      </c>
      <c r="I1665" s="3" t="s">
        <v>25784</v>
      </c>
      <c r="J1665" s="3" t="s">
        <v>1546</v>
      </c>
      <c r="K1665" s="3" t="s">
        <v>71</v>
      </c>
      <c r="L1665" s="3" t="s">
        <v>71</v>
      </c>
      <c r="M1665" s="3" t="s">
        <v>74</v>
      </c>
      <c r="N1665" s="3" t="s">
        <v>75</v>
      </c>
      <c r="O1665" s="3" t="s">
        <v>71</v>
      </c>
      <c r="P1665" s="3" t="s">
        <v>71</v>
      </c>
      <c r="Q1665" s="3" t="s">
        <v>71</v>
      </c>
      <c r="R1665" s="3" t="s">
        <v>71</v>
      </c>
      <c r="S1665" s="3" t="s">
        <v>71</v>
      </c>
      <c r="T1665" s="3" t="s">
        <v>71</v>
      </c>
      <c r="U1665" s="3" t="s">
        <v>25785</v>
      </c>
      <c r="V1665" s="3" t="s">
        <v>25786</v>
      </c>
      <c r="W1665" s="3" t="s">
        <v>25787</v>
      </c>
      <c r="X1665" s="3" t="s">
        <v>71</v>
      </c>
      <c r="Y1665" s="3" t="s">
        <v>25788</v>
      </c>
      <c r="Z1665" s="3" t="s">
        <v>25789</v>
      </c>
      <c r="AA1665" s="3" t="s">
        <v>25790</v>
      </c>
      <c r="AB1665" s="3" t="s">
        <v>25791</v>
      </c>
      <c r="AC1665" s="3" t="s">
        <v>25792</v>
      </c>
      <c r="AD1665" s="3" t="s">
        <v>25793</v>
      </c>
      <c r="AE1665" s="3" t="s">
        <v>25794</v>
      </c>
      <c r="AF1665" s="3" t="s">
        <v>71</v>
      </c>
      <c r="AG1665" s="3">
        <v>81</v>
      </c>
      <c r="AH1665" s="3">
        <v>151</v>
      </c>
      <c r="AI1665" s="3">
        <v>159</v>
      </c>
      <c r="AJ1665" s="3">
        <v>1</v>
      </c>
      <c r="AK1665" s="3">
        <v>110</v>
      </c>
      <c r="AL1665" s="3" t="s">
        <v>1556</v>
      </c>
      <c r="AM1665" s="3" t="s">
        <v>1557</v>
      </c>
      <c r="AN1665" s="3" t="s">
        <v>1558</v>
      </c>
      <c r="AO1665" s="3" t="s">
        <v>1559</v>
      </c>
      <c r="AP1665" s="3" t="s">
        <v>1560</v>
      </c>
      <c r="AQ1665" s="3" t="s">
        <v>71</v>
      </c>
      <c r="AR1665" s="3" t="s">
        <v>1561</v>
      </c>
      <c r="AS1665" s="3" t="s">
        <v>1562</v>
      </c>
      <c r="AT1665" s="3" t="s">
        <v>2526</v>
      </c>
      <c r="AU1665" s="3">
        <v>2009</v>
      </c>
      <c r="AV1665" s="3">
        <v>38</v>
      </c>
      <c r="AW1665" s="3">
        <v>2</v>
      </c>
      <c r="AX1665" s="3" t="s">
        <v>71</v>
      </c>
      <c r="AY1665" s="3" t="s">
        <v>71</v>
      </c>
      <c r="AZ1665" s="3" t="s">
        <v>71</v>
      </c>
      <c r="BA1665" s="3" t="s">
        <v>71</v>
      </c>
      <c r="BB1665" s="3">
        <v>393</v>
      </c>
      <c r="BC1665" s="3">
        <v>401</v>
      </c>
      <c r="BD1665" s="3" t="s">
        <v>71</v>
      </c>
      <c r="BE1665" s="3" t="s">
        <v>25795</v>
      </c>
      <c r="BF1665" s="3" t="str">
        <f>HYPERLINK("http://dx.doi.org/10.2134/jeq2008.0277","http://dx.doi.org/10.2134/jeq2008.0277")</f>
        <v>http://dx.doi.org/10.2134/jeq2008.0277</v>
      </c>
      <c r="BG1665" s="3" t="s">
        <v>71</v>
      </c>
      <c r="BH1665" s="3" t="s">
        <v>71</v>
      </c>
      <c r="BI1665" s="3">
        <v>9</v>
      </c>
      <c r="BJ1665" s="3" t="s">
        <v>137</v>
      </c>
      <c r="BK1665" s="3" t="s">
        <v>93</v>
      </c>
      <c r="BL1665" s="3" t="s">
        <v>138</v>
      </c>
      <c r="BM1665" s="3" t="s">
        <v>25796</v>
      </c>
      <c r="BN1665" s="3">
        <v>19202010</v>
      </c>
      <c r="BO1665" s="3" t="s">
        <v>312</v>
      </c>
      <c r="BP1665" s="3" t="s">
        <v>71</v>
      </c>
      <c r="BQ1665" s="3" t="s">
        <v>71</v>
      </c>
    </row>
    <row r="1666" spans="1:69">
      <c r="A1666" s="3" t="s">
        <v>69</v>
      </c>
      <c r="B1666" s="3" t="s">
        <v>25797</v>
      </c>
      <c r="C1666" s="3" t="s">
        <v>71</v>
      </c>
      <c r="D1666" s="3" t="s">
        <v>71</v>
      </c>
      <c r="E1666" s="3" t="s">
        <v>71</v>
      </c>
      <c r="F1666" s="3" t="s">
        <v>25798</v>
      </c>
      <c r="G1666" s="3" t="s">
        <v>71</v>
      </c>
      <c r="H1666" s="3" t="s">
        <v>71</v>
      </c>
      <c r="I1666" s="3" t="s">
        <v>25799</v>
      </c>
      <c r="J1666" s="3" t="s">
        <v>25800</v>
      </c>
      <c r="K1666" s="3" t="s">
        <v>71</v>
      </c>
      <c r="L1666" s="3" t="s">
        <v>71</v>
      </c>
      <c r="M1666" s="3" t="s">
        <v>74</v>
      </c>
      <c r="N1666" s="3" t="s">
        <v>75</v>
      </c>
      <c r="O1666" s="3" t="s">
        <v>71</v>
      </c>
      <c r="P1666" s="3" t="s">
        <v>71</v>
      </c>
      <c r="Q1666" s="3" t="s">
        <v>71</v>
      </c>
      <c r="R1666" s="3" t="s">
        <v>71</v>
      </c>
      <c r="S1666" s="3" t="s">
        <v>71</v>
      </c>
      <c r="T1666" s="3" t="s">
        <v>25801</v>
      </c>
      <c r="U1666" s="3" t="s">
        <v>25802</v>
      </c>
      <c r="V1666" s="3" t="s">
        <v>25803</v>
      </c>
      <c r="W1666" s="3" t="s">
        <v>25804</v>
      </c>
      <c r="X1666" s="3" t="s">
        <v>71</v>
      </c>
      <c r="Y1666" s="3" t="s">
        <v>25805</v>
      </c>
      <c r="Z1666" s="3" t="s">
        <v>25806</v>
      </c>
      <c r="AA1666" s="3" t="s">
        <v>25807</v>
      </c>
      <c r="AB1666" s="3" t="s">
        <v>25808</v>
      </c>
      <c r="AC1666" s="3" t="s">
        <v>25809</v>
      </c>
      <c r="AD1666" s="3" t="s">
        <v>25810</v>
      </c>
      <c r="AE1666" s="3" t="s">
        <v>25811</v>
      </c>
      <c r="AF1666" s="3" t="s">
        <v>71</v>
      </c>
      <c r="AG1666" s="3">
        <v>31</v>
      </c>
      <c r="AH1666" s="3">
        <v>11</v>
      </c>
      <c r="AI1666" s="3">
        <v>12</v>
      </c>
      <c r="AJ1666" s="3">
        <v>0</v>
      </c>
      <c r="AK1666" s="3">
        <v>20</v>
      </c>
      <c r="AL1666" s="3" t="s">
        <v>100</v>
      </c>
      <c r="AM1666" s="3" t="s">
        <v>1135</v>
      </c>
      <c r="AN1666" s="3" t="s">
        <v>1136</v>
      </c>
      <c r="AO1666" s="3" t="s">
        <v>25812</v>
      </c>
      <c r="AP1666" s="3" t="s">
        <v>25813</v>
      </c>
      <c r="AQ1666" s="3" t="s">
        <v>71</v>
      </c>
      <c r="AR1666" s="3" t="s">
        <v>25800</v>
      </c>
      <c r="AS1666" s="3" t="s">
        <v>25814</v>
      </c>
      <c r="AT1666" s="3" t="s">
        <v>210</v>
      </c>
      <c r="AU1666" s="3">
        <v>2016</v>
      </c>
      <c r="AV1666" s="3">
        <v>32</v>
      </c>
      <c r="AW1666" s="3">
        <v>4</v>
      </c>
      <c r="AX1666" s="3" t="s">
        <v>71</v>
      </c>
      <c r="AY1666" s="3" t="s">
        <v>71</v>
      </c>
      <c r="AZ1666" s="3" t="s">
        <v>71</v>
      </c>
      <c r="BA1666" s="3" t="s">
        <v>71</v>
      </c>
      <c r="BB1666" s="3">
        <v>607</v>
      </c>
      <c r="BC1666" s="3">
        <v>617</v>
      </c>
      <c r="BD1666" s="3" t="s">
        <v>71</v>
      </c>
      <c r="BE1666" s="3" t="s">
        <v>25815</v>
      </c>
      <c r="BF1666" s="3" t="str">
        <f>HYPERLINK("http://dx.doi.org/10.1007/s10453-016-9435-5","http://dx.doi.org/10.1007/s10453-016-9435-5")</f>
        <v>http://dx.doi.org/10.1007/s10453-016-9435-5</v>
      </c>
      <c r="BG1666" s="3" t="s">
        <v>71</v>
      </c>
      <c r="BH1666" s="3" t="s">
        <v>71</v>
      </c>
      <c r="BI1666" s="3">
        <v>11</v>
      </c>
      <c r="BJ1666" s="3" t="s">
        <v>25816</v>
      </c>
      <c r="BK1666" s="3" t="s">
        <v>93</v>
      </c>
      <c r="BL1666" s="3" t="s">
        <v>25817</v>
      </c>
      <c r="BM1666" s="3" t="s">
        <v>25818</v>
      </c>
      <c r="BN1666" s="3">
        <v>27890966</v>
      </c>
      <c r="BO1666" s="3" t="s">
        <v>1479</v>
      </c>
      <c r="BP1666" s="3" t="s">
        <v>71</v>
      </c>
      <c r="BQ1666" s="3" t="s">
        <v>71</v>
      </c>
    </row>
    <row r="1667" spans="1:69">
      <c r="A1667" s="1" t="s">
        <v>69</v>
      </c>
      <c r="B1667" s="1" t="s">
        <v>25819</v>
      </c>
      <c r="C1667" s="1" t="s">
        <v>71</v>
      </c>
      <c r="D1667" s="1" t="s">
        <v>71</v>
      </c>
      <c r="E1667" s="1" t="s">
        <v>71</v>
      </c>
      <c r="F1667" s="1" t="s">
        <v>25820</v>
      </c>
      <c r="G1667" s="1" t="s">
        <v>71</v>
      </c>
      <c r="H1667" s="1" t="s">
        <v>71</v>
      </c>
      <c r="I1667" s="1" t="s">
        <v>25821</v>
      </c>
      <c r="J1667" s="1" t="s">
        <v>219</v>
      </c>
      <c r="K1667" s="1" t="s">
        <v>71</v>
      </c>
      <c r="L1667" s="1" t="s">
        <v>71</v>
      </c>
      <c r="M1667" s="1" t="s">
        <v>74</v>
      </c>
      <c r="N1667" s="1" t="s">
        <v>75</v>
      </c>
      <c r="O1667" s="1" t="s">
        <v>71</v>
      </c>
      <c r="P1667" s="1" t="s">
        <v>71</v>
      </c>
      <c r="Q1667" s="1" t="s">
        <v>71</v>
      </c>
      <c r="R1667" s="1" t="s">
        <v>71</v>
      </c>
      <c r="S1667" s="1" t="s">
        <v>71</v>
      </c>
      <c r="T1667" s="1" t="s">
        <v>25822</v>
      </c>
      <c r="U1667" s="1" t="s">
        <v>25823</v>
      </c>
      <c r="V1667" s="1" t="s">
        <v>25824</v>
      </c>
      <c r="W1667" s="1" t="s">
        <v>25825</v>
      </c>
      <c r="X1667" s="1" t="s">
        <v>71</v>
      </c>
      <c r="Y1667" s="1" t="s">
        <v>25826</v>
      </c>
      <c r="Z1667" s="1" t="s">
        <v>25827</v>
      </c>
      <c r="AA1667" s="1" t="s">
        <v>71</v>
      </c>
      <c r="AB1667" s="1" t="s">
        <v>25828</v>
      </c>
      <c r="AC1667" s="1" t="s">
        <v>25829</v>
      </c>
      <c r="AD1667" s="1" t="s">
        <v>25830</v>
      </c>
      <c r="AE1667" s="1" t="s">
        <v>25831</v>
      </c>
      <c r="AF1667" s="1" t="s">
        <v>71</v>
      </c>
      <c r="AG1667" s="1">
        <v>74</v>
      </c>
      <c r="AH1667" s="1">
        <v>1</v>
      </c>
      <c r="AI1667" s="1">
        <v>1</v>
      </c>
      <c r="AJ1667" s="1">
        <v>5</v>
      </c>
      <c r="AK1667" s="1">
        <v>5</v>
      </c>
      <c r="AL1667" s="1" t="s">
        <v>231</v>
      </c>
      <c r="AM1667" s="1" t="s">
        <v>232</v>
      </c>
      <c r="AN1667" s="1" t="s">
        <v>233</v>
      </c>
      <c r="AO1667" s="1" t="s">
        <v>71</v>
      </c>
      <c r="AP1667" s="1" t="s">
        <v>234</v>
      </c>
      <c r="AQ1667" s="1" t="s">
        <v>71</v>
      </c>
      <c r="AR1667" s="1" t="s">
        <v>235</v>
      </c>
      <c r="AS1667" s="1" t="s">
        <v>236</v>
      </c>
      <c r="AT1667" s="1" t="s">
        <v>210</v>
      </c>
      <c r="AU1667" s="1">
        <v>2021</v>
      </c>
      <c r="AV1667" s="1">
        <v>13</v>
      </c>
      <c r="AW1667" s="1">
        <v>23</v>
      </c>
      <c r="AX1667" s="1" t="s">
        <v>71</v>
      </c>
      <c r="AY1667" s="1" t="s">
        <v>71</v>
      </c>
      <c r="AZ1667" s="1" t="s">
        <v>71</v>
      </c>
      <c r="BA1667" s="1" t="s">
        <v>71</v>
      </c>
      <c r="BB1667" s="1" t="s">
        <v>71</v>
      </c>
      <c r="BC1667" s="1" t="s">
        <v>71</v>
      </c>
      <c r="BD1667" s="1">
        <v>13291</v>
      </c>
      <c r="BE1667" s="1" t="s">
        <v>25832</v>
      </c>
      <c r="BF1667" s="1" t="str">
        <f>HYPERLINK("http://dx.doi.org/10.3390/su132313291","http://dx.doi.org/10.3390/su132313291")</f>
        <v>http://dx.doi.org/10.3390/su132313291</v>
      </c>
      <c r="BG1667" s="1" t="s">
        <v>71</v>
      </c>
      <c r="BH1667" s="1" t="s">
        <v>71</v>
      </c>
      <c r="BI1667" s="1">
        <v>17</v>
      </c>
      <c r="BJ1667" s="1" t="s">
        <v>239</v>
      </c>
      <c r="BK1667" s="1" t="s">
        <v>240</v>
      </c>
      <c r="BL1667" s="1" t="s">
        <v>241</v>
      </c>
      <c r="BM1667" s="1" t="s">
        <v>25833</v>
      </c>
      <c r="BN1667" s="1" t="s">
        <v>71</v>
      </c>
      <c r="BO1667" s="1" t="s">
        <v>287</v>
      </c>
      <c r="BP1667" s="1" t="s">
        <v>71</v>
      </c>
      <c r="BQ1667" s="1" t="s">
        <v>71</v>
      </c>
    </row>
    <row r="1668" spans="1:69">
      <c r="A1668" s="3" t="s">
        <v>69</v>
      </c>
      <c r="B1668" s="3" t="s">
        <v>25834</v>
      </c>
      <c r="C1668" s="3" t="s">
        <v>71</v>
      </c>
      <c r="D1668" s="3" t="s">
        <v>71</v>
      </c>
      <c r="E1668" s="3" t="s">
        <v>71</v>
      </c>
      <c r="F1668" s="3" t="s">
        <v>25835</v>
      </c>
      <c r="G1668" s="3" t="s">
        <v>71</v>
      </c>
      <c r="H1668" s="3" t="s">
        <v>71</v>
      </c>
      <c r="I1668" s="3" t="s">
        <v>25836</v>
      </c>
      <c r="J1668" s="3" t="s">
        <v>4811</v>
      </c>
      <c r="K1668" s="3" t="s">
        <v>71</v>
      </c>
      <c r="L1668" s="3" t="s">
        <v>71</v>
      </c>
      <c r="M1668" s="3" t="s">
        <v>74</v>
      </c>
      <c r="N1668" s="3" t="s">
        <v>117</v>
      </c>
      <c r="O1668" s="3" t="s">
        <v>71</v>
      </c>
      <c r="P1668" s="3" t="s">
        <v>71</v>
      </c>
      <c r="Q1668" s="3" t="s">
        <v>71</v>
      </c>
      <c r="R1668" s="3" t="s">
        <v>71</v>
      </c>
      <c r="S1668" s="3" t="s">
        <v>71</v>
      </c>
      <c r="T1668" s="3" t="s">
        <v>71</v>
      </c>
      <c r="U1668" s="3" t="s">
        <v>25837</v>
      </c>
      <c r="V1668" s="3" t="s">
        <v>25838</v>
      </c>
      <c r="W1668" s="3" t="s">
        <v>25839</v>
      </c>
      <c r="X1668" s="3" t="s">
        <v>71</v>
      </c>
      <c r="Y1668" s="3" t="s">
        <v>25840</v>
      </c>
      <c r="Z1668" s="3" t="s">
        <v>25841</v>
      </c>
      <c r="AA1668" s="3" t="s">
        <v>25842</v>
      </c>
      <c r="AB1668" s="3" t="s">
        <v>25843</v>
      </c>
      <c r="AC1668" s="3" t="s">
        <v>25844</v>
      </c>
      <c r="AD1668" s="3" t="s">
        <v>25845</v>
      </c>
      <c r="AE1668" s="3" t="s">
        <v>25846</v>
      </c>
      <c r="AF1668" s="3" t="s">
        <v>71</v>
      </c>
      <c r="AG1668" s="3">
        <v>68</v>
      </c>
      <c r="AH1668" s="3">
        <v>39</v>
      </c>
      <c r="AI1668" s="3">
        <v>39</v>
      </c>
      <c r="AJ1668" s="3">
        <v>4</v>
      </c>
      <c r="AK1668" s="3">
        <v>111</v>
      </c>
      <c r="AL1668" s="3" t="s">
        <v>82</v>
      </c>
      <c r="AM1668" s="3" t="s">
        <v>83</v>
      </c>
      <c r="AN1668" s="3" t="s">
        <v>84</v>
      </c>
      <c r="AO1668" s="3" t="s">
        <v>4820</v>
      </c>
      <c r="AP1668" s="3" t="s">
        <v>4821</v>
      </c>
      <c r="AQ1668" s="3" t="s">
        <v>71</v>
      </c>
      <c r="AR1668" s="3" t="s">
        <v>4822</v>
      </c>
      <c r="AS1668" s="3" t="s">
        <v>4823</v>
      </c>
      <c r="AT1668" s="3" t="s">
        <v>282</v>
      </c>
      <c r="AU1668" s="3">
        <v>2014</v>
      </c>
      <c r="AV1668" s="3">
        <v>8</v>
      </c>
      <c r="AW1668" s="3" t="s">
        <v>71</v>
      </c>
      <c r="AX1668" s="3" t="s">
        <v>71</v>
      </c>
      <c r="AY1668" s="3" t="s">
        <v>71</v>
      </c>
      <c r="AZ1668" s="3" t="s">
        <v>134</v>
      </c>
      <c r="BA1668" s="3" t="s">
        <v>71</v>
      </c>
      <c r="BB1668" s="3">
        <v>62</v>
      </c>
      <c r="BC1668" s="3">
        <v>70</v>
      </c>
      <c r="BD1668" s="3" t="s">
        <v>71</v>
      </c>
      <c r="BE1668" s="3" t="s">
        <v>25847</v>
      </c>
      <c r="BF1668" s="3" t="str">
        <f>HYPERLINK("http://dx.doi.org/10.1016/j.cosust.2014.08.008","http://dx.doi.org/10.1016/j.cosust.2014.08.008")</f>
        <v>http://dx.doi.org/10.1016/j.cosust.2014.08.008</v>
      </c>
      <c r="BG1668" s="3" t="s">
        <v>71</v>
      </c>
      <c r="BH1668" s="3" t="s">
        <v>71</v>
      </c>
      <c r="BI1668" s="3">
        <v>9</v>
      </c>
      <c r="BJ1668" s="3" t="s">
        <v>1261</v>
      </c>
      <c r="BK1668" s="3" t="s">
        <v>93</v>
      </c>
      <c r="BL1668" s="3" t="s">
        <v>241</v>
      </c>
      <c r="BM1668" s="3" t="s">
        <v>25848</v>
      </c>
      <c r="BN1668" s="3" t="s">
        <v>71</v>
      </c>
      <c r="BO1668" s="3" t="s">
        <v>71</v>
      </c>
      <c r="BP1668" s="3" t="s">
        <v>71</v>
      </c>
      <c r="BQ1668" s="3" t="s">
        <v>71</v>
      </c>
    </row>
    <row r="1669" spans="1:69">
      <c r="A1669" s="3" t="s">
        <v>69</v>
      </c>
      <c r="B1669" s="3" t="s">
        <v>25849</v>
      </c>
      <c r="C1669" s="3" t="s">
        <v>71</v>
      </c>
      <c r="D1669" s="3" t="s">
        <v>71</v>
      </c>
      <c r="E1669" s="3" t="s">
        <v>71</v>
      </c>
      <c r="F1669" s="3" t="s">
        <v>25849</v>
      </c>
      <c r="G1669" s="3" t="s">
        <v>71</v>
      </c>
      <c r="H1669" s="3" t="s">
        <v>71</v>
      </c>
      <c r="I1669" s="3" t="s">
        <v>25850</v>
      </c>
      <c r="J1669" s="3" t="s">
        <v>2711</v>
      </c>
      <c r="K1669" s="3" t="s">
        <v>71</v>
      </c>
      <c r="L1669" s="3" t="s">
        <v>71</v>
      </c>
      <c r="M1669" s="3" t="s">
        <v>74</v>
      </c>
      <c r="N1669" s="3" t="s">
        <v>117</v>
      </c>
      <c r="O1669" s="3" t="s">
        <v>71</v>
      </c>
      <c r="P1669" s="3" t="s">
        <v>71</v>
      </c>
      <c r="Q1669" s="3" t="s">
        <v>71</v>
      </c>
      <c r="R1669" s="3" t="s">
        <v>71</v>
      </c>
      <c r="S1669" s="3" t="s">
        <v>71</v>
      </c>
      <c r="T1669" s="3" t="s">
        <v>25851</v>
      </c>
      <c r="U1669" s="3" t="s">
        <v>25852</v>
      </c>
      <c r="V1669" s="3" t="s">
        <v>25853</v>
      </c>
      <c r="W1669" s="3" t="s">
        <v>25854</v>
      </c>
      <c r="X1669" s="3" t="s">
        <v>71</v>
      </c>
      <c r="Y1669" s="3" t="s">
        <v>25855</v>
      </c>
      <c r="Z1669" s="3" t="s">
        <v>71</v>
      </c>
      <c r="AA1669" s="3" t="s">
        <v>71</v>
      </c>
      <c r="AB1669" s="3" t="s">
        <v>71</v>
      </c>
      <c r="AC1669" s="3" t="s">
        <v>71</v>
      </c>
      <c r="AD1669" s="3" t="s">
        <v>71</v>
      </c>
      <c r="AE1669" s="3" t="s">
        <v>71</v>
      </c>
      <c r="AF1669" s="3" t="s">
        <v>71</v>
      </c>
      <c r="AG1669" s="3">
        <v>21</v>
      </c>
      <c r="AH1669" s="3">
        <v>107</v>
      </c>
      <c r="AI1669" s="3">
        <v>112</v>
      </c>
      <c r="AJ1669" s="3">
        <v>1</v>
      </c>
      <c r="AK1669" s="3">
        <v>51</v>
      </c>
      <c r="AL1669" s="3" t="s">
        <v>951</v>
      </c>
      <c r="AM1669" s="3" t="s">
        <v>83</v>
      </c>
      <c r="AN1669" s="3" t="s">
        <v>1093</v>
      </c>
      <c r="AO1669" s="3" t="s">
        <v>2721</v>
      </c>
      <c r="AP1669" s="3" t="s">
        <v>71</v>
      </c>
      <c r="AQ1669" s="3" t="s">
        <v>71</v>
      </c>
      <c r="AR1669" s="3" t="s">
        <v>2722</v>
      </c>
      <c r="AS1669" s="3" t="s">
        <v>2723</v>
      </c>
      <c r="AT1669" s="3" t="s">
        <v>71</v>
      </c>
      <c r="AU1669" s="3">
        <v>1999</v>
      </c>
      <c r="AV1669" s="3">
        <v>39</v>
      </c>
      <c r="AW1669" s="3">
        <v>5</v>
      </c>
      <c r="AX1669" s="3" t="s">
        <v>71</v>
      </c>
      <c r="AY1669" s="3" t="s">
        <v>71</v>
      </c>
      <c r="AZ1669" s="3" t="s">
        <v>71</v>
      </c>
      <c r="BA1669" s="3" t="s">
        <v>71</v>
      </c>
      <c r="BB1669" s="3">
        <v>105</v>
      </c>
      <c r="BC1669" s="3">
        <v>112</v>
      </c>
      <c r="BD1669" s="3" t="s">
        <v>71</v>
      </c>
      <c r="BE1669" s="3" t="s">
        <v>25856</v>
      </c>
      <c r="BF1669" s="3" t="str">
        <f>HYPERLINK("http://dx.doi.org/10.2166/wst.1999.0228","http://dx.doi.org/10.2166/wst.1999.0228")</f>
        <v>http://dx.doi.org/10.2166/wst.1999.0228</v>
      </c>
      <c r="BG1669" s="3" t="s">
        <v>71</v>
      </c>
      <c r="BH1669" s="3" t="s">
        <v>71</v>
      </c>
      <c r="BI1669" s="3">
        <v>8</v>
      </c>
      <c r="BJ1669" s="3" t="s">
        <v>335</v>
      </c>
      <c r="BK1669" s="3" t="s">
        <v>93</v>
      </c>
      <c r="BL1669" s="3" t="s">
        <v>336</v>
      </c>
      <c r="BM1669" s="3" t="s">
        <v>25857</v>
      </c>
      <c r="BN1669" s="3" t="s">
        <v>71</v>
      </c>
      <c r="BO1669" s="3" t="s">
        <v>71</v>
      </c>
      <c r="BP1669" s="3" t="s">
        <v>71</v>
      </c>
      <c r="BQ1669" s="3" t="s">
        <v>71</v>
      </c>
    </row>
    <row r="1670" spans="1:69">
      <c r="A1670" s="3" t="s">
        <v>69</v>
      </c>
      <c r="B1670" s="3" t="s">
        <v>25858</v>
      </c>
      <c r="C1670" s="3" t="s">
        <v>71</v>
      </c>
      <c r="D1670" s="3" t="s">
        <v>71</v>
      </c>
      <c r="E1670" s="3" t="s">
        <v>71</v>
      </c>
      <c r="F1670" s="3" t="s">
        <v>25859</v>
      </c>
      <c r="G1670" s="3" t="s">
        <v>71</v>
      </c>
      <c r="H1670" s="3" t="s">
        <v>71</v>
      </c>
      <c r="I1670" s="3" t="s">
        <v>25860</v>
      </c>
      <c r="J1670" s="3" t="s">
        <v>316</v>
      </c>
      <c r="K1670" s="3" t="s">
        <v>71</v>
      </c>
      <c r="L1670" s="3" t="s">
        <v>71</v>
      </c>
      <c r="M1670" s="3" t="s">
        <v>74</v>
      </c>
      <c r="N1670" s="3" t="s">
        <v>75</v>
      </c>
      <c r="O1670" s="3" t="s">
        <v>71</v>
      </c>
      <c r="P1670" s="3" t="s">
        <v>71</v>
      </c>
      <c r="Q1670" s="3" t="s">
        <v>71</v>
      </c>
      <c r="R1670" s="3" t="s">
        <v>71</v>
      </c>
      <c r="S1670" s="3" t="s">
        <v>71</v>
      </c>
      <c r="T1670" s="3" t="s">
        <v>71</v>
      </c>
      <c r="U1670" s="3" t="s">
        <v>25861</v>
      </c>
      <c r="V1670" s="3" t="s">
        <v>25862</v>
      </c>
      <c r="W1670" s="3" t="s">
        <v>25863</v>
      </c>
      <c r="X1670" s="3" t="s">
        <v>71</v>
      </c>
      <c r="Y1670" s="3" t="s">
        <v>25864</v>
      </c>
      <c r="Z1670" s="3" t="s">
        <v>25865</v>
      </c>
      <c r="AA1670" s="3" t="s">
        <v>25866</v>
      </c>
      <c r="AB1670" s="3" t="s">
        <v>25867</v>
      </c>
      <c r="AC1670" s="3" t="s">
        <v>25868</v>
      </c>
      <c r="AD1670" s="3" t="s">
        <v>25869</v>
      </c>
      <c r="AE1670" s="3" t="s">
        <v>25870</v>
      </c>
      <c r="AF1670" s="3" t="s">
        <v>71</v>
      </c>
      <c r="AG1670" s="3">
        <v>124</v>
      </c>
      <c r="AH1670" s="3">
        <v>21</v>
      </c>
      <c r="AI1670" s="3">
        <v>21</v>
      </c>
      <c r="AJ1670" s="3">
        <v>1</v>
      </c>
      <c r="AK1670" s="3">
        <v>21</v>
      </c>
      <c r="AL1670" s="3" t="s">
        <v>326</v>
      </c>
      <c r="AM1670" s="3" t="s">
        <v>327</v>
      </c>
      <c r="AN1670" s="3" t="s">
        <v>328</v>
      </c>
      <c r="AO1670" s="3" t="s">
        <v>329</v>
      </c>
      <c r="AP1670" s="3" t="s">
        <v>330</v>
      </c>
      <c r="AQ1670" s="3" t="s">
        <v>71</v>
      </c>
      <c r="AR1670" s="3" t="s">
        <v>331</v>
      </c>
      <c r="AS1670" s="3" t="s">
        <v>332</v>
      </c>
      <c r="AT1670" s="3" t="s">
        <v>1012</v>
      </c>
      <c r="AU1670" s="3">
        <v>2017</v>
      </c>
      <c r="AV1670" s="3">
        <v>3</v>
      </c>
      <c r="AW1670" s="3">
        <v>3</v>
      </c>
      <c r="AX1670" s="3" t="s">
        <v>71</v>
      </c>
      <c r="AY1670" s="3" t="s">
        <v>71</v>
      </c>
      <c r="AZ1670" s="3" t="s">
        <v>71</v>
      </c>
      <c r="BA1670" s="3" t="s">
        <v>71</v>
      </c>
      <c r="BB1670" s="3">
        <v>403</v>
      </c>
      <c r="BC1670" s="3">
        <v>414</v>
      </c>
      <c r="BD1670" s="3" t="s">
        <v>71</v>
      </c>
      <c r="BE1670" s="3" t="s">
        <v>25871</v>
      </c>
      <c r="BF1670" s="3" t="str">
        <f>HYPERLINK("http://dx.doi.org/10.1039/c7ew00077d","http://dx.doi.org/10.1039/c7ew00077d")</f>
        <v>http://dx.doi.org/10.1039/c7ew00077d</v>
      </c>
      <c r="BG1670" s="3" t="s">
        <v>71</v>
      </c>
      <c r="BH1670" s="3" t="s">
        <v>71</v>
      </c>
      <c r="BI1670" s="3">
        <v>12</v>
      </c>
      <c r="BJ1670" s="3" t="s">
        <v>335</v>
      </c>
      <c r="BK1670" s="3" t="s">
        <v>93</v>
      </c>
      <c r="BL1670" s="3" t="s">
        <v>336</v>
      </c>
      <c r="BM1670" s="3" t="s">
        <v>25872</v>
      </c>
      <c r="BN1670" s="3" t="s">
        <v>71</v>
      </c>
      <c r="BO1670" s="3" t="s">
        <v>71</v>
      </c>
      <c r="BP1670" s="3" t="s">
        <v>71</v>
      </c>
      <c r="BQ1670" s="3" t="s">
        <v>71</v>
      </c>
    </row>
    <row r="1671" spans="1:69">
      <c r="A1671" s="1" t="s">
        <v>69</v>
      </c>
      <c r="B1671" s="1" t="s">
        <v>25873</v>
      </c>
      <c r="C1671" s="1" t="s">
        <v>71</v>
      </c>
      <c r="D1671" s="1" t="s">
        <v>71</v>
      </c>
      <c r="E1671" s="1" t="s">
        <v>71</v>
      </c>
      <c r="F1671" s="1" t="s">
        <v>25874</v>
      </c>
      <c r="G1671" s="1" t="s">
        <v>71</v>
      </c>
      <c r="H1671" s="1" t="s">
        <v>71</v>
      </c>
      <c r="I1671" s="1" t="s">
        <v>25875</v>
      </c>
      <c r="J1671" s="1" t="s">
        <v>267</v>
      </c>
      <c r="K1671" s="1" t="s">
        <v>71</v>
      </c>
      <c r="L1671" s="1" t="s">
        <v>71</v>
      </c>
      <c r="M1671" s="1" t="s">
        <v>74</v>
      </c>
      <c r="N1671" s="1" t="s">
        <v>98</v>
      </c>
      <c r="O1671" s="1" t="s">
        <v>71</v>
      </c>
      <c r="P1671" s="1" t="s">
        <v>71</v>
      </c>
      <c r="Q1671" s="1" t="s">
        <v>71</v>
      </c>
      <c r="R1671" s="1" t="s">
        <v>71</v>
      </c>
      <c r="S1671" s="1" t="s">
        <v>71</v>
      </c>
      <c r="T1671" s="1" t="s">
        <v>25876</v>
      </c>
      <c r="U1671" s="1" t="s">
        <v>71</v>
      </c>
      <c r="V1671" s="1" t="s">
        <v>25877</v>
      </c>
      <c r="W1671" s="1" t="s">
        <v>25878</v>
      </c>
      <c r="X1671" s="1" t="s">
        <v>71</v>
      </c>
      <c r="Y1671" s="1" t="s">
        <v>25879</v>
      </c>
      <c r="Z1671" s="1" t="s">
        <v>25880</v>
      </c>
      <c r="AA1671" s="1" t="s">
        <v>25881</v>
      </c>
      <c r="AB1671" s="1" t="s">
        <v>25882</v>
      </c>
      <c r="AC1671" s="1" t="s">
        <v>71</v>
      </c>
      <c r="AD1671" s="1" t="s">
        <v>71</v>
      </c>
      <c r="AE1671" s="1" t="s">
        <v>71</v>
      </c>
      <c r="AF1671" s="1" t="s">
        <v>71</v>
      </c>
      <c r="AG1671" s="1">
        <v>25</v>
      </c>
      <c r="AH1671" s="1">
        <v>2</v>
      </c>
      <c r="AI1671" s="1">
        <v>2</v>
      </c>
      <c r="AJ1671" s="1">
        <v>5</v>
      </c>
      <c r="AK1671" s="1">
        <v>10</v>
      </c>
      <c r="AL1671" s="1" t="s">
        <v>231</v>
      </c>
      <c r="AM1671" s="1" t="s">
        <v>232</v>
      </c>
      <c r="AN1671" s="1" t="s">
        <v>233</v>
      </c>
      <c r="AO1671" s="1" t="s">
        <v>71</v>
      </c>
      <c r="AP1671" s="1" t="s">
        <v>279</v>
      </c>
      <c r="AQ1671" s="1" t="s">
        <v>71</v>
      </c>
      <c r="AR1671" s="1" t="s">
        <v>280</v>
      </c>
      <c r="AS1671" s="1" t="s">
        <v>281</v>
      </c>
      <c r="AT1671" s="1" t="s">
        <v>507</v>
      </c>
      <c r="AU1671" s="1">
        <v>2020</v>
      </c>
      <c r="AV1671" s="1">
        <v>12</v>
      </c>
      <c r="AW1671" s="1">
        <v>9</v>
      </c>
      <c r="AX1671" s="1" t="s">
        <v>71</v>
      </c>
      <c r="AY1671" s="1" t="s">
        <v>71</v>
      </c>
      <c r="AZ1671" s="1" t="s">
        <v>71</v>
      </c>
      <c r="BA1671" s="1" t="s">
        <v>71</v>
      </c>
      <c r="BB1671" s="1" t="s">
        <v>71</v>
      </c>
      <c r="BC1671" s="1" t="s">
        <v>71</v>
      </c>
      <c r="BD1671" s="1">
        <v>2583</v>
      </c>
      <c r="BE1671" s="1" t="s">
        <v>25883</v>
      </c>
      <c r="BF1671" s="1" t="str">
        <f>HYPERLINK("http://dx.doi.org/10.3390/w12092583","http://dx.doi.org/10.3390/w12092583")</f>
        <v>http://dx.doi.org/10.3390/w12092583</v>
      </c>
      <c r="BG1671" s="1" t="s">
        <v>71</v>
      </c>
      <c r="BH1671" s="1" t="s">
        <v>71</v>
      </c>
      <c r="BI1671" s="1">
        <v>4</v>
      </c>
      <c r="BJ1671" s="1" t="s">
        <v>284</v>
      </c>
      <c r="BK1671" s="1" t="s">
        <v>93</v>
      </c>
      <c r="BL1671" s="1" t="s">
        <v>285</v>
      </c>
      <c r="BM1671" s="1" t="s">
        <v>25884</v>
      </c>
      <c r="BN1671" s="1" t="s">
        <v>71</v>
      </c>
      <c r="BO1671" s="1" t="s">
        <v>736</v>
      </c>
      <c r="BP1671" s="1" t="s">
        <v>71</v>
      </c>
      <c r="BQ1671" s="1" t="s">
        <v>71</v>
      </c>
    </row>
    <row r="1672" spans="1:69">
      <c r="A1672" s="3" t="s">
        <v>69</v>
      </c>
      <c r="B1672" s="3" t="s">
        <v>25885</v>
      </c>
      <c r="C1672" s="3" t="s">
        <v>71</v>
      </c>
      <c r="D1672" s="3" t="s">
        <v>71</v>
      </c>
      <c r="E1672" s="3" t="s">
        <v>71</v>
      </c>
      <c r="F1672" s="3" t="s">
        <v>25886</v>
      </c>
      <c r="G1672" s="3" t="s">
        <v>71</v>
      </c>
      <c r="H1672" s="3" t="s">
        <v>71</v>
      </c>
      <c r="I1672" s="3" t="s">
        <v>25887</v>
      </c>
      <c r="J1672" s="3" t="s">
        <v>13396</v>
      </c>
      <c r="K1672" s="3" t="s">
        <v>71</v>
      </c>
      <c r="L1672" s="3" t="s">
        <v>71</v>
      </c>
      <c r="M1672" s="3" t="s">
        <v>74</v>
      </c>
      <c r="N1672" s="3" t="s">
        <v>75</v>
      </c>
      <c r="O1672" s="3" t="s">
        <v>71</v>
      </c>
      <c r="P1672" s="3" t="s">
        <v>71</v>
      </c>
      <c r="Q1672" s="3" t="s">
        <v>71</v>
      </c>
      <c r="R1672" s="3" t="s">
        <v>71</v>
      </c>
      <c r="S1672" s="3" t="s">
        <v>71</v>
      </c>
      <c r="T1672" s="3" t="s">
        <v>25888</v>
      </c>
      <c r="U1672" s="3" t="s">
        <v>25889</v>
      </c>
      <c r="V1672" s="3" t="s">
        <v>25890</v>
      </c>
      <c r="W1672" s="3" t="s">
        <v>25891</v>
      </c>
      <c r="X1672" s="3" t="s">
        <v>71</v>
      </c>
      <c r="Y1672" s="3" t="s">
        <v>25892</v>
      </c>
      <c r="Z1672" s="3" t="s">
        <v>25893</v>
      </c>
      <c r="AA1672" s="3" t="s">
        <v>25894</v>
      </c>
      <c r="AB1672" s="3" t="s">
        <v>71</v>
      </c>
      <c r="AC1672" s="3" t="s">
        <v>71</v>
      </c>
      <c r="AD1672" s="3" t="s">
        <v>71</v>
      </c>
      <c r="AE1672" s="3" t="s">
        <v>71</v>
      </c>
      <c r="AF1672" s="3" t="s">
        <v>71</v>
      </c>
      <c r="AG1672" s="3">
        <v>58</v>
      </c>
      <c r="AH1672" s="3">
        <v>6</v>
      </c>
      <c r="AI1672" s="3">
        <v>6</v>
      </c>
      <c r="AJ1672" s="3">
        <v>0</v>
      </c>
      <c r="AK1672" s="3">
        <v>17</v>
      </c>
      <c r="AL1672" s="3" t="s">
        <v>13404</v>
      </c>
      <c r="AM1672" s="3" t="s">
        <v>7316</v>
      </c>
      <c r="AN1672" s="3" t="s">
        <v>13405</v>
      </c>
      <c r="AO1672" s="3" t="s">
        <v>13406</v>
      </c>
      <c r="AP1672" s="3" t="s">
        <v>71</v>
      </c>
      <c r="AQ1672" s="3" t="s">
        <v>71</v>
      </c>
      <c r="AR1672" s="3" t="s">
        <v>13407</v>
      </c>
      <c r="AS1672" s="3" t="s">
        <v>13408</v>
      </c>
      <c r="AT1672" s="3" t="s">
        <v>210</v>
      </c>
      <c r="AU1672" s="3">
        <v>2012</v>
      </c>
      <c r="AV1672" s="3">
        <v>14</v>
      </c>
      <c r="AW1672" s="3">
        <v>4</v>
      </c>
      <c r="AX1672" s="3" t="s">
        <v>71</v>
      </c>
      <c r="AY1672" s="3" t="s">
        <v>71</v>
      </c>
      <c r="AZ1672" s="3" t="s">
        <v>71</v>
      </c>
      <c r="BA1672" s="3" t="s">
        <v>71</v>
      </c>
      <c r="BB1672" s="3">
        <v>505</v>
      </c>
      <c r="BC1672" s="3">
        <v>515</v>
      </c>
      <c r="BD1672" s="3" t="s">
        <v>71</v>
      </c>
      <c r="BE1672" s="3" t="s">
        <v>71</v>
      </c>
      <c r="BF1672" s="3" t="s">
        <v>71</v>
      </c>
      <c r="BG1672" s="3" t="s">
        <v>71</v>
      </c>
      <c r="BH1672" s="3" t="s">
        <v>71</v>
      </c>
      <c r="BI1672" s="3">
        <v>11</v>
      </c>
      <c r="BJ1672" s="3" t="s">
        <v>137</v>
      </c>
      <c r="BK1672" s="3" t="s">
        <v>93</v>
      </c>
      <c r="BL1672" s="3" t="s">
        <v>138</v>
      </c>
      <c r="BM1672" s="3" t="s">
        <v>25895</v>
      </c>
      <c r="BN1672" s="3" t="s">
        <v>71</v>
      </c>
      <c r="BO1672" s="3" t="s">
        <v>71</v>
      </c>
      <c r="BP1672" s="3" t="s">
        <v>71</v>
      </c>
      <c r="BQ1672" s="3" t="s">
        <v>71</v>
      </c>
    </row>
    <row r="1673" spans="1:69">
      <c r="A1673" s="1" t="s">
        <v>69</v>
      </c>
      <c r="B1673" s="1" t="s">
        <v>25896</v>
      </c>
      <c r="C1673" s="1" t="s">
        <v>71</v>
      </c>
      <c r="D1673" s="1" t="s">
        <v>71</v>
      </c>
      <c r="E1673" s="1" t="s">
        <v>71</v>
      </c>
      <c r="F1673" s="1" t="s">
        <v>25897</v>
      </c>
      <c r="G1673" s="1" t="s">
        <v>71</v>
      </c>
      <c r="H1673" s="1" t="s">
        <v>71</v>
      </c>
      <c r="I1673" s="1" t="s">
        <v>25898</v>
      </c>
      <c r="J1673" s="1" t="s">
        <v>219</v>
      </c>
      <c r="K1673" s="1" t="s">
        <v>71</v>
      </c>
      <c r="L1673" s="1" t="s">
        <v>71</v>
      </c>
      <c r="M1673" s="1" t="s">
        <v>74</v>
      </c>
      <c r="N1673" s="1" t="s">
        <v>75</v>
      </c>
      <c r="O1673" s="1" t="s">
        <v>71</v>
      </c>
      <c r="P1673" s="1" t="s">
        <v>71</v>
      </c>
      <c r="Q1673" s="1" t="s">
        <v>71</v>
      </c>
      <c r="R1673" s="1" t="s">
        <v>71</v>
      </c>
      <c r="S1673" s="1" t="s">
        <v>71</v>
      </c>
      <c r="T1673" s="1" t="s">
        <v>25899</v>
      </c>
      <c r="U1673" s="1" t="s">
        <v>25900</v>
      </c>
      <c r="V1673" s="1" t="s">
        <v>25901</v>
      </c>
      <c r="W1673" s="1" t="s">
        <v>25902</v>
      </c>
      <c r="X1673" s="1" t="s">
        <v>71</v>
      </c>
      <c r="Y1673" s="1" t="s">
        <v>25903</v>
      </c>
      <c r="Z1673" s="1" t="s">
        <v>25904</v>
      </c>
      <c r="AA1673" s="1" t="s">
        <v>25905</v>
      </c>
      <c r="AB1673" s="1" t="s">
        <v>25906</v>
      </c>
      <c r="AC1673" s="1" t="s">
        <v>71</v>
      </c>
      <c r="AD1673" s="1" t="s">
        <v>71</v>
      </c>
      <c r="AE1673" s="1" t="s">
        <v>71</v>
      </c>
      <c r="AF1673" s="1" t="s">
        <v>71</v>
      </c>
      <c r="AG1673" s="1">
        <v>44</v>
      </c>
      <c r="AH1673" s="1">
        <v>7</v>
      </c>
      <c r="AI1673" s="1">
        <v>7</v>
      </c>
      <c r="AJ1673" s="1">
        <v>2</v>
      </c>
      <c r="AK1673" s="1">
        <v>6</v>
      </c>
      <c r="AL1673" s="1" t="s">
        <v>231</v>
      </c>
      <c r="AM1673" s="1" t="s">
        <v>232</v>
      </c>
      <c r="AN1673" s="1" t="s">
        <v>233</v>
      </c>
      <c r="AO1673" s="1" t="s">
        <v>71</v>
      </c>
      <c r="AP1673" s="1" t="s">
        <v>234</v>
      </c>
      <c r="AQ1673" s="1" t="s">
        <v>71</v>
      </c>
      <c r="AR1673" s="1" t="s">
        <v>235</v>
      </c>
      <c r="AS1673" s="1" t="s">
        <v>236</v>
      </c>
      <c r="AT1673" s="1" t="s">
        <v>237</v>
      </c>
      <c r="AU1673" s="1">
        <v>2020</v>
      </c>
      <c r="AV1673" s="1">
        <v>12</v>
      </c>
      <c r="AW1673" s="1">
        <v>8</v>
      </c>
      <c r="AX1673" s="1" t="s">
        <v>71</v>
      </c>
      <c r="AY1673" s="1" t="s">
        <v>71</v>
      </c>
      <c r="AZ1673" s="1" t="s">
        <v>71</v>
      </c>
      <c r="BA1673" s="1" t="s">
        <v>71</v>
      </c>
      <c r="BB1673" s="1" t="s">
        <v>71</v>
      </c>
      <c r="BC1673" s="1" t="s">
        <v>71</v>
      </c>
      <c r="BD1673" s="1">
        <v>3490</v>
      </c>
      <c r="BE1673" s="1" t="s">
        <v>25907</v>
      </c>
      <c r="BF1673" s="1" t="str">
        <f>HYPERLINK("http://dx.doi.org/10.3390/su12083490","http://dx.doi.org/10.3390/su12083490")</f>
        <v>http://dx.doi.org/10.3390/su12083490</v>
      </c>
      <c r="BG1673" s="1" t="s">
        <v>71</v>
      </c>
      <c r="BH1673" s="1" t="s">
        <v>71</v>
      </c>
      <c r="BI1673" s="1">
        <v>13</v>
      </c>
      <c r="BJ1673" s="1" t="s">
        <v>239</v>
      </c>
      <c r="BK1673" s="1" t="s">
        <v>240</v>
      </c>
      <c r="BL1673" s="1" t="s">
        <v>241</v>
      </c>
      <c r="BM1673" s="1" t="s">
        <v>25908</v>
      </c>
      <c r="BN1673" s="1" t="s">
        <v>71</v>
      </c>
      <c r="BO1673" s="1" t="s">
        <v>598</v>
      </c>
      <c r="BP1673" s="1" t="s">
        <v>71</v>
      </c>
      <c r="BQ1673" s="1" t="s">
        <v>71</v>
      </c>
    </row>
    <row r="1674" spans="1:69">
      <c r="A1674" s="1" t="s">
        <v>69</v>
      </c>
      <c r="B1674" s="1" t="s">
        <v>25909</v>
      </c>
      <c r="C1674" s="1" t="s">
        <v>71</v>
      </c>
      <c r="D1674" s="1" t="s">
        <v>71</v>
      </c>
      <c r="E1674" s="1" t="s">
        <v>71</v>
      </c>
      <c r="F1674" s="1" t="s">
        <v>25910</v>
      </c>
      <c r="G1674" s="1" t="s">
        <v>71</v>
      </c>
      <c r="H1674" s="1" t="s">
        <v>71</v>
      </c>
      <c r="I1674" s="1" t="s">
        <v>25911</v>
      </c>
      <c r="J1674" s="1" t="s">
        <v>2962</v>
      </c>
      <c r="K1674" s="1" t="s">
        <v>71</v>
      </c>
      <c r="L1674" s="1" t="s">
        <v>71</v>
      </c>
      <c r="M1674" s="1" t="s">
        <v>74</v>
      </c>
      <c r="N1674" s="1" t="s">
        <v>75</v>
      </c>
      <c r="O1674" s="1" t="s">
        <v>71</v>
      </c>
      <c r="P1674" s="1" t="s">
        <v>71</v>
      </c>
      <c r="Q1674" s="1" t="s">
        <v>71</v>
      </c>
      <c r="R1674" s="1" t="s">
        <v>71</v>
      </c>
      <c r="S1674" s="1" t="s">
        <v>71</v>
      </c>
      <c r="T1674" s="1" t="s">
        <v>71</v>
      </c>
      <c r="U1674" s="1" t="s">
        <v>25912</v>
      </c>
      <c r="V1674" s="1" t="s">
        <v>25913</v>
      </c>
      <c r="W1674" s="1" t="s">
        <v>25914</v>
      </c>
      <c r="X1674" s="1" t="s">
        <v>71</v>
      </c>
      <c r="Y1674" s="1" t="s">
        <v>25915</v>
      </c>
      <c r="Z1674" s="1" t="s">
        <v>25916</v>
      </c>
      <c r="AA1674" s="1" t="s">
        <v>25917</v>
      </c>
      <c r="AB1674" s="1" t="s">
        <v>25918</v>
      </c>
      <c r="AC1674" s="1" t="s">
        <v>25919</v>
      </c>
      <c r="AD1674" s="1" t="s">
        <v>25920</v>
      </c>
      <c r="AE1674" s="1" t="s">
        <v>25921</v>
      </c>
      <c r="AF1674" s="1" t="s">
        <v>71</v>
      </c>
      <c r="AG1674" s="1">
        <v>65</v>
      </c>
      <c r="AH1674" s="1">
        <v>7</v>
      </c>
      <c r="AI1674" s="1">
        <v>8</v>
      </c>
      <c r="AJ1674" s="1">
        <v>5</v>
      </c>
      <c r="AK1674" s="1">
        <v>15</v>
      </c>
      <c r="AL1674" s="1" t="s">
        <v>2969</v>
      </c>
      <c r="AM1674" s="1" t="s">
        <v>1369</v>
      </c>
      <c r="AN1674" s="1" t="s">
        <v>2970</v>
      </c>
      <c r="AO1674" s="1" t="s">
        <v>2971</v>
      </c>
      <c r="AP1674" s="1" t="s">
        <v>3967</v>
      </c>
      <c r="AQ1674" s="1" t="s">
        <v>71</v>
      </c>
      <c r="AR1674" s="1" t="s">
        <v>2972</v>
      </c>
      <c r="AS1674" s="1" t="s">
        <v>2973</v>
      </c>
      <c r="AT1674" s="1" t="s">
        <v>491</v>
      </c>
      <c r="AU1674" s="1">
        <v>2020</v>
      </c>
      <c r="AV1674" s="1">
        <v>34</v>
      </c>
      <c r="AW1674" s="1">
        <v>2</v>
      </c>
      <c r="AX1674" s="1" t="s">
        <v>71</v>
      </c>
      <c r="AY1674" s="1" t="s">
        <v>71</v>
      </c>
      <c r="AZ1674" s="1" t="s">
        <v>71</v>
      </c>
      <c r="BA1674" s="1" t="s">
        <v>71</v>
      </c>
      <c r="BB1674" s="1" t="s">
        <v>71</v>
      </c>
      <c r="BC1674" s="1" t="s">
        <v>71</v>
      </c>
      <c r="BD1674" s="1" t="s">
        <v>25922</v>
      </c>
      <c r="BE1674" s="1" t="s">
        <v>25923</v>
      </c>
      <c r="BF1674" s="1" t="str">
        <f>HYPERLINK("http://dx.doi.org/10.1029/2019GB006298","http://dx.doi.org/10.1029/2019GB006298")</f>
        <v>http://dx.doi.org/10.1029/2019GB006298</v>
      </c>
      <c r="BG1674" s="1" t="s">
        <v>71</v>
      </c>
      <c r="BH1674" s="1" t="s">
        <v>71</v>
      </c>
      <c r="BI1674" s="1">
        <v>14</v>
      </c>
      <c r="BJ1674" s="1" t="s">
        <v>212</v>
      </c>
      <c r="BK1674" s="1" t="s">
        <v>93</v>
      </c>
      <c r="BL1674" s="1" t="s">
        <v>214</v>
      </c>
      <c r="BM1674" s="1" t="s">
        <v>25924</v>
      </c>
      <c r="BN1674" s="1">
        <v>32713991</v>
      </c>
      <c r="BO1674" s="1" t="s">
        <v>1479</v>
      </c>
      <c r="BP1674" s="1" t="s">
        <v>71</v>
      </c>
      <c r="BQ1674" s="1" t="s">
        <v>71</v>
      </c>
    </row>
    <row r="1675" spans="1:69">
      <c r="A1675" s="1" t="s">
        <v>69</v>
      </c>
      <c r="B1675" s="1" t="s">
        <v>25925</v>
      </c>
      <c r="C1675" s="1" t="s">
        <v>71</v>
      </c>
      <c r="D1675" s="1" t="s">
        <v>71</v>
      </c>
      <c r="E1675" s="1" t="s">
        <v>71</v>
      </c>
      <c r="F1675" s="1" t="s">
        <v>25926</v>
      </c>
      <c r="G1675" s="1" t="s">
        <v>71</v>
      </c>
      <c r="H1675" s="1" t="s">
        <v>71</v>
      </c>
      <c r="I1675" s="1" t="s">
        <v>25927</v>
      </c>
      <c r="J1675" s="1" t="s">
        <v>1804</v>
      </c>
      <c r="K1675" s="1" t="s">
        <v>71</v>
      </c>
      <c r="L1675" s="1" t="s">
        <v>71</v>
      </c>
      <c r="M1675" s="1" t="s">
        <v>74</v>
      </c>
      <c r="N1675" s="1" t="s">
        <v>75</v>
      </c>
      <c r="O1675" s="1" t="s">
        <v>71</v>
      </c>
      <c r="P1675" s="1" t="s">
        <v>71</v>
      </c>
      <c r="Q1675" s="1" t="s">
        <v>71</v>
      </c>
      <c r="R1675" s="1" t="s">
        <v>71</v>
      </c>
      <c r="S1675" s="1" t="s">
        <v>71</v>
      </c>
      <c r="T1675" s="1" t="s">
        <v>25928</v>
      </c>
      <c r="U1675" s="1" t="s">
        <v>25929</v>
      </c>
      <c r="V1675" s="1" t="s">
        <v>25930</v>
      </c>
      <c r="W1675" s="1" t="s">
        <v>25931</v>
      </c>
      <c r="X1675" s="1" t="s">
        <v>71</v>
      </c>
      <c r="Y1675" s="1" t="s">
        <v>25932</v>
      </c>
      <c r="Z1675" s="1" t="s">
        <v>25933</v>
      </c>
      <c r="AA1675" s="1" t="s">
        <v>71</v>
      </c>
      <c r="AB1675" s="1" t="s">
        <v>25934</v>
      </c>
      <c r="AC1675" s="1" t="s">
        <v>25935</v>
      </c>
      <c r="AD1675" s="1" t="s">
        <v>25936</v>
      </c>
      <c r="AE1675" s="1" t="s">
        <v>25937</v>
      </c>
      <c r="AF1675" s="1" t="s">
        <v>71</v>
      </c>
      <c r="AG1675" s="1">
        <v>70</v>
      </c>
      <c r="AH1675" s="1">
        <v>8</v>
      </c>
      <c r="AI1675" s="1">
        <v>8</v>
      </c>
      <c r="AJ1675" s="1">
        <v>15</v>
      </c>
      <c r="AK1675" s="1">
        <v>30</v>
      </c>
      <c r="AL1675" s="1" t="s">
        <v>156</v>
      </c>
      <c r="AM1675" s="1" t="s">
        <v>157</v>
      </c>
      <c r="AN1675" s="1" t="s">
        <v>1069</v>
      </c>
      <c r="AO1675" s="1" t="s">
        <v>1816</v>
      </c>
      <c r="AP1675" s="1" t="s">
        <v>1817</v>
      </c>
      <c r="AQ1675" s="1" t="s">
        <v>71</v>
      </c>
      <c r="AR1675" s="1" t="s">
        <v>1818</v>
      </c>
      <c r="AS1675" s="1" t="s">
        <v>1819</v>
      </c>
      <c r="AT1675" s="1" t="s">
        <v>524</v>
      </c>
      <c r="AU1675" s="1">
        <v>2021</v>
      </c>
      <c r="AV1675" s="1">
        <v>170</v>
      </c>
      <c r="AW1675" s="1" t="s">
        <v>71</v>
      </c>
      <c r="AX1675" s="1" t="s">
        <v>71</v>
      </c>
      <c r="AY1675" s="1" t="s">
        <v>71</v>
      </c>
      <c r="AZ1675" s="1" t="s">
        <v>71</v>
      </c>
      <c r="BA1675" s="1" t="s">
        <v>71</v>
      </c>
      <c r="BB1675" s="1" t="s">
        <v>71</v>
      </c>
      <c r="BC1675" s="1" t="s">
        <v>71</v>
      </c>
      <c r="BD1675" s="1">
        <v>105562</v>
      </c>
      <c r="BE1675" s="1" t="s">
        <v>25938</v>
      </c>
      <c r="BF1675" s="1" t="str">
        <f>HYPERLINK("http://dx.doi.org/10.1016/j.resconrec.2021.105562","http://dx.doi.org/10.1016/j.resconrec.2021.105562")</f>
        <v>http://dx.doi.org/10.1016/j.resconrec.2021.105562</v>
      </c>
      <c r="BG1675" s="1" t="s">
        <v>71</v>
      </c>
      <c r="BH1675" s="1" t="s">
        <v>719</v>
      </c>
      <c r="BI1675" s="1">
        <v>12</v>
      </c>
      <c r="BJ1675" s="1" t="s">
        <v>554</v>
      </c>
      <c r="BK1675" s="1" t="s">
        <v>240</v>
      </c>
      <c r="BL1675" s="1" t="s">
        <v>556</v>
      </c>
      <c r="BM1675" s="1" t="s">
        <v>9650</v>
      </c>
      <c r="BN1675" s="1" t="s">
        <v>71</v>
      </c>
      <c r="BO1675" s="1" t="s">
        <v>71</v>
      </c>
      <c r="BP1675" s="1" t="s">
        <v>71</v>
      </c>
      <c r="BQ1675" s="1" t="s">
        <v>71</v>
      </c>
    </row>
    <row r="1676" spans="1:69">
      <c r="A1676" s="3" t="s">
        <v>69</v>
      </c>
      <c r="B1676" s="3" t="s">
        <v>25939</v>
      </c>
      <c r="C1676" s="3" t="s">
        <v>71</v>
      </c>
      <c r="D1676" s="3" t="s">
        <v>71</v>
      </c>
      <c r="E1676" s="3" t="s">
        <v>71</v>
      </c>
      <c r="F1676" s="3" t="s">
        <v>25940</v>
      </c>
      <c r="G1676" s="3" t="s">
        <v>71</v>
      </c>
      <c r="H1676" s="3" t="s">
        <v>71</v>
      </c>
      <c r="I1676" s="3" t="s">
        <v>25941</v>
      </c>
      <c r="J1676" s="3" t="s">
        <v>795</v>
      </c>
      <c r="K1676" s="3" t="s">
        <v>71</v>
      </c>
      <c r="L1676" s="3" t="s">
        <v>71</v>
      </c>
      <c r="M1676" s="3" t="s">
        <v>74</v>
      </c>
      <c r="N1676" s="3" t="s">
        <v>75</v>
      </c>
      <c r="O1676" s="3" t="s">
        <v>71</v>
      </c>
      <c r="P1676" s="3" t="s">
        <v>71</v>
      </c>
      <c r="Q1676" s="3" t="s">
        <v>71</v>
      </c>
      <c r="R1676" s="3" t="s">
        <v>71</v>
      </c>
      <c r="S1676" s="3" t="s">
        <v>71</v>
      </c>
      <c r="T1676" s="3" t="s">
        <v>25942</v>
      </c>
      <c r="U1676" s="3" t="s">
        <v>25943</v>
      </c>
      <c r="V1676" s="3" t="s">
        <v>25944</v>
      </c>
      <c r="W1676" s="3" t="s">
        <v>25945</v>
      </c>
      <c r="X1676" s="3" t="s">
        <v>25946</v>
      </c>
      <c r="Y1676" s="3" t="s">
        <v>25947</v>
      </c>
      <c r="Z1676" s="3" t="s">
        <v>25948</v>
      </c>
      <c r="AA1676" s="3" t="s">
        <v>25949</v>
      </c>
      <c r="AB1676" s="3" t="s">
        <v>25950</v>
      </c>
      <c r="AC1676" s="3" t="s">
        <v>25951</v>
      </c>
      <c r="AD1676" s="3" t="s">
        <v>25952</v>
      </c>
      <c r="AE1676" s="3" t="s">
        <v>25953</v>
      </c>
      <c r="AF1676" s="3" t="s">
        <v>71</v>
      </c>
      <c r="AG1676" s="3">
        <v>83</v>
      </c>
      <c r="AH1676" s="3">
        <v>14</v>
      </c>
      <c r="AI1676" s="3">
        <v>15</v>
      </c>
      <c r="AJ1676" s="3">
        <v>5</v>
      </c>
      <c r="AK1676" s="3">
        <v>31</v>
      </c>
      <c r="AL1676" s="3" t="s">
        <v>126</v>
      </c>
      <c r="AM1676" s="3" t="s">
        <v>127</v>
      </c>
      <c r="AN1676" s="3" t="s">
        <v>128</v>
      </c>
      <c r="AO1676" s="3" t="s">
        <v>807</v>
      </c>
      <c r="AP1676" s="3" t="s">
        <v>808</v>
      </c>
      <c r="AQ1676" s="3" t="s">
        <v>71</v>
      </c>
      <c r="AR1676" s="3" t="s">
        <v>809</v>
      </c>
      <c r="AS1676" s="3" t="s">
        <v>810</v>
      </c>
      <c r="AT1676" s="3" t="s">
        <v>25954</v>
      </c>
      <c r="AU1676" s="3">
        <v>2020</v>
      </c>
      <c r="AV1676" s="3">
        <v>20</v>
      </c>
      <c r="AW1676" s="3">
        <v>3</v>
      </c>
      <c r="AX1676" s="3" t="s">
        <v>71</v>
      </c>
      <c r="AY1676" s="3" t="s">
        <v>71</v>
      </c>
      <c r="AZ1676" s="3" t="s">
        <v>71</v>
      </c>
      <c r="BA1676" s="3" t="s">
        <v>71</v>
      </c>
      <c r="BB1676" s="3" t="s">
        <v>71</v>
      </c>
      <c r="BC1676" s="3" t="s">
        <v>71</v>
      </c>
      <c r="BD1676" s="3">
        <v>103</v>
      </c>
      <c r="BE1676" s="3" t="s">
        <v>25955</v>
      </c>
      <c r="BF1676" s="3" t="str">
        <f>HYPERLINK("http://dx.doi.org/10.1007/s10113-020-01685-8","http://dx.doi.org/10.1007/s10113-020-01685-8")</f>
        <v>http://dx.doi.org/10.1007/s10113-020-01685-8</v>
      </c>
      <c r="BG1676" s="3" t="s">
        <v>71</v>
      </c>
      <c r="BH1676" s="3" t="s">
        <v>71</v>
      </c>
      <c r="BI1676" s="3">
        <v>14</v>
      </c>
      <c r="BJ1676" s="3" t="s">
        <v>812</v>
      </c>
      <c r="BK1676" s="3" t="s">
        <v>240</v>
      </c>
      <c r="BL1676" s="3" t="s">
        <v>138</v>
      </c>
      <c r="BM1676" s="3" t="s">
        <v>25956</v>
      </c>
      <c r="BN1676" s="3" t="s">
        <v>71</v>
      </c>
      <c r="BO1676" s="3" t="s">
        <v>2116</v>
      </c>
      <c r="BP1676" s="3" t="s">
        <v>71</v>
      </c>
      <c r="BQ1676" s="3" t="s">
        <v>71</v>
      </c>
    </row>
    <row r="1677" spans="1:69">
      <c r="A1677" s="1" t="s">
        <v>69</v>
      </c>
      <c r="B1677" s="1" t="s">
        <v>25957</v>
      </c>
      <c r="C1677" s="1" t="s">
        <v>71</v>
      </c>
      <c r="D1677" s="1" t="s">
        <v>71</v>
      </c>
      <c r="E1677" s="1" t="s">
        <v>71</v>
      </c>
      <c r="F1677" s="1" t="s">
        <v>25958</v>
      </c>
      <c r="G1677" s="1" t="s">
        <v>71</v>
      </c>
      <c r="H1677" s="1" t="s">
        <v>71</v>
      </c>
      <c r="I1677" s="1" t="s">
        <v>25959</v>
      </c>
      <c r="J1677" s="1" t="s">
        <v>817</v>
      </c>
      <c r="K1677" s="1" t="s">
        <v>71</v>
      </c>
      <c r="L1677" s="1" t="s">
        <v>71</v>
      </c>
      <c r="M1677" s="1" t="s">
        <v>74</v>
      </c>
      <c r="N1677" s="1" t="s">
        <v>75</v>
      </c>
      <c r="O1677" s="1" t="s">
        <v>71</v>
      </c>
      <c r="P1677" s="1" t="s">
        <v>71</v>
      </c>
      <c r="Q1677" s="1" t="s">
        <v>71</v>
      </c>
      <c r="R1677" s="1" t="s">
        <v>71</v>
      </c>
      <c r="S1677" s="1" t="s">
        <v>71</v>
      </c>
      <c r="T1677" s="1" t="s">
        <v>25960</v>
      </c>
      <c r="U1677" s="1" t="s">
        <v>25961</v>
      </c>
      <c r="V1677" s="1" t="s">
        <v>25962</v>
      </c>
      <c r="W1677" s="1" t="s">
        <v>25963</v>
      </c>
      <c r="X1677" s="1" t="s">
        <v>71</v>
      </c>
      <c r="Y1677" s="1" t="s">
        <v>25964</v>
      </c>
      <c r="Z1677" s="1" t="s">
        <v>25965</v>
      </c>
      <c r="AA1677" s="1" t="s">
        <v>25966</v>
      </c>
      <c r="AB1677" s="1" t="s">
        <v>25967</v>
      </c>
      <c r="AC1677" s="1" t="s">
        <v>25968</v>
      </c>
      <c r="AD1677" s="1" t="s">
        <v>25969</v>
      </c>
      <c r="AE1677" s="1" t="s">
        <v>25970</v>
      </c>
      <c r="AF1677" s="1" t="s">
        <v>71</v>
      </c>
      <c r="AG1677" s="1">
        <v>116</v>
      </c>
      <c r="AH1677" s="1">
        <v>32</v>
      </c>
      <c r="AI1677" s="1">
        <v>34</v>
      </c>
      <c r="AJ1677" s="1">
        <v>19</v>
      </c>
      <c r="AK1677" s="1">
        <v>137</v>
      </c>
      <c r="AL1677" s="1" t="s">
        <v>826</v>
      </c>
      <c r="AM1677" s="1" t="s">
        <v>547</v>
      </c>
      <c r="AN1677" s="1" t="s">
        <v>827</v>
      </c>
      <c r="AO1677" s="1" t="s">
        <v>828</v>
      </c>
      <c r="AP1677" s="1" t="s">
        <v>829</v>
      </c>
      <c r="AQ1677" s="1" t="s">
        <v>71</v>
      </c>
      <c r="AR1677" s="1" t="s">
        <v>830</v>
      </c>
      <c r="AS1677" s="1" t="s">
        <v>831</v>
      </c>
      <c r="AT1677" s="1" t="s">
        <v>1947</v>
      </c>
      <c r="AU1677" s="1">
        <v>2018</v>
      </c>
      <c r="AV1677" s="1">
        <v>228</v>
      </c>
      <c r="AW1677" s="1" t="s">
        <v>71</v>
      </c>
      <c r="AX1677" s="1" t="s">
        <v>71</v>
      </c>
      <c r="AY1677" s="1" t="s">
        <v>71</v>
      </c>
      <c r="AZ1677" s="1" t="s">
        <v>71</v>
      </c>
      <c r="BA1677" s="1" t="s">
        <v>71</v>
      </c>
      <c r="BB1677" s="1">
        <v>346</v>
      </c>
      <c r="BC1677" s="1">
        <v>362</v>
      </c>
      <c r="BD1677" s="1" t="s">
        <v>71</v>
      </c>
      <c r="BE1677" s="1" t="s">
        <v>25971</v>
      </c>
      <c r="BF1677" s="1" t="str">
        <f>HYPERLINK("http://dx.doi.org/10.1016/j.jenvman.2018.09.012","http://dx.doi.org/10.1016/j.jenvman.2018.09.012")</f>
        <v>http://dx.doi.org/10.1016/j.jenvman.2018.09.012</v>
      </c>
      <c r="BG1677" s="1" t="s">
        <v>71</v>
      </c>
      <c r="BH1677" s="1" t="s">
        <v>71</v>
      </c>
      <c r="BI1677" s="1">
        <v>17</v>
      </c>
      <c r="BJ1677" s="1" t="s">
        <v>137</v>
      </c>
      <c r="BK1677" s="1" t="s">
        <v>93</v>
      </c>
      <c r="BL1677" s="1" t="s">
        <v>138</v>
      </c>
      <c r="BM1677" s="1" t="s">
        <v>25972</v>
      </c>
      <c r="BN1677" s="1">
        <v>30241040</v>
      </c>
      <c r="BO1677" s="1" t="s">
        <v>71</v>
      </c>
      <c r="BP1677" s="1" t="s">
        <v>71</v>
      </c>
      <c r="BQ1677" s="1" t="s">
        <v>71</v>
      </c>
    </row>
    <row r="1678" spans="1:69">
      <c r="A1678" s="3" t="s">
        <v>69</v>
      </c>
      <c r="B1678" s="3" t="s">
        <v>25973</v>
      </c>
      <c r="C1678" s="3" t="s">
        <v>71</v>
      </c>
      <c r="D1678" s="3" t="s">
        <v>71</v>
      </c>
      <c r="E1678" s="3" t="s">
        <v>71</v>
      </c>
      <c r="F1678" s="3" t="s">
        <v>25974</v>
      </c>
      <c r="G1678" s="3" t="s">
        <v>71</v>
      </c>
      <c r="H1678" s="3" t="s">
        <v>71</v>
      </c>
      <c r="I1678" s="3" t="s">
        <v>25975</v>
      </c>
      <c r="J1678" s="3" t="s">
        <v>219</v>
      </c>
      <c r="K1678" s="3" t="s">
        <v>71</v>
      </c>
      <c r="L1678" s="3" t="s">
        <v>71</v>
      </c>
      <c r="M1678" s="3" t="s">
        <v>74</v>
      </c>
      <c r="N1678" s="3" t="s">
        <v>75</v>
      </c>
      <c r="O1678" s="3" t="s">
        <v>71</v>
      </c>
      <c r="P1678" s="3" t="s">
        <v>71</v>
      </c>
      <c r="Q1678" s="3" t="s">
        <v>71</v>
      </c>
      <c r="R1678" s="3" t="s">
        <v>71</v>
      </c>
      <c r="S1678" s="3" t="s">
        <v>71</v>
      </c>
      <c r="T1678" s="3" t="s">
        <v>71</v>
      </c>
      <c r="U1678" s="3" t="s">
        <v>25976</v>
      </c>
      <c r="V1678" s="3" t="s">
        <v>25977</v>
      </c>
      <c r="W1678" s="3" t="s">
        <v>25978</v>
      </c>
      <c r="X1678" s="3" t="s">
        <v>71</v>
      </c>
      <c r="Y1678" s="3" t="s">
        <v>25979</v>
      </c>
      <c r="Z1678" s="3" t="s">
        <v>25980</v>
      </c>
      <c r="AA1678" s="3" t="s">
        <v>71</v>
      </c>
      <c r="AB1678" s="3" t="s">
        <v>71</v>
      </c>
      <c r="AC1678" s="3" t="s">
        <v>71</v>
      </c>
      <c r="AD1678" s="3" t="s">
        <v>71</v>
      </c>
      <c r="AE1678" s="3" t="s">
        <v>71</v>
      </c>
      <c r="AF1678" s="3" t="s">
        <v>71</v>
      </c>
      <c r="AG1678" s="3">
        <v>63</v>
      </c>
      <c r="AH1678" s="3">
        <v>11</v>
      </c>
      <c r="AI1678" s="3">
        <v>11</v>
      </c>
      <c r="AJ1678" s="3">
        <v>2</v>
      </c>
      <c r="AK1678" s="3">
        <v>55</v>
      </c>
      <c r="AL1678" s="3" t="s">
        <v>231</v>
      </c>
      <c r="AM1678" s="3" t="s">
        <v>232</v>
      </c>
      <c r="AN1678" s="3" t="s">
        <v>233</v>
      </c>
      <c r="AO1678" s="3" t="s">
        <v>71</v>
      </c>
      <c r="AP1678" s="3" t="s">
        <v>234</v>
      </c>
      <c r="AQ1678" s="3" t="s">
        <v>71</v>
      </c>
      <c r="AR1678" s="3" t="s">
        <v>235</v>
      </c>
      <c r="AS1678" s="3" t="s">
        <v>236</v>
      </c>
      <c r="AT1678" s="3" t="s">
        <v>185</v>
      </c>
      <c r="AU1678" s="3">
        <v>2015</v>
      </c>
      <c r="AV1678" s="3">
        <v>7</v>
      </c>
      <c r="AW1678" s="3">
        <v>3</v>
      </c>
      <c r="AX1678" s="3" t="s">
        <v>71</v>
      </c>
      <c r="AY1678" s="3" t="s">
        <v>71</v>
      </c>
      <c r="AZ1678" s="3" t="s">
        <v>71</v>
      </c>
      <c r="BA1678" s="3" t="s">
        <v>71</v>
      </c>
      <c r="BB1678" s="3">
        <v>2454</v>
      </c>
      <c r="BC1678" s="3">
        <v>2472</v>
      </c>
      <c r="BD1678" s="3" t="s">
        <v>71</v>
      </c>
      <c r="BE1678" s="3" t="s">
        <v>25981</v>
      </c>
      <c r="BF1678" s="3" t="str">
        <f>HYPERLINK("http://dx.doi.org/10.3390/su7032454","http://dx.doi.org/10.3390/su7032454")</f>
        <v>http://dx.doi.org/10.3390/su7032454</v>
      </c>
      <c r="BG1678" s="3" t="s">
        <v>71</v>
      </c>
      <c r="BH1678" s="3" t="s">
        <v>71</v>
      </c>
      <c r="BI1678" s="3">
        <v>19</v>
      </c>
      <c r="BJ1678" s="3" t="s">
        <v>239</v>
      </c>
      <c r="BK1678" s="3" t="s">
        <v>240</v>
      </c>
      <c r="BL1678" s="3" t="s">
        <v>241</v>
      </c>
      <c r="BM1678" s="3" t="s">
        <v>25982</v>
      </c>
      <c r="BN1678" s="3" t="s">
        <v>71</v>
      </c>
      <c r="BO1678" s="3" t="s">
        <v>287</v>
      </c>
      <c r="BP1678" s="3" t="s">
        <v>71</v>
      </c>
      <c r="BQ1678" s="3" t="s">
        <v>71</v>
      </c>
    </row>
    <row r="1679" spans="1:69">
      <c r="A1679" s="3" t="s">
        <v>558</v>
      </c>
      <c r="B1679" s="3" t="s">
        <v>25983</v>
      </c>
      <c r="C1679" s="3" t="s">
        <v>71</v>
      </c>
      <c r="D1679" s="3" t="s">
        <v>25984</v>
      </c>
      <c r="E1679" s="3" t="s">
        <v>71</v>
      </c>
      <c r="F1679" s="3" t="s">
        <v>25985</v>
      </c>
      <c r="G1679" s="3" t="s">
        <v>71</v>
      </c>
      <c r="H1679" s="3" t="s">
        <v>71</v>
      </c>
      <c r="I1679" s="3" t="s">
        <v>25986</v>
      </c>
      <c r="J1679" s="3" t="s">
        <v>25987</v>
      </c>
      <c r="K1679" s="3" t="s">
        <v>25988</v>
      </c>
      <c r="L1679" s="3" t="s">
        <v>71</v>
      </c>
      <c r="M1679" s="3" t="s">
        <v>74</v>
      </c>
      <c r="N1679" s="3" t="s">
        <v>565</v>
      </c>
      <c r="O1679" s="3" t="s">
        <v>25989</v>
      </c>
      <c r="P1679" s="3" t="s">
        <v>25990</v>
      </c>
      <c r="Q1679" s="3" t="s">
        <v>25991</v>
      </c>
      <c r="R1679" s="3" t="s">
        <v>25992</v>
      </c>
      <c r="S1679" s="3" t="s">
        <v>71</v>
      </c>
      <c r="T1679" s="3" t="s">
        <v>25993</v>
      </c>
      <c r="U1679" s="3" t="s">
        <v>25994</v>
      </c>
      <c r="V1679" s="3" t="s">
        <v>25995</v>
      </c>
      <c r="W1679" s="3" t="s">
        <v>25996</v>
      </c>
      <c r="X1679" s="3" t="s">
        <v>71</v>
      </c>
      <c r="Y1679" s="3" t="s">
        <v>25997</v>
      </c>
      <c r="Z1679" s="3" t="s">
        <v>25998</v>
      </c>
      <c r="AA1679" s="3" t="s">
        <v>71</v>
      </c>
      <c r="AB1679" s="3" t="s">
        <v>71</v>
      </c>
      <c r="AC1679" s="3" t="s">
        <v>25999</v>
      </c>
      <c r="AD1679" s="3" t="s">
        <v>26000</v>
      </c>
      <c r="AE1679" s="3" t="s">
        <v>26001</v>
      </c>
      <c r="AF1679" s="3" t="s">
        <v>71</v>
      </c>
      <c r="AG1679" s="3">
        <v>18</v>
      </c>
      <c r="AH1679" s="3">
        <v>0</v>
      </c>
      <c r="AI1679" s="3">
        <v>0</v>
      </c>
      <c r="AJ1679" s="3">
        <v>3</v>
      </c>
      <c r="AK1679" s="3">
        <v>11</v>
      </c>
      <c r="AL1679" s="3" t="s">
        <v>26002</v>
      </c>
      <c r="AM1679" s="3" t="s">
        <v>26003</v>
      </c>
      <c r="AN1679" s="3" t="s">
        <v>26004</v>
      </c>
      <c r="AO1679" s="3" t="s">
        <v>26005</v>
      </c>
      <c r="AP1679" s="3" t="s">
        <v>71</v>
      </c>
      <c r="AQ1679" s="3" t="s">
        <v>26006</v>
      </c>
      <c r="AR1679" s="3" t="s">
        <v>26007</v>
      </c>
      <c r="AS1679" s="3" t="s">
        <v>26008</v>
      </c>
      <c r="AT1679" s="3" t="s">
        <v>71</v>
      </c>
      <c r="AU1679" s="3">
        <v>2018</v>
      </c>
      <c r="AV1679" s="3">
        <v>45</v>
      </c>
      <c r="AW1679" s="3" t="s">
        <v>71</v>
      </c>
      <c r="AX1679" s="3" t="s">
        <v>71</v>
      </c>
      <c r="AY1679" s="3" t="s">
        <v>71</v>
      </c>
      <c r="AZ1679" s="3" t="s">
        <v>71</v>
      </c>
      <c r="BA1679" s="3" t="s">
        <v>71</v>
      </c>
      <c r="BB1679" s="3">
        <v>14</v>
      </c>
      <c r="BC1679" s="3">
        <v>24</v>
      </c>
      <c r="BD1679" s="3" t="s">
        <v>71</v>
      </c>
      <c r="BE1679" s="3" t="s">
        <v>71</v>
      </c>
      <c r="BF1679" s="3" t="s">
        <v>71</v>
      </c>
      <c r="BG1679" s="3" t="s">
        <v>71</v>
      </c>
      <c r="BH1679" s="3" t="s">
        <v>71</v>
      </c>
      <c r="BI1679" s="3">
        <v>11</v>
      </c>
      <c r="BJ1679" s="3" t="s">
        <v>1501</v>
      </c>
      <c r="BK1679" s="3" t="s">
        <v>1223</v>
      </c>
      <c r="BL1679" s="3" t="s">
        <v>1502</v>
      </c>
      <c r="BM1679" s="3" t="s">
        <v>26009</v>
      </c>
      <c r="BN1679" s="3" t="s">
        <v>71</v>
      </c>
      <c r="BO1679" s="3" t="s">
        <v>71</v>
      </c>
      <c r="BP1679" s="3" t="s">
        <v>71</v>
      </c>
      <c r="BQ1679" s="3" t="s">
        <v>71</v>
      </c>
    </row>
    <row r="1680" spans="1:69">
      <c r="A1680" s="1" t="s">
        <v>69</v>
      </c>
      <c r="B1680" s="1" t="s">
        <v>26010</v>
      </c>
      <c r="C1680" s="1" t="s">
        <v>71</v>
      </c>
      <c r="D1680" s="1" t="s">
        <v>71</v>
      </c>
      <c r="E1680" s="1" t="s">
        <v>71</v>
      </c>
      <c r="F1680" s="1" t="s">
        <v>26011</v>
      </c>
      <c r="G1680" s="1" t="s">
        <v>71</v>
      </c>
      <c r="H1680" s="1" t="s">
        <v>71</v>
      </c>
      <c r="I1680" s="1" t="s">
        <v>26012</v>
      </c>
      <c r="J1680" s="1" t="s">
        <v>1582</v>
      </c>
      <c r="K1680" s="1" t="s">
        <v>71</v>
      </c>
      <c r="L1680" s="1" t="s">
        <v>71</v>
      </c>
      <c r="M1680" s="1" t="s">
        <v>74</v>
      </c>
      <c r="N1680" s="1" t="s">
        <v>75</v>
      </c>
      <c r="O1680" s="1" t="s">
        <v>71</v>
      </c>
      <c r="P1680" s="1" t="s">
        <v>71</v>
      </c>
      <c r="Q1680" s="1" t="s">
        <v>71</v>
      </c>
      <c r="R1680" s="1" t="s">
        <v>71</v>
      </c>
      <c r="S1680" s="1" t="s">
        <v>71</v>
      </c>
      <c r="T1680" s="1" t="s">
        <v>26013</v>
      </c>
      <c r="U1680" s="1" t="s">
        <v>71</v>
      </c>
      <c r="V1680" s="1" t="s">
        <v>26014</v>
      </c>
      <c r="W1680" s="1" t="s">
        <v>26015</v>
      </c>
      <c r="X1680" s="1" t="s">
        <v>71</v>
      </c>
      <c r="Y1680" s="1" t="s">
        <v>26016</v>
      </c>
      <c r="Z1680" s="1" t="s">
        <v>26017</v>
      </c>
      <c r="AA1680" s="1" t="s">
        <v>26018</v>
      </c>
      <c r="AB1680" s="1" t="s">
        <v>26019</v>
      </c>
      <c r="AC1680" s="1" t="s">
        <v>26020</v>
      </c>
      <c r="AD1680" s="1" t="s">
        <v>26021</v>
      </c>
      <c r="AE1680" s="1" t="s">
        <v>26022</v>
      </c>
      <c r="AF1680" s="1" t="s">
        <v>71</v>
      </c>
      <c r="AG1680" s="1">
        <v>59</v>
      </c>
      <c r="AH1680" s="1">
        <v>9</v>
      </c>
      <c r="AI1680" s="1">
        <v>10</v>
      </c>
      <c r="AJ1680" s="1">
        <v>23</v>
      </c>
      <c r="AK1680" s="1">
        <v>87</v>
      </c>
      <c r="AL1680" s="1" t="s">
        <v>951</v>
      </c>
      <c r="AM1680" s="1" t="s">
        <v>83</v>
      </c>
      <c r="AN1680" s="1" t="s">
        <v>1093</v>
      </c>
      <c r="AO1680" s="1" t="s">
        <v>1594</v>
      </c>
      <c r="AP1680" s="1" t="s">
        <v>1595</v>
      </c>
      <c r="AQ1680" s="1" t="s">
        <v>71</v>
      </c>
      <c r="AR1680" s="1" t="s">
        <v>1582</v>
      </c>
      <c r="AS1680" s="1" t="s">
        <v>1596</v>
      </c>
      <c r="AT1680" s="1" t="s">
        <v>969</v>
      </c>
      <c r="AU1680" s="1">
        <v>2021</v>
      </c>
      <c r="AV1680" s="1">
        <v>271</v>
      </c>
      <c r="AW1680" s="1" t="s">
        <v>71</v>
      </c>
      <c r="AX1680" s="1" t="s">
        <v>71</v>
      </c>
      <c r="AY1680" s="1" t="s">
        <v>71</v>
      </c>
      <c r="AZ1680" s="1" t="s">
        <v>71</v>
      </c>
      <c r="BA1680" s="1" t="s">
        <v>71</v>
      </c>
      <c r="BB1680" s="1" t="s">
        <v>71</v>
      </c>
      <c r="BC1680" s="1" t="s">
        <v>71</v>
      </c>
      <c r="BD1680" s="1">
        <v>129788</v>
      </c>
      <c r="BE1680" s="1" t="s">
        <v>26023</v>
      </c>
      <c r="BF1680" s="1" t="str">
        <f>HYPERLINK("http://dx.doi.org/10.1016/j.chemosphere.2021.129788","http://dx.doi.org/10.1016/j.chemosphere.2021.129788")</f>
        <v>http://dx.doi.org/10.1016/j.chemosphere.2021.129788</v>
      </c>
      <c r="BG1680" s="1" t="s">
        <v>71</v>
      </c>
      <c r="BH1680" s="1" t="s">
        <v>6094</v>
      </c>
      <c r="BI1680" s="1">
        <v>12</v>
      </c>
      <c r="BJ1680" s="1" t="s">
        <v>137</v>
      </c>
      <c r="BK1680" s="1" t="s">
        <v>93</v>
      </c>
      <c r="BL1680" s="1" t="s">
        <v>138</v>
      </c>
      <c r="BM1680" s="1" t="s">
        <v>26024</v>
      </c>
      <c r="BN1680" s="1">
        <v>33556631</v>
      </c>
      <c r="BO1680" s="1" t="s">
        <v>71</v>
      </c>
      <c r="BP1680" s="1" t="s">
        <v>71</v>
      </c>
      <c r="BQ1680" s="1" t="s">
        <v>71</v>
      </c>
    </row>
    <row r="1681" spans="1:69">
      <c r="A1681" s="3" t="s">
        <v>69</v>
      </c>
      <c r="B1681" s="3" t="s">
        <v>26025</v>
      </c>
      <c r="C1681" s="3" t="s">
        <v>71</v>
      </c>
      <c r="D1681" s="3" t="s">
        <v>71</v>
      </c>
      <c r="E1681" s="3" t="s">
        <v>71</v>
      </c>
      <c r="F1681" s="3" t="s">
        <v>26026</v>
      </c>
      <c r="G1681" s="3" t="s">
        <v>71</v>
      </c>
      <c r="H1681" s="3" t="s">
        <v>71</v>
      </c>
      <c r="I1681" s="3" t="s">
        <v>26027</v>
      </c>
      <c r="J1681" s="3" t="s">
        <v>1631</v>
      </c>
      <c r="K1681" s="3" t="s">
        <v>71</v>
      </c>
      <c r="L1681" s="3" t="s">
        <v>71</v>
      </c>
      <c r="M1681" s="3" t="s">
        <v>74</v>
      </c>
      <c r="N1681" s="3" t="s">
        <v>75</v>
      </c>
      <c r="O1681" s="3" t="s">
        <v>71</v>
      </c>
      <c r="P1681" s="3" t="s">
        <v>71</v>
      </c>
      <c r="Q1681" s="3" t="s">
        <v>71</v>
      </c>
      <c r="R1681" s="3" t="s">
        <v>71</v>
      </c>
      <c r="S1681" s="3" t="s">
        <v>71</v>
      </c>
      <c r="T1681" s="3" t="s">
        <v>26028</v>
      </c>
      <c r="U1681" s="3" t="s">
        <v>26029</v>
      </c>
      <c r="V1681" s="3" t="s">
        <v>26030</v>
      </c>
      <c r="W1681" s="3" t="s">
        <v>26031</v>
      </c>
      <c r="X1681" s="3" t="s">
        <v>71</v>
      </c>
      <c r="Y1681" s="3" t="s">
        <v>26032</v>
      </c>
      <c r="Z1681" s="3" t="s">
        <v>26033</v>
      </c>
      <c r="AA1681" s="3" t="s">
        <v>26034</v>
      </c>
      <c r="AB1681" s="3" t="s">
        <v>26035</v>
      </c>
      <c r="AC1681" s="3" t="s">
        <v>26036</v>
      </c>
      <c r="AD1681" s="3" t="s">
        <v>26037</v>
      </c>
      <c r="AE1681" s="3" t="s">
        <v>26038</v>
      </c>
      <c r="AF1681" s="3" t="s">
        <v>71</v>
      </c>
      <c r="AG1681" s="3">
        <v>65</v>
      </c>
      <c r="AH1681" s="3">
        <v>79</v>
      </c>
      <c r="AI1681" s="3">
        <v>79</v>
      </c>
      <c r="AJ1681" s="3">
        <v>6</v>
      </c>
      <c r="AK1681" s="3">
        <v>124</v>
      </c>
      <c r="AL1681" s="3" t="s">
        <v>1556</v>
      </c>
      <c r="AM1681" s="3" t="s">
        <v>1557</v>
      </c>
      <c r="AN1681" s="3" t="s">
        <v>1558</v>
      </c>
      <c r="AO1681" s="3" t="s">
        <v>1642</v>
      </c>
      <c r="AP1681" s="3" t="s">
        <v>1643</v>
      </c>
      <c r="AQ1681" s="3" t="s">
        <v>71</v>
      </c>
      <c r="AR1681" s="3" t="s">
        <v>1644</v>
      </c>
      <c r="AS1681" s="3" t="s">
        <v>1645</v>
      </c>
      <c r="AT1681" s="3" t="s">
        <v>969</v>
      </c>
      <c r="AU1681" s="3">
        <v>2016</v>
      </c>
      <c r="AV1681" s="3">
        <v>22</v>
      </c>
      <c r="AW1681" s="3">
        <v>5</v>
      </c>
      <c r="AX1681" s="3" t="s">
        <v>71</v>
      </c>
      <c r="AY1681" s="3" t="s">
        <v>71</v>
      </c>
      <c r="AZ1681" s="3" t="s">
        <v>71</v>
      </c>
      <c r="BA1681" s="3" t="s">
        <v>71</v>
      </c>
      <c r="BB1681" s="3">
        <v>1769</v>
      </c>
      <c r="BC1681" s="3">
        <v>1778</v>
      </c>
      <c r="BD1681" s="3" t="s">
        <v>71</v>
      </c>
      <c r="BE1681" s="3" t="s">
        <v>26039</v>
      </c>
      <c r="BF1681" s="3" t="str">
        <f>HYPERLINK("http://dx.doi.org/10.1111/gcb.13240","http://dx.doi.org/10.1111/gcb.13240")</f>
        <v>http://dx.doi.org/10.1111/gcb.13240</v>
      </c>
      <c r="BG1681" s="3" t="s">
        <v>71</v>
      </c>
      <c r="BH1681" s="3" t="s">
        <v>71</v>
      </c>
      <c r="BI1681" s="3">
        <v>10</v>
      </c>
      <c r="BJ1681" s="3" t="s">
        <v>110</v>
      </c>
      <c r="BK1681" s="3" t="s">
        <v>93</v>
      </c>
      <c r="BL1681" s="3" t="s">
        <v>111</v>
      </c>
      <c r="BM1681" s="3" t="s">
        <v>26040</v>
      </c>
      <c r="BN1681" s="3">
        <v>26924811</v>
      </c>
      <c r="BO1681" s="3" t="s">
        <v>4620</v>
      </c>
      <c r="BP1681" s="3" t="s">
        <v>71</v>
      </c>
      <c r="BQ1681" s="3" t="s">
        <v>71</v>
      </c>
    </row>
    <row r="1682" spans="1:69">
      <c r="A1682" s="3" t="s">
        <v>69</v>
      </c>
      <c r="B1682" s="3" t="s">
        <v>26041</v>
      </c>
      <c r="C1682" s="3" t="s">
        <v>71</v>
      </c>
      <c r="D1682" s="3" t="s">
        <v>71</v>
      </c>
      <c r="E1682" s="3" t="s">
        <v>71</v>
      </c>
      <c r="F1682" s="3" t="s">
        <v>26042</v>
      </c>
      <c r="G1682" s="3" t="s">
        <v>71</v>
      </c>
      <c r="H1682" s="3" t="s">
        <v>71</v>
      </c>
      <c r="I1682" s="3" t="s">
        <v>26043</v>
      </c>
      <c r="J1682" s="3" t="s">
        <v>3238</v>
      </c>
      <c r="K1682" s="3" t="s">
        <v>71</v>
      </c>
      <c r="L1682" s="3" t="s">
        <v>71</v>
      </c>
      <c r="M1682" s="3" t="s">
        <v>74</v>
      </c>
      <c r="N1682" s="3" t="s">
        <v>75</v>
      </c>
      <c r="O1682" s="3" t="s">
        <v>71</v>
      </c>
      <c r="P1682" s="3" t="s">
        <v>71</v>
      </c>
      <c r="Q1682" s="3" t="s">
        <v>71</v>
      </c>
      <c r="R1682" s="3" t="s">
        <v>71</v>
      </c>
      <c r="S1682" s="3" t="s">
        <v>71</v>
      </c>
      <c r="T1682" s="3" t="s">
        <v>26044</v>
      </c>
      <c r="U1682" s="3" t="s">
        <v>26045</v>
      </c>
      <c r="V1682" s="3" t="s">
        <v>26046</v>
      </c>
      <c r="W1682" s="3" t="s">
        <v>26047</v>
      </c>
      <c r="X1682" s="3" t="s">
        <v>71</v>
      </c>
      <c r="Y1682" s="3" t="s">
        <v>26048</v>
      </c>
      <c r="Z1682" s="3" t="s">
        <v>26049</v>
      </c>
      <c r="AA1682" s="3" t="s">
        <v>26050</v>
      </c>
      <c r="AB1682" s="3" t="s">
        <v>26051</v>
      </c>
      <c r="AC1682" s="3" t="s">
        <v>26052</v>
      </c>
      <c r="AD1682" s="3" t="s">
        <v>26053</v>
      </c>
      <c r="AE1682" s="3" t="s">
        <v>26054</v>
      </c>
      <c r="AF1682" s="3" t="s">
        <v>71</v>
      </c>
      <c r="AG1682" s="3">
        <v>39</v>
      </c>
      <c r="AH1682" s="3">
        <v>16</v>
      </c>
      <c r="AI1682" s="3">
        <v>22</v>
      </c>
      <c r="AJ1682" s="3">
        <v>2</v>
      </c>
      <c r="AK1682" s="3">
        <v>49</v>
      </c>
      <c r="AL1682" s="3" t="s">
        <v>951</v>
      </c>
      <c r="AM1682" s="3" t="s">
        <v>83</v>
      </c>
      <c r="AN1682" s="3" t="s">
        <v>1093</v>
      </c>
      <c r="AO1682" s="3" t="s">
        <v>3249</v>
      </c>
      <c r="AP1682" s="3" t="s">
        <v>71</v>
      </c>
      <c r="AQ1682" s="3" t="s">
        <v>71</v>
      </c>
      <c r="AR1682" s="3" t="s">
        <v>3250</v>
      </c>
      <c r="AS1682" s="3" t="s">
        <v>3251</v>
      </c>
      <c r="AT1682" s="3" t="s">
        <v>4688</v>
      </c>
      <c r="AU1682" s="3">
        <v>2015</v>
      </c>
      <c r="AV1682" s="3">
        <v>85</v>
      </c>
      <c r="AW1682" s="3" t="s">
        <v>71</v>
      </c>
      <c r="AX1682" s="3" t="s">
        <v>71</v>
      </c>
      <c r="AY1682" s="3" t="s">
        <v>71</v>
      </c>
      <c r="AZ1682" s="3" t="s">
        <v>71</v>
      </c>
      <c r="BA1682" s="3" t="s">
        <v>71</v>
      </c>
      <c r="BB1682" s="3">
        <v>66</v>
      </c>
      <c r="BC1682" s="3">
        <v>73</v>
      </c>
      <c r="BD1682" s="3" t="s">
        <v>71</v>
      </c>
      <c r="BE1682" s="3" t="s">
        <v>26055</v>
      </c>
      <c r="BF1682" s="3" t="str">
        <f>HYPERLINK("http://dx.doi.org/10.1016/j.watres.2015.08.001","http://dx.doi.org/10.1016/j.watres.2015.08.001")</f>
        <v>http://dx.doi.org/10.1016/j.watres.2015.08.001</v>
      </c>
      <c r="BG1682" s="3" t="s">
        <v>71</v>
      </c>
      <c r="BH1682" s="3" t="s">
        <v>71</v>
      </c>
      <c r="BI1682" s="3">
        <v>8</v>
      </c>
      <c r="BJ1682" s="3" t="s">
        <v>335</v>
      </c>
      <c r="BK1682" s="3" t="s">
        <v>93</v>
      </c>
      <c r="BL1682" s="3" t="s">
        <v>336</v>
      </c>
      <c r="BM1682" s="3" t="s">
        <v>26056</v>
      </c>
      <c r="BN1682" s="3">
        <v>26302216</v>
      </c>
      <c r="BO1682" s="3" t="s">
        <v>71</v>
      </c>
      <c r="BP1682" s="3" t="s">
        <v>71</v>
      </c>
      <c r="BQ1682" s="3" t="s">
        <v>71</v>
      </c>
    </row>
    <row r="1683" spans="1:69">
      <c r="A1683" s="3" t="s">
        <v>69</v>
      </c>
      <c r="B1683" s="3" t="s">
        <v>26057</v>
      </c>
      <c r="C1683" s="3" t="s">
        <v>71</v>
      </c>
      <c r="D1683" s="3" t="s">
        <v>71</v>
      </c>
      <c r="E1683" s="3" t="s">
        <v>71</v>
      </c>
      <c r="F1683" s="3" t="s">
        <v>26058</v>
      </c>
      <c r="G1683" s="3" t="s">
        <v>71</v>
      </c>
      <c r="H1683" s="3" t="s">
        <v>71</v>
      </c>
      <c r="I1683" s="3" t="s">
        <v>26059</v>
      </c>
      <c r="J1683" s="3" t="s">
        <v>2465</v>
      </c>
      <c r="K1683" s="3" t="s">
        <v>71</v>
      </c>
      <c r="L1683" s="3" t="s">
        <v>71</v>
      </c>
      <c r="M1683" s="3" t="s">
        <v>74</v>
      </c>
      <c r="N1683" s="3" t="s">
        <v>534</v>
      </c>
      <c r="O1683" s="3" t="s">
        <v>26060</v>
      </c>
      <c r="P1683" s="3" t="s">
        <v>26061</v>
      </c>
      <c r="Q1683" s="3" t="s">
        <v>26062</v>
      </c>
      <c r="R1683" s="3" t="s">
        <v>26063</v>
      </c>
      <c r="S1683" s="3" t="s">
        <v>26064</v>
      </c>
      <c r="T1683" s="3" t="s">
        <v>26065</v>
      </c>
      <c r="U1683" s="3" t="s">
        <v>26066</v>
      </c>
      <c r="V1683" s="3" t="s">
        <v>26067</v>
      </c>
      <c r="W1683" s="3" t="s">
        <v>26068</v>
      </c>
      <c r="X1683" s="3" t="s">
        <v>71</v>
      </c>
      <c r="Y1683" s="3" t="s">
        <v>26069</v>
      </c>
      <c r="Z1683" s="3" t="s">
        <v>26070</v>
      </c>
      <c r="AA1683" s="3" t="s">
        <v>26071</v>
      </c>
      <c r="AB1683" s="3" t="s">
        <v>26072</v>
      </c>
      <c r="AC1683" s="3" t="s">
        <v>71</v>
      </c>
      <c r="AD1683" s="3" t="s">
        <v>71</v>
      </c>
      <c r="AE1683" s="3" t="s">
        <v>71</v>
      </c>
      <c r="AF1683" s="3" t="s">
        <v>71</v>
      </c>
      <c r="AG1683" s="3">
        <v>152</v>
      </c>
      <c r="AH1683" s="3">
        <v>65</v>
      </c>
      <c r="AI1683" s="3">
        <v>74</v>
      </c>
      <c r="AJ1683" s="3">
        <v>0</v>
      </c>
      <c r="AK1683" s="3">
        <v>56</v>
      </c>
      <c r="AL1683" s="3" t="s">
        <v>100</v>
      </c>
      <c r="AM1683" s="3" t="s">
        <v>1135</v>
      </c>
      <c r="AN1683" s="3" t="s">
        <v>1136</v>
      </c>
      <c r="AO1683" s="3" t="s">
        <v>2477</v>
      </c>
      <c r="AP1683" s="3" t="s">
        <v>71</v>
      </c>
      <c r="AQ1683" s="3" t="s">
        <v>71</v>
      </c>
      <c r="AR1683" s="3" t="s">
        <v>2465</v>
      </c>
      <c r="AS1683" s="3" t="s">
        <v>2479</v>
      </c>
      <c r="AT1683" s="3" t="s">
        <v>185</v>
      </c>
      <c r="AU1683" s="3">
        <v>2007</v>
      </c>
      <c r="AV1683" s="3">
        <v>83</v>
      </c>
      <c r="AW1683" s="3" t="s">
        <v>2480</v>
      </c>
      <c r="AX1683" s="3" t="s">
        <v>71</v>
      </c>
      <c r="AY1683" s="3" t="s">
        <v>71</v>
      </c>
      <c r="AZ1683" s="3" t="s">
        <v>71</v>
      </c>
      <c r="BA1683" s="3" t="s">
        <v>71</v>
      </c>
      <c r="BB1683" s="3">
        <v>311</v>
      </c>
      <c r="BC1683" s="3">
        <v>330</v>
      </c>
      <c r="BD1683" s="3" t="s">
        <v>71</v>
      </c>
      <c r="BE1683" s="3" t="s">
        <v>26073</v>
      </c>
      <c r="BF1683" s="3" t="str">
        <f>HYPERLINK("http://dx.doi.org/10.1007/s10533-007-9090-6","http://dx.doi.org/10.1007/s10533-007-9090-6")</f>
        <v>http://dx.doi.org/10.1007/s10533-007-9090-6</v>
      </c>
      <c r="BG1683" s="3" t="s">
        <v>71</v>
      </c>
      <c r="BH1683" s="3" t="s">
        <v>71</v>
      </c>
      <c r="BI1683" s="3">
        <v>20</v>
      </c>
      <c r="BJ1683" s="3" t="s">
        <v>2482</v>
      </c>
      <c r="BK1683" s="3" t="s">
        <v>2725</v>
      </c>
      <c r="BL1683" s="3" t="s">
        <v>2483</v>
      </c>
      <c r="BM1683" s="3" t="s">
        <v>26074</v>
      </c>
      <c r="BN1683" s="3" t="s">
        <v>71</v>
      </c>
      <c r="BO1683" s="3" t="s">
        <v>166</v>
      </c>
      <c r="BP1683" s="3" t="s">
        <v>71</v>
      </c>
      <c r="BQ1683" s="3" t="s">
        <v>71</v>
      </c>
    </row>
    <row r="1684" spans="1:69">
      <c r="A1684" s="3" t="s">
        <v>69</v>
      </c>
      <c r="B1684" s="3" t="s">
        <v>26075</v>
      </c>
      <c r="C1684" s="3" t="s">
        <v>71</v>
      </c>
      <c r="D1684" s="3" t="s">
        <v>71</v>
      </c>
      <c r="E1684" s="3" t="s">
        <v>71</v>
      </c>
      <c r="F1684" s="3" t="s">
        <v>26076</v>
      </c>
      <c r="G1684" s="3" t="s">
        <v>71</v>
      </c>
      <c r="H1684" s="3" t="s">
        <v>71</v>
      </c>
      <c r="I1684" s="3" t="s">
        <v>26077</v>
      </c>
      <c r="J1684" s="3" t="s">
        <v>116</v>
      </c>
      <c r="K1684" s="3" t="s">
        <v>71</v>
      </c>
      <c r="L1684" s="3" t="s">
        <v>71</v>
      </c>
      <c r="M1684" s="3" t="s">
        <v>74</v>
      </c>
      <c r="N1684" s="3" t="s">
        <v>75</v>
      </c>
      <c r="O1684" s="3" t="s">
        <v>71</v>
      </c>
      <c r="P1684" s="3" t="s">
        <v>71</v>
      </c>
      <c r="Q1684" s="3" t="s">
        <v>71</v>
      </c>
      <c r="R1684" s="3" t="s">
        <v>71</v>
      </c>
      <c r="S1684" s="3" t="s">
        <v>71</v>
      </c>
      <c r="T1684" s="3" t="s">
        <v>26078</v>
      </c>
      <c r="U1684" s="3" t="s">
        <v>26079</v>
      </c>
      <c r="V1684" s="3" t="s">
        <v>26080</v>
      </c>
      <c r="W1684" s="3" t="s">
        <v>26081</v>
      </c>
      <c r="X1684" s="3" t="s">
        <v>71</v>
      </c>
      <c r="Y1684" s="3" t="s">
        <v>26082</v>
      </c>
      <c r="Z1684" s="3" t="s">
        <v>26083</v>
      </c>
      <c r="AA1684" s="3" t="s">
        <v>26084</v>
      </c>
      <c r="AB1684" s="3" t="s">
        <v>26085</v>
      </c>
      <c r="AC1684" s="3" t="s">
        <v>26086</v>
      </c>
      <c r="AD1684" s="3" t="s">
        <v>26086</v>
      </c>
      <c r="AE1684" s="3" t="s">
        <v>26087</v>
      </c>
      <c r="AF1684" s="3" t="s">
        <v>71</v>
      </c>
      <c r="AG1684" s="3">
        <v>69</v>
      </c>
      <c r="AH1684" s="3">
        <v>6</v>
      </c>
      <c r="AI1684" s="3">
        <v>7</v>
      </c>
      <c r="AJ1684" s="3">
        <v>3</v>
      </c>
      <c r="AK1684" s="3">
        <v>66</v>
      </c>
      <c r="AL1684" s="3" t="s">
        <v>126</v>
      </c>
      <c r="AM1684" s="3" t="s">
        <v>127</v>
      </c>
      <c r="AN1684" s="3" t="s">
        <v>128</v>
      </c>
      <c r="AO1684" s="3" t="s">
        <v>129</v>
      </c>
      <c r="AP1684" s="3" t="s">
        <v>130</v>
      </c>
      <c r="AQ1684" s="3" t="s">
        <v>71</v>
      </c>
      <c r="AR1684" s="3" t="s">
        <v>131</v>
      </c>
      <c r="AS1684" s="3" t="s">
        <v>132</v>
      </c>
      <c r="AT1684" s="3" t="s">
        <v>185</v>
      </c>
      <c r="AU1684" s="3">
        <v>2017</v>
      </c>
      <c r="AV1684" s="3">
        <v>24</v>
      </c>
      <c r="AW1684" s="3">
        <v>8</v>
      </c>
      <c r="AX1684" s="3" t="s">
        <v>71</v>
      </c>
      <c r="AY1684" s="3" t="s">
        <v>71</v>
      </c>
      <c r="AZ1684" s="3" t="s">
        <v>71</v>
      </c>
      <c r="BA1684" s="3" t="s">
        <v>71</v>
      </c>
      <c r="BB1684" s="3">
        <v>6923</v>
      </c>
      <c r="BC1684" s="3">
        <v>6950</v>
      </c>
      <c r="BD1684" s="3" t="s">
        <v>71</v>
      </c>
      <c r="BE1684" s="3" t="s">
        <v>26088</v>
      </c>
      <c r="BF1684" s="3" t="str">
        <f>HYPERLINK("http://dx.doi.org/10.1007/s11356-016-7657-2","http://dx.doi.org/10.1007/s11356-016-7657-2")</f>
        <v>http://dx.doi.org/10.1007/s11356-016-7657-2</v>
      </c>
      <c r="BG1684" s="3" t="s">
        <v>71</v>
      </c>
      <c r="BH1684" s="3" t="s">
        <v>71</v>
      </c>
      <c r="BI1684" s="3">
        <v>28</v>
      </c>
      <c r="BJ1684" s="3" t="s">
        <v>137</v>
      </c>
      <c r="BK1684" s="3" t="s">
        <v>240</v>
      </c>
      <c r="BL1684" s="3" t="s">
        <v>138</v>
      </c>
      <c r="BM1684" s="3" t="s">
        <v>17580</v>
      </c>
      <c r="BN1684" s="3">
        <v>27726081</v>
      </c>
      <c r="BO1684" s="3" t="s">
        <v>71</v>
      </c>
      <c r="BP1684" s="3" t="s">
        <v>71</v>
      </c>
      <c r="BQ1684" s="3" t="s">
        <v>71</v>
      </c>
    </row>
    <row r="1685" spans="1:69">
      <c r="A1685" s="1" t="s">
        <v>69</v>
      </c>
      <c r="B1685" s="1" t="s">
        <v>26089</v>
      </c>
      <c r="C1685" s="1" t="s">
        <v>71</v>
      </c>
      <c r="D1685" s="1" t="s">
        <v>71</v>
      </c>
      <c r="E1685" s="1" t="s">
        <v>71</v>
      </c>
      <c r="F1685" s="1" t="s">
        <v>26090</v>
      </c>
      <c r="G1685" s="1" t="s">
        <v>71</v>
      </c>
      <c r="H1685" s="1" t="s">
        <v>71</v>
      </c>
      <c r="I1685" s="1" t="s">
        <v>26091</v>
      </c>
      <c r="J1685" s="1" t="s">
        <v>1546</v>
      </c>
      <c r="K1685" s="1" t="s">
        <v>71</v>
      </c>
      <c r="L1685" s="1" t="s">
        <v>71</v>
      </c>
      <c r="M1685" s="1" t="s">
        <v>74</v>
      </c>
      <c r="N1685" s="1" t="s">
        <v>75</v>
      </c>
      <c r="O1685" s="1" t="s">
        <v>71</v>
      </c>
      <c r="P1685" s="1" t="s">
        <v>71</v>
      </c>
      <c r="Q1685" s="1" t="s">
        <v>71</v>
      </c>
      <c r="R1685" s="1" t="s">
        <v>71</v>
      </c>
      <c r="S1685" s="1" t="s">
        <v>71</v>
      </c>
      <c r="T1685" s="1" t="s">
        <v>71</v>
      </c>
      <c r="U1685" s="1" t="s">
        <v>26092</v>
      </c>
      <c r="V1685" s="1" t="s">
        <v>26093</v>
      </c>
      <c r="W1685" s="1" t="s">
        <v>26094</v>
      </c>
      <c r="X1685" s="1" t="s">
        <v>71</v>
      </c>
      <c r="Y1685" s="1" t="s">
        <v>26095</v>
      </c>
      <c r="Z1685" s="1" t="s">
        <v>26096</v>
      </c>
      <c r="AA1685" s="1" t="s">
        <v>71</v>
      </c>
      <c r="AB1685" s="1" t="s">
        <v>71</v>
      </c>
      <c r="AC1685" s="1" t="s">
        <v>26097</v>
      </c>
      <c r="AD1685" s="1" t="s">
        <v>26098</v>
      </c>
      <c r="AE1685" s="1" t="s">
        <v>26099</v>
      </c>
      <c r="AF1685" s="1" t="s">
        <v>71</v>
      </c>
      <c r="AG1685" s="1">
        <v>83</v>
      </c>
      <c r="AH1685" s="1">
        <v>0</v>
      </c>
      <c r="AI1685" s="1">
        <v>0</v>
      </c>
      <c r="AJ1685" s="1">
        <v>1</v>
      </c>
      <c r="AK1685" s="1">
        <v>5</v>
      </c>
      <c r="AL1685" s="1" t="s">
        <v>1556</v>
      </c>
      <c r="AM1685" s="1" t="s">
        <v>1557</v>
      </c>
      <c r="AN1685" s="1" t="s">
        <v>1558</v>
      </c>
      <c r="AO1685" s="1" t="s">
        <v>1559</v>
      </c>
      <c r="AP1685" s="1" t="s">
        <v>1560</v>
      </c>
      <c r="AQ1685" s="1" t="s">
        <v>71</v>
      </c>
      <c r="AR1685" s="1" t="s">
        <v>1561</v>
      </c>
      <c r="AS1685" s="1" t="s">
        <v>1562</v>
      </c>
      <c r="AT1685" s="1" t="s">
        <v>106</v>
      </c>
      <c r="AU1685" s="1">
        <v>2021</v>
      </c>
      <c r="AV1685" s="1">
        <v>50</v>
      </c>
      <c r="AW1685" s="1">
        <v>6</v>
      </c>
      <c r="AX1685" s="1" t="s">
        <v>71</v>
      </c>
      <c r="AY1685" s="1" t="s">
        <v>71</v>
      </c>
      <c r="AZ1685" s="1" t="s">
        <v>71</v>
      </c>
      <c r="BA1685" s="1" t="s">
        <v>71</v>
      </c>
      <c r="BB1685" s="1">
        <v>1290</v>
      </c>
      <c r="BC1685" s="1">
        <v>1302</v>
      </c>
      <c r="BD1685" s="1" t="s">
        <v>71</v>
      </c>
      <c r="BE1685" s="1" t="s">
        <v>26100</v>
      </c>
      <c r="BF1685" s="1" t="str">
        <f>HYPERLINK("http://dx.doi.org/10.1002/jeq2.20285","http://dx.doi.org/10.1002/jeq2.20285")</f>
        <v>http://dx.doi.org/10.1002/jeq2.20285</v>
      </c>
      <c r="BG1685" s="1" t="s">
        <v>71</v>
      </c>
      <c r="BH1685" s="1" t="s">
        <v>2051</v>
      </c>
      <c r="BI1685" s="1">
        <v>13</v>
      </c>
      <c r="BJ1685" s="1" t="s">
        <v>137</v>
      </c>
      <c r="BK1685" s="1" t="s">
        <v>93</v>
      </c>
      <c r="BL1685" s="1" t="s">
        <v>138</v>
      </c>
      <c r="BM1685" s="1" t="s">
        <v>26101</v>
      </c>
      <c r="BN1685" s="1">
        <v>34464463</v>
      </c>
      <c r="BO1685" s="1" t="s">
        <v>2116</v>
      </c>
      <c r="BP1685" s="1" t="s">
        <v>71</v>
      </c>
      <c r="BQ1685" s="1" t="s">
        <v>71</v>
      </c>
    </row>
    <row r="1686" spans="1:69">
      <c r="A1686" s="1" t="s">
        <v>69</v>
      </c>
      <c r="B1686" s="1" t="s">
        <v>26102</v>
      </c>
      <c r="C1686" s="1" t="s">
        <v>71</v>
      </c>
      <c r="D1686" s="1" t="s">
        <v>71</v>
      </c>
      <c r="E1686" s="1" t="s">
        <v>71</v>
      </c>
      <c r="F1686" s="1" t="s">
        <v>26103</v>
      </c>
      <c r="G1686" s="1" t="s">
        <v>71</v>
      </c>
      <c r="H1686" s="1" t="s">
        <v>71</v>
      </c>
      <c r="I1686" s="1" t="s">
        <v>26104</v>
      </c>
      <c r="J1686" s="1" t="s">
        <v>144</v>
      </c>
      <c r="K1686" s="1" t="s">
        <v>71</v>
      </c>
      <c r="L1686" s="1" t="s">
        <v>71</v>
      </c>
      <c r="M1686" s="1" t="s">
        <v>74</v>
      </c>
      <c r="N1686" s="1" t="s">
        <v>75</v>
      </c>
      <c r="O1686" s="1" t="s">
        <v>71</v>
      </c>
      <c r="P1686" s="1" t="s">
        <v>71</v>
      </c>
      <c r="Q1686" s="1" t="s">
        <v>71</v>
      </c>
      <c r="R1686" s="1" t="s">
        <v>71</v>
      </c>
      <c r="S1686" s="1" t="s">
        <v>71</v>
      </c>
      <c r="T1686" s="1" t="s">
        <v>26105</v>
      </c>
      <c r="U1686" s="1" t="s">
        <v>26106</v>
      </c>
      <c r="V1686" s="1" t="s">
        <v>26107</v>
      </c>
      <c r="W1686" s="1" t="s">
        <v>26108</v>
      </c>
      <c r="X1686" s="1" t="s">
        <v>71</v>
      </c>
      <c r="Y1686" s="1" t="s">
        <v>26109</v>
      </c>
      <c r="Z1686" s="1" t="s">
        <v>26110</v>
      </c>
      <c r="AA1686" s="1" t="s">
        <v>26111</v>
      </c>
      <c r="AB1686" s="1" t="s">
        <v>26112</v>
      </c>
      <c r="AC1686" s="1" t="s">
        <v>26113</v>
      </c>
      <c r="AD1686" s="1" t="s">
        <v>8814</v>
      </c>
      <c r="AE1686" s="1" t="s">
        <v>26114</v>
      </c>
      <c r="AF1686" s="1" t="s">
        <v>71</v>
      </c>
      <c r="AG1686" s="1">
        <v>68</v>
      </c>
      <c r="AH1686" s="1">
        <v>29</v>
      </c>
      <c r="AI1686" s="1">
        <v>29</v>
      </c>
      <c r="AJ1686" s="1">
        <v>7</v>
      </c>
      <c r="AK1686" s="1">
        <v>14</v>
      </c>
      <c r="AL1686" s="1" t="s">
        <v>156</v>
      </c>
      <c r="AM1686" s="1" t="s">
        <v>157</v>
      </c>
      <c r="AN1686" s="1" t="s">
        <v>158</v>
      </c>
      <c r="AO1686" s="1" t="s">
        <v>159</v>
      </c>
      <c r="AP1686" s="1" t="s">
        <v>160</v>
      </c>
      <c r="AQ1686" s="1" t="s">
        <v>71</v>
      </c>
      <c r="AR1686" s="1" t="s">
        <v>161</v>
      </c>
      <c r="AS1686" s="1" t="s">
        <v>162</v>
      </c>
      <c r="AT1686" s="1" t="s">
        <v>1613</v>
      </c>
      <c r="AU1686" s="1">
        <v>2019</v>
      </c>
      <c r="AV1686" s="1">
        <v>666</v>
      </c>
      <c r="AW1686" s="1" t="s">
        <v>71</v>
      </c>
      <c r="AX1686" s="1" t="s">
        <v>71</v>
      </c>
      <c r="AY1686" s="1" t="s">
        <v>71</v>
      </c>
      <c r="AZ1686" s="1" t="s">
        <v>71</v>
      </c>
      <c r="BA1686" s="1" t="s">
        <v>71</v>
      </c>
      <c r="BB1686" s="1">
        <v>1089</v>
      </c>
      <c r="BC1686" s="1">
        <v>1105</v>
      </c>
      <c r="BD1686" s="1" t="s">
        <v>71</v>
      </c>
      <c r="BE1686" s="1" t="s">
        <v>26115</v>
      </c>
      <c r="BF1686" s="1" t="str">
        <f>HYPERLINK("http://dx.doi.org/10.1016/j.scitotenv.2019.02.252","http://dx.doi.org/10.1016/j.scitotenv.2019.02.252")</f>
        <v>http://dx.doi.org/10.1016/j.scitotenv.2019.02.252</v>
      </c>
      <c r="BG1686" s="1" t="s">
        <v>71</v>
      </c>
      <c r="BH1686" s="1" t="s">
        <v>71</v>
      </c>
      <c r="BI1686" s="1">
        <v>17</v>
      </c>
      <c r="BJ1686" s="1" t="s">
        <v>137</v>
      </c>
      <c r="BK1686" s="1" t="s">
        <v>93</v>
      </c>
      <c r="BL1686" s="1" t="s">
        <v>138</v>
      </c>
      <c r="BM1686" s="1" t="s">
        <v>26116</v>
      </c>
      <c r="BN1686" s="1">
        <v>30970475</v>
      </c>
      <c r="BO1686" s="1" t="s">
        <v>1479</v>
      </c>
      <c r="BP1686" s="1" t="s">
        <v>71</v>
      </c>
      <c r="BQ1686" s="1" t="s">
        <v>71</v>
      </c>
    </row>
    <row r="1687" spans="1:69">
      <c r="A1687" s="3" t="s">
        <v>69</v>
      </c>
      <c r="B1687" s="3" t="s">
        <v>26117</v>
      </c>
      <c r="C1687" s="3" t="s">
        <v>71</v>
      </c>
      <c r="D1687" s="3" t="s">
        <v>71</v>
      </c>
      <c r="E1687" s="3" t="s">
        <v>71</v>
      </c>
      <c r="F1687" s="3" t="s">
        <v>26118</v>
      </c>
      <c r="G1687" s="3" t="s">
        <v>71</v>
      </c>
      <c r="H1687" s="3" t="s">
        <v>71</v>
      </c>
      <c r="I1687" s="3" t="s">
        <v>26119</v>
      </c>
      <c r="J1687" s="3" t="s">
        <v>1631</v>
      </c>
      <c r="K1687" s="3" t="s">
        <v>71</v>
      </c>
      <c r="L1687" s="3" t="s">
        <v>71</v>
      </c>
      <c r="M1687" s="3" t="s">
        <v>74</v>
      </c>
      <c r="N1687" s="3" t="s">
        <v>75</v>
      </c>
      <c r="O1687" s="3" t="s">
        <v>71</v>
      </c>
      <c r="P1687" s="3" t="s">
        <v>71</v>
      </c>
      <c r="Q1687" s="3" t="s">
        <v>71</v>
      </c>
      <c r="R1687" s="3" t="s">
        <v>71</v>
      </c>
      <c r="S1687" s="3" t="s">
        <v>71</v>
      </c>
      <c r="T1687" s="3" t="s">
        <v>26120</v>
      </c>
      <c r="U1687" s="3" t="s">
        <v>26121</v>
      </c>
      <c r="V1687" s="3" t="s">
        <v>26122</v>
      </c>
      <c r="W1687" s="3" t="s">
        <v>26123</v>
      </c>
      <c r="X1687" s="3" t="s">
        <v>71</v>
      </c>
      <c r="Y1687" s="3" t="s">
        <v>26124</v>
      </c>
      <c r="Z1687" s="3" t="s">
        <v>26125</v>
      </c>
      <c r="AA1687" s="3" t="s">
        <v>71</v>
      </c>
      <c r="AB1687" s="3" t="s">
        <v>71</v>
      </c>
      <c r="AC1687" s="3" t="s">
        <v>26126</v>
      </c>
      <c r="AD1687" s="3" t="s">
        <v>26126</v>
      </c>
      <c r="AE1687" s="3" t="s">
        <v>26127</v>
      </c>
      <c r="AF1687" s="3" t="s">
        <v>71</v>
      </c>
      <c r="AG1687" s="3">
        <v>90</v>
      </c>
      <c r="AH1687" s="3">
        <v>176</v>
      </c>
      <c r="AI1687" s="3">
        <v>199</v>
      </c>
      <c r="AJ1687" s="3">
        <v>5</v>
      </c>
      <c r="AK1687" s="3">
        <v>121</v>
      </c>
      <c r="AL1687" s="3" t="s">
        <v>1556</v>
      </c>
      <c r="AM1687" s="3" t="s">
        <v>1557</v>
      </c>
      <c r="AN1687" s="3" t="s">
        <v>1558</v>
      </c>
      <c r="AO1687" s="3" t="s">
        <v>1642</v>
      </c>
      <c r="AP1687" s="3" t="s">
        <v>1643</v>
      </c>
      <c r="AQ1687" s="3" t="s">
        <v>71</v>
      </c>
      <c r="AR1687" s="3" t="s">
        <v>1644</v>
      </c>
      <c r="AS1687" s="3" t="s">
        <v>1645</v>
      </c>
      <c r="AT1687" s="3" t="s">
        <v>491</v>
      </c>
      <c r="AU1687" s="3">
        <v>2011</v>
      </c>
      <c r="AV1687" s="3">
        <v>17</v>
      </c>
      <c r="AW1687" s="3">
        <v>2</v>
      </c>
      <c r="AX1687" s="3" t="s">
        <v>71</v>
      </c>
      <c r="AY1687" s="3" t="s">
        <v>71</v>
      </c>
      <c r="AZ1687" s="3" t="s">
        <v>71</v>
      </c>
      <c r="BA1687" s="3" t="s">
        <v>71</v>
      </c>
      <c r="BB1687" s="3">
        <v>959</v>
      </c>
      <c r="BC1687" s="3">
        <v>973</v>
      </c>
      <c r="BD1687" s="3" t="s">
        <v>71</v>
      </c>
      <c r="BE1687" s="3" t="s">
        <v>26128</v>
      </c>
      <c r="BF1687" s="3" t="str">
        <f>HYPERLINK("http://dx.doi.org/10.1111/j.1365-2486.2010.02293.x","http://dx.doi.org/10.1111/j.1365-2486.2010.02293.x")</f>
        <v>http://dx.doi.org/10.1111/j.1365-2486.2010.02293.x</v>
      </c>
      <c r="BG1687" s="3" t="s">
        <v>71</v>
      </c>
      <c r="BH1687" s="3" t="s">
        <v>71</v>
      </c>
      <c r="BI1687" s="3">
        <v>15</v>
      </c>
      <c r="BJ1687" s="3" t="s">
        <v>110</v>
      </c>
      <c r="BK1687" s="3" t="s">
        <v>93</v>
      </c>
      <c r="BL1687" s="3" t="s">
        <v>111</v>
      </c>
      <c r="BM1687" s="3" t="s">
        <v>1933</v>
      </c>
      <c r="BN1687" s="3" t="s">
        <v>71</v>
      </c>
      <c r="BO1687" s="3" t="s">
        <v>71</v>
      </c>
      <c r="BP1687" s="3" t="s">
        <v>71</v>
      </c>
      <c r="BQ1687" s="3" t="s">
        <v>71</v>
      </c>
    </row>
    <row r="1688" spans="1:69">
      <c r="A1688" s="3" t="s">
        <v>69</v>
      </c>
      <c r="B1688" s="3" t="s">
        <v>26129</v>
      </c>
      <c r="C1688" s="3" t="s">
        <v>71</v>
      </c>
      <c r="D1688" s="3" t="s">
        <v>71</v>
      </c>
      <c r="E1688" s="3" t="s">
        <v>71</v>
      </c>
      <c r="F1688" s="3" t="s">
        <v>26130</v>
      </c>
      <c r="G1688" s="3" t="s">
        <v>71</v>
      </c>
      <c r="H1688" s="3" t="s">
        <v>71</v>
      </c>
      <c r="I1688" s="3" t="s">
        <v>26131</v>
      </c>
      <c r="J1688" s="3" t="s">
        <v>2776</v>
      </c>
      <c r="K1688" s="3" t="s">
        <v>71</v>
      </c>
      <c r="L1688" s="3" t="s">
        <v>71</v>
      </c>
      <c r="M1688" s="3" t="s">
        <v>74</v>
      </c>
      <c r="N1688" s="3" t="s">
        <v>75</v>
      </c>
      <c r="O1688" s="3" t="s">
        <v>71</v>
      </c>
      <c r="P1688" s="3" t="s">
        <v>71</v>
      </c>
      <c r="Q1688" s="3" t="s">
        <v>71</v>
      </c>
      <c r="R1688" s="3" t="s">
        <v>71</v>
      </c>
      <c r="S1688" s="3" t="s">
        <v>71</v>
      </c>
      <c r="T1688" s="3" t="s">
        <v>26132</v>
      </c>
      <c r="U1688" s="3" t="s">
        <v>26133</v>
      </c>
      <c r="V1688" s="3" t="s">
        <v>26134</v>
      </c>
      <c r="W1688" s="3" t="s">
        <v>26135</v>
      </c>
      <c r="X1688" s="3" t="s">
        <v>26136</v>
      </c>
      <c r="Y1688" s="3" t="s">
        <v>26137</v>
      </c>
      <c r="Z1688" s="3" t="s">
        <v>26138</v>
      </c>
      <c r="AA1688" s="3" t="s">
        <v>26139</v>
      </c>
      <c r="AB1688" s="3" t="s">
        <v>26140</v>
      </c>
      <c r="AC1688" s="3" t="s">
        <v>26141</v>
      </c>
      <c r="AD1688" s="3" t="s">
        <v>26142</v>
      </c>
      <c r="AE1688" s="3" t="s">
        <v>26143</v>
      </c>
      <c r="AF1688" s="3" t="s">
        <v>71</v>
      </c>
      <c r="AG1688" s="3">
        <v>79</v>
      </c>
      <c r="AH1688" s="3">
        <v>8</v>
      </c>
      <c r="AI1688" s="3">
        <v>8</v>
      </c>
      <c r="AJ1688" s="3">
        <v>1</v>
      </c>
      <c r="AK1688" s="3">
        <v>20</v>
      </c>
      <c r="AL1688" s="3" t="s">
        <v>82</v>
      </c>
      <c r="AM1688" s="3" t="s">
        <v>83</v>
      </c>
      <c r="AN1688" s="3" t="s">
        <v>84</v>
      </c>
      <c r="AO1688" s="3" t="s">
        <v>2787</v>
      </c>
      <c r="AP1688" s="3" t="s">
        <v>2788</v>
      </c>
      <c r="AQ1688" s="3" t="s">
        <v>71</v>
      </c>
      <c r="AR1688" s="3" t="s">
        <v>2789</v>
      </c>
      <c r="AS1688" s="3" t="s">
        <v>2790</v>
      </c>
      <c r="AT1688" s="3" t="s">
        <v>307</v>
      </c>
      <c r="AU1688" s="3">
        <v>2021</v>
      </c>
      <c r="AV1688" s="3">
        <v>123</v>
      </c>
      <c r="AW1688" s="3" t="s">
        <v>71</v>
      </c>
      <c r="AX1688" s="3" t="s">
        <v>71</v>
      </c>
      <c r="AY1688" s="3" t="s">
        <v>71</v>
      </c>
      <c r="AZ1688" s="3" t="s">
        <v>71</v>
      </c>
      <c r="BA1688" s="3" t="s">
        <v>71</v>
      </c>
      <c r="BB1688" s="3" t="s">
        <v>71</v>
      </c>
      <c r="BC1688" s="3" t="s">
        <v>71</v>
      </c>
      <c r="BD1688" s="3">
        <v>104296</v>
      </c>
      <c r="BE1688" s="3" t="s">
        <v>26144</v>
      </c>
      <c r="BF1688" s="3" t="str">
        <f>HYPERLINK("http://dx.doi.org/10.1016/j.marpol.2020.104296","http://dx.doi.org/10.1016/j.marpol.2020.104296")</f>
        <v>http://dx.doi.org/10.1016/j.marpol.2020.104296</v>
      </c>
      <c r="BG1688" s="3" t="s">
        <v>71</v>
      </c>
      <c r="BH1688" s="3" t="s">
        <v>71</v>
      </c>
      <c r="BI1688" s="3">
        <v>14</v>
      </c>
      <c r="BJ1688" s="3" t="s">
        <v>2792</v>
      </c>
      <c r="BK1688" s="3" t="s">
        <v>1353</v>
      </c>
      <c r="BL1688" s="3" t="s">
        <v>2793</v>
      </c>
      <c r="BM1688" s="3" t="s">
        <v>26145</v>
      </c>
      <c r="BN1688" s="3" t="s">
        <v>71</v>
      </c>
      <c r="BO1688" s="3" t="s">
        <v>9424</v>
      </c>
      <c r="BP1688" s="3" t="s">
        <v>71</v>
      </c>
      <c r="BQ1688" s="3" t="s">
        <v>71</v>
      </c>
    </row>
    <row r="1689" spans="1:69">
      <c r="A1689" s="3" t="s">
        <v>69</v>
      </c>
      <c r="B1689" s="3" t="s">
        <v>26146</v>
      </c>
      <c r="C1689" s="3" t="s">
        <v>71</v>
      </c>
      <c r="D1689" s="3" t="s">
        <v>71</v>
      </c>
      <c r="E1689" s="3" t="s">
        <v>71</v>
      </c>
      <c r="F1689" s="3" t="s">
        <v>26147</v>
      </c>
      <c r="G1689" s="3" t="s">
        <v>71</v>
      </c>
      <c r="H1689" s="3" t="s">
        <v>71</v>
      </c>
      <c r="I1689" s="3" t="s">
        <v>26148</v>
      </c>
      <c r="J1689" s="3" t="s">
        <v>26149</v>
      </c>
      <c r="K1689" s="3" t="s">
        <v>71</v>
      </c>
      <c r="L1689" s="3" t="s">
        <v>71</v>
      </c>
      <c r="M1689" s="3" t="s">
        <v>74</v>
      </c>
      <c r="N1689" s="3" t="s">
        <v>75</v>
      </c>
      <c r="O1689" s="3" t="s">
        <v>71</v>
      </c>
      <c r="P1689" s="3" t="s">
        <v>71</v>
      </c>
      <c r="Q1689" s="3" t="s">
        <v>71</v>
      </c>
      <c r="R1689" s="3" t="s">
        <v>71</v>
      </c>
      <c r="S1689" s="3" t="s">
        <v>71</v>
      </c>
      <c r="T1689" s="3" t="s">
        <v>26150</v>
      </c>
      <c r="U1689" s="3" t="s">
        <v>26151</v>
      </c>
      <c r="V1689" s="3" t="s">
        <v>26152</v>
      </c>
      <c r="W1689" s="3" t="s">
        <v>26153</v>
      </c>
      <c r="X1689" s="3" t="s">
        <v>26154</v>
      </c>
      <c r="Y1689" s="3" t="s">
        <v>26155</v>
      </c>
      <c r="Z1689" s="3" t="s">
        <v>26138</v>
      </c>
      <c r="AA1689" s="3" t="s">
        <v>26156</v>
      </c>
      <c r="AB1689" s="3" t="s">
        <v>26157</v>
      </c>
      <c r="AC1689" s="3" t="s">
        <v>26158</v>
      </c>
      <c r="AD1689" s="3" t="s">
        <v>26159</v>
      </c>
      <c r="AE1689" s="3" t="s">
        <v>26160</v>
      </c>
      <c r="AF1689" s="3" t="s">
        <v>71</v>
      </c>
      <c r="AG1689" s="3">
        <v>82</v>
      </c>
      <c r="AH1689" s="3">
        <v>5</v>
      </c>
      <c r="AI1689" s="3">
        <v>5</v>
      </c>
      <c r="AJ1689" s="3">
        <v>4</v>
      </c>
      <c r="AK1689" s="3">
        <v>71</v>
      </c>
      <c r="AL1689" s="3" t="s">
        <v>1556</v>
      </c>
      <c r="AM1689" s="3" t="s">
        <v>1557</v>
      </c>
      <c r="AN1689" s="3" t="s">
        <v>1558</v>
      </c>
      <c r="AO1689" s="3" t="s">
        <v>26161</v>
      </c>
      <c r="AP1689" s="3" t="s">
        <v>26162</v>
      </c>
      <c r="AQ1689" s="3" t="s">
        <v>71</v>
      </c>
      <c r="AR1689" s="3" t="s">
        <v>26163</v>
      </c>
      <c r="AS1689" s="3" t="s">
        <v>26164</v>
      </c>
      <c r="AT1689" s="3" t="s">
        <v>133</v>
      </c>
      <c r="AU1689" s="3">
        <v>2021</v>
      </c>
      <c r="AV1689" s="3">
        <v>29</v>
      </c>
      <c r="AW1689" s="3" t="s">
        <v>71</v>
      </c>
      <c r="AX1689" s="3" t="s">
        <v>71</v>
      </c>
      <c r="AY1689" s="3">
        <v>2</v>
      </c>
      <c r="AZ1689" s="3" t="s">
        <v>134</v>
      </c>
      <c r="BA1689" s="3" t="s">
        <v>71</v>
      </c>
      <c r="BB1689" s="3" t="s">
        <v>71</v>
      </c>
      <c r="BC1689" s="3" t="s">
        <v>71</v>
      </c>
      <c r="BD1689" s="3" t="s">
        <v>26165</v>
      </c>
      <c r="BE1689" s="3" t="s">
        <v>26166</v>
      </c>
      <c r="BF1689" s="3" t="str">
        <f>HYPERLINK("http://dx.doi.org/10.1111/rec.13327","http://dx.doi.org/10.1111/rec.13327")</f>
        <v>http://dx.doi.org/10.1111/rec.13327</v>
      </c>
      <c r="BG1689" s="3" t="s">
        <v>71</v>
      </c>
      <c r="BH1689" s="3" t="s">
        <v>635</v>
      </c>
      <c r="BI1689" s="3">
        <v>15</v>
      </c>
      <c r="BJ1689" s="3" t="s">
        <v>26167</v>
      </c>
      <c r="BK1689" s="3" t="s">
        <v>93</v>
      </c>
      <c r="BL1689" s="3" t="s">
        <v>138</v>
      </c>
      <c r="BM1689" s="3" t="s">
        <v>26168</v>
      </c>
      <c r="BN1689" s="3" t="s">
        <v>71</v>
      </c>
      <c r="BO1689" s="3" t="s">
        <v>2443</v>
      </c>
      <c r="BP1689" s="3" t="s">
        <v>71</v>
      </c>
      <c r="BQ1689" s="3" t="s">
        <v>71</v>
      </c>
    </row>
    <row r="1690" spans="1:69">
      <c r="A1690" s="1" t="s">
        <v>69</v>
      </c>
      <c r="B1690" s="1" t="s">
        <v>26169</v>
      </c>
      <c r="C1690" s="1" t="s">
        <v>71</v>
      </c>
      <c r="D1690" s="1" t="s">
        <v>71</v>
      </c>
      <c r="E1690" s="1" t="s">
        <v>71</v>
      </c>
      <c r="F1690" s="1" t="s">
        <v>26170</v>
      </c>
      <c r="G1690" s="1" t="s">
        <v>71</v>
      </c>
      <c r="H1690" s="1" t="s">
        <v>71</v>
      </c>
      <c r="I1690" s="1" t="s">
        <v>26171</v>
      </c>
      <c r="J1690" s="1" t="s">
        <v>1848</v>
      </c>
      <c r="K1690" s="1" t="s">
        <v>71</v>
      </c>
      <c r="L1690" s="1" t="s">
        <v>71</v>
      </c>
      <c r="M1690" s="1" t="s">
        <v>74</v>
      </c>
      <c r="N1690" s="1" t="s">
        <v>75</v>
      </c>
      <c r="O1690" s="1" t="s">
        <v>71</v>
      </c>
      <c r="P1690" s="1" t="s">
        <v>71</v>
      </c>
      <c r="Q1690" s="1" t="s">
        <v>71</v>
      </c>
      <c r="R1690" s="1" t="s">
        <v>71</v>
      </c>
      <c r="S1690" s="1" t="s">
        <v>71</v>
      </c>
      <c r="T1690" s="1" t="s">
        <v>71</v>
      </c>
      <c r="U1690" s="1" t="s">
        <v>26172</v>
      </c>
      <c r="V1690" s="1" t="s">
        <v>26173</v>
      </c>
      <c r="W1690" s="1" t="s">
        <v>26174</v>
      </c>
      <c r="X1690" s="1" t="s">
        <v>71</v>
      </c>
      <c r="Y1690" s="1" t="s">
        <v>26175</v>
      </c>
      <c r="Z1690" s="1" t="s">
        <v>26176</v>
      </c>
      <c r="AA1690" s="1" t="s">
        <v>26177</v>
      </c>
      <c r="AB1690" s="1" t="s">
        <v>26178</v>
      </c>
      <c r="AC1690" s="1" t="s">
        <v>26179</v>
      </c>
      <c r="AD1690" s="1" t="s">
        <v>26180</v>
      </c>
      <c r="AE1690" s="1" t="s">
        <v>26181</v>
      </c>
      <c r="AF1690" s="1" t="s">
        <v>71</v>
      </c>
      <c r="AG1690" s="1">
        <v>64</v>
      </c>
      <c r="AH1690" s="1">
        <v>26</v>
      </c>
      <c r="AI1690" s="1">
        <v>26</v>
      </c>
      <c r="AJ1690" s="1">
        <v>14</v>
      </c>
      <c r="AK1690" s="1">
        <v>43</v>
      </c>
      <c r="AL1690" s="1" t="s">
        <v>3394</v>
      </c>
      <c r="AM1690" s="1" t="s">
        <v>179</v>
      </c>
      <c r="AN1690" s="1" t="s">
        <v>1860</v>
      </c>
      <c r="AO1690" s="1" t="s">
        <v>1861</v>
      </c>
      <c r="AP1690" s="1" t="s">
        <v>71</v>
      </c>
      <c r="AQ1690" s="1" t="s">
        <v>71</v>
      </c>
      <c r="AR1690" s="1" t="s">
        <v>1862</v>
      </c>
      <c r="AS1690" s="1" t="s">
        <v>1863</v>
      </c>
      <c r="AT1690" s="1" t="s">
        <v>237</v>
      </c>
      <c r="AU1690" s="1">
        <v>2021</v>
      </c>
      <c r="AV1690" s="1">
        <v>4</v>
      </c>
      <c r="AW1690" s="1">
        <v>4</v>
      </c>
      <c r="AX1690" s="1" t="s">
        <v>71</v>
      </c>
      <c r="AY1690" s="1" t="s">
        <v>71</v>
      </c>
      <c r="AZ1690" s="1" t="s">
        <v>71</v>
      </c>
      <c r="BA1690" s="1" t="s">
        <v>71</v>
      </c>
      <c r="BB1690" s="1">
        <v>331</v>
      </c>
      <c r="BC1690" s="1" t="s">
        <v>2938</v>
      </c>
      <c r="BD1690" s="1" t="s">
        <v>71</v>
      </c>
      <c r="BE1690" s="1" t="s">
        <v>26182</v>
      </c>
      <c r="BF1690" s="1" t="str">
        <f>HYPERLINK("http://dx.doi.org/10.1038/s41893-020-00654-7","http://dx.doi.org/10.1038/s41893-020-00654-7")</f>
        <v>http://dx.doi.org/10.1038/s41893-020-00654-7</v>
      </c>
      <c r="BG1690" s="1" t="s">
        <v>71</v>
      </c>
      <c r="BH1690" s="1" t="s">
        <v>4214</v>
      </c>
      <c r="BI1690" s="1">
        <v>13</v>
      </c>
      <c r="BJ1690" s="1" t="s">
        <v>239</v>
      </c>
      <c r="BK1690" s="1" t="s">
        <v>240</v>
      </c>
      <c r="BL1690" s="1" t="s">
        <v>241</v>
      </c>
      <c r="BM1690" s="1" t="s">
        <v>26183</v>
      </c>
      <c r="BN1690" s="1" t="s">
        <v>71</v>
      </c>
      <c r="BO1690" s="1" t="s">
        <v>190</v>
      </c>
      <c r="BP1690" s="1" t="s">
        <v>71</v>
      </c>
      <c r="BQ1690" s="1" t="s">
        <v>71</v>
      </c>
    </row>
    <row r="1691" spans="1:69">
      <c r="A1691" s="1" t="s">
        <v>69</v>
      </c>
      <c r="B1691" s="1" t="s">
        <v>26184</v>
      </c>
      <c r="C1691" s="1" t="s">
        <v>71</v>
      </c>
      <c r="D1691" s="1" t="s">
        <v>71</v>
      </c>
      <c r="E1691" s="1" t="s">
        <v>71</v>
      </c>
      <c r="F1691" s="1" t="s">
        <v>26185</v>
      </c>
      <c r="G1691" s="1" t="s">
        <v>71</v>
      </c>
      <c r="H1691" s="1" t="s">
        <v>71</v>
      </c>
      <c r="I1691" s="1" t="s">
        <v>26186</v>
      </c>
      <c r="J1691" s="1" t="s">
        <v>267</v>
      </c>
      <c r="K1691" s="1" t="s">
        <v>71</v>
      </c>
      <c r="L1691" s="1" t="s">
        <v>71</v>
      </c>
      <c r="M1691" s="1" t="s">
        <v>74</v>
      </c>
      <c r="N1691" s="1" t="s">
        <v>75</v>
      </c>
      <c r="O1691" s="1" t="s">
        <v>71</v>
      </c>
      <c r="P1691" s="1" t="s">
        <v>71</v>
      </c>
      <c r="Q1691" s="1" t="s">
        <v>71</v>
      </c>
      <c r="R1691" s="1" t="s">
        <v>71</v>
      </c>
      <c r="S1691" s="1" t="s">
        <v>71</v>
      </c>
      <c r="T1691" s="1" t="s">
        <v>26187</v>
      </c>
      <c r="U1691" s="1" t="s">
        <v>26188</v>
      </c>
      <c r="V1691" s="1" t="s">
        <v>26189</v>
      </c>
      <c r="W1691" s="1" t="s">
        <v>26190</v>
      </c>
      <c r="X1691" s="1" t="s">
        <v>71</v>
      </c>
      <c r="Y1691" s="1" t="s">
        <v>26191</v>
      </c>
      <c r="Z1691" s="1" t="s">
        <v>26192</v>
      </c>
      <c r="AA1691" s="1" t="s">
        <v>26193</v>
      </c>
      <c r="AB1691" s="1" t="s">
        <v>26194</v>
      </c>
      <c r="AC1691" s="1" t="s">
        <v>26195</v>
      </c>
      <c r="AD1691" s="1" t="s">
        <v>26196</v>
      </c>
      <c r="AE1691" s="1" t="s">
        <v>26197</v>
      </c>
      <c r="AF1691" s="1" t="s">
        <v>71</v>
      </c>
      <c r="AG1691" s="1">
        <v>76</v>
      </c>
      <c r="AH1691" s="1">
        <v>7</v>
      </c>
      <c r="AI1691" s="1">
        <v>7</v>
      </c>
      <c r="AJ1691" s="1">
        <v>4</v>
      </c>
      <c r="AK1691" s="1">
        <v>9</v>
      </c>
      <c r="AL1691" s="1" t="s">
        <v>231</v>
      </c>
      <c r="AM1691" s="1" t="s">
        <v>232</v>
      </c>
      <c r="AN1691" s="1" t="s">
        <v>233</v>
      </c>
      <c r="AO1691" s="1" t="s">
        <v>71</v>
      </c>
      <c r="AP1691" s="1" t="s">
        <v>279</v>
      </c>
      <c r="AQ1691" s="1" t="s">
        <v>71</v>
      </c>
      <c r="AR1691" s="1" t="s">
        <v>280</v>
      </c>
      <c r="AS1691" s="1" t="s">
        <v>281</v>
      </c>
      <c r="AT1691" s="1" t="s">
        <v>26198</v>
      </c>
      <c r="AU1691" s="1">
        <v>2019</v>
      </c>
      <c r="AV1691" s="1">
        <v>11</v>
      </c>
      <c r="AW1691" s="1">
        <v>3</v>
      </c>
      <c r="AX1691" s="1" t="s">
        <v>71</v>
      </c>
      <c r="AY1691" s="1" t="s">
        <v>71</v>
      </c>
      <c r="AZ1691" s="1" t="s">
        <v>71</v>
      </c>
      <c r="BA1691" s="1" t="s">
        <v>71</v>
      </c>
      <c r="BB1691" s="1" t="s">
        <v>71</v>
      </c>
      <c r="BC1691" s="1" t="s">
        <v>71</v>
      </c>
      <c r="BD1691" s="1">
        <v>596</v>
      </c>
      <c r="BE1691" s="1" t="s">
        <v>26199</v>
      </c>
      <c r="BF1691" s="1" t="str">
        <f>HYPERLINK("http://dx.doi.org/10.3390/w11030596","http://dx.doi.org/10.3390/w11030596")</f>
        <v>http://dx.doi.org/10.3390/w11030596</v>
      </c>
      <c r="BG1691" s="1" t="s">
        <v>71</v>
      </c>
      <c r="BH1691" s="1" t="s">
        <v>71</v>
      </c>
      <c r="BI1691" s="1">
        <v>19</v>
      </c>
      <c r="BJ1691" s="1" t="s">
        <v>284</v>
      </c>
      <c r="BK1691" s="1" t="s">
        <v>93</v>
      </c>
      <c r="BL1691" s="1" t="s">
        <v>285</v>
      </c>
      <c r="BM1691" s="1" t="s">
        <v>26200</v>
      </c>
      <c r="BN1691" s="1" t="s">
        <v>71</v>
      </c>
      <c r="BO1691" s="1" t="s">
        <v>1901</v>
      </c>
      <c r="BP1691" s="1" t="s">
        <v>71</v>
      </c>
      <c r="BQ1691" s="1" t="s">
        <v>71</v>
      </c>
    </row>
    <row r="1692" spans="1:69">
      <c r="A1692" s="1" t="s">
        <v>69</v>
      </c>
      <c r="B1692" s="1" t="s">
        <v>26201</v>
      </c>
      <c r="C1692" s="1" t="s">
        <v>71</v>
      </c>
      <c r="D1692" s="1" t="s">
        <v>71</v>
      </c>
      <c r="E1692" s="1" t="s">
        <v>71</v>
      </c>
      <c r="F1692" s="1" t="s">
        <v>26202</v>
      </c>
      <c r="G1692" s="1" t="s">
        <v>71</v>
      </c>
      <c r="H1692" s="1" t="s">
        <v>71</v>
      </c>
      <c r="I1692" s="1" t="s">
        <v>26203</v>
      </c>
      <c r="J1692" s="1" t="s">
        <v>947</v>
      </c>
      <c r="K1692" s="1" t="s">
        <v>71</v>
      </c>
      <c r="L1692" s="1" t="s">
        <v>71</v>
      </c>
      <c r="M1692" s="1" t="s">
        <v>74</v>
      </c>
      <c r="N1692" s="1" t="s">
        <v>117</v>
      </c>
      <c r="O1692" s="1" t="s">
        <v>71</v>
      </c>
      <c r="P1692" s="1" t="s">
        <v>71</v>
      </c>
      <c r="Q1692" s="1" t="s">
        <v>71</v>
      </c>
      <c r="R1692" s="1" t="s">
        <v>71</v>
      </c>
      <c r="S1692" s="1" t="s">
        <v>71</v>
      </c>
      <c r="T1692" s="1" t="s">
        <v>26204</v>
      </c>
      <c r="U1692" s="1" t="s">
        <v>26205</v>
      </c>
      <c r="V1692" s="1" t="s">
        <v>26206</v>
      </c>
      <c r="W1692" s="1" t="s">
        <v>26207</v>
      </c>
      <c r="X1692" s="1" t="s">
        <v>71</v>
      </c>
      <c r="Y1692" s="1" t="s">
        <v>26208</v>
      </c>
      <c r="Z1692" s="1" t="s">
        <v>26209</v>
      </c>
      <c r="AA1692" s="1" t="s">
        <v>26210</v>
      </c>
      <c r="AB1692" s="1" t="s">
        <v>26211</v>
      </c>
      <c r="AC1692" s="1" t="s">
        <v>71</v>
      </c>
      <c r="AD1692" s="1" t="s">
        <v>71</v>
      </c>
      <c r="AE1692" s="1" t="s">
        <v>71</v>
      </c>
      <c r="AF1692" s="1" t="s">
        <v>71</v>
      </c>
      <c r="AG1692" s="1">
        <v>208</v>
      </c>
      <c r="AH1692" s="1">
        <v>28</v>
      </c>
      <c r="AI1692" s="1">
        <v>28</v>
      </c>
      <c r="AJ1692" s="1">
        <v>4</v>
      </c>
      <c r="AK1692" s="1">
        <v>28</v>
      </c>
      <c r="AL1692" s="1" t="s">
        <v>951</v>
      </c>
      <c r="AM1692" s="1" t="s">
        <v>83</v>
      </c>
      <c r="AN1692" s="1" t="s">
        <v>1093</v>
      </c>
      <c r="AO1692" s="1" t="s">
        <v>953</v>
      </c>
      <c r="AP1692" s="1" t="s">
        <v>1094</v>
      </c>
      <c r="AQ1692" s="1" t="s">
        <v>71</v>
      </c>
      <c r="AR1692" s="1" t="s">
        <v>954</v>
      </c>
      <c r="AS1692" s="1" t="s">
        <v>955</v>
      </c>
      <c r="AT1692" s="1" t="s">
        <v>282</v>
      </c>
      <c r="AU1692" s="1">
        <v>2019</v>
      </c>
      <c r="AV1692" s="1">
        <v>131</v>
      </c>
      <c r="AW1692" s="1" t="s">
        <v>71</v>
      </c>
      <c r="AX1692" s="1" t="s">
        <v>71</v>
      </c>
      <c r="AY1692" s="1" t="s">
        <v>71</v>
      </c>
      <c r="AZ1692" s="1" t="s">
        <v>71</v>
      </c>
      <c r="BA1692" s="1" t="s">
        <v>71</v>
      </c>
      <c r="BB1692" s="1" t="s">
        <v>71</v>
      </c>
      <c r="BC1692" s="1" t="s">
        <v>71</v>
      </c>
      <c r="BD1692" s="1">
        <v>104974</v>
      </c>
      <c r="BE1692" s="1" t="s">
        <v>26212</v>
      </c>
      <c r="BF1692" s="1" t="str">
        <f>HYPERLINK("http://dx.doi.org/10.1016/j.envint.2019.104974","http://dx.doi.org/10.1016/j.envint.2019.104974")</f>
        <v>http://dx.doi.org/10.1016/j.envint.2019.104974</v>
      </c>
      <c r="BG1692" s="1" t="s">
        <v>71</v>
      </c>
      <c r="BH1692" s="1" t="s">
        <v>71</v>
      </c>
      <c r="BI1692" s="1">
        <v>17</v>
      </c>
      <c r="BJ1692" s="1" t="s">
        <v>137</v>
      </c>
      <c r="BK1692" s="1" t="s">
        <v>93</v>
      </c>
      <c r="BL1692" s="1" t="s">
        <v>138</v>
      </c>
      <c r="BM1692" s="1" t="s">
        <v>26213</v>
      </c>
      <c r="BN1692" s="1">
        <v>31376597</v>
      </c>
      <c r="BO1692" s="1" t="s">
        <v>16854</v>
      </c>
      <c r="BP1692" s="1" t="s">
        <v>71</v>
      </c>
      <c r="BQ1692" s="1" t="s">
        <v>71</v>
      </c>
    </row>
    <row r="1693" spans="1:69">
      <c r="A1693" s="1" t="s">
        <v>69</v>
      </c>
      <c r="B1693" s="1" t="s">
        <v>26214</v>
      </c>
      <c r="C1693" s="1" t="s">
        <v>71</v>
      </c>
      <c r="D1693" s="1" t="s">
        <v>71</v>
      </c>
      <c r="E1693" s="1" t="s">
        <v>71</v>
      </c>
      <c r="F1693" s="1" t="s">
        <v>26215</v>
      </c>
      <c r="G1693" s="1" t="s">
        <v>71</v>
      </c>
      <c r="H1693" s="1" t="s">
        <v>71</v>
      </c>
      <c r="I1693" s="1" t="s">
        <v>26216</v>
      </c>
      <c r="J1693" s="1" t="s">
        <v>6800</v>
      </c>
      <c r="K1693" s="1" t="s">
        <v>71</v>
      </c>
      <c r="L1693" s="1" t="s">
        <v>71</v>
      </c>
      <c r="M1693" s="1" t="s">
        <v>74</v>
      </c>
      <c r="N1693" s="1" t="s">
        <v>75</v>
      </c>
      <c r="O1693" s="1" t="s">
        <v>71</v>
      </c>
      <c r="P1693" s="1" t="s">
        <v>71</v>
      </c>
      <c r="Q1693" s="1" t="s">
        <v>71</v>
      </c>
      <c r="R1693" s="1" t="s">
        <v>71</v>
      </c>
      <c r="S1693" s="1" t="s">
        <v>71</v>
      </c>
      <c r="T1693" s="1" t="s">
        <v>71</v>
      </c>
      <c r="U1693" s="1" t="s">
        <v>26217</v>
      </c>
      <c r="V1693" s="1" t="s">
        <v>26218</v>
      </c>
      <c r="W1693" s="1" t="s">
        <v>26219</v>
      </c>
      <c r="X1693" s="1" t="s">
        <v>71</v>
      </c>
      <c r="Y1693" s="1" t="s">
        <v>26220</v>
      </c>
      <c r="Z1693" s="1" t="s">
        <v>26221</v>
      </c>
      <c r="AA1693" s="1" t="s">
        <v>26222</v>
      </c>
      <c r="AB1693" s="1" t="s">
        <v>26223</v>
      </c>
      <c r="AC1693" s="1" t="s">
        <v>71</v>
      </c>
      <c r="AD1693" s="1" t="s">
        <v>71</v>
      </c>
      <c r="AE1693" s="1" t="s">
        <v>71</v>
      </c>
      <c r="AF1693" s="1" t="s">
        <v>71</v>
      </c>
      <c r="AG1693" s="1">
        <v>68</v>
      </c>
      <c r="AH1693" s="1">
        <v>6</v>
      </c>
      <c r="AI1693" s="1">
        <v>7</v>
      </c>
      <c r="AJ1693" s="1">
        <v>28</v>
      </c>
      <c r="AK1693" s="1">
        <v>92</v>
      </c>
      <c r="AL1693" s="1" t="s">
        <v>326</v>
      </c>
      <c r="AM1693" s="1" t="s">
        <v>327</v>
      </c>
      <c r="AN1693" s="1" t="s">
        <v>328</v>
      </c>
      <c r="AO1693" s="1" t="s">
        <v>6811</v>
      </c>
      <c r="AP1693" s="1" t="s">
        <v>6812</v>
      </c>
      <c r="AQ1693" s="1" t="s">
        <v>71</v>
      </c>
      <c r="AR1693" s="1" t="s">
        <v>6813</v>
      </c>
      <c r="AS1693" s="1" t="s">
        <v>6814</v>
      </c>
      <c r="AT1693" s="1" t="s">
        <v>6267</v>
      </c>
      <c r="AU1693" s="1">
        <v>2020</v>
      </c>
      <c r="AV1693" s="1">
        <v>22</v>
      </c>
      <c r="AW1693" s="1">
        <v>8</v>
      </c>
      <c r="AX1693" s="1" t="s">
        <v>71</v>
      </c>
      <c r="AY1693" s="1" t="s">
        <v>71</v>
      </c>
      <c r="AZ1693" s="1" t="s">
        <v>71</v>
      </c>
      <c r="BA1693" s="1" t="s">
        <v>71</v>
      </c>
      <c r="BB1693" s="1">
        <v>1678</v>
      </c>
      <c r="BC1693" s="1">
        <v>1687</v>
      </c>
      <c r="BD1693" s="1" t="s">
        <v>71</v>
      </c>
      <c r="BE1693" s="1" t="s">
        <v>26224</v>
      </c>
      <c r="BF1693" s="1" t="str">
        <f>HYPERLINK("http://dx.doi.org/10.1039/d0em00119h","http://dx.doi.org/10.1039/d0em00119h")</f>
        <v>http://dx.doi.org/10.1039/d0em00119h</v>
      </c>
      <c r="BG1693" s="1" t="s">
        <v>71</v>
      </c>
      <c r="BH1693" s="1" t="s">
        <v>71</v>
      </c>
      <c r="BI1693" s="1">
        <v>10</v>
      </c>
      <c r="BJ1693" s="1" t="s">
        <v>6816</v>
      </c>
      <c r="BK1693" s="1" t="s">
        <v>93</v>
      </c>
      <c r="BL1693" s="1" t="s">
        <v>6817</v>
      </c>
      <c r="BM1693" s="1" t="s">
        <v>26225</v>
      </c>
      <c r="BN1693" s="1">
        <v>32638776</v>
      </c>
      <c r="BO1693" s="1" t="s">
        <v>71</v>
      </c>
      <c r="BP1693" s="1" t="s">
        <v>71</v>
      </c>
      <c r="BQ1693" s="1" t="s">
        <v>71</v>
      </c>
    </row>
    <row r="1694" spans="1:69">
      <c r="A1694" s="3" t="s">
        <v>69</v>
      </c>
      <c r="B1694" s="3" t="s">
        <v>26226</v>
      </c>
      <c r="C1694" s="3" t="s">
        <v>71</v>
      </c>
      <c r="D1694" s="3" t="s">
        <v>71</v>
      </c>
      <c r="E1694" s="3" t="s">
        <v>71</v>
      </c>
      <c r="F1694" s="3" t="s">
        <v>26227</v>
      </c>
      <c r="G1694" s="3" t="s">
        <v>71</v>
      </c>
      <c r="H1694" s="3" t="s">
        <v>71</v>
      </c>
      <c r="I1694" s="3" t="s">
        <v>26228</v>
      </c>
      <c r="J1694" s="3" t="s">
        <v>2360</v>
      </c>
      <c r="K1694" s="3" t="s">
        <v>71</v>
      </c>
      <c r="L1694" s="3" t="s">
        <v>71</v>
      </c>
      <c r="M1694" s="3" t="s">
        <v>74</v>
      </c>
      <c r="N1694" s="3" t="s">
        <v>75</v>
      </c>
      <c r="O1694" s="3" t="s">
        <v>71</v>
      </c>
      <c r="P1694" s="3" t="s">
        <v>71</v>
      </c>
      <c r="Q1694" s="3" t="s">
        <v>71</v>
      </c>
      <c r="R1694" s="3" t="s">
        <v>71</v>
      </c>
      <c r="S1694" s="3" t="s">
        <v>71</v>
      </c>
      <c r="T1694" s="3" t="s">
        <v>26229</v>
      </c>
      <c r="U1694" s="3" t="s">
        <v>71</v>
      </c>
      <c r="V1694" s="3" t="s">
        <v>26230</v>
      </c>
      <c r="W1694" s="3" t="s">
        <v>26231</v>
      </c>
      <c r="X1694" s="3" t="s">
        <v>71</v>
      </c>
      <c r="Y1694" s="3" t="s">
        <v>26232</v>
      </c>
      <c r="Z1694" s="3" t="s">
        <v>26233</v>
      </c>
      <c r="AA1694" s="3" t="s">
        <v>26234</v>
      </c>
      <c r="AB1694" s="3" t="s">
        <v>26235</v>
      </c>
      <c r="AC1694" s="3" t="s">
        <v>71</v>
      </c>
      <c r="AD1694" s="3" t="s">
        <v>71</v>
      </c>
      <c r="AE1694" s="3" t="s">
        <v>71</v>
      </c>
      <c r="AF1694" s="3" t="s">
        <v>71</v>
      </c>
      <c r="AG1694" s="3">
        <v>8</v>
      </c>
      <c r="AH1694" s="3">
        <v>0</v>
      </c>
      <c r="AI1694" s="3">
        <v>0</v>
      </c>
      <c r="AJ1694" s="3">
        <v>1</v>
      </c>
      <c r="AK1694" s="3">
        <v>10</v>
      </c>
      <c r="AL1694" s="3" t="s">
        <v>2369</v>
      </c>
      <c r="AM1694" s="3" t="s">
        <v>365</v>
      </c>
      <c r="AN1694" s="3" t="s">
        <v>2370</v>
      </c>
      <c r="AO1694" s="3" t="s">
        <v>2371</v>
      </c>
      <c r="AP1694" s="3" t="s">
        <v>71</v>
      </c>
      <c r="AQ1694" s="3" t="s">
        <v>71</v>
      </c>
      <c r="AR1694" s="3" t="s">
        <v>2372</v>
      </c>
      <c r="AS1694" s="3" t="s">
        <v>2373</v>
      </c>
      <c r="AT1694" s="3" t="s">
        <v>71</v>
      </c>
      <c r="AU1694" s="3">
        <v>2011</v>
      </c>
      <c r="AV1694" s="3">
        <v>12</v>
      </c>
      <c r="AW1694" s="3">
        <v>1</v>
      </c>
      <c r="AX1694" s="3" t="s">
        <v>71</v>
      </c>
      <c r="AY1694" s="3" t="s">
        <v>71</v>
      </c>
      <c r="AZ1694" s="3" t="s">
        <v>71</v>
      </c>
      <c r="BA1694" s="3" t="s">
        <v>71</v>
      </c>
      <c r="BB1694" s="3">
        <v>279</v>
      </c>
      <c r="BC1694" s="3">
        <v>285</v>
      </c>
      <c r="BD1694" s="3" t="s">
        <v>71</v>
      </c>
      <c r="BE1694" s="3" t="s">
        <v>71</v>
      </c>
      <c r="BF1694" s="3" t="s">
        <v>71</v>
      </c>
      <c r="BG1694" s="3" t="s">
        <v>71</v>
      </c>
      <c r="BH1694" s="3" t="s">
        <v>71</v>
      </c>
      <c r="BI1694" s="3">
        <v>7</v>
      </c>
      <c r="BJ1694" s="3" t="s">
        <v>137</v>
      </c>
      <c r="BK1694" s="3" t="s">
        <v>93</v>
      </c>
      <c r="BL1694" s="3" t="s">
        <v>138</v>
      </c>
      <c r="BM1694" s="3" t="s">
        <v>26236</v>
      </c>
      <c r="BN1694" s="3" t="s">
        <v>71</v>
      </c>
      <c r="BO1694" s="3" t="s">
        <v>71</v>
      </c>
      <c r="BP1694" s="3" t="s">
        <v>71</v>
      </c>
      <c r="BQ1694" s="3" t="s">
        <v>71</v>
      </c>
    </row>
    <row r="1695" spans="1:69">
      <c r="A1695" s="1" t="s">
        <v>69</v>
      </c>
      <c r="B1695" s="1" t="s">
        <v>26237</v>
      </c>
      <c r="C1695" s="1" t="s">
        <v>71</v>
      </c>
      <c r="D1695" s="1" t="s">
        <v>71</v>
      </c>
      <c r="E1695" s="1" t="s">
        <v>71</v>
      </c>
      <c r="F1695" s="1" t="s">
        <v>26238</v>
      </c>
      <c r="G1695" s="1" t="s">
        <v>71</v>
      </c>
      <c r="H1695" s="1" t="s">
        <v>71</v>
      </c>
      <c r="I1695" s="1" t="s">
        <v>26239</v>
      </c>
      <c r="J1695" s="1" t="s">
        <v>9670</v>
      </c>
      <c r="K1695" s="1" t="s">
        <v>71</v>
      </c>
      <c r="L1695" s="1" t="s">
        <v>71</v>
      </c>
      <c r="M1695" s="1" t="s">
        <v>74</v>
      </c>
      <c r="N1695" s="1" t="s">
        <v>75</v>
      </c>
      <c r="O1695" s="1" t="s">
        <v>71</v>
      </c>
      <c r="P1695" s="1" t="s">
        <v>71</v>
      </c>
      <c r="Q1695" s="1" t="s">
        <v>71</v>
      </c>
      <c r="R1695" s="1" t="s">
        <v>71</v>
      </c>
      <c r="S1695" s="1" t="s">
        <v>71</v>
      </c>
      <c r="T1695" s="1" t="s">
        <v>26240</v>
      </c>
      <c r="U1695" s="1" t="s">
        <v>26241</v>
      </c>
      <c r="V1695" s="1" t="s">
        <v>26242</v>
      </c>
      <c r="W1695" s="1" t="s">
        <v>26243</v>
      </c>
      <c r="X1695" s="1" t="s">
        <v>71</v>
      </c>
      <c r="Y1695" s="1" t="s">
        <v>26244</v>
      </c>
      <c r="Z1695" s="1" t="s">
        <v>26245</v>
      </c>
      <c r="AA1695" s="1" t="s">
        <v>71</v>
      </c>
      <c r="AB1695" s="1" t="s">
        <v>71</v>
      </c>
      <c r="AC1695" s="1" t="s">
        <v>26246</v>
      </c>
      <c r="AD1695" s="1" t="s">
        <v>26247</v>
      </c>
      <c r="AE1695" s="1" t="s">
        <v>26248</v>
      </c>
      <c r="AF1695" s="1" t="s">
        <v>71</v>
      </c>
      <c r="AG1695" s="1">
        <v>90</v>
      </c>
      <c r="AH1695" s="1">
        <v>0</v>
      </c>
      <c r="AI1695" s="1">
        <v>0</v>
      </c>
      <c r="AJ1695" s="1">
        <v>0</v>
      </c>
      <c r="AK1695" s="1">
        <v>0</v>
      </c>
      <c r="AL1695" s="1" t="s">
        <v>9680</v>
      </c>
      <c r="AM1695" s="1" t="s">
        <v>9681</v>
      </c>
      <c r="AN1695" s="1" t="s">
        <v>9682</v>
      </c>
      <c r="AO1695" s="1" t="s">
        <v>9683</v>
      </c>
      <c r="AP1695" s="1" t="s">
        <v>9684</v>
      </c>
      <c r="AQ1695" s="1" t="s">
        <v>71</v>
      </c>
      <c r="AR1695" s="1" t="s">
        <v>9685</v>
      </c>
      <c r="AS1695" s="1" t="s">
        <v>9686</v>
      </c>
      <c r="AT1695" s="1" t="s">
        <v>185</v>
      </c>
      <c r="AU1695" s="1">
        <v>2022</v>
      </c>
      <c r="AV1695" s="1">
        <v>21</v>
      </c>
      <c r="AW1695" s="1">
        <v>3</v>
      </c>
      <c r="AX1695" s="1" t="s">
        <v>71</v>
      </c>
      <c r="AY1695" s="1" t="s">
        <v>71</v>
      </c>
      <c r="AZ1695" s="1" t="s">
        <v>71</v>
      </c>
      <c r="BA1695" s="1" t="s">
        <v>71</v>
      </c>
      <c r="BB1695" s="1">
        <v>443</v>
      </c>
      <c r="BC1695" s="1">
        <v>456</v>
      </c>
      <c r="BD1695" s="1" t="s">
        <v>71</v>
      </c>
      <c r="BE1695" s="1" t="s">
        <v>71</v>
      </c>
      <c r="BF1695" s="1" t="s">
        <v>71</v>
      </c>
      <c r="BG1695" s="1" t="s">
        <v>71</v>
      </c>
      <c r="BH1695" s="1" t="s">
        <v>71</v>
      </c>
      <c r="BI1695" s="1">
        <v>14</v>
      </c>
      <c r="BJ1695" s="1" t="s">
        <v>137</v>
      </c>
      <c r="BK1695" s="1" t="s">
        <v>93</v>
      </c>
      <c r="BL1695" s="1" t="s">
        <v>138</v>
      </c>
      <c r="BM1695" s="1" t="s">
        <v>26249</v>
      </c>
      <c r="BN1695" s="1" t="s">
        <v>71</v>
      </c>
      <c r="BO1695" s="1" t="s">
        <v>71</v>
      </c>
      <c r="BP1695" s="1" t="s">
        <v>71</v>
      </c>
      <c r="BQ1695" s="1" t="s">
        <v>71</v>
      </c>
    </row>
    <row r="1696" spans="1:69">
      <c r="A1696" s="3" t="s">
        <v>69</v>
      </c>
      <c r="B1696" s="3" t="s">
        <v>26250</v>
      </c>
      <c r="C1696" s="3" t="s">
        <v>71</v>
      </c>
      <c r="D1696" s="3" t="s">
        <v>71</v>
      </c>
      <c r="E1696" s="3" t="s">
        <v>71</v>
      </c>
      <c r="F1696" s="3" t="s">
        <v>26251</v>
      </c>
      <c r="G1696" s="3" t="s">
        <v>71</v>
      </c>
      <c r="H1696" s="3" t="s">
        <v>71</v>
      </c>
      <c r="I1696" s="3" t="s">
        <v>26252</v>
      </c>
      <c r="J1696" s="3" t="s">
        <v>219</v>
      </c>
      <c r="K1696" s="3" t="s">
        <v>71</v>
      </c>
      <c r="L1696" s="3" t="s">
        <v>71</v>
      </c>
      <c r="M1696" s="3" t="s">
        <v>74</v>
      </c>
      <c r="N1696" s="3" t="s">
        <v>75</v>
      </c>
      <c r="O1696" s="3" t="s">
        <v>71</v>
      </c>
      <c r="P1696" s="3" t="s">
        <v>71</v>
      </c>
      <c r="Q1696" s="3" t="s">
        <v>71</v>
      </c>
      <c r="R1696" s="3" t="s">
        <v>71</v>
      </c>
      <c r="S1696" s="3" t="s">
        <v>71</v>
      </c>
      <c r="T1696" s="3" t="s">
        <v>26253</v>
      </c>
      <c r="U1696" s="3" t="s">
        <v>26254</v>
      </c>
      <c r="V1696" s="3" t="s">
        <v>26255</v>
      </c>
      <c r="W1696" s="3" t="s">
        <v>26256</v>
      </c>
      <c r="X1696" s="3" t="s">
        <v>71</v>
      </c>
      <c r="Y1696" s="3" t="s">
        <v>26257</v>
      </c>
      <c r="Z1696" s="3" t="s">
        <v>26258</v>
      </c>
      <c r="AA1696" s="3" t="s">
        <v>26259</v>
      </c>
      <c r="AB1696" s="3" t="s">
        <v>26260</v>
      </c>
      <c r="AC1696" s="3" t="s">
        <v>26261</v>
      </c>
      <c r="AD1696" s="3" t="s">
        <v>26262</v>
      </c>
      <c r="AE1696" s="3" t="s">
        <v>26263</v>
      </c>
      <c r="AF1696" s="3" t="s">
        <v>71</v>
      </c>
      <c r="AG1696" s="3">
        <v>46</v>
      </c>
      <c r="AH1696" s="3">
        <v>33</v>
      </c>
      <c r="AI1696" s="3">
        <v>33</v>
      </c>
      <c r="AJ1696" s="3">
        <v>1</v>
      </c>
      <c r="AK1696" s="3">
        <v>34</v>
      </c>
      <c r="AL1696" s="3" t="s">
        <v>9885</v>
      </c>
      <c r="AM1696" s="3" t="s">
        <v>232</v>
      </c>
      <c r="AN1696" s="3" t="s">
        <v>233</v>
      </c>
      <c r="AO1696" s="3" t="s">
        <v>234</v>
      </c>
      <c r="AP1696" s="3" t="s">
        <v>71</v>
      </c>
      <c r="AQ1696" s="3" t="s">
        <v>71</v>
      </c>
      <c r="AR1696" s="3" t="s">
        <v>235</v>
      </c>
      <c r="AS1696" s="3" t="s">
        <v>236</v>
      </c>
      <c r="AT1696" s="3" t="s">
        <v>185</v>
      </c>
      <c r="AU1696" s="3">
        <v>2017</v>
      </c>
      <c r="AV1696" s="3">
        <v>9</v>
      </c>
      <c r="AW1696" s="3">
        <v>3</v>
      </c>
      <c r="AX1696" s="3" t="s">
        <v>71</v>
      </c>
      <c r="AY1696" s="3" t="s">
        <v>71</v>
      </c>
      <c r="AZ1696" s="3" t="s">
        <v>71</v>
      </c>
      <c r="BA1696" s="3" t="s">
        <v>71</v>
      </c>
      <c r="BB1696" s="3" t="s">
        <v>71</v>
      </c>
      <c r="BC1696" s="3" t="s">
        <v>71</v>
      </c>
      <c r="BD1696" s="3">
        <v>407</v>
      </c>
      <c r="BE1696" s="3" t="s">
        <v>26264</v>
      </c>
      <c r="BF1696" s="3" t="str">
        <f>HYPERLINK("http://dx.doi.org/10.3390/su9030407","http://dx.doi.org/10.3390/su9030407")</f>
        <v>http://dx.doi.org/10.3390/su9030407</v>
      </c>
      <c r="BG1696" s="3" t="s">
        <v>71</v>
      </c>
      <c r="BH1696" s="3" t="s">
        <v>71</v>
      </c>
      <c r="BI1696" s="3">
        <v>18</v>
      </c>
      <c r="BJ1696" s="3" t="s">
        <v>239</v>
      </c>
      <c r="BK1696" s="3" t="s">
        <v>240</v>
      </c>
      <c r="BL1696" s="3" t="s">
        <v>241</v>
      </c>
      <c r="BM1696" s="3" t="s">
        <v>26265</v>
      </c>
      <c r="BN1696" s="3" t="s">
        <v>71</v>
      </c>
      <c r="BO1696" s="3" t="s">
        <v>736</v>
      </c>
      <c r="BP1696" s="3" t="s">
        <v>71</v>
      </c>
      <c r="BQ1696" s="3" t="s">
        <v>71</v>
      </c>
    </row>
    <row r="1697" spans="1:69">
      <c r="A1697" s="3" t="s">
        <v>69</v>
      </c>
      <c r="B1697" s="3" t="s">
        <v>26266</v>
      </c>
      <c r="C1697" s="3" t="s">
        <v>71</v>
      </c>
      <c r="D1697" s="3" t="s">
        <v>71</v>
      </c>
      <c r="E1697" s="3" t="s">
        <v>71</v>
      </c>
      <c r="F1697" s="3" t="s">
        <v>26267</v>
      </c>
      <c r="G1697" s="3" t="s">
        <v>71</v>
      </c>
      <c r="H1697" s="3" t="s">
        <v>71</v>
      </c>
      <c r="I1697" s="3" t="s">
        <v>26268</v>
      </c>
      <c r="J1697" s="3" t="s">
        <v>795</v>
      </c>
      <c r="K1697" s="3" t="s">
        <v>71</v>
      </c>
      <c r="L1697" s="3" t="s">
        <v>71</v>
      </c>
      <c r="M1697" s="3" t="s">
        <v>74</v>
      </c>
      <c r="N1697" s="3" t="s">
        <v>75</v>
      </c>
      <c r="O1697" s="3" t="s">
        <v>71</v>
      </c>
      <c r="P1697" s="3" t="s">
        <v>71</v>
      </c>
      <c r="Q1697" s="3" t="s">
        <v>71</v>
      </c>
      <c r="R1697" s="3" t="s">
        <v>71</v>
      </c>
      <c r="S1697" s="3" t="s">
        <v>71</v>
      </c>
      <c r="T1697" s="3" t="s">
        <v>26269</v>
      </c>
      <c r="U1697" s="3" t="s">
        <v>26270</v>
      </c>
      <c r="V1697" s="3" t="s">
        <v>26271</v>
      </c>
      <c r="W1697" s="3" t="s">
        <v>26272</v>
      </c>
      <c r="X1697" s="3" t="s">
        <v>71</v>
      </c>
      <c r="Y1697" s="3" t="s">
        <v>26273</v>
      </c>
      <c r="Z1697" s="3" t="s">
        <v>26274</v>
      </c>
      <c r="AA1697" s="3" t="s">
        <v>26275</v>
      </c>
      <c r="AB1697" s="3" t="s">
        <v>26276</v>
      </c>
      <c r="AC1697" s="3" t="s">
        <v>26277</v>
      </c>
      <c r="AD1697" s="3" t="s">
        <v>26278</v>
      </c>
      <c r="AE1697" s="3" t="s">
        <v>26279</v>
      </c>
      <c r="AF1697" s="3" t="s">
        <v>71</v>
      </c>
      <c r="AG1697" s="3">
        <v>110</v>
      </c>
      <c r="AH1697" s="3">
        <v>67</v>
      </c>
      <c r="AI1697" s="3">
        <v>68</v>
      </c>
      <c r="AJ1697" s="3">
        <v>5</v>
      </c>
      <c r="AK1697" s="3">
        <v>99</v>
      </c>
      <c r="AL1697" s="3" t="s">
        <v>126</v>
      </c>
      <c r="AM1697" s="3" t="s">
        <v>127</v>
      </c>
      <c r="AN1697" s="3" t="s">
        <v>128</v>
      </c>
      <c r="AO1697" s="3" t="s">
        <v>807</v>
      </c>
      <c r="AP1697" s="3" t="s">
        <v>808</v>
      </c>
      <c r="AQ1697" s="3" t="s">
        <v>71</v>
      </c>
      <c r="AR1697" s="3" t="s">
        <v>809</v>
      </c>
      <c r="AS1697" s="3" t="s">
        <v>810</v>
      </c>
      <c r="AT1697" s="3" t="s">
        <v>1458</v>
      </c>
      <c r="AU1697" s="3">
        <v>2017</v>
      </c>
      <c r="AV1697" s="3">
        <v>17</v>
      </c>
      <c r="AW1697" s="3">
        <v>6</v>
      </c>
      <c r="AX1697" s="3" t="s">
        <v>71</v>
      </c>
      <c r="AY1697" s="3" t="s">
        <v>71</v>
      </c>
      <c r="AZ1697" s="3" t="s">
        <v>71</v>
      </c>
      <c r="BA1697" s="3" t="s">
        <v>71</v>
      </c>
      <c r="BB1697" s="3">
        <v>1623</v>
      </c>
      <c r="BC1697" s="3">
        <v>1638</v>
      </c>
      <c r="BD1697" s="3" t="s">
        <v>71</v>
      </c>
      <c r="BE1697" s="3" t="s">
        <v>26280</v>
      </c>
      <c r="BF1697" s="3" t="str">
        <f>HYPERLINK("http://dx.doi.org/10.1007/s10113-017-1144-2","http://dx.doi.org/10.1007/s10113-017-1144-2")</f>
        <v>http://dx.doi.org/10.1007/s10113-017-1144-2</v>
      </c>
      <c r="BG1697" s="3" t="s">
        <v>71</v>
      </c>
      <c r="BH1697" s="3" t="s">
        <v>71</v>
      </c>
      <c r="BI1697" s="3">
        <v>16</v>
      </c>
      <c r="BJ1697" s="3" t="s">
        <v>812</v>
      </c>
      <c r="BK1697" s="3" t="s">
        <v>240</v>
      </c>
      <c r="BL1697" s="3" t="s">
        <v>138</v>
      </c>
      <c r="BM1697" s="3" t="s">
        <v>20888</v>
      </c>
      <c r="BN1697" s="3" t="s">
        <v>71</v>
      </c>
      <c r="BO1697" s="3" t="s">
        <v>166</v>
      </c>
      <c r="BP1697" s="3" t="s">
        <v>71</v>
      </c>
      <c r="BQ1697" s="3" t="s">
        <v>71</v>
      </c>
    </row>
    <row r="1698" spans="1:69">
      <c r="A1698" s="3" t="s">
        <v>69</v>
      </c>
      <c r="B1698" s="3" t="s">
        <v>26281</v>
      </c>
      <c r="C1698" s="3" t="s">
        <v>71</v>
      </c>
      <c r="D1698" s="3" t="s">
        <v>71</v>
      </c>
      <c r="E1698" s="3" t="s">
        <v>71</v>
      </c>
      <c r="F1698" s="3" t="s">
        <v>26282</v>
      </c>
      <c r="G1698" s="3" t="s">
        <v>71</v>
      </c>
      <c r="H1698" s="3" t="s">
        <v>71</v>
      </c>
      <c r="I1698" s="3" t="s">
        <v>26283</v>
      </c>
      <c r="J1698" s="3" t="s">
        <v>456</v>
      </c>
      <c r="K1698" s="3" t="s">
        <v>71</v>
      </c>
      <c r="L1698" s="3" t="s">
        <v>71</v>
      </c>
      <c r="M1698" s="3" t="s">
        <v>74</v>
      </c>
      <c r="N1698" s="3" t="s">
        <v>75</v>
      </c>
      <c r="O1698" s="3" t="s">
        <v>71</v>
      </c>
      <c r="P1698" s="3" t="s">
        <v>71</v>
      </c>
      <c r="Q1698" s="3" t="s">
        <v>71</v>
      </c>
      <c r="R1698" s="3" t="s">
        <v>71</v>
      </c>
      <c r="S1698" s="3" t="s">
        <v>71</v>
      </c>
      <c r="T1698" s="3" t="s">
        <v>26284</v>
      </c>
      <c r="U1698" s="3" t="s">
        <v>26285</v>
      </c>
      <c r="V1698" s="3" t="s">
        <v>26286</v>
      </c>
      <c r="W1698" s="3" t="s">
        <v>26287</v>
      </c>
      <c r="X1698" s="3" t="s">
        <v>71</v>
      </c>
      <c r="Y1698" s="3" t="s">
        <v>26288</v>
      </c>
      <c r="Z1698" s="3" t="s">
        <v>26289</v>
      </c>
      <c r="AA1698" s="3" t="s">
        <v>26290</v>
      </c>
      <c r="AB1698" s="3" t="s">
        <v>26291</v>
      </c>
      <c r="AC1698" s="3" t="s">
        <v>26292</v>
      </c>
      <c r="AD1698" s="3" t="s">
        <v>26293</v>
      </c>
      <c r="AE1698" s="3" t="s">
        <v>26294</v>
      </c>
      <c r="AF1698" s="3" t="s">
        <v>71</v>
      </c>
      <c r="AG1698" s="3">
        <v>49</v>
      </c>
      <c r="AH1698" s="3">
        <v>8</v>
      </c>
      <c r="AI1698" s="3">
        <v>8</v>
      </c>
      <c r="AJ1698" s="3">
        <v>4</v>
      </c>
      <c r="AK1698" s="3">
        <v>26</v>
      </c>
      <c r="AL1698" s="3" t="s">
        <v>231</v>
      </c>
      <c r="AM1698" s="3" t="s">
        <v>232</v>
      </c>
      <c r="AN1698" s="3" t="s">
        <v>233</v>
      </c>
      <c r="AO1698" s="3" t="s">
        <v>71</v>
      </c>
      <c r="AP1698" s="3" t="s">
        <v>467</v>
      </c>
      <c r="AQ1698" s="3" t="s">
        <v>71</v>
      </c>
      <c r="AR1698" s="3" t="s">
        <v>468</v>
      </c>
      <c r="AS1698" s="3" t="s">
        <v>469</v>
      </c>
      <c r="AT1698" s="3" t="s">
        <v>507</v>
      </c>
      <c r="AU1698" s="3">
        <v>2017</v>
      </c>
      <c r="AV1698" s="3">
        <v>14</v>
      </c>
      <c r="AW1698" s="3">
        <v>9</v>
      </c>
      <c r="AX1698" s="3" t="s">
        <v>71</v>
      </c>
      <c r="AY1698" s="3" t="s">
        <v>71</v>
      </c>
      <c r="AZ1698" s="3" t="s">
        <v>71</v>
      </c>
      <c r="BA1698" s="3" t="s">
        <v>71</v>
      </c>
      <c r="BB1698" s="3" t="s">
        <v>71</v>
      </c>
      <c r="BC1698" s="3" t="s">
        <v>71</v>
      </c>
      <c r="BD1698" s="3">
        <v>980</v>
      </c>
      <c r="BE1698" s="3" t="s">
        <v>26295</v>
      </c>
      <c r="BF1698" s="3" t="str">
        <f>HYPERLINK("http://dx.doi.org/10.3390/ijerph14090980","http://dx.doi.org/10.3390/ijerph14090980")</f>
        <v>http://dx.doi.org/10.3390/ijerph14090980</v>
      </c>
      <c r="BG1698" s="3" t="s">
        <v>71</v>
      </c>
      <c r="BH1698" s="3" t="s">
        <v>71</v>
      </c>
      <c r="BI1698" s="3">
        <v>17</v>
      </c>
      <c r="BJ1698" s="3" t="s">
        <v>187</v>
      </c>
      <c r="BK1698" s="3" t="s">
        <v>240</v>
      </c>
      <c r="BL1698" s="3" t="s">
        <v>188</v>
      </c>
      <c r="BM1698" s="3" t="s">
        <v>26296</v>
      </c>
      <c r="BN1698" s="3">
        <v>28867770</v>
      </c>
      <c r="BO1698" s="3" t="s">
        <v>26297</v>
      </c>
      <c r="BP1698" s="3" t="s">
        <v>71</v>
      </c>
      <c r="BQ1698" s="3" t="s">
        <v>71</v>
      </c>
    </row>
    <row r="1699" spans="1:69">
      <c r="A1699" s="3" t="s">
        <v>69</v>
      </c>
      <c r="B1699" s="3" t="s">
        <v>26298</v>
      </c>
      <c r="C1699" s="3" t="s">
        <v>71</v>
      </c>
      <c r="D1699" s="3" t="s">
        <v>71</v>
      </c>
      <c r="E1699" s="3" t="s">
        <v>71</v>
      </c>
      <c r="F1699" s="3" t="s">
        <v>26298</v>
      </c>
      <c r="G1699" s="3" t="s">
        <v>71</v>
      </c>
      <c r="H1699" s="3" t="s">
        <v>71</v>
      </c>
      <c r="I1699" s="3" t="s">
        <v>26299</v>
      </c>
      <c r="J1699" s="3" t="s">
        <v>1266</v>
      </c>
      <c r="K1699" s="3" t="s">
        <v>71</v>
      </c>
      <c r="L1699" s="3" t="s">
        <v>71</v>
      </c>
      <c r="M1699" s="3" t="s">
        <v>74</v>
      </c>
      <c r="N1699" s="3" t="s">
        <v>75</v>
      </c>
      <c r="O1699" s="3" t="s">
        <v>71</v>
      </c>
      <c r="P1699" s="3" t="s">
        <v>71</v>
      </c>
      <c r="Q1699" s="3" t="s">
        <v>71</v>
      </c>
      <c r="R1699" s="3" t="s">
        <v>71</v>
      </c>
      <c r="S1699" s="3" t="s">
        <v>71</v>
      </c>
      <c r="T1699" s="3" t="s">
        <v>71</v>
      </c>
      <c r="U1699" s="3" t="s">
        <v>26300</v>
      </c>
      <c r="V1699" s="3" t="s">
        <v>26301</v>
      </c>
      <c r="W1699" s="3" t="s">
        <v>26302</v>
      </c>
      <c r="X1699" s="3" t="s">
        <v>71</v>
      </c>
      <c r="Y1699" s="3" t="s">
        <v>26303</v>
      </c>
      <c r="Z1699" s="3" t="s">
        <v>71</v>
      </c>
      <c r="AA1699" s="3" t="s">
        <v>26304</v>
      </c>
      <c r="AB1699" s="3" t="s">
        <v>71</v>
      </c>
      <c r="AC1699" s="3" t="s">
        <v>71</v>
      </c>
      <c r="AD1699" s="3" t="s">
        <v>71</v>
      </c>
      <c r="AE1699" s="3" t="s">
        <v>71</v>
      </c>
      <c r="AF1699" s="3" t="s">
        <v>71</v>
      </c>
      <c r="AG1699" s="3">
        <v>38</v>
      </c>
      <c r="AH1699" s="3">
        <v>33</v>
      </c>
      <c r="AI1699" s="3">
        <v>37</v>
      </c>
      <c r="AJ1699" s="3">
        <v>0</v>
      </c>
      <c r="AK1699" s="3">
        <v>12</v>
      </c>
      <c r="AL1699" s="3" t="s">
        <v>26305</v>
      </c>
      <c r="AM1699" s="3" t="s">
        <v>26306</v>
      </c>
      <c r="AN1699" s="3" t="s">
        <v>26307</v>
      </c>
      <c r="AO1699" s="3" t="s">
        <v>1278</v>
      </c>
      <c r="AP1699" s="3" t="s">
        <v>71</v>
      </c>
      <c r="AQ1699" s="3" t="s">
        <v>71</v>
      </c>
      <c r="AR1699" s="3" t="s">
        <v>1266</v>
      </c>
      <c r="AS1699" s="3" t="s">
        <v>1280</v>
      </c>
      <c r="AT1699" s="3" t="s">
        <v>491</v>
      </c>
      <c r="AU1699" s="3">
        <v>1994</v>
      </c>
      <c r="AV1699" s="3">
        <v>23</v>
      </c>
      <c r="AW1699" s="3">
        <v>1</v>
      </c>
      <c r="AX1699" s="3" t="s">
        <v>71</v>
      </c>
      <c r="AY1699" s="3" t="s">
        <v>71</v>
      </c>
      <c r="AZ1699" s="3" t="s">
        <v>71</v>
      </c>
      <c r="BA1699" s="3" t="s">
        <v>71</v>
      </c>
      <c r="BB1699" s="3">
        <v>67</v>
      </c>
      <c r="BC1699" s="3">
        <v>73</v>
      </c>
      <c r="BD1699" s="3" t="s">
        <v>71</v>
      </c>
      <c r="BE1699" s="3" t="s">
        <v>71</v>
      </c>
      <c r="BF1699" s="3" t="s">
        <v>71</v>
      </c>
      <c r="BG1699" s="3" t="s">
        <v>71</v>
      </c>
      <c r="BH1699" s="3" t="s">
        <v>71</v>
      </c>
      <c r="BI1699" s="3">
        <v>7</v>
      </c>
      <c r="BJ1699" s="3" t="s">
        <v>554</v>
      </c>
      <c r="BK1699" s="3" t="s">
        <v>93</v>
      </c>
      <c r="BL1699" s="3" t="s">
        <v>556</v>
      </c>
      <c r="BM1699" s="3" t="s">
        <v>26308</v>
      </c>
      <c r="BN1699" s="3" t="s">
        <v>71</v>
      </c>
      <c r="BO1699" s="3" t="s">
        <v>71</v>
      </c>
      <c r="BP1699" s="3" t="s">
        <v>71</v>
      </c>
      <c r="BQ1699" s="3" t="s">
        <v>71</v>
      </c>
    </row>
    <row r="1700" spans="1:69">
      <c r="A1700" s="1" t="s">
        <v>69</v>
      </c>
      <c r="B1700" s="1" t="s">
        <v>26309</v>
      </c>
      <c r="C1700" s="1" t="s">
        <v>71</v>
      </c>
      <c r="D1700" s="1" t="s">
        <v>71</v>
      </c>
      <c r="E1700" s="1" t="s">
        <v>71</v>
      </c>
      <c r="F1700" s="1" t="s">
        <v>26310</v>
      </c>
      <c r="G1700" s="1" t="s">
        <v>71</v>
      </c>
      <c r="H1700" s="1" t="s">
        <v>71</v>
      </c>
      <c r="I1700" s="1" t="s">
        <v>26311</v>
      </c>
      <c r="J1700" s="1" t="s">
        <v>144</v>
      </c>
      <c r="K1700" s="1" t="s">
        <v>71</v>
      </c>
      <c r="L1700" s="1" t="s">
        <v>71</v>
      </c>
      <c r="M1700" s="1" t="s">
        <v>74</v>
      </c>
      <c r="N1700" s="1" t="s">
        <v>75</v>
      </c>
      <c r="O1700" s="1" t="s">
        <v>71</v>
      </c>
      <c r="P1700" s="1" t="s">
        <v>71</v>
      </c>
      <c r="Q1700" s="1" t="s">
        <v>71</v>
      </c>
      <c r="R1700" s="1" t="s">
        <v>71</v>
      </c>
      <c r="S1700" s="1" t="s">
        <v>71</v>
      </c>
      <c r="T1700" s="1" t="s">
        <v>26312</v>
      </c>
      <c r="U1700" s="1" t="s">
        <v>26313</v>
      </c>
      <c r="V1700" s="1" t="s">
        <v>26314</v>
      </c>
      <c r="W1700" s="1" t="s">
        <v>26315</v>
      </c>
      <c r="X1700" s="1" t="s">
        <v>71</v>
      </c>
      <c r="Y1700" s="1" t="s">
        <v>26316</v>
      </c>
      <c r="Z1700" s="1" t="s">
        <v>26317</v>
      </c>
      <c r="AA1700" s="1" t="s">
        <v>26318</v>
      </c>
      <c r="AB1700" s="1" t="s">
        <v>26319</v>
      </c>
      <c r="AC1700" s="1" t="s">
        <v>71</v>
      </c>
      <c r="AD1700" s="1" t="s">
        <v>71</v>
      </c>
      <c r="AE1700" s="1" t="s">
        <v>71</v>
      </c>
      <c r="AF1700" s="1" t="s">
        <v>71</v>
      </c>
      <c r="AG1700" s="1">
        <v>60</v>
      </c>
      <c r="AH1700" s="1">
        <v>5</v>
      </c>
      <c r="AI1700" s="1">
        <v>5</v>
      </c>
      <c r="AJ1700" s="1">
        <v>3</v>
      </c>
      <c r="AK1700" s="1">
        <v>60</v>
      </c>
      <c r="AL1700" s="1" t="s">
        <v>156</v>
      </c>
      <c r="AM1700" s="1" t="s">
        <v>157</v>
      </c>
      <c r="AN1700" s="1" t="s">
        <v>158</v>
      </c>
      <c r="AO1700" s="1" t="s">
        <v>159</v>
      </c>
      <c r="AP1700" s="1" t="s">
        <v>160</v>
      </c>
      <c r="AQ1700" s="1" t="s">
        <v>71</v>
      </c>
      <c r="AR1700" s="1" t="s">
        <v>161</v>
      </c>
      <c r="AS1700" s="1" t="s">
        <v>162</v>
      </c>
      <c r="AT1700" s="1" t="s">
        <v>2577</v>
      </c>
      <c r="AU1700" s="1">
        <v>2019</v>
      </c>
      <c r="AV1700" s="1">
        <v>685</v>
      </c>
      <c r="AW1700" s="1" t="s">
        <v>71</v>
      </c>
      <c r="AX1700" s="1" t="s">
        <v>71</v>
      </c>
      <c r="AY1700" s="1" t="s">
        <v>71</v>
      </c>
      <c r="AZ1700" s="1" t="s">
        <v>71</v>
      </c>
      <c r="BA1700" s="1" t="s">
        <v>71</v>
      </c>
      <c r="BB1700" s="1">
        <v>609</v>
      </c>
      <c r="BC1700" s="1">
        <v>620</v>
      </c>
      <c r="BD1700" s="1" t="s">
        <v>71</v>
      </c>
      <c r="BE1700" s="1" t="s">
        <v>26320</v>
      </c>
      <c r="BF1700" s="1" t="str">
        <f>HYPERLINK("http://dx.doi.org/10.1016/j.scitotenv.2019.05.404","http://dx.doi.org/10.1016/j.scitotenv.2019.05.404")</f>
        <v>http://dx.doi.org/10.1016/j.scitotenv.2019.05.404</v>
      </c>
      <c r="BG1700" s="1" t="s">
        <v>71</v>
      </c>
      <c r="BH1700" s="1" t="s">
        <v>71</v>
      </c>
      <c r="BI1700" s="1">
        <v>12</v>
      </c>
      <c r="BJ1700" s="1" t="s">
        <v>137</v>
      </c>
      <c r="BK1700" s="1" t="s">
        <v>93</v>
      </c>
      <c r="BL1700" s="1" t="s">
        <v>138</v>
      </c>
      <c r="BM1700" s="1" t="s">
        <v>26321</v>
      </c>
      <c r="BN1700" s="1">
        <v>31195322</v>
      </c>
      <c r="BO1700" s="1" t="s">
        <v>71</v>
      </c>
      <c r="BP1700" s="1" t="s">
        <v>71</v>
      </c>
      <c r="BQ1700" s="1" t="s">
        <v>71</v>
      </c>
    </row>
    <row r="1701" spans="1:69">
      <c r="A1701" s="3" t="s">
        <v>69</v>
      </c>
      <c r="B1701" s="3" t="s">
        <v>26322</v>
      </c>
      <c r="C1701" s="3" t="s">
        <v>71</v>
      </c>
      <c r="D1701" s="3" t="s">
        <v>71</v>
      </c>
      <c r="E1701" s="3" t="s">
        <v>71</v>
      </c>
      <c r="F1701" s="3" t="s">
        <v>26323</v>
      </c>
      <c r="G1701" s="3" t="s">
        <v>71</v>
      </c>
      <c r="H1701" s="3" t="s">
        <v>71</v>
      </c>
      <c r="I1701" s="3" t="s">
        <v>26324</v>
      </c>
      <c r="J1701" s="3" t="s">
        <v>513</v>
      </c>
      <c r="K1701" s="3" t="s">
        <v>71</v>
      </c>
      <c r="L1701" s="3" t="s">
        <v>71</v>
      </c>
      <c r="M1701" s="3" t="s">
        <v>74</v>
      </c>
      <c r="N1701" s="3" t="s">
        <v>75</v>
      </c>
      <c r="O1701" s="3" t="s">
        <v>71</v>
      </c>
      <c r="P1701" s="3" t="s">
        <v>71</v>
      </c>
      <c r="Q1701" s="3" t="s">
        <v>71</v>
      </c>
      <c r="R1701" s="3" t="s">
        <v>71</v>
      </c>
      <c r="S1701" s="3" t="s">
        <v>71</v>
      </c>
      <c r="T1701" s="3" t="s">
        <v>26325</v>
      </c>
      <c r="U1701" s="3" t="s">
        <v>71</v>
      </c>
      <c r="V1701" s="3" t="s">
        <v>26326</v>
      </c>
      <c r="W1701" s="3" t="s">
        <v>26327</v>
      </c>
      <c r="X1701" s="3" t="s">
        <v>71</v>
      </c>
      <c r="Y1701" s="3" t="s">
        <v>26328</v>
      </c>
      <c r="Z1701" s="3" t="s">
        <v>26329</v>
      </c>
      <c r="AA1701" s="3" t="s">
        <v>71</v>
      </c>
      <c r="AB1701" s="3" t="s">
        <v>71</v>
      </c>
      <c r="AC1701" s="3" t="s">
        <v>71</v>
      </c>
      <c r="AD1701" s="3" t="s">
        <v>71</v>
      </c>
      <c r="AE1701" s="3" t="s">
        <v>71</v>
      </c>
      <c r="AF1701" s="3" t="s">
        <v>71</v>
      </c>
      <c r="AG1701" s="3">
        <v>32</v>
      </c>
      <c r="AH1701" s="3">
        <v>62</v>
      </c>
      <c r="AI1701" s="3">
        <v>74</v>
      </c>
      <c r="AJ1701" s="3">
        <v>3</v>
      </c>
      <c r="AK1701" s="3">
        <v>44</v>
      </c>
      <c r="AL1701" s="3" t="s">
        <v>156</v>
      </c>
      <c r="AM1701" s="3" t="s">
        <v>157</v>
      </c>
      <c r="AN1701" s="3" t="s">
        <v>158</v>
      </c>
      <c r="AO1701" s="3" t="s">
        <v>520</v>
      </c>
      <c r="AP1701" s="3" t="s">
        <v>521</v>
      </c>
      <c r="AQ1701" s="3" t="s">
        <v>71</v>
      </c>
      <c r="AR1701" s="3" t="s">
        <v>522</v>
      </c>
      <c r="AS1701" s="3" t="s">
        <v>523</v>
      </c>
      <c r="AT1701" s="3" t="s">
        <v>185</v>
      </c>
      <c r="AU1701" s="3">
        <v>2008</v>
      </c>
      <c r="AV1701" s="3">
        <v>124</v>
      </c>
      <c r="AW1701" s="3" t="s">
        <v>525</v>
      </c>
      <c r="AX1701" s="3" t="s">
        <v>71</v>
      </c>
      <c r="AY1701" s="3" t="s">
        <v>71</v>
      </c>
      <c r="AZ1701" s="3" t="s">
        <v>71</v>
      </c>
      <c r="BA1701" s="3" t="s">
        <v>71</v>
      </c>
      <c r="BB1701" s="3">
        <v>114</v>
      </c>
      <c r="BC1701" s="3">
        <v>124</v>
      </c>
      <c r="BD1701" s="3" t="s">
        <v>71</v>
      </c>
      <c r="BE1701" s="3" t="s">
        <v>26330</v>
      </c>
      <c r="BF1701" s="3" t="str">
        <f>HYPERLINK("http://dx.doi.org/10.1016/j.agee.2007.09.001","http://dx.doi.org/10.1016/j.agee.2007.09.001")</f>
        <v>http://dx.doi.org/10.1016/j.agee.2007.09.001</v>
      </c>
      <c r="BG1701" s="3" t="s">
        <v>71</v>
      </c>
      <c r="BH1701" s="3" t="s">
        <v>71</v>
      </c>
      <c r="BI1701" s="3">
        <v>11</v>
      </c>
      <c r="BJ1701" s="3" t="s">
        <v>527</v>
      </c>
      <c r="BK1701" s="3" t="s">
        <v>93</v>
      </c>
      <c r="BL1701" s="3" t="s">
        <v>528</v>
      </c>
      <c r="BM1701" s="3" t="s">
        <v>1198</v>
      </c>
      <c r="BN1701" s="3" t="s">
        <v>71</v>
      </c>
      <c r="BO1701" s="3" t="s">
        <v>71</v>
      </c>
      <c r="BP1701" s="3" t="s">
        <v>71</v>
      </c>
      <c r="BQ1701" s="3" t="s">
        <v>71</v>
      </c>
    </row>
    <row r="1702" spans="1:69">
      <c r="A1702" s="1" t="s">
        <v>69</v>
      </c>
      <c r="B1702" s="1" t="s">
        <v>26331</v>
      </c>
      <c r="C1702" s="1" t="s">
        <v>71</v>
      </c>
      <c r="D1702" s="1" t="s">
        <v>71</v>
      </c>
      <c r="E1702" s="1" t="s">
        <v>71</v>
      </c>
      <c r="F1702" s="1" t="s">
        <v>26332</v>
      </c>
      <c r="G1702" s="1" t="s">
        <v>71</v>
      </c>
      <c r="H1702" s="1" t="s">
        <v>71</v>
      </c>
      <c r="I1702" s="1" t="s">
        <v>26333</v>
      </c>
      <c r="J1702" s="1" t="s">
        <v>817</v>
      </c>
      <c r="K1702" s="1" t="s">
        <v>71</v>
      </c>
      <c r="L1702" s="1" t="s">
        <v>71</v>
      </c>
      <c r="M1702" s="1" t="s">
        <v>74</v>
      </c>
      <c r="N1702" s="1" t="s">
        <v>75</v>
      </c>
      <c r="O1702" s="1" t="s">
        <v>71</v>
      </c>
      <c r="P1702" s="1" t="s">
        <v>71</v>
      </c>
      <c r="Q1702" s="1" t="s">
        <v>71</v>
      </c>
      <c r="R1702" s="1" t="s">
        <v>71</v>
      </c>
      <c r="S1702" s="1" t="s">
        <v>71</v>
      </c>
      <c r="T1702" s="1" t="s">
        <v>26334</v>
      </c>
      <c r="U1702" s="1" t="s">
        <v>26335</v>
      </c>
      <c r="V1702" s="1" t="s">
        <v>26336</v>
      </c>
      <c r="W1702" s="1" t="s">
        <v>26337</v>
      </c>
      <c r="X1702" s="1" t="s">
        <v>71</v>
      </c>
      <c r="Y1702" s="1" t="s">
        <v>26338</v>
      </c>
      <c r="Z1702" s="1" t="s">
        <v>26339</v>
      </c>
      <c r="AA1702" s="1" t="s">
        <v>71</v>
      </c>
      <c r="AB1702" s="1" t="s">
        <v>71</v>
      </c>
      <c r="AC1702" s="1" t="s">
        <v>26340</v>
      </c>
      <c r="AD1702" s="1" t="s">
        <v>26341</v>
      </c>
      <c r="AE1702" s="1" t="s">
        <v>26342</v>
      </c>
      <c r="AF1702" s="1" t="s">
        <v>71</v>
      </c>
      <c r="AG1702" s="1">
        <v>79</v>
      </c>
      <c r="AH1702" s="1">
        <v>0</v>
      </c>
      <c r="AI1702" s="1">
        <v>0</v>
      </c>
      <c r="AJ1702" s="1">
        <v>26</v>
      </c>
      <c r="AK1702" s="1">
        <v>26</v>
      </c>
      <c r="AL1702" s="1" t="s">
        <v>826</v>
      </c>
      <c r="AM1702" s="1" t="s">
        <v>547</v>
      </c>
      <c r="AN1702" s="1" t="s">
        <v>827</v>
      </c>
      <c r="AO1702" s="1" t="s">
        <v>828</v>
      </c>
      <c r="AP1702" s="1" t="s">
        <v>829</v>
      </c>
      <c r="AQ1702" s="1" t="s">
        <v>71</v>
      </c>
      <c r="AR1702" s="1" t="s">
        <v>830</v>
      </c>
      <c r="AS1702" s="1" t="s">
        <v>831</v>
      </c>
      <c r="AT1702" s="1" t="s">
        <v>333</v>
      </c>
      <c r="AU1702" s="1">
        <v>2022</v>
      </c>
      <c r="AV1702" s="1">
        <v>307</v>
      </c>
      <c r="AW1702" s="1" t="s">
        <v>71</v>
      </c>
      <c r="AX1702" s="1" t="s">
        <v>71</v>
      </c>
      <c r="AY1702" s="1" t="s">
        <v>71</v>
      </c>
      <c r="AZ1702" s="1" t="s">
        <v>71</v>
      </c>
      <c r="BA1702" s="1" t="s">
        <v>71</v>
      </c>
      <c r="BB1702" s="1" t="s">
        <v>71</v>
      </c>
      <c r="BC1702" s="1" t="s">
        <v>71</v>
      </c>
      <c r="BD1702" s="1">
        <v>114445</v>
      </c>
      <c r="BE1702" s="1" t="s">
        <v>26343</v>
      </c>
      <c r="BF1702" s="1" t="str">
        <f>HYPERLINK("http://dx.doi.org/10.1016/j.jenvman.2022.114445","http://dx.doi.org/10.1016/j.jenvman.2022.114445")</f>
        <v>http://dx.doi.org/10.1016/j.jenvman.2022.114445</v>
      </c>
      <c r="BG1702" s="1" t="s">
        <v>71</v>
      </c>
      <c r="BH1702" s="1" t="s">
        <v>71</v>
      </c>
      <c r="BI1702" s="1">
        <v>11</v>
      </c>
      <c r="BJ1702" s="1" t="s">
        <v>137</v>
      </c>
      <c r="BK1702" s="1" t="s">
        <v>93</v>
      </c>
      <c r="BL1702" s="1" t="s">
        <v>138</v>
      </c>
      <c r="BM1702" s="1" t="s">
        <v>12476</v>
      </c>
      <c r="BN1702" s="1">
        <v>35063762</v>
      </c>
      <c r="BO1702" s="1" t="s">
        <v>71</v>
      </c>
      <c r="BP1702" s="1" t="s">
        <v>71</v>
      </c>
      <c r="BQ1702" s="1" t="s">
        <v>71</v>
      </c>
    </row>
    <row r="1703" spans="1:69">
      <c r="A1703" s="1" t="s">
        <v>69</v>
      </c>
      <c r="B1703" s="1" t="s">
        <v>26344</v>
      </c>
      <c r="C1703" s="1" t="s">
        <v>71</v>
      </c>
      <c r="D1703" s="1" t="s">
        <v>71</v>
      </c>
      <c r="E1703" s="1" t="s">
        <v>71</v>
      </c>
      <c r="F1703" s="1" t="s">
        <v>26345</v>
      </c>
      <c r="G1703" s="1" t="s">
        <v>71</v>
      </c>
      <c r="H1703" s="1" t="s">
        <v>71</v>
      </c>
      <c r="I1703" s="1" t="s">
        <v>26346</v>
      </c>
      <c r="J1703" s="1" t="s">
        <v>5280</v>
      </c>
      <c r="K1703" s="1" t="s">
        <v>71</v>
      </c>
      <c r="L1703" s="1" t="s">
        <v>71</v>
      </c>
      <c r="M1703" s="1" t="s">
        <v>74</v>
      </c>
      <c r="N1703" s="1" t="s">
        <v>75</v>
      </c>
      <c r="O1703" s="1" t="s">
        <v>71</v>
      </c>
      <c r="P1703" s="1" t="s">
        <v>71</v>
      </c>
      <c r="Q1703" s="1" t="s">
        <v>71</v>
      </c>
      <c r="R1703" s="1" t="s">
        <v>71</v>
      </c>
      <c r="S1703" s="1" t="s">
        <v>71</v>
      </c>
      <c r="T1703" s="1" t="s">
        <v>26347</v>
      </c>
      <c r="U1703" s="1" t="s">
        <v>26348</v>
      </c>
      <c r="V1703" s="1" t="s">
        <v>26349</v>
      </c>
      <c r="W1703" s="1" t="s">
        <v>26350</v>
      </c>
      <c r="X1703" s="1" t="s">
        <v>71</v>
      </c>
      <c r="Y1703" s="1" t="s">
        <v>26351</v>
      </c>
      <c r="Z1703" s="1" t="s">
        <v>26352</v>
      </c>
      <c r="AA1703" s="1" t="s">
        <v>71</v>
      </c>
      <c r="AB1703" s="1" t="s">
        <v>71</v>
      </c>
      <c r="AC1703" s="1" t="s">
        <v>26353</v>
      </c>
      <c r="AD1703" s="1" t="s">
        <v>26354</v>
      </c>
      <c r="AE1703" s="1" t="s">
        <v>26355</v>
      </c>
      <c r="AF1703" s="1" t="s">
        <v>71</v>
      </c>
      <c r="AG1703" s="1">
        <v>61</v>
      </c>
      <c r="AH1703" s="1">
        <v>0</v>
      </c>
      <c r="AI1703" s="1">
        <v>0</v>
      </c>
      <c r="AJ1703" s="1">
        <v>18</v>
      </c>
      <c r="AK1703" s="1">
        <v>39</v>
      </c>
      <c r="AL1703" s="1" t="s">
        <v>82</v>
      </c>
      <c r="AM1703" s="1" t="s">
        <v>83</v>
      </c>
      <c r="AN1703" s="1" t="s">
        <v>84</v>
      </c>
      <c r="AO1703" s="1" t="s">
        <v>5290</v>
      </c>
      <c r="AP1703" s="1" t="s">
        <v>5464</v>
      </c>
      <c r="AQ1703" s="1" t="s">
        <v>71</v>
      </c>
      <c r="AR1703" s="1" t="s">
        <v>5291</v>
      </c>
      <c r="AS1703" s="1" t="s">
        <v>5292</v>
      </c>
      <c r="AT1703" s="1" t="s">
        <v>3194</v>
      </c>
      <c r="AU1703" s="1">
        <v>2021</v>
      </c>
      <c r="AV1703" s="1">
        <v>288</v>
      </c>
      <c r="AW1703" s="1" t="s">
        <v>71</v>
      </c>
      <c r="AX1703" s="1" t="s">
        <v>71</v>
      </c>
      <c r="AY1703" s="1" t="s">
        <v>71</v>
      </c>
      <c r="AZ1703" s="1" t="s">
        <v>71</v>
      </c>
      <c r="BA1703" s="1" t="s">
        <v>71</v>
      </c>
      <c r="BB1703" s="1" t="s">
        <v>71</v>
      </c>
      <c r="BC1703" s="1" t="s">
        <v>71</v>
      </c>
      <c r="BD1703" s="1">
        <v>117684</v>
      </c>
      <c r="BE1703" s="1" t="s">
        <v>26356</v>
      </c>
      <c r="BF1703" s="1" t="str">
        <f>HYPERLINK("http://dx.doi.org/10.1016/j.envpol.2021.117684","http://dx.doi.org/10.1016/j.envpol.2021.117684")</f>
        <v>http://dx.doi.org/10.1016/j.envpol.2021.117684</v>
      </c>
      <c r="BG1703" s="1" t="s">
        <v>71</v>
      </c>
      <c r="BH1703" s="1" t="s">
        <v>914</v>
      </c>
      <c r="BI1703" s="1">
        <v>11</v>
      </c>
      <c r="BJ1703" s="1" t="s">
        <v>137</v>
      </c>
      <c r="BK1703" s="1" t="s">
        <v>93</v>
      </c>
      <c r="BL1703" s="1" t="s">
        <v>138</v>
      </c>
      <c r="BM1703" s="1" t="s">
        <v>26357</v>
      </c>
      <c r="BN1703" s="1">
        <v>34252713</v>
      </c>
      <c r="BO1703" s="1" t="s">
        <v>71</v>
      </c>
      <c r="BP1703" s="1" t="s">
        <v>71</v>
      </c>
      <c r="BQ1703" s="1" t="s">
        <v>71</v>
      </c>
    </row>
    <row r="1704" spans="1:69">
      <c r="A1704" s="1" t="s">
        <v>69</v>
      </c>
      <c r="B1704" s="1" t="s">
        <v>26358</v>
      </c>
      <c r="C1704" s="1" t="s">
        <v>71</v>
      </c>
      <c r="D1704" s="1" t="s">
        <v>71</v>
      </c>
      <c r="E1704" s="1" t="s">
        <v>71</v>
      </c>
      <c r="F1704" s="1" t="s">
        <v>26359</v>
      </c>
      <c r="G1704" s="1" t="s">
        <v>71</v>
      </c>
      <c r="H1704" s="1" t="s">
        <v>71</v>
      </c>
      <c r="I1704" s="1" t="s">
        <v>26360</v>
      </c>
      <c r="J1704" s="1" t="s">
        <v>5280</v>
      </c>
      <c r="K1704" s="1" t="s">
        <v>71</v>
      </c>
      <c r="L1704" s="1" t="s">
        <v>71</v>
      </c>
      <c r="M1704" s="1" t="s">
        <v>74</v>
      </c>
      <c r="N1704" s="1" t="s">
        <v>75</v>
      </c>
      <c r="O1704" s="1" t="s">
        <v>71</v>
      </c>
      <c r="P1704" s="1" t="s">
        <v>71</v>
      </c>
      <c r="Q1704" s="1" t="s">
        <v>71</v>
      </c>
      <c r="R1704" s="1" t="s">
        <v>71</v>
      </c>
      <c r="S1704" s="1" t="s">
        <v>71</v>
      </c>
      <c r="T1704" s="1" t="s">
        <v>26361</v>
      </c>
      <c r="U1704" s="1" t="s">
        <v>26362</v>
      </c>
      <c r="V1704" s="1" t="s">
        <v>26363</v>
      </c>
      <c r="W1704" s="1" t="s">
        <v>26364</v>
      </c>
      <c r="X1704" s="1" t="s">
        <v>71</v>
      </c>
      <c r="Y1704" s="1" t="s">
        <v>26365</v>
      </c>
      <c r="Z1704" s="1" t="s">
        <v>26366</v>
      </c>
      <c r="AA1704" s="1" t="s">
        <v>26367</v>
      </c>
      <c r="AB1704" s="1" t="s">
        <v>26368</v>
      </c>
      <c r="AC1704" s="1" t="s">
        <v>26369</v>
      </c>
      <c r="AD1704" s="1" t="s">
        <v>26370</v>
      </c>
      <c r="AE1704" s="1" t="s">
        <v>26371</v>
      </c>
      <c r="AF1704" s="1" t="s">
        <v>71</v>
      </c>
      <c r="AG1704" s="1">
        <v>68</v>
      </c>
      <c r="AH1704" s="1">
        <v>6</v>
      </c>
      <c r="AI1704" s="1">
        <v>6</v>
      </c>
      <c r="AJ1704" s="1">
        <v>9</v>
      </c>
      <c r="AK1704" s="1">
        <v>62</v>
      </c>
      <c r="AL1704" s="1" t="s">
        <v>82</v>
      </c>
      <c r="AM1704" s="1" t="s">
        <v>83</v>
      </c>
      <c r="AN1704" s="1" t="s">
        <v>84</v>
      </c>
      <c r="AO1704" s="1" t="s">
        <v>5290</v>
      </c>
      <c r="AP1704" s="1" t="s">
        <v>5464</v>
      </c>
      <c r="AQ1704" s="1" t="s">
        <v>71</v>
      </c>
      <c r="AR1704" s="1" t="s">
        <v>5291</v>
      </c>
      <c r="AS1704" s="1" t="s">
        <v>5292</v>
      </c>
      <c r="AT1704" s="1" t="s">
        <v>507</v>
      </c>
      <c r="AU1704" s="1">
        <v>2020</v>
      </c>
      <c r="AV1704" s="1">
        <v>264</v>
      </c>
      <c r="AW1704" s="1" t="s">
        <v>71</v>
      </c>
      <c r="AX1704" s="1" t="s">
        <v>71</v>
      </c>
      <c r="AY1704" s="1" t="s">
        <v>71</v>
      </c>
      <c r="AZ1704" s="1" t="s">
        <v>71</v>
      </c>
      <c r="BA1704" s="1" t="s">
        <v>71</v>
      </c>
      <c r="BB1704" s="1" t="s">
        <v>71</v>
      </c>
      <c r="BC1704" s="1" t="s">
        <v>71</v>
      </c>
      <c r="BD1704" s="1">
        <v>114636</v>
      </c>
      <c r="BE1704" s="1" t="s">
        <v>26372</v>
      </c>
      <c r="BF1704" s="1" t="str">
        <f>HYPERLINK("http://dx.doi.org/10.1016/j.envpol.2020.114636","http://dx.doi.org/10.1016/j.envpol.2020.114636")</f>
        <v>http://dx.doi.org/10.1016/j.envpol.2020.114636</v>
      </c>
      <c r="BG1704" s="1" t="s">
        <v>71</v>
      </c>
      <c r="BH1704" s="1" t="s">
        <v>71</v>
      </c>
      <c r="BI1704" s="1">
        <v>11</v>
      </c>
      <c r="BJ1704" s="1" t="s">
        <v>137</v>
      </c>
      <c r="BK1704" s="1" t="s">
        <v>93</v>
      </c>
      <c r="BL1704" s="1" t="s">
        <v>138</v>
      </c>
      <c r="BM1704" s="1" t="s">
        <v>26373</v>
      </c>
      <c r="BN1704" s="1">
        <v>32380391</v>
      </c>
      <c r="BO1704" s="1" t="s">
        <v>71</v>
      </c>
      <c r="BP1704" s="1" t="s">
        <v>71</v>
      </c>
      <c r="BQ1704" s="1" t="s">
        <v>71</v>
      </c>
    </row>
    <row r="1705" spans="1:69">
      <c r="A1705" s="3" t="s">
        <v>69</v>
      </c>
      <c r="B1705" s="3" t="s">
        <v>26374</v>
      </c>
      <c r="C1705" s="3" t="s">
        <v>71</v>
      </c>
      <c r="D1705" s="3" t="s">
        <v>71</v>
      </c>
      <c r="E1705" s="3" t="s">
        <v>71</v>
      </c>
      <c r="F1705" s="3" t="s">
        <v>26375</v>
      </c>
      <c r="G1705" s="3" t="s">
        <v>71</v>
      </c>
      <c r="H1705" s="3" t="s">
        <v>71</v>
      </c>
      <c r="I1705" s="3" t="s">
        <v>26376</v>
      </c>
      <c r="J1705" s="3" t="s">
        <v>2692</v>
      </c>
      <c r="K1705" s="3" t="s">
        <v>71</v>
      </c>
      <c r="L1705" s="3" t="s">
        <v>71</v>
      </c>
      <c r="M1705" s="3" t="s">
        <v>74</v>
      </c>
      <c r="N1705" s="3" t="s">
        <v>75</v>
      </c>
      <c r="O1705" s="3" t="s">
        <v>71</v>
      </c>
      <c r="P1705" s="3" t="s">
        <v>71</v>
      </c>
      <c r="Q1705" s="3" t="s">
        <v>71</v>
      </c>
      <c r="R1705" s="3" t="s">
        <v>71</v>
      </c>
      <c r="S1705" s="3" t="s">
        <v>71</v>
      </c>
      <c r="T1705" s="3" t="s">
        <v>26377</v>
      </c>
      <c r="U1705" s="3" t="s">
        <v>26378</v>
      </c>
      <c r="V1705" s="3" t="s">
        <v>26379</v>
      </c>
      <c r="W1705" s="3" t="s">
        <v>26380</v>
      </c>
      <c r="X1705" s="3" t="s">
        <v>71</v>
      </c>
      <c r="Y1705" s="3" t="s">
        <v>26381</v>
      </c>
      <c r="Z1705" s="3" t="s">
        <v>26382</v>
      </c>
      <c r="AA1705" s="3" t="s">
        <v>71</v>
      </c>
      <c r="AB1705" s="3" t="s">
        <v>71</v>
      </c>
      <c r="AC1705" s="3" t="s">
        <v>26383</v>
      </c>
      <c r="AD1705" s="3" t="s">
        <v>26384</v>
      </c>
      <c r="AE1705" s="3" t="s">
        <v>26385</v>
      </c>
      <c r="AF1705" s="3" t="s">
        <v>71</v>
      </c>
      <c r="AG1705" s="3">
        <v>25</v>
      </c>
      <c r="AH1705" s="3">
        <v>21</v>
      </c>
      <c r="AI1705" s="3">
        <v>36</v>
      </c>
      <c r="AJ1705" s="3">
        <v>4</v>
      </c>
      <c r="AK1705" s="3">
        <v>155</v>
      </c>
      <c r="AL1705" s="3" t="s">
        <v>100</v>
      </c>
      <c r="AM1705" s="3" t="s">
        <v>101</v>
      </c>
      <c r="AN1705" s="3" t="s">
        <v>102</v>
      </c>
      <c r="AO1705" s="3" t="s">
        <v>2701</v>
      </c>
      <c r="AP1705" s="3" t="s">
        <v>2702</v>
      </c>
      <c r="AQ1705" s="3" t="s">
        <v>71</v>
      </c>
      <c r="AR1705" s="3" t="s">
        <v>2703</v>
      </c>
      <c r="AS1705" s="3" t="s">
        <v>2704</v>
      </c>
      <c r="AT1705" s="3" t="s">
        <v>524</v>
      </c>
      <c r="AU1705" s="3">
        <v>2014</v>
      </c>
      <c r="AV1705" s="3">
        <v>72</v>
      </c>
      <c r="AW1705" s="3">
        <v>2</v>
      </c>
      <c r="AX1705" s="3" t="s">
        <v>71</v>
      </c>
      <c r="AY1705" s="3" t="s">
        <v>71</v>
      </c>
      <c r="AZ1705" s="3" t="s">
        <v>71</v>
      </c>
      <c r="BA1705" s="3" t="s">
        <v>71</v>
      </c>
      <c r="BB1705" s="3">
        <v>341</v>
      </c>
      <c r="BC1705" s="3">
        <v>354</v>
      </c>
      <c r="BD1705" s="3" t="s">
        <v>71</v>
      </c>
      <c r="BE1705" s="3" t="s">
        <v>26386</v>
      </c>
      <c r="BF1705" s="3" t="str">
        <f>HYPERLINK("http://dx.doi.org/10.1007/s12665-013-2955-1","http://dx.doi.org/10.1007/s12665-013-2955-1")</f>
        <v>http://dx.doi.org/10.1007/s12665-013-2955-1</v>
      </c>
      <c r="BG1705" s="3" t="s">
        <v>71</v>
      </c>
      <c r="BH1705" s="3" t="s">
        <v>71</v>
      </c>
      <c r="BI1705" s="3">
        <v>14</v>
      </c>
      <c r="BJ1705" s="3" t="s">
        <v>2706</v>
      </c>
      <c r="BK1705" s="3" t="s">
        <v>93</v>
      </c>
      <c r="BL1705" s="3" t="s">
        <v>2707</v>
      </c>
      <c r="BM1705" s="3" t="s">
        <v>26387</v>
      </c>
      <c r="BN1705" s="3" t="s">
        <v>71</v>
      </c>
      <c r="BO1705" s="3" t="s">
        <v>71</v>
      </c>
      <c r="BP1705" s="3" t="s">
        <v>71</v>
      </c>
      <c r="BQ1705" s="3" t="s">
        <v>71</v>
      </c>
    </row>
    <row r="1706" spans="1:69">
      <c r="A1706" s="3" t="s">
        <v>69</v>
      </c>
      <c r="B1706" s="3" t="s">
        <v>26388</v>
      </c>
      <c r="C1706" s="3" t="s">
        <v>71</v>
      </c>
      <c r="D1706" s="3" t="s">
        <v>71</v>
      </c>
      <c r="E1706" s="3" t="s">
        <v>71</v>
      </c>
      <c r="F1706" s="3" t="s">
        <v>26389</v>
      </c>
      <c r="G1706" s="3" t="s">
        <v>71</v>
      </c>
      <c r="H1706" s="3" t="s">
        <v>71</v>
      </c>
      <c r="I1706" s="3" t="s">
        <v>26390</v>
      </c>
      <c r="J1706" s="3" t="s">
        <v>116</v>
      </c>
      <c r="K1706" s="3" t="s">
        <v>71</v>
      </c>
      <c r="L1706" s="3" t="s">
        <v>71</v>
      </c>
      <c r="M1706" s="3" t="s">
        <v>74</v>
      </c>
      <c r="N1706" s="3" t="s">
        <v>117</v>
      </c>
      <c r="O1706" s="3" t="s">
        <v>71</v>
      </c>
      <c r="P1706" s="3" t="s">
        <v>71</v>
      </c>
      <c r="Q1706" s="3" t="s">
        <v>71</v>
      </c>
      <c r="R1706" s="3" t="s">
        <v>71</v>
      </c>
      <c r="S1706" s="3" t="s">
        <v>71</v>
      </c>
      <c r="T1706" s="3" t="s">
        <v>26391</v>
      </c>
      <c r="U1706" s="3" t="s">
        <v>26392</v>
      </c>
      <c r="V1706" s="3" t="s">
        <v>26393</v>
      </c>
      <c r="W1706" s="3" t="s">
        <v>26394</v>
      </c>
      <c r="X1706" s="3" t="s">
        <v>71</v>
      </c>
      <c r="Y1706" s="3" t="s">
        <v>26395</v>
      </c>
      <c r="Z1706" s="3" t="s">
        <v>26396</v>
      </c>
      <c r="AA1706" s="3" t="s">
        <v>26397</v>
      </c>
      <c r="AB1706" s="3" t="s">
        <v>26398</v>
      </c>
      <c r="AC1706" s="3" t="s">
        <v>71</v>
      </c>
      <c r="AD1706" s="3" t="s">
        <v>71</v>
      </c>
      <c r="AE1706" s="3" t="s">
        <v>71</v>
      </c>
      <c r="AF1706" s="3" t="s">
        <v>71</v>
      </c>
      <c r="AG1706" s="3">
        <v>77</v>
      </c>
      <c r="AH1706" s="3">
        <v>122</v>
      </c>
      <c r="AI1706" s="3">
        <v>126</v>
      </c>
      <c r="AJ1706" s="3">
        <v>3</v>
      </c>
      <c r="AK1706" s="3">
        <v>210</v>
      </c>
      <c r="AL1706" s="3" t="s">
        <v>126</v>
      </c>
      <c r="AM1706" s="3" t="s">
        <v>127</v>
      </c>
      <c r="AN1706" s="3" t="s">
        <v>128</v>
      </c>
      <c r="AO1706" s="3" t="s">
        <v>129</v>
      </c>
      <c r="AP1706" s="3" t="s">
        <v>130</v>
      </c>
      <c r="AQ1706" s="3" t="s">
        <v>71</v>
      </c>
      <c r="AR1706" s="3" t="s">
        <v>131</v>
      </c>
      <c r="AS1706" s="3" t="s">
        <v>132</v>
      </c>
      <c r="AT1706" s="3" t="s">
        <v>133</v>
      </c>
      <c r="AU1706" s="3">
        <v>2008</v>
      </c>
      <c r="AV1706" s="3">
        <v>15</v>
      </c>
      <c r="AW1706" s="3">
        <v>4</v>
      </c>
      <c r="AX1706" s="3" t="s">
        <v>71</v>
      </c>
      <c r="AY1706" s="3" t="s">
        <v>71</v>
      </c>
      <c r="AZ1706" s="3" t="s">
        <v>71</v>
      </c>
      <c r="BA1706" s="3" t="s">
        <v>71</v>
      </c>
      <c r="BB1706" s="3">
        <v>308</v>
      </c>
      <c r="BC1706" s="3">
        <v>317</v>
      </c>
      <c r="BD1706" s="3" t="s">
        <v>71</v>
      </c>
      <c r="BE1706" s="3" t="s">
        <v>26399</v>
      </c>
      <c r="BF1706" s="3" t="str">
        <f>HYPERLINK("http://dx.doi.org/10.1007/s11356-008-0012-5","http://dx.doi.org/10.1007/s11356-008-0012-5")</f>
        <v>http://dx.doi.org/10.1007/s11356-008-0012-5</v>
      </c>
      <c r="BG1706" s="3" t="s">
        <v>71</v>
      </c>
      <c r="BH1706" s="3" t="s">
        <v>71</v>
      </c>
      <c r="BI1706" s="3">
        <v>10</v>
      </c>
      <c r="BJ1706" s="3" t="s">
        <v>137</v>
      </c>
      <c r="BK1706" s="3" t="s">
        <v>93</v>
      </c>
      <c r="BL1706" s="3" t="s">
        <v>138</v>
      </c>
      <c r="BM1706" s="3" t="s">
        <v>26400</v>
      </c>
      <c r="BN1706" s="3">
        <v>18488261</v>
      </c>
      <c r="BO1706" s="3" t="s">
        <v>71</v>
      </c>
      <c r="BP1706" s="3" t="s">
        <v>71</v>
      </c>
      <c r="BQ1706" s="3" t="s">
        <v>71</v>
      </c>
    </row>
    <row r="1707" spans="1:69">
      <c r="A1707" s="1" t="s">
        <v>69</v>
      </c>
      <c r="B1707" s="1" t="s">
        <v>26401</v>
      </c>
      <c r="C1707" s="1" t="s">
        <v>71</v>
      </c>
      <c r="D1707" s="1" t="s">
        <v>71</v>
      </c>
      <c r="E1707" s="1" t="s">
        <v>71</v>
      </c>
      <c r="F1707" s="1" t="s">
        <v>26402</v>
      </c>
      <c r="G1707" s="1" t="s">
        <v>71</v>
      </c>
      <c r="H1707" s="1" t="s">
        <v>71</v>
      </c>
      <c r="I1707" s="1" t="s">
        <v>26403</v>
      </c>
      <c r="J1707" s="1" t="s">
        <v>144</v>
      </c>
      <c r="K1707" s="1" t="s">
        <v>71</v>
      </c>
      <c r="L1707" s="1" t="s">
        <v>71</v>
      </c>
      <c r="M1707" s="1" t="s">
        <v>74</v>
      </c>
      <c r="N1707" s="1" t="s">
        <v>117</v>
      </c>
      <c r="O1707" s="1" t="s">
        <v>71</v>
      </c>
      <c r="P1707" s="1" t="s">
        <v>71</v>
      </c>
      <c r="Q1707" s="1" t="s">
        <v>71</v>
      </c>
      <c r="R1707" s="1" t="s">
        <v>71</v>
      </c>
      <c r="S1707" s="1" t="s">
        <v>71</v>
      </c>
      <c r="T1707" s="1" t="s">
        <v>26404</v>
      </c>
      <c r="U1707" s="1" t="s">
        <v>26405</v>
      </c>
      <c r="V1707" s="1" t="s">
        <v>26406</v>
      </c>
      <c r="W1707" s="1" t="s">
        <v>26407</v>
      </c>
      <c r="X1707" s="1" t="s">
        <v>71</v>
      </c>
      <c r="Y1707" s="1" t="s">
        <v>26408</v>
      </c>
      <c r="Z1707" s="1" t="s">
        <v>26409</v>
      </c>
      <c r="AA1707" s="1" t="s">
        <v>71</v>
      </c>
      <c r="AB1707" s="1" t="s">
        <v>71</v>
      </c>
      <c r="AC1707" s="1" t="s">
        <v>26410</v>
      </c>
      <c r="AD1707" s="1" t="s">
        <v>26411</v>
      </c>
      <c r="AE1707" s="1" t="s">
        <v>26412</v>
      </c>
      <c r="AF1707" s="1" t="s">
        <v>71</v>
      </c>
      <c r="AG1707" s="1">
        <v>125</v>
      </c>
      <c r="AH1707" s="1">
        <v>26</v>
      </c>
      <c r="AI1707" s="1">
        <v>28</v>
      </c>
      <c r="AJ1707" s="1">
        <v>69</v>
      </c>
      <c r="AK1707" s="1">
        <v>170</v>
      </c>
      <c r="AL1707" s="1" t="s">
        <v>156</v>
      </c>
      <c r="AM1707" s="1" t="s">
        <v>157</v>
      </c>
      <c r="AN1707" s="1" t="s">
        <v>158</v>
      </c>
      <c r="AO1707" s="1" t="s">
        <v>159</v>
      </c>
      <c r="AP1707" s="1" t="s">
        <v>160</v>
      </c>
      <c r="AQ1707" s="1" t="s">
        <v>71</v>
      </c>
      <c r="AR1707" s="1" t="s">
        <v>161</v>
      </c>
      <c r="AS1707" s="1" t="s">
        <v>162</v>
      </c>
      <c r="AT1707" s="1" t="s">
        <v>6267</v>
      </c>
      <c r="AU1707" s="1">
        <v>2021</v>
      </c>
      <c r="AV1707" s="1">
        <v>780</v>
      </c>
      <c r="AW1707" s="1" t="s">
        <v>71</v>
      </c>
      <c r="AX1707" s="1" t="s">
        <v>71</v>
      </c>
      <c r="AY1707" s="1" t="s">
        <v>71</v>
      </c>
      <c r="AZ1707" s="1" t="s">
        <v>71</v>
      </c>
      <c r="BA1707" s="1" t="s">
        <v>71</v>
      </c>
      <c r="BB1707" s="1" t="s">
        <v>71</v>
      </c>
      <c r="BC1707" s="1" t="s">
        <v>71</v>
      </c>
      <c r="BD1707" s="1">
        <v>146521</v>
      </c>
      <c r="BE1707" s="1" t="s">
        <v>26413</v>
      </c>
      <c r="BF1707" s="1" t="str">
        <f>HYPERLINK("http://dx.doi.org/10.1016/j.scitotenv.2021.146521","http://dx.doi.org/10.1016/j.scitotenv.2021.146521")</f>
        <v>http://dx.doi.org/10.1016/j.scitotenv.2021.146521</v>
      </c>
      <c r="BG1707" s="1" t="s">
        <v>71</v>
      </c>
      <c r="BH1707" s="1" t="s">
        <v>719</v>
      </c>
      <c r="BI1707" s="1">
        <v>12</v>
      </c>
      <c r="BJ1707" s="1" t="s">
        <v>137</v>
      </c>
      <c r="BK1707" s="1" t="s">
        <v>93</v>
      </c>
      <c r="BL1707" s="1" t="s">
        <v>138</v>
      </c>
      <c r="BM1707" s="1" t="s">
        <v>26414</v>
      </c>
      <c r="BN1707" s="1">
        <v>34030330</v>
      </c>
      <c r="BO1707" s="1" t="s">
        <v>71</v>
      </c>
      <c r="BP1707" s="1" t="s">
        <v>71</v>
      </c>
      <c r="BQ1707" s="1" t="s">
        <v>71</v>
      </c>
    </row>
    <row r="1708" spans="1:69">
      <c r="A1708" s="1" t="s">
        <v>69</v>
      </c>
      <c r="B1708" s="1" t="s">
        <v>26415</v>
      </c>
      <c r="C1708" s="1" t="s">
        <v>71</v>
      </c>
      <c r="D1708" s="1" t="s">
        <v>71</v>
      </c>
      <c r="E1708" s="1" t="s">
        <v>71</v>
      </c>
      <c r="F1708" s="1" t="s">
        <v>26416</v>
      </c>
      <c r="G1708" s="1" t="s">
        <v>71</v>
      </c>
      <c r="H1708" s="1" t="s">
        <v>71</v>
      </c>
      <c r="I1708" s="1" t="s">
        <v>26417</v>
      </c>
      <c r="J1708" s="1" t="s">
        <v>1057</v>
      </c>
      <c r="K1708" s="1" t="s">
        <v>71</v>
      </c>
      <c r="L1708" s="1" t="s">
        <v>71</v>
      </c>
      <c r="M1708" s="1" t="s">
        <v>74</v>
      </c>
      <c r="N1708" s="1" t="s">
        <v>75</v>
      </c>
      <c r="O1708" s="1" t="s">
        <v>71</v>
      </c>
      <c r="P1708" s="1" t="s">
        <v>71</v>
      </c>
      <c r="Q1708" s="1" t="s">
        <v>71</v>
      </c>
      <c r="R1708" s="1" t="s">
        <v>71</v>
      </c>
      <c r="S1708" s="1" t="s">
        <v>71</v>
      </c>
      <c r="T1708" s="1" t="s">
        <v>26418</v>
      </c>
      <c r="U1708" s="1" t="s">
        <v>26419</v>
      </c>
      <c r="V1708" s="1" t="s">
        <v>26420</v>
      </c>
      <c r="W1708" s="1" t="s">
        <v>26421</v>
      </c>
      <c r="X1708" s="1" t="s">
        <v>71</v>
      </c>
      <c r="Y1708" s="1" t="s">
        <v>26422</v>
      </c>
      <c r="Z1708" s="1" t="s">
        <v>26423</v>
      </c>
      <c r="AA1708" s="1" t="s">
        <v>71</v>
      </c>
      <c r="AB1708" s="1" t="s">
        <v>71</v>
      </c>
      <c r="AC1708" s="1" t="s">
        <v>71</v>
      </c>
      <c r="AD1708" s="1" t="s">
        <v>71</v>
      </c>
      <c r="AE1708" s="1" t="s">
        <v>71</v>
      </c>
      <c r="AF1708" s="1" t="s">
        <v>71</v>
      </c>
      <c r="AG1708" s="1">
        <v>79</v>
      </c>
      <c r="AH1708" s="1">
        <v>0</v>
      </c>
      <c r="AI1708" s="1">
        <v>0</v>
      </c>
      <c r="AJ1708" s="1">
        <v>1</v>
      </c>
      <c r="AK1708" s="1">
        <v>1</v>
      </c>
      <c r="AL1708" s="1" t="s">
        <v>156</v>
      </c>
      <c r="AM1708" s="1" t="s">
        <v>157</v>
      </c>
      <c r="AN1708" s="1" t="s">
        <v>158</v>
      </c>
      <c r="AO1708" s="1" t="s">
        <v>1070</v>
      </c>
      <c r="AP1708" s="1" t="s">
        <v>1071</v>
      </c>
      <c r="AQ1708" s="1" t="s">
        <v>71</v>
      </c>
      <c r="AR1708" s="1" t="s">
        <v>1072</v>
      </c>
      <c r="AS1708" s="1" t="s">
        <v>1073</v>
      </c>
      <c r="AT1708" s="1" t="s">
        <v>507</v>
      </c>
      <c r="AU1708" s="1">
        <v>2022</v>
      </c>
      <c r="AV1708" s="1">
        <v>199</v>
      </c>
      <c r="AW1708" s="1" t="s">
        <v>71</v>
      </c>
      <c r="AX1708" s="1" t="s">
        <v>71</v>
      </c>
      <c r="AY1708" s="1" t="s">
        <v>71</v>
      </c>
      <c r="AZ1708" s="1" t="s">
        <v>71</v>
      </c>
      <c r="BA1708" s="1" t="s">
        <v>71</v>
      </c>
      <c r="BB1708" s="1" t="s">
        <v>71</v>
      </c>
      <c r="BC1708" s="1" t="s">
        <v>71</v>
      </c>
      <c r="BD1708" s="1">
        <v>107505</v>
      </c>
      <c r="BE1708" s="1" t="s">
        <v>26424</v>
      </c>
      <c r="BF1708" s="1" t="str">
        <f>HYPERLINK("http://dx.doi.org/10.1016/j.ecolecon.2022.107505","http://dx.doi.org/10.1016/j.ecolecon.2022.107505")</f>
        <v>http://dx.doi.org/10.1016/j.ecolecon.2022.107505</v>
      </c>
      <c r="BG1708" s="1" t="s">
        <v>71</v>
      </c>
      <c r="BH1708" s="1" t="s">
        <v>71</v>
      </c>
      <c r="BI1708" s="1">
        <v>11</v>
      </c>
      <c r="BJ1708" s="1" t="s">
        <v>1075</v>
      </c>
      <c r="BK1708" s="1" t="s">
        <v>240</v>
      </c>
      <c r="BL1708" s="1" t="s">
        <v>1076</v>
      </c>
      <c r="BM1708" s="1" t="s">
        <v>26425</v>
      </c>
      <c r="BN1708" s="1" t="s">
        <v>71</v>
      </c>
      <c r="BO1708" s="1" t="s">
        <v>71</v>
      </c>
      <c r="BP1708" s="1" t="s">
        <v>71</v>
      </c>
      <c r="BQ1708" s="1" t="s">
        <v>71</v>
      </c>
    </row>
    <row r="1709" spans="1:69">
      <c r="A1709" s="1" t="s">
        <v>69</v>
      </c>
      <c r="B1709" s="1" t="s">
        <v>26426</v>
      </c>
      <c r="C1709" s="1" t="s">
        <v>71</v>
      </c>
      <c r="D1709" s="1" t="s">
        <v>71</v>
      </c>
      <c r="E1709" s="1" t="s">
        <v>71</v>
      </c>
      <c r="F1709" s="1" t="s">
        <v>26427</v>
      </c>
      <c r="G1709" s="1" t="s">
        <v>71</v>
      </c>
      <c r="H1709" s="1" t="s">
        <v>71</v>
      </c>
      <c r="I1709" s="1" t="s">
        <v>26428</v>
      </c>
      <c r="J1709" s="1" t="s">
        <v>3855</v>
      </c>
      <c r="K1709" s="1" t="s">
        <v>71</v>
      </c>
      <c r="L1709" s="1" t="s">
        <v>71</v>
      </c>
      <c r="M1709" s="1" t="s">
        <v>74</v>
      </c>
      <c r="N1709" s="1" t="s">
        <v>75</v>
      </c>
      <c r="O1709" s="1" t="s">
        <v>71</v>
      </c>
      <c r="P1709" s="1" t="s">
        <v>71</v>
      </c>
      <c r="Q1709" s="1" t="s">
        <v>71</v>
      </c>
      <c r="R1709" s="1" t="s">
        <v>71</v>
      </c>
      <c r="S1709" s="1" t="s">
        <v>71</v>
      </c>
      <c r="T1709" s="1" t="s">
        <v>26429</v>
      </c>
      <c r="U1709" s="1" t="s">
        <v>26430</v>
      </c>
      <c r="V1709" s="1" t="s">
        <v>26431</v>
      </c>
      <c r="W1709" s="1" t="s">
        <v>26432</v>
      </c>
      <c r="X1709" s="1" t="s">
        <v>71</v>
      </c>
      <c r="Y1709" s="1" t="s">
        <v>26433</v>
      </c>
      <c r="Z1709" s="1" t="s">
        <v>26434</v>
      </c>
      <c r="AA1709" s="1" t="s">
        <v>26435</v>
      </c>
      <c r="AB1709" s="1" t="s">
        <v>26436</v>
      </c>
      <c r="AC1709" s="1" t="s">
        <v>26437</v>
      </c>
      <c r="AD1709" s="1" t="s">
        <v>26438</v>
      </c>
      <c r="AE1709" s="1" t="s">
        <v>26439</v>
      </c>
      <c r="AF1709" s="1" t="s">
        <v>71</v>
      </c>
      <c r="AG1709" s="1">
        <v>89</v>
      </c>
      <c r="AH1709" s="1">
        <v>12</v>
      </c>
      <c r="AI1709" s="1">
        <v>12</v>
      </c>
      <c r="AJ1709" s="1">
        <v>12</v>
      </c>
      <c r="AK1709" s="1">
        <v>42</v>
      </c>
      <c r="AL1709" s="1" t="s">
        <v>2969</v>
      </c>
      <c r="AM1709" s="1" t="s">
        <v>1369</v>
      </c>
      <c r="AN1709" s="1" t="s">
        <v>2970</v>
      </c>
      <c r="AO1709" s="1" t="s">
        <v>71</v>
      </c>
      <c r="AP1709" s="1" t="s">
        <v>3863</v>
      </c>
      <c r="AQ1709" s="1" t="s">
        <v>71</v>
      </c>
      <c r="AR1709" s="1" t="s">
        <v>3855</v>
      </c>
      <c r="AS1709" s="1" t="s">
        <v>3864</v>
      </c>
      <c r="AT1709" s="1" t="s">
        <v>282</v>
      </c>
      <c r="AU1709" s="1">
        <v>2020</v>
      </c>
      <c r="AV1709" s="1">
        <v>8</v>
      </c>
      <c r="AW1709" s="1">
        <v>10</v>
      </c>
      <c r="AX1709" s="1" t="s">
        <v>71</v>
      </c>
      <c r="AY1709" s="1" t="s">
        <v>71</v>
      </c>
      <c r="AZ1709" s="1" t="s">
        <v>71</v>
      </c>
      <c r="BA1709" s="1" t="s">
        <v>71</v>
      </c>
      <c r="BB1709" s="1" t="s">
        <v>71</v>
      </c>
      <c r="BC1709" s="1" t="s">
        <v>71</v>
      </c>
      <c r="BD1709" s="1" t="s">
        <v>26440</v>
      </c>
      <c r="BE1709" s="1" t="s">
        <v>26441</v>
      </c>
      <c r="BF1709" s="1" t="str">
        <f>HYPERLINK("http://dx.doi.org/10.1029/2020EF001516","http://dx.doi.org/10.1029/2020EF001516")</f>
        <v>http://dx.doi.org/10.1029/2020EF001516</v>
      </c>
      <c r="BG1709" s="1" t="s">
        <v>71</v>
      </c>
      <c r="BH1709" s="1" t="s">
        <v>71</v>
      </c>
      <c r="BI1709" s="1">
        <v>14</v>
      </c>
      <c r="BJ1709" s="1" t="s">
        <v>212</v>
      </c>
      <c r="BK1709" s="1" t="s">
        <v>93</v>
      </c>
      <c r="BL1709" s="1" t="s">
        <v>214</v>
      </c>
      <c r="BM1709" s="1" t="s">
        <v>26442</v>
      </c>
      <c r="BN1709" s="1" t="s">
        <v>71</v>
      </c>
      <c r="BO1709" s="1" t="s">
        <v>287</v>
      </c>
      <c r="BP1709" s="1" t="s">
        <v>71</v>
      </c>
      <c r="BQ1709" s="1" t="s">
        <v>71</v>
      </c>
    </row>
    <row r="1710" spans="1:69">
      <c r="A1710" s="1" t="s">
        <v>69</v>
      </c>
      <c r="B1710" s="1" t="s">
        <v>26443</v>
      </c>
      <c r="C1710" s="1" t="s">
        <v>71</v>
      </c>
      <c r="D1710" s="1" t="s">
        <v>71</v>
      </c>
      <c r="E1710" s="1" t="s">
        <v>71</v>
      </c>
      <c r="F1710" s="1" t="s">
        <v>26444</v>
      </c>
      <c r="G1710" s="1" t="s">
        <v>71</v>
      </c>
      <c r="H1710" s="1" t="s">
        <v>71</v>
      </c>
      <c r="I1710" s="1" t="s">
        <v>26445</v>
      </c>
      <c r="J1710" s="1" t="s">
        <v>144</v>
      </c>
      <c r="K1710" s="1" t="s">
        <v>71</v>
      </c>
      <c r="L1710" s="1" t="s">
        <v>71</v>
      </c>
      <c r="M1710" s="1" t="s">
        <v>74</v>
      </c>
      <c r="N1710" s="1" t="s">
        <v>117</v>
      </c>
      <c r="O1710" s="1" t="s">
        <v>71</v>
      </c>
      <c r="P1710" s="1" t="s">
        <v>71</v>
      </c>
      <c r="Q1710" s="1" t="s">
        <v>71</v>
      </c>
      <c r="R1710" s="1" t="s">
        <v>71</v>
      </c>
      <c r="S1710" s="1" t="s">
        <v>71</v>
      </c>
      <c r="T1710" s="1" t="s">
        <v>26446</v>
      </c>
      <c r="U1710" s="1" t="s">
        <v>26447</v>
      </c>
      <c r="V1710" s="1" t="s">
        <v>26448</v>
      </c>
      <c r="W1710" s="1" t="s">
        <v>26449</v>
      </c>
      <c r="X1710" s="1" t="s">
        <v>71</v>
      </c>
      <c r="Y1710" s="1" t="s">
        <v>26450</v>
      </c>
      <c r="Z1710" s="1" t="s">
        <v>26451</v>
      </c>
      <c r="AA1710" s="1" t="s">
        <v>26452</v>
      </c>
      <c r="AB1710" s="1" t="s">
        <v>26453</v>
      </c>
      <c r="AC1710" s="1" t="s">
        <v>26454</v>
      </c>
      <c r="AD1710" s="1" t="s">
        <v>26455</v>
      </c>
      <c r="AE1710" s="1" t="s">
        <v>26456</v>
      </c>
      <c r="AF1710" s="1" t="s">
        <v>71</v>
      </c>
      <c r="AG1710" s="1">
        <v>138</v>
      </c>
      <c r="AH1710" s="1">
        <v>14</v>
      </c>
      <c r="AI1710" s="1">
        <v>15</v>
      </c>
      <c r="AJ1710" s="1">
        <v>20</v>
      </c>
      <c r="AK1710" s="1">
        <v>117</v>
      </c>
      <c r="AL1710" s="1" t="s">
        <v>156</v>
      </c>
      <c r="AM1710" s="1" t="s">
        <v>157</v>
      </c>
      <c r="AN1710" s="1" t="s">
        <v>158</v>
      </c>
      <c r="AO1710" s="1" t="s">
        <v>159</v>
      </c>
      <c r="AP1710" s="1" t="s">
        <v>160</v>
      </c>
      <c r="AQ1710" s="1" t="s">
        <v>71</v>
      </c>
      <c r="AR1710" s="1" t="s">
        <v>161</v>
      </c>
      <c r="AS1710" s="1" t="s">
        <v>162</v>
      </c>
      <c r="AT1710" s="1" t="s">
        <v>2068</v>
      </c>
      <c r="AU1710" s="1">
        <v>2020</v>
      </c>
      <c r="AV1710" s="1">
        <v>739</v>
      </c>
      <c r="AW1710" s="1" t="s">
        <v>71</v>
      </c>
      <c r="AX1710" s="1" t="s">
        <v>71</v>
      </c>
      <c r="AY1710" s="1" t="s">
        <v>71</v>
      </c>
      <c r="AZ1710" s="1" t="s">
        <v>71</v>
      </c>
      <c r="BA1710" s="1" t="s">
        <v>71</v>
      </c>
      <c r="BB1710" s="1" t="s">
        <v>71</v>
      </c>
      <c r="BC1710" s="1" t="s">
        <v>71</v>
      </c>
      <c r="BD1710" s="1">
        <v>139092</v>
      </c>
      <c r="BE1710" s="1" t="s">
        <v>26457</v>
      </c>
      <c r="BF1710" s="1" t="str">
        <f>HYPERLINK("http://dx.doi.org/10.1016/j.scitotenv.2020.139092","http://dx.doi.org/10.1016/j.scitotenv.2020.139092")</f>
        <v>http://dx.doi.org/10.1016/j.scitotenv.2020.139092</v>
      </c>
      <c r="BG1710" s="1" t="s">
        <v>71</v>
      </c>
      <c r="BH1710" s="1" t="s">
        <v>71</v>
      </c>
      <c r="BI1710" s="1">
        <v>15</v>
      </c>
      <c r="BJ1710" s="1" t="s">
        <v>137</v>
      </c>
      <c r="BK1710" s="1" t="s">
        <v>93</v>
      </c>
      <c r="BL1710" s="1" t="s">
        <v>138</v>
      </c>
      <c r="BM1710" s="1" t="s">
        <v>26458</v>
      </c>
      <c r="BN1710" s="1">
        <v>32521338</v>
      </c>
      <c r="BO1710" s="1" t="s">
        <v>71</v>
      </c>
      <c r="BP1710" s="1" t="s">
        <v>71</v>
      </c>
      <c r="BQ1710" s="1" t="s">
        <v>71</v>
      </c>
    </row>
    <row r="1711" spans="1:69">
      <c r="A1711" s="1" t="s">
        <v>69</v>
      </c>
      <c r="B1711" s="1" t="s">
        <v>26459</v>
      </c>
      <c r="C1711" s="1" t="s">
        <v>71</v>
      </c>
      <c r="D1711" s="1" t="s">
        <v>71</v>
      </c>
      <c r="E1711" s="1" t="s">
        <v>71</v>
      </c>
      <c r="F1711" s="1" t="s">
        <v>26460</v>
      </c>
      <c r="G1711" s="1" t="s">
        <v>71</v>
      </c>
      <c r="H1711" s="1" t="s">
        <v>71</v>
      </c>
      <c r="I1711" s="1" t="s">
        <v>26461</v>
      </c>
      <c r="J1711" s="1" t="s">
        <v>817</v>
      </c>
      <c r="K1711" s="1" t="s">
        <v>71</v>
      </c>
      <c r="L1711" s="1" t="s">
        <v>71</v>
      </c>
      <c r="M1711" s="1" t="s">
        <v>74</v>
      </c>
      <c r="N1711" s="1" t="s">
        <v>75</v>
      </c>
      <c r="O1711" s="1" t="s">
        <v>71</v>
      </c>
      <c r="P1711" s="1" t="s">
        <v>71</v>
      </c>
      <c r="Q1711" s="1" t="s">
        <v>71</v>
      </c>
      <c r="R1711" s="1" t="s">
        <v>71</v>
      </c>
      <c r="S1711" s="1" t="s">
        <v>71</v>
      </c>
      <c r="T1711" s="1" t="s">
        <v>26462</v>
      </c>
      <c r="U1711" s="1" t="s">
        <v>26463</v>
      </c>
      <c r="V1711" s="1" t="s">
        <v>26464</v>
      </c>
      <c r="W1711" s="1" t="s">
        <v>26465</v>
      </c>
      <c r="X1711" s="1" t="s">
        <v>71</v>
      </c>
      <c r="Y1711" s="1" t="s">
        <v>26466</v>
      </c>
      <c r="Z1711" s="1" t="s">
        <v>26467</v>
      </c>
      <c r="AA1711" s="1" t="s">
        <v>26468</v>
      </c>
      <c r="AB1711" s="1" t="s">
        <v>26469</v>
      </c>
      <c r="AC1711" s="1" t="s">
        <v>26470</v>
      </c>
      <c r="AD1711" s="1" t="s">
        <v>26471</v>
      </c>
      <c r="AE1711" s="1" t="s">
        <v>26472</v>
      </c>
      <c r="AF1711" s="1" t="s">
        <v>71</v>
      </c>
      <c r="AG1711" s="1">
        <v>77</v>
      </c>
      <c r="AH1711" s="1">
        <v>0</v>
      </c>
      <c r="AI1711" s="1">
        <v>0</v>
      </c>
      <c r="AJ1711" s="1">
        <v>10</v>
      </c>
      <c r="AK1711" s="1">
        <v>10</v>
      </c>
      <c r="AL1711" s="1" t="s">
        <v>826</v>
      </c>
      <c r="AM1711" s="1" t="s">
        <v>547</v>
      </c>
      <c r="AN1711" s="1" t="s">
        <v>827</v>
      </c>
      <c r="AO1711" s="1" t="s">
        <v>828</v>
      </c>
      <c r="AP1711" s="1" t="s">
        <v>829</v>
      </c>
      <c r="AQ1711" s="1" t="s">
        <v>71</v>
      </c>
      <c r="AR1711" s="1" t="s">
        <v>830</v>
      </c>
      <c r="AS1711" s="1" t="s">
        <v>831</v>
      </c>
      <c r="AT1711" s="1" t="s">
        <v>6039</v>
      </c>
      <c r="AU1711" s="1">
        <v>2022</v>
      </c>
      <c r="AV1711" s="1">
        <v>317</v>
      </c>
      <c r="AW1711" s="1" t="s">
        <v>71</v>
      </c>
      <c r="AX1711" s="1" t="s">
        <v>71</v>
      </c>
      <c r="AY1711" s="1" t="s">
        <v>71</v>
      </c>
      <c r="AZ1711" s="1" t="s">
        <v>71</v>
      </c>
      <c r="BA1711" s="1" t="s">
        <v>71</v>
      </c>
      <c r="BB1711" s="1" t="s">
        <v>71</v>
      </c>
      <c r="BC1711" s="1" t="s">
        <v>71</v>
      </c>
      <c r="BD1711" s="1">
        <v>115287</v>
      </c>
      <c r="BE1711" s="1" t="s">
        <v>26473</v>
      </c>
      <c r="BF1711" s="1" t="str">
        <f>HYPERLINK("http://dx.doi.org/10.1016/j.jenvman.2022.115287","http://dx.doi.org/10.1016/j.jenvman.2022.115287")</f>
        <v>http://dx.doi.org/10.1016/j.jenvman.2022.115287</v>
      </c>
      <c r="BG1711" s="1" t="s">
        <v>71</v>
      </c>
      <c r="BH1711" s="1" t="s">
        <v>71</v>
      </c>
      <c r="BI1711" s="1">
        <v>12</v>
      </c>
      <c r="BJ1711" s="1" t="s">
        <v>137</v>
      </c>
      <c r="BK1711" s="1" t="s">
        <v>93</v>
      </c>
      <c r="BL1711" s="1" t="s">
        <v>138</v>
      </c>
      <c r="BM1711" s="1" t="s">
        <v>26474</v>
      </c>
      <c r="BN1711" s="1">
        <v>35642807</v>
      </c>
      <c r="BO1711" s="1" t="s">
        <v>71</v>
      </c>
      <c r="BP1711" s="1" t="s">
        <v>71</v>
      </c>
      <c r="BQ1711" s="1" t="s">
        <v>71</v>
      </c>
    </row>
    <row r="1712" spans="1:69">
      <c r="A1712" s="1" t="s">
        <v>69</v>
      </c>
      <c r="B1712" s="1" t="s">
        <v>26475</v>
      </c>
      <c r="C1712" s="1" t="s">
        <v>71</v>
      </c>
      <c r="D1712" s="1" t="s">
        <v>71</v>
      </c>
      <c r="E1712" s="1" t="s">
        <v>71</v>
      </c>
      <c r="F1712" s="1" t="s">
        <v>26476</v>
      </c>
      <c r="G1712" s="1" t="s">
        <v>71</v>
      </c>
      <c r="H1712" s="1" t="s">
        <v>71</v>
      </c>
      <c r="I1712" s="1" t="s">
        <v>26477</v>
      </c>
      <c r="J1712" s="1" t="s">
        <v>5280</v>
      </c>
      <c r="K1712" s="1" t="s">
        <v>71</v>
      </c>
      <c r="L1712" s="1" t="s">
        <v>71</v>
      </c>
      <c r="M1712" s="1" t="s">
        <v>74</v>
      </c>
      <c r="N1712" s="1" t="s">
        <v>75</v>
      </c>
      <c r="O1712" s="1" t="s">
        <v>71</v>
      </c>
      <c r="P1712" s="1" t="s">
        <v>71</v>
      </c>
      <c r="Q1712" s="1" t="s">
        <v>71</v>
      </c>
      <c r="R1712" s="1" t="s">
        <v>71</v>
      </c>
      <c r="S1712" s="1" t="s">
        <v>71</v>
      </c>
      <c r="T1712" s="1" t="s">
        <v>26478</v>
      </c>
      <c r="U1712" s="1" t="s">
        <v>26479</v>
      </c>
      <c r="V1712" s="1" t="s">
        <v>26480</v>
      </c>
      <c r="W1712" s="1" t="s">
        <v>26481</v>
      </c>
      <c r="X1712" s="1" t="s">
        <v>71</v>
      </c>
      <c r="Y1712" s="1" t="s">
        <v>26482</v>
      </c>
      <c r="Z1712" s="1" t="s">
        <v>26483</v>
      </c>
      <c r="AA1712" s="1" t="s">
        <v>71</v>
      </c>
      <c r="AB1712" s="1" t="s">
        <v>26484</v>
      </c>
      <c r="AC1712" s="1" t="s">
        <v>26485</v>
      </c>
      <c r="AD1712" s="1" t="s">
        <v>5446</v>
      </c>
      <c r="AE1712" s="1" t="s">
        <v>26486</v>
      </c>
      <c r="AF1712" s="1" t="s">
        <v>71</v>
      </c>
      <c r="AG1712" s="1">
        <v>52</v>
      </c>
      <c r="AH1712" s="1">
        <v>0</v>
      </c>
      <c r="AI1712" s="1">
        <v>0</v>
      </c>
      <c r="AJ1712" s="1">
        <v>27</v>
      </c>
      <c r="AK1712" s="1">
        <v>27</v>
      </c>
      <c r="AL1712" s="1" t="s">
        <v>82</v>
      </c>
      <c r="AM1712" s="1" t="s">
        <v>83</v>
      </c>
      <c r="AN1712" s="1" t="s">
        <v>84</v>
      </c>
      <c r="AO1712" s="1" t="s">
        <v>5290</v>
      </c>
      <c r="AP1712" s="1" t="s">
        <v>5464</v>
      </c>
      <c r="AQ1712" s="1" t="s">
        <v>71</v>
      </c>
      <c r="AR1712" s="1" t="s">
        <v>5291</v>
      </c>
      <c r="AS1712" s="1" t="s">
        <v>5292</v>
      </c>
      <c r="AT1712" s="1" t="s">
        <v>333</v>
      </c>
      <c r="AU1712" s="1">
        <v>2022</v>
      </c>
      <c r="AV1712" s="1">
        <v>298</v>
      </c>
      <c r="AW1712" s="1" t="s">
        <v>71</v>
      </c>
      <c r="AX1712" s="1" t="s">
        <v>71</v>
      </c>
      <c r="AY1712" s="1" t="s">
        <v>71</v>
      </c>
      <c r="AZ1712" s="1" t="s">
        <v>71</v>
      </c>
      <c r="BA1712" s="1" t="s">
        <v>71</v>
      </c>
      <c r="BB1712" s="1" t="s">
        <v>71</v>
      </c>
      <c r="BC1712" s="1" t="s">
        <v>71</v>
      </c>
      <c r="BD1712" s="1">
        <v>118859</v>
      </c>
      <c r="BE1712" s="1" t="s">
        <v>26487</v>
      </c>
      <c r="BF1712" s="1" t="str">
        <f>HYPERLINK("http://dx.doi.org/10.1016/j.envpol.2022.118859","http://dx.doi.org/10.1016/j.envpol.2022.118859")</f>
        <v>http://dx.doi.org/10.1016/j.envpol.2022.118859</v>
      </c>
      <c r="BG1712" s="1" t="s">
        <v>71</v>
      </c>
      <c r="BH1712" s="1" t="s">
        <v>71</v>
      </c>
      <c r="BI1712" s="1">
        <v>9</v>
      </c>
      <c r="BJ1712" s="1" t="s">
        <v>137</v>
      </c>
      <c r="BK1712" s="1" t="s">
        <v>93</v>
      </c>
      <c r="BL1712" s="1" t="s">
        <v>138</v>
      </c>
      <c r="BM1712" s="1" t="s">
        <v>26488</v>
      </c>
      <c r="BN1712" s="1">
        <v>35063539</v>
      </c>
      <c r="BO1712" s="1" t="s">
        <v>71</v>
      </c>
      <c r="BP1712" s="1" t="s">
        <v>71</v>
      </c>
      <c r="BQ1712" s="1" t="s">
        <v>71</v>
      </c>
    </row>
    <row r="1713" spans="1:69">
      <c r="A1713" s="1" t="s">
        <v>69</v>
      </c>
      <c r="B1713" s="1" t="s">
        <v>26489</v>
      </c>
      <c r="C1713" s="1" t="s">
        <v>71</v>
      </c>
      <c r="D1713" s="1" t="s">
        <v>71</v>
      </c>
      <c r="E1713" s="1" t="s">
        <v>71</v>
      </c>
      <c r="F1713" s="1" t="s">
        <v>26490</v>
      </c>
      <c r="G1713" s="1" t="s">
        <v>71</v>
      </c>
      <c r="H1713" s="1" t="s">
        <v>71</v>
      </c>
      <c r="I1713" s="1" t="s">
        <v>26491</v>
      </c>
      <c r="J1713" s="1" t="s">
        <v>219</v>
      </c>
      <c r="K1713" s="1" t="s">
        <v>71</v>
      </c>
      <c r="L1713" s="1" t="s">
        <v>71</v>
      </c>
      <c r="M1713" s="1" t="s">
        <v>74</v>
      </c>
      <c r="N1713" s="1" t="s">
        <v>75</v>
      </c>
      <c r="O1713" s="1" t="s">
        <v>71</v>
      </c>
      <c r="P1713" s="1" t="s">
        <v>71</v>
      </c>
      <c r="Q1713" s="1" t="s">
        <v>71</v>
      </c>
      <c r="R1713" s="1" t="s">
        <v>71</v>
      </c>
      <c r="S1713" s="1" t="s">
        <v>71</v>
      </c>
      <c r="T1713" s="1" t="s">
        <v>26492</v>
      </c>
      <c r="U1713" s="1" t="s">
        <v>26493</v>
      </c>
      <c r="V1713" s="1" t="s">
        <v>26494</v>
      </c>
      <c r="W1713" s="1" t="s">
        <v>26495</v>
      </c>
      <c r="X1713" s="1" t="s">
        <v>71</v>
      </c>
      <c r="Y1713" s="1" t="s">
        <v>26496</v>
      </c>
      <c r="Z1713" s="1" t="s">
        <v>26497</v>
      </c>
      <c r="AA1713" s="1" t="s">
        <v>26498</v>
      </c>
      <c r="AB1713" s="1" t="s">
        <v>26499</v>
      </c>
      <c r="AC1713" s="1" t="s">
        <v>26500</v>
      </c>
      <c r="AD1713" s="1" t="s">
        <v>26501</v>
      </c>
      <c r="AE1713" s="1" t="s">
        <v>26502</v>
      </c>
      <c r="AF1713" s="1" t="s">
        <v>71</v>
      </c>
      <c r="AG1713" s="1">
        <v>41</v>
      </c>
      <c r="AH1713" s="1">
        <v>1</v>
      </c>
      <c r="AI1713" s="1">
        <v>1</v>
      </c>
      <c r="AJ1713" s="1">
        <v>8</v>
      </c>
      <c r="AK1713" s="1">
        <v>13</v>
      </c>
      <c r="AL1713" s="1" t="s">
        <v>231</v>
      </c>
      <c r="AM1713" s="1" t="s">
        <v>232</v>
      </c>
      <c r="AN1713" s="1" t="s">
        <v>233</v>
      </c>
      <c r="AO1713" s="1" t="s">
        <v>71</v>
      </c>
      <c r="AP1713" s="1" t="s">
        <v>234</v>
      </c>
      <c r="AQ1713" s="1" t="s">
        <v>71</v>
      </c>
      <c r="AR1713" s="1" t="s">
        <v>235</v>
      </c>
      <c r="AS1713" s="1" t="s">
        <v>236</v>
      </c>
      <c r="AT1713" s="1" t="s">
        <v>524</v>
      </c>
      <c r="AU1713" s="1">
        <v>2021</v>
      </c>
      <c r="AV1713" s="1">
        <v>13</v>
      </c>
      <c r="AW1713" s="1">
        <v>14</v>
      </c>
      <c r="AX1713" s="1" t="s">
        <v>71</v>
      </c>
      <c r="AY1713" s="1" t="s">
        <v>71</v>
      </c>
      <c r="AZ1713" s="1" t="s">
        <v>71</v>
      </c>
      <c r="BA1713" s="1" t="s">
        <v>71</v>
      </c>
      <c r="BB1713" s="1" t="s">
        <v>71</v>
      </c>
      <c r="BC1713" s="1" t="s">
        <v>71</v>
      </c>
      <c r="BD1713" s="1">
        <v>7696</v>
      </c>
      <c r="BE1713" s="1" t="s">
        <v>26503</v>
      </c>
      <c r="BF1713" s="1" t="str">
        <f>HYPERLINK("http://dx.doi.org/10.3390/su13147696","http://dx.doi.org/10.3390/su13147696")</f>
        <v>http://dx.doi.org/10.3390/su13147696</v>
      </c>
      <c r="BG1713" s="1" t="s">
        <v>71</v>
      </c>
      <c r="BH1713" s="1" t="s">
        <v>71</v>
      </c>
      <c r="BI1713" s="1">
        <v>20</v>
      </c>
      <c r="BJ1713" s="1" t="s">
        <v>239</v>
      </c>
      <c r="BK1713" s="1" t="s">
        <v>240</v>
      </c>
      <c r="BL1713" s="1" t="s">
        <v>241</v>
      </c>
      <c r="BM1713" s="1" t="s">
        <v>26504</v>
      </c>
      <c r="BN1713" s="1" t="s">
        <v>71</v>
      </c>
      <c r="BO1713" s="1" t="s">
        <v>287</v>
      </c>
      <c r="BP1713" s="1" t="s">
        <v>71</v>
      </c>
      <c r="BQ1713" s="1" t="s">
        <v>71</v>
      </c>
    </row>
    <row r="1714" spans="1:69">
      <c r="A1714" s="1" t="s">
        <v>69</v>
      </c>
      <c r="B1714" s="1" t="s">
        <v>26505</v>
      </c>
      <c r="C1714" s="1" t="s">
        <v>71</v>
      </c>
      <c r="D1714" s="1" t="s">
        <v>71</v>
      </c>
      <c r="E1714" s="1" t="s">
        <v>71</v>
      </c>
      <c r="F1714" s="1" t="s">
        <v>26506</v>
      </c>
      <c r="G1714" s="1" t="s">
        <v>71</v>
      </c>
      <c r="H1714" s="1" t="s">
        <v>71</v>
      </c>
      <c r="I1714" s="1" t="s">
        <v>26507</v>
      </c>
      <c r="J1714" s="1" t="s">
        <v>219</v>
      </c>
      <c r="K1714" s="1" t="s">
        <v>71</v>
      </c>
      <c r="L1714" s="1" t="s">
        <v>71</v>
      </c>
      <c r="M1714" s="1" t="s">
        <v>74</v>
      </c>
      <c r="N1714" s="1" t="s">
        <v>75</v>
      </c>
      <c r="O1714" s="1" t="s">
        <v>71</v>
      </c>
      <c r="P1714" s="1" t="s">
        <v>71</v>
      </c>
      <c r="Q1714" s="1" t="s">
        <v>71</v>
      </c>
      <c r="R1714" s="1" t="s">
        <v>71</v>
      </c>
      <c r="S1714" s="1" t="s">
        <v>71</v>
      </c>
      <c r="T1714" s="1" t="s">
        <v>26508</v>
      </c>
      <c r="U1714" s="1" t="s">
        <v>26509</v>
      </c>
      <c r="V1714" s="1" t="s">
        <v>26510</v>
      </c>
      <c r="W1714" s="1" t="s">
        <v>26511</v>
      </c>
      <c r="X1714" s="1" t="s">
        <v>71</v>
      </c>
      <c r="Y1714" s="1" t="s">
        <v>26512</v>
      </c>
      <c r="Z1714" s="1" t="s">
        <v>26513</v>
      </c>
      <c r="AA1714" s="1" t="s">
        <v>71</v>
      </c>
      <c r="AB1714" s="1" t="s">
        <v>71</v>
      </c>
      <c r="AC1714" s="1" t="s">
        <v>26514</v>
      </c>
      <c r="AD1714" s="1" t="s">
        <v>10917</v>
      </c>
      <c r="AE1714" s="1" t="s">
        <v>26515</v>
      </c>
      <c r="AF1714" s="1" t="s">
        <v>71</v>
      </c>
      <c r="AG1714" s="1">
        <v>49</v>
      </c>
      <c r="AH1714" s="1">
        <v>1</v>
      </c>
      <c r="AI1714" s="1">
        <v>1</v>
      </c>
      <c r="AJ1714" s="1">
        <v>33</v>
      </c>
      <c r="AK1714" s="1">
        <v>57</v>
      </c>
      <c r="AL1714" s="1" t="s">
        <v>231</v>
      </c>
      <c r="AM1714" s="1" t="s">
        <v>232</v>
      </c>
      <c r="AN1714" s="1" t="s">
        <v>233</v>
      </c>
      <c r="AO1714" s="1" t="s">
        <v>71</v>
      </c>
      <c r="AP1714" s="1" t="s">
        <v>234</v>
      </c>
      <c r="AQ1714" s="1" t="s">
        <v>71</v>
      </c>
      <c r="AR1714" s="1" t="s">
        <v>235</v>
      </c>
      <c r="AS1714" s="1" t="s">
        <v>236</v>
      </c>
      <c r="AT1714" s="1" t="s">
        <v>507</v>
      </c>
      <c r="AU1714" s="1">
        <v>2021</v>
      </c>
      <c r="AV1714" s="1">
        <v>13</v>
      </c>
      <c r="AW1714" s="1">
        <v>17</v>
      </c>
      <c r="AX1714" s="1" t="s">
        <v>71</v>
      </c>
      <c r="AY1714" s="1" t="s">
        <v>71</v>
      </c>
      <c r="AZ1714" s="1" t="s">
        <v>71</v>
      </c>
      <c r="BA1714" s="1" t="s">
        <v>71</v>
      </c>
      <c r="BB1714" s="1" t="s">
        <v>71</v>
      </c>
      <c r="BC1714" s="1" t="s">
        <v>71</v>
      </c>
      <c r="BD1714" s="1">
        <v>9839</v>
      </c>
      <c r="BE1714" s="1" t="s">
        <v>26516</v>
      </c>
      <c r="BF1714" s="1" t="str">
        <f>HYPERLINK("http://dx.doi.org/10.3390/su13179839","http://dx.doi.org/10.3390/su13179839")</f>
        <v>http://dx.doi.org/10.3390/su13179839</v>
      </c>
      <c r="BG1714" s="1" t="s">
        <v>71</v>
      </c>
      <c r="BH1714" s="1" t="s">
        <v>71</v>
      </c>
      <c r="BI1714" s="1">
        <v>18</v>
      </c>
      <c r="BJ1714" s="1" t="s">
        <v>239</v>
      </c>
      <c r="BK1714" s="1" t="s">
        <v>240</v>
      </c>
      <c r="BL1714" s="1" t="s">
        <v>241</v>
      </c>
      <c r="BM1714" s="1" t="s">
        <v>26517</v>
      </c>
      <c r="BN1714" s="1" t="s">
        <v>71</v>
      </c>
      <c r="BO1714" s="1" t="s">
        <v>287</v>
      </c>
      <c r="BP1714" s="1" t="s">
        <v>71</v>
      </c>
      <c r="BQ1714" s="1" t="s">
        <v>71</v>
      </c>
    </row>
    <row r="1715" spans="1:69">
      <c r="A1715" s="3" t="s">
        <v>69</v>
      </c>
      <c r="B1715" s="3" t="s">
        <v>26518</v>
      </c>
      <c r="C1715" s="3" t="s">
        <v>71</v>
      </c>
      <c r="D1715" s="3" t="s">
        <v>71</v>
      </c>
      <c r="E1715" s="3" t="s">
        <v>71</v>
      </c>
      <c r="F1715" s="3" t="s">
        <v>26519</v>
      </c>
      <c r="G1715" s="3" t="s">
        <v>71</v>
      </c>
      <c r="H1715" s="3" t="s">
        <v>71</v>
      </c>
      <c r="I1715" s="3" t="s">
        <v>26520</v>
      </c>
      <c r="J1715" s="3" t="s">
        <v>144</v>
      </c>
      <c r="K1715" s="3" t="s">
        <v>71</v>
      </c>
      <c r="L1715" s="3" t="s">
        <v>71</v>
      </c>
      <c r="M1715" s="3" t="s">
        <v>74</v>
      </c>
      <c r="N1715" s="3" t="s">
        <v>75</v>
      </c>
      <c r="O1715" s="3" t="s">
        <v>71</v>
      </c>
      <c r="P1715" s="3" t="s">
        <v>71</v>
      </c>
      <c r="Q1715" s="3" t="s">
        <v>71</v>
      </c>
      <c r="R1715" s="3" t="s">
        <v>71</v>
      </c>
      <c r="S1715" s="3" t="s">
        <v>71</v>
      </c>
      <c r="T1715" s="3" t="s">
        <v>26521</v>
      </c>
      <c r="U1715" s="3" t="s">
        <v>26522</v>
      </c>
      <c r="V1715" s="3" t="s">
        <v>26523</v>
      </c>
      <c r="W1715" s="3" t="s">
        <v>26524</v>
      </c>
      <c r="X1715" s="3" t="s">
        <v>71</v>
      </c>
      <c r="Y1715" s="3" t="s">
        <v>26525</v>
      </c>
      <c r="Z1715" s="3" t="s">
        <v>26526</v>
      </c>
      <c r="AA1715" s="3" t="s">
        <v>26527</v>
      </c>
      <c r="AB1715" s="3" t="s">
        <v>26528</v>
      </c>
      <c r="AC1715" s="3" t="s">
        <v>26529</v>
      </c>
      <c r="AD1715" s="3" t="s">
        <v>26530</v>
      </c>
      <c r="AE1715" s="3" t="s">
        <v>26531</v>
      </c>
      <c r="AF1715" s="3" t="s">
        <v>71</v>
      </c>
      <c r="AG1715" s="3">
        <v>53</v>
      </c>
      <c r="AH1715" s="3">
        <v>20</v>
      </c>
      <c r="AI1715" s="3">
        <v>23</v>
      </c>
      <c r="AJ1715" s="3">
        <v>14</v>
      </c>
      <c r="AK1715" s="3">
        <v>109</v>
      </c>
      <c r="AL1715" s="3" t="s">
        <v>156</v>
      </c>
      <c r="AM1715" s="3" t="s">
        <v>157</v>
      </c>
      <c r="AN1715" s="3" t="s">
        <v>158</v>
      </c>
      <c r="AO1715" s="3" t="s">
        <v>159</v>
      </c>
      <c r="AP1715" s="3" t="s">
        <v>160</v>
      </c>
      <c r="AQ1715" s="3" t="s">
        <v>71</v>
      </c>
      <c r="AR1715" s="3" t="s">
        <v>161</v>
      </c>
      <c r="AS1715" s="3" t="s">
        <v>162</v>
      </c>
      <c r="AT1715" s="3" t="s">
        <v>1947</v>
      </c>
      <c r="AU1715" s="3">
        <v>2017</v>
      </c>
      <c r="AV1715" s="3">
        <v>605</v>
      </c>
      <c r="AW1715" s="3" t="s">
        <v>71</v>
      </c>
      <c r="AX1715" s="3" t="s">
        <v>71</v>
      </c>
      <c r="AY1715" s="3" t="s">
        <v>71</v>
      </c>
      <c r="AZ1715" s="3" t="s">
        <v>71</v>
      </c>
      <c r="BA1715" s="3" t="s">
        <v>71</v>
      </c>
      <c r="BB1715" s="3">
        <v>884</v>
      </c>
      <c r="BC1715" s="3">
        <v>893</v>
      </c>
      <c r="BD1715" s="3" t="s">
        <v>71</v>
      </c>
      <c r="BE1715" s="3" t="s">
        <v>26532</v>
      </c>
      <c r="BF1715" s="3" t="str">
        <f>HYPERLINK("http://dx.doi.org/10.1016/j.scitotenv.2017.06.235","http://dx.doi.org/10.1016/j.scitotenv.2017.06.235")</f>
        <v>http://dx.doi.org/10.1016/j.scitotenv.2017.06.235</v>
      </c>
      <c r="BG1715" s="3" t="s">
        <v>71</v>
      </c>
      <c r="BH1715" s="3" t="s">
        <v>71</v>
      </c>
      <c r="BI1715" s="3">
        <v>10</v>
      </c>
      <c r="BJ1715" s="3" t="s">
        <v>137</v>
      </c>
      <c r="BK1715" s="3" t="s">
        <v>240</v>
      </c>
      <c r="BL1715" s="3" t="s">
        <v>138</v>
      </c>
      <c r="BM1715" s="3" t="s">
        <v>26533</v>
      </c>
      <c r="BN1715" s="3">
        <v>28686992</v>
      </c>
      <c r="BO1715" s="3" t="s">
        <v>71</v>
      </c>
      <c r="BP1715" s="3" t="s">
        <v>71</v>
      </c>
      <c r="BQ1715" s="3" t="s">
        <v>71</v>
      </c>
    </row>
    <row r="1716" spans="1:69">
      <c r="A1716" s="3" t="s">
        <v>69</v>
      </c>
      <c r="B1716" s="3" t="s">
        <v>26534</v>
      </c>
      <c r="C1716" s="3" t="s">
        <v>71</v>
      </c>
      <c r="D1716" s="3" t="s">
        <v>71</v>
      </c>
      <c r="E1716" s="3" t="s">
        <v>71</v>
      </c>
      <c r="F1716" s="3" t="s">
        <v>26535</v>
      </c>
      <c r="G1716" s="3" t="s">
        <v>71</v>
      </c>
      <c r="H1716" s="3" t="s">
        <v>71</v>
      </c>
      <c r="I1716" s="3" t="s">
        <v>26536</v>
      </c>
      <c r="J1716" s="3" t="s">
        <v>1358</v>
      </c>
      <c r="K1716" s="3" t="s">
        <v>71</v>
      </c>
      <c r="L1716" s="3" t="s">
        <v>71</v>
      </c>
      <c r="M1716" s="3" t="s">
        <v>74</v>
      </c>
      <c r="N1716" s="3" t="s">
        <v>75</v>
      </c>
      <c r="O1716" s="3" t="s">
        <v>71</v>
      </c>
      <c r="P1716" s="3" t="s">
        <v>71</v>
      </c>
      <c r="Q1716" s="3" t="s">
        <v>71</v>
      </c>
      <c r="R1716" s="3" t="s">
        <v>71</v>
      </c>
      <c r="S1716" s="3" t="s">
        <v>71</v>
      </c>
      <c r="T1716" s="3" t="s">
        <v>71</v>
      </c>
      <c r="U1716" s="3" t="s">
        <v>26537</v>
      </c>
      <c r="V1716" s="3" t="s">
        <v>26538</v>
      </c>
      <c r="W1716" s="3" t="s">
        <v>26539</v>
      </c>
      <c r="X1716" s="3" t="s">
        <v>71</v>
      </c>
      <c r="Y1716" s="3" t="s">
        <v>26540</v>
      </c>
      <c r="Z1716" s="3" t="s">
        <v>26526</v>
      </c>
      <c r="AA1716" s="3" t="s">
        <v>26541</v>
      </c>
      <c r="AB1716" s="3" t="s">
        <v>26542</v>
      </c>
      <c r="AC1716" s="3" t="s">
        <v>26543</v>
      </c>
      <c r="AD1716" s="3" t="s">
        <v>26544</v>
      </c>
      <c r="AE1716" s="3" t="s">
        <v>26545</v>
      </c>
      <c r="AF1716" s="3" t="s">
        <v>71</v>
      </c>
      <c r="AG1716" s="3">
        <v>67</v>
      </c>
      <c r="AH1716" s="3">
        <v>86</v>
      </c>
      <c r="AI1716" s="3">
        <v>93</v>
      </c>
      <c r="AJ1716" s="3">
        <v>45</v>
      </c>
      <c r="AK1716" s="3">
        <v>144</v>
      </c>
      <c r="AL1716" s="3" t="s">
        <v>1368</v>
      </c>
      <c r="AM1716" s="3" t="s">
        <v>1369</v>
      </c>
      <c r="AN1716" s="3" t="s">
        <v>1370</v>
      </c>
      <c r="AO1716" s="3" t="s">
        <v>1371</v>
      </c>
      <c r="AP1716" s="3" t="s">
        <v>1372</v>
      </c>
      <c r="AQ1716" s="3" t="s">
        <v>71</v>
      </c>
      <c r="AR1716" s="3" t="s">
        <v>1373</v>
      </c>
      <c r="AS1716" s="3" t="s">
        <v>1374</v>
      </c>
      <c r="AT1716" s="3" t="s">
        <v>163</v>
      </c>
      <c r="AU1716" s="3">
        <v>2018</v>
      </c>
      <c r="AV1716" s="3">
        <v>52</v>
      </c>
      <c r="AW1716" s="3">
        <v>10</v>
      </c>
      <c r="AX1716" s="3" t="s">
        <v>71</v>
      </c>
      <c r="AY1716" s="3" t="s">
        <v>71</v>
      </c>
      <c r="AZ1716" s="3" t="s">
        <v>71</v>
      </c>
      <c r="BA1716" s="3" t="s">
        <v>71</v>
      </c>
      <c r="BB1716" s="3">
        <v>5782</v>
      </c>
      <c r="BC1716" s="3">
        <v>5791</v>
      </c>
      <c r="BD1716" s="3" t="s">
        <v>71</v>
      </c>
      <c r="BE1716" s="3" t="s">
        <v>26546</v>
      </c>
      <c r="BF1716" s="3" t="str">
        <f>HYPERLINK("http://dx.doi.org/10.1021/acs.est.7b06138","http://dx.doi.org/10.1021/acs.est.7b06138")</f>
        <v>http://dx.doi.org/10.1021/acs.est.7b06138</v>
      </c>
      <c r="BG1716" s="3" t="s">
        <v>71</v>
      </c>
      <c r="BH1716" s="3" t="s">
        <v>71</v>
      </c>
      <c r="BI1716" s="3">
        <v>10</v>
      </c>
      <c r="BJ1716" s="3" t="s">
        <v>554</v>
      </c>
      <c r="BK1716" s="3" t="s">
        <v>93</v>
      </c>
      <c r="BL1716" s="3" t="s">
        <v>556</v>
      </c>
      <c r="BM1716" s="3" t="s">
        <v>26547</v>
      </c>
      <c r="BN1716" s="3">
        <v>29671326</v>
      </c>
      <c r="BO1716" s="3" t="s">
        <v>353</v>
      </c>
      <c r="BP1716" s="3" t="s">
        <v>71</v>
      </c>
      <c r="BQ1716" s="3" t="s">
        <v>71</v>
      </c>
    </row>
    <row r="1717" spans="1:69">
      <c r="A1717" s="1" t="s">
        <v>69</v>
      </c>
      <c r="B1717" s="1" t="s">
        <v>26548</v>
      </c>
      <c r="C1717" s="1" t="s">
        <v>71</v>
      </c>
      <c r="D1717" s="1" t="s">
        <v>71</v>
      </c>
      <c r="E1717" s="1" t="s">
        <v>71</v>
      </c>
      <c r="F1717" s="1" t="s">
        <v>26549</v>
      </c>
      <c r="G1717" s="1" t="s">
        <v>71</v>
      </c>
      <c r="H1717" s="1" t="s">
        <v>71</v>
      </c>
      <c r="I1717" s="1" t="s">
        <v>26550</v>
      </c>
      <c r="J1717" s="1" t="s">
        <v>144</v>
      </c>
      <c r="K1717" s="1" t="s">
        <v>71</v>
      </c>
      <c r="L1717" s="1" t="s">
        <v>71</v>
      </c>
      <c r="M1717" s="1" t="s">
        <v>74</v>
      </c>
      <c r="N1717" s="1" t="s">
        <v>75</v>
      </c>
      <c r="O1717" s="1" t="s">
        <v>71</v>
      </c>
      <c r="P1717" s="1" t="s">
        <v>71</v>
      </c>
      <c r="Q1717" s="1" t="s">
        <v>71</v>
      </c>
      <c r="R1717" s="1" t="s">
        <v>71</v>
      </c>
      <c r="S1717" s="1" t="s">
        <v>71</v>
      </c>
      <c r="T1717" s="1" t="s">
        <v>26551</v>
      </c>
      <c r="U1717" s="1" t="s">
        <v>26552</v>
      </c>
      <c r="V1717" s="1" t="s">
        <v>26553</v>
      </c>
      <c r="W1717" s="1" t="s">
        <v>26554</v>
      </c>
      <c r="X1717" s="1" t="s">
        <v>71</v>
      </c>
      <c r="Y1717" s="1" t="s">
        <v>26555</v>
      </c>
      <c r="Z1717" s="1" t="s">
        <v>26556</v>
      </c>
      <c r="AA1717" s="1" t="s">
        <v>26557</v>
      </c>
      <c r="AB1717" s="1" t="s">
        <v>26558</v>
      </c>
      <c r="AC1717" s="1" t="s">
        <v>26559</v>
      </c>
      <c r="AD1717" s="1" t="s">
        <v>26560</v>
      </c>
      <c r="AE1717" s="1" t="s">
        <v>26561</v>
      </c>
      <c r="AF1717" s="1" t="s">
        <v>71</v>
      </c>
      <c r="AG1717" s="1">
        <v>55</v>
      </c>
      <c r="AH1717" s="1">
        <v>11</v>
      </c>
      <c r="AI1717" s="1">
        <v>11</v>
      </c>
      <c r="AJ1717" s="1">
        <v>9</v>
      </c>
      <c r="AK1717" s="1">
        <v>28</v>
      </c>
      <c r="AL1717" s="1" t="s">
        <v>156</v>
      </c>
      <c r="AM1717" s="1" t="s">
        <v>157</v>
      </c>
      <c r="AN1717" s="1" t="s">
        <v>158</v>
      </c>
      <c r="AO1717" s="1" t="s">
        <v>159</v>
      </c>
      <c r="AP1717" s="1" t="s">
        <v>160</v>
      </c>
      <c r="AQ1717" s="1" t="s">
        <v>71</v>
      </c>
      <c r="AR1717" s="1" t="s">
        <v>161</v>
      </c>
      <c r="AS1717" s="1" t="s">
        <v>162</v>
      </c>
      <c r="AT1717" s="1" t="s">
        <v>1317</v>
      </c>
      <c r="AU1717" s="1">
        <v>2019</v>
      </c>
      <c r="AV1717" s="1">
        <v>694</v>
      </c>
      <c r="AW1717" s="1" t="s">
        <v>71</v>
      </c>
      <c r="AX1717" s="1" t="s">
        <v>71</v>
      </c>
      <c r="AY1717" s="1" t="s">
        <v>71</v>
      </c>
      <c r="AZ1717" s="1" t="s">
        <v>71</v>
      </c>
      <c r="BA1717" s="1" t="s">
        <v>71</v>
      </c>
      <c r="BB1717" s="1" t="s">
        <v>71</v>
      </c>
      <c r="BC1717" s="1" t="s">
        <v>71</v>
      </c>
      <c r="BD1717" s="1">
        <v>133629</v>
      </c>
      <c r="BE1717" s="1" t="s">
        <v>26562</v>
      </c>
      <c r="BF1717" s="1" t="str">
        <f>HYPERLINK("http://dx.doi.org/10.1016/j.scitotenv.2019.133629","http://dx.doi.org/10.1016/j.scitotenv.2019.133629")</f>
        <v>http://dx.doi.org/10.1016/j.scitotenv.2019.133629</v>
      </c>
      <c r="BG1717" s="1" t="s">
        <v>71</v>
      </c>
      <c r="BH1717" s="1" t="s">
        <v>71</v>
      </c>
      <c r="BI1717" s="1">
        <v>11</v>
      </c>
      <c r="BJ1717" s="1" t="s">
        <v>137</v>
      </c>
      <c r="BK1717" s="1" t="s">
        <v>93</v>
      </c>
      <c r="BL1717" s="1" t="s">
        <v>138</v>
      </c>
      <c r="BM1717" s="1" t="s">
        <v>26563</v>
      </c>
      <c r="BN1717" s="1">
        <v>31756824</v>
      </c>
      <c r="BO1717" s="1" t="s">
        <v>190</v>
      </c>
      <c r="BP1717" s="1" t="s">
        <v>71</v>
      </c>
      <c r="BQ1717" s="1" t="s">
        <v>71</v>
      </c>
    </row>
    <row r="1718" spans="1:69">
      <c r="A1718" s="1" t="s">
        <v>69</v>
      </c>
      <c r="B1718" s="1" t="s">
        <v>26564</v>
      </c>
      <c r="C1718" s="1" t="s">
        <v>71</v>
      </c>
      <c r="D1718" s="1" t="s">
        <v>71</v>
      </c>
      <c r="E1718" s="1" t="s">
        <v>71</v>
      </c>
      <c r="F1718" s="1" t="s">
        <v>26565</v>
      </c>
      <c r="G1718" s="1" t="s">
        <v>71</v>
      </c>
      <c r="H1718" s="1" t="s">
        <v>71</v>
      </c>
      <c r="I1718" s="1" t="s">
        <v>26566</v>
      </c>
      <c r="J1718" s="1" t="s">
        <v>2962</v>
      </c>
      <c r="K1718" s="1" t="s">
        <v>71</v>
      </c>
      <c r="L1718" s="1" t="s">
        <v>71</v>
      </c>
      <c r="M1718" s="1" t="s">
        <v>74</v>
      </c>
      <c r="N1718" s="1" t="s">
        <v>75</v>
      </c>
      <c r="O1718" s="1" t="s">
        <v>71</v>
      </c>
      <c r="P1718" s="1" t="s">
        <v>71</v>
      </c>
      <c r="Q1718" s="1" t="s">
        <v>71</v>
      </c>
      <c r="R1718" s="1" t="s">
        <v>71</v>
      </c>
      <c r="S1718" s="1" t="s">
        <v>71</v>
      </c>
      <c r="T1718" s="1" t="s">
        <v>26567</v>
      </c>
      <c r="U1718" s="1" t="s">
        <v>26568</v>
      </c>
      <c r="V1718" s="1" t="s">
        <v>26569</v>
      </c>
      <c r="W1718" s="1" t="s">
        <v>26570</v>
      </c>
      <c r="X1718" s="1" t="s">
        <v>71</v>
      </c>
      <c r="Y1718" s="1" t="s">
        <v>26571</v>
      </c>
      <c r="Z1718" s="1" t="s">
        <v>26572</v>
      </c>
      <c r="AA1718" s="1" t="s">
        <v>71</v>
      </c>
      <c r="AB1718" s="1" t="s">
        <v>71</v>
      </c>
      <c r="AC1718" s="1" t="s">
        <v>26573</v>
      </c>
      <c r="AD1718" s="1" t="s">
        <v>26574</v>
      </c>
      <c r="AE1718" s="1" t="s">
        <v>26575</v>
      </c>
      <c r="AF1718" s="1" t="s">
        <v>71</v>
      </c>
      <c r="AG1718" s="1">
        <v>52</v>
      </c>
      <c r="AH1718" s="1">
        <v>2</v>
      </c>
      <c r="AI1718" s="1">
        <v>2</v>
      </c>
      <c r="AJ1718" s="1">
        <v>3</v>
      </c>
      <c r="AK1718" s="1">
        <v>8</v>
      </c>
      <c r="AL1718" s="1" t="s">
        <v>2969</v>
      </c>
      <c r="AM1718" s="1" t="s">
        <v>1369</v>
      </c>
      <c r="AN1718" s="1" t="s">
        <v>2970</v>
      </c>
      <c r="AO1718" s="1" t="s">
        <v>2971</v>
      </c>
      <c r="AP1718" s="1" t="s">
        <v>3967</v>
      </c>
      <c r="AQ1718" s="1" t="s">
        <v>71</v>
      </c>
      <c r="AR1718" s="1" t="s">
        <v>2972</v>
      </c>
      <c r="AS1718" s="1" t="s">
        <v>2973</v>
      </c>
      <c r="AT1718" s="1" t="s">
        <v>185</v>
      </c>
      <c r="AU1718" s="1">
        <v>2020</v>
      </c>
      <c r="AV1718" s="1">
        <v>34</v>
      </c>
      <c r="AW1718" s="1">
        <v>3</v>
      </c>
      <c r="AX1718" s="1" t="s">
        <v>71</v>
      </c>
      <c r="AY1718" s="1" t="s">
        <v>71</v>
      </c>
      <c r="AZ1718" s="1" t="s">
        <v>71</v>
      </c>
      <c r="BA1718" s="1" t="s">
        <v>71</v>
      </c>
      <c r="BB1718" s="1" t="s">
        <v>71</v>
      </c>
      <c r="BC1718" s="1" t="s">
        <v>71</v>
      </c>
      <c r="BD1718" s="1" t="s">
        <v>26576</v>
      </c>
      <c r="BE1718" s="1" t="s">
        <v>26577</v>
      </c>
      <c r="BF1718" s="1" t="str">
        <f>HYPERLINK("http://dx.doi.org/10.1029/2019GB006356","http://dx.doi.org/10.1029/2019GB006356")</f>
        <v>http://dx.doi.org/10.1029/2019GB006356</v>
      </c>
      <c r="BG1718" s="1" t="s">
        <v>71</v>
      </c>
      <c r="BH1718" s="1" t="s">
        <v>71</v>
      </c>
      <c r="BI1718" s="1">
        <v>16</v>
      </c>
      <c r="BJ1718" s="1" t="s">
        <v>212</v>
      </c>
      <c r="BK1718" s="1" t="s">
        <v>93</v>
      </c>
      <c r="BL1718" s="1" t="s">
        <v>214</v>
      </c>
      <c r="BM1718" s="1" t="s">
        <v>26578</v>
      </c>
      <c r="BN1718" s="1" t="s">
        <v>71</v>
      </c>
      <c r="BO1718" s="1" t="s">
        <v>71</v>
      </c>
      <c r="BP1718" s="1" t="s">
        <v>71</v>
      </c>
      <c r="BQ1718" s="1" t="s">
        <v>71</v>
      </c>
    </row>
    <row r="1719" spans="1:69">
      <c r="A1719" s="1" t="s">
        <v>69</v>
      </c>
      <c r="B1719" s="1" t="s">
        <v>26579</v>
      </c>
      <c r="C1719" s="1" t="s">
        <v>71</v>
      </c>
      <c r="D1719" s="1" t="s">
        <v>71</v>
      </c>
      <c r="E1719" s="1" t="s">
        <v>71</v>
      </c>
      <c r="F1719" s="1" t="s">
        <v>26580</v>
      </c>
      <c r="G1719" s="1" t="s">
        <v>71</v>
      </c>
      <c r="H1719" s="1" t="s">
        <v>71</v>
      </c>
      <c r="I1719" s="1" t="s">
        <v>26581</v>
      </c>
      <c r="J1719" s="1" t="s">
        <v>817</v>
      </c>
      <c r="K1719" s="1" t="s">
        <v>71</v>
      </c>
      <c r="L1719" s="1" t="s">
        <v>71</v>
      </c>
      <c r="M1719" s="1" t="s">
        <v>74</v>
      </c>
      <c r="N1719" s="1" t="s">
        <v>98</v>
      </c>
      <c r="O1719" s="1" t="s">
        <v>71</v>
      </c>
      <c r="P1719" s="1" t="s">
        <v>71</v>
      </c>
      <c r="Q1719" s="1" t="s">
        <v>71</v>
      </c>
      <c r="R1719" s="1" t="s">
        <v>71</v>
      </c>
      <c r="S1719" s="1" t="s">
        <v>71</v>
      </c>
      <c r="T1719" s="1" t="s">
        <v>26582</v>
      </c>
      <c r="U1719" s="1" t="s">
        <v>26583</v>
      </c>
      <c r="V1719" s="1" t="s">
        <v>26584</v>
      </c>
      <c r="W1719" s="1" t="s">
        <v>26585</v>
      </c>
      <c r="X1719" s="1" t="s">
        <v>71</v>
      </c>
      <c r="Y1719" s="1" t="s">
        <v>26586</v>
      </c>
      <c r="Z1719" s="1" t="s">
        <v>26587</v>
      </c>
      <c r="AA1719" s="1" t="s">
        <v>26588</v>
      </c>
      <c r="AB1719" s="1" t="s">
        <v>26589</v>
      </c>
      <c r="AC1719" s="1" t="s">
        <v>26590</v>
      </c>
      <c r="AD1719" s="1" t="s">
        <v>26591</v>
      </c>
      <c r="AE1719" s="1" t="s">
        <v>26592</v>
      </c>
      <c r="AF1719" s="1" t="s">
        <v>71</v>
      </c>
      <c r="AG1719" s="1">
        <v>56</v>
      </c>
      <c r="AH1719" s="1">
        <v>19</v>
      </c>
      <c r="AI1719" s="1">
        <v>20</v>
      </c>
      <c r="AJ1719" s="1">
        <v>43</v>
      </c>
      <c r="AK1719" s="1">
        <v>180</v>
      </c>
      <c r="AL1719" s="1" t="s">
        <v>826</v>
      </c>
      <c r="AM1719" s="1" t="s">
        <v>547</v>
      </c>
      <c r="AN1719" s="1" t="s">
        <v>827</v>
      </c>
      <c r="AO1719" s="1" t="s">
        <v>828</v>
      </c>
      <c r="AP1719" s="1" t="s">
        <v>829</v>
      </c>
      <c r="AQ1719" s="1" t="s">
        <v>71</v>
      </c>
      <c r="AR1719" s="1" t="s">
        <v>830</v>
      </c>
      <c r="AS1719" s="1" t="s">
        <v>831</v>
      </c>
      <c r="AT1719" s="1" t="s">
        <v>1012</v>
      </c>
      <c r="AU1719" s="1">
        <v>2021</v>
      </c>
      <c r="AV1719" s="1">
        <v>285</v>
      </c>
      <c r="AW1719" s="1" t="s">
        <v>71</v>
      </c>
      <c r="AX1719" s="1" t="s">
        <v>71</v>
      </c>
      <c r="AY1719" s="1" t="s">
        <v>71</v>
      </c>
      <c r="AZ1719" s="1" t="s">
        <v>71</v>
      </c>
      <c r="BA1719" s="1" t="s">
        <v>71</v>
      </c>
      <c r="BB1719" s="1" t="s">
        <v>71</v>
      </c>
      <c r="BC1719" s="1" t="s">
        <v>71</v>
      </c>
      <c r="BD1719" s="1">
        <v>112096</v>
      </c>
      <c r="BE1719" s="1" t="s">
        <v>26593</v>
      </c>
      <c r="BF1719" s="1" t="str">
        <f>HYPERLINK("http://dx.doi.org/10.1016/j.jenvman.2021.112096","http://dx.doi.org/10.1016/j.jenvman.2021.112096")</f>
        <v>http://dx.doi.org/10.1016/j.jenvman.2021.112096</v>
      </c>
      <c r="BG1719" s="1" t="s">
        <v>71</v>
      </c>
      <c r="BH1719" s="1" t="s">
        <v>6094</v>
      </c>
      <c r="BI1719" s="1">
        <v>8</v>
      </c>
      <c r="BJ1719" s="1" t="s">
        <v>137</v>
      </c>
      <c r="BK1719" s="1" t="s">
        <v>93</v>
      </c>
      <c r="BL1719" s="1" t="s">
        <v>138</v>
      </c>
      <c r="BM1719" s="1" t="s">
        <v>26594</v>
      </c>
      <c r="BN1719" s="1">
        <v>33582473</v>
      </c>
      <c r="BO1719" s="1" t="s">
        <v>71</v>
      </c>
      <c r="BP1719" s="1" t="s">
        <v>71</v>
      </c>
      <c r="BQ1719" s="1" t="s">
        <v>71</v>
      </c>
    </row>
    <row r="1720" spans="1:69">
      <c r="A1720" s="1" t="s">
        <v>69</v>
      </c>
      <c r="B1720" s="1" t="s">
        <v>26595</v>
      </c>
      <c r="C1720" s="1" t="s">
        <v>71</v>
      </c>
      <c r="D1720" s="1" t="s">
        <v>71</v>
      </c>
      <c r="E1720" s="1" t="s">
        <v>71</v>
      </c>
      <c r="F1720" s="1" t="s">
        <v>26596</v>
      </c>
      <c r="G1720" s="1" t="s">
        <v>71</v>
      </c>
      <c r="H1720" s="1" t="s">
        <v>71</v>
      </c>
      <c r="I1720" s="1" t="s">
        <v>26597</v>
      </c>
      <c r="J1720" s="1" t="s">
        <v>4811</v>
      </c>
      <c r="K1720" s="1" t="s">
        <v>71</v>
      </c>
      <c r="L1720" s="1" t="s">
        <v>71</v>
      </c>
      <c r="M1720" s="1" t="s">
        <v>74</v>
      </c>
      <c r="N1720" s="1" t="s">
        <v>75</v>
      </c>
      <c r="O1720" s="1" t="s">
        <v>71</v>
      </c>
      <c r="P1720" s="1" t="s">
        <v>71</v>
      </c>
      <c r="Q1720" s="1" t="s">
        <v>71</v>
      </c>
      <c r="R1720" s="1" t="s">
        <v>71</v>
      </c>
      <c r="S1720" s="1" t="s">
        <v>71</v>
      </c>
      <c r="T1720" s="1" t="s">
        <v>71</v>
      </c>
      <c r="U1720" s="1" t="s">
        <v>26598</v>
      </c>
      <c r="V1720" s="1" t="s">
        <v>26599</v>
      </c>
      <c r="W1720" s="1" t="s">
        <v>26600</v>
      </c>
      <c r="X1720" s="1" t="s">
        <v>71</v>
      </c>
      <c r="Y1720" s="1" t="s">
        <v>26601</v>
      </c>
      <c r="Z1720" s="1" t="s">
        <v>26602</v>
      </c>
      <c r="AA1720" s="1" t="s">
        <v>26603</v>
      </c>
      <c r="AB1720" s="1" t="s">
        <v>71</v>
      </c>
      <c r="AC1720" s="1" t="s">
        <v>26604</v>
      </c>
      <c r="AD1720" s="1" t="s">
        <v>26605</v>
      </c>
      <c r="AE1720" s="1" t="s">
        <v>26606</v>
      </c>
      <c r="AF1720" s="1" t="s">
        <v>71</v>
      </c>
      <c r="AG1720" s="1">
        <v>56</v>
      </c>
      <c r="AH1720" s="1">
        <v>12</v>
      </c>
      <c r="AI1720" s="1">
        <v>16</v>
      </c>
      <c r="AJ1720" s="1">
        <v>13</v>
      </c>
      <c r="AK1720" s="1">
        <v>84</v>
      </c>
      <c r="AL1720" s="1" t="s">
        <v>82</v>
      </c>
      <c r="AM1720" s="1" t="s">
        <v>83</v>
      </c>
      <c r="AN1720" s="1" t="s">
        <v>84</v>
      </c>
      <c r="AO1720" s="1" t="s">
        <v>4820</v>
      </c>
      <c r="AP1720" s="1" t="s">
        <v>4821</v>
      </c>
      <c r="AQ1720" s="1" t="s">
        <v>71</v>
      </c>
      <c r="AR1720" s="1" t="s">
        <v>4822</v>
      </c>
      <c r="AS1720" s="1" t="s">
        <v>4823</v>
      </c>
      <c r="AT1720" s="1" t="s">
        <v>282</v>
      </c>
      <c r="AU1720" s="1">
        <v>2019</v>
      </c>
      <c r="AV1720" s="1">
        <v>40</v>
      </c>
      <c r="AW1720" s="1" t="s">
        <v>71</v>
      </c>
      <c r="AX1720" s="1" t="s">
        <v>71</v>
      </c>
      <c r="AY1720" s="1" t="s">
        <v>71</v>
      </c>
      <c r="AZ1720" s="1" t="s">
        <v>134</v>
      </c>
      <c r="BA1720" s="1" t="s">
        <v>71</v>
      </c>
      <c r="BB1720" s="1">
        <v>63</v>
      </c>
      <c r="BC1720" s="1">
        <v>71</v>
      </c>
      <c r="BD1720" s="1" t="s">
        <v>71</v>
      </c>
      <c r="BE1720" s="1" t="s">
        <v>26607</v>
      </c>
      <c r="BF1720" s="1" t="str">
        <f>HYPERLINK("http://dx.doi.org/10.1016/j.cosust.2019.09.008","http://dx.doi.org/10.1016/j.cosust.2019.09.008")</f>
        <v>http://dx.doi.org/10.1016/j.cosust.2019.09.008</v>
      </c>
      <c r="BG1720" s="1" t="s">
        <v>71</v>
      </c>
      <c r="BH1720" s="1" t="s">
        <v>71</v>
      </c>
      <c r="BI1720" s="1">
        <v>9</v>
      </c>
      <c r="BJ1720" s="1" t="s">
        <v>1261</v>
      </c>
      <c r="BK1720" s="1" t="s">
        <v>93</v>
      </c>
      <c r="BL1720" s="1" t="s">
        <v>241</v>
      </c>
      <c r="BM1720" s="1" t="s">
        <v>10456</v>
      </c>
      <c r="BN1720" s="1" t="s">
        <v>71</v>
      </c>
      <c r="BO1720" s="1" t="s">
        <v>71</v>
      </c>
      <c r="BP1720" s="1" t="s">
        <v>71</v>
      </c>
      <c r="BQ1720" s="1" t="s">
        <v>71</v>
      </c>
    </row>
    <row r="1721" spans="1:69">
      <c r="A1721" s="1" t="s">
        <v>69</v>
      </c>
      <c r="B1721" s="1" t="s">
        <v>26608</v>
      </c>
      <c r="C1721" s="1" t="s">
        <v>71</v>
      </c>
      <c r="D1721" s="1" t="s">
        <v>71</v>
      </c>
      <c r="E1721" s="1" t="s">
        <v>71</v>
      </c>
      <c r="F1721" s="1" t="s">
        <v>26609</v>
      </c>
      <c r="G1721" s="1" t="s">
        <v>71</v>
      </c>
      <c r="H1721" s="1" t="s">
        <v>71</v>
      </c>
      <c r="I1721" s="1" t="s">
        <v>26610</v>
      </c>
      <c r="J1721" s="1" t="s">
        <v>144</v>
      </c>
      <c r="K1721" s="1" t="s">
        <v>71</v>
      </c>
      <c r="L1721" s="1" t="s">
        <v>71</v>
      </c>
      <c r="M1721" s="1" t="s">
        <v>74</v>
      </c>
      <c r="N1721" s="1" t="s">
        <v>75</v>
      </c>
      <c r="O1721" s="1" t="s">
        <v>71</v>
      </c>
      <c r="P1721" s="1" t="s">
        <v>71</v>
      </c>
      <c r="Q1721" s="1" t="s">
        <v>71</v>
      </c>
      <c r="R1721" s="1" t="s">
        <v>71</v>
      </c>
      <c r="S1721" s="1" t="s">
        <v>71</v>
      </c>
      <c r="T1721" s="1" t="s">
        <v>26611</v>
      </c>
      <c r="U1721" s="1" t="s">
        <v>26612</v>
      </c>
      <c r="V1721" s="1" t="s">
        <v>26613</v>
      </c>
      <c r="W1721" s="1" t="s">
        <v>26614</v>
      </c>
      <c r="X1721" s="1" t="s">
        <v>71</v>
      </c>
      <c r="Y1721" s="1" t="s">
        <v>26615</v>
      </c>
      <c r="Z1721" s="1" t="s">
        <v>26616</v>
      </c>
      <c r="AA1721" s="1" t="s">
        <v>26617</v>
      </c>
      <c r="AB1721" s="1" t="s">
        <v>26618</v>
      </c>
      <c r="AC1721" s="1" t="s">
        <v>26619</v>
      </c>
      <c r="AD1721" s="1" t="s">
        <v>5446</v>
      </c>
      <c r="AE1721" s="1" t="s">
        <v>26620</v>
      </c>
      <c r="AF1721" s="1" t="s">
        <v>71</v>
      </c>
      <c r="AG1721" s="1">
        <v>74</v>
      </c>
      <c r="AH1721" s="1">
        <v>4</v>
      </c>
      <c r="AI1721" s="1">
        <v>4</v>
      </c>
      <c r="AJ1721" s="1">
        <v>7</v>
      </c>
      <c r="AK1721" s="1">
        <v>63</v>
      </c>
      <c r="AL1721" s="1" t="s">
        <v>156</v>
      </c>
      <c r="AM1721" s="1" t="s">
        <v>157</v>
      </c>
      <c r="AN1721" s="1" t="s">
        <v>158</v>
      </c>
      <c r="AO1721" s="1" t="s">
        <v>159</v>
      </c>
      <c r="AP1721" s="1" t="s">
        <v>160</v>
      </c>
      <c r="AQ1721" s="1" t="s">
        <v>71</v>
      </c>
      <c r="AR1721" s="1" t="s">
        <v>161</v>
      </c>
      <c r="AS1721" s="1" t="s">
        <v>162</v>
      </c>
      <c r="AT1721" s="1" t="s">
        <v>1947</v>
      </c>
      <c r="AU1721" s="1">
        <v>2019</v>
      </c>
      <c r="AV1721" s="1">
        <v>696</v>
      </c>
      <c r="AW1721" s="1" t="s">
        <v>71</v>
      </c>
      <c r="AX1721" s="1" t="s">
        <v>71</v>
      </c>
      <c r="AY1721" s="1" t="s">
        <v>71</v>
      </c>
      <c r="AZ1721" s="1" t="s">
        <v>71</v>
      </c>
      <c r="BA1721" s="1" t="s">
        <v>71</v>
      </c>
      <c r="BB1721" s="1" t="s">
        <v>71</v>
      </c>
      <c r="BC1721" s="1" t="s">
        <v>71</v>
      </c>
      <c r="BD1721" s="1">
        <v>134037</v>
      </c>
      <c r="BE1721" s="1" t="s">
        <v>26621</v>
      </c>
      <c r="BF1721" s="1" t="str">
        <f>HYPERLINK("http://dx.doi.org/10.1016/j.scitotenv.2019.134037","http://dx.doi.org/10.1016/j.scitotenv.2019.134037")</f>
        <v>http://dx.doi.org/10.1016/j.scitotenv.2019.134037</v>
      </c>
      <c r="BG1721" s="1" t="s">
        <v>71</v>
      </c>
      <c r="BH1721" s="1" t="s">
        <v>71</v>
      </c>
      <c r="BI1721" s="1">
        <v>11</v>
      </c>
      <c r="BJ1721" s="1" t="s">
        <v>137</v>
      </c>
      <c r="BK1721" s="1" t="s">
        <v>93</v>
      </c>
      <c r="BL1721" s="1" t="s">
        <v>138</v>
      </c>
      <c r="BM1721" s="1" t="s">
        <v>26622</v>
      </c>
      <c r="BN1721" s="1" t="s">
        <v>71</v>
      </c>
      <c r="BO1721" s="1" t="s">
        <v>71</v>
      </c>
      <c r="BP1721" s="1" t="s">
        <v>71</v>
      </c>
      <c r="BQ1721" s="1" t="s">
        <v>71</v>
      </c>
    </row>
    <row r="1722" spans="1:69">
      <c r="A1722" s="3" t="s">
        <v>69</v>
      </c>
      <c r="B1722" s="3" t="s">
        <v>26623</v>
      </c>
      <c r="C1722" s="3" t="s">
        <v>71</v>
      </c>
      <c r="D1722" s="3" t="s">
        <v>71</v>
      </c>
      <c r="E1722" s="3" t="s">
        <v>71</v>
      </c>
      <c r="F1722" s="3" t="s">
        <v>26624</v>
      </c>
      <c r="G1722" s="3" t="s">
        <v>71</v>
      </c>
      <c r="H1722" s="3" t="s">
        <v>71</v>
      </c>
      <c r="I1722" s="3" t="s">
        <v>26625</v>
      </c>
      <c r="J1722" s="3" t="s">
        <v>116</v>
      </c>
      <c r="K1722" s="3" t="s">
        <v>71</v>
      </c>
      <c r="L1722" s="3" t="s">
        <v>71</v>
      </c>
      <c r="M1722" s="3" t="s">
        <v>74</v>
      </c>
      <c r="N1722" s="3" t="s">
        <v>75</v>
      </c>
      <c r="O1722" s="3" t="s">
        <v>71</v>
      </c>
      <c r="P1722" s="3" t="s">
        <v>71</v>
      </c>
      <c r="Q1722" s="3" t="s">
        <v>71</v>
      </c>
      <c r="R1722" s="3" t="s">
        <v>71</v>
      </c>
      <c r="S1722" s="3" t="s">
        <v>71</v>
      </c>
      <c r="T1722" s="3" t="s">
        <v>26626</v>
      </c>
      <c r="U1722" s="3" t="s">
        <v>26627</v>
      </c>
      <c r="V1722" s="3" t="s">
        <v>26628</v>
      </c>
      <c r="W1722" s="3" t="s">
        <v>26629</v>
      </c>
      <c r="X1722" s="3" t="s">
        <v>71</v>
      </c>
      <c r="Y1722" s="3" t="s">
        <v>26630</v>
      </c>
      <c r="Z1722" s="3" t="s">
        <v>26631</v>
      </c>
      <c r="AA1722" s="3" t="s">
        <v>71</v>
      </c>
      <c r="AB1722" s="3" t="s">
        <v>26632</v>
      </c>
      <c r="AC1722" s="3" t="s">
        <v>26633</v>
      </c>
      <c r="AD1722" s="3" t="s">
        <v>26634</v>
      </c>
      <c r="AE1722" s="3" t="s">
        <v>26635</v>
      </c>
      <c r="AF1722" s="3" t="s">
        <v>71</v>
      </c>
      <c r="AG1722" s="3">
        <v>30</v>
      </c>
      <c r="AH1722" s="3">
        <v>25</v>
      </c>
      <c r="AI1722" s="3">
        <v>31</v>
      </c>
      <c r="AJ1722" s="3">
        <v>11</v>
      </c>
      <c r="AK1722" s="3">
        <v>94</v>
      </c>
      <c r="AL1722" s="3" t="s">
        <v>126</v>
      </c>
      <c r="AM1722" s="3" t="s">
        <v>127</v>
      </c>
      <c r="AN1722" s="3" t="s">
        <v>128</v>
      </c>
      <c r="AO1722" s="3" t="s">
        <v>129</v>
      </c>
      <c r="AP1722" s="3" t="s">
        <v>130</v>
      </c>
      <c r="AQ1722" s="3" t="s">
        <v>71</v>
      </c>
      <c r="AR1722" s="3" t="s">
        <v>131</v>
      </c>
      <c r="AS1722" s="3" t="s">
        <v>132</v>
      </c>
      <c r="AT1722" s="3" t="s">
        <v>185</v>
      </c>
      <c r="AU1722" s="3">
        <v>2016</v>
      </c>
      <c r="AV1722" s="3">
        <v>23</v>
      </c>
      <c r="AW1722" s="3">
        <v>5</v>
      </c>
      <c r="AX1722" s="3" t="s">
        <v>71</v>
      </c>
      <c r="AY1722" s="3" t="s">
        <v>71</v>
      </c>
      <c r="AZ1722" s="3" t="s">
        <v>71</v>
      </c>
      <c r="BA1722" s="3" t="s">
        <v>71</v>
      </c>
      <c r="BB1722" s="3">
        <v>4886</v>
      </c>
      <c r="BC1722" s="3">
        <v>4897</v>
      </c>
      <c r="BD1722" s="3" t="s">
        <v>71</v>
      </c>
      <c r="BE1722" s="3" t="s">
        <v>26636</v>
      </c>
      <c r="BF1722" s="3" t="str">
        <f>HYPERLINK("http://dx.doi.org/10.1007/s11356-015-5625-x","http://dx.doi.org/10.1007/s11356-015-5625-x")</f>
        <v>http://dx.doi.org/10.1007/s11356-015-5625-x</v>
      </c>
      <c r="BG1722" s="3" t="s">
        <v>71</v>
      </c>
      <c r="BH1722" s="3" t="s">
        <v>71</v>
      </c>
      <c r="BI1722" s="3">
        <v>12</v>
      </c>
      <c r="BJ1722" s="3" t="s">
        <v>137</v>
      </c>
      <c r="BK1722" s="3" t="s">
        <v>240</v>
      </c>
      <c r="BL1722" s="3" t="s">
        <v>138</v>
      </c>
      <c r="BM1722" s="3" t="s">
        <v>26637</v>
      </c>
      <c r="BN1722" s="3">
        <v>26545892</v>
      </c>
      <c r="BO1722" s="3" t="s">
        <v>71</v>
      </c>
      <c r="BP1722" s="3" t="s">
        <v>71</v>
      </c>
      <c r="BQ1722" s="3" t="s">
        <v>71</v>
      </c>
    </row>
    <row r="1723" spans="1:69">
      <c r="A1723" s="1" t="s">
        <v>69</v>
      </c>
      <c r="B1723" s="1" t="s">
        <v>26638</v>
      </c>
      <c r="C1723" s="1" t="s">
        <v>71</v>
      </c>
      <c r="D1723" s="1" t="s">
        <v>71</v>
      </c>
      <c r="E1723" s="1" t="s">
        <v>71</v>
      </c>
      <c r="F1723" s="1" t="s">
        <v>26639</v>
      </c>
      <c r="G1723" s="1" t="s">
        <v>71</v>
      </c>
      <c r="H1723" s="1" t="s">
        <v>71</v>
      </c>
      <c r="I1723" s="1" t="s">
        <v>26640</v>
      </c>
      <c r="J1723" s="1" t="s">
        <v>817</v>
      </c>
      <c r="K1723" s="1" t="s">
        <v>71</v>
      </c>
      <c r="L1723" s="1" t="s">
        <v>71</v>
      </c>
      <c r="M1723" s="1" t="s">
        <v>74</v>
      </c>
      <c r="N1723" s="1" t="s">
        <v>75</v>
      </c>
      <c r="O1723" s="1" t="s">
        <v>71</v>
      </c>
      <c r="P1723" s="1" t="s">
        <v>71</v>
      </c>
      <c r="Q1723" s="1" t="s">
        <v>71</v>
      </c>
      <c r="R1723" s="1" t="s">
        <v>71</v>
      </c>
      <c r="S1723" s="1" t="s">
        <v>71</v>
      </c>
      <c r="T1723" s="1" t="s">
        <v>26641</v>
      </c>
      <c r="U1723" s="1" t="s">
        <v>26642</v>
      </c>
      <c r="V1723" s="1" t="s">
        <v>26643</v>
      </c>
      <c r="W1723" s="1" t="s">
        <v>26644</v>
      </c>
      <c r="X1723" s="1" t="s">
        <v>71</v>
      </c>
      <c r="Y1723" s="1" t="s">
        <v>26645</v>
      </c>
      <c r="Z1723" s="1" t="s">
        <v>26646</v>
      </c>
      <c r="AA1723" s="1" t="s">
        <v>26647</v>
      </c>
      <c r="AB1723" s="1" t="s">
        <v>26648</v>
      </c>
      <c r="AC1723" s="1" t="s">
        <v>26649</v>
      </c>
      <c r="AD1723" s="1" t="s">
        <v>26650</v>
      </c>
      <c r="AE1723" s="1" t="s">
        <v>26651</v>
      </c>
      <c r="AF1723" s="1" t="s">
        <v>71</v>
      </c>
      <c r="AG1723" s="1">
        <v>65</v>
      </c>
      <c r="AH1723" s="1">
        <v>0</v>
      </c>
      <c r="AI1723" s="1">
        <v>0</v>
      </c>
      <c r="AJ1723" s="1">
        <v>27</v>
      </c>
      <c r="AK1723" s="1">
        <v>27</v>
      </c>
      <c r="AL1723" s="1" t="s">
        <v>826</v>
      </c>
      <c r="AM1723" s="1" t="s">
        <v>547</v>
      </c>
      <c r="AN1723" s="1" t="s">
        <v>827</v>
      </c>
      <c r="AO1723" s="1" t="s">
        <v>828</v>
      </c>
      <c r="AP1723" s="1" t="s">
        <v>829</v>
      </c>
      <c r="AQ1723" s="1" t="s">
        <v>71</v>
      </c>
      <c r="AR1723" s="1" t="s">
        <v>830</v>
      </c>
      <c r="AS1723" s="1" t="s">
        <v>831</v>
      </c>
      <c r="AT1723" s="1" t="s">
        <v>5595</v>
      </c>
      <c r="AU1723" s="1">
        <v>2022</v>
      </c>
      <c r="AV1723" s="1">
        <v>304</v>
      </c>
      <c r="AW1723" s="1" t="s">
        <v>71</v>
      </c>
      <c r="AX1723" s="1" t="s">
        <v>71</v>
      </c>
      <c r="AY1723" s="1" t="s">
        <v>71</v>
      </c>
      <c r="AZ1723" s="1" t="s">
        <v>71</v>
      </c>
      <c r="BA1723" s="1" t="s">
        <v>71</v>
      </c>
      <c r="BB1723" s="1" t="s">
        <v>71</v>
      </c>
      <c r="BC1723" s="1" t="s">
        <v>71</v>
      </c>
      <c r="BD1723" s="1">
        <v>114251</v>
      </c>
      <c r="BE1723" s="1" t="s">
        <v>26652</v>
      </c>
      <c r="BF1723" s="1" t="str">
        <f>HYPERLINK("http://dx.doi.org/10.1016/j.jenvman.2021.114251","http://dx.doi.org/10.1016/j.jenvman.2021.114251")</f>
        <v>http://dx.doi.org/10.1016/j.jenvman.2021.114251</v>
      </c>
      <c r="BG1723" s="1" t="s">
        <v>71</v>
      </c>
      <c r="BH1723" s="1" t="s">
        <v>3530</v>
      </c>
      <c r="BI1723" s="1">
        <v>11</v>
      </c>
      <c r="BJ1723" s="1" t="s">
        <v>137</v>
      </c>
      <c r="BK1723" s="1" t="s">
        <v>93</v>
      </c>
      <c r="BL1723" s="1" t="s">
        <v>138</v>
      </c>
      <c r="BM1723" s="1" t="s">
        <v>26653</v>
      </c>
      <c r="BN1723" s="1">
        <v>34933266</v>
      </c>
      <c r="BO1723" s="1" t="s">
        <v>71</v>
      </c>
      <c r="BP1723" s="1" t="s">
        <v>71</v>
      </c>
      <c r="BQ1723" s="1" t="s">
        <v>71</v>
      </c>
    </row>
    <row r="1724" spans="1:69">
      <c r="A1724" s="3" t="s">
        <v>69</v>
      </c>
      <c r="B1724" s="3" t="s">
        <v>26654</v>
      </c>
      <c r="C1724" s="3" t="s">
        <v>71</v>
      </c>
      <c r="D1724" s="3" t="s">
        <v>71</v>
      </c>
      <c r="E1724" s="3" t="s">
        <v>71</v>
      </c>
      <c r="F1724" s="3" t="s">
        <v>26655</v>
      </c>
      <c r="G1724" s="3" t="s">
        <v>71</v>
      </c>
      <c r="H1724" s="3" t="s">
        <v>71</v>
      </c>
      <c r="I1724" s="3" t="s">
        <v>26656</v>
      </c>
      <c r="J1724" s="3" t="s">
        <v>267</v>
      </c>
      <c r="K1724" s="3" t="s">
        <v>71</v>
      </c>
      <c r="L1724" s="3" t="s">
        <v>71</v>
      </c>
      <c r="M1724" s="3" t="s">
        <v>74</v>
      </c>
      <c r="N1724" s="3" t="s">
        <v>98</v>
      </c>
      <c r="O1724" s="3" t="s">
        <v>71</v>
      </c>
      <c r="P1724" s="3" t="s">
        <v>71</v>
      </c>
      <c r="Q1724" s="3" t="s">
        <v>71</v>
      </c>
      <c r="R1724" s="3" t="s">
        <v>71</v>
      </c>
      <c r="S1724" s="3" t="s">
        <v>71</v>
      </c>
      <c r="T1724" s="3" t="s">
        <v>26657</v>
      </c>
      <c r="U1724" s="3" t="s">
        <v>26658</v>
      </c>
      <c r="V1724" s="3" t="s">
        <v>26659</v>
      </c>
      <c r="W1724" s="3" t="s">
        <v>26660</v>
      </c>
      <c r="X1724" s="3" t="s">
        <v>71</v>
      </c>
      <c r="Y1724" s="3" t="s">
        <v>26661</v>
      </c>
      <c r="Z1724" s="3" t="s">
        <v>26662</v>
      </c>
      <c r="AA1724" s="3" t="s">
        <v>26663</v>
      </c>
      <c r="AB1724" s="3" t="s">
        <v>26664</v>
      </c>
      <c r="AC1724" s="3" t="s">
        <v>26665</v>
      </c>
      <c r="AD1724" s="3" t="s">
        <v>26666</v>
      </c>
      <c r="AE1724" s="3" t="s">
        <v>26667</v>
      </c>
      <c r="AF1724" s="3" t="s">
        <v>71</v>
      </c>
      <c r="AG1724" s="3">
        <v>50</v>
      </c>
      <c r="AH1724" s="3">
        <v>1</v>
      </c>
      <c r="AI1724" s="3">
        <v>1</v>
      </c>
      <c r="AJ1724" s="3">
        <v>5</v>
      </c>
      <c r="AK1724" s="3">
        <v>22</v>
      </c>
      <c r="AL1724" s="3" t="s">
        <v>9885</v>
      </c>
      <c r="AM1724" s="3" t="s">
        <v>232</v>
      </c>
      <c r="AN1724" s="3" t="s">
        <v>233</v>
      </c>
      <c r="AO1724" s="3" t="s">
        <v>279</v>
      </c>
      <c r="AP1724" s="3" t="s">
        <v>71</v>
      </c>
      <c r="AQ1724" s="3" t="s">
        <v>71</v>
      </c>
      <c r="AR1724" s="3" t="s">
        <v>280</v>
      </c>
      <c r="AS1724" s="3" t="s">
        <v>281</v>
      </c>
      <c r="AT1724" s="3" t="s">
        <v>282</v>
      </c>
      <c r="AU1724" s="3">
        <v>2017</v>
      </c>
      <c r="AV1724" s="3">
        <v>9</v>
      </c>
      <c r="AW1724" s="3">
        <v>10</v>
      </c>
      <c r="AX1724" s="3" t="s">
        <v>71</v>
      </c>
      <c r="AY1724" s="3" t="s">
        <v>71</v>
      </c>
      <c r="AZ1724" s="3" t="s">
        <v>71</v>
      </c>
      <c r="BA1724" s="3" t="s">
        <v>71</v>
      </c>
      <c r="BB1724" s="3" t="s">
        <v>71</v>
      </c>
      <c r="BC1724" s="3" t="s">
        <v>71</v>
      </c>
      <c r="BD1724" s="3">
        <v>740</v>
      </c>
      <c r="BE1724" s="3" t="s">
        <v>26668</v>
      </c>
      <c r="BF1724" s="3" t="str">
        <f>HYPERLINK("http://dx.doi.org/10.3390/w9100740","http://dx.doi.org/10.3390/w9100740")</f>
        <v>http://dx.doi.org/10.3390/w9100740</v>
      </c>
      <c r="BG1724" s="3" t="s">
        <v>71</v>
      </c>
      <c r="BH1724" s="3" t="s">
        <v>71</v>
      </c>
      <c r="BI1724" s="3">
        <v>8</v>
      </c>
      <c r="BJ1724" s="3" t="s">
        <v>284</v>
      </c>
      <c r="BK1724" s="3" t="s">
        <v>93</v>
      </c>
      <c r="BL1724" s="3" t="s">
        <v>285</v>
      </c>
      <c r="BM1724" s="3" t="s">
        <v>26669</v>
      </c>
      <c r="BN1724" s="3" t="s">
        <v>71</v>
      </c>
      <c r="BO1724" s="3" t="s">
        <v>1901</v>
      </c>
      <c r="BP1724" s="3" t="s">
        <v>71</v>
      </c>
      <c r="BQ1724" s="3" t="s">
        <v>71</v>
      </c>
    </row>
    <row r="1725" spans="1:69">
      <c r="A1725" s="1" t="s">
        <v>69</v>
      </c>
      <c r="B1725" s="1" t="s">
        <v>26670</v>
      </c>
      <c r="C1725" s="1" t="s">
        <v>71</v>
      </c>
      <c r="D1725" s="1" t="s">
        <v>71</v>
      </c>
      <c r="E1725" s="1" t="s">
        <v>71</v>
      </c>
      <c r="F1725" s="1" t="s">
        <v>26671</v>
      </c>
      <c r="G1725" s="1" t="s">
        <v>71</v>
      </c>
      <c r="H1725" s="1" t="s">
        <v>71</v>
      </c>
      <c r="I1725" s="1" t="s">
        <v>26672</v>
      </c>
      <c r="J1725" s="1" t="s">
        <v>5562</v>
      </c>
      <c r="K1725" s="1" t="s">
        <v>71</v>
      </c>
      <c r="L1725" s="1" t="s">
        <v>71</v>
      </c>
      <c r="M1725" s="1" t="s">
        <v>74</v>
      </c>
      <c r="N1725" s="1" t="s">
        <v>75</v>
      </c>
      <c r="O1725" s="1" t="s">
        <v>71</v>
      </c>
      <c r="P1725" s="1" t="s">
        <v>71</v>
      </c>
      <c r="Q1725" s="1" t="s">
        <v>71</v>
      </c>
      <c r="R1725" s="1" t="s">
        <v>71</v>
      </c>
      <c r="S1725" s="1" t="s">
        <v>71</v>
      </c>
      <c r="T1725" s="1" t="s">
        <v>26673</v>
      </c>
      <c r="U1725" s="1" t="s">
        <v>26674</v>
      </c>
      <c r="V1725" s="1" t="s">
        <v>26675</v>
      </c>
      <c r="W1725" s="1" t="s">
        <v>26676</v>
      </c>
      <c r="X1725" s="1" t="s">
        <v>71</v>
      </c>
      <c r="Y1725" s="1" t="s">
        <v>26677</v>
      </c>
      <c r="Z1725" s="1" t="s">
        <v>26678</v>
      </c>
      <c r="AA1725" s="1" t="s">
        <v>26679</v>
      </c>
      <c r="AB1725" s="1" t="s">
        <v>26680</v>
      </c>
      <c r="AC1725" s="1" t="s">
        <v>26681</v>
      </c>
      <c r="AD1725" s="1" t="s">
        <v>26682</v>
      </c>
      <c r="AE1725" s="1" t="s">
        <v>26683</v>
      </c>
      <c r="AF1725" s="1" t="s">
        <v>71</v>
      </c>
      <c r="AG1725" s="1">
        <v>36</v>
      </c>
      <c r="AH1725" s="1">
        <v>3</v>
      </c>
      <c r="AI1725" s="1">
        <v>3</v>
      </c>
      <c r="AJ1725" s="1">
        <v>13</v>
      </c>
      <c r="AK1725" s="1">
        <v>60</v>
      </c>
      <c r="AL1725" s="1" t="s">
        <v>126</v>
      </c>
      <c r="AM1725" s="1" t="s">
        <v>127</v>
      </c>
      <c r="AN1725" s="1" t="s">
        <v>128</v>
      </c>
      <c r="AO1725" s="1" t="s">
        <v>5574</v>
      </c>
      <c r="AP1725" s="1" t="s">
        <v>5575</v>
      </c>
      <c r="AQ1725" s="1" t="s">
        <v>71</v>
      </c>
      <c r="AR1725" s="1" t="s">
        <v>5576</v>
      </c>
      <c r="AS1725" s="1" t="s">
        <v>5577</v>
      </c>
      <c r="AT1725" s="1" t="s">
        <v>307</v>
      </c>
      <c r="AU1725" s="1">
        <v>2021</v>
      </c>
      <c r="AV1725" s="1">
        <v>21</v>
      </c>
      <c r="AW1725" s="1">
        <v>1</v>
      </c>
      <c r="AX1725" s="1" t="s">
        <v>71</v>
      </c>
      <c r="AY1725" s="1" t="s">
        <v>71</v>
      </c>
      <c r="AZ1725" s="1" t="s">
        <v>71</v>
      </c>
      <c r="BA1725" s="1" t="s">
        <v>71</v>
      </c>
      <c r="BB1725" s="1">
        <v>319</v>
      </c>
      <c r="BC1725" s="1">
        <v>327</v>
      </c>
      <c r="BD1725" s="1" t="s">
        <v>71</v>
      </c>
      <c r="BE1725" s="1" t="s">
        <v>26684</v>
      </c>
      <c r="BF1725" s="1" t="str">
        <f>HYPERLINK("http://dx.doi.org/10.1007/s11368-020-02775-0","http://dx.doi.org/10.1007/s11368-020-02775-0")</f>
        <v>http://dx.doi.org/10.1007/s11368-020-02775-0</v>
      </c>
      <c r="BG1725" s="1" t="s">
        <v>71</v>
      </c>
      <c r="BH1725" s="1" t="s">
        <v>3908</v>
      </c>
      <c r="BI1725" s="1">
        <v>9</v>
      </c>
      <c r="BJ1725" s="1" t="s">
        <v>5579</v>
      </c>
      <c r="BK1725" s="1" t="s">
        <v>93</v>
      </c>
      <c r="BL1725" s="1" t="s">
        <v>5580</v>
      </c>
      <c r="BM1725" s="1" t="s">
        <v>26685</v>
      </c>
      <c r="BN1725" s="1" t="s">
        <v>71</v>
      </c>
      <c r="BO1725" s="1" t="s">
        <v>71</v>
      </c>
      <c r="BP1725" s="1" t="s">
        <v>71</v>
      </c>
      <c r="BQ1725" s="1" t="s">
        <v>71</v>
      </c>
    </row>
    <row r="1726" spans="1:69">
      <c r="A1726" s="1" t="s">
        <v>69</v>
      </c>
      <c r="B1726" s="1" t="s">
        <v>26686</v>
      </c>
      <c r="C1726" s="1" t="s">
        <v>71</v>
      </c>
      <c r="D1726" s="1" t="s">
        <v>71</v>
      </c>
      <c r="E1726" s="1" t="s">
        <v>71</v>
      </c>
      <c r="F1726" s="1" t="s">
        <v>26687</v>
      </c>
      <c r="G1726" s="1" t="s">
        <v>71</v>
      </c>
      <c r="H1726" s="1" t="s">
        <v>71</v>
      </c>
      <c r="I1726" s="1" t="s">
        <v>26688</v>
      </c>
      <c r="J1726" s="1" t="s">
        <v>73</v>
      </c>
      <c r="K1726" s="1" t="s">
        <v>71</v>
      </c>
      <c r="L1726" s="1" t="s">
        <v>71</v>
      </c>
      <c r="M1726" s="1" t="s">
        <v>74</v>
      </c>
      <c r="N1726" s="1" t="s">
        <v>75</v>
      </c>
      <c r="O1726" s="1" t="s">
        <v>71</v>
      </c>
      <c r="P1726" s="1" t="s">
        <v>71</v>
      </c>
      <c r="Q1726" s="1" t="s">
        <v>71</v>
      </c>
      <c r="R1726" s="1" t="s">
        <v>71</v>
      </c>
      <c r="S1726" s="1" t="s">
        <v>71</v>
      </c>
      <c r="T1726" s="1" t="s">
        <v>26689</v>
      </c>
      <c r="U1726" s="1" t="s">
        <v>26690</v>
      </c>
      <c r="V1726" s="1" t="s">
        <v>26691</v>
      </c>
      <c r="W1726" s="1" t="s">
        <v>26692</v>
      </c>
      <c r="X1726" s="1" t="s">
        <v>71</v>
      </c>
      <c r="Y1726" s="1" t="s">
        <v>26693</v>
      </c>
      <c r="Z1726" s="1" t="s">
        <v>26694</v>
      </c>
      <c r="AA1726" s="1" t="s">
        <v>71</v>
      </c>
      <c r="AB1726" s="1" t="s">
        <v>71</v>
      </c>
      <c r="AC1726" s="1" t="s">
        <v>26695</v>
      </c>
      <c r="AD1726" s="1" t="s">
        <v>26696</v>
      </c>
      <c r="AE1726" s="1" t="s">
        <v>26697</v>
      </c>
      <c r="AF1726" s="1" t="s">
        <v>71</v>
      </c>
      <c r="AG1726" s="1">
        <v>84</v>
      </c>
      <c r="AH1726" s="1">
        <v>26</v>
      </c>
      <c r="AI1726" s="1">
        <v>26</v>
      </c>
      <c r="AJ1726" s="1">
        <v>23</v>
      </c>
      <c r="AK1726" s="1">
        <v>96</v>
      </c>
      <c r="AL1726" s="1" t="s">
        <v>82</v>
      </c>
      <c r="AM1726" s="1" t="s">
        <v>83</v>
      </c>
      <c r="AN1726" s="1" t="s">
        <v>84</v>
      </c>
      <c r="AO1726" s="1" t="s">
        <v>85</v>
      </c>
      <c r="AP1726" s="1" t="s">
        <v>86</v>
      </c>
      <c r="AQ1726" s="1" t="s">
        <v>71</v>
      </c>
      <c r="AR1726" s="1" t="s">
        <v>87</v>
      </c>
      <c r="AS1726" s="1" t="s">
        <v>88</v>
      </c>
      <c r="AT1726" s="1" t="s">
        <v>1966</v>
      </c>
      <c r="AU1726" s="1">
        <v>2020</v>
      </c>
      <c r="AV1726" s="1">
        <v>253</v>
      </c>
      <c r="AW1726" s="1" t="s">
        <v>71</v>
      </c>
      <c r="AX1726" s="1" t="s">
        <v>71</v>
      </c>
      <c r="AY1726" s="1" t="s">
        <v>71</v>
      </c>
      <c r="AZ1726" s="1" t="s">
        <v>71</v>
      </c>
      <c r="BA1726" s="1" t="s">
        <v>71</v>
      </c>
      <c r="BB1726" s="1" t="s">
        <v>71</v>
      </c>
      <c r="BC1726" s="1" t="s">
        <v>71</v>
      </c>
      <c r="BD1726" s="1">
        <v>119910</v>
      </c>
      <c r="BE1726" s="1" t="s">
        <v>26698</v>
      </c>
      <c r="BF1726" s="1" t="str">
        <f>HYPERLINK("http://dx.doi.org/10.1016/j.jclepro.2019.119910","http://dx.doi.org/10.1016/j.jclepro.2019.119910")</f>
        <v>http://dx.doi.org/10.1016/j.jclepro.2019.119910</v>
      </c>
      <c r="BG1726" s="1" t="s">
        <v>71</v>
      </c>
      <c r="BH1726" s="1" t="s">
        <v>71</v>
      </c>
      <c r="BI1726" s="1">
        <v>17</v>
      </c>
      <c r="BJ1726" s="1" t="s">
        <v>92</v>
      </c>
      <c r="BK1726" s="1" t="s">
        <v>240</v>
      </c>
      <c r="BL1726" s="1" t="s">
        <v>94</v>
      </c>
      <c r="BM1726" s="1" t="s">
        <v>26699</v>
      </c>
      <c r="BN1726" s="1" t="s">
        <v>71</v>
      </c>
      <c r="BO1726" s="1" t="s">
        <v>71</v>
      </c>
      <c r="BP1726" s="1" t="s">
        <v>71</v>
      </c>
      <c r="BQ1726" s="1" t="s">
        <v>71</v>
      </c>
    </row>
    <row r="1727" spans="1:69">
      <c r="A1727" s="1" t="s">
        <v>69</v>
      </c>
      <c r="B1727" s="1" t="s">
        <v>26700</v>
      </c>
      <c r="C1727" s="1" t="s">
        <v>71</v>
      </c>
      <c r="D1727" s="1" t="s">
        <v>71</v>
      </c>
      <c r="E1727" s="1" t="s">
        <v>71</v>
      </c>
      <c r="F1727" s="1" t="s">
        <v>26701</v>
      </c>
      <c r="G1727" s="1" t="s">
        <v>71</v>
      </c>
      <c r="H1727" s="1" t="s">
        <v>71</v>
      </c>
      <c r="I1727" s="1" t="s">
        <v>26702</v>
      </c>
      <c r="J1727" s="1" t="s">
        <v>875</v>
      </c>
      <c r="K1727" s="1" t="s">
        <v>71</v>
      </c>
      <c r="L1727" s="1" t="s">
        <v>71</v>
      </c>
      <c r="M1727" s="1" t="s">
        <v>74</v>
      </c>
      <c r="N1727" s="1" t="s">
        <v>75</v>
      </c>
      <c r="O1727" s="1" t="s">
        <v>71</v>
      </c>
      <c r="P1727" s="1" t="s">
        <v>71</v>
      </c>
      <c r="Q1727" s="1" t="s">
        <v>71</v>
      </c>
      <c r="R1727" s="1" t="s">
        <v>71</v>
      </c>
      <c r="S1727" s="1" t="s">
        <v>71</v>
      </c>
      <c r="T1727" s="1" t="s">
        <v>26703</v>
      </c>
      <c r="U1727" s="1" t="s">
        <v>26704</v>
      </c>
      <c r="V1727" s="1" t="s">
        <v>26705</v>
      </c>
      <c r="W1727" s="1" t="s">
        <v>26706</v>
      </c>
      <c r="X1727" s="1" t="s">
        <v>71</v>
      </c>
      <c r="Y1727" s="1" t="s">
        <v>26707</v>
      </c>
      <c r="Z1727" s="1" t="s">
        <v>26708</v>
      </c>
      <c r="AA1727" s="1" t="s">
        <v>71</v>
      </c>
      <c r="AB1727" s="1" t="s">
        <v>71</v>
      </c>
      <c r="AC1727" s="1" t="s">
        <v>26709</v>
      </c>
      <c r="AD1727" s="1" t="s">
        <v>26710</v>
      </c>
      <c r="AE1727" s="1" t="s">
        <v>26711</v>
      </c>
      <c r="AF1727" s="1" t="s">
        <v>71</v>
      </c>
      <c r="AG1727" s="1">
        <v>34</v>
      </c>
      <c r="AH1727" s="1">
        <v>1</v>
      </c>
      <c r="AI1727" s="1">
        <v>1</v>
      </c>
      <c r="AJ1727" s="1">
        <v>2</v>
      </c>
      <c r="AK1727" s="1">
        <v>10</v>
      </c>
      <c r="AL1727" s="1" t="s">
        <v>100</v>
      </c>
      <c r="AM1727" s="1" t="s">
        <v>101</v>
      </c>
      <c r="AN1727" s="1" t="s">
        <v>255</v>
      </c>
      <c r="AO1727" s="1" t="s">
        <v>884</v>
      </c>
      <c r="AP1727" s="1" t="s">
        <v>885</v>
      </c>
      <c r="AQ1727" s="1" t="s">
        <v>71</v>
      </c>
      <c r="AR1727" s="1" t="s">
        <v>886</v>
      </c>
      <c r="AS1727" s="1" t="s">
        <v>887</v>
      </c>
      <c r="AT1727" s="1" t="s">
        <v>524</v>
      </c>
      <c r="AU1727" s="1">
        <v>2022</v>
      </c>
      <c r="AV1727" s="1">
        <v>19</v>
      </c>
      <c r="AW1727" s="1">
        <v>7</v>
      </c>
      <c r="AX1727" s="1" t="s">
        <v>71</v>
      </c>
      <c r="AY1727" s="1" t="s">
        <v>71</v>
      </c>
      <c r="AZ1727" s="1" t="s">
        <v>71</v>
      </c>
      <c r="BA1727" s="1" t="s">
        <v>71</v>
      </c>
      <c r="BB1727" s="1">
        <v>6091</v>
      </c>
      <c r="BC1727" s="1">
        <v>6098</v>
      </c>
      <c r="BD1727" s="1" t="s">
        <v>71</v>
      </c>
      <c r="BE1727" s="1" t="s">
        <v>26712</v>
      </c>
      <c r="BF1727" s="1" t="str">
        <f>HYPERLINK("http://dx.doi.org/10.1007/s13762-021-03522-9","http://dx.doi.org/10.1007/s13762-021-03522-9")</f>
        <v>http://dx.doi.org/10.1007/s13762-021-03522-9</v>
      </c>
      <c r="BG1727" s="1" t="s">
        <v>71</v>
      </c>
      <c r="BH1727" s="1" t="s">
        <v>914</v>
      </c>
      <c r="BI1727" s="1">
        <v>8</v>
      </c>
      <c r="BJ1727" s="1" t="s">
        <v>137</v>
      </c>
      <c r="BK1727" s="1" t="s">
        <v>93</v>
      </c>
      <c r="BL1727" s="1" t="s">
        <v>138</v>
      </c>
      <c r="BM1727" s="1" t="s">
        <v>26713</v>
      </c>
      <c r="BN1727" s="1" t="s">
        <v>71</v>
      </c>
      <c r="BO1727" s="1" t="s">
        <v>71</v>
      </c>
      <c r="BP1727" s="1" t="s">
        <v>71</v>
      </c>
      <c r="BQ1727" s="1" t="s">
        <v>71</v>
      </c>
    </row>
    <row r="1728" spans="1:69">
      <c r="A1728" s="1" t="s">
        <v>69</v>
      </c>
      <c r="B1728" s="1" t="s">
        <v>26714</v>
      </c>
      <c r="C1728" s="1" t="s">
        <v>71</v>
      </c>
      <c r="D1728" s="1" t="s">
        <v>71</v>
      </c>
      <c r="E1728" s="1" t="s">
        <v>71</v>
      </c>
      <c r="F1728" s="1" t="s">
        <v>26715</v>
      </c>
      <c r="G1728" s="1" t="s">
        <v>71</v>
      </c>
      <c r="H1728" s="1" t="s">
        <v>71</v>
      </c>
      <c r="I1728" s="1" t="s">
        <v>26716</v>
      </c>
      <c r="J1728" s="1" t="s">
        <v>1244</v>
      </c>
      <c r="K1728" s="1" t="s">
        <v>71</v>
      </c>
      <c r="L1728" s="1" t="s">
        <v>71</v>
      </c>
      <c r="M1728" s="1" t="s">
        <v>74</v>
      </c>
      <c r="N1728" s="1" t="s">
        <v>1245</v>
      </c>
      <c r="O1728" s="1" t="s">
        <v>71</v>
      </c>
      <c r="P1728" s="1" t="s">
        <v>71</v>
      </c>
      <c r="Q1728" s="1" t="s">
        <v>71</v>
      </c>
      <c r="R1728" s="1" t="s">
        <v>71</v>
      </c>
      <c r="S1728" s="1" t="s">
        <v>71</v>
      </c>
      <c r="T1728" s="1" t="s">
        <v>26717</v>
      </c>
      <c r="U1728" s="1" t="s">
        <v>26718</v>
      </c>
      <c r="V1728" s="1" t="s">
        <v>26719</v>
      </c>
      <c r="W1728" s="1" t="s">
        <v>26720</v>
      </c>
      <c r="X1728" s="1" t="s">
        <v>71</v>
      </c>
      <c r="Y1728" s="1" t="s">
        <v>26721</v>
      </c>
      <c r="Z1728" s="1" t="s">
        <v>26722</v>
      </c>
      <c r="AA1728" s="1" t="s">
        <v>71</v>
      </c>
      <c r="AB1728" s="1" t="s">
        <v>71</v>
      </c>
      <c r="AC1728" s="1" t="s">
        <v>26723</v>
      </c>
      <c r="AD1728" s="1" t="s">
        <v>10917</v>
      </c>
      <c r="AE1728" s="1" t="s">
        <v>26724</v>
      </c>
      <c r="AF1728" s="1" t="s">
        <v>71</v>
      </c>
      <c r="AG1728" s="1">
        <v>48</v>
      </c>
      <c r="AH1728" s="1">
        <v>3</v>
      </c>
      <c r="AI1728" s="1">
        <v>3</v>
      </c>
      <c r="AJ1728" s="1">
        <v>12</v>
      </c>
      <c r="AK1728" s="1">
        <v>15</v>
      </c>
      <c r="AL1728" s="1" t="s">
        <v>100</v>
      </c>
      <c r="AM1728" s="1" t="s">
        <v>1135</v>
      </c>
      <c r="AN1728" s="1" t="s">
        <v>1136</v>
      </c>
      <c r="AO1728" s="1" t="s">
        <v>1256</v>
      </c>
      <c r="AP1728" s="1" t="s">
        <v>1257</v>
      </c>
      <c r="AQ1728" s="1" t="s">
        <v>71</v>
      </c>
      <c r="AR1728" s="1" t="s">
        <v>1258</v>
      </c>
      <c r="AS1728" s="1" t="s">
        <v>1259</v>
      </c>
      <c r="AT1728" s="1" t="s">
        <v>71</v>
      </c>
      <c r="AU1728" s="1" t="s">
        <v>71</v>
      </c>
      <c r="AV1728" s="1" t="s">
        <v>71</v>
      </c>
      <c r="AW1728" s="1" t="s">
        <v>71</v>
      </c>
      <c r="AX1728" s="1" t="s">
        <v>71</v>
      </c>
      <c r="AY1728" s="1" t="s">
        <v>71</v>
      </c>
      <c r="AZ1728" s="1" t="s">
        <v>71</v>
      </c>
      <c r="BA1728" s="1" t="s">
        <v>71</v>
      </c>
      <c r="BB1728" s="1" t="s">
        <v>71</v>
      </c>
      <c r="BC1728" s="1" t="s">
        <v>71</v>
      </c>
      <c r="BD1728" s="1" t="s">
        <v>71</v>
      </c>
      <c r="BE1728" s="1" t="s">
        <v>26725</v>
      </c>
      <c r="BF1728" s="1" t="str">
        <f>HYPERLINK("http://dx.doi.org/10.1007/s10668-021-01929-5","http://dx.doi.org/10.1007/s10668-021-01929-5")</f>
        <v>http://dx.doi.org/10.1007/s10668-021-01929-5</v>
      </c>
      <c r="BG1728" s="1" t="s">
        <v>71</v>
      </c>
      <c r="BH1728" s="1" t="s">
        <v>7794</v>
      </c>
      <c r="BI1728" s="1">
        <v>17</v>
      </c>
      <c r="BJ1728" s="1" t="s">
        <v>1261</v>
      </c>
      <c r="BK1728" s="1" t="s">
        <v>93</v>
      </c>
      <c r="BL1728" s="1" t="s">
        <v>241</v>
      </c>
      <c r="BM1728" s="1" t="s">
        <v>26726</v>
      </c>
      <c r="BN1728" s="1" t="s">
        <v>71</v>
      </c>
      <c r="BO1728" s="1" t="s">
        <v>71</v>
      </c>
      <c r="BP1728" s="1" t="s">
        <v>71</v>
      </c>
      <c r="BQ1728" s="1" t="s">
        <v>71</v>
      </c>
    </row>
    <row r="1729" spans="1:69">
      <c r="A1729" s="1" t="s">
        <v>69</v>
      </c>
      <c r="B1729" s="1" t="s">
        <v>26727</v>
      </c>
      <c r="C1729" s="1" t="s">
        <v>71</v>
      </c>
      <c r="D1729" s="1" t="s">
        <v>71</v>
      </c>
      <c r="E1729" s="1" t="s">
        <v>71</v>
      </c>
      <c r="F1729" s="1" t="s">
        <v>26728</v>
      </c>
      <c r="G1729" s="1" t="s">
        <v>71</v>
      </c>
      <c r="H1729" s="1" t="s">
        <v>71</v>
      </c>
      <c r="I1729" s="1" t="s">
        <v>26729</v>
      </c>
      <c r="J1729" s="1" t="s">
        <v>1582</v>
      </c>
      <c r="K1729" s="1" t="s">
        <v>71</v>
      </c>
      <c r="L1729" s="1" t="s">
        <v>71</v>
      </c>
      <c r="M1729" s="1" t="s">
        <v>74</v>
      </c>
      <c r="N1729" s="1" t="s">
        <v>75</v>
      </c>
      <c r="O1729" s="1" t="s">
        <v>71</v>
      </c>
      <c r="P1729" s="1" t="s">
        <v>71</v>
      </c>
      <c r="Q1729" s="1" t="s">
        <v>71</v>
      </c>
      <c r="R1729" s="1" t="s">
        <v>71</v>
      </c>
      <c r="S1729" s="1" t="s">
        <v>71</v>
      </c>
      <c r="T1729" s="1" t="s">
        <v>26730</v>
      </c>
      <c r="U1729" s="1" t="s">
        <v>26731</v>
      </c>
      <c r="V1729" s="1" t="s">
        <v>26732</v>
      </c>
      <c r="W1729" s="1" t="s">
        <v>26733</v>
      </c>
      <c r="X1729" s="1" t="s">
        <v>71</v>
      </c>
      <c r="Y1729" s="1" t="s">
        <v>26734</v>
      </c>
      <c r="Z1729" s="1" t="s">
        <v>26735</v>
      </c>
      <c r="AA1729" s="1" t="s">
        <v>26736</v>
      </c>
      <c r="AB1729" s="1" t="s">
        <v>26737</v>
      </c>
      <c r="AC1729" s="1" t="s">
        <v>26738</v>
      </c>
      <c r="AD1729" s="1" t="s">
        <v>26739</v>
      </c>
      <c r="AE1729" s="1" t="s">
        <v>26740</v>
      </c>
      <c r="AF1729" s="1" t="s">
        <v>71</v>
      </c>
      <c r="AG1729" s="1">
        <v>46</v>
      </c>
      <c r="AH1729" s="1">
        <v>5</v>
      </c>
      <c r="AI1729" s="1">
        <v>5</v>
      </c>
      <c r="AJ1729" s="1">
        <v>24</v>
      </c>
      <c r="AK1729" s="1">
        <v>53</v>
      </c>
      <c r="AL1729" s="1" t="s">
        <v>951</v>
      </c>
      <c r="AM1729" s="1" t="s">
        <v>83</v>
      </c>
      <c r="AN1729" s="1" t="s">
        <v>1093</v>
      </c>
      <c r="AO1729" s="1" t="s">
        <v>1594</v>
      </c>
      <c r="AP1729" s="1" t="s">
        <v>1595</v>
      </c>
      <c r="AQ1729" s="1" t="s">
        <v>71</v>
      </c>
      <c r="AR1729" s="1" t="s">
        <v>1582</v>
      </c>
      <c r="AS1729" s="1" t="s">
        <v>1596</v>
      </c>
      <c r="AT1729" s="1" t="s">
        <v>1458</v>
      </c>
      <c r="AU1729" s="1">
        <v>2021</v>
      </c>
      <c r="AV1729" s="1">
        <v>277</v>
      </c>
      <c r="AW1729" s="1" t="s">
        <v>71</v>
      </c>
      <c r="AX1729" s="1" t="s">
        <v>71</v>
      </c>
      <c r="AY1729" s="1" t="s">
        <v>71</v>
      </c>
      <c r="AZ1729" s="1" t="s">
        <v>71</v>
      </c>
      <c r="BA1729" s="1" t="s">
        <v>71</v>
      </c>
      <c r="BB1729" s="1" t="s">
        <v>71</v>
      </c>
      <c r="BC1729" s="1" t="s">
        <v>71</v>
      </c>
      <c r="BD1729" s="1">
        <v>130345</v>
      </c>
      <c r="BE1729" s="1" t="s">
        <v>26741</v>
      </c>
      <c r="BF1729" s="1" t="str">
        <f>HYPERLINK("http://dx.doi.org/10.1016/j.chemosphere.2021.130345","http://dx.doi.org/10.1016/j.chemosphere.2021.130345")</f>
        <v>http://dx.doi.org/10.1016/j.chemosphere.2021.130345</v>
      </c>
      <c r="BG1729" s="1" t="s">
        <v>71</v>
      </c>
      <c r="BH1729" s="1" t="s">
        <v>719</v>
      </c>
      <c r="BI1729" s="1">
        <v>11</v>
      </c>
      <c r="BJ1729" s="1" t="s">
        <v>137</v>
      </c>
      <c r="BK1729" s="1" t="s">
        <v>93</v>
      </c>
      <c r="BL1729" s="1" t="s">
        <v>138</v>
      </c>
      <c r="BM1729" s="1" t="s">
        <v>26742</v>
      </c>
      <c r="BN1729" s="1">
        <v>34384187</v>
      </c>
      <c r="BO1729" s="1" t="s">
        <v>71</v>
      </c>
      <c r="BP1729" s="1" t="s">
        <v>71</v>
      </c>
      <c r="BQ1729" s="1" t="s">
        <v>71</v>
      </c>
    </row>
    <row r="1730" spans="1:69">
      <c r="A1730" s="1" t="s">
        <v>69</v>
      </c>
      <c r="B1730" s="1" t="s">
        <v>26743</v>
      </c>
      <c r="C1730" s="1" t="s">
        <v>71</v>
      </c>
      <c r="D1730" s="1" t="s">
        <v>71</v>
      </c>
      <c r="E1730" s="1" t="s">
        <v>71</v>
      </c>
      <c r="F1730" s="1" t="s">
        <v>26744</v>
      </c>
      <c r="G1730" s="1" t="s">
        <v>71</v>
      </c>
      <c r="H1730" s="1" t="s">
        <v>71</v>
      </c>
      <c r="I1730" s="1" t="s">
        <v>26745</v>
      </c>
      <c r="J1730" s="1" t="s">
        <v>116</v>
      </c>
      <c r="K1730" s="1" t="s">
        <v>71</v>
      </c>
      <c r="L1730" s="1" t="s">
        <v>71</v>
      </c>
      <c r="M1730" s="1" t="s">
        <v>74</v>
      </c>
      <c r="N1730" s="1" t="s">
        <v>1245</v>
      </c>
      <c r="O1730" s="1" t="s">
        <v>71</v>
      </c>
      <c r="P1730" s="1" t="s">
        <v>71</v>
      </c>
      <c r="Q1730" s="1" t="s">
        <v>71</v>
      </c>
      <c r="R1730" s="1" t="s">
        <v>71</v>
      </c>
      <c r="S1730" s="1" t="s">
        <v>71</v>
      </c>
      <c r="T1730" s="1" t="s">
        <v>26746</v>
      </c>
      <c r="U1730" s="1" t="s">
        <v>26747</v>
      </c>
      <c r="V1730" s="1" t="s">
        <v>26748</v>
      </c>
      <c r="W1730" s="1" t="s">
        <v>26749</v>
      </c>
      <c r="X1730" s="1" t="s">
        <v>71</v>
      </c>
      <c r="Y1730" s="1" t="s">
        <v>26750</v>
      </c>
      <c r="Z1730" s="1" t="s">
        <v>26751</v>
      </c>
      <c r="AA1730" s="1" t="s">
        <v>71</v>
      </c>
      <c r="AB1730" s="1" t="s">
        <v>71</v>
      </c>
      <c r="AC1730" s="1" t="s">
        <v>26752</v>
      </c>
      <c r="AD1730" s="1" t="s">
        <v>26753</v>
      </c>
      <c r="AE1730" s="1" t="s">
        <v>26754</v>
      </c>
      <c r="AF1730" s="1" t="s">
        <v>71</v>
      </c>
      <c r="AG1730" s="1">
        <v>62</v>
      </c>
      <c r="AH1730" s="1">
        <v>0</v>
      </c>
      <c r="AI1730" s="1">
        <v>0</v>
      </c>
      <c r="AJ1730" s="1">
        <v>8</v>
      </c>
      <c r="AK1730" s="1">
        <v>8</v>
      </c>
      <c r="AL1730" s="1" t="s">
        <v>126</v>
      </c>
      <c r="AM1730" s="1" t="s">
        <v>127</v>
      </c>
      <c r="AN1730" s="1" t="s">
        <v>128</v>
      </c>
      <c r="AO1730" s="1" t="s">
        <v>129</v>
      </c>
      <c r="AP1730" s="1" t="s">
        <v>130</v>
      </c>
      <c r="AQ1730" s="1" t="s">
        <v>71</v>
      </c>
      <c r="AR1730" s="1" t="s">
        <v>131</v>
      </c>
      <c r="AS1730" s="1" t="s">
        <v>132</v>
      </c>
      <c r="AT1730" s="1" t="s">
        <v>71</v>
      </c>
      <c r="AU1730" s="1" t="s">
        <v>71</v>
      </c>
      <c r="AV1730" s="1" t="s">
        <v>71</v>
      </c>
      <c r="AW1730" s="1" t="s">
        <v>71</v>
      </c>
      <c r="AX1730" s="1" t="s">
        <v>71</v>
      </c>
      <c r="AY1730" s="1" t="s">
        <v>71</v>
      </c>
      <c r="AZ1730" s="1" t="s">
        <v>71</v>
      </c>
      <c r="BA1730" s="1" t="s">
        <v>71</v>
      </c>
      <c r="BB1730" s="1" t="s">
        <v>71</v>
      </c>
      <c r="BC1730" s="1" t="s">
        <v>71</v>
      </c>
      <c r="BD1730" s="1" t="s">
        <v>71</v>
      </c>
      <c r="BE1730" s="1" t="s">
        <v>26755</v>
      </c>
      <c r="BF1730" s="1" t="str">
        <f>HYPERLINK("http://dx.doi.org/10.1007/s11356-022-21034-y","http://dx.doi.org/10.1007/s11356-022-21034-y")</f>
        <v>http://dx.doi.org/10.1007/s11356-022-21034-y</v>
      </c>
      <c r="BG1730" s="1" t="s">
        <v>71</v>
      </c>
      <c r="BH1730" s="1" t="s">
        <v>9179</v>
      </c>
      <c r="BI1730" s="1">
        <v>21</v>
      </c>
      <c r="BJ1730" s="1" t="s">
        <v>137</v>
      </c>
      <c r="BK1730" s="1" t="s">
        <v>93</v>
      </c>
      <c r="BL1730" s="1" t="s">
        <v>138</v>
      </c>
      <c r="BM1730" s="1" t="s">
        <v>26756</v>
      </c>
      <c r="BN1730" s="1">
        <v>35675018</v>
      </c>
      <c r="BO1730" s="1" t="s">
        <v>166</v>
      </c>
      <c r="BP1730" s="1" t="s">
        <v>71</v>
      </c>
      <c r="BQ1730" s="1" t="s">
        <v>71</v>
      </c>
    </row>
    <row r="1731" spans="1:69">
      <c r="A1731" s="1" t="s">
        <v>69</v>
      </c>
      <c r="B1731" s="1" t="s">
        <v>26757</v>
      </c>
      <c r="C1731" s="1" t="s">
        <v>71</v>
      </c>
      <c r="D1731" s="1" t="s">
        <v>71</v>
      </c>
      <c r="E1731" s="1" t="s">
        <v>71</v>
      </c>
      <c r="F1731" s="1" t="s">
        <v>26758</v>
      </c>
      <c r="G1731" s="1" t="s">
        <v>71</v>
      </c>
      <c r="H1731" s="1" t="s">
        <v>71</v>
      </c>
      <c r="I1731" s="1" t="s">
        <v>26759</v>
      </c>
      <c r="J1731" s="1" t="s">
        <v>3723</v>
      </c>
      <c r="K1731" s="1" t="s">
        <v>71</v>
      </c>
      <c r="L1731" s="1" t="s">
        <v>71</v>
      </c>
      <c r="M1731" s="1" t="s">
        <v>74</v>
      </c>
      <c r="N1731" s="1" t="s">
        <v>75</v>
      </c>
      <c r="O1731" s="1" t="s">
        <v>71</v>
      </c>
      <c r="P1731" s="1" t="s">
        <v>71</v>
      </c>
      <c r="Q1731" s="1" t="s">
        <v>71</v>
      </c>
      <c r="R1731" s="1" t="s">
        <v>71</v>
      </c>
      <c r="S1731" s="1" t="s">
        <v>71</v>
      </c>
      <c r="T1731" s="1" t="s">
        <v>26760</v>
      </c>
      <c r="U1731" s="1" t="s">
        <v>26761</v>
      </c>
      <c r="V1731" s="1" t="s">
        <v>26762</v>
      </c>
      <c r="W1731" s="1" t="s">
        <v>26763</v>
      </c>
      <c r="X1731" s="1" t="s">
        <v>71</v>
      </c>
      <c r="Y1731" s="1" t="s">
        <v>26764</v>
      </c>
      <c r="Z1731" s="1" t="s">
        <v>26765</v>
      </c>
      <c r="AA1731" s="1" t="s">
        <v>71</v>
      </c>
      <c r="AB1731" s="1" t="s">
        <v>71</v>
      </c>
      <c r="AC1731" s="1" t="s">
        <v>26766</v>
      </c>
      <c r="AD1731" s="1" t="s">
        <v>26767</v>
      </c>
      <c r="AE1731" s="1" t="s">
        <v>26768</v>
      </c>
      <c r="AF1731" s="1" t="s">
        <v>71</v>
      </c>
      <c r="AG1731" s="1">
        <v>62</v>
      </c>
      <c r="AH1731" s="1">
        <v>4</v>
      </c>
      <c r="AI1731" s="1">
        <v>4</v>
      </c>
      <c r="AJ1731" s="1">
        <v>9</v>
      </c>
      <c r="AK1731" s="1">
        <v>60</v>
      </c>
      <c r="AL1731" s="1" t="s">
        <v>1404</v>
      </c>
      <c r="AM1731" s="1" t="s">
        <v>1405</v>
      </c>
      <c r="AN1731" s="1" t="s">
        <v>1406</v>
      </c>
      <c r="AO1731" s="1" t="s">
        <v>3732</v>
      </c>
      <c r="AP1731" s="1" t="s">
        <v>18800</v>
      </c>
      <c r="AQ1731" s="1" t="s">
        <v>71</v>
      </c>
      <c r="AR1731" s="1" t="s">
        <v>3733</v>
      </c>
      <c r="AS1731" s="1" t="s">
        <v>3734</v>
      </c>
      <c r="AT1731" s="1" t="s">
        <v>17532</v>
      </c>
      <c r="AU1731" s="1">
        <v>2021</v>
      </c>
      <c r="AV1731" s="1">
        <v>27</v>
      </c>
      <c r="AW1731" s="1">
        <v>2</v>
      </c>
      <c r="AX1731" s="1" t="s">
        <v>71</v>
      </c>
      <c r="AY1731" s="1" t="s">
        <v>71</v>
      </c>
      <c r="AZ1731" s="1" t="s">
        <v>71</v>
      </c>
      <c r="BA1731" s="1" t="s">
        <v>71</v>
      </c>
      <c r="BB1731" s="1">
        <v>405</v>
      </c>
      <c r="BC1731" s="1">
        <v>430</v>
      </c>
      <c r="BD1731" s="1" t="s">
        <v>71</v>
      </c>
      <c r="BE1731" s="1" t="s">
        <v>26769</v>
      </c>
      <c r="BF1731" s="1" t="str">
        <f>HYPERLINK("http://dx.doi.org/10.1080/10807039.2020.1724076","http://dx.doi.org/10.1080/10807039.2020.1724076")</f>
        <v>http://dx.doi.org/10.1080/10807039.2020.1724076</v>
      </c>
      <c r="BG1731" s="1" t="s">
        <v>71</v>
      </c>
      <c r="BH1731" s="1" t="s">
        <v>4999</v>
      </c>
      <c r="BI1731" s="1">
        <v>26</v>
      </c>
      <c r="BJ1731" s="1" t="s">
        <v>410</v>
      </c>
      <c r="BK1731" s="1" t="s">
        <v>93</v>
      </c>
      <c r="BL1731" s="1" t="s">
        <v>111</v>
      </c>
      <c r="BM1731" s="1" t="s">
        <v>26770</v>
      </c>
      <c r="BN1731" s="1" t="s">
        <v>71</v>
      </c>
      <c r="BO1731" s="1" t="s">
        <v>71</v>
      </c>
      <c r="BP1731" s="1" t="s">
        <v>71</v>
      </c>
      <c r="BQ1731" s="1" t="s">
        <v>71</v>
      </c>
    </row>
    <row r="1732" spans="1:69">
      <c r="A1732" s="1" t="s">
        <v>69</v>
      </c>
      <c r="B1732" s="1" t="s">
        <v>26771</v>
      </c>
      <c r="C1732" s="1" t="s">
        <v>71</v>
      </c>
      <c r="D1732" s="1" t="s">
        <v>71</v>
      </c>
      <c r="E1732" s="1" t="s">
        <v>71</v>
      </c>
      <c r="F1732" s="1" t="s">
        <v>26772</v>
      </c>
      <c r="G1732" s="1" t="s">
        <v>71</v>
      </c>
      <c r="H1732" s="1" t="s">
        <v>71</v>
      </c>
      <c r="I1732" s="1" t="s">
        <v>26773</v>
      </c>
      <c r="J1732" s="1" t="s">
        <v>919</v>
      </c>
      <c r="K1732" s="1" t="s">
        <v>71</v>
      </c>
      <c r="L1732" s="1" t="s">
        <v>71</v>
      </c>
      <c r="M1732" s="1" t="s">
        <v>74</v>
      </c>
      <c r="N1732" s="1" t="s">
        <v>117</v>
      </c>
      <c r="O1732" s="1" t="s">
        <v>71</v>
      </c>
      <c r="P1732" s="1" t="s">
        <v>71</v>
      </c>
      <c r="Q1732" s="1" t="s">
        <v>71</v>
      </c>
      <c r="R1732" s="1" t="s">
        <v>71</v>
      </c>
      <c r="S1732" s="1" t="s">
        <v>71</v>
      </c>
      <c r="T1732" s="1" t="s">
        <v>26774</v>
      </c>
      <c r="U1732" s="1" t="s">
        <v>26775</v>
      </c>
      <c r="V1732" s="1" t="s">
        <v>26776</v>
      </c>
      <c r="W1732" s="1" t="s">
        <v>26777</v>
      </c>
      <c r="X1732" s="1" t="s">
        <v>71</v>
      </c>
      <c r="Y1732" s="1" t="s">
        <v>26778</v>
      </c>
      <c r="Z1732" s="1" t="s">
        <v>26779</v>
      </c>
      <c r="AA1732" s="1" t="s">
        <v>26780</v>
      </c>
      <c r="AB1732" s="1" t="s">
        <v>71</v>
      </c>
      <c r="AC1732" s="1" t="s">
        <v>26781</v>
      </c>
      <c r="AD1732" s="1" t="s">
        <v>26782</v>
      </c>
      <c r="AE1732" s="1" t="s">
        <v>26783</v>
      </c>
      <c r="AF1732" s="1" t="s">
        <v>71</v>
      </c>
      <c r="AG1732" s="1">
        <v>43</v>
      </c>
      <c r="AH1732" s="1">
        <v>13</v>
      </c>
      <c r="AI1732" s="1">
        <v>14</v>
      </c>
      <c r="AJ1732" s="1">
        <v>56</v>
      </c>
      <c r="AK1732" s="1">
        <v>213</v>
      </c>
      <c r="AL1732" s="1" t="s">
        <v>933</v>
      </c>
      <c r="AM1732" s="1" t="s">
        <v>934</v>
      </c>
      <c r="AN1732" s="1" t="s">
        <v>935</v>
      </c>
      <c r="AO1732" s="1" t="s">
        <v>936</v>
      </c>
      <c r="AP1732" s="1" t="s">
        <v>937</v>
      </c>
      <c r="AQ1732" s="1" t="s">
        <v>71</v>
      </c>
      <c r="AR1732" s="1" t="s">
        <v>938</v>
      </c>
      <c r="AS1732" s="1" t="s">
        <v>939</v>
      </c>
      <c r="AT1732" s="1" t="s">
        <v>26784</v>
      </c>
      <c r="AU1732" s="1">
        <v>2019</v>
      </c>
      <c r="AV1732" s="1" t="s">
        <v>71</v>
      </c>
      <c r="AW1732" s="1" t="s">
        <v>71</v>
      </c>
      <c r="AX1732" s="1" t="s">
        <v>71</v>
      </c>
      <c r="AY1732" s="1" t="s">
        <v>71</v>
      </c>
      <c r="AZ1732" s="1">
        <v>93</v>
      </c>
      <c r="BA1732" s="1" t="s">
        <v>71</v>
      </c>
      <c r="BB1732" s="1">
        <v>22</v>
      </c>
      <c r="BC1732" s="1">
        <v>30</v>
      </c>
      <c r="BD1732" s="1" t="s">
        <v>71</v>
      </c>
      <c r="BE1732" s="1" t="s">
        <v>26785</v>
      </c>
      <c r="BF1732" s="1" t="str">
        <f>HYPERLINK("http://dx.doi.org/10.2112/SI93-004.1","http://dx.doi.org/10.2112/SI93-004.1")</f>
        <v>http://dx.doi.org/10.2112/SI93-004.1</v>
      </c>
      <c r="BG1732" s="1" t="s">
        <v>71</v>
      </c>
      <c r="BH1732" s="1" t="s">
        <v>71</v>
      </c>
      <c r="BI1732" s="1">
        <v>9</v>
      </c>
      <c r="BJ1732" s="1" t="s">
        <v>942</v>
      </c>
      <c r="BK1732" s="1" t="s">
        <v>93</v>
      </c>
      <c r="BL1732" s="1" t="s">
        <v>943</v>
      </c>
      <c r="BM1732" s="1" t="s">
        <v>26786</v>
      </c>
      <c r="BN1732" s="1" t="s">
        <v>71</v>
      </c>
      <c r="BO1732" s="1" t="s">
        <v>71</v>
      </c>
      <c r="BP1732" s="1" t="s">
        <v>71</v>
      </c>
      <c r="BQ1732" s="1" t="s">
        <v>71</v>
      </c>
    </row>
    <row r="1733" spans="1:69">
      <c r="A1733" s="3" t="s">
        <v>69</v>
      </c>
      <c r="B1733" s="3" t="s">
        <v>26787</v>
      </c>
      <c r="C1733" s="3" t="s">
        <v>71</v>
      </c>
      <c r="D1733" s="3" t="s">
        <v>71</v>
      </c>
      <c r="E1733" s="3" t="s">
        <v>71</v>
      </c>
      <c r="F1733" s="3" t="s">
        <v>26788</v>
      </c>
      <c r="G1733" s="3" t="s">
        <v>71</v>
      </c>
      <c r="H1733" s="3" t="s">
        <v>71</v>
      </c>
      <c r="I1733" s="3" t="s">
        <v>26789</v>
      </c>
      <c r="J1733" s="3" t="s">
        <v>1582</v>
      </c>
      <c r="K1733" s="3" t="s">
        <v>71</v>
      </c>
      <c r="L1733" s="3" t="s">
        <v>71</v>
      </c>
      <c r="M1733" s="3" t="s">
        <v>74</v>
      </c>
      <c r="N1733" s="3" t="s">
        <v>75</v>
      </c>
      <c r="O1733" s="3" t="s">
        <v>71</v>
      </c>
      <c r="P1733" s="3" t="s">
        <v>71</v>
      </c>
      <c r="Q1733" s="3" t="s">
        <v>71</v>
      </c>
      <c r="R1733" s="3" t="s">
        <v>71</v>
      </c>
      <c r="S1733" s="3" t="s">
        <v>71</v>
      </c>
      <c r="T1733" s="3" t="s">
        <v>26790</v>
      </c>
      <c r="U1733" s="3" t="s">
        <v>26791</v>
      </c>
      <c r="V1733" s="3" t="s">
        <v>26792</v>
      </c>
      <c r="W1733" s="3" t="s">
        <v>26793</v>
      </c>
      <c r="X1733" s="3" t="s">
        <v>71</v>
      </c>
      <c r="Y1733" s="3" t="s">
        <v>26794</v>
      </c>
      <c r="Z1733" s="3" t="s">
        <v>26795</v>
      </c>
      <c r="AA1733" s="3" t="s">
        <v>71</v>
      </c>
      <c r="AB1733" s="3" t="s">
        <v>71</v>
      </c>
      <c r="AC1733" s="3" t="s">
        <v>26796</v>
      </c>
      <c r="AD1733" s="3" t="s">
        <v>26797</v>
      </c>
      <c r="AE1733" s="3" t="s">
        <v>26798</v>
      </c>
      <c r="AF1733" s="3" t="s">
        <v>71</v>
      </c>
      <c r="AG1733" s="3">
        <v>89</v>
      </c>
      <c r="AH1733" s="3">
        <v>55</v>
      </c>
      <c r="AI1733" s="3">
        <v>65</v>
      </c>
      <c r="AJ1733" s="3">
        <v>5</v>
      </c>
      <c r="AK1733" s="3">
        <v>111</v>
      </c>
      <c r="AL1733" s="3" t="s">
        <v>951</v>
      </c>
      <c r="AM1733" s="3" t="s">
        <v>83</v>
      </c>
      <c r="AN1733" s="3" t="s">
        <v>1093</v>
      </c>
      <c r="AO1733" s="3" t="s">
        <v>1594</v>
      </c>
      <c r="AP1733" s="3" t="s">
        <v>1595</v>
      </c>
      <c r="AQ1733" s="3" t="s">
        <v>71</v>
      </c>
      <c r="AR1733" s="3" t="s">
        <v>1582</v>
      </c>
      <c r="AS1733" s="3" t="s">
        <v>1596</v>
      </c>
      <c r="AT1733" s="3" t="s">
        <v>969</v>
      </c>
      <c r="AU1733" s="3">
        <v>2017</v>
      </c>
      <c r="AV1733" s="3">
        <v>174</v>
      </c>
      <c r="AW1733" s="3" t="s">
        <v>71</v>
      </c>
      <c r="AX1733" s="3" t="s">
        <v>71</v>
      </c>
      <c r="AY1733" s="3" t="s">
        <v>71</v>
      </c>
      <c r="AZ1733" s="3" t="s">
        <v>71</v>
      </c>
      <c r="BA1733" s="3" t="s">
        <v>71</v>
      </c>
      <c r="BB1733" s="3">
        <v>613</v>
      </c>
      <c r="BC1733" s="3">
        <v>627</v>
      </c>
      <c r="BD1733" s="3" t="s">
        <v>71</v>
      </c>
      <c r="BE1733" s="3" t="s">
        <v>26799</v>
      </c>
      <c r="BF1733" s="3" t="str">
        <f>HYPERLINK("http://dx.doi.org/10.1016/j.chemosphere.2017.01.055","http://dx.doi.org/10.1016/j.chemosphere.2017.01.055")</f>
        <v>http://dx.doi.org/10.1016/j.chemosphere.2017.01.055</v>
      </c>
      <c r="BG1733" s="3" t="s">
        <v>71</v>
      </c>
      <c r="BH1733" s="3" t="s">
        <v>71</v>
      </c>
      <c r="BI1733" s="3">
        <v>15</v>
      </c>
      <c r="BJ1733" s="3" t="s">
        <v>137</v>
      </c>
      <c r="BK1733" s="3" t="s">
        <v>93</v>
      </c>
      <c r="BL1733" s="3" t="s">
        <v>138</v>
      </c>
      <c r="BM1733" s="3" t="s">
        <v>26800</v>
      </c>
      <c r="BN1733" s="3">
        <v>28199938</v>
      </c>
      <c r="BO1733" s="3" t="s">
        <v>71</v>
      </c>
      <c r="BP1733" s="3" t="s">
        <v>71</v>
      </c>
      <c r="BQ1733" s="3" t="s">
        <v>71</v>
      </c>
    </row>
    <row r="1734" spans="1:69">
      <c r="A1734" s="3" t="s">
        <v>69</v>
      </c>
      <c r="B1734" s="3" t="s">
        <v>26801</v>
      </c>
      <c r="C1734" s="3" t="s">
        <v>71</v>
      </c>
      <c r="D1734" s="3" t="s">
        <v>71</v>
      </c>
      <c r="E1734" s="3" t="s">
        <v>71</v>
      </c>
      <c r="F1734" s="3" t="s">
        <v>26802</v>
      </c>
      <c r="G1734" s="3" t="s">
        <v>71</v>
      </c>
      <c r="H1734" s="3" t="s">
        <v>71</v>
      </c>
      <c r="I1734" s="3" t="s">
        <v>26803</v>
      </c>
      <c r="J1734" s="3" t="s">
        <v>513</v>
      </c>
      <c r="K1734" s="3" t="s">
        <v>71</v>
      </c>
      <c r="L1734" s="3" t="s">
        <v>71</v>
      </c>
      <c r="M1734" s="3" t="s">
        <v>74</v>
      </c>
      <c r="N1734" s="3" t="s">
        <v>117</v>
      </c>
      <c r="O1734" s="3" t="s">
        <v>71</v>
      </c>
      <c r="P1734" s="3" t="s">
        <v>71</v>
      </c>
      <c r="Q1734" s="3" t="s">
        <v>71</v>
      </c>
      <c r="R1734" s="3" t="s">
        <v>71</v>
      </c>
      <c r="S1734" s="3" t="s">
        <v>71</v>
      </c>
      <c r="T1734" s="3" t="s">
        <v>26804</v>
      </c>
      <c r="U1734" s="3" t="s">
        <v>26805</v>
      </c>
      <c r="V1734" s="3" t="s">
        <v>26806</v>
      </c>
      <c r="W1734" s="3" t="s">
        <v>26807</v>
      </c>
      <c r="X1734" s="3" t="s">
        <v>71</v>
      </c>
      <c r="Y1734" s="3" t="s">
        <v>26808</v>
      </c>
      <c r="Z1734" s="3" t="s">
        <v>26809</v>
      </c>
      <c r="AA1734" s="3" t="s">
        <v>26810</v>
      </c>
      <c r="AB1734" s="3" t="s">
        <v>26811</v>
      </c>
      <c r="AC1734" s="3" t="s">
        <v>71</v>
      </c>
      <c r="AD1734" s="3" t="s">
        <v>71</v>
      </c>
      <c r="AE1734" s="3" t="s">
        <v>71</v>
      </c>
      <c r="AF1734" s="3" t="s">
        <v>71</v>
      </c>
      <c r="AG1734" s="3">
        <v>309</v>
      </c>
      <c r="AH1734" s="3">
        <v>229</v>
      </c>
      <c r="AI1734" s="3">
        <v>263</v>
      </c>
      <c r="AJ1734" s="3">
        <v>10</v>
      </c>
      <c r="AK1734" s="3">
        <v>213</v>
      </c>
      <c r="AL1734" s="3" t="s">
        <v>156</v>
      </c>
      <c r="AM1734" s="3" t="s">
        <v>157</v>
      </c>
      <c r="AN1734" s="3" t="s">
        <v>158</v>
      </c>
      <c r="AO1734" s="3" t="s">
        <v>520</v>
      </c>
      <c r="AP1734" s="3" t="s">
        <v>521</v>
      </c>
      <c r="AQ1734" s="3" t="s">
        <v>71</v>
      </c>
      <c r="AR1734" s="3" t="s">
        <v>522</v>
      </c>
      <c r="AS1734" s="3" t="s">
        <v>523</v>
      </c>
      <c r="AT1734" s="3" t="s">
        <v>969</v>
      </c>
      <c r="AU1734" s="3">
        <v>2011</v>
      </c>
      <c r="AV1734" s="3">
        <v>141</v>
      </c>
      <c r="AW1734" s="3" t="s">
        <v>8773</v>
      </c>
      <c r="AX1734" s="3" t="s">
        <v>71</v>
      </c>
      <c r="AY1734" s="3" t="s">
        <v>71</v>
      </c>
      <c r="AZ1734" s="3" t="s">
        <v>71</v>
      </c>
      <c r="BA1734" s="3" t="s">
        <v>71</v>
      </c>
      <c r="BB1734" s="3">
        <v>271</v>
      </c>
      <c r="BC1734" s="3">
        <v>286</v>
      </c>
      <c r="BD1734" s="3" t="s">
        <v>71</v>
      </c>
      <c r="BE1734" s="3" t="s">
        <v>26812</v>
      </c>
      <c r="BF1734" s="3" t="str">
        <f>HYPERLINK("http://dx.doi.org/10.1016/j.agee.2011.03.017","http://dx.doi.org/10.1016/j.agee.2011.03.017")</f>
        <v>http://dx.doi.org/10.1016/j.agee.2011.03.017</v>
      </c>
      <c r="BG1734" s="3" t="s">
        <v>71</v>
      </c>
      <c r="BH1734" s="3" t="s">
        <v>71</v>
      </c>
      <c r="BI1734" s="3">
        <v>16</v>
      </c>
      <c r="BJ1734" s="3" t="s">
        <v>527</v>
      </c>
      <c r="BK1734" s="3" t="s">
        <v>93</v>
      </c>
      <c r="BL1734" s="3" t="s">
        <v>528</v>
      </c>
      <c r="BM1734" s="3" t="s">
        <v>26813</v>
      </c>
      <c r="BN1734" s="3" t="s">
        <v>71</v>
      </c>
      <c r="BO1734" s="3" t="s">
        <v>71</v>
      </c>
      <c r="BP1734" s="3" t="s">
        <v>71</v>
      </c>
      <c r="BQ1734" s="3" t="s">
        <v>71</v>
      </c>
    </row>
    <row r="1735" spans="1:69">
      <c r="A1735" s="3" t="s">
        <v>69</v>
      </c>
      <c r="B1735" s="3" t="s">
        <v>26814</v>
      </c>
      <c r="C1735" s="3" t="s">
        <v>71</v>
      </c>
      <c r="D1735" s="3" t="s">
        <v>71</v>
      </c>
      <c r="E1735" s="3" t="s">
        <v>71</v>
      </c>
      <c r="F1735" s="3" t="s">
        <v>26814</v>
      </c>
      <c r="G1735" s="3" t="s">
        <v>71</v>
      </c>
      <c r="H1735" s="3" t="s">
        <v>71</v>
      </c>
      <c r="I1735" s="3" t="s">
        <v>26815</v>
      </c>
      <c r="J1735" s="3" t="s">
        <v>1266</v>
      </c>
      <c r="K1735" s="3" t="s">
        <v>71</v>
      </c>
      <c r="L1735" s="3" t="s">
        <v>71</v>
      </c>
      <c r="M1735" s="3" t="s">
        <v>74</v>
      </c>
      <c r="N1735" s="3" t="s">
        <v>75</v>
      </c>
      <c r="O1735" s="3" t="s">
        <v>71</v>
      </c>
      <c r="P1735" s="3" t="s">
        <v>71</v>
      </c>
      <c r="Q1735" s="3" t="s">
        <v>71</v>
      </c>
      <c r="R1735" s="3" t="s">
        <v>71</v>
      </c>
      <c r="S1735" s="3" t="s">
        <v>71</v>
      </c>
      <c r="T1735" s="3" t="s">
        <v>71</v>
      </c>
      <c r="U1735" s="3" t="s">
        <v>26816</v>
      </c>
      <c r="V1735" s="3" t="s">
        <v>26817</v>
      </c>
      <c r="W1735" s="3" t="s">
        <v>26818</v>
      </c>
      <c r="X1735" s="3" t="s">
        <v>71</v>
      </c>
      <c r="Y1735" s="3" t="s">
        <v>26819</v>
      </c>
      <c r="Z1735" s="3" t="s">
        <v>71</v>
      </c>
      <c r="AA1735" s="3" t="s">
        <v>26820</v>
      </c>
      <c r="AB1735" s="3" t="s">
        <v>71</v>
      </c>
      <c r="AC1735" s="3" t="s">
        <v>71</v>
      </c>
      <c r="AD1735" s="3" t="s">
        <v>71</v>
      </c>
      <c r="AE1735" s="3" t="s">
        <v>71</v>
      </c>
      <c r="AF1735" s="3" t="s">
        <v>71</v>
      </c>
      <c r="AG1735" s="3">
        <v>41</v>
      </c>
      <c r="AH1735" s="3">
        <v>137</v>
      </c>
      <c r="AI1735" s="3">
        <v>162</v>
      </c>
      <c r="AJ1735" s="3">
        <v>3</v>
      </c>
      <c r="AK1735" s="3">
        <v>71</v>
      </c>
      <c r="AL1735" s="3" t="s">
        <v>26305</v>
      </c>
      <c r="AM1735" s="3" t="s">
        <v>26306</v>
      </c>
      <c r="AN1735" s="3" t="s">
        <v>26307</v>
      </c>
      <c r="AO1735" s="3" t="s">
        <v>1278</v>
      </c>
      <c r="AP1735" s="3" t="s">
        <v>71</v>
      </c>
      <c r="AQ1735" s="3" t="s">
        <v>71</v>
      </c>
      <c r="AR1735" s="3" t="s">
        <v>1266</v>
      </c>
      <c r="AS1735" s="3" t="s">
        <v>1280</v>
      </c>
      <c r="AT1735" s="3" t="s">
        <v>106</v>
      </c>
      <c r="AU1735" s="3">
        <v>2001</v>
      </c>
      <c r="AV1735" s="3">
        <v>30</v>
      </c>
      <c r="AW1735" s="3">
        <v>7</v>
      </c>
      <c r="AX1735" s="3" t="s">
        <v>71</v>
      </c>
      <c r="AY1735" s="3" t="s">
        <v>71</v>
      </c>
      <c r="AZ1735" s="3" t="s">
        <v>71</v>
      </c>
      <c r="BA1735" s="3" t="s">
        <v>71</v>
      </c>
      <c r="BB1735" s="3">
        <v>429</v>
      </c>
      <c r="BC1735" s="3">
        <v>438</v>
      </c>
      <c r="BD1735" s="3" t="s">
        <v>71</v>
      </c>
      <c r="BE1735" s="3" t="s">
        <v>26821</v>
      </c>
      <c r="BF1735" s="3" t="str">
        <f>HYPERLINK("http://dx.doi.org/10.1639/0044-7447(2001)030[0429:ETITUM]2.0.CO;2","http://dx.doi.org/10.1639/0044-7447(2001)030[0429:ETITUM]2.0.CO;2")</f>
        <v>http://dx.doi.org/10.1639/0044-7447(2001)030[0429:ETITUM]2.0.CO;2</v>
      </c>
      <c r="BG1735" s="3" t="s">
        <v>71</v>
      </c>
      <c r="BH1735" s="3" t="s">
        <v>71</v>
      </c>
      <c r="BI1735" s="3">
        <v>10</v>
      </c>
      <c r="BJ1735" s="3" t="s">
        <v>554</v>
      </c>
      <c r="BK1735" s="3" t="s">
        <v>93</v>
      </c>
      <c r="BL1735" s="3" t="s">
        <v>556</v>
      </c>
      <c r="BM1735" s="3" t="s">
        <v>26822</v>
      </c>
      <c r="BN1735" s="3">
        <v>11795217</v>
      </c>
      <c r="BO1735" s="3" t="s">
        <v>71</v>
      </c>
      <c r="BP1735" s="3" t="s">
        <v>71</v>
      </c>
      <c r="BQ1735" s="3" t="s">
        <v>71</v>
      </c>
    </row>
    <row r="1736" spans="1:69">
      <c r="A1736" s="3" t="s">
        <v>558</v>
      </c>
      <c r="B1736" s="3" t="s">
        <v>26823</v>
      </c>
      <c r="C1736" s="3" t="s">
        <v>71</v>
      </c>
      <c r="D1736" s="3" t="s">
        <v>26824</v>
      </c>
      <c r="E1736" s="3" t="s">
        <v>71</v>
      </c>
      <c r="F1736" s="3" t="s">
        <v>26825</v>
      </c>
      <c r="G1736" s="3" t="s">
        <v>71</v>
      </c>
      <c r="H1736" s="3" t="s">
        <v>71</v>
      </c>
      <c r="I1736" s="3" t="s">
        <v>26826</v>
      </c>
      <c r="J1736" s="3" t="s">
        <v>26827</v>
      </c>
      <c r="K1736" s="3" t="s">
        <v>26828</v>
      </c>
      <c r="L1736" s="3" t="s">
        <v>71</v>
      </c>
      <c r="M1736" s="3" t="s">
        <v>74</v>
      </c>
      <c r="N1736" s="3" t="s">
        <v>565</v>
      </c>
      <c r="O1736" s="3" t="s">
        <v>26829</v>
      </c>
      <c r="P1736" s="3" t="s">
        <v>26830</v>
      </c>
      <c r="Q1736" s="3" t="s">
        <v>26831</v>
      </c>
      <c r="R1736" s="3" t="s">
        <v>26832</v>
      </c>
      <c r="S1736" s="3" t="s">
        <v>71</v>
      </c>
      <c r="T1736" s="3" t="s">
        <v>26833</v>
      </c>
      <c r="U1736" s="3" t="s">
        <v>26834</v>
      </c>
      <c r="V1736" s="3" t="s">
        <v>26835</v>
      </c>
      <c r="W1736" s="3" t="s">
        <v>26836</v>
      </c>
      <c r="X1736" s="3" t="s">
        <v>71</v>
      </c>
      <c r="Y1736" s="3" t="s">
        <v>26837</v>
      </c>
      <c r="Z1736" s="3" t="s">
        <v>26838</v>
      </c>
      <c r="AA1736" s="3" t="s">
        <v>71</v>
      </c>
      <c r="AB1736" s="3" t="s">
        <v>71</v>
      </c>
      <c r="AC1736" s="3" t="s">
        <v>71</v>
      </c>
      <c r="AD1736" s="3" t="s">
        <v>71</v>
      </c>
      <c r="AE1736" s="3" t="s">
        <v>71</v>
      </c>
      <c r="AF1736" s="3" t="s">
        <v>71</v>
      </c>
      <c r="AG1736" s="3">
        <v>79</v>
      </c>
      <c r="AH1736" s="3">
        <v>0</v>
      </c>
      <c r="AI1736" s="3">
        <v>0</v>
      </c>
      <c r="AJ1736" s="3">
        <v>0</v>
      </c>
      <c r="AK1736" s="3">
        <v>0</v>
      </c>
      <c r="AL1736" s="3" t="s">
        <v>26839</v>
      </c>
      <c r="AM1736" s="3" t="s">
        <v>26840</v>
      </c>
      <c r="AN1736" s="3" t="s">
        <v>26841</v>
      </c>
      <c r="AO1736" s="3" t="s">
        <v>26842</v>
      </c>
      <c r="AP1736" s="3" t="s">
        <v>71</v>
      </c>
      <c r="AQ1736" s="3" t="s">
        <v>71</v>
      </c>
      <c r="AR1736" s="3" t="s">
        <v>26843</v>
      </c>
      <c r="AS1736" s="3" t="s">
        <v>26844</v>
      </c>
      <c r="AT1736" s="3" t="s">
        <v>71</v>
      </c>
      <c r="AU1736" s="3">
        <v>2011</v>
      </c>
      <c r="AV1736" s="3">
        <v>64</v>
      </c>
      <c r="AW1736" s="3" t="s">
        <v>71</v>
      </c>
      <c r="AX1736" s="3" t="s">
        <v>71</v>
      </c>
      <c r="AY1736" s="3" t="s">
        <v>71</v>
      </c>
      <c r="AZ1736" s="3" t="s">
        <v>71</v>
      </c>
      <c r="BA1736" s="3" t="s">
        <v>71</v>
      </c>
      <c r="BB1736" s="3">
        <v>95</v>
      </c>
      <c r="BC1736" s="3">
        <v>108</v>
      </c>
      <c r="BD1736" s="3" t="s">
        <v>71</v>
      </c>
      <c r="BE1736" s="3" t="s">
        <v>71</v>
      </c>
      <c r="BF1736" s="3" t="s">
        <v>71</v>
      </c>
      <c r="BG1736" s="3" t="s">
        <v>71</v>
      </c>
      <c r="BH1736" s="3" t="s">
        <v>71</v>
      </c>
      <c r="BI1736" s="3">
        <v>14</v>
      </c>
      <c r="BJ1736" s="3" t="s">
        <v>26845</v>
      </c>
      <c r="BK1736" s="3" t="s">
        <v>1119</v>
      </c>
      <c r="BL1736" s="3" t="s">
        <v>111</v>
      </c>
      <c r="BM1736" s="3" t="s">
        <v>26846</v>
      </c>
      <c r="BN1736" s="3" t="s">
        <v>71</v>
      </c>
      <c r="BO1736" s="3" t="s">
        <v>71</v>
      </c>
      <c r="BP1736" s="3" t="s">
        <v>71</v>
      </c>
      <c r="BQ1736" s="3" t="s">
        <v>71</v>
      </c>
    </row>
    <row r="1737" spans="1:69">
      <c r="A1737" s="3" t="s">
        <v>69</v>
      </c>
      <c r="B1737" s="3" t="s">
        <v>26847</v>
      </c>
      <c r="C1737" s="3" t="s">
        <v>71</v>
      </c>
      <c r="D1737" s="3" t="s">
        <v>71</v>
      </c>
      <c r="E1737" s="3" t="s">
        <v>71</v>
      </c>
      <c r="F1737" s="3" t="s">
        <v>26848</v>
      </c>
      <c r="G1737" s="3" t="s">
        <v>71</v>
      </c>
      <c r="H1737" s="3" t="s">
        <v>71</v>
      </c>
      <c r="I1737" s="3" t="s">
        <v>26849</v>
      </c>
      <c r="J1737" s="3" t="s">
        <v>10498</v>
      </c>
      <c r="K1737" s="3" t="s">
        <v>71</v>
      </c>
      <c r="L1737" s="3" t="s">
        <v>71</v>
      </c>
      <c r="M1737" s="3" t="s">
        <v>74</v>
      </c>
      <c r="N1737" s="3" t="s">
        <v>75</v>
      </c>
      <c r="O1737" s="3" t="s">
        <v>71</v>
      </c>
      <c r="P1737" s="3" t="s">
        <v>71</v>
      </c>
      <c r="Q1737" s="3" t="s">
        <v>71</v>
      </c>
      <c r="R1737" s="3" t="s">
        <v>71</v>
      </c>
      <c r="S1737" s="3" t="s">
        <v>71</v>
      </c>
      <c r="T1737" s="3" t="s">
        <v>26850</v>
      </c>
      <c r="U1737" s="3" t="s">
        <v>26851</v>
      </c>
      <c r="V1737" s="3" t="s">
        <v>26852</v>
      </c>
      <c r="W1737" s="3" t="s">
        <v>26853</v>
      </c>
      <c r="X1737" s="3" t="s">
        <v>71</v>
      </c>
      <c r="Y1737" s="3" t="s">
        <v>26854</v>
      </c>
      <c r="Z1737" s="3" t="s">
        <v>26855</v>
      </c>
      <c r="AA1737" s="3" t="s">
        <v>71</v>
      </c>
      <c r="AB1737" s="3" t="s">
        <v>26856</v>
      </c>
      <c r="AC1737" s="3" t="s">
        <v>26857</v>
      </c>
      <c r="AD1737" s="3" t="s">
        <v>26858</v>
      </c>
      <c r="AE1737" s="3" t="s">
        <v>26859</v>
      </c>
      <c r="AF1737" s="3" t="s">
        <v>71</v>
      </c>
      <c r="AG1737" s="3">
        <v>43</v>
      </c>
      <c r="AH1737" s="3">
        <v>51</v>
      </c>
      <c r="AI1737" s="3">
        <v>50</v>
      </c>
      <c r="AJ1737" s="3">
        <v>5</v>
      </c>
      <c r="AK1737" s="3">
        <v>159</v>
      </c>
      <c r="AL1737" s="3" t="s">
        <v>126</v>
      </c>
      <c r="AM1737" s="3" t="s">
        <v>127</v>
      </c>
      <c r="AN1737" s="3" t="s">
        <v>128</v>
      </c>
      <c r="AO1737" s="3" t="s">
        <v>10507</v>
      </c>
      <c r="AP1737" s="3" t="s">
        <v>10508</v>
      </c>
      <c r="AQ1737" s="3" t="s">
        <v>71</v>
      </c>
      <c r="AR1737" s="3" t="s">
        <v>10509</v>
      </c>
      <c r="AS1737" s="3" t="s">
        <v>10510</v>
      </c>
      <c r="AT1737" s="3" t="s">
        <v>1458</v>
      </c>
      <c r="AU1737" s="3">
        <v>2013</v>
      </c>
      <c r="AV1737" s="3">
        <v>18</v>
      </c>
      <c r="AW1737" s="3">
        <v>7</v>
      </c>
      <c r="AX1737" s="3" t="s">
        <v>71</v>
      </c>
      <c r="AY1737" s="3" t="s">
        <v>71</v>
      </c>
      <c r="AZ1737" s="3" t="s">
        <v>71</v>
      </c>
      <c r="BA1737" s="3" t="s">
        <v>71</v>
      </c>
      <c r="BB1737" s="3">
        <v>1325</v>
      </c>
      <c r="BC1737" s="3">
        <v>1343</v>
      </c>
      <c r="BD1737" s="3" t="s">
        <v>71</v>
      </c>
      <c r="BE1737" s="3" t="s">
        <v>26860</v>
      </c>
      <c r="BF1737" s="3" t="str">
        <f>HYPERLINK("http://dx.doi.org/10.1007/s11367-013-0576-2","http://dx.doi.org/10.1007/s11367-013-0576-2")</f>
        <v>http://dx.doi.org/10.1007/s11367-013-0576-2</v>
      </c>
      <c r="BG1737" s="3" t="s">
        <v>71</v>
      </c>
      <c r="BH1737" s="3" t="s">
        <v>71</v>
      </c>
      <c r="BI1737" s="3">
        <v>19</v>
      </c>
      <c r="BJ1737" s="3" t="s">
        <v>554</v>
      </c>
      <c r="BK1737" s="3" t="s">
        <v>93</v>
      </c>
      <c r="BL1737" s="3" t="s">
        <v>556</v>
      </c>
      <c r="BM1737" s="3" t="s">
        <v>26861</v>
      </c>
      <c r="BN1737" s="3" t="s">
        <v>71</v>
      </c>
      <c r="BO1737" s="3" t="s">
        <v>71</v>
      </c>
      <c r="BP1737" s="3" t="s">
        <v>71</v>
      </c>
      <c r="BQ1737" s="3" t="s">
        <v>71</v>
      </c>
    </row>
    <row r="1738" spans="1:69">
      <c r="A1738" s="1" t="s">
        <v>69</v>
      </c>
      <c r="B1738" s="1" t="s">
        <v>26862</v>
      </c>
      <c r="C1738" s="1" t="s">
        <v>71</v>
      </c>
      <c r="D1738" s="1" t="s">
        <v>71</v>
      </c>
      <c r="E1738" s="1" t="s">
        <v>71</v>
      </c>
      <c r="F1738" s="1" t="s">
        <v>26863</v>
      </c>
      <c r="G1738" s="1" t="s">
        <v>71</v>
      </c>
      <c r="H1738" s="1" t="s">
        <v>71</v>
      </c>
      <c r="I1738" s="1" t="s">
        <v>26864</v>
      </c>
      <c r="J1738" s="1" t="s">
        <v>1036</v>
      </c>
      <c r="K1738" s="1" t="s">
        <v>71</v>
      </c>
      <c r="L1738" s="1" t="s">
        <v>71</v>
      </c>
      <c r="M1738" s="1" t="s">
        <v>74</v>
      </c>
      <c r="N1738" s="1" t="s">
        <v>117</v>
      </c>
      <c r="O1738" s="1" t="s">
        <v>71</v>
      </c>
      <c r="P1738" s="1" t="s">
        <v>71</v>
      </c>
      <c r="Q1738" s="1" t="s">
        <v>71</v>
      </c>
      <c r="R1738" s="1" t="s">
        <v>71</v>
      </c>
      <c r="S1738" s="1" t="s">
        <v>71</v>
      </c>
      <c r="T1738" s="1" t="s">
        <v>26865</v>
      </c>
      <c r="U1738" s="1" t="s">
        <v>26866</v>
      </c>
      <c r="V1738" s="1" t="s">
        <v>26867</v>
      </c>
      <c r="W1738" s="1" t="s">
        <v>26868</v>
      </c>
      <c r="X1738" s="1" t="s">
        <v>71</v>
      </c>
      <c r="Y1738" s="1" t="s">
        <v>26869</v>
      </c>
      <c r="Z1738" s="1" t="s">
        <v>26870</v>
      </c>
      <c r="AA1738" s="1" t="s">
        <v>26871</v>
      </c>
      <c r="AB1738" s="1" t="s">
        <v>26872</v>
      </c>
      <c r="AC1738" s="1" t="s">
        <v>26873</v>
      </c>
      <c r="AD1738" s="1" t="s">
        <v>26874</v>
      </c>
      <c r="AE1738" s="1" t="s">
        <v>26875</v>
      </c>
      <c r="AF1738" s="1" t="s">
        <v>71</v>
      </c>
      <c r="AG1738" s="1">
        <v>123</v>
      </c>
      <c r="AH1738" s="1">
        <v>0</v>
      </c>
      <c r="AI1738" s="1">
        <v>1</v>
      </c>
      <c r="AJ1738" s="1">
        <v>8</v>
      </c>
      <c r="AK1738" s="1">
        <v>13</v>
      </c>
      <c r="AL1738" s="1" t="s">
        <v>82</v>
      </c>
      <c r="AM1738" s="1" t="s">
        <v>83</v>
      </c>
      <c r="AN1738" s="1" t="s">
        <v>84</v>
      </c>
      <c r="AO1738" s="1" t="s">
        <v>1048</v>
      </c>
      <c r="AP1738" s="1" t="s">
        <v>1049</v>
      </c>
      <c r="AQ1738" s="1" t="s">
        <v>71</v>
      </c>
      <c r="AR1738" s="1" t="s">
        <v>1050</v>
      </c>
      <c r="AS1738" s="1" t="s">
        <v>1051</v>
      </c>
      <c r="AT1738" s="1" t="s">
        <v>210</v>
      </c>
      <c r="AU1738" s="1">
        <v>2021</v>
      </c>
      <c r="AV1738" s="1">
        <v>126</v>
      </c>
      <c r="AW1738" s="1" t="s">
        <v>71</v>
      </c>
      <c r="AX1738" s="1" t="s">
        <v>71</v>
      </c>
      <c r="AY1738" s="1" t="s">
        <v>71</v>
      </c>
      <c r="AZ1738" s="1" t="s">
        <v>71</v>
      </c>
      <c r="BA1738" s="1" t="s">
        <v>71</v>
      </c>
      <c r="BB1738" s="1">
        <v>122</v>
      </c>
      <c r="BC1738" s="1">
        <v>131</v>
      </c>
      <c r="BD1738" s="1" t="s">
        <v>71</v>
      </c>
      <c r="BE1738" s="1" t="s">
        <v>26876</v>
      </c>
      <c r="BF1738" s="1" t="str">
        <f>HYPERLINK("http://dx.doi.org/10.1016/j.envsci.2021.09.027","http://dx.doi.org/10.1016/j.envsci.2021.09.027")</f>
        <v>http://dx.doi.org/10.1016/j.envsci.2021.09.027</v>
      </c>
      <c r="BG1738" s="1" t="s">
        <v>71</v>
      </c>
      <c r="BH1738" s="1" t="s">
        <v>2051</v>
      </c>
      <c r="BI1738" s="1">
        <v>10</v>
      </c>
      <c r="BJ1738" s="1" t="s">
        <v>137</v>
      </c>
      <c r="BK1738" s="1" t="s">
        <v>93</v>
      </c>
      <c r="BL1738" s="1" t="s">
        <v>138</v>
      </c>
      <c r="BM1738" s="1" t="s">
        <v>26877</v>
      </c>
      <c r="BN1738" s="1" t="s">
        <v>71</v>
      </c>
      <c r="BO1738" s="1" t="s">
        <v>2053</v>
      </c>
      <c r="BP1738" s="1" t="s">
        <v>71</v>
      </c>
      <c r="BQ1738" s="1" t="s">
        <v>71</v>
      </c>
    </row>
    <row r="1739" spans="1:69">
      <c r="A1739" s="1" t="s">
        <v>69</v>
      </c>
      <c r="B1739" s="1" t="s">
        <v>26878</v>
      </c>
      <c r="C1739" s="1" t="s">
        <v>71</v>
      </c>
      <c r="D1739" s="1" t="s">
        <v>71</v>
      </c>
      <c r="E1739" s="1" t="s">
        <v>71</v>
      </c>
      <c r="F1739" s="1" t="s">
        <v>26879</v>
      </c>
      <c r="G1739" s="1" t="s">
        <v>71</v>
      </c>
      <c r="H1739" s="1" t="s">
        <v>71</v>
      </c>
      <c r="I1739" s="1" t="s">
        <v>26880</v>
      </c>
      <c r="J1739" s="1" t="s">
        <v>3675</v>
      </c>
      <c r="K1739" s="1" t="s">
        <v>71</v>
      </c>
      <c r="L1739" s="1" t="s">
        <v>71</v>
      </c>
      <c r="M1739" s="1" t="s">
        <v>74</v>
      </c>
      <c r="N1739" s="1" t="s">
        <v>75</v>
      </c>
      <c r="O1739" s="1" t="s">
        <v>71</v>
      </c>
      <c r="P1739" s="1" t="s">
        <v>71</v>
      </c>
      <c r="Q1739" s="1" t="s">
        <v>71</v>
      </c>
      <c r="R1739" s="1" t="s">
        <v>71</v>
      </c>
      <c r="S1739" s="1" t="s">
        <v>71</v>
      </c>
      <c r="T1739" s="1" t="s">
        <v>26881</v>
      </c>
      <c r="U1739" s="1" t="s">
        <v>26882</v>
      </c>
      <c r="V1739" s="1" t="s">
        <v>26883</v>
      </c>
      <c r="W1739" s="1" t="s">
        <v>26884</v>
      </c>
      <c r="X1739" s="1" t="s">
        <v>71</v>
      </c>
      <c r="Y1739" s="1" t="s">
        <v>26885</v>
      </c>
      <c r="Z1739" s="1" t="s">
        <v>26886</v>
      </c>
      <c r="AA1739" s="1" t="s">
        <v>71</v>
      </c>
      <c r="AB1739" s="1" t="s">
        <v>26887</v>
      </c>
      <c r="AC1739" s="1" t="s">
        <v>26888</v>
      </c>
      <c r="AD1739" s="1" t="s">
        <v>26888</v>
      </c>
      <c r="AE1739" s="1" t="s">
        <v>26889</v>
      </c>
      <c r="AF1739" s="1" t="s">
        <v>71</v>
      </c>
      <c r="AG1739" s="1">
        <v>71</v>
      </c>
      <c r="AH1739" s="1">
        <v>10</v>
      </c>
      <c r="AI1739" s="1">
        <v>10</v>
      </c>
      <c r="AJ1739" s="1">
        <v>2</v>
      </c>
      <c r="AK1739" s="1">
        <v>26</v>
      </c>
      <c r="AL1739" s="1" t="s">
        <v>100</v>
      </c>
      <c r="AM1739" s="1" t="s">
        <v>101</v>
      </c>
      <c r="AN1739" s="1" t="s">
        <v>255</v>
      </c>
      <c r="AO1739" s="1" t="s">
        <v>3687</v>
      </c>
      <c r="AP1739" s="1" t="s">
        <v>3688</v>
      </c>
      <c r="AQ1739" s="1" t="s">
        <v>71</v>
      </c>
      <c r="AR1739" s="1" t="s">
        <v>3689</v>
      </c>
      <c r="AS1739" s="1" t="s">
        <v>3690</v>
      </c>
      <c r="AT1739" s="1" t="s">
        <v>1458</v>
      </c>
      <c r="AU1739" s="1">
        <v>2019</v>
      </c>
      <c r="AV1739" s="1">
        <v>64</v>
      </c>
      <c r="AW1739" s="1">
        <v>2</v>
      </c>
      <c r="AX1739" s="1" t="s">
        <v>71</v>
      </c>
      <c r="AY1739" s="1" t="s">
        <v>71</v>
      </c>
      <c r="AZ1739" s="1" t="s">
        <v>71</v>
      </c>
      <c r="BA1739" s="1" t="s">
        <v>71</v>
      </c>
      <c r="BB1739" s="1">
        <v>201</v>
      </c>
      <c r="BC1739" s="1">
        <v>212</v>
      </c>
      <c r="BD1739" s="1" t="s">
        <v>71</v>
      </c>
      <c r="BE1739" s="1" t="s">
        <v>26890</v>
      </c>
      <c r="BF1739" s="1" t="str">
        <f>HYPERLINK("http://dx.doi.org/10.1007/s00267-019-01181-8","http://dx.doi.org/10.1007/s00267-019-01181-8")</f>
        <v>http://dx.doi.org/10.1007/s00267-019-01181-8</v>
      </c>
      <c r="BG1739" s="1" t="s">
        <v>71</v>
      </c>
      <c r="BH1739" s="1" t="s">
        <v>71</v>
      </c>
      <c r="BI1739" s="1">
        <v>12</v>
      </c>
      <c r="BJ1739" s="1" t="s">
        <v>137</v>
      </c>
      <c r="BK1739" s="1" t="s">
        <v>93</v>
      </c>
      <c r="BL1739" s="1" t="s">
        <v>138</v>
      </c>
      <c r="BM1739" s="1" t="s">
        <v>26891</v>
      </c>
      <c r="BN1739" s="1">
        <v>31214771</v>
      </c>
      <c r="BO1739" s="1" t="s">
        <v>71</v>
      </c>
      <c r="BP1739" s="1" t="s">
        <v>71</v>
      </c>
      <c r="BQ1739" s="1" t="s">
        <v>71</v>
      </c>
    </row>
    <row r="1740" spans="1:69">
      <c r="A1740" s="3" t="s">
        <v>558</v>
      </c>
      <c r="B1740" s="3" t="s">
        <v>26892</v>
      </c>
      <c r="C1740" s="3" t="s">
        <v>71</v>
      </c>
      <c r="D1740" s="3" t="s">
        <v>7192</v>
      </c>
      <c r="E1740" s="3" t="s">
        <v>71</v>
      </c>
      <c r="F1740" s="3" t="s">
        <v>26893</v>
      </c>
      <c r="G1740" s="3" t="s">
        <v>71</v>
      </c>
      <c r="H1740" s="3" t="s">
        <v>71</v>
      </c>
      <c r="I1740" s="3" t="s">
        <v>26894</v>
      </c>
      <c r="J1740" s="3" t="s">
        <v>26895</v>
      </c>
      <c r="K1740" s="3" t="s">
        <v>1204</v>
      </c>
      <c r="L1740" s="3" t="s">
        <v>71</v>
      </c>
      <c r="M1740" s="3" t="s">
        <v>74</v>
      </c>
      <c r="N1740" s="3" t="s">
        <v>565</v>
      </c>
      <c r="O1740" s="3" t="s">
        <v>26896</v>
      </c>
      <c r="P1740" s="3" t="s">
        <v>26897</v>
      </c>
      <c r="Q1740" s="3" t="s">
        <v>5744</v>
      </c>
      <c r="R1740" s="3" t="s">
        <v>26898</v>
      </c>
      <c r="S1740" s="3" t="s">
        <v>71</v>
      </c>
      <c r="T1740" s="3" t="s">
        <v>26899</v>
      </c>
      <c r="U1740" s="3" t="s">
        <v>71</v>
      </c>
      <c r="V1740" s="3" t="s">
        <v>26900</v>
      </c>
      <c r="W1740" s="3" t="s">
        <v>26901</v>
      </c>
      <c r="X1740" s="3" t="s">
        <v>71</v>
      </c>
      <c r="Y1740" s="3" t="s">
        <v>26902</v>
      </c>
      <c r="Z1740" s="3" t="s">
        <v>71</v>
      </c>
      <c r="AA1740" s="3" t="s">
        <v>71</v>
      </c>
      <c r="AB1740" s="3" t="s">
        <v>71</v>
      </c>
      <c r="AC1740" s="3" t="s">
        <v>71</v>
      </c>
      <c r="AD1740" s="3" t="s">
        <v>71</v>
      </c>
      <c r="AE1740" s="3" t="s">
        <v>71</v>
      </c>
      <c r="AF1740" s="3" t="s">
        <v>71</v>
      </c>
      <c r="AG1740" s="3">
        <v>11</v>
      </c>
      <c r="AH1740" s="3">
        <v>3</v>
      </c>
      <c r="AI1740" s="3">
        <v>3</v>
      </c>
      <c r="AJ1740" s="3">
        <v>0</v>
      </c>
      <c r="AK1740" s="3">
        <v>2</v>
      </c>
      <c r="AL1740" s="3" t="s">
        <v>1215</v>
      </c>
      <c r="AM1740" s="3" t="s">
        <v>1216</v>
      </c>
      <c r="AN1740" s="3" t="s">
        <v>1217</v>
      </c>
      <c r="AO1740" s="3" t="s">
        <v>1218</v>
      </c>
      <c r="AP1740" s="3" t="s">
        <v>71</v>
      </c>
      <c r="AQ1740" s="3" t="s">
        <v>26903</v>
      </c>
      <c r="AR1740" s="3" t="s">
        <v>1220</v>
      </c>
      <c r="AS1740" s="3" t="s">
        <v>1221</v>
      </c>
      <c r="AT1740" s="3" t="s">
        <v>71</v>
      </c>
      <c r="AU1740" s="3">
        <v>2013</v>
      </c>
      <c r="AV1740" s="3">
        <v>170</v>
      </c>
      <c r="AW1740" s="3" t="s">
        <v>71</v>
      </c>
      <c r="AX1740" s="3" t="s">
        <v>71</v>
      </c>
      <c r="AY1740" s="3" t="s">
        <v>71</v>
      </c>
      <c r="AZ1740" s="3" t="s">
        <v>71</v>
      </c>
      <c r="BA1740" s="3" t="s">
        <v>71</v>
      </c>
      <c r="BB1740" s="3">
        <v>37</v>
      </c>
      <c r="BC1740" s="3">
        <v>48</v>
      </c>
      <c r="BD1740" s="3" t="s">
        <v>71</v>
      </c>
      <c r="BE1740" s="3" t="s">
        <v>26904</v>
      </c>
      <c r="BF1740" s="3" t="str">
        <f>HYPERLINK("http://dx.doi.org/10.2495/FENV130041","http://dx.doi.org/10.2495/FENV130041")</f>
        <v>http://dx.doi.org/10.2495/FENV130041</v>
      </c>
      <c r="BG1740" s="3" t="s">
        <v>71</v>
      </c>
      <c r="BH1740" s="3" t="s">
        <v>71</v>
      </c>
      <c r="BI1740" s="3">
        <v>12</v>
      </c>
      <c r="BJ1740" s="3" t="s">
        <v>26905</v>
      </c>
      <c r="BK1740" s="3" t="s">
        <v>1223</v>
      </c>
      <c r="BL1740" s="3" t="s">
        <v>26906</v>
      </c>
      <c r="BM1740" s="3" t="s">
        <v>26907</v>
      </c>
      <c r="BN1740" s="3" t="s">
        <v>71</v>
      </c>
      <c r="BO1740" s="3" t="s">
        <v>1225</v>
      </c>
      <c r="BP1740" s="3" t="s">
        <v>71</v>
      </c>
      <c r="BQ1740" s="3" t="s">
        <v>71</v>
      </c>
    </row>
    <row r="1741" spans="1:69">
      <c r="A1741" s="1" t="s">
        <v>69</v>
      </c>
      <c r="B1741" s="1" t="s">
        <v>26908</v>
      </c>
      <c r="C1741" s="1" t="s">
        <v>71</v>
      </c>
      <c r="D1741" s="1" t="s">
        <v>71</v>
      </c>
      <c r="E1741" s="1" t="s">
        <v>71</v>
      </c>
      <c r="F1741" s="1" t="s">
        <v>26909</v>
      </c>
      <c r="G1741" s="1" t="s">
        <v>71</v>
      </c>
      <c r="H1741" s="1" t="s">
        <v>71</v>
      </c>
      <c r="I1741" s="1" t="s">
        <v>26910</v>
      </c>
      <c r="J1741" s="1" t="s">
        <v>975</v>
      </c>
      <c r="K1741" s="1" t="s">
        <v>71</v>
      </c>
      <c r="L1741" s="1" t="s">
        <v>71</v>
      </c>
      <c r="M1741" s="1" t="s">
        <v>74</v>
      </c>
      <c r="N1741" s="1" t="s">
        <v>75</v>
      </c>
      <c r="O1741" s="1" t="s">
        <v>71</v>
      </c>
      <c r="P1741" s="1" t="s">
        <v>71</v>
      </c>
      <c r="Q1741" s="1" t="s">
        <v>71</v>
      </c>
      <c r="R1741" s="1" t="s">
        <v>71</v>
      </c>
      <c r="S1741" s="1" t="s">
        <v>71</v>
      </c>
      <c r="T1741" s="1" t="s">
        <v>26911</v>
      </c>
      <c r="U1741" s="1" t="s">
        <v>26912</v>
      </c>
      <c r="V1741" s="1" t="s">
        <v>26913</v>
      </c>
      <c r="W1741" s="1" t="s">
        <v>26914</v>
      </c>
      <c r="X1741" s="1" t="s">
        <v>71</v>
      </c>
      <c r="Y1741" s="1" t="s">
        <v>26915</v>
      </c>
      <c r="Z1741" s="1" t="s">
        <v>26916</v>
      </c>
      <c r="AA1741" s="1" t="s">
        <v>71</v>
      </c>
      <c r="AB1741" s="1" t="s">
        <v>26917</v>
      </c>
      <c r="AC1741" s="1" t="s">
        <v>71</v>
      </c>
      <c r="AD1741" s="1" t="s">
        <v>71</v>
      </c>
      <c r="AE1741" s="1" t="s">
        <v>71</v>
      </c>
      <c r="AF1741" s="1" t="s">
        <v>71</v>
      </c>
      <c r="AG1741" s="1">
        <v>44</v>
      </c>
      <c r="AH1741" s="1">
        <v>0</v>
      </c>
      <c r="AI1741" s="1">
        <v>0</v>
      </c>
      <c r="AJ1741" s="1">
        <v>10</v>
      </c>
      <c r="AK1741" s="1">
        <v>13</v>
      </c>
      <c r="AL1741" s="1" t="s">
        <v>986</v>
      </c>
      <c r="AM1741" s="1" t="s">
        <v>987</v>
      </c>
      <c r="AN1741" s="1" t="s">
        <v>988</v>
      </c>
      <c r="AO1741" s="1" t="s">
        <v>989</v>
      </c>
      <c r="AP1741" s="1" t="s">
        <v>71</v>
      </c>
      <c r="AQ1741" s="1" t="s">
        <v>71</v>
      </c>
      <c r="AR1741" s="1" t="s">
        <v>990</v>
      </c>
      <c r="AS1741" s="1" t="s">
        <v>991</v>
      </c>
      <c r="AT1741" s="1" t="s">
        <v>210</v>
      </c>
      <c r="AU1741" s="1">
        <v>2021</v>
      </c>
      <c r="AV1741" s="1">
        <v>16</v>
      </c>
      <c r="AW1741" s="1">
        <v>12</v>
      </c>
      <c r="AX1741" s="1" t="s">
        <v>71</v>
      </c>
      <c r="AY1741" s="1" t="s">
        <v>71</v>
      </c>
      <c r="AZ1741" s="1" t="s">
        <v>71</v>
      </c>
      <c r="BA1741" s="1" t="s">
        <v>71</v>
      </c>
      <c r="BB1741" s="1" t="s">
        <v>71</v>
      </c>
      <c r="BC1741" s="1" t="s">
        <v>71</v>
      </c>
      <c r="BD1741" s="1">
        <v>125006</v>
      </c>
      <c r="BE1741" s="1" t="s">
        <v>26918</v>
      </c>
      <c r="BF1741" s="1" t="str">
        <f>HYPERLINK("http://dx.doi.org/10.1088/1748-9326/ac32fc","http://dx.doi.org/10.1088/1748-9326/ac32fc")</f>
        <v>http://dx.doi.org/10.1088/1748-9326/ac32fc</v>
      </c>
      <c r="BG1741" s="1" t="s">
        <v>71</v>
      </c>
      <c r="BH1741" s="1" t="s">
        <v>71</v>
      </c>
      <c r="BI1741" s="1">
        <v>10</v>
      </c>
      <c r="BJ1741" s="1" t="s">
        <v>450</v>
      </c>
      <c r="BK1741" s="1" t="s">
        <v>240</v>
      </c>
      <c r="BL1741" s="1" t="s">
        <v>451</v>
      </c>
      <c r="BM1741" s="1" t="s">
        <v>26919</v>
      </c>
      <c r="BN1741" s="1" t="s">
        <v>71</v>
      </c>
      <c r="BO1741" s="1" t="s">
        <v>598</v>
      </c>
      <c r="BP1741" s="1" t="s">
        <v>71</v>
      </c>
      <c r="BQ1741" s="1" t="s">
        <v>71</v>
      </c>
    </row>
    <row r="1742" spans="1:69">
      <c r="A1742" s="1" t="s">
        <v>69</v>
      </c>
      <c r="B1742" s="1" t="s">
        <v>26920</v>
      </c>
      <c r="C1742" s="1" t="s">
        <v>71</v>
      </c>
      <c r="D1742" s="1" t="s">
        <v>71</v>
      </c>
      <c r="E1742" s="1" t="s">
        <v>71</v>
      </c>
      <c r="F1742" s="1" t="s">
        <v>26921</v>
      </c>
      <c r="G1742" s="1" t="s">
        <v>71</v>
      </c>
      <c r="H1742" s="1" t="s">
        <v>71</v>
      </c>
      <c r="I1742" s="1" t="s">
        <v>26922</v>
      </c>
      <c r="J1742" s="1" t="s">
        <v>1507</v>
      </c>
      <c r="K1742" s="1" t="s">
        <v>71</v>
      </c>
      <c r="L1742" s="1" t="s">
        <v>71</v>
      </c>
      <c r="M1742" s="1" t="s">
        <v>74</v>
      </c>
      <c r="N1742" s="1" t="s">
        <v>75</v>
      </c>
      <c r="O1742" s="1" t="s">
        <v>71</v>
      </c>
      <c r="P1742" s="1" t="s">
        <v>71</v>
      </c>
      <c r="Q1742" s="1" t="s">
        <v>71</v>
      </c>
      <c r="R1742" s="1" t="s">
        <v>71</v>
      </c>
      <c r="S1742" s="1" t="s">
        <v>71</v>
      </c>
      <c r="T1742" s="1" t="s">
        <v>26923</v>
      </c>
      <c r="U1742" s="1" t="s">
        <v>26924</v>
      </c>
      <c r="V1742" s="1" t="s">
        <v>26925</v>
      </c>
      <c r="W1742" s="1" t="s">
        <v>26926</v>
      </c>
      <c r="X1742" s="1" t="s">
        <v>71</v>
      </c>
      <c r="Y1742" s="1" t="s">
        <v>26927</v>
      </c>
      <c r="Z1742" s="1" t="s">
        <v>26928</v>
      </c>
      <c r="AA1742" s="1" t="s">
        <v>26929</v>
      </c>
      <c r="AB1742" s="1" t="s">
        <v>26930</v>
      </c>
      <c r="AC1742" s="1" t="s">
        <v>26931</v>
      </c>
      <c r="AD1742" s="1" t="s">
        <v>26932</v>
      </c>
      <c r="AE1742" s="1" t="s">
        <v>26933</v>
      </c>
      <c r="AF1742" s="1" t="s">
        <v>71</v>
      </c>
      <c r="AG1742" s="1">
        <v>107</v>
      </c>
      <c r="AH1742" s="1">
        <v>0</v>
      </c>
      <c r="AI1742" s="1">
        <v>0</v>
      </c>
      <c r="AJ1742" s="1">
        <v>2</v>
      </c>
      <c r="AK1742" s="1">
        <v>4</v>
      </c>
      <c r="AL1742" s="1" t="s">
        <v>231</v>
      </c>
      <c r="AM1742" s="1" t="s">
        <v>232</v>
      </c>
      <c r="AN1742" s="1" t="s">
        <v>233</v>
      </c>
      <c r="AO1742" s="1" t="s">
        <v>71</v>
      </c>
      <c r="AP1742" s="1" t="s">
        <v>1519</v>
      </c>
      <c r="AQ1742" s="1" t="s">
        <v>71</v>
      </c>
      <c r="AR1742" s="1" t="s">
        <v>1520</v>
      </c>
      <c r="AS1742" s="1" t="s">
        <v>1521</v>
      </c>
      <c r="AT1742" s="1" t="s">
        <v>1458</v>
      </c>
      <c r="AU1742" s="1">
        <v>2021</v>
      </c>
      <c r="AV1742" s="1">
        <v>13</v>
      </c>
      <c r="AW1742" s="1">
        <v>15</v>
      </c>
      <c r="AX1742" s="1" t="s">
        <v>71</v>
      </c>
      <c r="AY1742" s="1" t="s">
        <v>71</v>
      </c>
      <c r="AZ1742" s="1" t="s">
        <v>71</v>
      </c>
      <c r="BA1742" s="1" t="s">
        <v>71</v>
      </c>
      <c r="BB1742" s="1" t="s">
        <v>71</v>
      </c>
      <c r="BC1742" s="1" t="s">
        <v>71</v>
      </c>
      <c r="BD1742" s="1">
        <v>2954</v>
      </c>
      <c r="BE1742" s="1" t="s">
        <v>26934</v>
      </c>
      <c r="BF1742" s="1" t="str">
        <f>HYPERLINK("http://dx.doi.org/10.3390/rs13152954","http://dx.doi.org/10.3390/rs13152954")</f>
        <v>http://dx.doi.org/10.3390/rs13152954</v>
      </c>
      <c r="BG1742" s="1" t="s">
        <v>71</v>
      </c>
      <c r="BH1742" s="1" t="s">
        <v>71</v>
      </c>
      <c r="BI1742" s="1">
        <v>34</v>
      </c>
      <c r="BJ1742" s="1" t="s">
        <v>1523</v>
      </c>
      <c r="BK1742" s="1" t="s">
        <v>93</v>
      </c>
      <c r="BL1742" s="1" t="s">
        <v>1524</v>
      </c>
      <c r="BM1742" s="1" t="s">
        <v>26935</v>
      </c>
      <c r="BN1742" s="1" t="s">
        <v>71</v>
      </c>
      <c r="BO1742" s="1" t="s">
        <v>9224</v>
      </c>
      <c r="BP1742" s="1" t="s">
        <v>71</v>
      </c>
      <c r="BQ1742" s="1" t="s">
        <v>71</v>
      </c>
    </row>
    <row r="1743" spans="1:69">
      <c r="A1743" s="3" t="s">
        <v>69</v>
      </c>
      <c r="B1743" s="3" t="s">
        <v>26936</v>
      </c>
      <c r="C1743" s="3" t="s">
        <v>71</v>
      </c>
      <c r="D1743" s="3" t="s">
        <v>71</v>
      </c>
      <c r="E1743" s="3" t="s">
        <v>71</v>
      </c>
      <c r="F1743" s="3" t="s">
        <v>26937</v>
      </c>
      <c r="G1743" s="3" t="s">
        <v>71</v>
      </c>
      <c r="H1743" s="3" t="s">
        <v>71</v>
      </c>
      <c r="I1743" s="3" t="s">
        <v>26938</v>
      </c>
      <c r="J1743" s="3" t="s">
        <v>1358</v>
      </c>
      <c r="K1743" s="3" t="s">
        <v>71</v>
      </c>
      <c r="L1743" s="3" t="s">
        <v>71</v>
      </c>
      <c r="M1743" s="3" t="s">
        <v>74</v>
      </c>
      <c r="N1743" s="3" t="s">
        <v>75</v>
      </c>
      <c r="O1743" s="3" t="s">
        <v>71</v>
      </c>
      <c r="P1743" s="3" t="s">
        <v>71</v>
      </c>
      <c r="Q1743" s="3" t="s">
        <v>71</v>
      </c>
      <c r="R1743" s="3" t="s">
        <v>71</v>
      </c>
      <c r="S1743" s="3" t="s">
        <v>71</v>
      </c>
      <c r="T1743" s="3" t="s">
        <v>71</v>
      </c>
      <c r="U1743" s="3" t="s">
        <v>26939</v>
      </c>
      <c r="V1743" s="3" t="s">
        <v>26940</v>
      </c>
      <c r="W1743" s="3" t="s">
        <v>26941</v>
      </c>
      <c r="X1743" s="3" t="s">
        <v>71</v>
      </c>
      <c r="Y1743" s="3" t="s">
        <v>26942</v>
      </c>
      <c r="Z1743" s="3" t="s">
        <v>26943</v>
      </c>
      <c r="AA1743" s="3" t="s">
        <v>26944</v>
      </c>
      <c r="AB1743" s="3" t="s">
        <v>26945</v>
      </c>
      <c r="AC1743" s="3" t="s">
        <v>26946</v>
      </c>
      <c r="AD1743" s="3" t="s">
        <v>26947</v>
      </c>
      <c r="AE1743" s="3" t="s">
        <v>26948</v>
      </c>
      <c r="AF1743" s="3" t="s">
        <v>71</v>
      </c>
      <c r="AG1743" s="3">
        <v>42</v>
      </c>
      <c r="AH1743" s="3">
        <v>1336</v>
      </c>
      <c r="AI1743" s="3">
        <v>1386</v>
      </c>
      <c r="AJ1743" s="3">
        <v>30</v>
      </c>
      <c r="AK1743" s="3">
        <v>1045</v>
      </c>
      <c r="AL1743" s="3" t="s">
        <v>1368</v>
      </c>
      <c r="AM1743" s="3" t="s">
        <v>1369</v>
      </c>
      <c r="AN1743" s="3" t="s">
        <v>1370</v>
      </c>
      <c r="AO1743" s="3" t="s">
        <v>1371</v>
      </c>
      <c r="AP1743" s="3" t="s">
        <v>71</v>
      </c>
      <c r="AQ1743" s="3" t="s">
        <v>71</v>
      </c>
      <c r="AR1743" s="3" t="s">
        <v>1373</v>
      </c>
      <c r="AS1743" s="3" t="s">
        <v>1374</v>
      </c>
      <c r="AT1743" s="3" t="s">
        <v>6157</v>
      </c>
      <c r="AU1743" s="3">
        <v>2012</v>
      </c>
      <c r="AV1743" s="3">
        <v>46</v>
      </c>
      <c r="AW1743" s="3">
        <v>4</v>
      </c>
      <c r="AX1743" s="3" t="s">
        <v>71</v>
      </c>
      <c r="AY1743" s="3" t="s">
        <v>71</v>
      </c>
      <c r="AZ1743" s="3" t="s">
        <v>71</v>
      </c>
      <c r="BA1743" s="3" t="s">
        <v>71</v>
      </c>
      <c r="BB1743" s="3">
        <v>2242</v>
      </c>
      <c r="BC1743" s="3">
        <v>2250</v>
      </c>
      <c r="BD1743" s="3" t="s">
        <v>71</v>
      </c>
      <c r="BE1743" s="3" t="s">
        <v>26949</v>
      </c>
      <c r="BF1743" s="3" t="str">
        <f>HYPERLINK("http://dx.doi.org/10.1021/es204168d","http://dx.doi.org/10.1021/es204168d")</f>
        <v>http://dx.doi.org/10.1021/es204168d</v>
      </c>
      <c r="BG1743" s="3" t="s">
        <v>71</v>
      </c>
      <c r="BH1743" s="3" t="s">
        <v>71</v>
      </c>
      <c r="BI1743" s="3">
        <v>9</v>
      </c>
      <c r="BJ1743" s="3" t="s">
        <v>554</v>
      </c>
      <c r="BK1743" s="3" t="s">
        <v>93</v>
      </c>
      <c r="BL1743" s="3" t="s">
        <v>556</v>
      </c>
      <c r="BM1743" s="3" t="s">
        <v>26950</v>
      </c>
      <c r="BN1743" s="3">
        <v>22260395</v>
      </c>
      <c r="BO1743" s="3" t="s">
        <v>190</v>
      </c>
      <c r="BP1743" s="3" t="s">
        <v>2204</v>
      </c>
      <c r="BQ1743" s="3" t="s">
        <v>2205</v>
      </c>
    </row>
    <row r="1744" spans="1:69">
      <c r="A1744" s="1" t="s">
        <v>69</v>
      </c>
      <c r="B1744" s="1" t="s">
        <v>26951</v>
      </c>
      <c r="C1744" s="1" t="s">
        <v>71</v>
      </c>
      <c r="D1744" s="1" t="s">
        <v>71</v>
      </c>
      <c r="E1744" s="1" t="s">
        <v>71</v>
      </c>
      <c r="F1744" s="1" t="s">
        <v>26952</v>
      </c>
      <c r="G1744" s="1" t="s">
        <v>71</v>
      </c>
      <c r="H1744" s="1" t="s">
        <v>71</v>
      </c>
      <c r="I1744" s="1" t="s">
        <v>26953</v>
      </c>
      <c r="J1744" s="1" t="s">
        <v>116</v>
      </c>
      <c r="K1744" s="1" t="s">
        <v>71</v>
      </c>
      <c r="L1744" s="1" t="s">
        <v>71</v>
      </c>
      <c r="M1744" s="1" t="s">
        <v>74</v>
      </c>
      <c r="N1744" s="1" t="s">
        <v>75</v>
      </c>
      <c r="O1744" s="1" t="s">
        <v>71</v>
      </c>
      <c r="P1744" s="1" t="s">
        <v>71</v>
      </c>
      <c r="Q1744" s="1" t="s">
        <v>71</v>
      </c>
      <c r="R1744" s="1" t="s">
        <v>71</v>
      </c>
      <c r="S1744" s="1" t="s">
        <v>71</v>
      </c>
      <c r="T1744" s="1" t="s">
        <v>26954</v>
      </c>
      <c r="U1744" s="1" t="s">
        <v>26955</v>
      </c>
      <c r="V1744" s="1" t="s">
        <v>26956</v>
      </c>
      <c r="W1744" s="1" t="s">
        <v>26957</v>
      </c>
      <c r="X1744" s="1" t="s">
        <v>71</v>
      </c>
      <c r="Y1744" s="1" t="s">
        <v>26958</v>
      </c>
      <c r="Z1744" s="1" t="s">
        <v>26959</v>
      </c>
      <c r="AA1744" s="1" t="s">
        <v>71</v>
      </c>
      <c r="AB1744" s="1" t="s">
        <v>71</v>
      </c>
      <c r="AC1744" s="1" t="s">
        <v>26960</v>
      </c>
      <c r="AD1744" s="1" t="s">
        <v>26961</v>
      </c>
      <c r="AE1744" s="1" t="s">
        <v>26962</v>
      </c>
      <c r="AF1744" s="1" t="s">
        <v>71</v>
      </c>
      <c r="AG1744" s="1">
        <v>101</v>
      </c>
      <c r="AH1744" s="1">
        <v>1</v>
      </c>
      <c r="AI1744" s="1">
        <v>1</v>
      </c>
      <c r="AJ1744" s="1">
        <v>4</v>
      </c>
      <c r="AK1744" s="1">
        <v>6</v>
      </c>
      <c r="AL1744" s="1" t="s">
        <v>126</v>
      </c>
      <c r="AM1744" s="1" t="s">
        <v>127</v>
      </c>
      <c r="AN1744" s="1" t="s">
        <v>128</v>
      </c>
      <c r="AO1744" s="1" t="s">
        <v>129</v>
      </c>
      <c r="AP1744" s="1" t="s">
        <v>130</v>
      </c>
      <c r="AQ1744" s="1" t="s">
        <v>71</v>
      </c>
      <c r="AR1744" s="1" t="s">
        <v>131</v>
      </c>
      <c r="AS1744" s="1" t="s">
        <v>132</v>
      </c>
      <c r="AT1744" s="1" t="s">
        <v>237</v>
      </c>
      <c r="AU1744" s="1">
        <v>2022</v>
      </c>
      <c r="AV1744" s="1">
        <v>29</v>
      </c>
      <c r="AW1744" s="1">
        <v>18</v>
      </c>
      <c r="AX1744" s="1" t="s">
        <v>71</v>
      </c>
      <c r="AY1744" s="1" t="s">
        <v>71</v>
      </c>
      <c r="AZ1744" s="1" t="s">
        <v>71</v>
      </c>
      <c r="BA1744" s="1" t="s">
        <v>71</v>
      </c>
      <c r="BB1744" s="1">
        <v>26706</v>
      </c>
      <c r="BC1744" s="1">
        <v>26725</v>
      </c>
      <c r="BD1744" s="1" t="s">
        <v>71</v>
      </c>
      <c r="BE1744" s="1" t="s">
        <v>26963</v>
      </c>
      <c r="BF1744" s="1" t="str">
        <f>HYPERLINK("http://dx.doi.org/10.1007/s11356-021-17691-0","http://dx.doi.org/10.1007/s11356-021-17691-0")</f>
        <v>http://dx.doi.org/10.1007/s11356-021-17691-0</v>
      </c>
      <c r="BG1744" s="1" t="s">
        <v>71</v>
      </c>
      <c r="BH1744" s="1" t="s">
        <v>3530</v>
      </c>
      <c r="BI1744" s="1">
        <v>20</v>
      </c>
      <c r="BJ1744" s="1" t="s">
        <v>137</v>
      </c>
      <c r="BK1744" s="1" t="s">
        <v>93</v>
      </c>
      <c r="BL1744" s="1" t="s">
        <v>138</v>
      </c>
      <c r="BM1744" s="1" t="s">
        <v>26964</v>
      </c>
      <c r="BN1744" s="1">
        <v>34859348</v>
      </c>
      <c r="BO1744" s="1" t="s">
        <v>1078</v>
      </c>
      <c r="BP1744" s="1" t="s">
        <v>71</v>
      </c>
      <c r="BQ1744" s="1" t="s">
        <v>71</v>
      </c>
    </row>
    <row r="1745" spans="1:69">
      <c r="A1745" s="3" t="s">
        <v>69</v>
      </c>
      <c r="B1745" s="3" t="s">
        <v>26965</v>
      </c>
      <c r="C1745" s="3" t="s">
        <v>71</v>
      </c>
      <c r="D1745" s="3" t="s">
        <v>71</v>
      </c>
      <c r="E1745" s="3" t="s">
        <v>71</v>
      </c>
      <c r="F1745" s="3" t="s">
        <v>26966</v>
      </c>
      <c r="G1745" s="3" t="s">
        <v>71</v>
      </c>
      <c r="H1745" s="3" t="s">
        <v>71</v>
      </c>
      <c r="I1745" s="3" t="s">
        <v>26967</v>
      </c>
      <c r="J1745" s="3" t="s">
        <v>26968</v>
      </c>
      <c r="K1745" s="3" t="s">
        <v>71</v>
      </c>
      <c r="L1745" s="3" t="s">
        <v>71</v>
      </c>
      <c r="M1745" s="3" t="s">
        <v>74</v>
      </c>
      <c r="N1745" s="3" t="s">
        <v>75</v>
      </c>
      <c r="O1745" s="3" t="s">
        <v>71</v>
      </c>
      <c r="P1745" s="3" t="s">
        <v>71</v>
      </c>
      <c r="Q1745" s="3" t="s">
        <v>71</v>
      </c>
      <c r="R1745" s="3" t="s">
        <v>71</v>
      </c>
      <c r="S1745" s="3" t="s">
        <v>71</v>
      </c>
      <c r="T1745" s="3" t="s">
        <v>71</v>
      </c>
      <c r="U1745" s="3" t="s">
        <v>26969</v>
      </c>
      <c r="V1745" s="3" t="s">
        <v>26970</v>
      </c>
      <c r="W1745" s="3" t="s">
        <v>26971</v>
      </c>
      <c r="X1745" s="3" t="s">
        <v>71</v>
      </c>
      <c r="Y1745" s="3" t="s">
        <v>26972</v>
      </c>
      <c r="Z1745" s="3" t="s">
        <v>26973</v>
      </c>
      <c r="AA1745" s="3" t="s">
        <v>26974</v>
      </c>
      <c r="AB1745" s="3" t="s">
        <v>26975</v>
      </c>
      <c r="AC1745" s="3" t="s">
        <v>26976</v>
      </c>
      <c r="AD1745" s="3" t="s">
        <v>22663</v>
      </c>
      <c r="AE1745" s="3" t="s">
        <v>26977</v>
      </c>
      <c r="AF1745" s="3" t="s">
        <v>71</v>
      </c>
      <c r="AG1745" s="3">
        <v>50</v>
      </c>
      <c r="AH1745" s="3">
        <v>3</v>
      </c>
      <c r="AI1745" s="3">
        <v>3</v>
      </c>
      <c r="AJ1745" s="3">
        <v>1</v>
      </c>
      <c r="AK1745" s="3">
        <v>24</v>
      </c>
      <c r="AL1745" s="3" t="s">
        <v>1404</v>
      </c>
      <c r="AM1745" s="3" t="s">
        <v>1405</v>
      </c>
      <c r="AN1745" s="3" t="s">
        <v>1406</v>
      </c>
      <c r="AO1745" s="3" t="s">
        <v>26978</v>
      </c>
      <c r="AP1745" s="3" t="s">
        <v>26979</v>
      </c>
      <c r="AQ1745" s="3" t="s">
        <v>71</v>
      </c>
      <c r="AR1745" s="3" t="s">
        <v>26980</v>
      </c>
      <c r="AS1745" s="3" t="s">
        <v>26981</v>
      </c>
      <c r="AT1745" s="3" t="s">
        <v>71</v>
      </c>
      <c r="AU1745" s="3">
        <v>2018</v>
      </c>
      <c r="AV1745" s="3">
        <v>68</v>
      </c>
      <c r="AW1745" s="3">
        <v>10</v>
      </c>
      <c r="AX1745" s="3" t="s">
        <v>71</v>
      </c>
      <c r="AY1745" s="3" t="s">
        <v>71</v>
      </c>
      <c r="AZ1745" s="3" t="s">
        <v>71</v>
      </c>
      <c r="BA1745" s="3" t="s">
        <v>71</v>
      </c>
      <c r="BB1745" s="3">
        <v>1025</v>
      </c>
      <c r="BC1745" s="3">
        <v>1037</v>
      </c>
      <c r="BD1745" s="3" t="s">
        <v>71</v>
      </c>
      <c r="BE1745" s="3" t="s">
        <v>26982</v>
      </c>
      <c r="BF1745" s="3" t="str">
        <f>HYPERLINK("http://dx.doi.org/10.1080/10962247.2018.1463929","http://dx.doi.org/10.1080/10962247.2018.1463929")</f>
        <v>http://dx.doi.org/10.1080/10962247.2018.1463929</v>
      </c>
      <c r="BG1745" s="3" t="s">
        <v>71</v>
      </c>
      <c r="BH1745" s="3" t="s">
        <v>71</v>
      </c>
      <c r="BI1745" s="3">
        <v>13</v>
      </c>
      <c r="BJ1745" s="3" t="s">
        <v>26983</v>
      </c>
      <c r="BK1745" s="3" t="s">
        <v>93</v>
      </c>
      <c r="BL1745" s="3" t="s">
        <v>26984</v>
      </c>
      <c r="BM1745" s="3" t="s">
        <v>26985</v>
      </c>
      <c r="BN1745" s="3">
        <v>29667526</v>
      </c>
      <c r="BO1745" s="3" t="s">
        <v>1225</v>
      </c>
      <c r="BP1745" s="3" t="s">
        <v>71</v>
      </c>
      <c r="BQ1745" s="3" t="s">
        <v>71</v>
      </c>
    </row>
    <row r="1746" spans="1:69">
      <c r="A1746" s="3" t="s">
        <v>69</v>
      </c>
      <c r="B1746" s="3" t="s">
        <v>26986</v>
      </c>
      <c r="C1746" s="3" t="s">
        <v>71</v>
      </c>
      <c r="D1746" s="3" t="s">
        <v>71</v>
      </c>
      <c r="E1746" s="3" t="s">
        <v>71</v>
      </c>
      <c r="F1746" s="3" t="s">
        <v>26986</v>
      </c>
      <c r="G1746" s="3" t="s">
        <v>71</v>
      </c>
      <c r="H1746" s="3" t="s">
        <v>71</v>
      </c>
      <c r="I1746" s="3" t="s">
        <v>26987</v>
      </c>
      <c r="J1746" s="3" t="s">
        <v>3238</v>
      </c>
      <c r="K1746" s="3" t="s">
        <v>71</v>
      </c>
      <c r="L1746" s="3" t="s">
        <v>71</v>
      </c>
      <c r="M1746" s="3" t="s">
        <v>74</v>
      </c>
      <c r="N1746" s="3" t="s">
        <v>75</v>
      </c>
      <c r="O1746" s="3" t="s">
        <v>71</v>
      </c>
      <c r="P1746" s="3" t="s">
        <v>71</v>
      </c>
      <c r="Q1746" s="3" t="s">
        <v>71</v>
      </c>
      <c r="R1746" s="3" t="s">
        <v>71</v>
      </c>
      <c r="S1746" s="3" t="s">
        <v>71</v>
      </c>
      <c r="T1746" s="3" t="s">
        <v>26988</v>
      </c>
      <c r="U1746" s="3" t="s">
        <v>71</v>
      </c>
      <c r="V1746" s="3" t="s">
        <v>26989</v>
      </c>
      <c r="W1746" s="3" t="s">
        <v>26990</v>
      </c>
      <c r="X1746" s="3" t="s">
        <v>71</v>
      </c>
      <c r="Y1746" s="3" t="s">
        <v>26991</v>
      </c>
      <c r="Z1746" s="3" t="s">
        <v>71</v>
      </c>
      <c r="AA1746" s="3" t="s">
        <v>26992</v>
      </c>
      <c r="AB1746" s="3" t="s">
        <v>71</v>
      </c>
      <c r="AC1746" s="3" t="s">
        <v>71</v>
      </c>
      <c r="AD1746" s="3" t="s">
        <v>71</v>
      </c>
      <c r="AE1746" s="3" t="s">
        <v>71</v>
      </c>
      <c r="AF1746" s="3" t="s">
        <v>71</v>
      </c>
      <c r="AG1746" s="3">
        <v>10</v>
      </c>
      <c r="AH1746" s="3">
        <v>3</v>
      </c>
      <c r="AI1746" s="3">
        <v>3</v>
      </c>
      <c r="AJ1746" s="3">
        <v>0</v>
      </c>
      <c r="AK1746" s="3">
        <v>14</v>
      </c>
      <c r="AL1746" s="3" t="s">
        <v>951</v>
      </c>
      <c r="AM1746" s="3" t="s">
        <v>83</v>
      </c>
      <c r="AN1746" s="3" t="s">
        <v>952</v>
      </c>
      <c r="AO1746" s="3" t="s">
        <v>3249</v>
      </c>
      <c r="AP1746" s="3" t="s">
        <v>71</v>
      </c>
      <c r="AQ1746" s="3" t="s">
        <v>71</v>
      </c>
      <c r="AR1746" s="3" t="s">
        <v>3250</v>
      </c>
      <c r="AS1746" s="3" t="s">
        <v>3251</v>
      </c>
      <c r="AT1746" s="3" t="s">
        <v>524</v>
      </c>
      <c r="AU1746" s="3">
        <v>1994</v>
      </c>
      <c r="AV1746" s="3">
        <v>28</v>
      </c>
      <c r="AW1746" s="3">
        <v>7</v>
      </c>
      <c r="AX1746" s="3" t="s">
        <v>71</v>
      </c>
      <c r="AY1746" s="3" t="s">
        <v>71</v>
      </c>
      <c r="AZ1746" s="3" t="s">
        <v>71</v>
      </c>
      <c r="BA1746" s="3" t="s">
        <v>71</v>
      </c>
      <c r="BB1746" s="3">
        <v>1659</v>
      </c>
      <c r="BC1746" s="3">
        <v>1665</v>
      </c>
      <c r="BD1746" s="3" t="s">
        <v>71</v>
      </c>
      <c r="BE1746" s="3" t="s">
        <v>71</v>
      </c>
      <c r="BF1746" s="3" t="s">
        <v>71</v>
      </c>
      <c r="BG1746" s="3" t="s">
        <v>71</v>
      </c>
      <c r="BH1746" s="3" t="s">
        <v>71</v>
      </c>
      <c r="BI1746" s="3">
        <v>7</v>
      </c>
      <c r="BJ1746" s="3" t="s">
        <v>335</v>
      </c>
      <c r="BK1746" s="3" t="s">
        <v>93</v>
      </c>
      <c r="BL1746" s="3" t="s">
        <v>336</v>
      </c>
      <c r="BM1746" s="3" t="s">
        <v>26993</v>
      </c>
      <c r="BN1746" s="3" t="s">
        <v>71</v>
      </c>
      <c r="BO1746" s="3" t="s">
        <v>71</v>
      </c>
      <c r="BP1746" s="3" t="s">
        <v>71</v>
      </c>
      <c r="BQ1746" s="3" t="s">
        <v>71</v>
      </c>
    </row>
    <row r="1747" spans="1:69">
      <c r="A1747" s="1" t="s">
        <v>69</v>
      </c>
      <c r="B1747" s="1" t="s">
        <v>26994</v>
      </c>
      <c r="C1747" s="1" t="s">
        <v>71</v>
      </c>
      <c r="D1747" s="1" t="s">
        <v>71</v>
      </c>
      <c r="E1747" s="1" t="s">
        <v>71</v>
      </c>
      <c r="F1747" s="1" t="s">
        <v>26995</v>
      </c>
      <c r="G1747" s="1" t="s">
        <v>71</v>
      </c>
      <c r="H1747" s="1" t="s">
        <v>71</v>
      </c>
      <c r="I1747" s="1" t="s">
        <v>26996</v>
      </c>
      <c r="J1747" s="1" t="s">
        <v>144</v>
      </c>
      <c r="K1747" s="1" t="s">
        <v>71</v>
      </c>
      <c r="L1747" s="1" t="s">
        <v>71</v>
      </c>
      <c r="M1747" s="1" t="s">
        <v>74</v>
      </c>
      <c r="N1747" s="1" t="s">
        <v>75</v>
      </c>
      <c r="O1747" s="1" t="s">
        <v>71</v>
      </c>
      <c r="P1747" s="1" t="s">
        <v>71</v>
      </c>
      <c r="Q1747" s="1" t="s">
        <v>71</v>
      </c>
      <c r="R1747" s="1" t="s">
        <v>71</v>
      </c>
      <c r="S1747" s="1" t="s">
        <v>71</v>
      </c>
      <c r="T1747" s="1" t="s">
        <v>26997</v>
      </c>
      <c r="U1747" s="1" t="s">
        <v>26998</v>
      </c>
      <c r="V1747" s="1" t="s">
        <v>26999</v>
      </c>
      <c r="W1747" s="1" t="s">
        <v>27000</v>
      </c>
      <c r="X1747" s="1" t="s">
        <v>71</v>
      </c>
      <c r="Y1747" s="1" t="s">
        <v>27001</v>
      </c>
      <c r="Z1747" s="1" t="s">
        <v>11603</v>
      </c>
      <c r="AA1747" s="1" t="s">
        <v>71</v>
      </c>
      <c r="AB1747" s="1" t="s">
        <v>27002</v>
      </c>
      <c r="AC1747" s="1" t="s">
        <v>27003</v>
      </c>
      <c r="AD1747" s="1" t="s">
        <v>27004</v>
      </c>
      <c r="AE1747" s="1" t="s">
        <v>27005</v>
      </c>
      <c r="AF1747" s="1" t="s">
        <v>71</v>
      </c>
      <c r="AG1747" s="1">
        <v>63</v>
      </c>
      <c r="AH1747" s="1">
        <v>13</v>
      </c>
      <c r="AI1747" s="1">
        <v>13</v>
      </c>
      <c r="AJ1747" s="1">
        <v>11</v>
      </c>
      <c r="AK1747" s="1">
        <v>135</v>
      </c>
      <c r="AL1747" s="1" t="s">
        <v>156</v>
      </c>
      <c r="AM1747" s="1" t="s">
        <v>157</v>
      </c>
      <c r="AN1747" s="1" t="s">
        <v>158</v>
      </c>
      <c r="AO1747" s="1" t="s">
        <v>159</v>
      </c>
      <c r="AP1747" s="1" t="s">
        <v>160</v>
      </c>
      <c r="AQ1747" s="1" t="s">
        <v>71</v>
      </c>
      <c r="AR1747" s="1" t="s">
        <v>161</v>
      </c>
      <c r="AS1747" s="1" t="s">
        <v>162</v>
      </c>
      <c r="AT1747" s="1" t="s">
        <v>3306</v>
      </c>
      <c r="AU1747" s="1">
        <v>2019</v>
      </c>
      <c r="AV1747" s="1">
        <v>674</v>
      </c>
      <c r="AW1747" s="1" t="s">
        <v>71</v>
      </c>
      <c r="AX1747" s="1" t="s">
        <v>71</v>
      </c>
      <c r="AY1747" s="1" t="s">
        <v>71</v>
      </c>
      <c r="AZ1747" s="1" t="s">
        <v>71</v>
      </c>
      <c r="BA1747" s="1" t="s">
        <v>71</v>
      </c>
      <c r="BB1747" s="1">
        <v>512</v>
      </c>
      <c r="BC1747" s="1">
        <v>523</v>
      </c>
      <c r="BD1747" s="1" t="s">
        <v>71</v>
      </c>
      <c r="BE1747" s="1" t="s">
        <v>27006</v>
      </c>
      <c r="BF1747" s="1" t="str">
        <f>HYPERLINK("http://dx.doi.org/10.1016/j.scitotenv.2019.04.154","http://dx.doi.org/10.1016/j.scitotenv.2019.04.154")</f>
        <v>http://dx.doi.org/10.1016/j.scitotenv.2019.04.154</v>
      </c>
      <c r="BG1747" s="1" t="s">
        <v>71</v>
      </c>
      <c r="BH1747" s="1" t="s">
        <v>71</v>
      </c>
      <c r="BI1747" s="1">
        <v>12</v>
      </c>
      <c r="BJ1747" s="1" t="s">
        <v>137</v>
      </c>
      <c r="BK1747" s="1" t="s">
        <v>93</v>
      </c>
      <c r="BL1747" s="1" t="s">
        <v>138</v>
      </c>
      <c r="BM1747" s="1" t="s">
        <v>27007</v>
      </c>
      <c r="BN1747" s="1">
        <v>31022541</v>
      </c>
      <c r="BO1747" s="1" t="s">
        <v>71</v>
      </c>
      <c r="BP1747" s="1" t="s">
        <v>71</v>
      </c>
      <c r="BQ1747" s="1" t="s">
        <v>71</v>
      </c>
    </row>
    <row r="1748" spans="1:69">
      <c r="A1748" s="1" t="s">
        <v>69</v>
      </c>
      <c r="B1748" s="1" t="s">
        <v>27008</v>
      </c>
      <c r="C1748" s="1" t="s">
        <v>71</v>
      </c>
      <c r="D1748" s="1" t="s">
        <v>71</v>
      </c>
      <c r="E1748" s="1" t="s">
        <v>71</v>
      </c>
      <c r="F1748" s="1" t="s">
        <v>27009</v>
      </c>
      <c r="G1748" s="1" t="s">
        <v>71</v>
      </c>
      <c r="H1748" s="1" t="s">
        <v>71</v>
      </c>
      <c r="I1748" s="1" t="s">
        <v>27010</v>
      </c>
      <c r="J1748" s="1" t="s">
        <v>267</v>
      </c>
      <c r="K1748" s="1" t="s">
        <v>71</v>
      </c>
      <c r="L1748" s="1" t="s">
        <v>71</v>
      </c>
      <c r="M1748" s="1" t="s">
        <v>74</v>
      </c>
      <c r="N1748" s="1" t="s">
        <v>75</v>
      </c>
      <c r="O1748" s="1" t="s">
        <v>71</v>
      </c>
      <c r="P1748" s="1" t="s">
        <v>71</v>
      </c>
      <c r="Q1748" s="1" t="s">
        <v>71</v>
      </c>
      <c r="R1748" s="1" t="s">
        <v>71</v>
      </c>
      <c r="S1748" s="1" t="s">
        <v>71</v>
      </c>
      <c r="T1748" s="1" t="s">
        <v>27011</v>
      </c>
      <c r="U1748" s="1" t="s">
        <v>27012</v>
      </c>
      <c r="V1748" s="1" t="s">
        <v>27013</v>
      </c>
      <c r="W1748" s="1" t="s">
        <v>27014</v>
      </c>
      <c r="X1748" s="1" t="s">
        <v>71</v>
      </c>
      <c r="Y1748" s="1" t="s">
        <v>27015</v>
      </c>
      <c r="Z1748" s="1" t="s">
        <v>27016</v>
      </c>
      <c r="AA1748" s="1" t="s">
        <v>27017</v>
      </c>
      <c r="AB1748" s="1" t="s">
        <v>27018</v>
      </c>
      <c r="AC1748" s="1" t="s">
        <v>27019</v>
      </c>
      <c r="AD1748" s="1" t="s">
        <v>27020</v>
      </c>
      <c r="AE1748" s="1" t="s">
        <v>27021</v>
      </c>
      <c r="AF1748" s="1" t="s">
        <v>71</v>
      </c>
      <c r="AG1748" s="1">
        <v>56</v>
      </c>
      <c r="AH1748" s="1">
        <v>10</v>
      </c>
      <c r="AI1748" s="1">
        <v>10</v>
      </c>
      <c r="AJ1748" s="1">
        <v>0</v>
      </c>
      <c r="AK1748" s="1">
        <v>1</v>
      </c>
      <c r="AL1748" s="1" t="s">
        <v>231</v>
      </c>
      <c r="AM1748" s="1" t="s">
        <v>232</v>
      </c>
      <c r="AN1748" s="1" t="s">
        <v>233</v>
      </c>
      <c r="AO1748" s="1" t="s">
        <v>71</v>
      </c>
      <c r="AP1748" s="1" t="s">
        <v>279</v>
      </c>
      <c r="AQ1748" s="1" t="s">
        <v>71</v>
      </c>
      <c r="AR1748" s="1" t="s">
        <v>280</v>
      </c>
      <c r="AS1748" s="1" t="s">
        <v>281</v>
      </c>
      <c r="AT1748" s="1" t="s">
        <v>491</v>
      </c>
      <c r="AU1748" s="1">
        <v>2020</v>
      </c>
      <c r="AV1748" s="1">
        <v>12</v>
      </c>
      <c r="AW1748" s="1">
        <v>2</v>
      </c>
      <c r="AX1748" s="1" t="s">
        <v>71</v>
      </c>
      <c r="AY1748" s="1" t="s">
        <v>71</v>
      </c>
      <c r="AZ1748" s="1" t="s">
        <v>71</v>
      </c>
      <c r="BA1748" s="1" t="s">
        <v>71</v>
      </c>
      <c r="BB1748" s="1" t="s">
        <v>71</v>
      </c>
      <c r="BC1748" s="1" t="s">
        <v>71</v>
      </c>
      <c r="BD1748" s="1">
        <v>550</v>
      </c>
      <c r="BE1748" s="1" t="s">
        <v>27022</v>
      </c>
      <c r="BF1748" s="1" t="str">
        <f>HYPERLINK("http://dx.doi.org/10.3390/w12020550","http://dx.doi.org/10.3390/w12020550")</f>
        <v>http://dx.doi.org/10.3390/w12020550</v>
      </c>
      <c r="BG1748" s="1" t="s">
        <v>71</v>
      </c>
      <c r="BH1748" s="1" t="s">
        <v>71</v>
      </c>
      <c r="BI1748" s="1">
        <v>19</v>
      </c>
      <c r="BJ1748" s="1" t="s">
        <v>284</v>
      </c>
      <c r="BK1748" s="1" t="s">
        <v>93</v>
      </c>
      <c r="BL1748" s="1" t="s">
        <v>285</v>
      </c>
      <c r="BM1748" s="1" t="s">
        <v>18993</v>
      </c>
      <c r="BN1748" s="1" t="s">
        <v>71</v>
      </c>
      <c r="BO1748" s="1" t="s">
        <v>287</v>
      </c>
      <c r="BP1748" s="1" t="s">
        <v>71</v>
      </c>
      <c r="BQ1748" s="1" t="s">
        <v>71</v>
      </c>
    </row>
    <row r="1749" spans="1:69">
      <c r="A1749" s="3" t="s">
        <v>69</v>
      </c>
      <c r="B1749" s="3" t="s">
        <v>27023</v>
      </c>
      <c r="C1749" s="3" t="s">
        <v>71</v>
      </c>
      <c r="D1749" s="3" t="s">
        <v>71</v>
      </c>
      <c r="E1749" s="3" t="s">
        <v>71</v>
      </c>
      <c r="F1749" s="3" t="s">
        <v>27024</v>
      </c>
      <c r="G1749" s="3" t="s">
        <v>71</v>
      </c>
      <c r="H1749" s="3" t="s">
        <v>71</v>
      </c>
      <c r="I1749" s="3" t="s">
        <v>27025</v>
      </c>
      <c r="J1749" s="3" t="s">
        <v>5487</v>
      </c>
      <c r="K1749" s="3" t="s">
        <v>71</v>
      </c>
      <c r="L1749" s="3" t="s">
        <v>71</v>
      </c>
      <c r="M1749" s="3" t="s">
        <v>74</v>
      </c>
      <c r="N1749" s="3" t="s">
        <v>75</v>
      </c>
      <c r="O1749" s="3" t="s">
        <v>71</v>
      </c>
      <c r="P1749" s="3" t="s">
        <v>71</v>
      </c>
      <c r="Q1749" s="3" t="s">
        <v>71</v>
      </c>
      <c r="R1749" s="3" t="s">
        <v>71</v>
      </c>
      <c r="S1749" s="3" t="s">
        <v>71</v>
      </c>
      <c r="T1749" s="3" t="s">
        <v>27026</v>
      </c>
      <c r="U1749" s="3" t="s">
        <v>27027</v>
      </c>
      <c r="V1749" s="3" t="s">
        <v>27028</v>
      </c>
      <c r="W1749" s="3" t="s">
        <v>27029</v>
      </c>
      <c r="X1749" s="3" t="s">
        <v>71</v>
      </c>
      <c r="Y1749" s="3" t="s">
        <v>27030</v>
      </c>
      <c r="Z1749" s="3" t="s">
        <v>27031</v>
      </c>
      <c r="AA1749" s="3" t="s">
        <v>27032</v>
      </c>
      <c r="AB1749" s="3" t="s">
        <v>27033</v>
      </c>
      <c r="AC1749" s="3" t="s">
        <v>27034</v>
      </c>
      <c r="AD1749" s="3" t="s">
        <v>27035</v>
      </c>
      <c r="AE1749" s="3" t="s">
        <v>27036</v>
      </c>
      <c r="AF1749" s="3" t="s">
        <v>71</v>
      </c>
      <c r="AG1749" s="3">
        <v>67</v>
      </c>
      <c r="AH1749" s="3">
        <v>391</v>
      </c>
      <c r="AI1749" s="3">
        <v>395</v>
      </c>
      <c r="AJ1749" s="3">
        <v>21</v>
      </c>
      <c r="AK1749" s="3">
        <v>608</v>
      </c>
      <c r="AL1749" s="3" t="s">
        <v>82</v>
      </c>
      <c r="AM1749" s="3" t="s">
        <v>83</v>
      </c>
      <c r="AN1749" s="3" t="s">
        <v>84</v>
      </c>
      <c r="AO1749" s="3" t="s">
        <v>5497</v>
      </c>
      <c r="AP1749" s="3" t="s">
        <v>5498</v>
      </c>
      <c r="AQ1749" s="3" t="s">
        <v>71</v>
      </c>
      <c r="AR1749" s="3" t="s">
        <v>5499</v>
      </c>
      <c r="AS1749" s="3" t="s">
        <v>5500</v>
      </c>
      <c r="AT1749" s="3" t="s">
        <v>969</v>
      </c>
      <c r="AU1749" s="3">
        <v>2014</v>
      </c>
      <c r="AV1749" s="3">
        <v>26</v>
      </c>
      <c r="AW1749" s="3" t="s">
        <v>71</v>
      </c>
      <c r="AX1749" s="3" t="s">
        <v>71</v>
      </c>
      <c r="AY1749" s="3" t="s">
        <v>71</v>
      </c>
      <c r="AZ1749" s="3" t="s">
        <v>71</v>
      </c>
      <c r="BA1749" s="3" t="s">
        <v>71</v>
      </c>
      <c r="BB1749" s="3">
        <v>196</v>
      </c>
      <c r="BC1749" s="3">
        <v>205</v>
      </c>
      <c r="BD1749" s="3" t="s">
        <v>71</v>
      </c>
      <c r="BE1749" s="3" t="s">
        <v>27037</v>
      </c>
      <c r="BF1749" s="3" t="str">
        <f>HYPERLINK("http://dx.doi.org/10.1016/j.gloenvcha.2014.02.004","http://dx.doi.org/10.1016/j.gloenvcha.2014.02.004")</f>
        <v>http://dx.doi.org/10.1016/j.gloenvcha.2014.02.004</v>
      </c>
      <c r="BG1749" s="3" t="s">
        <v>71</v>
      </c>
      <c r="BH1749" s="3" t="s">
        <v>71</v>
      </c>
      <c r="BI1749" s="3">
        <v>10</v>
      </c>
      <c r="BJ1749" s="3" t="s">
        <v>5502</v>
      </c>
      <c r="BK1749" s="3" t="s">
        <v>240</v>
      </c>
      <c r="BL1749" s="3" t="s">
        <v>5503</v>
      </c>
      <c r="BM1749" s="3" t="s">
        <v>27038</v>
      </c>
      <c r="BN1749" s="3" t="s">
        <v>71</v>
      </c>
      <c r="BO1749" s="3" t="s">
        <v>1883</v>
      </c>
      <c r="BP1749" s="3" t="s">
        <v>2204</v>
      </c>
      <c r="BQ1749" s="3" t="s">
        <v>2205</v>
      </c>
    </row>
    <row r="1750" spans="1:69">
      <c r="A1750" s="3" t="s">
        <v>69</v>
      </c>
      <c r="B1750" s="3" t="s">
        <v>27039</v>
      </c>
      <c r="C1750" s="3" t="s">
        <v>71</v>
      </c>
      <c r="D1750" s="3" t="s">
        <v>71</v>
      </c>
      <c r="E1750" s="3" t="s">
        <v>71</v>
      </c>
      <c r="F1750" s="3" t="s">
        <v>27040</v>
      </c>
      <c r="G1750" s="3" t="s">
        <v>71</v>
      </c>
      <c r="H1750" s="3" t="s">
        <v>71</v>
      </c>
      <c r="I1750" s="3" t="s">
        <v>27041</v>
      </c>
      <c r="J1750" s="3" t="s">
        <v>6424</v>
      </c>
      <c r="K1750" s="3" t="s">
        <v>71</v>
      </c>
      <c r="L1750" s="3" t="s">
        <v>71</v>
      </c>
      <c r="M1750" s="3" t="s">
        <v>74</v>
      </c>
      <c r="N1750" s="3" t="s">
        <v>75</v>
      </c>
      <c r="O1750" s="3" t="s">
        <v>71</v>
      </c>
      <c r="P1750" s="3" t="s">
        <v>71</v>
      </c>
      <c r="Q1750" s="3" t="s">
        <v>71</v>
      </c>
      <c r="R1750" s="3" t="s">
        <v>71</v>
      </c>
      <c r="S1750" s="3" t="s">
        <v>71</v>
      </c>
      <c r="T1750" s="3" t="s">
        <v>27042</v>
      </c>
      <c r="U1750" s="3" t="s">
        <v>27043</v>
      </c>
      <c r="V1750" s="3" t="s">
        <v>27044</v>
      </c>
      <c r="W1750" s="3" t="s">
        <v>27045</v>
      </c>
      <c r="X1750" s="3" t="s">
        <v>71</v>
      </c>
      <c r="Y1750" s="3" t="s">
        <v>27046</v>
      </c>
      <c r="Z1750" s="3" t="s">
        <v>27047</v>
      </c>
      <c r="AA1750" s="3" t="s">
        <v>71</v>
      </c>
      <c r="AB1750" s="3" t="s">
        <v>71</v>
      </c>
      <c r="AC1750" s="3" t="s">
        <v>27048</v>
      </c>
      <c r="AD1750" s="3" t="s">
        <v>27049</v>
      </c>
      <c r="AE1750" s="3" t="s">
        <v>27050</v>
      </c>
      <c r="AF1750" s="3" t="s">
        <v>71</v>
      </c>
      <c r="AG1750" s="3">
        <v>113</v>
      </c>
      <c r="AH1750" s="3">
        <v>85</v>
      </c>
      <c r="AI1750" s="3">
        <v>88</v>
      </c>
      <c r="AJ1750" s="3">
        <v>3</v>
      </c>
      <c r="AK1750" s="3">
        <v>141</v>
      </c>
      <c r="AL1750" s="3" t="s">
        <v>2969</v>
      </c>
      <c r="AM1750" s="3" t="s">
        <v>1369</v>
      </c>
      <c r="AN1750" s="3" t="s">
        <v>2970</v>
      </c>
      <c r="AO1750" s="3" t="s">
        <v>6435</v>
      </c>
      <c r="AP1750" s="3" t="s">
        <v>6436</v>
      </c>
      <c r="AQ1750" s="3" t="s">
        <v>71</v>
      </c>
      <c r="AR1750" s="3" t="s">
        <v>6437</v>
      </c>
      <c r="AS1750" s="3" t="s">
        <v>6438</v>
      </c>
      <c r="AT1750" s="3" t="s">
        <v>524</v>
      </c>
      <c r="AU1750" s="3">
        <v>2015</v>
      </c>
      <c r="AV1750" s="3">
        <v>51</v>
      </c>
      <c r="AW1750" s="3">
        <v>7</v>
      </c>
      <c r="AX1750" s="3" t="s">
        <v>71</v>
      </c>
      <c r="AY1750" s="3" t="s">
        <v>71</v>
      </c>
      <c r="AZ1750" s="3" t="s">
        <v>71</v>
      </c>
      <c r="BA1750" s="3" t="s">
        <v>71</v>
      </c>
      <c r="BB1750" s="3">
        <v>5406</v>
      </c>
      <c r="BC1750" s="3">
        <v>5424</v>
      </c>
      <c r="BD1750" s="3" t="s">
        <v>71</v>
      </c>
      <c r="BE1750" s="3" t="s">
        <v>27051</v>
      </c>
      <c r="BF1750" s="3" t="str">
        <f>HYPERLINK("http://dx.doi.org/10.1002/2015WR016892","http://dx.doi.org/10.1002/2015WR016892")</f>
        <v>http://dx.doi.org/10.1002/2015WR016892</v>
      </c>
      <c r="BG1750" s="3" t="s">
        <v>71</v>
      </c>
      <c r="BH1750" s="3" t="s">
        <v>71</v>
      </c>
      <c r="BI1750" s="3">
        <v>19</v>
      </c>
      <c r="BJ1750" s="3" t="s">
        <v>6440</v>
      </c>
      <c r="BK1750" s="3" t="s">
        <v>240</v>
      </c>
      <c r="BL1750" s="3" t="s">
        <v>1798</v>
      </c>
      <c r="BM1750" s="3" t="s">
        <v>14242</v>
      </c>
      <c r="BN1750" s="3" t="s">
        <v>71</v>
      </c>
      <c r="BO1750" s="3" t="s">
        <v>1225</v>
      </c>
      <c r="BP1750" s="3" t="s">
        <v>71</v>
      </c>
      <c r="BQ1750" s="3" t="s">
        <v>71</v>
      </c>
    </row>
    <row r="1751" spans="1:69">
      <c r="A1751" s="1" t="s">
        <v>69</v>
      </c>
      <c r="B1751" s="1" t="s">
        <v>27052</v>
      </c>
      <c r="C1751" s="1" t="s">
        <v>71</v>
      </c>
      <c r="D1751" s="1" t="s">
        <v>71</v>
      </c>
      <c r="E1751" s="1" t="s">
        <v>71</v>
      </c>
      <c r="F1751" s="1" t="s">
        <v>27053</v>
      </c>
      <c r="G1751" s="1" t="s">
        <v>71</v>
      </c>
      <c r="H1751" s="1" t="s">
        <v>71</v>
      </c>
      <c r="I1751" s="1" t="s">
        <v>27054</v>
      </c>
      <c r="J1751" s="1" t="s">
        <v>219</v>
      </c>
      <c r="K1751" s="1" t="s">
        <v>71</v>
      </c>
      <c r="L1751" s="1" t="s">
        <v>71</v>
      </c>
      <c r="M1751" s="1" t="s">
        <v>74</v>
      </c>
      <c r="N1751" s="1" t="s">
        <v>75</v>
      </c>
      <c r="O1751" s="1" t="s">
        <v>71</v>
      </c>
      <c r="P1751" s="1" t="s">
        <v>71</v>
      </c>
      <c r="Q1751" s="1" t="s">
        <v>71</v>
      </c>
      <c r="R1751" s="1" t="s">
        <v>71</v>
      </c>
      <c r="S1751" s="1" t="s">
        <v>71</v>
      </c>
      <c r="T1751" s="1" t="s">
        <v>27055</v>
      </c>
      <c r="U1751" s="1" t="s">
        <v>27056</v>
      </c>
      <c r="V1751" s="1" t="s">
        <v>27057</v>
      </c>
      <c r="W1751" s="1" t="s">
        <v>27058</v>
      </c>
      <c r="X1751" s="1" t="s">
        <v>71</v>
      </c>
      <c r="Y1751" s="1" t="s">
        <v>27059</v>
      </c>
      <c r="Z1751" s="1" t="s">
        <v>27060</v>
      </c>
      <c r="AA1751" s="1" t="s">
        <v>71</v>
      </c>
      <c r="AB1751" s="1" t="s">
        <v>27061</v>
      </c>
      <c r="AC1751" s="1" t="s">
        <v>27062</v>
      </c>
      <c r="AD1751" s="1" t="s">
        <v>27063</v>
      </c>
      <c r="AE1751" s="1" t="s">
        <v>27064</v>
      </c>
      <c r="AF1751" s="1" t="s">
        <v>71</v>
      </c>
      <c r="AG1751" s="1">
        <v>82</v>
      </c>
      <c r="AH1751" s="1">
        <v>1</v>
      </c>
      <c r="AI1751" s="1">
        <v>1</v>
      </c>
      <c r="AJ1751" s="1">
        <v>5</v>
      </c>
      <c r="AK1751" s="1">
        <v>11</v>
      </c>
      <c r="AL1751" s="1" t="s">
        <v>231</v>
      </c>
      <c r="AM1751" s="1" t="s">
        <v>232</v>
      </c>
      <c r="AN1751" s="1" t="s">
        <v>233</v>
      </c>
      <c r="AO1751" s="1" t="s">
        <v>71</v>
      </c>
      <c r="AP1751" s="1" t="s">
        <v>234</v>
      </c>
      <c r="AQ1751" s="1" t="s">
        <v>71</v>
      </c>
      <c r="AR1751" s="1" t="s">
        <v>235</v>
      </c>
      <c r="AS1751" s="1" t="s">
        <v>236</v>
      </c>
      <c r="AT1751" s="1" t="s">
        <v>507</v>
      </c>
      <c r="AU1751" s="1">
        <v>2021</v>
      </c>
      <c r="AV1751" s="1">
        <v>13</v>
      </c>
      <c r="AW1751" s="1">
        <v>18</v>
      </c>
      <c r="AX1751" s="1" t="s">
        <v>71</v>
      </c>
      <c r="AY1751" s="1" t="s">
        <v>71</v>
      </c>
      <c r="AZ1751" s="1" t="s">
        <v>71</v>
      </c>
      <c r="BA1751" s="1" t="s">
        <v>71</v>
      </c>
      <c r="BB1751" s="1" t="s">
        <v>71</v>
      </c>
      <c r="BC1751" s="1" t="s">
        <v>71</v>
      </c>
      <c r="BD1751" s="1">
        <v>10303</v>
      </c>
      <c r="BE1751" s="1" t="s">
        <v>27065</v>
      </c>
      <c r="BF1751" s="1" t="str">
        <f>HYPERLINK("http://dx.doi.org/10.3390/su131810303","http://dx.doi.org/10.3390/su131810303")</f>
        <v>http://dx.doi.org/10.3390/su131810303</v>
      </c>
      <c r="BG1751" s="1" t="s">
        <v>71</v>
      </c>
      <c r="BH1751" s="1" t="s">
        <v>71</v>
      </c>
      <c r="BI1751" s="1">
        <v>31</v>
      </c>
      <c r="BJ1751" s="1" t="s">
        <v>239</v>
      </c>
      <c r="BK1751" s="1" t="s">
        <v>240</v>
      </c>
      <c r="BL1751" s="1" t="s">
        <v>241</v>
      </c>
      <c r="BM1751" s="1" t="s">
        <v>27066</v>
      </c>
      <c r="BN1751" s="1" t="s">
        <v>71</v>
      </c>
      <c r="BO1751" s="1" t="s">
        <v>243</v>
      </c>
      <c r="BP1751" s="1" t="s">
        <v>71</v>
      </c>
      <c r="BQ1751" s="1" t="s">
        <v>71</v>
      </c>
    </row>
    <row r="1752" spans="1:69">
      <c r="A1752" s="1" t="s">
        <v>69</v>
      </c>
      <c r="B1752" s="1" t="s">
        <v>27067</v>
      </c>
      <c r="C1752" s="1" t="s">
        <v>71</v>
      </c>
      <c r="D1752" s="1" t="s">
        <v>71</v>
      </c>
      <c r="E1752" s="1" t="s">
        <v>71</v>
      </c>
      <c r="F1752" s="1" t="s">
        <v>27068</v>
      </c>
      <c r="G1752" s="1" t="s">
        <v>71</v>
      </c>
      <c r="H1752" s="1" t="s">
        <v>71</v>
      </c>
      <c r="I1752" s="1" t="s">
        <v>27069</v>
      </c>
      <c r="J1752" s="1" t="s">
        <v>3495</v>
      </c>
      <c r="K1752" s="1" t="s">
        <v>71</v>
      </c>
      <c r="L1752" s="1" t="s">
        <v>71</v>
      </c>
      <c r="M1752" s="1" t="s">
        <v>74</v>
      </c>
      <c r="N1752" s="1" t="s">
        <v>75</v>
      </c>
      <c r="O1752" s="1" t="s">
        <v>71</v>
      </c>
      <c r="P1752" s="1" t="s">
        <v>71</v>
      </c>
      <c r="Q1752" s="1" t="s">
        <v>71</v>
      </c>
      <c r="R1752" s="1" t="s">
        <v>71</v>
      </c>
      <c r="S1752" s="1" t="s">
        <v>71</v>
      </c>
      <c r="T1752" s="1" t="s">
        <v>27070</v>
      </c>
      <c r="U1752" s="1" t="s">
        <v>27071</v>
      </c>
      <c r="V1752" s="1" t="s">
        <v>27072</v>
      </c>
      <c r="W1752" s="1" t="s">
        <v>27073</v>
      </c>
      <c r="X1752" s="1" t="s">
        <v>71</v>
      </c>
      <c r="Y1752" s="1" t="s">
        <v>27074</v>
      </c>
      <c r="Z1752" s="1" t="s">
        <v>27075</v>
      </c>
      <c r="AA1752" s="1" t="s">
        <v>27076</v>
      </c>
      <c r="AB1752" s="1" t="s">
        <v>27077</v>
      </c>
      <c r="AC1752" s="1" t="s">
        <v>27078</v>
      </c>
      <c r="AD1752" s="1" t="s">
        <v>27079</v>
      </c>
      <c r="AE1752" s="1" t="s">
        <v>27080</v>
      </c>
      <c r="AF1752" s="1" t="s">
        <v>71</v>
      </c>
      <c r="AG1752" s="1">
        <v>70</v>
      </c>
      <c r="AH1752" s="1">
        <v>3</v>
      </c>
      <c r="AI1752" s="1">
        <v>3</v>
      </c>
      <c r="AJ1752" s="1">
        <v>0</v>
      </c>
      <c r="AK1752" s="1">
        <v>6</v>
      </c>
      <c r="AL1752" s="1" t="s">
        <v>3504</v>
      </c>
      <c r="AM1752" s="1" t="s">
        <v>3505</v>
      </c>
      <c r="AN1752" s="1" t="s">
        <v>3506</v>
      </c>
      <c r="AO1752" s="1" t="s">
        <v>71</v>
      </c>
      <c r="AP1752" s="1" t="s">
        <v>3507</v>
      </c>
      <c r="AQ1752" s="1" t="s">
        <v>71</v>
      </c>
      <c r="AR1752" s="1" t="s">
        <v>3508</v>
      </c>
      <c r="AS1752" s="1" t="s">
        <v>3509</v>
      </c>
      <c r="AT1752" s="1" t="s">
        <v>2049</v>
      </c>
      <c r="AU1752" s="1">
        <v>2018</v>
      </c>
      <c r="AV1752" s="1">
        <v>5</v>
      </c>
      <c r="AW1752" s="1" t="s">
        <v>71</v>
      </c>
      <c r="AX1752" s="1" t="s">
        <v>71</v>
      </c>
      <c r="AY1752" s="1" t="s">
        <v>71</v>
      </c>
      <c r="AZ1752" s="1" t="s">
        <v>71</v>
      </c>
      <c r="BA1752" s="1" t="s">
        <v>71</v>
      </c>
      <c r="BB1752" s="1" t="s">
        <v>71</v>
      </c>
      <c r="BC1752" s="1" t="s">
        <v>71</v>
      </c>
      <c r="BD1752" s="1">
        <v>476</v>
      </c>
      <c r="BE1752" s="1" t="s">
        <v>27081</v>
      </c>
      <c r="BF1752" s="1" t="str">
        <f>HYPERLINK("http://dx.doi.org/10.3389/fmars.2018.00476","http://dx.doi.org/10.3389/fmars.2018.00476")</f>
        <v>http://dx.doi.org/10.3389/fmars.2018.00476</v>
      </c>
      <c r="BG1752" s="1" t="s">
        <v>71</v>
      </c>
      <c r="BH1752" s="1" t="s">
        <v>71</v>
      </c>
      <c r="BI1752" s="1">
        <v>9</v>
      </c>
      <c r="BJ1752" s="1" t="s">
        <v>309</v>
      </c>
      <c r="BK1752" s="1" t="s">
        <v>240</v>
      </c>
      <c r="BL1752" s="1" t="s">
        <v>310</v>
      </c>
      <c r="BM1752" s="1" t="s">
        <v>27082</v>
      </c>
      <c r="BN1752" s="1" t="s">
        <v>71</v>
      </c>
      <c r="BO1752" s="1" t="s">
        <v>3418</v>
      </c>
      <c r="BP1752" s="1" t="s">
        <v>71</v>
      </c>
      <c r="BQ1752" s="1" t="s">
        <v>71</v>
      </c>
    </row>
    <row r="1753" spans="1:69">
      <c r="A1753" s="1" t="s">
        <v>69</v>
      </c>
      <c r="B1753" s="1" t="s">
        <v>27083</v>
      </c>
      <c r="C1753" s="1" t="s">
        <v>71</v>
      </c>
      <c r="D1753" s="1" t="s">
        <v>71</v>
      </c>
      <c r="E1753" s="1" t="s">
        <v>71</v>
      </c>
      <c r="F1753" s="1" t="s">
        <v>27084</v>
      </c>
      <c r="G1753" s="1" t="s">
        <v>71</v>
      </c>
      <c r="H1753" s="1" t="s">
        <v>71</v>
      </c>
      <c r="I1753" s="1" t="s">
        <v>27085</v>
      </c>
      <c r="J1753" s="1" t="s">
        <v>144</v>
      </c>
      <c r="K1753" s="1" t="s">
        <v>71</v>
      </c>
      <c r="L1753" s="1" t="s">
        <v>71</v>
      </c>
      <c r="M1753" s="1" t="s">
        <v>74</v>
      </c>
      <c r="N1753" s="1" t="s">
        <v>75</v>
      </c>
      <c r="O1753" s="1" t="s">
        <v>71</v>
      </c>
      <c r="P1753" s="1" t="s">
        <v>71</v>
      </c>
      <c r="Q1753" s="1" t="s">
        <v>71</v>
      </c>
      <c r="R1753" s="1" t="s">
        <v>71</v>
      </c>
      <c r="S1753" s="1" t="s">
        <v>71</v>
      </c>
      <c r="T1753" s="1" t="s">
        <v>27086</v>
      </c>
      <c r="U1753" s="1" t="s">
        <v>27087</v>
      </c>
      <c r="V1753" s="1" t="s">
        <v>27088</v>
      </c>
      <c r="W1753" s="1" t="s">
        <v>27089</v>
      </c>
      <c r="X1753" s="1" t="s">
        <v>71</v>
      </c>
      <c r="Y1753" s="1" t="s">
        <v>27090</v>
      </c>
      <c r="Z1753" s="1" t="s">
        <v>27091</v>
      </c>
      <c r="AA1753" s="1" t="s">
        <v>27092</v>
      </c>
      <c r="AB1753" s="1" t="s">
        <v>27093</v>
      </c>
      <c r="AC1753" s="1" t="s">
        <v>27094</v>
      </c>
      <c r="AD1753" s="1" t="s">
        <v>27094</v>
      </c>
      <c r="AE1753" s="1" t="s">
        <v>27095</v>
      </c>
      <c r="AF1753" s="1" t="s">
        <v>71</v>
      </c>
      <c r="AG1753" s="1">
        <v>36</v>
      </c>
      <c r="AH1753" s="1">
        <v>30</v>
      </c>
      <c r="AI1753" s="1">
        <v>30</v>
      </c>
      <c r="AJ1753" s="1">
        <v>6</v>
      </c>
      <c r="AK1753" s="1">
        <v>66</v>
      </c>
      <c r="AL1753" s="1" t="s">
        <v>1773</v>
      </c>
      <c r="AM1753" s="1" t="s">
        <v>157</v>
      </c>
      <c r="AN1753" s="1" t="s">
        <v>1774</v>
      </c>
      <c r="AO1753" s="1" t="s">
        <v>159</v>
      </c>
      <c r="AP1753" s="1" t="s">
        <v>160</v>
      </c>
      <c r="AQ1753" s="1" t="s">
        <v>71</v>
      </c>
      <c r="AR1753" s="1" t="s">
        <v>161</v>
      </c>
      <c r="AS1753" s="1" t="s">
        <v>162</v>
      </c>
      <c r="AT1753" s="1" t="s">
        <v>832</v>
      </c>
      <c r="AU1753" s="1">
        <v>2018</v>
      </c>
      <c r="AV1753" s="1">
        <v>636</v>
      </c>
      <c r="AW1753" s="1" t="s">
        <v>71</v>
      </c>
      <c r="AX1753" s="1" t="s">
        <v>71</v>
      </c>
      <c r="AY1753" s="1" t="s">
        <v>71</v>
      </c>
      <c r="AZ1753" s="1" t="s">
        <v>71</v>
      </c>
      <c r="BA1753" s="1" t="s">
        <v>71</v>
      </c>
      <c r="BB1753" s="1">
        <v>1362</v>
      </c>
      <c r="BC1753" s="1">
        <v>1372</v>
      </c>
      <c r="BD1753" s="1" t="s">
        <v>71</v>
      </c>
      <c r="BE1753" s="1" t="s">
        <v>27096</v>
      </c>
      <c r="BF1753" s="1" t="str">
        <f>HYPERLINK("http://dx.doi.org/10.1016/j.scitotenv.2018.04.362","http://dx.doi.org/10.1016/j.scitotenv.2018.04.362")</f>
        <v>http://dx.doi.org/10.1016/j.scitotenv.2018.04.362</v>
      </c>
      <c r="BG1753" s="1" t="s">
        <v>71</v>
      </c>
      <c r="BH1753" s="1" t="s">
        <v>71</v>
      </c>
      <c r="BI1753" s="1">
        <v>11</v>
      </c>
      <c r="BJ1753" s="1" t="s">
        <v>137</v>
      </c>
      <c r="BK1753" s="1" t="s">
        <v>93</v>
      </c>
      <c r="BL1753" s="1" t="s">
        <v>138</v>
      </c>
      <c r="BM1753" s="1" t="s">
        <v>9955</v>
      </c>
      <c r="BN1753" s="1">
        <v>29913597</v>
      </c>
      <c r="BO1753" s="1" t="s">
        <v>190</v>
      </c>
      <c r="BP1753" s="1" t="s">
        <v>71</v>
      </c>
      <c r="BQ1753" s="1" t="s">
        <v>71</v>
      </c>
    </row>
    <row r="1754" spans="1:69">
      <c r="A1754" s="3" t="s">
        <v>69</v>
      </c>
      <c r="B1754" s="3" t="s">
        <v>27097</v>
      </c>
      <c r="C1754" s="3" t="s">
        <v>71</v>
      </c>
      <c r="D1754" s="3" t="s">
        <v>71</v>
      </c>
      <c r="E1754" s="3" t="s">
        <v>71</v>
      </c>
      <c r="F1754" s="3" t="s">
        <v>27098</v>
      </c>
      <c r="G1754" s="3" t="s">
        <v>71</v>
      </c>
      <c r="H1754" s="3" t="s">
        <v>71</v>
      </c>
      <c r="I1754" s="3" t="s">
        <v>27099</v>
      </c>
      <c r="J1754" s="3" t="s">
        <v>144</v>
      </c>
      <c r="K1754" s="3" t="s">
        <v>71</v>
      </c>
      <c r="L1754" s="3" t="s">
        <v>71</v>
      </c>
      <c r="M1754" s="3" t="s">
        <v>74</v>
      </c>
      <c r="N1754" s="3" t="s">
        <v>75</v>
      </c>
      <c r="O1754" s="3" t="s">
        <v>71</v>
      </c>
      <c r="P1754" s="3" t="s">
        <v>71</v>
      </c>
      <c r="Q1754" s="3" t="s">
        <v>71</v>
      </c>
      <c r="R1754" s="3" t="s">
        <v>71</v>
      </c>
      <c r="S1754" s="3" t="s">
        <v>71</v>
      </c>
      <c r="T1754" s="3" t="s">
        <v>27100</v>
      </c>
      <c r="U1754" s="3" t="s">
        <v>27101</v>
      </c>
      <c r="V1754" s="3" t="s">
        <v>27102</v>
      </c>
      <c r="W1754" s="3" t="s">
        <v>27103</v>
      </c>
      <c r="X1754" s="3" t="s">
        <v>71</v>
      </c>
      <c r="Y1754" s="3" t="s">
        <v>27104</v>
      </c>
      <c r="Z1754" s="3" t="s">
        <v>27091</v>
      </c>
      <c r="AA1754" s="3" t="s">
        <v>27105</v>
      </c>
      <c r="AB1754" s="3" t="s">
        <v>27106</v>
      </c>
      <c r="AC1754" s="3" t="s">
        <v>27107</v>
      </c>
      <c r="AD1754" s="3" t="s">
        <v>27108</v>
      </c>
      <c r="AE1754" s="3" t="s">
        <v>27109</v>
      </c>
      <c r="AF1754" s="3" t="s">
        <v>71</v>
      </c>
      <c r="AG1754" s="3">
        <v>57</v>
      </c>
      <c r="AH1754" s="3">
        <v>24</v>
      </c>
      <c r="AI1754" s="3">
        <v>24</v>
      </c>
      <c r="AJ1754" s="3">
        <v>2</v>
      </c>
      <c r="AK1754" s="3">
        <v>39</v>
      </c>
      <c r="AL1754" s="3" t="s">
        <v>1773</v>
      </c>
      <c r="AM1754" s="3" t="s">
        <v>157</v>
      </c>
      <c r="AN1754" s="3" t="s">
        <v>1774</v>
      </c>
      <c r="AO1754" s="3" t="s">
        <v>159</v>
      </c>
      <c r="AP1754" s="3" t="s">
        <v>160</v>
      </c>
      <c r="AQ1754" s="3" t="s">
        <v>71</v>
      </c>
      <c r="AR1754" s="3" t="s">
        <v>161</v>
      </c>
      <c r="AS1754" s="3" t="s">
        <v>162</v>
      </c>
      <c r="AT1754" s="3" t="s">
        <v>1317</v>
      </c>
      <c r="AU1754" s="3">
        <v>2016</v>
      </c>
      <c r="AV1754" s="3">
        <v>572</v>
      </c>
      <c r="AW1754" s="3" t="s">
        <v>71</v>
      </c>
      <c r="AX1754" s="3" t="s">
        <v>71</v>
      </c>
      <c r="AY1754" s="3" t="s">
        <v>71</v>
      </c>
      <c r="AZ1754" s="3" t="s">
        <v>71</v>
      </c>
      <c r="BA1754" s="3" t="s">
        <v>71</v>
      </c>
      <c r="BB1754" s="3">
        <v>1601</v>
      </c>
      <c r="BC1754" s="3">
        <v>1610</v>
      </c>
      <c r="BD1754" s="3" t="s">
        <v>71</v>
      </c>
      <c r="BE1754" s="3" t="s">
        <v>27110</v>
      </c>
      <c r="BF1754" s="3" t="str">
        <f>HYPERLINK("http://dx.doi.org/10.1016/j.scitotenv.2016.01.128","http://dx.doi.org/10.1016/j.scitotenv.2016.01.128")</f>
        <v>http://dx.doi.org/10.1016/j.scitotenv.2016.01.128</v>
      </c>
      <c r="BG1754" s="3" t="s">
        <v>71</v>
      </c>
      <c r="BH1754" s="3" t="s">
        <v>71</v>
      </c>
      <c r="BI1754" s="3">
        <v>10</v>
      </c>
      <c r="BJ1754" s="3" t="s">
        <v>137</v>
      </c>
      <c r="BK1754" s="3" t="s">
        <v>93</v>
      </c>
      <c r="BL1754" s="3" t="s">
        <v>138</v>
      </c>
      <c r="BM1754" s="3" t="s">
        <v>27111</v>
      </c>
      <c r="BN1754" s="3">
        <v>26875602</v>
      </c>
      <c r="BO1754" s="3" t="s">
        <v>166</v>
      </c>
      <c r="BP1754" s="3" t="s">
        <v>71</v>
      </c>
      <c r="BQ1754" s="3" t="s">
        <v>71</v>
      </c>
    </row>
    <row r="1755" spans="1:69">
      <c r="A1755" s="3" t="s">
        <v>69</v>
      </c>
      <c r="B1755" s="3" t="s">
        <v>27112</v>
      </c>
      <c r="C1755" s="3" t="s">
        <v>71</v>
      </c>
      <c r="D1755" s="3" t="s">
        <v>71</v>
      </c>
      <c r="E1755" s="3" t="s">
        <v>71</v>
      </c>
      <c r="F1755" s="3" t="s">
        <v>27113</v>
      </c>
      <c r="G1755" s="3" t="s">
        <v>71</v>
      </c>
      <c r="H1755" s="3" t="s">
        <v>71</v>
      </c>
      <c r="I1755" s="3" t="s">
        <v>27114</v>
      </c>
      <c r="J1755" s="3" t="s">
        <v>19260</v>
      </c>
      <c r="K1755" s="3" t="s">
        <v>71</v>
      </c>
      <c r="L1755" s="3" t="s">
        <v>71</v>
      </c>
      <c r="M1755" s="3" t="s">
        <v>74</v>
      </c>
      <c r="N1755" s="3" t="s">
        <v>75</v>
      </c>
      <c r="O1755" s="3" t="s">
        <v>71</v>
      </c>
      <c r="P1755" s="3" t="s">
        <v>71</v>
      </c>
      <c r="Q1755" s="3" t="s">
        <v>71</v>
      </c>
      <c r="R1755" s="3" t="s">
        <v>71</v>
      </c>
      <c r="S1755" s="3" t="s">
        <v>71</v>
      </c>
      <c r="T1755" s="3" t="s">
        <v>27115</v>
      </c>
      <c r="U1755" s="3" t="s">
        <v>27116</v>
      </c>
      <c r="V1755" s="3" t="s">
        <v>27117</v>
      </c>
      <c r="W1755" s="3" t="s">
        <v>27118</v>
      </c>
      <c r="X1755" s="3" t="s">
        <v>71</v>
      </c>
      <c r="Y1755" s="3" t="s">
        <v>27119</v>
      </c>
      <c r="Z1755" s="3" t="s">
        <v>27120</v>
      </c>
      <c r="AA1755" s="3" t="s">
        <v>71</v>
      </c>
      <c r="AB1755" s="3" t="s">
        <v>27121</v>
      </c>
      <c r="AC1755" s="3" t="s">
        <v>71</v>
      </c>
      <c r="AD1755" s="3" t="s">
        <v>71</v>
      </c>
      <c r="AE1755" s="3" t="s">
        <v>71</v>
      </c>
      <c r="AF1755" s="3" t="s">
        <v>71</v>
      </c>
      <c r="AG1755" s="3">
        <v>14</v>
      </c>
      <c r="AH1755" s="3">
        <v>1</v>
      </c>
      <c r="AI1755" s="3">
        <v>1</v>
      </c>
      <c r="AJ1755" s="3">
        <v>0</v>
      </c>
      <c r="AK1755" s="3">
        <v>17</v>
      </c>
      <c r="AL1755" s="3" t="s">
        <v>3524</v>
      </c>
      <c r="AM1755" s="3" t="s">
        <v>547</v>
      </c>
      <c r="AN1755" s="3" t="s">
        <v>3320</v>
      </c>
      <c r="AO1755" s="3" t="s">
        <v>3526</v>
      </c>
      <c r="AP1755" s="3" t="s">
        <v>71</v>
      </c>
      <c r="AQ1755" s="3" t="s">
        <v>71</v>
      </c>
      <c r="AR1755" s="3" t="s">
        <v>19271</v>
      </c>
      <c r="AS1755" s="3" t="s">
        <v>19272</v>
      </c>
      <c r="AT1755" s="3" t="s">
        <v>71</v>
      </c>
      <c r="AU1755" s="3">
        <v>2015</v>
      </c>
      <c r="AV1755" s="3">
        <v>15</v>
      </c>
      <c r="AW1755" s="3">
        <v>3</v>
      </c>
      <c r="AX1755" s="3" t="s">
        <v>71</v>
      </c>
      <c r="AY1755" s="3" t="s">
        <v>71</v>
      </c>
      <c r="AZ1755" s="3" t="s">
        <v>71</v>
      </c>
      <c r="BA1755" s="3" t="s">
        <v>71</v>
      </c>
      <c r="BB1755" s="3">
        <v>642</v>
      </c>
      <c r="BC1755" s="3">
        <v>648</v>
      </c>
      <c r="BD1755" s="3" t="s">
        <v>71</v>
      </c>
      <c r="BE1755" s="3" t="s">
        <v>27122</v>
      </c>
      <c r="BF1755" s="3" t="str">
        <f>HYPERLINK("http://dx.doi.org/10.2166/ws.2015.008","http://dx.doi.org/10.2166/ws.2015.008")</f>
        <v>http://dx.doi.org/10.2166/ws.2015.008</v>
      </c>
      <c r="BG1755" s="3" t="s">
        <v>71</v>
      </c>
      <c r="BH1755" s="3" t="s">
        <v>71</v>
      </c>
      <c r="BI1755" s="3">
        <v>7</v>
      </c>
      <c r="BJ1755" s="3" t="s">
        <v>335</v>
      </c>
      <c r="BK1755" s="3" t="s">
        <v>93</v>
      </c>
      <c r="BL1755" s="3" t="s">
        <v>336</v>
      </c>
      <c r="BM1755" s="3" t="s">
        <v>27123</v>
      </c>
      <c r="BN1755" s="3" t="s">
        <v>71</v>
      </c>
      <c r="BO1755" s="3" t="s">
        <v>71</v>
      </c>
      <c r="BP1755" s="3" t="s">
        <v>71</v>
      </c>
      <c r="BQ1755" s="3" t="s">
        <v>71</v>
      </c>
    </row>
    <row r="1756" spans="1:69">
      <c r="A1756" s="3" t="s">
        <v>69</v>
      </c>
      <c r="B1756" s="3" t="s">
        <v>27124</v>
      </c>
      <c r="C1756" s="3" t="s">
        <v>71</v>
      </c>
      <c r="D1756" s="3" t="s">
        <v>71</v>
      </c>
      <c r="E1756" s="3" t="s">
        <v>71</v>
      </c>
      <c r="F1756" s="3" t="s">
        <v>27124</v>
      </c>
      <c r="G1756" s="3" t="s">
        <v>71</v>
      </c>
      <c r="H1756" s="3" t="s">
        <v>71</v>
      </c>
      <c r="I1756" s="3" t="s">
        <v>27125</v>
      </c>
      <c r="J1756" s="3" t="s">
        <v>3675</v>
      </c>
      <c r="K1756" s="3" t="s">
        <v>71</v>
      </c>
      <c r="L1756" s="3" t="s">
        <v>71</v>
      </c>
      <c r="M1756" s="3" t="s">
        <v>74</v>
      </c>
      <c r="N1756" s="3" t="s">
        <v>117</v>
      </c>
      <c r="O1756" s="3" t="s">
        <v>71</v>
      </c>
      <c r="P1756" s="3" t="s">
        <v>71</v>
      </c>
      <c r="Q1756" s="3" t="s">
        <v>71</v>
      </c>
      <c r="R1756" s="3" t="s">
        <v>71</v>
      </c>
      <c r="S1756" s="3" t="s">
        <v>71</v>
      </c>
      <c r="T1756" s="3" t="s">
        <v>27126</v>
      </c>
      <c r="U1756" s="3" t="s">
        <v>27127</v>
      </c>
      <c r="V1756" s="3" t="s">
        <v>27128</v>
      </c>
      <c r="W1756" s="3" t="s">
        <v>27129</v>
      </c>
      <c r="X1756" s="3" t="s">
        <v>71</v>
      </c>
      <c r="Y1756" s="3" t="s">
        <v>27130</v>
      </c>
      <c r="Z1756" s="3" t="s">
        <v>71</v>
      </c>
      <c r="AA1756" s="3" t="s">
        <v>27131</v>
      </c>
      <c r="AB1756" s="3" t="s">
        <v>27132</v>
      </c>
      <c r="AC1756" s="3" t="s">
        <v>71</v>
      </c>
      <c r="AD1756" s="3" t="s">
        <v>71</v>
      </c>
      <c r="AE1756" s="3" t="s">
        <v>71</v>
      </c>
      <c r="AF1756" s="3" t="s">
        <v>71</v>
      </c>
      <c r="AG1756" s="3">
        <v>105</v>
      </c>
      <c r="AH1756" s="3">
        <v>29</v>
      </c>
      <c r="AI1756" s="3">
        <v>30</v>
      </c>
      <c r="AJ1756" s="3">
        <v>1</v>
      </c>
      <c r="AK1756" s="3">
        <v>10</v>
      </c>
      <c r="AL1756" s="3" t="s">
        <v>100</v>
      </c>
      <c r="AM1756" s="3" t="s">
        <v>101</v>
      </c>
      <c r="AN1756" s="3" t="s">
        <v>255</v>
      </c>
      <c r="AO1756" s="3" t="s">
        <v>3687</v>
      </c>
      <c r="AP1756" s="3" t="s">
        <v>3688</v>
      </c>
      <c r="AQ1756" s="3" t="s">
        <v>71</v>
      </c>
      <c r="AR1756" s="3" t="s">
        <v>3689</v>
      </c>
      <c r="AS1756" s="3" t="s">
        <v>3690</v>
      </c>
      <c r="AT1756" s="3" t="s">
        <v>2526</v>
      </c>
      <c r="AU1756" s="3">
        <v>1997</v>
      </c>
      <c r="AV1756" s="3">
        <v>21</v>
      </c>
      <c r="AW1756" s="3">
        <v>2</v>
      </c>
      <c r="AX1756" s="3" t="s">
        <v>71</v>
      </c>
      <c r="AY1756" s="3" t="s">
        <v>71</v>
      </c>
      <c r="AZ1756" s="3" t="s">
        <v>71</v>
      </c>
      <c r="BA1756" s="3" t="s">
        <v>71</v>
      </c>
      <c r="BB1756" s="3">
        <v>247</v>
      </c>
      <c r="BC1756" s="3">
        <v>257</v>
      </c>
      <c r="BD1756" s="3" t="s">
        <v>71</v>
      </c>
      <c r="BE1756" s="3" t="s">
        <v>27133</v>
      </c>
      <c r="BF1756" s="3" t="str">
        <f>HYPERLINK("http://dx.doi.org/10.1007/s002679900024","http://dx.doi.org/10.1007/s002679900024")</f>
        <v>http://dx.doi.org/10.1007/s002679900024</v>
      </c>
      <c r="BG1756" s="3" t="s">
        <v>71</v>
      </c>
      <c r="BH1756" s="3" t="s">
        <v>71</v>
      </c>
      <c r="BI1756" s="3">
        <v>11</v>
      </c>
      <c r="BJ1756" s="3" t="s">
        <v>137</v>
      </c>
      <c r="BK1756" s="3" t="s">
        <v>93</v>
      </c>
      <c r="BL1756" s="3" t="s">
        <v>138</v>
      </c>
      <c r="BM1756" s="3" t="s">
        <v>27134</v>
      </c>
      <c r="BN1756" s="3">
        <v>9008076</v>
      </c>
      <c r="BO1756" s="3" t="s">
        <v>71</v>
      </c>
      <c r="BP1756" s="3" t="s">
        <v>71</v>
      </c>
      <c r="BQ1756" s="3" t="s">
        <v>71</v>
      </c>
    </row>
    <row r="1757" spans="1:69">
      <c r="A1757" s="3" t="s">
        <v>69</v>
      </c>
      <c r="B1757" s="3" t="s">
        <v>27135</v>
      </c>
      <c r="C1757" s="3" t="s">
        <v>71</v>
      </c>
      <c r="D1757" s="3" t="s">
        <v>71</v>
      </c>
      <c r="E1757" s="3" t="s">
        <v>71</v>
      </c>
      <c r="F1757" s="3" t="s">
        <v>27136</v>
      </c>
      <c r="G1757" s="3" t="s">
        <v>71</v>
      </c>
      <c r="H1757" s="3" t="s">
        <v>71</v>
      </c>
      <c r="I1757" s="3" t="s">
        <v>27137</v>
      </c>
      <c r="J1757" s="3" t="s">
        <v>10336</v>
      </c>
      <c r="K1757" s="3" t="s">
        <v>71</v>
      </c>
      <c r="L1757" s="3" t="s">
        <v>71</v>
      </c>
      <c r="M1757" s="3" t="s">
        <v>74</v>
      </c>
      <c r="N1757" s="3" t="s">
        <v>75</v>
      </c>
      <c r="O1757" s="3" t="s">
        <v>71</v>
      </c>
      <c r="P1757" s="3" t="s">
        <v>71</v>
      </c>
      <c r="Q1757" s="3" t="s">
        <v>71</v>
      </c>
      <c r="R1757" s="3" t="s">
        <v>71</v>
      </c>
      <c r="S1757" s="3" t="s">
        <v>71</v>
      </c>
      <c r="T1757" s="3" t="s">
        <v>27138</v>
      </c>
      <c r="U1757" s="3" t="s">
        <v>27139</v>
      </c>
      <c r="V1757" s="3" t="s">
        <v>27140</v>
      </c>
      <c r="W1757" s="3" t="s">
        <v>27141</v>
      </c>
      <c r="X1757" s="3" t="s">
        <v>71</v>
      </c>
      <c r="Y1757" s="3" t="s">
        <v>27142</v>
      </c>
      <c r="Z1757" s="3" t="s">
        <v>27143</v>
      </c>
      <c r="AA1757" s="3" t="s">
        <v>71</v>
      </c>
      <c r="AB1757" s="3" t="s">
        <v>71</v>
      </c>
      <c r="AC1757" s="3" t="s">
        <v>27144</v>
      </c>
      <c r="AD1757" s="3" t="s">
        <v>27145</v>
      </c>
      <c r="AE1757" s="3" t="s">
        <v>27146</v>
      </c>
      <c r="AF1757" s="3" t="s">
        <v>71</v>
      </c>
      <c r="AG1757" s="3">
        <v>182</v>
      </c>
      <c r="AH1757" s="3">
        <v>24</v>
      </c>
      <c r="AI1757" s="3">
        <v>24</v>
      </c>
      <c r="AJ1757" s="3">
        <v>4</v>
      </c>
      <c r="AK1757" s="3">
        <v>36</v>
      </c>
      <c r="AL1757" s="3" t="s">
        <v>10347</v>
      </c>
      <c r="AM1757" s="3" t="s">
        <v>10348</v>
      </c>
      <c r="AN1757" s="3" t="s">
        <v>10349</v>
      </c>
      <c r="AO1757" s="3" t="s">
        <v>10350</v>
      </c>
      <c r="AP1757" s="3" t="s">
        <v>10351</v>
      </c>
      <c r="AQ1757" s="3" t="s">
        <v>71</v>
      </c>
      <c r="AR1757" s="3" t="s">
        <v>10352</v>
      </c>
      <c r="AS1757" s="3" t="s">
        <v>10353</v>
      </c>
      <c r="AT1757" s="3" t="s">
        <v>71</v>
      </c>
      <c r="AU1757" s="3">
        <v>2017</v>
      </c>
      <c r="AV1757" s="3">
        <v>73</v>
      </c>
      <c r="AW1757" s="3" t="s">
        <v>525</v>
      </c>
      <c r="AX1757" s="3" t="s">
        <v>71</v>
      </c>
      <c r="AY1757" s="3" t="s">
        <v>71</v>
      </c>
      <c r="AZ1757" s="3" t="s">
        <v>71</v>
      </c>
      <c r="BA1757" s="3" t="s">
        <v>71</v>
      </c>
      <c r="BB1757" s="3">
        <v>151</v>
      </c>
      <c r="BC1757" s="3">
        <v>166</v>
      </c>
      <c r="BD1757" s="3" t="s">
        <v>71</v>
      </c>
      <c r="BE1757" s="3" t="s">
        <v>27147</v>
      </c>
      <c r="BF1757" s="3" t="str">
        <f>HYPERLINK("http://dx.doi.org/10.3354/cr01474","http://dx.doi.org/10.3354/cr01474")</f>
        <v>http://dx.doi.org/10.3354/cr01474</v>
      </c>
      <c r="BG1757" s="3" t="s">
        <v>71</v>
      </c>
      <c r="BH1757" s="3" t="s">
        <v>71</v>
      </c>
      <c r="BI1757" s="3">
        <v>16</v>
      </c>
      <c r="BJ1757" s="3" t="s">
        <v>450</v>
      </c>
      <c r="BK1757" s="3" t="s">
        <v>93</v>
      </c>
      <c r="BL1757" s="3" t="s">
        <v>451</v>
      </c>
      <c r="BM1757" s="3" t="s">
        <v>27148</v>
      </c>
      <c r="BN1757" s="3" t="s">
        <v>71</v>
      </c>
      <c r="BO1757" s="3" t="s">
        <v>27149</v>
      </c>
      <c r="BP1757" s="3" t="s">
        <v>71</v>
      </c>
      <c r="BQ1757" s="3" t="s">
        <v>71</v>
      </c>
    </row>
    <row r="1758" spans="1:69">
      <c r="A1758" s="3" t="s">
        <v>69</v>
      </c>
      <c r="B1758" s="3" t="s">
        <v>27150</v>
      </c>
      <c r="C1758" s="3" t="s">
        <v>71</v>
      </c>
      <c r="D1758" s="3" t="s">
        <v>71</v>
      </c>
      <c r="E1758" s="3" t="s">
        <v>71</v>
      </c>
      <c r="F1758" s="3" t="s">
        <v>27151</v>
      </c>
      <c r="G1758" s="3" t="s">
        <v>71</v>
      </c>
      <c r="H1758" s="3" t="s">
        <v>71</v>
      </c>
      <c r="I1758" s="3" t="s">
        <v>27152</v>
      </c>
      <c r="J1758" s="3" t="s">
        <v>144</v>
      </c>
      <c r="K1758" s="3" t="s">
        <v>71</v>
      </c>
      <c r="L1758" s="3" t="s">
        <v>71</v>
      </c>
      <c r="M1758" s="3" t="s">
        <v>74</v>
      </c>
      <c r="N1758" s="3" t="s">
        <v>75</v>
      </c>
      <c r="O1758" s="3" t="s">
        <v>71</v>
      </c>
      <c r="P1758" s="3" t="s">
        <v>71</v>
      </c>
      <c r="Q1758" s="3" t="s">
        <v>71</v>
      </c>
      <c r="R1758" s="3" t="s">
        <v>71</v>
      </c>
      <c r="S1758" s="3" t="s">
        <v>71</v>
      </c>
      <c r="T1758" s="3" t="s">
        <v>27153</v>
      </c>
      <c r="U1758" s="3" t="s">
        <v>10159</v>
      </c>
      <c r="V1758" s="3" t="s">
        <v>27154</v>
      </c>
      <c r="W1758" s="3" t="s">
        <v>27155</v>
      </c>
      <c r="X1758" s="3" t="s">
        <v>71</v>
      </c>
      <c r="Y1758" s="3" t="s">
        <v>27156</v>
      </c>
      <c r="Z1758" s="3" t="s">
        <v>27157</v>
      </c>
      <c r="AA1758" s="3" t="s">
        <v>27158</v>
      </c>
      <c r="AB1758" s="3" t="s">
        <v>27159</v>
      </c>
      <c r="AC1758" s="3" t="s">
        <v>27160</v>
      </c>
      <c r="AD1758" s="3" t="s">
        <v>27160</v>
      </c>
      <c r="AE1758" s="3" t="s">
        <v>27161</v>
      </c>
      <c r="AF1758" s="3" t="s">
        <v>71</v>
      </c>
      <c r="AG1758" s="3">
        <v>36</v>
      </c>
      <c r="AH1758" s="3">
        <v>22</v>
      </c>
      <c r="AI1758" s="3">
        <v>22</v>
      </c>
      <c r="AJ1758" s="3">
        <v>0</v>
      </c>
      <c r="AK1758" s="3">
        <v>150</v>
      </c>
      <c r="AL1758" s="3" t="s">
        <v>156</v>
      </c>
      <c r="AM1758" s="3" t="s">
        <v>157</v>
      </c>
      <c r="AN1758" s="3" t="s">
        <v>158</v>
      </c>
      <c r="AO1758" s="3" t="s">
        <v>159</v>
      </c>
      <c r="AP1758" s="3" t="s">
        <v>160</v>
      </c>
      <c r="AQ1758" s="3" t="s">
        <v>71</v>
      </c>
      <c r="AR1758" s="3" t="s">
        <v>161</v>
      </c>
      <c r="AS1758" s="3" t="s">
        <v>162</v>
      </c>
      <c r="AT1758" s="3" t="s">
        <v>6698</v>
      </c>
      <c r="AU1758" s="3">
        <v>2016</v>
      </c>
      <c r="AV1758" s="3">
        <v>539</v>
      </c>
      <c r="AW1758" s="3" t="s">
        <v>71</v>
      </c>
      <c r="AX1758" s="3" t="s">
        <v>71</v>
      </c>
      <c r="AY1758" s="3" t="s">
        <v>71</v>
      </c>
      <c r="AZ1758" s="3" t="s">
        <v>71</v>
      </c>
      <c r="BA1758" s="3" t="s">
        <v>71</v>
      </c>
      <c r="BB1758" s="3">
        <v>70</v>
      </c>
      <c r="BC1758" s="3">
        <v>77</v>
      </c>
      <c r="BD1758" s="3" t="s">
        <v>71</v>
      </c>
      <c r="BE1758" s="3" t="s">
        <v>27162</v>
      </c>
      <c r="BF1758" s="3" t="str">
        <f>HYPERLINK("http://dx.doi.org/10.1016/j.scitotenv.2015.08.114","http://dx.doi.org/10.1016/j.scitotenv.2015.08.114")</f>
        <v>http://dx.doi.org/10.1016/j.scitotenv.2015.08.114</v>
      </c>
      <c r="BG1758" s="3" t="s">
        <v>71</v>
      </c>
      <c r="BH1758" s="3" t="s">
        <v>71</v>
      </c>
      <c r="BI1758" s="3">
        <v>8</v>
      </c>
      <c r="BJ1758" s="3" t="s">
        <v>137</v>
      </c>
      <c r="BK1758" s="3" t="s">
        <v>93</v>
      </c>
      <c r="BL1758" s="3" t="s">
        <v>138</v>
      </c>
      <c r="BM1758" s="3" t="s">
        <v>27163</v>
      </c>
      <c r="BN1758" s="3">
        <v>26363391</v>
      </c>
      <c r="BO1758" s="3" t="s">
        <v>353</v>
      </c>
      <c r="BP1758" s="3" t="s">
        <v>71</v>
      </c>
      <c r="BQ1758" s="3" t="s">
        <v>71</v>
      </c>
    </row>
    <row r="1759" spans="1:69">
      <c r="A1759" s="3" t="s">
        <v>69</v>
      </c>
      <c r="B1759" s="3" t="s">
        <v>27164</v>
      </c>
      <c r="C1759" s="3" t="s">
        <v>71</v>
      </c>
      <c r="D1759" s="3" t="s">
        <v>71</v>
      </c>
      <c r="E1759" s="3" t="s">
        <v>71</v>
      </c>
      <c r="F1759" s="3" t="s">
        <v>27165</v>
      </c>
      <c r="G1759" s="3" t="s">
        <v>71</v>
      </c>
      <c r="H1759" s="3" t="s">
        <v>71</v>
      </c>
      <c r="I1759" s="3" t="s">
        <v>27166</v>
      </c>
      <c r="J1759" s="3" t="s">
        <v>4199</v>
      </c>
      <c r="K1759" s="3" t="s">
        <v>71</v>
      </c>
      <c r="L1759" s="3" t="s">
        <v>71</v>
      </c>
      <c r="M1759" s="3" t="s">
        <v>74</v>
      </c>
      <c r="N1759" s="3" t="s">
        <v>75</v>
      </c>
      <c r="O1759" s="3" t="s">
        <v>71</v>
      </c>
      <c r="P1759" s="3" t="s">
        <v>71</v>
      </c>
      <c r="Q1759" s="3" t="s">
        <v>71</v>
      </c>
      <c r="R1759" s="3" t="s">
        <v>71</v>
      </c>
      <c r="S1759" s="3" t="s">
        <v>71</v>
      </c>
      <c r="T1759" s="3" t="s">
        <v>71</v>
      </c>
      <c r="U1759" s="3" t="s">
        <v>27167</v>
      </c>
      <c r="V1759" s="3" t="s">
        <v>27168</v>
      </c>
      <c r="W1759" s="3" t="s">
        <v>27169</v>
      </c>
      <c r="X1759" s="3" t="s">
        <v>71</v>
      </c>
      <c r="Y1759" s="3" t="s">
        <v>27170</v>
      </c>
      <c r="Z1759" s="3" t="s">
        <v>27171</v>
      </c>
      <c r="AA1759" s="3" t="s">
        <v>27172</v>
      </c>
      <c r="AB1759" s="3" t="s">
        <v>27173</v>
      </c>
      <c r="AC1759" s="3" t="s">
        <v>71</v>
      </c>
      <c r="AD1759" s="3" t="s">
        <v>71</v>
      </c>
      <c r="AE1759" s="3" t="s">
        <v>71</v>
      </c>
      <c r="AF1759" s="3" t="s">
        <v>71</v>
      </c>
      <c r="AG1759" s="3">
        <v>63</v>
      </c>
      <c r="AH1759" s="3">
        <v>17</v>
      </c>
      <c r="AI1759" s="3">
        <v>17</v>
      </c>
      <c r="AJ1759" s="3">
        <v>2</v>
      </c>
      <c r="AK1759" s="3">
        <v>63</v>
      </c>
      <c r="AL1759" s="3" t="s">
        <v>100</v>
      </c>
      <c r="AM1759" s="3" t="s">
        <v>1135</v>
      </c>
      <c r="AN1759" s="3" t="s">
        <v>1136</v>
      </c>
      <c r="AO1759" s="3" t="s">
        <v>4210</v>
      </c>
      <c r="AP1759" s="3" t="s">
        <v>4211</v>
      </c>
      <c r="AQ1759" s="3" t="s">
        <v>71</v>
      </c>
      <c r="AR1759" s="3" t="s">
        <v>4199</v>
      </c>
      <c r="AS1759" s="3" t="s">
        <v>4212</v>
      </c>
      <c r="AT1759" s="3" t="s">
        <v>307</v>
      </c>
      <c r="AU1759" s="3">
        <v>2018</v>
      </c>
      <c r="AV1759" s="3">
        <v>146</v>
      </c>
      <c r="AW1759" s="3" t="s">
        <v>525</v>
      </c>
      <c r="AX1759" s="3" t="s">
        <v>71</v>
      </c>
      <c r="AY1759" s="3" t="s">
        <v>71</v>
      </c>
      <c r="AZ1759" s="3" t="s">
        <v>134</v>
      </c>
      <c r="BA1759" s="3" t="s">
        <v>71</v>
      </c>
      <c r="BB1759" s="3">
        <v>219</v>
      </c>
      <c r="BC1759" s="3">
        <v>230</v>
      </c>
      <c r="BD1759" s="3" t="s">
        <v>71</v>
      </c>
      <c r="BE1759" s="3" t="s">
        <v>27174</v>
      </c>
      <c r="BF1759" s="3" t="str">
        <f>HYPERLINK("http://dx.doi.org/10.1007/s10584-017-1989-x","http://dx.doi.org/10.1007/s10584-017-1989-x")</f>
        <v>http://dx.doi.org/10.1007/s10584-017-1989-x</v>
      </c>
      <c r="BG1759" s="3" t="s">
        <v>71</v>
      </c>
      <c r="BH1759" s="3" t="s">
        <v>71</v>
      </c>
      <c r="BI1759" s="3">
        <v>12</v>
      </c>
      <c r="BJ1759" s="3" t="s">
        <v>450</v>
      </c>
      <c r="BK1759" s="3" t="s">
        <v>93</v>
      </c>
      <c r="BL1759" s="3" t="s">
        <v>451</v>
      </c>
      <c r="BM1759" s="3" t="s">
        <v>27175</v>
      </c>
      <c r="BN1759" s="3" t="s">
        <v>71</v>
      </c>
      <c r="BO1759" s="3" t="s">
        <v>312</v>
      </c>
      <c r="BP1759" s="3" t="s">
        <v>71</v>
      </c>
      <c r="BQ1759" s="3" t="s">
        <v>71</v>
      </c>
    </row>
    <row r="1760" spans="1:69">
      <c r="A1760" s="3" t="s">
        <v>69</v>
      </c>
      <c r="B1760" s="3" t="s">
        <v>27176</v>
      </c>
      <c r="C1760" s="3" t="s">
        <v>71</v>
      </c>
      <c r="D1760" s="3" t="s">
        <v>71</v>
      </c>
      <c r="E1760" s="3" t="s">
        <v>71</v>
      </c>
      <c r="F1760" s="3" t="s">
        <v>27177</v>
      </c>
      <c r="G1760" s="3" t="s">
        <v>71</v>
      </c>
      <c r="H1760" s="3" t="s">
        <v>71</v>
      </c>
      <c r="I1760" s="3" t="s">
        <v>27178</v>
      </c>
      <c r="J1760" s="3" t="s">
        <v>1018</v>
      </c>
      <c r="K1760" s="3" t="s">
        <v>71</v>
      </c>
      <c r="L1760" s="3" t="s">
        <v>71</v>
      </c>
      <c r="M1760" s="3" t="s">
        <v>74</v>
      </c>
      <c r="N1760" s="3" t="s">
        <v>75</v>
      </c>
      <c r="O1760" s="3" t="s">
        <v>71</v>
      </c>
      <c r="P1760" s="3" t="s">
        <v>71</v>
      </c>
      <c r="Q1760" s="3" t="s">
        <v>71</v>
      </c>
      <c r="R1760" s="3" t="s">
        <v>71</v>
      </c>
      <c r="S1760" s="3" t="s">
        <v>71</v>
      </c>
      <c r="T1760" s="3" t="s">
        <v>27179</v>
      </c>
      <c r="U1760" s="3" t="s">
        <v>27180</v>
      </c>
      <c r="V1760" s="3" t="s">
        <v>27181</v>
      </c>
      <c r="W1760" s="3" t="s">
        <v>27182</v>
      </c>
      <c r="X1760" s="3" t="s">
        <v>71</v>
      </c>
      <c r="Y1760" s="3" t="s">
        <v>27183</v>
      </c>
      <c r="Z1760" s="3" t="s">
        <v>27184</v>
      </c>
      <c r="AA1760" s="3" t="s">
        <v>71</v>
      </c>
      <c r="AB1760" s="3" t="s">
        <v>71</v>
      </c>
      <c r="AC1760" s="3" t="s">
        <v>71</v>
      </c>
      <c r="AD1760" s="3" t="s">
        <v>71</v>
      </c>
      <c r="AE1760" s="3" t="s">
        <v>71</v>
      </c>
      <c r="AF1760" s="3" t="s">
        <v>71</v>
      </c>
      <c r="AG1760" s="3">
        <v>78</v>
      </c>
      <c r="AH1760" s="3">
        <v>26</v>
      </c>
      <c r="AI1760" s="3">
        <v>26</v>
      </c>
      <c r="AJ1760" s="3">
        <v>0</v>
      </c>
      <c r="AK1760" s="3">
        <v>38</v>
      </c>
      <c r="AL1760" s="3" t="s">
        <v>1773</v>
      </c>
      <c r="AM1760" s="3" t="s">
        <v>157</v>
      </c>
      <c r="AN1760" s="3" t="s">
        <v>1774</v>
      </c>
      <c r="AO1760" s="3" t="s">
        <v>1027</v>
      </c>
      <c r="AP1760" s="3" t="s">
        <v>1028</v>
      </c>
      <c r="AQ1760" s="3" t="s">
        <v>71</v>
      </c>
      <c r="AR1760" s="3" t="s">
        <v>1029</v>
      </c>
      <c r="AS1760" s="3" t="s">
        <v>1030</v>
      </c>
      <c r="AT1760" s="3" t="s">
        <v>185</v>
      </c>
      <c r="AU1760" s="3">
        <v>2017</v>
      </c>
      <c r="AV1760" s="3">
        <v>74</v>
      </c>
      <c r="AW1760" s="3" t="s">
        <v>71</v>
      </c>
      <c r="AX1760" s="3" t="s">
        <v>71</v>
      </c>
      <c r="AY1760" s="3" t="s">
        <v>71</v>
      </c>
      <c r="AZ1760" s="3" t="s">
        <v>71</v>
      </c>
      <c r="BA1760" s="3" t="s">
        <v>71</v>
      </c>
      <c r="BB1760" s="3">
        <v>420</v>
      </c>
      <c r="BC1760" s="3">
        <v>426</v>
      </c>
      <c r="BD1760" s="3" t="s">
        <v>71</v>
      </c>
      <c r="BE1760" s="3" t="s">
        <v>27185</v>
      </c>
      <c r="BF1760" s="3" t="str">
        <f>HYPERLINK("http://dx.doi.org/10.1016/j.ecolind.2016.12.008","http://dx.doi.org/10.1016/j.ecolind.2016.12.008")</f>
        <v>http://dx.doi.org/10.1016/j.ecolind.2016.12.008</v>
      </c>
      <c r="BG1760" s="3" t="s">
        <v>71</v>
      </c>
      <c r="BH1760" s="3" t="s">
        <v>71</v>
      </c>
      <c r="BI1760" s="3">
        <v>7</v>
      </c>
      <c r="BJ1760" s="3" t="s">
        <v>410</v>
      </c>
      <c r="BK1760" s="3" t="s">
        <v>240</v>
      </c>
      <c r="BL1760" s="3" t="s">
        <v>111</v>
      </c>
      <c r="BM1760" s="3" t="s">
        <v>27186</v>
      </c>
      <c r="BN1760" s="3" t="s">
        <v>71</v>
      </c>
      <c r="BO1760" s="3" t="s">
        <v>71</v>
      </c>
      <c r="BP1760" s="3" t="s">
        <v>71</v>
      </c>
      <c r="BQ1760" s="3" t="s">
        <v>71</v>
      </c>
    </row>
    <row r="1761" spans="1:69">
      <c r="A1761" s="3" t="s">
        <v>69</v>
      </c>
      <c r="B1761" s="3" t="s">
        <v>27187</v>
      </c>
      <c r="C1761" s="3" t="s">
        <v>71</v>
      </c>
      <c r="D1761" s="3" t="s">
        <v>71</v>
      </c>
      <c r="E1761" s="3" t="s">
        <v>71</v>
      </c>
      <c r="F1761" s="3" t="s">
        <v>27188</v>
      </c>
      <c r="G1761" s="3" t="s">
        <v>71</v>
      </c>
      <c r="H1761" s="3" t="s">
        <v>71</v>
      </c>
      <c r="I1761" s="3" t="s">
        <v>27189</v>
      </c>
      <c r="J1761" s="3" t="s">
        <v>3675</v>
      </c>
      <c r="K1761" s="3" t="s">
        <v>71</v>
      </c>
      <c r="L1761" s="3" t="s">
        <v>71</v>
      </c>
      <c r="M1761" s="3" t="s">
        <v>74</v>
      </c>
      <c r="N1761" s="3" t="s">
        <v>75</v>
      </c>
      <c r="O1761" s="3" t="s">
        <v>71</v>
      </c>
      <c r="P1761" s="3" t="s">
        <v>71</v>
      </c>
      <c r="Q1761" s="3" t="s">
        <v>71</v>
      </c>
      <c r="R1761" s="3" t="s">
        <v>71</v>
      </c>
      <c r="S1761" s="3" t="s">
        <v>71</v>
      </c>
      <c r="T1761" s="3" t="s">
        <v>27190</v>
      </c>
      <c r="U1761" s="3" t="s">
        <v>27191</v>
      </c>
      <c r="V1761" s="3" t="s">
        <v>27192</v>
      </c>
      <c r="W1761" s="3" t="s">
        <v>27193</v>
      </c>
      <c r="X1761" s="3" t="s">
        <v>71</v>
      </c>
      <c r="Y1761" s="3" t="s">
        <v>27194</v>
      </c>
      <c r="Z1761" s="3" t="s">
        <v>27195</v>
      </c>
      <c r="AA1761" s="3" t="s">
        <v>27196</v>
      </c>
      <c r="AB1761" s="3" t="s">
        <v>27197</v>
      </c>
      <c r="AC1761" s="3" t="s">
        <v>27198</v>
      </c>
      <c r="AD1761" s="3" t="s">
        <v>27199</v>
      </c>
      <c r="AE1761" s="3" t="s">
        <v>27200</v>
      </c>
      <c r="AF1761" s="3" t="s">
        <v>71</v>
      </c>
      <c r="AG1761" s="3">
        <v>81</v>
      </c>
      <c r="AH1761" s="3">
        <v>12</v>
      </c>
      <c r="AI1761" s="3">
        <v>13</v>
      </c>
      <c r="AJ1761" s="3">
        <v>0</v>
      </c>
      <c r="AK1761" s="3">
        <v>53</v>
      </c>
      <c r="AL1761" s="3" t="s">
        <v>100</v>
      </c>
      <c r="AM1761" s="3" t="s">
        <v>101</v>
      </c>
      <c r="AN1761" s="3" t="s">
        <v>255</v>
      </c>
      <c r="AO1761" s="3" t="s">
        <v>3687</v>
      </c>
      <c r="AP1761" s="3" t="s">
        <v>3688</v>
      </c>
      <c r="AQ1761" s="3" t="s">
        <v>71</v>
      </c>
      <c r="AR1761" s="3" t="s">
        <v>3689</v>
      </c>
      <c r="AS1761" s="3" t="s">
        <v>3690</v>
      </c>
      <c r="AT1761" s="3" t="s">
        <v>524</v>
      </c>
      <c r="AU1761" s="3">
        <v>2011</v>
      </c>
      <c r="AV1761" s="3">
        <v>48</v>
      </c>
      <c r="AW1761" s="3">
        <v>1</v>
      </c>
      <c r="AX1761" s="3" t="s">
        <v>71</v>
      </c>
      <c r="AY1761" s="3" t="s">
        <v>71</v>
      </c>
      <c r="AZ1761" s="3" t="s">
        <v>71</v>
      </c>
      <c r="BA1761" s="3" t="s">
        <v>71</v>
      </c>
      <c r="BB1761" s="3">
        <v>198</v>
      </c>
      <c r="BC1761" s="3">
        <v>211</v>
      </c>
      <c r="BD1761" s="3" t="s">
        <v>71</v>
      </c>
      <c r="BE1761" s="3" t="s">
        <v>27201</v>
      </c>
      <c r="BF1761" s="3" t="str">
        <f>HYPERLINK("http://dx.doi.org/10.1007/s00267-011-9644-1","http://dx.doi.org/10.1007/s00267-011-9644-1")</f>
        <v>http://dx.doi.org/10.1007/s00267-011-9644-1</v>
      </c>
      <c r="BG1761" s="3" t="s">
        <v>71</v>
      </c>
      <c r="BH1761" s="3" t="s">
        <v>71</v>
      </c>
      <c r="BI1761" s="3">
        <v>14</v>
      </c>
      <c r="BJ1761" s="3" t="s">
        <v>137</v>
      </c>
      <c r="BK1761" s="3" t="s">
        <v>93</v>
      </c>
      <c r="BL1761" s="3" t="s">
        <v>138</v>
      </c>
      <c r="BM1761" s="3" t="s">
        <v>27202</v>
      </c>
      <c r="BN1761" s="3">
        <v>21365272</v>
      </c>
      <c r="BO1761" s="3" t="s">
        <v>71</v>
      </c>
      <c r="BP1761" s="3" t="s">
        <v>71</v>
      </c>
      <c r="BQ1761" s="3" t="s">
        <v>71</v>
      </c>
    </row>
    <row r="1762" spans="1:69">
      <c r="A1762" s="3" t="s">
        <v>69</v>
      </c>
      <c r="B1762" s="3" t="s">
        <v>27203</v>
      </c>
      <c r="C1762" s="3" t="s">
        <v>71</v>
      </c>
      <c r="D1762" s="3" t="s">
        <v>71</v>
      </c>
      <c r="E1762" s="3" t="s">
        <v>71</v>
      </c>
      <c r="F1762" s="3" t="s">
        <v>27204</v>
      </c>
      <c r="G1762" s="3" t="s">
        <v>71</v>
      </c>
      <c r="H1762" s="3" t="s">
        <v>71</v>
      </c>
      <c r="I1762" s="3" t="s">
        <v>27205</v>
      </c>
      <c r="J1762" s="3" t="s">
        <v>2730</v>
      </c>
      <c r="K1762" s="3" t="s">
        <v>71</v>
      </c>
      <c r="L1762" s="3" t="s">
        <v>71</v>
      </c>
      <c r="M1762" s="3" t="s">
        <v>74</v>
      </c>
      <c r="N1762" s="3" t="s">
        <v>117</v>
      </c>
      <c r="O1762" s="3" t="s">
        <v>71</v>
      </c>
      <c r="P1762" s="3" t="s">
        <v>71</v>
      </c>
      <c r="Q1762" s="3" t="s">
        <v>71</v>
      </c>
      <c r="R1762" s="3" t="s">
        <v>71</v>
      </c>
      <c r="S1762" s="3" t="s">
        <v>71</v>
      </c>
      <c r="T1762" s="3" t="s">
        <v>27206</v>
      </c>
      <c r="U1762" s="3" t="s">
        <v>27207</v>
      </c>
      <c r="V1762" s="3" t="s">
        <v>27208</v>
      </c>
      <c r="W1762" s="3" t="s">
        <v>27209</v>
      </c>
      <c r="X1762" s="3" t="s">
        <v>71</v>
      </c>
      <c r="Y1762" s="3" t="s">
        <v>27210</v>
      </c>
      <c r="Z1762" s="3" t="s">
        <v>27211</v>
      </c>
      <c r="AA1762" s="3" t="s">
        <v>27212</v>
      </c>
      <c r="AB1762" s="3" t="s">
        <v>27213</v>
      </c>
      <c r="AC1762" s="3" t="s">
        <v>71</v>
      </c>
      <c r="AD1762" s="3" t="s">
        <v>71</v>
      </c>
      <c r="AE1762" s="3" t="s">
        <v>71</v>
      </c>
      <c r="AF1762" s="3" t="s">
        <v>71</v>
      </c>
      <c r="AG1762" s="3">
        <v>180</v>
      </c>
      <c r="AH1762" s="3">
        <v>85</v>
      </c>
      <c r="AI1762" s="3">
        <v>90</v>
      </c>
      <c r="AJ1762" s="3">
        <v>22</v>
      </c>
      <c r="AK1762" s="3">
        <v>421</v>
      </c>
      <c r="AL1762" s="3" t="s">
        <v>1404</v>
      </c>
      <c r="AM1762" s="3" t="s">
        <v>1405</v>
      </c>
      <c r="AN1762" s="3" t="s">
        <v>1406</v>
      </c>
      <c r="AO1762" s="3" t="s">
        <v>2739</v>
      </c>
      <c r="AP1762" s="3" t="s">
        <v>2740</v>
      </c>
      <c r="AQ1762" s="3" t="s">
        <v>71</v>
      </c>
      <c r="AR1762" s="3" t="s">
        <v>2741</v>
      </c>
      <c r="AS1762" s="3" t="s">
        <v>2742</v>
      </c>
      <c r="AT1762" s="3" t="s">
        <v>27214</v>
      </c>
      <c r="AU1762" s="3">
        <v>2016</v>
      </c>
      <c r="AV1762" s="3">
        <v>46</v>
      </c>
      <c r="AW1762" s="3">
        <v>4</v>
      </c>
      <c r="AX1762" s="3" t="s">
        <v>71</v>
      </c>
      <c r="AY1762" s="3" t="s">
        <v>71</v>
      </c>
      <c r="AZ1762" s="3" t="s">
        <v>71</v>
      </c>
      <c r="BA1762" s="3" t="s">
        <v>71</v>
      </c>
      <c r="BB1762" s="3">
        <v>336</v>
      </c>
      <c r="BC1762" s="3">
        <v>381</v>
      </c>
      <c r="BD1762" s="3" t="s">
        <v>71</v>
      </c>
      <c r="BE1762" s="3" t="s">
        <v>27215</v>
      </c>
      <c r="BF1762" s="3" t="str">
        <f>HYPERLINK("http://dx.doi.org/10.1080/10643389.2015.1096876","http://dx.doi.org/10.1080/10643389.2015.1096876")</f>
        <v>http://dx.doi.org/10.1080/10643389.2015.1096876</v>
      </c>
      <c r="BG1762" s="3" t="s">
        <v>71</v>
      </c>
      <c r="BH1762" s="3" t="s">
        <v>71</v>
      </c>
      <c r="BI1762" s="3">
        <v>46</v>
      </c>
      <c r="BJ1762" s="3" t="s">
        <v>137</v>
      </c>
      <c r="BK1762" s="3" t="s">
        <v>93</v>
      </c>
      <c r="BL1762" s="3" t="s">
        <v>138</v>
      </c>
      <c r="BM1762" s="3" t="s">
        <v>27216</v>
      </c>
      <c r="BN1762" s="3" t="s">
        <v>71</v>
      </c>
      <c r="BO1762" s="3" t="s">
        <v>190</v>
      </c>
      <c r="BP1762" s="3" t="s">
        <v>71</v>
      </c>
      <c r="BQ1762" s="3" t="s">
        <v>71</v>
      </c>
    </row>
    <row r="1763" spans="1:69">
      <c r="A1763" s="3" t="s">
        <v>69</v>
      </c>
      <c r="B1763" s="3" t="s">
        <v>27217</v>
      </c>
      <c r="C1763" s="3" t="s">
        <v>71</v>
      </c>
      <c r="D1763" s="3" t="s">
        <v>71</v>
      </c>
      <c r="E1763" s="3" t="s">
        <v>71</v>
      </c>
      <c r="F1763" s="3" t="s">
        <v>27218</v>
      </c>
      <c r="G1763" s="3" t="s">
        <v>71</v>
      </c>
      <c r="H1763" s="3" t="s">
        <v>71</v>
      </c>
      <c r="I1763" s="3" t="s">
        <v>27219</v>
      </c>
      <c r="J1763" s="3" t="s">
        <v>144</v>
      </c>
      <c r="K1763" s="3" t="s">
        <v>71</v>
      </c>
      <c r="L1763" s="3" t="s">
        <v>71</v>
      </c>
      <c r="M1763" s="3" t="s">
        <v>74</v>
      </c>
      <c r="N1763" s="3" t="s">
        <v>75</v>
      </c>
      <c r="O1763" s="3" t="s">
        <v>71</v>
      </c>
      <c r="P1763" s="3" t="s">
        <v>71</v>
      </c>
      <c r="Q1763" s="3" t="s">
        <v>71</v>
      </c>
      <c r="R1763" s="3" t="s">
        <v>71</v>
      </c>
      <c r="S1763" s="3" t="s">
        <v>71</v>
      </c>
      <c r="T1763" s="3" t="s">
        <v>27220</v>
      </c>
      <c r="U1763" s="3" t="s">
        <v>27221</v>
      </c>
      <c r="V1763" s="3" t="s">
        <v>27222</v>
      </c>
      <c r="W1763" s="3" t="s">
        <v>27223</v>
      </c>
      <c r="X1763" s="3" t="s">
        <v>71</v>
      </c>
      <c r="Y1763" s="3" t="s">
        <v>27224</v>
      </c>
      <c r="Z1763" s="3" t="s">
        <v>27225</v>
      </c>
      <c r="AA1763" s="3" t="s">
        <v>27226</v>
      </c>
      <c r="AB1763" s="3" t="s">
        <v>27227</v>
      </c>
      <c r="AC1763" s="3" t="s">
        <v>27228</v>
      </c>
      <c r="AD1763" s="3" t="s">
        <v>27228</v>
      </c>
      <c r="AE1763" s="3" t="s">
        <v>27229</v>
      </c>
      <c r="AF1763" s="3" t="s">
        <v>71</v>
      </c>
      <c r="AG1763" s="3">
        <v>96</v>
      </c>
      <c r="AH1763" s="3">
        <v>46</v>
      </c>
      <c r="AI1763" s="3">
        <v>48</v>
      </c>
      <c r="AJ1763" s="3">
        <v>0</v>
      </c>
      <c r="AK1763" s="3">
        <v>97</v>
      </c>
      <c r="AL1763" s="3" t="s">
        <v>156</v>
      </c>
      <c r="AM1763" s="3" t="s">
        <v>157</v>
      </c>
      <c r="AN1763" s="3" t="s">
        <v>158</v>
      </c>
      <c r="AO1763" s="3" t="s">
        <v>159</v>
      </c>
      <c r="AP1763" s="3" t="s">
        <v>160</v>
      </c>
      <c r="AQ1763" s="3" t="s">
        <v>71</v>
      </c>
      <c r="AR1763" s="3" t="s">
        <v>161</v>
      </c>
      <c r="AS1763" s="3" t="s">
        <v>162</v>
      </c>
      <c r="AT1763" s="3" t="s">
        <v>3718</v>
      </c>
      <c r="AU1763" s="3">
        <v>2014</v>
      </c>
      <c r="AV1763" s="3">
        <v>468</v>
      </c>
      <c r="AW1763" s="3" t="s">
        <v>71</v>
      </c>
      <c r="AX1763" s="3" t="s">
        <v>71</v>
      </c>
      <c r="AY1763" s="3" t="s">
        <v>71</v>
      </c>
      <c r="AZ1763" s="3" t="s">
        <v>71</v>
      </c>
      <c r="BA1763" s="3" t="s">
        <v>71</v>
      </c>
      <c r="BB1763" s="3">
        <v>1210</v>
      </c>
      <c r="BC1763" s="3">
        <v>1224</v>
      </c>
      <c r="BD1763" s="3" t="s">
        <v>71</v>
      </c>
      <c r="BE1763" s="3" t="s">
        <v>27230</v>
      </c>
      <c r="BF1763" s="3" t="str">
        <f>HYPERLINK("http://dx.doi.org/10.1016/j.scitotenv.2013.07.049","http://dx.doi.org/10.1016/j.scitotenv.2013.07.049")</f>
        <v>http://dx.doi.org/10.1016/j.scitotenv.2013.07.049</v>
      </c>
      <c r="BG1763" s="3" t="s">
        <v>71</v>
      </c>
      <c r="BH1763" s="3" t="s">
        <v>71</v>
      </c>
      <c r="BI1763" s="3">
        <v>15</v>
      </c>
      <c r="BJ1763" s="3" t="s">
        <v>137</v>
      </c>
      <c r="BK1763" s="3" t="s">
        <v>93</v>
      </c>
      <c r="BL1763" s="3" t="s">
        <v>138</v>
      </c>
      <c r="BM1763" s="3" t="s">
        <v>3720</v>
      </c>
      <c r="BN1763" s="3">
        <v>23968738</v>
      </c>
      <c r="BO1763" s="3" t="s">
        <v>2116</v>
      </c>
      <c r="BP1763" s="3" t="s">
        <v>71</v>
      </c>
      <c r="BQ1763" s="3" t="s">
        <v>71</v>
      </c>
    </row>
    <row r="1764" spans="1:69">
      <c r="A1764" s="1" t="s">
        <v>69</v>
      </c>
      <c r="B1764" s="1" t="s">
        <v>27231</v>
      </c>
      <c r="C1764" s="1" t="s">
        <v>71</v>
      </c>
      <c r="D1764" s="1" t="s">
        <v>71</v>
      </c>
      <c r="E1764" s="1" t="s">
        <v>71</v>
      </c>
      <c r="F1764" s="1" t="s">
        <v>27232</v>
      </c>
      <c r="G1764" s="1" t="s">
        <v>71</v>
      </c>
      <c r="H1764" s="1" t="s">
        <v>71</v>
      </c>
      <c r="I1764" s="1" t="s">
        <v>27233</v>
      </c>
      <c r="J1764" s="1" t="s">
        <v>219</v>
      </c>
      <c r="K1764" s="1" t="s">
        <v>71</v>
      </c>
      <c r="L1764" s="1" t="s">
        <v>71</v>
      </c>
      <c r="M1764" s="1" t="s">
        <v>74</v>
      </c>
      <c r="N1764" s="1" t="s">
        <v>75</v>
      </c>
      <c r="O1764" s="1" t="s">
        <v>71</v>
      </c>
      <c r="P1764" s="1" t="s">
        <v>71</v>
      </c>
      <c r="Q1764" s="1" t="s">
        <v>71</v>
      </c>
      <c r="R1764" s="1" t="s">
        <v>71</v>
      </c>
      <c r="S1764" s="1" t="s">
        <v>71</v>
      </c>
      <c r="T1764" s="1" t="s">
        <v>27234</v>
      </c>
      <c r="U1764" s="1" t="s">
        <v>27235</v>
      </c>
      <c r="V1764" s="1" t="s">
        <v>27236</v>
      </c>
      <c r="W1764" s="1" t="s">
        <v>27237</v>
      </c>
      <c r="X1764" s="1" t="s">
        <v>71</v>
      </c>
      <c r="Y1764" s="1" t="s">
        <v>27238</v>
      </c>
      <c r="Z1764" s="1" t="s">
        <v>27239</v>
      </c>
      <c r="AA1764" s="1" t="s">
        <v>71</v>
      </c>
      <c r="AB1764" s="1" t="s">
        <v>27240</v>
      </c>
      <c r="AC1764" s="1" t="s">
        <v>27241</v>
      </c>
      <c r="AD1764" s="1" t="s">
        <v>27241</v>
      </c>
      <c r="AE1764" s="1" t="s">
        <v>27242</v>
      </c>
      <c r="AF1764" s="1" t="s">
        <v>71</v>
      </c>
      <c r="AG1764" s="1">
        <v>85</v>
      </c>
      <c r="AH1764" s="1">
        <v>3</v>
      </c>
      <c r="AI1764" s="1">
        <v>3</v>
      </c>
      <c r="AJ1764" s="1">
        <v>20</v>
      </c>
      <c r="AK1764" s="1">
        <v>47</v>
      </c>
      <c r="AL1764" s="1" t="s">
        <v>231</v>
      </c>
      <c r="AM1764" s="1" t="s">
        <v>232</v>
      </c>
      <c r="AN1764" s="1" t="s">
        <v>233</v>
      </c>
      <c r="AO1764" s="1" t="s">
        <v>71</v>
      </c>
      <c r="AP1764" s="1" t="s">
        <v>234</v>
      </c>
      <c r="AQ1764" s="1" t="s">
        <v>71</v>
      </c>
      <c r="AR1764" s="1" t="s">
        <v>235</v>
      </c>
      <c r="AS1764" s="1" t="s">
        <v>236</v>
      </c>
      <c r="AT1764" s="1" t="s">
        <v>969</v>
      </c>
      <c r="AU1764" s="1">
        <v>2021</v>
      </c>
      <c r="AV1764" s="1">
        <v>13</v>
      </c>
      <c r="AW1764" s="1">
        <v>10</v>
      </c>
      <c r="AX1764" s="1" t="s">
        <v>71</v>
      </c>
      <c r="AY1764" s="1" t="s">
        <v>71</v>
      </c>
      <c r="AZ1764" s="1" t="s">
        <v>71</v>
      </c>
      <c r="BA1764" s="1" t="s">
        <v>71</v>
      </c>
      <c r="BB1764" s="1" t="s">
        <v>71</v>
      </c>
      <c r="BC1764" s="1" t="s">
        <v>71</v>
      </c>
      <c r="BD1764" s="1">
        <v>5725</v>
      </c>
      <c r="BE1764" s="1" t="s">
        <v>27243</v>
      </c>
      <c r="BF1764" s="1" t="str">
        <f>HYPERLINK("http://dx.doi.org/10.3390/su13105725","http://dx.doi.org/10.3390/su13105725")</f>
        <v>http://dx.doi.org/10.3390/su13105725</v>
      </c>
      <c r="BG1764" s="1" t="s">
        <v>71</v>
      </c>
      <c r="BH1764" s="1" t="s">
        <v>71</v>
      </c>
      <c r="BI1764" s="1">
        <v>27</v>
      </c>
      <c r="BJ1764" s="1" t="s">
        <v>239</v>
      </c>
      <c r="BK1764" s="1" t="s">
        <v>240</v>
      </c>
      <c r="BL1764" s="1" t="s">
        <v>241</v>
      </c>
      <c r="BM1764" s="1" t="s">
        <v>27244</v>
      </c>
      <c r="BN1764" s="1" t="s">
        <v>71</v>
      </c>
      <c r="BO1764" s="1" t="s">
        <v>243</v>
      </c>
      <c r="BP1764" s="1" t="s">
        <v>71</v>
      </c>
      <c r="BQ1764" s="1" t="s">
        <v>71</v>
      </c>
    </row>
    <row r="1765" spans="1:69">
      <c r="A1765" s="1" t="s">
        <v>69</v>
      </c>
      <c r="B1765" s="1" t="s">
        <v>27245</v>
      </c>
      <c r="C1765" s="1" t="s">
        <v>71</v>
      </c>
      <c r="D1765" s="1" t="s">
        <v>71</v>
      </c>
      <c r="E1765" s="1" t="s">
        <v>71</v>
      </c>
      <c r="F1765" s="1" t="s">
        <v>27246</v>
      </c>
      <c r="G1765" s="1" t="s">
        <v>71</v>
      </c>
      <c r="H1765" s="1" t="s">
        <v>71</v>
      </c>
      <c r="I1765" s="1" t="s">
        <v>27247</v>
      </c>
      <c r="J1765" s="1" t="s">
        <v>1244</v>
      </c>
      <c r="K1765" s="1" t="s">
        <v>71</v>
      </c>
      <c r="L1765" s="1" t="s">
        <v>71</v>
      </c>
      <c r="M1765" s="1" t="s">
        <v>74</v>
      </c>
      <c r="N1765" s="1" t="s">
        <v>75</v>
      </c>
      <c r="O1765" s="1" t="s">
        <v>71</v>
      </c>
      <c r="P1765" s="1" t="s">
        <v>71</v>
      </c>
      <c r="Q1765" s="1" t="s">
        <v>71</v>
      </c>
      <c r="R1765" s="1" t="s">
        <v>71</v>
      </c>
      <c r="S1765" s="1" t="s">
        <v>71</v>
      </c>
      <c r="T1765" s="1" t="s">
        <v>27248</v>
      </c>
      <c r="U1765" s="1" t="s">
        <v>27249</v>
      </c>
      <c r="V1765" s="1" t="s">
        <v>27250</v>
      </c>
      <c r="W1765" s="1" t="s">
        <v>27251</v>
      </c>
      <c r="X1765" s="1" t="s">
        <v>71</v>
      </c>
      <c r="Y1765" s="1" t="s">
        <v>27252</v>
      </c>
      <c r="Z1765" s="1" t="s">
        <v>27253</v>
      </c>
      <c r="AA1765" s="1" t="s">
        <v>27254</v>
      </c>
      <c r="AB1765" s="1" t="s">
        <v>27255</v>
      </c>
      <c r="AC1765" s="1" t="s">
        <v>27256</v>
      </c>
      <c r="AD1765" s="1" t="s">
        <v>27256</v>
      </c>
      <c r="AE1765" s="1" t="s">
        <v>27257</v>
      </c>
      <c r="AF1765" s="1" t="s">
        <v>71</v>
      </c>
      <c r="AG1765" s="1">
        <v>49</v>
      </c>
      <c r="AH1765" s="1">
        <v>21</v>
      </c>
      <c r="AI1765" s="1">
        <v>21</v>
      </c>
      <c r="AJ1765" s="1">
        <v>4</v>
      </c>
      <c r="AK1765" s="1">
        <v>30</v>
      </c>
      <c r="AL1765" s="1" t="s">
        <v>100</v>
      </c>
      <c r="AM1765" s="1" t="s">
        <v>1135</v>
      </c>
      <c r="AN1765" s="1" t="s">
        <v>1136</v>
      </c>
      <c r="AO1765" s="1" t="s">
        <v>1256</v>
      </c>
      <c r="AP1765" s="1" t="s">
        <v>1257</v>
      </c>
      <c r="AQ1765" s="1" t="s">
        <v>71</v>
      </c>
      <c r="AR1765" s="1" t="s">
        <v>1258</v>
      </c>
      <c r="AS1765" s="1" t="s">
        <v>1259</v>
      </c>
      <c r="AT1765" s="1" t="s">
        <v>185</v>
      </c>
      <c r="AU1765" s="1">
        <v>2020</v>
      </c>
      <c r="AV1765" s="1">
        <v>22</v>
      </c>
      <c r="AW1765" s="1">
        <v>3</v>
      </c>
      <c r="AX1765" s="1" t="s">
        <v>71</v>
      </c>
      <c r="AY1765" s="1" t="s">
        <v>71</v>
      </c>
      <c r="AZ1765" s="1" t="s">
        <v>71</v>
      </c>
      <c r="BA1765" s="1" t="s">
        <v>71</v>
      </c>
      <c r="BB1765" s="1">
        <v>2321</v>
      </c>
      <c r="BC1765" s="1">
        <v>2342</v>
      </c>
      <c r="BD1765" s="1" t="s">
        <v>71</v>
      </c>
      <c r="BE1765" s="1" t="s">
        <v>27258</v>
      </c>
      <c r="BF1765" s="1" t="str">
        <f>HYPERLINK("http://dx.doi.org/10.1007/s10668-018-0292-y","http://dx.doi.org/10.1007/s10668-018-0292-y")</f>
        <v>http://dx.doi.org/10.1007/s10668-018-0292-y</v>
      </c>
      <c r="BG1765" s="1" t="s">
        <v>71</v>
      </c>
      <c r="BH1765" s="1" t="s">
        <v>71</v>
      </c>
      <c r="BI1765" s="1">
        <v>22</v>
      </c>
      <c r="BJ1765" s="1" t="s">
        <v>1261</v>
      </c>
      <c r="BK1765" s="1" t="s">
        <v>240</v>
      </c>
      <c r="BL1765" s="1" t="s">
        <v>241</v>
      </c>
      <c r="BM1765" s="1" t="s">
        <v>22250</v>
      </c>
      <c r="BN1765" s="1" t="s">
        <v>71</v>
      </c>
      <c r="BO1765" s="1" t="s">
        <v>71</v>
      </c>
      <c r="BP1765" s="1" t="s">
        <v>71</v>
      </c>
      <c r="BQ1765" s="1" t="s">
        <v>71</v>
      </c>
    </row>
    <row r="1766" spans="1:69">
      <c r="A1766" s="1" t="s">
        <v>69</v>
      </c>
      <c r="B1766" s="1" t="s">
        <v>27259</v>
      </c>
      <c r="C1766" s="1" t="s">
        <v>71</v>
      </c>
      <c r="D1766" s="1" t="s">
        <v>71</v>
      </c>
      <c r="E1766" s="1" t="s">
        <v>71</v>
      </c>
      <c r="F1766" s="1" t="s">
        <v>27260</v>
      </c>
      <c r="G1766" s="1" t="s">
        <v>71</v>
      </c>
      <c r="H1766" s="1" t="s">
        <v>27261</v>
      </c>
      <c r="I1766" s="1" t="s">
        <v>27262</v>
      </c>
      <c r="J1766" s="1" t="s">
        <v>975</v>
      </c>
      <c r="K1766" s="1" t="s">
        <v>71</v>
      </c>
      <c r="L1766" s="1" t="s">
        <v>71</v>
      </c>
      <c r="M1766" s="1" t="s">
        <v>74</v>
      </c>
      <c r="N1766" s="1" t="s">
        <v>117</v>
      </c>
      <c r="O1766" s="1" t="s">
        <v>71</v>
      </c>
      <c r="P1766" s="1" t="s">
        <v>71</v>
      </c>
      <c r="Q1766" s="1" t="s">
        <v>71</v>
      </c>
      <c r="R1766" s="1" t="s">
        <v>71</v>
      </c>
      <c r="S1766" s="1" t="s">
        <v>71</v>
      </c>
      <c r="T1766" s="1" t="s">
        <v>27263</v>
      </c>
      <c r="U1766" s="1" t="s">
        <v>27264</v>
      </c>
      <c r="V1766" s="1" t="s">
        <v>27265</v>
      </c>
      <c r="W1766" s="1" t="s">
        <v>27266</v>
      </c>
      <c r="X1766" s="1" t="s">
        <v>71</v>
      </c>
      <c r="Y1766" s="1" t="s">
        <v>27267</v>
      </c>
      <c r="Z1766" s="1" t="s">
        <v>27268</v>
      </c>
      <c r="AA1766" s="1" t="s">
        <v>27269</v>
      </c>
      <c r="AB1766" s="1" t="s">
        <v>27270</v>
      </c>
      <c r="AC1766" s="1" t="s">
        <v>27271</v>
      </c>
      <c r="AD1766" s="1" t="s">
        <v>27272</v>
      </c>
      <c r="AE1766" s="1" t="s">
        <v>27273</v>
      </c>
      <c r="AF1766" s="1" t="s">
        <v>71</v>
      </c>
      <c r="AG1766" s="1">
        <v>205</v>
      </c>
      <c r="AH1766" s="1">
        <v>3</v>
      </c>
      <c r="AI1766" s="1">
        <v>3</v>
      </c>
      <c r="AJ1766" s="1">
        <v>11</v>
      </c>
      <c r="AK1766" s="1">
        <v>22</v>
      </c>
      <c r="AL1766" s="1" t="s">
        <v>986</v>
      </c>
      <c r="AM1766" s="1" t="s">
        <v>987</v>
      </c>
      <c r="AN1766" s="1" t="s">
        <v>988</v>
      </c>
      <c r="AO1766" s="1" t="s">
        <v>989</v>
      </c>
      <c r="AP1766" s="1" t="s">
        <v>71</v>
      </c>
      <c r="AQ1766" s="1" t="s">
        <v>71</v>
      </c>
      <c r="AR1766" s="1" t="s">
        <v>990</v>
      </c>
      <c r="AS1766" s="1" t="s">
        <v>991</v>
      </c>
      <c r="AT1766" s="1" t="s">
        <v>524</v>
      </c>
      <c r="AU1766" s="1">
        <v>2021</v>
      </c>
      <c r="AV1766" s="1">
        <v>16</v>
      </c>
      <c r="AW1766" s="1">
        <v>7</v>
      </c>
      <c r="AX1766" s="1" t="s">
        <v>71</v>
      </c>
      <c r="AY1766" s="1" t="s">
        <v>71</v>
      </c>
      <c r="AZ1766" s="1" t="s">
        <v>71</v>
      </c>
      <c r="BA1766" s="1" t="s">
        <v>71</v>
      </c>
      <c r="BB1766" s="1" t="s">
        <v>71</v>
      </c>
      <c r="BC1766" s="1" t="s">
        <v>71</v>
      </c>
      <c r="BD1766" s="1">
        <v>73004</v>
      </c>
      <c r="BE1766" s="1" t="s">
        <v>27274</v>
      </c>
      <c r="BF1766" s="1" t="str">
        <f>HYPERLINK("http://dx.doi.org/10.1088/1748-9326/ac092d","http://dx.doi.org/10.1088/1748-9326/ac092d")</f>
        <v>http://dx.doi.org/10.1088/1748-9326/ac092d</v>
      </c>
      <c r="BG1766" s="1" t="s">
        <v>71</v>
      </c>
      <c r="BH1766" s="1" t="s">
        <v>71</v>
      </c>
      <c r="BI1766" s="1">
        <v>22</v>
      </c>
      <c r="BJ1766" s="1" t="s">
        <v>450</v>
      </c>
      <c r="BK1766" s="1" t="s">
        <v>240</v>
      </c>
      <c r="BL1766" s="1" t="s">
        <v>451</v>
      </c>
      <c r="BM1766" s="1" t="s">
        <v>27275</v>
      </c>
      <c r="BN1766" s="1" t="s">
        <v>71</v>
      </c>
      <c r="BO1766" s="1" t="s">
        <v>598</v>
      </c>
      <c r="BP1766" s="1" t="s">
        <v>71</v>
      </c>
      <c r="BQ1766" s="1" t="s">
        <v>71</v>
      </c>
    </row>
    <row r="1767" spans="1:69">
      <c r="A1767" s="3" t="s">
        <v>69</v>
      </c>
      <c r="B1767" s="3" t="s">
        <v>27276</v>
      </c>
      <c r="C1767" s="3" t="s">
        <v>71</v>
      </c>
      <c r="D1767" s="3" t="s">
        <v>71</v>
      </c>
      <c r="E1767" s="3" t="s">
        <v>71</v>
      </c>
      <c r="F1767" s="3" t="s">
        <v>27277</v>
      </c>
      <c r="G1767" s="3" t="s">
        <v>71</v>
      </c>
      <c r="H1767" s="3" t="s">
        <v>71</v>
      </c>
      <c r="I1767" s="3" t="s">
        <v>27278</v>
      </c>
      <c r="J1767" s="3" t="s">
        <v>3495</v>
      </c>
      <c r="K1767" s="3" t="s">
        <v>71</v>
      </c>
      <c r="L1767" s="3" t="s">
        <v>71</v>
      </c>
      <c r="M1767" s="3" t="s">
        <v>74</v>
      </c>
      <c r="N1767" s="3" t="s">
        <v>75</v>
      </c>
      <c r="O1767" s="3" t="s">
        <v>71</v>
      </c>
      <c r="P1767" s="3" t="s">
        <v>71</v>
      </c>
      <c r="Q1767" s="3" t="s">
        <v>71</v>
      </c>
      <c r="R1767" s="3" t="s">
        <v>71</v>
      </c>
      <c r="S1767" s="3" t="s">
        <v>71</v>
      </c>
      <c r="T1767" s="3" t="s">
        <v>27279</v>
      </c>
      <c r="U1767" s="3" t="s">
        <v>27280</v>
      </c>
      <c r="V1767" s="3" t="s">
        <v>27281</v>
      </c>
      <c r="W1767" s="3" t="s">
        <v>27282</v>
      </c>
      <c r="X1767" s="3" t="s">
        <v>71</v>
      </c>
      <c r="Y1767" s="3" t="s">
        <v>27283</v>
      </c>
      <c r="Z1767" s="3" t="s">
        <v>27284</v>
      </c>
      <c r="AA1767" s="3" t="s">
        <v>27285</v>
      </c>
      <c r="AB1767" s="3" t="s">
        <v>27286</v>
      </c>
      <c r="AC1767" s="3" t="s">
        <v>27287</v>
      </c>
      <c r="AD1767" s="3" t="s">
        <v>27288</v>
      </c>
      <c r="AE1767" s="3" t="s">
        <v>27289</v>
      </c>
      <c r="AF1767" s="3" t="s">
        <v>71</v>
      </c>
      <c r="AG1767" s="3">
        <v>74</v>
      </c>
      <c r="AH1767" s="3">
        <v>18</v>
      </c>
      <c r="AI1767" s="3">
        <v>18</v>
      </c>
      <c r="AJ1767" s="3">
        <v>2</v>
      </c>
      <c r="AK1767" s="3">
        <v>16</v>
      </c>
      <c r="AL1767" s="3" t="s">
        <v>3504</v>
      </c>
      <c r="AM1767" s="3" t="s">
        <v>3505</v>
      </c>
      <c r="AN1767" s="3" t="s">
        <v>3506</v>
      </c>
      <c r="AO1767" s="3" t="s">
        <v>71</v>
      </c>
      <c r="AP1767" s="3" t="s">
        <v>3507</v>
      </c>
      <c r="AQ1767" s="3" t="s">
        <v>71</v>
      </c>
      <c r="AR1767" s="3" t="s">
        <v>3508</v>
      </c>
      <c r="AS1767" s="3" t="s">
        <v>3509</v>
      </c>
      <c r="AT1767" s="3" t="s">
        <v>71</v>
      </c>
      <c r="AU1767" s="3">
        <v>2017</v>
      </c>
      <c r="AV1767" s="3">
        <v>3</v>
      </c>
      <c r="AW1767" s="3" t="s">
        <v>71</v>
      </c>
      <c r="AX1767" s="3" t="s">
        <v>71</v>
      </c>
      <c r="AY1767" s="3" t="s">
        <v>71</v>
      </c>
      <c r="AZ1767" s="3" t="s">
        <v>71</v>
      </c>
      <c r="BA1767" s="3" t="s">
        <v>71</v>
      </c>
      <c r="BB1767" s="3" t="s">
        <v>71</v>
      </c>
      <c r="BC1767" s="3" t="s">
        <v>71</v>
      </c>
      <c r="BD1767" s="3">
        <v>279</v>
      </c>
      <c r="BE1767" s="3" t="s">
        <v>27290</v>
      </c>
      <c r="BF1767" s="3" t="str">
        <f>HYPERLINK("http://dx.doi.org/10.3389/fmars.2016.00279","http://dx.doi.org/10.3389/fmars.2016.00279")</f>
        <v>http://dx.doi.org/10.3389/fmars.2016.00279</v>
      </c>
      <c r="BG1767" s="3" t="s">
        <v>71</v>
      </c>
      <c r="BH1767" s="3" t="s">
        <v>71</v>
      </c>
      <c r="BI1767" s="3">
        <v>17</v>
      </c>
      <c r="BJ1767" s="3" t="s">
        <v>309</v>
      </c>
      <c r="BK1767" s="3" t="s">
        <v>93</v>
      </c>
      <c r="BL1767" s="3" t="s">
        <v>310</v>
      </c>
      <c r="BM1767" s="3" t="s">
        <v>27291</v>
      </c>
      <c r="BN1767" s="3" t="s">
        <v>71</v>
      </c>
      <c r="BO1767" s="3" t="s">
        <v>243</v>
      </c>
      <c r="BP1767" s="3" t="s">
        <v>71</v>
      </c>
      <c r="BQ1767" s="3" t="s">
        <v>71</v>
      </c>
    </row>
    <row r="1768" spans="1:69">
      <c r="A1768" s="3" t="s">
        <v>69</v>
      </c>
      <c r="B1768" s="3" t="s">
        <v>27292</v>
      </c>
      <c r="C1768" s="3" t="s">
        <v>71</v>
      </c>
      <c r="D1768" s="3" t="s">
        <v>71</v>
      </c>
      <c r="E1768" s="3" t="s">
        <v>71</v>
      </c>
      <c r="F1768" s="3" t="s">
        <v>27293</v>
      </c>
      <c r="G1768" s="3" t="s">
        <v>71</v>
      </c>
      <c r="H1768" s="3" t="s">
        <v>71</v>
      </c>
      <c r="I1768" s="3" t="s">
        <v>27294</v>
      </c>
      <c r="J1768" s="3" t="s">
        <v>795</v>
      </c>
      <c r="K1768" s="3" t="s">
        <v>71</v>
      </c>
      <c r="L1768" s="3" t="s">
        <v>71</v>
      </c>
      <c r="M1768" s="3" t="s">
        <v>74</v>
      </c>
      <c r="N1768" s="3" t="s">
        <v>75</v>
      </c>
      <c r="O1768" s="3" t="s">
        <v>71</v>
      </c>
      <c r="P1768" s="3" t="s">
        <v>71</v>
      </c>
      <c r="Q1768" s="3" t="s">
        <v>71</v>
      </c>
      <c r="R1768" s="3" t="s">
        <v>71</v>
      </c>
      <c r="S1768" s="3" t="s">
        <v>71</v>
      </c>
      <c r="T1768" s="3" t="s">
        <v>27295</v>
      </c>
      <c r="U1768" s="3" t="s">
        <v>27296</v>
      </c>
      <c r="V1768" s="3" t="s">
        <v>27297</v>
      </c>
      <c r="W1768" s="3" t="s">
        <v>27298</v>
      </c>
      <c r="X1768" s="3" t="s">
        <v>71</v>
      </c>
      <c r="Y1768" s="3" t="s">
        <v>27299</v>
      </c>
      <c r="Z1768" s="3" t="s">
        <v>27300</v>
      </c>
      <c r="AA1768" s="3" t="s">
        <v>27301</v>
      </c>
      <c r="AB1768" s="3" t="s">
        <v>27302</v>
      </c>
      <c r="AC1768" s="3" t="s">
        <v>71</v>
      </c>
      <c r="AD1768" s="3" t="s">
        <v>71</v>
      </c>
      <c r="AE1768" s="3" t="s">
        <v>71</v>
      </c>
      <c r="AF1768" s="3" t="s">
        <v>71</v>
      </c>
      <c r="AG1768" s="3">
        <v>100</v>
      </c>
      <c r="AH1768" s="3">
        <v>39</v>
      </c>
      <c r="AI1768" s="3">
        <v>39</v>
      </c>
      <c r="AJ1768" s="3">
        <v>6</v>
      </c>
      <c r="AK1768" s="3">
        <v>14</v>
      </c>
      <c r="AL1768" s="3" t="s">
        <v>126</v>
      </c>
      <c r="AM1768" s="3" t="s">
        <v>127</v>
      </c>
      <c r="AN1768" s="3" t="s">
        <v>128</v>
      </c>
      <c r="AO1768" s="3" t="s">
        <v>807</v>
      </c>
      <c r="AP1768" s="3" t="s">
        <v>808</v>
      </c>
      <c r="AQ1768" s="3" t="s">
        <v>71</v>
      </c>
      <c r="AR1768" s="3" t="s">
        <v>809</v>
      </c>
      <c r="AS1768" s="3" t="s">
        <v>810</v>
      </c>
      <c r="AT1768" s="3" t="s">
        <v>307</v>
      </c>
      <c r="AU1768" s="3">
        <v>2015</v>
      </c>
      <c r="AV1768" s="3">
        <v>15</v>
      </c>
      <c r="AW1768" s="3">
        <v>1</v>
      </c>
      <c r="AX1768" s="3" t="s">
        <v>71</v>
      </c>
      <c r="AY1768" s="3" t="s">
        <v>71</v>
      </c>
      <c r="AZ1768" s="3" t="s">
        <v>71</v>
      </c>
      <c r="BA1768" s="3" t="s">
        <v>71</v>
      </c>
      <c r="BB1768" s="3">
        <v>169</v>
      </c>
      <c r="BC1768" s="3">
        <v>182</v>
      </c>
      <c r="BD1768" s="3" t="s">
        <v>71</v>
      </c>
      <c r="BE1768" s="3" t="s">
        <v>27303</v>
      </c>
      <c r="BF1768" s="3" t="str">
        <f>HYPERLINK("http://dx.doi.org/10.1007/s10113-014-0630-z","http://dx.doi.org/10.1007/s10113-014-0630-z")</f>
        <v>http://dx.doi.org/10.1007/s10113-014-0630-z</v>
      </c>
      <c r="BG1768" s="3" t="s">
        <v>71</v>
      </c>
      <c r="BH1768" s="3" t="s">
        <v>71</v>
      </c>
      <c r="BI1768" s="3">
        <v>14</v>
      </c>
      <c r="BJ1768" s="3" t="s">
        <v>812</v>
      </c>
      <c r="BK1768" s="3" t="s">
        <v>240</v>
      </c>
      <c r="BL1768" s="3" t="s">
        <v>138</v>
      </c>
      <c r="BM1768" s="3" t="s">
        <v>27304</v>
      </c>
      <c r="BN1768" s="3" t="s">
        <v>71</v>
      </c>
      <c r="BO1768" s="3" t="s">
        <v>71</v>
      </c>
      <c r="BP1768" s="3" t="s">
        <v>71</v>
      </c>
      <c r="BQ1768" s="3" t="s">
        <v>71</v>
      </c>
    </row>
    <row r="1769" spans="1:69">
      <c r="A1769" s="3" t="s">
        <v>69</v>
      </c>
      <c r="B1769" s="3" t="s">
        <v>27305</v>
      </c>
      <c r="C1769" s="3" t="s">
        <v>71</v>
      </c>
      <c r="D1769" s="3" t="s">
        <v>71</v>
      </c>
      <c r="E1769" s="3" t="s">
        <v>71</v>
      </c>
      <c r="F1769" s="3" t="s">
        <v>27306</v>
      </c>
      <c r="G1769" s="3" t="s">
        <v>71</v>
      </c>
      <c r="H1769" s="3" t="s">
        <v>71</v>
      </c>
      <c r="I1769" s="3" t="s">
        <v>27307</v>
      </c>
      <c r="J1769" s="3" t="s">
        <v>4199</v>
      </c>
      <c r="K1769" s="3" t="s">
        <v>71</v>
      </c>
      <c r="L1769" s="3" t="s">
        <v>71</v>
      </c>
      <c r="M1769" s="3" t="s">
        <v>74</v>
      </c>
      <c r="N1769" s="3" t="s">
        <v>75</v>
      </c>
      <c r="O1769" s="3" t="s">
        <v>71</v>
      </c>
      <c r="P1769" s="3" t="s">
        <v>71</v>
      </c>
      <c r="Q1769" s="3" t="s">
        <v>71</v>
      </c>
      <c r="R1769" s="3" t="s">
        <v>71</v>
      </c>
      <c r="S1769" s="3" t="s">
        <v>71</v>
      </c>
      <c r="T1769" s="3" t="s">
        <v>71</v>
      </c>
      <c r="U1769" s="3" t="s">
        <v>27308</v>
      </c>
      <c r="V1769" s="3" t="s">
        <v>27309</v>
      </c>
      <c r="W1769" s="3" t="s">
        <v>27310</v>
      </c>
      <c r="X1769" s="3" t="s">
        <v>71</v>
      </c>
      <c r="Y1769" s="3" t="s">
        <v>27311</v>
      </c>
      <c r="Z1769" s="3" t="s">
        <v>27312</v>
      </c>
      <c r="AA1769" s="3" t="s">
        <v>27313</v>
      </c>
      <c r="AB1769" s="3" t="s">
        <v>27314</v>
      </c>
      <c r="AC1769" s="3" t="s">
        <v>27315</v>
      </c>
      <c r="AD1769" s="3" t="s">
        <v>20945</v>
      </c>
      <c r="AE1769" s="3" t="s">
        <v>27316</v>
      </c>
      <c r="AF1769" s="3" t="s">
        <v>71</v>
      </c>
      <c r="AG1769" s="3">
        <v>28</v>
      </c>
      <c r="AH1769" s="3">
        <v>24</v>
      </c>
      <c r="AI1769" s="3">
        <v>25</v>
      </c>
      <c r="AJ1769" s="3">
        <v>0</v>
      </c>
      <c r="AK1769" s="3">
        <v>29</v>
      </c>
      <c r="AL1769" s="3" t="s">
        <v>100</v>
      </c>
      <c r="AM1769" s="3" t="s">
        <v>1135</v>
      </c>
      <c r="AN1769" s="3" t="s">
        <v>1136</v>
      </c>
      <c r="AO1769" s="3" t="s">
        <v>4210</v>
      </c>
      <c r="AP1769" s="3" t="s">
        <v>4211</v>
      </c>
      <c r="AQ1769" s="3" t="s">
        <v>71</v>
      </c>
      <c r="AR1769" s="3" t="s">
        <v>4199</v>
      </c>
      <c r="AS1769" s="3" t="s">
        <v>4212</v>
      </c>
      <c r="AT1769" s="3" t="s">
        <v>491</v>
      </c>
      <c r="AU1769" s="3">
        <v>2015</v>
      </c>
      <c r="AV1769" s="3">
        <v>128</v>
      </c>
      <c r="AW1769" s="3" t="s">
        <v>8773</v>
      </c>
      <c r="AX1769" s="3" t="s">
        <v>71</v>
      </c>
      <c r="AY1769" s="3" t="s">
        <v>71</v>
      </c>
      <c r="AZ1769" s="3" t="s">
        <v>71</v>
      </c>
      <c r="BA1769" s="3" t="s">
        <v>71</v>
      </c>
      <c r="BB1769" s="3">
        <v>229</v>
      </c>
      <c r="BC1769" s="3">
        <v>244</v>
      </c>
      <c r="BD1769" s="3" t="s">
        <v>71</v>
      </c>
      <c r="BE1769" s="3" t="s">
        <v>27317</v>
      </c>
      <c r="BF1769" s="3" t="str">
        <f>HYPERLINK("http://dx.doi.org/10.1007/s10584-014-1161-9","http://dx.doi.org/10.1007/s10584-014-1161-9")</f>
        <v>http://dx.doi.org/10.1007/s10584-014-1161-9</v>
      </c>
      <c r="BG1769" s="3" t="s">
        <v>71</v>
      </c>
      <c r="BH1769" s="3" t="s">
        <v>71</v>
      </c>
      <c r="BI1769" s="3">
        <v>16</v>
      </c>
      <c r="BJ1769" s="3" t="s">
        <v>450</v>
      </c>
      <c r="BK1769" s="3" t="s">
        <v>93</v>
      </c>
      <c r="BL1769" s="3" t="s">
        <v>451</v>
      </c>
      <c r="BM1769" s="3" t="s">
        <v>27318</v>
      </c>
      <c r="BN1769" s="3" t="s">
        <v>71</v>
      </c>
      <c r="BO1769" s="3" t="s">
        <v>71</v>
      </c>
      <c r="BP1769" s="3" t="s">
        <v>71</v>
      </c>
      <c r="BQ1769" s="3" t="s">
        <v>71</v>
      </c>
    </row>
    <row r="1770" spans="1:69">
      <c r="A1770" s="3" t="s">
        <v>69</v>
      </c>
      <c r="B1770" s="3" t="s">
        <v>27319</v>
      </c>
      <c r="C1770" s="3" t="s">
        <v>71</v>
      </c>
      <c r="D1770" s="3" t="s">
        <v>71</v>
      </c>
      <c r="E1770" s="3" t="s">
        <v>71</v>
      </c>
      <c r="F1770" s="3" t="s">
        <v>27320</v>
      </c>
      <c r="G1770" s="3" t="s">
        <v>71</v>
      </c>
      <c r="H1770" s="3" t="s">
        <v>71</v>
      </c>
      <c r="I1770" s="3" t="s">
        <v>27321</v>
      </c>
      <c r="J1770" s="3" t="s">
        <v>12129</v>
      </c>
      <c r="K1770" s="3" t="s">
        <v>71</v>
      </c>
      <c r="L1770" s="3" t="s">
        <v>71</v>
      </c>
      <c r="M1770" s="3" t="s">
        <v>74</v>
      </c>
      <c r="N1770" s="3" t="s">
        <v>75</v>
      </c>
      <c r="O1770" s="3" t="s">
        <v>71</v>
      </c>
      <c r="P1770" s="3" t="s">
        <v>71</v>
      </c>
      <c r="Q1770" s="3" t="s">
        <v>71</v>
      </c>
      <c r="R1770" s="3" t="s">
        <v>71</v>
      </c>
      <c r="S1770" s="3" t="s">
        <v>71</v>
      </c>
      <c r="T1770" s="3" t="s">
        <v>27322</v>
      </c>
      <c r="U1770" s="3" t="s">
        <v>27323</v>
      </c>
      <c r="V1770" s="3" t="s">
        <v>27324</v>
      </c>
      <c r="W1770" s="3" t="s">
        <v>27325</v>
      </c>
      <c r="X1770" s="3" t="s">
        <v>71</v>
      </c>
      <c r="Y1770" s="3" t="s">
        <v>27326</v>
      </c>
      <c r="Z1770" s="3" t="s">
        <v>27327</v>
      </c>
      <c r="AA1770" s="3" t="s">
        <v>71</v>
      </c>
      <c r="AB1770" s="3" t="s">
        <v>27328</v>
      </c>
      <c r="AC1770" s="3" t="s">
        <v>27329</v>
      </c>
      <c r="AD1770" s="3" t="s">
        <v>27330</v>
      </c>
      <c r="AE1770" s="3" t="s">
        <v>27331</v>
      </c>
      <c r="AF1770" s="3" t="s">
        <v>71</v>
      </c>
      <c r="AG1770" s="3">
        <v>48</v>
      </c>
      <c r="AH1770" s="3">
        <v>45</v>
      </c>
      <c r="AI1770" s="3">
        <v>47</v>
      </c>
      <c r="AJ1770" s="3">
        <v>4</v>
      </c>
      <c r="AK1770" s="3">
        <v>69</v>
      </c>
      <c r="AL1770" s="3" t="s">
        <v>1556</v>
      </c>
      <c r="AM1770" s="3" t="s">
        <v>1557</v>
      </c>
      <c r="AN1770" s="3" t="s">
        <v>1558</v>
      </c>
      <c r="AO1770" s="3" t="s">
        <v>12141</v>
      </c>
      <c r="AP1770" s="3" t="s">
        <v>12142</v>
      </c>
      <c r="AQ1770" s="3" t="s">
        <v>71</v>
      </c>
      <c r="AR1770" s="3" t="s">
        <v>12143</v>
      </c>
      <c r="AS1770" s="3" t="s">
        <v>12144</v>
      </c>
      <c r="AT1770" s="3" t="s">
        <v>524</v>
      </c>
      <c r="AU1770" s="3">
        <v>2011</v>
      </c>
      <c r="AV1770" s="3">
        <v>27</v>
      </c>
      <c r="AW1770" s="3">
        <v>6</v>
      </c>
      <c r="AX1770" s="3" t="s">
        <v>71</v>
      </c>
      <c r="AY1770" s="3" t="s">
        <v>71</v>
      </c>
      <c r="AZ1770" s="3" t="s">
        <v>71</v>
      </c>
      <c r="BA1770" s="3" t="s">
        <v>71</v>
      </c>
      <c r="BB1770" s="3">
        <v>791</v>
      </c>
      <c r="BC1770" s="3">
        <v>803</v>
      </c>
      <c r="BD1770" s="3" t="s">
        <v>71</v>
      </c>
      <c r="BE1770" s="3" t="s">
        <v>27332</v>
      </c>
      <c r="BF1770" s="3" t="str">
        <f>HYPERLINK("http://dx.doi.org/10.1002/rra.1396","http://dx.doi.org/10.1002/rra.1396")</f>
        <v>http://dx.doi.org/10.1002/rra.1396</v>
      </c>
      <c r="BG1770" s="3" t="s">
        <v>71</v>
      </c>
      <c r="BH1770" s="3" t="s">
        <v>71</v>
      </c>
      <c r="BI1770" s="3">
        <v>13</v>
      </c>
      <c r="BJ1770" s="3" t="s">
        <v>284</v>
      </c>
      <c r="BK1770" s="3" t="s">
        <v>93</v>
      </c>
      <c r="BL1770" s="3" t="s">
        <v>285</v>
      </c>
      <c r="BM1770" s="3" t="s">
        <v>27333</v>
      </c>
      <c r="BN1770" s="3" t="s">
        <v>71</v>
      </c>
      <c r="BO1770" s="3" t="s">
        <v>312</v>
      </c>
      <c r="BP1770" s="3" t="s">
        <v>71</v>
      </c>
      <c r="BQ1770" s="3" t="s">
        <v>71</v>
      </c>
    </row>
    <row r="1771" spans="1:69">
      <c r="A1771" s="1" t="s">
        <v>69</v>
      </c>
      <c r="B1771" s="1" t="s">
        <v>27334</v>
      </c>
      <c r="C1771" s="1" t="s">
        <v>71</v>
      </c>
      <c r="D1771" s="1" t="s">
        <v>71</v>
      </c>
      <c r="E1771" s="1" t="s">
        <v>71</v>
      </c>
      <c r="F1771" s="1" t="s">
        <v>27335</v>
      </c>
      <c r="G1771" s="1" t="s">
        <v>71</v>
      </c>
      <c r="H1771" s="1" t="s">
        <v>71</v>
      </c>
      <c r="I1771" s="1" t="s">
        <v>27336</v>
      </c>
      <c r="J1771" s="1" t="s">
        <v>27337</v>
      </c>
      <c r="K1771" s="1" t="s">
        <v>71</v>
      </c>
      <c r="L1771" s="1" t="s">
        <v>71</v>
      </c>
      <c r="M1771" s="1" t="s">
        <v>74</v>
      </c>
      <c r="N1771" s="1" t="s">
        <v>117</v>
      </c>
      <c r="O1771" s="1" t="s">
        <v>71</v>
      </c>
      <c r="P1771" s="1" t="s">
        <v>71</v>
      </c>
      <c r="Q1771" s="1" t="s">
        <v>71</v>
      </c>
      <c r="R1771" s="1" t="s">
        <v>71</v>
      </c>
      <c r="S1771" s="1" t="s">
        <v>71</v>
      </c>
      <c r="T1771" s="1" t="s">
        <v>27338</v>
      </c>
      <c r="U1771" s="1" t="s">
        <v>27339</v>
      </c>
      <c r="V1771" s="1" t="s">
        <v>27340</v>
      </c>
      <c r="W1771" s="1" t="s">
        <v>27341</v>
      </c>
      <c r="X1771" s="1" t="s">
        <v>71</v>
      </c>
      <c r="Y1771" s="1" t="s">
        <v>27342</v>
      </c>
      <c r="Z1771" s="1" t="s">
        <v>27343</v>
      </c>
      <c r="AA1771" s="1" t="s">
        <v>27344</v>
      </c>
      <c r="AB1771" s="1" t="s">
        <v>27345</v>
      </c>
      <c r="AC1771" s="1" t="s">
        <v>27346</v>
      </c>
      <c r="AD1771" s="1" t="s">
        <v>27347</v>
      </c>
      <c r="AE1771" s="1" t="s">
        <v>27348</v>
      </c>
      <c r="AF1771" s="1" t="s">
        <v>71</v>
      </c>
      <c r="AG1771" s="1">
        <v>59</v>
      </c>
      <c r="AH1771" s="1">
        <v>0</v>
      </c>
      <c r="AI1771" s="1">
        <v>0</v>
      </c>
      <c r="AJ1771" s="1">
        <v>18</v>
      </c>
      <c r="AK1771" s="1">
        <v>30</v>
      </c>
      <c r="AL1771" s="1" t="s">
        <v>1834</v>
      </c>
      <c r="AM1771" s="1" t="s">
        <v>1835</v>
      </c>
      <c r="AN1771" s="1" t="s">
        <v>1836</v>
      </c>
      <c r="AO1771" s="1" t="s">
        <v>27349</v>
      </c>
      <c r="AP1771" s="1" t="s">
        <v>27350</v>
      </c>
      <c r="AQ1771" s="1" t="s">
        <v>71</v>
      </c>
      <c r="AR1771" s="1" t="s">
        <v>27351</v>
      </c>
      <c r="AS1771" s="1" t="s">
        <v>27352</v>
      </c>
      <c r="AT1771" s="1" t="s">
        <v>6698</v>
      </c>
      <c r="AU1771" s="1">
        <v>2020</v>
      </c>
      <c r="AV1771" s="1">
        <v>17</v>
      </c>
      <c r="AW1771" s="1">
        <v>1</v>
      </c>
      <c r="AX1771" s="1" t="s">
        <v>71</v>
      </c>
      <c r="AY1771" s="1" t="s">
        <v>71</v>
      </c>
      <c r="AZ1771" s="1" t="s">
        <v>71</v>
      </c>
      <c r="BA1771" s="1" t="s">
        <v>71</v>
      </c>
      <c r="BB1771" s="1">
        <v>57</v>
      </c>
      <c r="BC1771" s="1">
        <v>71</v>
      </c>
      <c r="BD1771" s="1" t="s">
        <v>71</v>
      </c>
      <c r="BE1771" s="1" t="s">
        <v>27353</v>
      </c>
      <c r="BF1771" s="1" t="str">
        <f>HYPERLINK("http://dx.doi.org/10.1080/1943815X.2020.1841241","http://dx.doi.org/10.1080/1943815X.2020.1841241")</f>
        <v>http://dx.doi.org/10.1080/1943815X.2020.1841241</v>
      </c>
      <c r="BG1771" s="1" t="s">
        <v>71</v>
      </c>
      <c r="BH1771" s="1" t="s">
        <v>71</v>
      </c>
      <c r="BI1771" s="1">
        <v>15</v>
      </c>
      <c r="BJ1771" s="1" t="s">
        <v>137</v>
      </c>
      <c r="BK1771" s="1" t="s">
        <v>93</v>
      </c>
      <c r="BL1771" s="1" t="s">
        <v>138</v>
      </c>
      <c r="BM1771" s="1" t="s">
        <v>27354</v>
      </c>
      <c r="BN1771" s="1" t="s">
        <v>71</v>
      </c>
      <c r="BO1771" s="1" t="s">
        <v>16854</v>
      </c>
      <c r="BP1771" s="1" t="s">
        <v>71</v>
      </c>
      <c r="BQ1771" s="1" t="s">
        <v>71</v>
      </c>
    </row>
    <row r="1772" spans="1:69">
      <c r="A1772" s="3" t="s">
        <v>69</v>
      </c>
      <c r="B1772" s="3" t="s">
        <v>27355</v>
      </c>
      <c r="C1772" s="3" t="s">
        <v>71</v>
      </c>
      <c r="D1772" s="3" t="s">
        <v>71</v>
      </c>
      <c r="E1772" s="3" t="s">
        <v>71</v>
      </c>
      <c r="F1772" s="3" t="s">
        <v>27356</v>
      </c>
      <c r="G1772" s="3" t="s">
        <v>71</v>
      </c>
      <c r="H1772" s="3" t="s">
        <v>71</v>
      </c>
      <c r="I1772" s="3" t="s">
        <v>27357</v>
      </c>
      <c r="J1772" s="3" t="s">
        <v>1036</v>
      </c>
      <c r="K1772" s="3" t="s">
        <v>71</v>
      </c>
      <c r="L1772" s="3" t="s">
        <v>71</v>
      </c>
      <c r="M1772" s="3" t="s">
        <v>74</v>
      </c>
      <c r="N1772" s="3" t="s">
        <v>75</v>
      </c>
      <c r="O1772" s="3" t="s">
        <v>71</v>
      </c>
      <c r="P1772" s="3" t="s">
        <v>71</v>
      </c>
      <c r="Q1772" s="3" t="s">
        <v>71</v>
      </c>
      <c r="R1772" s="3" t="s">
        <v>71</v>
      </c>
      <c r="S1772" s="3" t="s">
        <v>71</v>
      </c>
      <c r="T1772" s="3" t="s">
        <v>27358</v>
      </c>
      <c r="U1772" s="3" t="s">
        <v>27359</v>
      </c>
      <c r="V1772" s="3" t="s">
        <v>27360</v>
      </c>
      <c r="W1772" s="3" t="s">
        <v>27361</v>
      </c>
      <c r="X1772" s="3" t="s">
        <v>71</v>
      </c>
      <c r="Y1772" s="3" t="s">
        <v>27362</v>
      </c>
      <c r="Z1772" s="3" t="s">
        <v>27363</v>
      </c>
      <c r="AA1772" s="3" t="s">
        <v>27364</v>
      </c>
      <c r="AB1772" s="3" t="s">
        <v>27365</v>
      </c>
      <c r="AC1772" s="3" t="s">
        <v>27366</v>
      </c>
      <c r="AD1772" s="3" t="s">
        <v>27367</v>
      </c>
      <c r="AE1772" s="3" t="s">
        <v>27368</v>
      </c>
      <c r="AF1772" s="3" t="s">
        <v>71</v>
      </c>
      <c r="AG1772" s="3">
        <v>45</v>
      </c>
      <c r="AH1772" s="3">
        <v>48</v>
      </c>
      <c r="AI1772" s="3">
        <v>52</v>
      </c>
      <c r="AJ1772" s="3">
        <v>6</v>
      </c>
      <c r="AK1772" s="3">
        <v>129</v>
      </c>
      <c r="AL1772" s="3" t="s">
        <v>82</v>
      </c>
      <c r="AM1772" s="3" t="s">
        <v>83</v>
      </c>
      <c r="AN1772" s="3" t="s">
        <v>84</v>
      </c>
      <c r="AO1772" s="3" t="s">
        <v>1048</v>
      </c>
      <c r="AP1772" s="3" t="s">
        <v>71</v>
      </c>
      <c r="AQ1772" s="3" t="s">
        <v>71</v>
      </c>
      <c r="AR1772" s="3" t="s">
        <v>1050</v>
      </c>
      <c r="AS1772" s="3" t="s">
        <v>1051</v>
      </c>
      <c r="AT1772" s="3" t="s">
        <v>210</v>
      </c>
      <c r="AU1772" s="3">
        <v>2012</v>
      </c>
      <c r="AV1772" s="3">
        <v>24</v>
      </c>
      <c r="AW1772" s="3" t="s">
        <v>71</v>
      </c>
      <c r="AX1772" s="3" t="s">
        <v>71</v>
      </c>
      <c r="AY1772" s="3" t="s">
        <v>71</v>
      </c>
      <c r="AZ1772" s="3" t="s">
        <v>134</v>
      </c>
      <c r="BA1772" s="3" t="s">
        <v>71</v>
      </c>
      <c r="BB1772" s="3">
        <v>71</v>
      </c>
      <c r="BC1772" s="3">
        <v>82</v>
      </c>
      <c r="BD1772" s="3" t="s">
        <v>71</v>
      </c>
      <c r="BE1772" s="3" t="s">
        <v>27369</v>
      </c>
      <c r="BF1772" s="3" t="str">
        <f>HYPERLINK("http://dx.doi.org/10.1016/j.envsci.2012.07.023","http://dx.doi.org/10.1016/j.envsci.2012.07.023")</f>
        <v>http://dx.doi.org/10.1016/j.envsci.2012.07.023</v>
      </c>
      <c r="BG1772" s="3" t="s">
        <v>71</v>
      </c>
      <c r="BH1772" s="3" t="s">
        <v>71</v>
      </c>
      <c r="BI1772" s="3">
        <v>12</v>
      </c>
      <c r="BJ1772" s="3" t="s">
        <v>137</v>
      </c>
      <c r="BK1772" s="3" t="s">
        <v>93</v>
      </c>
      <c r="BL1772" s="3" t="s">
        <v>138</v>
      </c>
      <c r="BM1772" s="3" t="s">
        <v>27370</v>
      </c>
      <c r="BN1772" s="3" t="s">
        <v>71</v>
      </c>
      <c r="BO1772" s="3" t="s">
        <v>71</v>
      </c>
      <c r="BP1772" s="3" t="s">
        <v>71</v>
      </c>
      <c r="BQ1772" s="3" t="s">
        <v>71</v>
      </c>
    </row>
    <row r="1773" spans="1:69">
      <c r="A1773" s="3" t="s">
        <v>69</v>
      </c>
      <c r="B1773" s="3" t="s">
        <v>27371</v>
      </c>
      <c r="C1773" s="3" t="s">
        <v>71</v>
      </c>
      <c r="D1773" s="3" t="s">
        <v>71</v>
      </c>
      <c r="E1773" s="3" t="s">
        <v>71</v>
      </c>
      <c r="F1773" s="3" t="s">
        <v>27372</v>
      </c>
      <c r="G1773" s="3" t="s">
        <v>71</v>
      </c>
      <c r="H1773" s="3" t="s">
        <v>71</v>
      </c>
      <c r="I1773" s="3" t="s">
        <v>27373</v>
      </c>
      <c r="J1773" s="3" t="s">
        <v>219</v>
      </c>
      <c r="K1773" s="3" t="s">
        <v>71</v>
      </c>
      <c r="L1773" s="3" t="s">
        <v>71</v>
      </c>
      <c r="M1773" s="3" t="s">
        <v>74</v>
      </c>
      <c r="N1773" s="3" t="s">
        <v>117</v>
      </c>
      <c r="O1773" s="3" t="s">
        <v>71</v>
      </c>
      <c r="P1773" s="3" t="s">
        <v>71</v>
      </c>
      <c r="Q1773" s="3" t="s">
        <v>71</v>
      </c>
      <c r="R1773" s="3" t="s">
        <v>71</v>
      </c>
      <c r="S1773" s="3" t="s">
        <v>71</v>
      </c>
      <c r="T1773" s="3" t="s">
        <v>27374</v>
      </c>
      <c r="U1773" s="3" t="s">
        <v>27375</v>
      </c>
      <c r="V1773" s="3" t="s">
        <v>27376</v>
      </c>
      <c r="W1773" s="3" t="s">
        <v>27377</v>
      </c>
      <c r="X1773" s="3" t="s">
        <v>71</v>
      </c>
      <c r="Y1773" s="3" t="s">
        <v>27362</v>
      </c>
      <c r="Z1773" s="3" t="s">
        <v>27378</v>
      </c>
      <c r="AA1773" s="3" t="s">
        <v>71</v>
      </c>
      <c r="AB1773" s="3" t="s">
        <v>71</v>
      </c>
      <c r="AC1773" s="3" t="s">
        <v>8085</v>
      </c>
      <c r="AD1773" s="3" t="s">
        <v>8086</v>
      </c>
      <c r="AE1773" s="3" t="s">
        <v>71</v>
      </c>
      <c r="AF1773" s="3" t="s">
        <v>71</v>
      </c>
      <c r="AG1773" s="3">
        <v>124</v>
      </c>
      <c r="AH1773" s="3">
        <v>239</v>
      </c>
      <c r="AI1773" s="3">
        <v>244</v>
      </c>
      <c r="AJ1773" s="3">
        <v>23</v>
      </c>
      <c r="AK1773" s="3">
        <v>411</v>
      </c>
      <c r="AL1773" s="3" t="s">
        <v>231</v>
      </c>
      <c r="AM1773" s="3" t="s">
        <v>232</v>
      </c>
      <c r="AN1773" s="3" t="s">
        <v>233</v>
      </c>
      <c r="AO1773" s="3" t="s">
        <v>71</v>
      </c>
      <c r="AP1773" s="3" t="s">
        <v>234</v>
      </c>
      <c r="AQ1773" s="3" t="s">
        <v>71</v>
      </c>
      <c r="AR1773" s="3" t="s">
        <v>235</v>
      </c>
      <c r="AS1773" s="3" t="s">
        <v>236</v>
      </c>
      <c r="AT1773" s="3" t="s">
        <v>507</v>
      </c>
      <c r="AU1773" s="3">
        <v>2014</v>
      </c>
      <c r="AV1773" s="3">
        <v>6</v>
      </c>
      <c r="AW1773" s="3">
        <v>9</v>
      </c>
      <c r="AX1773" s="3" t="s">
        <v>71</v>
      </c>
      <c r="AY1773" s="3" t="s">
        <v>71</v>
      </c>
      <c r="AZ1773" s="3" t="s">
        <v>71</v>
      </c>
      <c r="BA1773" s="3" t="s">
        <v>71</v>
      </c>
      <c r="BB1773" s="3">
        <v>5853</v>
      </c>
      <c r="BC1773" s="3">
        <v>5875</v>
      </c>
      <c r="BD1773" s="3" t="s">
        <v>71</v>
      </c>
      <c r="BE1773" s="3" t="s">
        <v>27379</v>
      </c>
      <c r="BF1773" s="3" t="str">
        <f>HYPERLINK("http://dx.doi.org/10.3390/su6095853","http://dx.doi.org/10.3390/su6095853")</f>
        <v>http://dx.doi.org/10.3390/su6095853</v>
      </c>
      <c r="BG1773" s="3" t="s">
        <v>71</v>
      </c>
      <c r="BH1773" s="3" t="s">
        <v>71</v>
      </c>
      <c r="BI1773" s="3">
        <v>23</v>
      </c>
      <c r="BJ1773" s="3" t="s">
        <v>239</v>
      </c>
      <c r="BK1773" s="3" t="s">
        <v>240</v>
      </c>
      <c r="BL1773" s="3" t="s">
        <v>241</v>
      </c>
      <c r="BM1773" s="3" t="s">
        <v>27380</v>
      </c>
      <c r="BN1773" s="3" t="s">
        <v>71</v>
      </c>
      <c r="BO1773" s="3" t="s">
        <v>27381</v>
      </c>
      <c r="BP1773" s="3" t="s">
        <v>71</v>
      </c>
      <c r="BQ1773" s="3" t="s">
        <v>71</v>
      </c>
    </row>
    <row r="1774" spans="1:69">
      <c r="A1774" s="3" t="s">
        <v>69</v>
      </c>
      <c r="B1774" s="3" t="s">
        <v>27382</v>
      </c>
      <c r="C1774" s="3" t="s">
        <v>71</v>
      </c>
      <c r="D1774" s="3" t="s">
        <v>71</v>
      </c>
      <c r="E1774" s="3" t="s">
        <v>71</v>
      </c>
      <c r="F1774" s="3" t="s">
        <v>27383</v>
      </c>
      <c r="G1774" s="3" t="s">
        <v>71</v>
      </c>
      <c r="H1774" s="3" t="s">
        <v>71</v>
      </c>
      <c r="I1774" s="3" t="s">
        <v>27384</v>
      </c>
      <c r="J1774" s="3" t="s">
        <v>1266</v>
      </c>
      <c r="K1774" s="3" t="s">
        <v>71</v>
      </c>
      <c r="L1774" s="3" t="s">
        <v>71</v>
      </c>
      <c r="M1774" s="3" t="s">
        <v>74</v>
      </c>
      <c r="N1774" s="3" t="s">
        <v>534</v>
      </c>
      <c r="O1774" s="3" t="s">
        <v>27385</v>
      </c>
      <c r="P1774" s="3" t="s">
        <v>27386</v>
      </c>
      <c r="Q1774" s="3" t="s">
        <v>27387</v>
      </c>
      <c r="R1774" s="3" t="s">
        <v>71</v>
      </c>
      <c r="S1774" s="3" t="s">
        <v>71</v>
      </c>
      <c r="T1774" s="3" t="s">
        <v>27388</v>
      </c>
      <c r="U1774" s="3" t="s">
        <v>27389</v>
      </c>
      <c r="V1774" s="3" t="s">
        <v>27390</v>
      </c>
      <c r="W1774" s="3" t="s">
        <v>27391</v>
      </c>
      <c r="X1774" s="3" t="s">
        <v>71</v>
      </c>
      <c r="Y1774" s="3" t="s">
        <v>27392</v>
      </c>
      <c r="Z1774" s="3" t="s">
        <v>27393</v>
      </c>
      <c r="AA1774" s="3" t="s">
        <v>27394</v>
      </c>
      <c r="AB1774" s="3" t="s">
        <v>27395</v>
      </c>
      <c r="AC1774" s="3" t="s">
        <v>71</v>
      </c>
      <c r="AD1774" s="3" t="s">
        <v>71</v>
      </c>
      <c r="AE1774" s="3" t="s">
        <v>71</v>
      </c>
      <c r="AF1774" s="3" t="s">
        <v>71</v>
      </c>
      <c r="AG1774" s="3">
        <v>95</v>
      </c>
      <c r="AH1774" s="3">
        <v>128</v>
      </c>
      <c r="AI1774" s="3">
        <v>133</v>
      </c>
      <c r="AJ1774" s="3">
        <v>10</v>
      </c>
      <c r="AK1774" s="3">
        <v>168</v>
      </c>
      <c r="AL1774" s="3" t="s">
        <v>100</v>
      </c>
      <c r="AM1774" s="3" t="s">
        <v>1135</v>
      </c>
      <c r="AN1774" s="3" t="s">
        <v>1136</v>
      </c>
      <c r="AO1774" s="3" t="s">
        <v>1278</v>
      </c>
      <c r="AP1774" s="3" t="s">
        <v>1279</v>
      </c>
      <c r="AQ1774" s="3" t="s">
        <v>71</v>
      </c>
      <c r="AR1774" s="3" t="s">
        <v>1266</v>
      </c>
      <c r="AS1774" s="3" t="s">
        <v>1280</v>
      </c>
      <c r="AT1774" s="3" t="s">
        <v>185</v>
      </c>
      <c r="AU1774" s="3">
        <v>2015</v>
      </c>
      <c r="AV1774" s="3">
        <v>44</v>
      </c>
      <c r="AW1774" s="3" t="s">
        <v>71</v>
      </c>
      <c r="AX1774" s="3" t="s">
        <v>71</v>
      </c>
      <c r="AY1774" s="3">
        <v>2</v>
      </c>
      <c r="AZ1774" s="3" t="s">
        <v>134</v>
      </c>
      <c r="BA1774" s="3" t="s">
        <v>71</v>
      </c>
      <c r="BB1774" s="3" t="s">
        <v>27396</v>
      </c>
      <c r="BC1774" s="3" t="s">
        <v>27397</v>
      </c>
      <c r="BD1774" s="3" t="s">
        <v>71</v>
      </c>
      <c r="BE1774" s="3" t="s">
        <v>27398</v>
      </c>
      <c r="BF1774" s="3" t="str">
        <f>HYPERLINK("http://dx.doi.org/10.1007/s13280-014-0614-8","http://dx.doi.org/10.1007/s13280-014-0614-8")</f>
        <v>http://dx.doi.org/10.1007/s13280-014-0614-8</v>
      </c>
      <c r="BG1774" s="3" t="s">
        <v>71</v>
      </c>
      <c r="BH1774" s="3" t="s">
        <v>71</v>
      </c>
      <c r="BI1774" s="3">
        <v>14</v>
      </c>
      <c r="BJ1774" s="3" t="s">
        <v>554</v>
      </c>
      <c r="BK1774" s="3" t="s">
        <v>27399</v>
      </c>
      <c r="BL1774" s="3" t="s">
        <v>556</v>
      </c>
      <c r="BM1774" s="3" t="s">
        <v>27400</v>
      </c>
      <c r="BN1774" s="3">
        <v>25681977</v>
      </c>
      <c r="BO1774" s="3" t="s">
        <v>17451</v>
      </c>
      <c r="BP1774" s="3" t="s">
        <v>71</v>
      </c>
      <c r="BQ1774" s="3" t="s">
        <v>71</v>
      </c>
    </row>
    <row r="1775" spans="1:69">
      <c r="A1775" s="3" t="s">
        <v>69</v>
      </c>
      <c r="B1775" s="3" t="s">
        <v>27401</v>
      </c>
      <c r="C1775" s="3" t="s">
        <v>71</v>
      </c>
      <c r="D1775" s="3" t="s">
        <v>71</v>
      </c>
      <c r="E1775" s="3" t="s">
        <v>71</v>
      </c>
      <c r="F1775" s="3" t="s">
        <v>27401</v>
      </c>
      <c r="G1775" s="3" t="s">
        <v>71</v>
      </c>
      <c r="H1775" s="3" t="s">
        <v>71</v>
      </c>
      <c r="I1775" s="3" t="s">
        <v>27402</v>
      </c>
      <c r="J1775" s="3" t="s">
        <v>1266</v>
      </c>
      <c r="K1775" s="3" t="s">
        <v>71</v>
      </c>
      <c r="L1775" s="3" t="s">
        <v>71</v>
      </c>
      <c r="M1775" s="3" t="s">
        <v>74</v>
      </c>
      <c r="N1775" s="3" t="s">
        <v>75</v>
      </c>
      <c r="O1775" s="3" t="s">
        <v>71</v>
      </c>
      <c r="P1775" s="3" t="s">
        <v>71</v>
      </c>
      <c r="Q1775" s="3" t="s">
        <v>71</v>
      </c>
      <c r="R1775" s="3" t="s">
        <v>71</v>
      </c>
      <c r="S1775" s="3" t="s">
        <v>71</v>
      </c>
      <c r="T1775" s="3" t="s">
        <v>71</v>
      </c>
      <c r="U1775" s="3" t="s">
        <v>27403</v>
      </c>
      <c r="V1775" s="3" t="s">
        <v>27404</v>
      </c>
      <c r="W1775" s="3" t="s">
        <v>27405</v>
      </c>
      <c r="X1775" s="3" t="s">
        <v>71</v>
      </c>
      <c r="Y1775" s="3" t="s">
        <v>27406</v>
      </c>
      <c r="Z1775" s="3" t="s">
        <v>27407</v>
      </c>
      <c r="AA1775" s="3" t="s">
        <v>71</v>
      </c>
      <c r="AB1775" s="3" t="s">
        <v>71</v>
      </c>
      <c r="AC1775" s="3" t="s">
        <v>71</v>
      </c>
      <c r="AD1775" s="3" t="s">
        <v>71</v>
      </c>
      <c r="AE1775" s="3" t="s">
        <v>71</v>
      </c>
      <c r="AF1775" s="3" t="s">
        <v>71</v>
      </c>
      <c r="AG1775" s="3">
        <v>61</v>
      </c>
      <c r="AH1775" s="3">
        <v>7</v>
      </c>
      <c r="AI1775" s="3">
        <v>7</v>
      </c>
      <c r="AJ1775" s="3">
        <v>0</v>
      </c>
      <c r="AK1775" s="3">
        <v>8</v>
      </c>
      <c r="AL1775" s="3" t="s">
        <v>100</v>
      </c>
      <c r="AM1775" s="3" t="s">
        <v>1135</v>
      </c>
      <c r="AN1775" s="3" t="s">
        <v>1136</v>
      </c>
      <c r="AO1775" s="3" t="s">
        <v>1278</v>
      </c>
      <c r="AP1775" s="3" t="s">
        <v>1279</v>
      </c>
      <c r="AQ1775" s="3" t="s">
        <v>71</v>
      </c>
      <c r="AR1775" s="3" t="s">
        <v>1266</v>
      </c>
      <c r="AS1775" s="3" t="s">
        <v>1280</v>
      </c>
      <c r="AT1775" s="3" t="s">
        <v>969</v>
      </c>
      <c r="AU1775" s="3">
        <v>2005</v>
      </c>
      <c r="AV1775" s="3">
        <v>34</v>
      </c>
      <c r="AW1775" s="3">
        <v>3</v>
      </c>
      <c r="AX1775" s="3" t="s">
        <v>71</v>
      </c>
      <c r="AY1775" s="3" t="s">
        <v>71</v>
      </c>
      <c r="AZ1775" s="3" t="s">
        <v>71</v>
      </c>
      <c r="BA1775" s="3" t="s">
        <v>71</v>
      </c>
      <c r="BB1775" s="3">
        <v>237</v>
      </c>
      <c r="BC1775" s="3">
        <v>247</v>
      </c>
      <c r="BD1775" s="3" t="s">
        <v>71</v>
      </c>
      <c r="BE1775" s="3" t="s">
        <v>27408</v>
      </c>
      <c r="BF1775" s="3" t="str">
        <f>HYPERLINK("http://dx.doi.org/10.1639/0044-7447(2005)034[0237:AAGOIO]2.0.CO;2","http://dx.doi.org/10.1639/0044-7447(2005)034[0237:AAGOIO]2.0.CO;2")</f>
        <v>http://dx.doi.org/10.1639/0044-7447(2005)034[0237:AAGOIO]2.0.CO;2</v>
      </c>
      <c r="BG1775" s="3" t="s">
        <v>71</v>
      </c>
      <c r="BH1775" s="3" t="s">
        <v>71</v>
      </c>
      <c r="BI1775" s="3">
        <v>11</v>
      </c>
      <c r="BJ1775" s="3" t="s">
        <v>554</v>
      </c>
      <c r="BK1775" s="3" t="s">
        <v>93</v>
      </c>
      <c r="BL1775" s="3" t="s">
        <v>556</v>
      </c>
      <c r="BM1775" s="3" t="s">
        <v>27409</v>
      </c>
      <c r="BN1775" s="3">
        <v>16042283</v>
      </c>
      <c r="BO1775" s="3" t="s">
        <v>71</v>
      </c>
      <c r="BP1775" s="3" t="s">
        <v>71</v>
      </c>
      <c r="BQ1775" s="3" t="s">
        <v>71</v>
      </c>
    </row>
    <row r="1776" spans="1:69">
      <c r="A1776" s="1" t="s">
        <v>69</v>
      </c>
      <c r="B1776" s="1" t="s">
        <v>27410</v>
      </c>
      <c r="C1776" s="1" t="s">
        <v>71</v>
      </c>
      <c r="D1776" s="1" t="s">
        <v>71</v>
      </c>
      <c r="E1776" s="1" t="s">
        <v>71</v>
      </c>
      <c r="F1776" s="1" t="s">
        <v>27411</v>
      </c>
      <c r="G1776" s="1" t="s">
        <v>71</v>
      </c>
      <c r="H1776" s="1" t="s">
        <v>71</v>
      </c>
      <c r="I1776" s="1" t="s">
        <v>27412</v>
      </c>
      <c r="J1776" s="1" t="s">
        <v>5280</v>
      </c>
      <c r="K1776" s="1" t="s">
        <v>71</v>
      </c>
      <c r="L1776" s="1" t="s">
        <v>71</v>
      </c>
      <c r="M1776" s="1" t="s">
        <v>74</v>
      </c>
      <c r="N1776" s="1" t="s">
        <v>75</v>
      </c>
      <c r="O1776" s="1" t="s">
        <v>71</v>
      </c>
      <c r="P1776" s="1" t="s">
        <v>71</v>
      </c>
      <c r="Q1776" s="1" t="s">
        <v>71</v>
      </c>
      <c r="R1776" s="1" t="s">
        <v>71</v>
      </c>
      <c r="S1776" s="1" t="s">
        <v>71</v>
      </c>
      <c r="T1776" s="1" t="s">
        <v>27413</v>
      </c>
      <c r="U1776" s="1" t="s">
        <v>27414</v>
      </c>
      <c r="V1776" s="1" t="s">
        <v>27415</v>
      </c>
      <c r="W1776" s="1" t="s">
        <v>27416</v>
      </c>
      <c r="X1776" s="1" t="s">
        <v>71</v>
      </c>
      <c r="Y1776" s="1" t="s">
        <v>27417</v>
      </c>
      <c r="Z1776" s="1" t="s">
        <v>27418</v>
      </c>
      <c r="AA1776" s="1" t="s">
        <v>71</v>
      </c>
      <c r="AB1776" s="1" t="s">
        <v>27419</v>
      </c>
      <c r="AC1776" s="1" t="s">
        <v>27420</v>
      </c>
      <c r="AD1776" s="1" t="s">
        <v>27421</v>
      </c>
      <c r="AE1776" s="1" t="s">
        <v>27422</v>
      </c>
      <c r="AF1776" s="1" t="s">
        <v>71</v>
      </c>
      <c r="AG1776" s="1">
        <v>96</v>
      </c>
      <c r="AH1776" s="1">
        <v>0</v>
      </c>
      <c r="AI1776" s="1">
        <v>0</v>
      </c>
      <c r="AJ1776" s="1">
        <v>9</v>
      </c>
      <c r="AK1776" s="1">
        <v>17</v>
      </c>
      <c r="AL1776" s="1" t="s">
        <v>82</v>
      </c>
      <c r="AM1776" s="1" t="s">
        <v>83</v>
      </c>
      <c r="AN1776" s="1" t="s">
        <v>84</v>
      </c>
      <c r="AO1776" s="1" t="s">
        <v>5290</v>
      </c>
      <c r="AP1776" s="1" t="s">
        <v>5464</v>
      </c>
      <c r="AQ1776" s="1" t="s">
        <v>71</v>
      </c>
      <c r="AR1776" s="1" t="s">
        <v>5291</v>
      </c>
      <c r="AS1776" s="1" t="s">
        <v>5292</v>
      </c>
      <c r="AT1776" s="1" t="s">
        <v>3194</v>
      </c>
      <c r="AU1776" s="1">
        <v>2021</v>
      </c>
      <c r="AV1776" s="1">
        <v>288</v>
      </c>
      <c r="AW1776" s="1" t="s">
        <v>71</v>
      </c>
      <c r="AX1776" s="1" t="s">
        <v>71</v>
      </c>
      <c r="AY1776" s="1" t="s">
        <v>71</v>
      </c>
      <c r="AZ1776" s="1" t="s">
        <v>71</v>
      </c>
      <c r="BA1776" s="1" t="s">
        <v>71</v>
      </c>
      <c r="BB1776" s="1" t="s">
        <v>71</v>
      </c>
      <c r="BC1776" s="1" t="s">
        <v>71</v>
      </c>
      <c r="BD1776" s="1">
        <v>117746</v>
      </c>
      <c r="BE1776" s="1" t="s">
        <v>27423</v>
      </c>
      <c r="BF1776" s="1" t="str">
        <f>HYPERLINK("http://dx.doi.org/10.1016/j.envpol.2021.117746","http://dx.doi.org/10.1016/j.envpol.2021.117746")</f>
        <v>http://dx.doi.org/10.1016/j.envpol.2021.117746</v>
      </c>
      <c r="BG1776" s="1" t="s">
        <v>71</v>
      </c>
      <c r="BH1776" s="1" t="s">
        <v>914</v>
      </c>
      <c r="BI1776" s="1">
        <v>11</v>
      </c>
      <c r="BJ1776" s="1" t="s">
        <v>137</v>
      </c>
      <c r="BK1776" s="1" t="s">
        <v>93</v>
      </c>
      <c r="BL1776" s="1" t="s">
        <v>138</v>
      </c>
      <c r="BM1776" s="1" t="s">
        <v>27424</v>
      </c>
      <c r="BN1776" s="1">
        <v>34252715</v>
      </c>
      <c r="BO1776" s="1" t="s">
        <v>1479</v>
      </c>
      <c r="BP1776" s="1" t="s">
        <v>71</v>
      </c>
      <c r="BQ1776" s="1" t="s">
        <v>71</v>
      </c>
    </row>
    <row r="1777" spans="1:69">
      <c r="A1777" s="1" t="s">
        <v>69</v>
      </c>
      <c r="B1777" s="1" t="s">
        <v>27425</v>
      </c>
      <c r="C1777" s="1" t="s">
        <v>71</v>
      </c>
      <c r="D1777" s="1" t="s">
        <v>71</v>
      </c>
      <c r="E1777" s="1" t="s">
        <v>71</v>
      </c>
      <c r="F1777" s="1" t="s">
        <v>27426</v>
      </c>
      <c r="G1777" s="1" t="s">
        <v>71</v>
      </c>
      <c r="H1777" s="1" t="s">
        <v>71</v>
      </c>
      <c r="I1777" s="1" t="s">
        <v>27427</v>
      </c>
      <c r="J1777" s="1" t="s">
        <v>73</v>
      </c>
      <c r="K1777" s="1" t="s">
        <v>71</v>
      </c>
      <c r="L1777" s="1" t="s">
        <v>71</v>
      </c>
      <c r="M1777" s="1" t="s">
        <v>74</v>
      </c>
      <c r="N1777" s="1" t="s">
        <v>75</v>
      </c>
      <c r="O1777" s="1" t="s">
        <v>71</v>
      </c>
      <c r="P1777" s="1" t="s">
        <v>71</v>
      </c>
      <c r="Q1777" s="1" t="s">
        <v>71</v>
      </c>
      <c r="R1777" s="1" t="s">
        <v>71</v>
      </c>
      <c r="S1777" s="1" t="s">
        <v>71</v>
      </c>
      <c r="T1777" s="1" t="s">
        <v>27428</v>
      </c>
      <c r="U1777" s="1" t="s">
        <v>27429</v>
      </c>
      <c r="V1777" s="1" t="s">
        <v>27430</v>
      </c>
      <c r="W1777" s="1" t="s">
        <v>27431</v>
      </c>
      <c r="X1777" s="1" t="s">
        <v>71</v>
      </c>
      <c r="Y1777" s="1" t="s">
        <v>27432</v>
      </c>
      <c r="Z1777" s="1" t="s">
        <v>27418</v>
      </c>
      <c r="AA1777" s="1" t="s">
        <v>71</v>
      </c>
      <c r="AB1777" s="1" t="s">
        <v>27433</v>
      </c>
      <c r="AC1777" s="1" t="s">
        <v>27434</v>
      </c>
      <c r="AD1777" s="1" t="s">
        <v>27435</v>
      </c>
      <c r="AE1777" s="1" t="s">
        <v>27436</v>
      </c>
      <c r="AF1777" s="1" t="s">
        <v>71</v>
      </c>
      <c r="AG1777" s="1">
        <v>68</v>
      </c>
      <c r="AH1777" s="1">
        <v>3</v>
      </c>
      <c r="AI1777" s="1">
        <v>3</v>
      </c>
      <c r="AJ1777" s="1">
        <v>24</v>
      </c>
      <c r="AK1777" s="1">
        <v>36</v>
      </c>
      <c r="AL1777" s="1" t="s">
        <v>82</v>
      </c>
      <c r="AM1777" s="1" t="s">
        <v>83</v>
      </c>
      <c r="AN1777" s="1" t="s">
        <v>84</v>
      </c>
      <c r="AO1777" s="1" t="s">
        <v>85</v>
      </c>
      <c r="AP1777" s="1" t="s">
        <v>86</v>
      </c>
      <c r="AQ1777" s="1" t="s">
        <v>71</v>
      </c>
      <c r="AR1777" s="1" t="s">
        <v>87</v>
      </c>
      <c r="AS1777" s="1" t="s">
        <v>88</v>
      </c>
      <c r="AT1777" s="1" t="s">
        <v>2162</v>
      </c>
      <c r="AU1777" s="1">
        <v>2020</v>
      </c>
      <c r="AV1777" s="1">
        <v>277</v>
      </c>
      <c r="AW1777" s="1" t="s">
        <v>71</v>
      </c>
      <c r="AX1777" s="1" t="s">
        <v>71</v>
      </c>
      <c r="AY1777" s="1" t="s">
        <v>71</v>
      </c>
      <c r="AZ1777" s="1" t="s">
        <v>71</v>
      </c>
      <c r="BA1777" s="1" t="s">
        <v>71</v>
      </c>
      <c r="BB1777" s="1" t="s">
        <v>71</v>
      </c>
      <c r="BC1777" s="1" t="s">
        <v>71</v>
      </c>
      <c r="BD1777" s="1">
        <v>124350</v>
      </c>
      <c r="BE1777" s="1" t="s">
        <v>27437</v>
      </c>
      <c r="BF1777" s="1" t="str">
        <f>HYPERLINK("http://dx.doi.org/10.1016/j.jclepro.2020.124350","http://dx.doi.org/10.1016/j.jclepro.2020.124350")</f>
        <v>http://dx.doi.org/10.1016/j.jclepro.2020.124350</v>
      </c>
      <c r="BG1777" s="1" t="s">
        <v>71</v>
      </c>
      <c r="BH1777" s="1" t="s">
        <v>71</v>
      </c>
      <c r="BI1777" s="1">
        <v>12</v>
      </c>
      <c r="BJ1777" s="1" t="s">
        <v>92</v>
      </c>
      <c r="BK1777" s="1" t="s">
        <v>240</v>
      </c>
      <c r="BL1777" s="1" t="s">
        <v>94</v>
      </c>
      <c r="BM1777" s="1" t="s">
        <v>24414</v>
      </c>
      <c r="BN1777" s="1" t="s">
        <v>71</v>
      </c>
      <c r="BO1777" s="1" t="s">
        <v>1479</v>
      </c>
      <c r="BP1777" s="1" t="s">
        <v>71</v>
      </c>
      <c r="BQ1777" s="1" t="s">
        <v>71</v>
      </c>
    </row>
    <row r="1778" spans="1:69">
      <c r="A1778" s="1" t="s">
        <v>69</v>
      </c>
      <c r="B1778" s="1" t="s">
        <v>27438</v>
      </c>
      <c r="C1778" s="1" t="s">
        <v>71</v>
      </c>
      <c r="D1778" s="1" t="s">
        <v>71</v>
      </c>
      <c r="E1778" s="1" t="s">
        <v>71</v>
      </c>
      <c r="F1778" s="1" t="s">
        <v>27439</v>
      </c>
      <c r="G1778" s="1" t="s">
        <v>71</v>
      </c>
      <c r="H1778" s="1" t="s">
        <v>71</v>
      </c>
      <c r="I1778" s="1" t="s">
        <v>27440</v>
      </c>
      <c r="J1778" s="1" t="s">
        <v>456</v>
      </c>
      <c r="K1778" s="1" t="s">
        <v>71</v>
      </c>
      <c r="L1778" s="1" t="s">
        <v>71</v>
      </c>
      <c r="M1778" s="1" t="s">
        <v>74</v>
      </c>
      <c r="N1778" s="1" t="s">
        <v>75</v>
      </c>
      <c r="O1778" s="1" t="s">
        <v>71</v>
      </c>
      <c r="P1778" s="1" t="s">
        <v>71</v>
      </c>
      <c r="Q1778" s="1" t="s">
        <v>71</v>
      </c>
      <c r="R1778" s="1" t="s">
        <v>71</v>
      </c>
      <c r="S1778" s="1" t="s">
        <v>71</v>
      </c>
      <c r="T1778" s="1" t="s">
        <v>27441</v>
      </c>
      <c r="U1778" s="1" t="s">
        <v>27442</v>
      </c>
      <c r="V1778" s="1" t="s">
        <v>27443</v>
      </c>
      <c r="W1778" s="1" t="s">
        <v>27444</v>
      </c>
      <c r="X1778" s="1" t="s">
        <v>71</v>
      </c>
      <c r="Y1778" s="1" t="s">
        <v>27445</v>
      </c>
      <c r="Z1778" s="1" t="s">
        <v>27446</v>
      </c>
      <c r="AA1778" s="1" t="s">
        <v>71</v>
      </c>
      <c r="AB1778" s="1" t="s">
        <v>27447</v>
      </c>
      <c r="AC1778" s="1" t="s">
        <v>27448</v>
      </c>
      <c r="AD1778" s="1" t="s">
        <v>27449</v>
      </c>
      <c r="AE1778" s="1" t="s">
        <v>27450</v>
      </c>
      <c r="AF1778" s="1" t="s">
        <v>71</v>
      </c>
      <c r="AG1778" s="1">
        <v>77</v>
      </c>
      <c r="AH1778" s="1">
        <v>1</v>
      </c>
      <c r="AI1778" s="1">
        <v>1</v>
      </c>
      <c r="AJ1778" s="1">
        <v>9</v>
      </c>
      <c r="AK1778" s="1">
        <v>19</v>
      </c>
      <c r="AL1778" s="1" t="s">
        <v>231</v>
      </c>
      <c r="AM1778" s="1" t="s">
        <v>232</v>
      </c>
      <c r="AN1778" s="1" t="s">
        <v>233</v>
      </c>
      <c r="AO1778" s="1" t="s">
        <v>71</v>
      </c>
      <c r="AP1778" s="1" t="s">
        <v>467</v>
      </c>
      <c r="AQ1778" s="1" t="s">
        <v>71</v>
      </c>
      <c r="AR1778" s="1" t="s">
        <v>468</v>
      </c>
      <c r="AS1778" s="1" t="s">
        <v>469</v>
      </c>
      <c r="AT1778" s="1" t="s">
        <v>969</v>
      </c>
      <c r="AU1778" s="1">
        <v>2021</v>
      </c>
      <c r="AV1778" s="1">
        <v>18</v>
      </c>
      <c r="AW1778" s="1">
        <v>10</v>
      </c>
      <c r="AX1778" s="1" t="s">
        <v>71</v>
      </c>
      <c r="AY1778" s="1" t="s">
        <v>71</v>
      </c>
      <c r="AZ1778" s="1" t="s">
        <v>71</v>
      </c>
      <c r="BA1778" s="1" t="s">
        <v>71</v>
      </c>
      <c r="BB1778" s="1" t="s">
        <v>71</v>
      </c>
      <c r="BC1778" s="1" t="s">
        <v>71</v>
      </c>
      <c r="BD1778" s="1">
        <v>5181</v>
      </c>
      <c r="BE1778" s="1" t="s">
        <v>27451</v>
      </c>
      <c r="BF1778" s="1" t="str">
        <f>HYPERLINK("http://dx.doi.org/10.3390/ijerph18105181","http://dx.doi.org/10.3390/ijerph18105181")</f>
        <v>http://dx.doi.org/10.3390/ijerph18105181</v>
      </c>
      <c r="BG1778" s="1" t="s">
        <v>71</v>
      </c>
      <c r="BH1778" s="1" t="s">
        <v>71</v>
      </c>
      <c r="BI1778" s="1">
        <v>24</v>
      </c>
      <c r="BJ1778" s="1" t="s">
        <v>187</v>
      </c>
      <c r="BK1778" s="1" t="s">
        <v>240</v>
      </c>
      <c r="BL1778" s="1" t="s">
        <v>188</v>
      </c>
      <c r="BM1778" s="1" t="s">
        <v>27452</v>
      </c>
      <c r="BN1778" s="1">
        <v>34068204</v>
      </c>
      <c r="BO1778" s="1" t="s">
        <v>243</v>
      </c>
      <c r="BP1778" s="1" t="s">
        <v>71</v>
      </c>
      <c r="BQ1778" s="1" t="s">
        <v>71</v>
      </c>
    </row>
    <row r="1779" spans="1:69">
      <c r="A1779" s="3" t="s">
        <v>69</v>
      </c>
      <c r="B1779" s="3" t="s">
        <v>27453</v>
      </c>
      <c r="C1779" s="3" t="s">
        <v>71</v>
      </c>
      <c r="D1779" s="3" t="s">
        <v>71</v>
      </c>
      <c r="E1779" s="3" t="s">
        <v>71</v>
      </c>
      <c r="F1779" s="3" t="s">
        <v>27453</v>
      </c>
      <c r="G1779" s="3" t="s">
        <v>71</v>
      </c>
      <c r="H1779" s="3" t="s">
        <v>71</v>
      </c>
      <c r="I1779" s="3" t="s">
        <v>27454</v>
      </c>
      <c r="J1779" s="3" t="s">
        <v>513</v>
      </c>
      <c r="K1779" s="3" t="s">
        <v>71</v>
      </c>
      <c r="L1779" s="3" t="s">
        <v>71</v>
      </c>
      <c r="M1779" s="3" t="s">
        <v>74</v>
      </c>
      <c r="N1779" s="3" t="s">
        <v>75</v>
      </c>
      <c r="O1779" s="3" t="s">
        <v>71</v>
      </c>
      <c r="P1779" s="3" t="s">
        <v>71</v>
      </c>
      <c r="Q1779" s="3" t="s">
        <v>71</v>
      </c>
      <c r="R1779" s="3" t="s">
        <v>71</v>
      </c>
      <c r="S1779" s="3" t="s">
        <v>71</v>
      </c>
      <c r="T1779" s="3" t="s">
        <v>27455</v>
      </c>
      <c r="U1779" s="3" t="s">
        <v>27456</v>
      </c>
      <c r="V1779" s="3" t="s">
        <v>27457</v>
      </c>
      <c r="W1779" s="3" t="s">
        <v>27458</v>
      </c>
      <c r="X1779" s="3" t="s">
        <v>71</v>
      </c>
      <c r="Y1779" s="3" t="s">
        <v>27459</v>
      </c>
      <c r="Z1779" s="3" t="s">
        <v>27460</v>
      </c>
      <c r="AA1779" s="3" t="s">
        <v>27461</v>
      </c>
      <c r="AB1779" s="3" t="s">
        <v>27462</v>
      </c>
      <c r="AC1779" s="3" t="s">
        <v>71</v>
      </c>
      <c r="AD1779" s="3" t="s">
        <v>71</v>
      </c>
      <c r="AE1779" s="3" t="s">
        <v>71</v>
      </c>
      <c r="AF1779" s="3" t="s">
        <v>71</v>
      </c>
      <c r="AG1779" s="3">
        <v>33</v>
      </c>
      <c r="AH1779" s="3">
        <v>34</v>
      </c>
      <c r="AI1779" s="3">
        <v>36</v>
      </c>
      <c r="AJ1779" s="3">
        <v>0</v>
      </c>
      <c r="AK1779" s="3">
        <v>26</v>
      </c>
      <c r="AL1779" s="3" t="s">
        <v>1773</v>
      </c>
      <c r="AM1779" s="3" t="s">
        <v>157</v>
      </c>
      <c r="AN1779" s="3" t="s">
        <v>1774</v>
      </c>
      <c r="AO1779" s="3" t="s">
        <v>520</v>
      </c>
      <c r="AP1779" s="3" t="s">
        <v>71</v>
      </c>
      <c r="AQ1779" s="3" t="s">
        <v>71</v>
      </c>
      <c r="AR1779" s="3" t="s">
        <v>522</v>
      </c>
      <c r="AS1779" s="3" t="s">
        <v>523</v>
      </c>
      <c r="AT1779" s="3" t="s">
        <v>491</v>
      </c>
      <c r="AU1779" s="3">
        <v>2005</v>
      </c>
      <c r="AV1779" s="3">
        <v>105</v>
      </c>
      <c r="AW1779" s="3">
        <v>3</v>
      </c>
      <c r="AX1779" s="3" t="s">
        <v>71</v>
      </c>
      <c r="AY1779" s="3" t="s">
        <v>71</v>
      </c>
      <c r="AZ1779" s="3" t="s">
        <v>71</v>
      </c>
      <c r="BA1779" s="3" t="s">
        <v>71</v>
      </c>
      <c r="BB1779" s="3">
        <v>523</v>
      </c>
      <c r="BC1779" s="3">
        <v>540</v>
      </c>
      <c r="BD1779" s="3" t="s">
        <v>71</v>
      </c>
      <c r="BE1779" s="3" t="s">
        <v>27463</v>
      </c>
      <c r="BF1779" s="3" t="str">
        <f>HYPERLINK("http://dx.doi.org/10.1016/j.agee.2004.07.010","http://dx.doi.org/10.1016/j.agee.2004.07.010")</f>
        <v>http://dx.doi.org/10.1016/j.agee.2004.07.010</v>
      </c>
      <c r="BG1779" s="3" t="s">
        <v>71</v>
      </c>
      <c r="BH1779" s="3" t="s">
        <v>71</v>
      </c>
      <c r="BI1779" s="3">
        <v>18</v>
      </c>
      <c r="BJ1779" s="3" t="s">
        <v>527</v>
      </c>
      <c r="BK1779" s="3" t="s">
        <v>93</v>
      </c>
      <c r="BL1779" s="3" t="s">
        <v>528</v>
      </c>
      <c r="BM1779" s="3" t="s">
        <v>27464</v>
      </c>
      <c r="BN1779" s="3" t="s">
        <v>71</v>
      </c>
      <c r="BO1779" s="3" t="s">
        <v>71</v>
      </c>
      <c r="BP1779" s="3" t="s">
        <v>71</v>
      </c>
      <c r="BQ1779" s="3" t="s">
        <v>71</v>
      </c>
    </row>
    <row r="1780" spans="1:69">
      <c r="A1780" s="1" t="s">
        <v>69</v>
      </c>
      <c r="B1780" s="1" t="s">
        <v>27465</v>
      </c>
      <c r="C1780" s="1" t="s">
        <v>71</v>
      </c>
      <c r="D1780" s="1" t="s">
        <v>71</v>
      </c>
      <c r="E1780" s="1" t="s">
        <v>71</v>
      </c>
      <c r="F1780" s="1" t="s">
        <v>27466</v>
      </c>
      <c r="G1780" s="1" t="s">
        <v>71</v>
      </c>
      <c r="H1780" s="1" t="s">
        <v>71</v>
      </c>
      <c r="I1780" s="1" t="s">
        <v>27467</v>
      </c>
      <c r="J1780" s="1" t="s">
        <v>144</v>
      </c>
      <c r="K1780" s="1" t="s">
        <v>71</v>
      </c>
      <c r="L1780" s="1" t="s">
        <v>71</v>
      </c>
      <c r="M1780" s="1" t="s">
        <v>74</v>
      </c>
      <c r="N1780" s="1" t="s">
        <v>75</v>
      </c>
      <c r="O1780" s="1" t="s">
        <v>71</v>
      </c>
      <c r="P1780" s="1" t="s">
        <v>71</v>
      </c>
      <c r="Q1780" s="1" t="s">
        <v>71</v>
      </c>
      <c r="R1780" s="1" t="s">
        <v>71</v>
      </c>
      <c r="S1780" s="1" t="s">
        <v>71</v>
      </c>
      <c r="T1780" s="1" t="s">
        <v>27468</v>
      </c>
      <c r="U1780" s="1" t="s">
        <v>27469</v>
      </c>
      <c r="V1780" s="1" t="s">
        <v>27470</v>
      </c>
      <c r="W1780" s="1" t="s">
        <v>27471</v>
      </c>
      <c r="X1780" s="1" t="s">
        <v>71</v>
      </c>
      <c r="Y1780" s="1" t="s">
        <v>27472</v>
      </c>
      <c r="Z1780" s="1" t="s">
        <v>27473</v>
      </c>
      <c r="AA1780" s="1" t="s">
        <v>27474</v>
      </c>
      <c r="AB1780" s="1" t="s">
        <v>27475</v>
      </c>
      <c r="AC1780" s="1" t="s">
        <v>27476</v>
      </c>
      <c r="AD1780" s="1" t="s">
        <v>27476</v>
      </c>
      <c r="AE1780" s="1" t="s">
        <v>27477</v>
      </c>
      <c r="AF1780" s="1" t="s">
        <v>71</v>
      </c>
      <c r="AG1780" s="1">
        <v>61</v>
      </c>
      <c r="AH1780" s="1">
        <v>2</v>
      </c>
      <c r="AI1780" s="1">
        <v>2</v>
      </c>
      <c r="AJ1780" s="1">
        <v>12</v>
      </c>
      <c r="AK1780" s="1">
        <v>37</v>
      </c>
      <c r="AL1780" s="1" t="s">
        <v>156</v>
      </c>
      <c r="AM1780" s="1" t="s">
        <v>157</v>
      </c>
      <c r="AN1780" s="1" t="s">
        <v>158</v>
      </c>
      <c r="AO1780" s="1" t="s">
        <v>159</v>
      </c>
      <c r="AP1780" s="1" t="s">
        <v>160</v>
      </c>
      <c r="AQ1780" s="1" t="s">
        <v>71</v>
      </c>
      <c r="AR1780" s="1" t="s">
        <v>161</v>
      </c>
      <c r="AS1780" s="1" t="s">
        <v>162</v>
      </c>
      <c r="AT1780" s="1" t="s">
        <v>3120</v>
      </c>
      <c r="AU1780" s="1">
        <v>2022</v>
      </c>
      <c r="AV1780" s="1">
        <v>806</v>
      </c>
      <c r="AW1780" s="1" t="s">
        <v>71</v>
      </c>
      <c r="AX1780" s="1">
        <v>1</v>
      </c>
      <c r="AY1780" s="1" t="s">
        <v>71</v>
      </c>
      <c r="AZ1780" s="1" t="s">
        <v>71</v>
      </c>
      <c r="BA1780" s="1" t="s">
        <v>71</v>
      </c>
      <c r="BB1780" s="1" t="s">
        <v>71</v>
      </c>
      <c r="BC1780" s="1" t="s">
        <v>71</v>
      </c>
      <c r="BD1780" s="1">
        <v>150408</v>
      </c>
      <c r="BE1780" s="1" t="s">
        <v>27478</v>
      </c>
      <c r="BF1780" s="1" t="str">
        <f>HYPERLINK("http://dx.doi.org/10.1016/j.scitotenv.2021.150408","http://dx.doi.org/10.1016/j.scitotenv.2021.150408")</f>
        <v>http://dx.doi.org/10.1016/j.scitotenv.2021.150408</v>
      </c>
      <c r="BG1780" s="1" t="s">
        <v>71</v>
      </c>
      <c r="BH1780" s="1" t="s">
        <v>6419</v>
      </c>
      <c r="BI1780" s="1">
        <v>11</v>
      </c>
      <c r="BJ1780" s="1" t="s">
        <v>137</v>
      </c>
      <c r="BK1780" s="1" t="s">
        <v>93</v>
      </c>
      <c r="BL1780" s="1" t="s">
        <v>138</v>
      </c>
      <c r="BM1780" s="1" t="s">
        <v>27479</v>
      </c>
      <c r="BN1780" s="1">
        <v>34571224</v>
      </c>
      <c r="BO1780" s="1" t="s">
        <v>71</v>
      </c>
      <c r="BP1780" s="1" t="s">
        <v>71</v>
      </c>
      <c r="BQ1780" s="1" t="s">
        <v>71</v>
      </c>
    </row>
    <row r="1781" spans="1:69">
      <c r="A1781" s="3" t="s">
        <v>69</v>
      </c>
      <c r="B1781" s="3" t="s">
        <v>27480</v>
      </c>
      <c r="C1781" s="3" t="s">
        <v>71</v>
      </c>
      <c r="D1781" s="3" t="s">
        <v>71</v>
      </c>
      <c r="E1781" s="3" t="s">
        <v>71</v>
      </c>
      <c r="F1781" s="3" t="s">
        <v>27481</v>
      </c>
      <c r="G1781" s="3" t="s">
        <v>71</v>
      </c>
      <c r="H1781" s="3" t="s">
        <v>71</v>
      </c>
      <c r="I1781" s="3" t="s">
        <v>27482</v>
      </c>
      <c r="J1781" s="3" t="s">
        <v>2643</v>
      </c>
      <c r="K1781" s="3" t="s">
        <v>71</v>
      </c>
      <c r="L1781" s="3" t="s">
        <v>71</v>
      </c>
      <c r="M1781" s="3" t="s">
        <v>74</v>
      </c>
      <c r="N1781" s="3" t="s">
        <v>75</v>
      </c>
      <c r="O1781" s="3" t="s">
        <v>71</v>
      </c>
      <c r="P1781" s="3" t="s">
        <v>71</v>
      </c>
      <c r="Q1781" s="3" t="s">
        <v>71</v>
      </c>
      <c r="R1781" s="3" t="s">
        <v>71</v>
      </c>
      <c r="S1781" s="3" t="s">
        <v>71</v>
      </c>
      <c r="T1781" s="3" t="s">
        <v>27483</v>
      </c>
      <c r="U1781" s="3" t="s">
        <v>27484</v>
      </c>
      <c r="V1781" s="3" t="s">
        <v>27485</v>
      </c>
      <c r="W1781" s="3" t="s">
        <v>27486</v>
      </c>
      <c r="X1781" s="3" t="s">
        <v>71</v>
      </c>
      <c r="Y1781" s="3" t="s">
        <v>27487</v>
      </c>
      <c r="Z1781" s="3" t="s">
        <v>27488</v>
      </c>
      <c r="AA1781" s="3" t="s">
        <v>27489</v>
      </c>
      <c r="AB1781" s="3" t="s">
        <v>27490</v>
      </c>
      <c r="AC1781" s="3" t="s">
        <v>27491</v>
      </c>
      <c r="AD1781" s="3" t="s">
        <v>27492</v>
      </c>
      <c r="AE1781" s="3" t="s">
        <v>27493</v>
      </c>
      <c r="AF1781" s="3" t="s">
        <v>71</v>
      </c>
      <c r="AG1781" s="3">
        <v>54</v>
      </c>
      <c r="AH1781" s="3">
        <v>167</v>
      </c>
      <c r="AI1781" s="3">
        <v>174</v>
      </c>
      <c r="AJ1781" s="3">
        <v>62</v>
      </c>
      <c r="AK1781" s="3">
        <v>303</v>
      </c>
      <c r="AL1781" s="3" t="s">
        <v>156</v>
      </c>
      <c r="AM1781" s="3" t="s">
        <v>157</v>
      </c>
      <c r="AN1781" s="3" t="s">
        <v>158</v>
      </c>
      <c r="AO1781" s="3" t="s">
        <v>2655</v>
      </c>
      <c r="AP1781" s="3" t="s">
        <v>71</v>
      </c>
      <c r="AQ1781" s="3" t="s">
        <v>71</v>
      </c>
      <c r="AR1781" s="3" t="s">
        <v>2656</v>
      </c>
      <c r="AS1781" s="3" t="s">
        <v>2657</v>
      </c>
      <c r="AT1781" s="3" t="s">
        <v>491</v>
      </c>
      <c r="AU1781" s="3">
        <v>2018</v>
      </c>
      <c r="AV1781" s="3">
        <v>29</v>
      </c>
      <c r="AW1781" s="3" t="s">
        <v>71</v>
      </c>
      <c r="AX1781" s="3" t="s">
        <v>2658</v>
      </c>
      <c r="AY1781" s="3" t="s">
        <v>71</v>
      </c>
      <c r="AZ1781" s="3" t="s">
        <v>71</v>
      </c>
      <c r="BA1781" s="3" t="s">
        <v>71</v>
      </c>
      <c r="BB1781" s="3">
        <v>70</v>
      </c>
      <c r="BC1781" s="3">
        <v>82</v>
      </c>
      <c r="BD1781" s="3" t="s">
        <v>71</v>
      </c>
      <c r="BE1781" s="3" t="s">
        <v>27494</v>
      </c>
      <c r="BF1781" s="3" t="str">
        <f>HYPERLINK("http://dx.doi.org/10.1016/j.ecoser.2017.10.010","http://dx.doi.org/10.1016/j.ecoser.2017.10.010")</f>
        <v>http://dx.doi.org/10.1016/j.ecoser.2017.10.010</v>
      </c>
      <c r="BG1781" s="3" t="s">
        <v>71</v>
      </c>
      <c r="BH1781" s="3" t="s">
        <v>71</v>
      </c>
      <c r="BI1781" s="3">
        <v>13</v>
      </c>
      <c r="BJ1781" s="3" t="s">
        <v>1118</v>
      </c>
      <c r="BK1781" s="3" t="s">
        <v>240</v>
      </c>
      <c r="BL1781" s="3" t="s">
        <v>138</v>
      </c>
      <c r="BM1781" s="3" t="s">
        <v>27495</v>
      </c>
      <c r="BN1781" s="3" t="s">
        <v>71</v>
      </c>
      <c r="BO1781" s="3" t="s">
        <v>9424</v>
      </c>
      <c r="BP1781" s="3" t="s">
        <v>2204</v>
      </c>
      <c r="BQ1781" s="3" t="s">
        <v>2205</v>
      </c>
    </row>
    <row r="1782" spans="1:69">
      <c r="A1782" s="3" t="s">
        <v>69</v>
      </c>
      <c r="B1782" s="3" t="s">
        <v>27496</v>
      </c>
      <c r="C1782" s="3" t="s">
        <v>71</v>
      </c>
      <c r="D1782" s="3" t="s">
        <v>71</v>
      </c>
      <c r="E1782" s="3" t="s">
        <v>71</v>
      </c>
      <c r="F1782" s="3" t="s">
        <v>27497</v>
      </c>
      <c r="G1782" s="3" t="s">
        <v>71</v>
      </c>
      <c r="H1782" s="3" t="s">
        <v>71</v>
      </c>
      <c r="I1782" s="3" t="s">
        <v>27498</v>
      </c>
      <c r="J1782" s="3" t="s">
        <v>1266</v>
      </c>
      <c r="K1782" s="3" t="s">
        <v>71</v>
      </c>
      <c r="L1782" s="3" t="s">
        <v>71</v>
      </c>
      <c r="M1782" s="3" t="s">
        <v>74</v>
      </c>
      <c r="N1782" s="3" t="s">
        <v>117</v>
      </c>
      <c r="O1782" s="3" t="s">
        <v>71</v>
      </c>
      <c r="P1782" s="3" t="s">
        <v>71</v>
      </c>
      <c r="Q1782" s="3" t="s">
        <v>71</v>
      </c>
      <c r="R1782" s="3" t="s">
        <v>71</v>
      </c>
      <c r="S1782" s="3" t="s">
        <v>71</v>
      </c>
      <c r="T1782" s="3" t="s">
        <v>71</v>
      </c>
      <c r="U1782" s="3" t="s">
        <v>27499</v>
      </c>
      <c r="V1782" s="3" t="s">
        <v>27500</v>
      </c>
      <c r="W1782" s="3" t="s">
        <v>27501</v>
      </c>
      <c r="X1782" s="3" t="s">
        <v>71</v>
      </c>
      <c r="Y1782" s="3" t="s">
        <v>27502</v>
      </c>
      <c r="Z1782" s="3" t="s">
        <v>27503</v>
      </c>
      <c r="AA1782" s="3" t="s">
        <v>27504</v>
      </c>
      <c r="AB1782" s="3" t="s">
        <v>27505</v>
      </c>
      <c r="AC1782" s="3" t="s">
        <v>71</v>
      </c>
      <c r="AD1782" s="3" t="s">
        <v>71</v>
      </c>
      <c r="AE1782" s="3" t="s">
        <v>71</v>
      </c>
      <c r="AF1782" s="3" t="s">
        <v>71</v>
      </c>
      <c r="AG1782" s="3">
        <v>118</v>
      </c>
      <c r="AH1782" s="3">
        <v>199</v>
      </c>
      <c r="AI1782" s="3">
        <v>215</v>
      </c>
      <c r="AJ1782" s="3">
        <v>7</v>
      </c>
      <c r="AK1782" s="3">
        <v>176</v>
      </c>
      <c r="AL1782" s="3" t="s">
        <v>100</v>
      </c>
      <c r="AM1782" s="3" t="s">
        <v>1135</v>
      </c>
      <c r="AN1782" s="3" t="s">
        <v>1136</v>
      </c>
      <c r="AO1782" s="3" t="s">
        <v>1278</v>
      </c>
      <c r="AP1782" s="3" t="s">
        <v>1279</v>
      </c>
      <c r="AQ1782" s="3" t="s">
        <v>71</v>
      </c>
      <c r="AR1782" s="3" t="s">
        <v>1266</v>
      </c>
      <c r="AS1782" s="3" t="s">
        <v>1280</v>
      </c>
      <c r="AT1782" s="3" t="s">
        <v>106</v>
      </c>
      <c r="AU1782" s="3">
        <v>2006</v>
      </c>
      <c r="AV1782" s="3">
        <v>35</v>
      </c>
      <c r="AW1782" s="3">
        <v>7</v>
      </c>
      <c r="AX1782" s="3" t="s">
        <v>71</v>
      </c>
      <c r="AY1782" s="3" t="s">
        <v>71</v>
      </c>
      <c r="AZ1782" s="3" t="s">
        <v>71</v>
      </c>
      <c r="BA1782" s="3" t="s">
        <v>71</v>
      </c>
      <c r="BB1782" s="3">
        <v>359</v>
      </c>
      <c r="BC1782" s="3">
        <v>369</v>
      </c>
      <c r="BD1782" s="3" t="s">
        <v>71</v>
      </c>
      <c r="BE1782" s="3" t="s">
        <v>27506</v>
      </c>
      <c r="BF1782" s="3" t="str">
        <f>HYPERLINK("http://dx.doi.org/10.1579/0044-7447(2006)35[359:CCEOAB]2.0.CO;2","http://dx.doi.org/10.1579/0044-7447(2006)35[359:CCEOAB]2.0.CO;2")</f>
        <v>http://dx.doi.org/10.1579/0044-7447(2006)35[359:CCEOAB]2.0.CO;2</v>
      </c>
      <c r="BG1782" s="3" t="s">
        <v>71</v>
      </c>
      <c r="BH1782" s="3" t="s">
        <v>71</v>
      </c>
      <c r="BI1782" s="3">
        <v>11</v>
      </c>
      <c r="BJ1782" s="3" t="s">
        <v>554</v>
      </c>
      <c r="BK1782" s="3" t="s">
        <v>93</v>
      </c>
      <c r="BL1782" s="3" t="s">
        <v>556</v>
      </c>
      <c r="BM1782" s="3" t="s">
        <v>27507</v>
      </c>
      <c r="BN1782" s="3">
        <v>17256640</v>
      </c>
      <c r="BO1782" s="3" t="s">
        <v>166</v>
      </c>
      <c r="BP1782" s="3" t="s">
        <v>71</v>
      </c>
      <c r="BQ1782" s="3" t="s">
        <v>71</v>
      </c>
    </row>
    <row r="1783" spans="1:69">
      <c r="A1783" s="1" t="s">
        <v>69</v>
      </c>
      <c r="B1783" s="1" t="s">
        <v>27508</v>
      </c>
      <c r="C1783" s="1" t="s">
        <v>71</v>
      </c>
      <c r="D1783" s="1" t="s">
        <v>71</v>
      </c>
      <c r="E1783" s="1" t="s">
        <v>71</v>
      </c>
      <c r="F1783" s="1" t="s">
        <v>27509</v>
      </c>
      <c r="G1783" s="1" t="s">
        <v>71</v>
      </c>
      <c r="H1783" s="1" t="s">
        <v>71</v>
      </c>
      <c r="I1783" s="1" t="s">
        <v>27510</v>
      </c>
      <c r="J1783" s="1" t="s">
        <v>2798</v>
      </c>
      <c r="K1783" s="1" t="s">
        <v>71</v>
      </c>
      <c r="L1783" s="1" t="s">
        <v>71</v>
      </c>
      <c r="M1783" s="1" t="s">
        <v>74</v>
      </c>
      <c r="N1783" s="1" t="s">
        <v>117</v>
      </c>
      <c r="O1783" s="1" t="s">
        <v>71</v>
      </c>
      <c r="P1783" s="1" t="s">
        <v>71</v>
      </c>
      <c r="Q1783" s="1" t="s">
        <v>71</v>
      </c>
      <c r="R1783" s="1" t="s">
        <v>71</v>
      </c>
      <c r="S1783" s="1" t="s">
        <v>71</v>
      </c>
      <c r="T1783" s="1" t="s">
        <v>27511</v>
      </c>
      <c r="U1783" s="1" t="s">
        <v>27512</v>
      </c>
      <c r="V1783" s="1" t="s">
        <v>27513</v>
      </c>
      <c r="W1783" s="1" t="s">
        <v>27514</v>
      </c>
      <c r="X1783" s="1" t="s">
        <v>71</v>
      </c>
      <c r="Y1783" s="1" t="s">
        <v>27515</v>
      </c>
      <c r="Z1783" s="1" t="s">
        <v>9433</v>
      </c>
      <c r="AA1783" s="1" t="s">
        <v>27516</v>
      </c>
      <c r="AB1783" s="1" t="s">
        <v>27517</v>
      </c>
      <c r="AC1783" s="1" t="s">
        <v>27518</v>
      </c>
      <c r="AD1783" s="1" t="s">
        <v>27518</v>
      </c>
      <c r="AE1783" s="1" t="s">
        <v>27519</v>
      </c>
      <c r="AF1783" s="1" t="s">
        <v>71</v>
      </c>
      <c r="AG1783" s="1">
        <v>165</v>
      </c>
      <c r="AH1783" s="1">
        <v>15</v>
      </c>
      <c r="AI1783" s="1">
        <v>15</v>
      </c>
      <c r="AJ1783" s="1">
        <v>10</v>
      </c>
      <c r="AK1783" s="1">
        <v>102</v>
      </c>
      <c r="AL1783" s="1" t="s">
        <v>1556</v>
      </c>
      <c r="AM1783" s="1" t="s">
        <v>1557</v>
      </c>
      <c r="AN1783" s="1" t="s">
        <v>1558</v>
      </c>
      <c r="AO1783" s="1" t="s">
        <v>2805</v>
      </c>
      <c r="AP1783" s="1" t="s">
        <v>2806</v>
      </c>
      <c r="AQ1783" s="1" t="s">
        <v>71</v>
      </c>
      <c r="AR1783" s="1" t="s">
        <v>2807</v>
      </c>
      <c r="AS1783" s="1" t="s">
        <v>2808</v>
      </c>
      <c r="AT1783" s="1" t="s">
        <v>106</v>
      </c>
      <c r="AU1783" s="1">
        <v>2019</v>
      </c>
      <c r="AV1783" s="1">
        <v>15</v>
      </c>
      <c r="AW1783" s="1">
        <v>6</v>
      </c>
      <c r="AX1783" s="1" t="s">
        <v>71</v>
      </c>
      <c r="AY1783" s="1" t="s">
        <v>71</v>
      </c>
      <c r="AZ1783" s="1" t="s">
        <v>71</v>
      </c>
      <c r="BA1783" s="1" t="s">
        <v>71</v>
      </c>
      <c r="BB1783" s="1">
        <v>832</v>
      </c>
      <c r="BC1783" s="1">
        <v>843</v>
      </c>
      <c r="BD1783" s="1" t="s">
        <v>71</v>
      </c>
      <c r="BE1783" s="1" t="s">
        <v>27520</v>
      </c>
      <c r="BF1783" s="1" t="str">
        <f>HYPERLINK("http://dx.doi.org/10.1002/ieam.4187","http://dx.doi.org/10.1002/ieam.4187")</f>
        <v>http://dx.doi.org/10.1002/ieam.4187</v>
      </c>
      <c r="BG1783" s="1" t="s">
        <v>71</v>
      </c>
      <c r="BH1783" s="1" t="s">
        <v>27521</v>
      </c>
      <c r="BI1783" s="1">
        <v>12</v>
      </c>
      <c r="BJ1783" s="1" t="s">
        <v>261</v>
      </c>
      <c r="BK1783" s="1" t="s">
        <v>240</v>
      </c>
      <c r="BL1783" s="1" t="s">
        <v>262</v>
      </c>
      <c r="BM1783" s="1" t="s">
        <v>27522</v>
      </c>
      <c r="BN1783" s="1">
        <v>31297934</v>
      </c>
      <c r="BO1783" s="1" t="s">
        <v>71</v>
      </c>
      <c r="BP1783" s="1" t="s">
        <v>71</v>
      </c>
      <c r="BQ1783" s="1" t="s">
        <v>71</v>
      </c>
    </row>
    <row r="1784" spans="1:69">
      <c r="A1784" s="3" t="s">
        <v>69</v>
      </c>
      <c r="B1784" s="3" t="s">
        <v>27523</v>
      </c>
      <c r="C1784" s="3" t="s">
        <v>71</v>
      </c>
      <c r="D1784" s="3" t="s">
        <v>71</v>
      </c>
      <c r="E1784" s="3" t="s">
        <v>71</v>
      </c>
      <c r="F1784" s="3" t="s">
        <v>27524</v>
      </c>
      <c r="G1784" s="3" t="s">
        <v>71</v>
      </c>
      <c r="H1784" s="3" t="s">
        <v>71</v>
      </c>
      <c r="I1784" s="3" t="s">
        <v>27525</v>
      </c>
      <c r="J1784" s="3" t="s">
        <v>73</v>
      </c>
      <c r="K1784" s="3" t="s">
        <v>71</v>
      </c>
      <c r="L1784" s="3" t="s">
        <v>71</v>
      </c>
      <c r="M1784" s="3" t="s">
        <v>74</v>
      </c>
      <c r="N1784" s="3" t="s">
        <v>117</v>
      </c>
      <c r="O1784" s="3" t="s">
        <v>71</v>
      </c>
      <c r="P1784" s="3" t="s">
        <v>71</v>
      </c>
      <c r="Q1784" s="3" t="s">
        <v>71</v>
      </c>
      <c r="R1784" s="3" t="s">
        <v>71</v>
      </c>
      <c r="S1784" s="3" t="s">
        <v>71</v>
      </c>
      <c r="T1784" s="3" t="s">
        <v>27526</v>
      </c>
      <c r="U1784" s="3" t="s">
        <v>27527</v>
      </c>
      <c r="V1784" s="3" t="s">
        <v>27528</v>
      </c>
      <c r="W1784" s="3" t="s">
        <v>27529</v>
      </c>
      <c r="X1784" s="3" t="s">
        <v>71</v>
      </c>
      <c r="Y1784" s="3" t="s">
        <v>27530</v>
      </c>
      <c r="Z1784" s="3" t="s">
        <v>20246</v>
      </c>
      <c r="AA1784" s="3" t="s">
        <v>15185</v>
      </c>
      <c r="AB1784" s="3" t="s">
        <v>15186</v>
      </c>
      <c r="AC1784" s="3" t="s">
        <v>27531</v>
      </c>
      <c r="AD1784" s="3" t="s">
        <v>27532</v>
      </c>
      <c r="AE1784" s="3" t="s">
        <v>27533</v>
      </c>
      <c r="AF1784" s="3" t="s">
        <v>71</v>
      </c>
      <c r="AG1784" s="3">
        <v>138</v>
      </c>
      <c r="AH1784" s="3">
        <v>15</v>
      </c>
      <c r="AI1784" s="3">
        <v>15</v>
      </c>
      <c r="AJ1784" s="3">
        <v>15</v>
      </c>
      <c r="AK1784" s="3">
        <v>95</v>
      </c>
      <c r="AL1784" s="3" t="s">
        <v>82</v>
      </c>
      <c r="AM1784" s="3" t="s">
        <v>83</v>
      </c>
      <c r="AN1784" s="3" t="s">
        <v>84</v>
      </c>
      <c r="AO1784" s="3" t="s">
        <v>85</v>
      </c>
      <c r="AP1784" s="3" t="s">
        <v>86</v>
      </c>
      <c r="AQ1784" s="3" t="s">
        <v>71</v>
      </c>
      <c r="AR1784" s="3" t="s">
        <v>87</v>
      </c>
      <c r="AS1784" s="3" t="s">
        <v>88</v>
      </c>
      <c r="AT1784" s="3" t="s">
        <v>5595</v>
      </c>
      <c r="AU1784" s="3">
        <v>2016</v>
      </c>
      <c r="AV1784" s="3">
        <v>114</v>
      </c>
      <c r="AW1784" s="3" t="s">
        <v>71</v>
      </c>
      <c r="AX1784" s="3" t="s">
        <v>71</v>
      </c>
      <c r="AY1784" s="3" t="s">
        <v>71</v>
      </c>
      <c r="AZ1784" s="3" t="s">
        <v>71</v>
      </c>
      <c r="BA1784" s="3" t="s">
        <v>71</v>
      </c>
      <c r="BB1784" s="3">
        <v>45</v>
      </c>
      <c r="BC1784" s="3">
        <v>54</v>
      </c>
      <c r="BD1784" s="3" t="s">
        <v>71</v>
      </c>
      <c r="BE1784" s="3" t="s">
        <v>27534</v>
      </c>
      <c r="BF1784" s="3" t="str">
        <f>HYPERLINK("http://dx.doi.org/10.1016/j.jclepro.2015.07.073","http://dx.doi.org/10.1016/j.jclepro.2015.07.073")</f>
        <v>http://dx.doi.org/10.1016/j.jclepro.2015.07.073</v>
      </c>
      <c r="BG1784" s="3" t="s">
        <v>71</v>
      </c>
      <c r="BH1784" s="3" t="s">
        <v>71</v>
      </c>
      <c r="BI1784" s="3">
        <v>10</v>
      </c>
      <c r="BJ1784" s="3" t="s">
        <v>92</v>
      </c>
      <c r="BK1784" s="3" t="s">
        <v>93</v>
      </c>
      <c r="BL1784" s="3" t="s">
        <v>94</v>
      </c>
      <c r="BM1784" s="3" t="s">
        <v>27535</v>
      </c>
      <c r="BN1784" s="3" t="s">
        <v>71</v>
      </c>
      <c r="BO1784" s="3" t="s">
        <v>71</v>
      </c>
      <c r="BP1784" s="3" t="s">
        <v>71</v>
      </c>
      <c r="BQ1784" s="3" t="s">
        <v>71</v>
      </c>
    </row>
    <row r="1785" spans="1:69">
      <c r="A1785" s="1" t="s">
        <v>69</v>
      </c>
      <c r="B1785" s="1" t="s">
        <v>27536</v>
      </c>
      <c r="C1785" s="1" t="s">
        <v>71</v>
      </c>
      <c r="D1785" s="1" t="s">
        <v>71</v>
      </c>
      <c r="E1785" s="1" t="s">
        <v>71</v>
      </c>
      <c r="F1785" s="1" t="s">
        <v>27537</v>
      </c>
      <c r="G1785" s="1" t="s">
        <v>71</v>
      </c>
      <c r="H1785" s="1" t="s">
        <v>71</v>
      </c>
      <c r="I1785" s="1" t="s">
        <v>27538</v>
      </c>
      <c r="J1785" s="1" t="s">
        <v>144</v>
      </c>
      <c r="K1785" s="1" t="s">
        <v>71</v>
      </c>
      <c r="L1785" s="1" t="s">
        <v>71</v>
      </c>
      <c r="M1785" s="1" t="s">
        <v>74</v>
      </c>
      <c r="N1785" s="1" t="s">
        <v>75</v>
      </c>
      <c r="O1785" s="1" t="s">
        <v>71</v>
      </c>
      <c r="P1785" s="1" t="s">
        <v>71</v>
      </c>
      <c r="Q1785" s="1" t="s">
        <v>71</v>
      </c>
      <c r="R1785" s="1" t="s">
        <v>71</v>
      </c>
      <c r="S1785" s="1" t="s">
        <v>71</v>
      </c>
      <c r="T1785" s="1" t="s">
        <v>27539</v>
      </c>
      <c r="U1785" s="1" t="s">
        <v>27540</v>
      </c>
      <c r="V1785" s="1" t="s">
        <v>27541</v>
      </c>
      <c r="W1785" s="1" t="s">
        <v>27542</v>
      </c>
      <c r="X1785" s="1" t="s">
        <v>71</v>
      </c>
      <c r="Y1785" s="1" t="s">
        <v>27543</v>
      </c>
      <c r="Z1785" s="1" t="s">
        <v>27544</v>
      </c>
      <c r="AA1785" s="1" t="s">
        <v>27545</v>
      </c>
      <c r="AB1785" s="1" t="s">
        <v>27546</v>
      </c>
      <c r="AC1785" s="1" t="s">
        <v>27547</v>
      </c>
      <c r="AD1785" s="1" t="s">
        <v>27548</v>
      </c>
      <c r="AE1785" s="1" t="s">
        <v>27549</v>
      </c>
      <c r="AF1785" s="1" t="s">
        <v>71</v>
      </c>
      <c r="AG1785" s="1">
        <v>43</v>
      </c>
      <c r="AH1785" s="1">
        <v>11</v>
      </c>
      <c r="AI1785" s="1">
        <v>11</v>
      </c>
      <c r="AJ1785" s="1">
        <v>3</v>
      </c>
      <c r="AK1785" s="1">
        <v>29</v>
      </c>
      <c r="AL1785" s="1" t="s">
        <v>156</v>
      </c>
      <c r="AM1785" s="1" t="s">
        <v>157</v>
      </c>
      <c r="AN1785" s="1" t="s">
        <v>158</v>
      </c>
      <c r="AO1785" s="1" t="s">
        <v>159</v>
      </c>
      <c r="AP1785" s="1" t="s">
        <v>160</v>
      </c>
      <c r="AQ1785" s="1" t="s">
        <v>71</v>
      </c>
      <c r="AR1785" s="1" t="s">
        <v>161</v>
      </c>
      <c r="AS1785" s="1" t="s">
        <v>162</v>
      </c>
      <c r="AT1785" s="1" t="s">
        <v>1317</v>
      </c>
      <c r="AU1785" s="1">
        <v>2019</v>
      </c>
      <c r="AV1785" s="1">
        <v>694</v>
      </c>
      <c r="AW1785" s="1" t="s">
        <v>71</v>
      </c>
      <c r="AX1785" s="1" t="s">
        <v>71</v>
      </c>
      <c r="AY1785" s="1" t="s">
        <v>71</v>
      </c>
      <c r="AZ1785" s="1" t="s">
        <v>71</v>
      </c>
      <c r="BA1785" s="1" t="s">
        <v>71</v>
      </c>
      <c r="BB1785" s="1" t="s">
        <v>71</v>
      </c>
      <c r="BC1785" s="1" t="s">
        <v>71</v>
      </c>
      <c r="BD1785" s="1">
        <v>133586</v>
      </c>
      <c r="BE1785" s="1" t="s">
        <v>27550</v>
      </c>
      <c r="BF1785" s="1" t="str">
        <f>HYPERLINK("http://dx.doi.org/10.1016/j.scitotenv.2019.133586","http://dx.doi.org/10.1016/j.scitotenv.2019.133586")</f>
        <v>http://dx.doi.org/10.1016/j.scitotenv.2019.133586</v>
      </c>
      <c r="BG1785" s="1" t="s">
        <v>71</v>
      </c>
      <c r="BH1785" s="1" t="s">
        <v>71</v>
      </c>
      <c r="BI1785" s="1">
        <v>11</v>
      </c>
      <c r="BJ1785" s="1" t="s">
        <v>137</v>
      </c>
      <c r="BK1785" s="1" t="s">
        <v>240</v>
      </c>
      <c r="BL1785" s="1" t="s">
        <v>138</v>
      </c>
      <c r="BM1785" s="1" t="s">
        <v>26563</v>
      </c>
      <c r="BN1785" s="1">
        <v>31386954</v>
      </c>
      <c r="BO1785" s="1" t="s">
        <v>71</v>
      </c>
      <c r="BP1785" s="1" t="s">
        <v>71</v>
      </c>
      <c r="BQ1785" s="1" t="s">
        <v>71</v>
      </c>
    </row>
    <row r="1786" spans="1:69">
      <c r="A1786" s="3" t="s">
        <v>69</v>
      </c>
      <c r="B1786" s="3" t="s">
        <v>27551</v>
      </c>
      <c r="C1786" s="3" t="s">
        <v>71</v>
      </c>
      <c r="D1786" s="3" t="s">
        <v>71</v>
      </c>
      <c r="E1786" s="3" t="s">
        <v>71</v>
      </c>
      <c r="F1786" s="3" t="s">
        <v>27551</v>
      </c>
      <c r="G1786" s="3" t="s">
        <v>71</v>
      </c>
      <c r="H1786" s="3" t="s">
        <v>71</v>
      </c>
      <c r="I1786" s="3" t="s">
        <v>27552</v>
      </c>
      <c r="J1786" s="3" t="s">
        <v>1546</v>
      </c>
      <c r="K1786" s="3" t="s">
        <v>71</v>
      </c>
      <c r="L1786" s="3" t="s">
        <v>71</v>
      </c>
      <c r="M1786" s="3" t="s">
        <v>74</v>
      </c>
      <c r="N1786" s="3" t="s">
        <v>75</v>
      </c>
      <c r="O1786" s="3" t="s">
        <v>71</v>
      </c>
      <c r="P1786" s="3" t="s">
        <v>71</v>
      </c>
      <c r="Q1786" s="3" t="s">
        <v>71</v>
      </c>
      <c r="R1786" s="3" t="s">
        <v>71</v>
      </c>
      <c r="S1786" s="3" t="s">
        <v>71</v>
      </c>
      <c r="T1786" s="3" t="s">
        <v>71</v>
      </c>
      <c r="U1786" s="3" t="s">
        <v>27553</v>
      </c>
      <c r="V1786" s="3" t="s">
        <v>27554</v>
      </c>
      <c r="W1786" s="3" t="s">
        <v>27555</v>
      </c>
      <c r="X1786" s="3" t="s">
        <v>71</v>
      </c>
      <c r="Y1786" s="3" t="s">
        <v>27556</v>
      </c>
      <c r="Z1786" s="3" t="s">
        <v>71</v>
      </c>
      <c r="AA1786" s="3" t="s">
        <v>27557</v>
      </c>
      <c r="AB1786" s="3" t="s">
        <v>71</v>
      </c>
      <c r="AC1786" s="3" t="s">
        <v>71</v>
      </c>
      <c r="AD1786" s="3" t="s">
        <v>71</v>
      </c>
      <c r="AE1786" s="3" t="s">
        <v>71</v>
      </c>
      <c r="AF1786" s="3" t="s">
        <v>71</v>
      </c>
      <c r="AG1786" s="3">
        <v>57</v>
      </c>
      <c r="AH1786" s="3">
        <v>30</v>
      </c>
      <c r="AI1786" s="3">
        <v>30</v>
      </c>
      <c r="AJ1786" s="3">
        <v>0</v>
      </c>
      <c r="AK1786" s="3">
        <v>15</v>
      </c>
      <c r="AL1786" s="3" t="s">
        <v>6832</v>
      </c>
      <c r="AM1786" s="3" t="s">
        <v>1495</v>
      </c>
      <c r="AN1786" s="3" t="s">
        <v>6833</v>
      </c>
      <c r="AO1786" s="3" t="s">
        <v>1559</v>
      </c>
      <c r="AP1786" s="3" t="s">
        <v>71</v>
      </c>
      <c r="AQ1786" s="3" t="s">
        <v>71</v>
      </c>
      <c r="AR1786" s="3" t="s">
        <v>1561</v>
      </c>
      <c r="AS1786" s="3" t="s">
        <v>1562</v>
      </c>
      <c r="AT1786" s="3" t="s">
        <v>2233</v>
      </c>
      <c r="AU1786" s="3">
        <v>1999</v>
      </c>
      <c r="AV1786" s="3">
        <v>28</v>
      </c>
      <c r="AW1786" s="3">
        <v>6</v>
      </c>
      <c r="AX1786" s="3" t="s">
        <v>71</v>
      </c>
      <c r="AY1786" s="3" t="s">
        <v>71</v>
      </c>
      <c r="AZ1786" s="3" t="s">
        <v>71</v>
      </c>
      <c r="BA1786" s="3" t="s">
        <v>71</v>
      </c>
      <c r="BB1786" s="3">
        <v>1916</v>
      </c>
      <c r="BC1786" s="3">
        <v>1928</v>
      </c>
      <c r="BD1786" s="3" t="s">
        <v>71</v>
      </c>
      <c r="BE1786" s="3" t="s">
        <v>27558</v>
      </c>
      <c r="BF1786" s="3" t="str">
        <f>HYPERLINK("http://dx.doi.org/10.2134/jeq1999.00472425002800060031x","http://dx.doi.org/10.2134/jeq1999.00472425002800060031x")</f>
        <v>http://dx.doi.org/10.2134/jeq1999.00472425002800060031x</v>
      </c>
      <c r="BG1786" s="3" t="s">
        <v>71</v>
      </c>
      <c r="BH1786" s="3" t="s">
        <v>71</v>
      </c>
      <c r="BI1786" s="3">
        <v>13</v>
      </c>
      <c r="BJ1786" s="3" t="s">
        <v>137</v>
      </c>
      <c r="BK1786" s="3" t="s">
        <v>240</v>
      </c>
      <c r="BL1786" s="3" t="s">
        <v>138</v>
      </c>
      <c r="BM1786" s="3" t="s">
        <v>27559</v>
      </c>
      <c r="BN1786" s="3" t="s">
        <v>71</v>
      </c>
      <c r="BO1786" s="3" t="s">
        <v>71</v>
      </c>
      <c r="BP1786" s="3" t="s">
        <v>71</v>
      </c>
      <c r="BQ1786" s="3" t="s">
        <v>71</v>
      </c>
    </row>
    <row r="1787" spans="1:69">
      <c r="A1787" s="1" t="s">
        <v>69</v>
      </c>
      <c r="B1787" s="1" t="s">
        <v>27560</v>
      </c>
      <c r="C1787" s="1" t="s">
        <v>71</v>
      </c>
      <c r="D1787" s="1" t="s">
        <v>71</v>
      </c>
      <c r="E1787" s="1" t="s">
        <v>71</v>
      </c>
      <c r="F1787" s="1" t="s">
        <v>27561</v>
      </c>
      <c r="G1787" s="1" t="s">
        <v>71</v>
      </c>
      <c r="H1787" s="1" t="s">
        <v>71</v>
      </c>
      <c r="I1787" s="1" t="s">
        <v>27562</v>
      </c>
      <c r="J1787" s="1" t="s">
        <v>73</v>
      </c>
      <c r="K1787" s="1" t="s">
        <v>71</v>
      </c>
      <c r="L1787" s="1" t="s">
        <v>71</v>
      </c>
      <c r="M1787" s="1" t="s">
        <v>74</v>
      </c>
      <c r="N1787" s="1" t="s">
        <v>75</v>
      </c>
      <c r="O1787" s="1" t="s">
        <v>71</v>
      </c>
      <c r="P1787" s="1" t="s">
        <v>71</v>
      </c>
      <c r="Q1787" s="1" t="s">
        <v>71</v>
      </c>
      <c r="R1787" s="1" t="s">
        <v>71</v>
      </c>
      <c r="S1787" s="1" t="s">
        <v>71</v>
      </c>
      <c r="T1787" s="1" t="s">
        <v>27563</v>
      </c>
      <c r="U1787" s="1" t="s">
        <v>27564</v>
      </c>
      <c r="V1787" s="1" t="s">
        <v>27565</v>
      </c>
      <c r="W1787" s="1" t="s">
        <v>27566</v>
      </c>
      <c r="X1787" s="1" t="s">
        <v>71</v>
      </c>
      <c r="Y1787" s="1" t="s">
        <v>27567</v>
      </c>
      <c r="Z1787" s="1" t="s">
        <v>27568</v>
      </c>
      <c r="AA1787" s="1" t="s">
        <v>27569</v>
      </c>
      <c r="AB1787" s="1" t="s">
        <v>27570</v>
      </c>
      <c r="AC1787" s="1" t="s">
        <v>27571</v>
      </c>
      <c r="AD1787" s="1" t="s">
        <v>27572</v>
      </c>
      <c r="AE1787" s="1" t="s">
        <v>27573</v>
      </c>
      <c r="AF1787" s="1" t="s">
        <v>71</v>
      </c>
      <c r="AG1787" s="1">
        <v>26</v>
      </c>
      <c r="AH1787" s="1">
        <v>0</v>
      </c>
      <c r="AI1787" s="1">
        <v>0</v>
      </c>
      <c r="AJ1787" s="1">
        <v>7</v>
      </c>
      <c r="AK1787" s="1">
        <v>7</v>
      </c>
      <c r="AL1787" s="1" t="s">
        <v>82</v>
      </c>
      <c r="AM1787" s="1" t="s">
        <v>83</v>
      </c>
      <c r="AN1787" s="1" t="s">
        <v>84</v>
      </c>
      <c r="AO1787" s="1" t="s">
        <v>85</v>
      </c>
      <c r="AP1787" s="1" t="s">
        <v>86</v>
      </c>
      <c r="AQ1787" s="1" t="s">
        <v>71</v>
      </c>
      <c r="AR1787" s="1" t="s">
        <v>87</v>
      </c>
      <c r="AS1787" s="1" t="s">
        <v>88</v>
      </c>
      <c r="AT1787" s="1" t="s">
        <v>3718</v>
      </c>
      <c r="AU1787" s="1">
        <v>2022</v>
      </c>
      <c r="AV1787" s="1">
        <v>332</v>
      </c>
      <c r="AW1787" s="1" t="s">
        <v>71</v>
      </c>
      <c r="AX1787" s="1" t="s">
        <v>71</v>
      </c>
      <c r="AY1787" s="1" t="s">
        <v>71</v>
      </c>
      <c r="AZ1787" s="1" t="s">
        <v>71</v>
      </c>
      <c r="BA1787" s="1" t="s">
        <v>71</v>
      </c>
      <c r="BB1787" s="1" t="s">
        <v>71</v>
      </c>
      <c r="BC1787" s="1" t="s">
        <v>71</v>
      </c>
      <c r="BD1787" s="1">
        <v>130132</v>
      </c>
      <c r="BE1787" s="1" t="s">
        <v>27574</v>
      </c>
      <c r="BF1787" s="1" t="str">
        <f>HYPERLINK("http://dx.doi.org/10.1016/j.jclepro.2021.130132","http://dx.doi.org/10.1016/j.jclepro.2021.130132")</f>
        <v>http://dx.doi.org/10.1016/j.jclepro.2021.130132</v>
      </c>
      <c r="BG1787" s="1" t="s">
        <v>71</v>
      </c>
      <c r="BH1787" s="1" t="s">
        <v>71</v>
      </c>
      <c r="BI1787" s="1">
        <v>7</v>
      </c>
      <c r="BJ1787" s="1" t="s">
        <v>92</v>
      </c>
      <c r="BK1787" s="1" t="s">
        <v>93</v>
      </c>
      <c r="BL1787" s="1" t="s">
        <v>94</v>
      </c>
      <c r="BM1787" s="1" t="s">
        <v>27575</v>
      </c>
      <c r="BN1787" s="1" t="s">
        <v>71</v>
      </c>
      <c r="BO1787" s="1" t="s">
        <v>71</v>
      </c>
      <c r="BP1787" s="1" t="s">
        <v>71</v>
      </c>
      <c r="BQ1787" s="1" t="s">
        <v>71</v>
      </c>
    </row>
    <row r="1788" spans="1:69">
      <c r="A1788" s="3" t="s">
        <v>69</v>
      </c>
      <c r="B1788" s="3" t="s">
        <v>27576</v>
      </c>
      <c r="C1788" s="3" t="s">
        <v>71</v>
      </c>
      <c r="D1788" s="3" t="s">
        <v>71</v>
      </c>
      <c r="E1788" s="3" t="s">
        <v>71</v>
      </c>
      <c r="F1788" s="3" t="s">
        <v>27576</v>
      </c>
      <c r="G1788" s="3" t="s">
        <v>71</v>
      </c>
      <c r="H1788" s="3" t="s">
        <v>71</v>
      </c>
      <c r="I1788" s="3" t="s">
        <v>27577</v>
      </c>
      <c r="J1788" s="3" t="s">
        <v>2394</v>
      </c>
      <c r="K1788" s="3" t="s">
        <v>71</v>
      </c>
      <c r="L1788" s="3" t="s">
        <v>71</v>
      </c>
      <c r="M1788" s="3" t="s">
        <v>74</v>
      </c>
      <c r="N1788" s="3" t="s">
        <v>534</v>
      </c>
      <c r="O1788" s="3" t="s">
        <v>27578</v>
      </c>
      <c r="P1788" s="3" t="s">
        <v>27579</v>
      </c>
      <c r="Q1788" s="3" t="s">
        <v>27580</v>
      </c>
      <c r="R1788" s="3" t="s">
        <v>27581</v>
      </c>
      <c r="S1788" s="3" t="s">
        <v>71</v>
      </c>
      <c r="T1788" s="3" t="s">
        <v>71</v>
      </c>
      <c r="U1788" s="3" t="s">
        <v>27582</v>
      </c>
      <c r="V1788" s="3" t="s">
        <v>27583</v>
      </c>
      <c r="W1788" s="3" t="s">
        <v>71</v>
      </c>
      <c r="X1788" s="3" t="s">
        <v>71</v>
      </c>
      <c r="Y1788" s="3" t="s">
        <v>27584</v>
      </c>
      <c r="Z1788" s="3" t="s">
        <v>71</v>
      </c>
      <c r="AA1788" s="3" t="s">
        <v>27585</v>
      </c>
      <c r="AB1788" s="3" t="s">
        <v>71</v>
      </c>
      <c r="AC1788" s="3" t="s">
        <v>71</v>
      </c>
      <c r="AD1788" s="3" t="s">
        <v>71</v>
      </c>
      <c r="AE1788" s="3" t="s">
        <v>71</v>
      </c>
      <c r="AF1788" s="3" t="s">
        <v>71</v>
      </c>
      <c r="AG1788" s="3">
        <v>90</v>
      </c>
      <c r="AH1788" s="3">
        <v>377</v>
      </c>
      <c r="AI1788" s="3">
        <v>426</v>
      </c>
      <c r="AJ1788" s="3">
        <v>4</v>
      </c>
      <c r="AK1788" s="3">
        <v>310</v>
      </c>
      <c r="AL1788" s="3" t="s">
        <v>951</v>
      </c>
      <c r="AM1788" s="3" t="s">
        <v>83</v>
      </c>
      <c r="AN1788" s="3" t="s">
        <v>1093</v>
      </c>
      <c r="AO1788" s="3" t="s">
        <v>2406</v>
      </c>
      <c r="AP1788" s="3" t="s">
        <v>2407</v>
      </c>
      <c r="AQ1788" s="3" t="s">
        <v>71</v>
      </c>
      <c r="AR1788" s="3" t="s">
        <v>2408</v>
      </c>
      <c r="AS1788" s="3" t="s">
        <v>2409</v>
      </c>
      <c r="AT1788" s="3" t="s">
        <v>27586</v>
      </c>
      <c r="AU1788" s="3">
        <v>1995</v>
      </c>
      <c r="AV1788" s="3">
        <v>31</v>
      </c>
      <c r="AW1788" s="3" t="s">
        <v>27587</v>
      </c>
      <c r="AX1788" s="3" t="s">
        <v>71</v>
      </c>
      <c r="AY1788" s="3" t="s">
        <v>71</v>
      </c>
      <c r="AZ1788" s="3" t="s">
        <v>71</v>
      </c>
      <c r="BA1788" s="3" t="s">
        <v>71</v>
      </c>
      <c r="BB1788" s="3">
        <v>159</v>
      </c>
      <c r="BC1788" s="3">
        <v>166</v>
      </c>
      <c r="BD1788" s="3" t="s">
        <v>71</v>
      </c>
      <c r="BE1788" s="3" t="s">
        <v>27588</v>
      </c>
      <c r="BF1788" s="3" t="str">
        <f>HYPERLINK("http://dx.doi.org/10.1016/0025-326X(95)00100-2","http://dx.doi.org/10.1016/0025-326X(95)00100-2")</f>
        <v>http://dx.doi.org/10.1016/0025-326X(95)00100-2</v>
      </c>
      <c r="BG1788" s="3" t="s">
        <v>71</v>
      </c>
      <c r="BH1788" s="3" t="s">
        <v>71</v>
      </c>
      <c r="BI1788" s="3">
        <v>8</v>
      </c>
      <c r="BJ1788" s="3" t="s">
        <v>309</v>
      </c>
      <c r="BK1788" s="3" t="s">
        <v>555</v>
      </c>
      <c r="BL1788" s="3" t="s">
        <v>310</v>
      </c>
      <c r="BM1788" s="3" t="s">
        <v>27589</v>
      </c>
      <c r="BN1788" s="3" t="s">
        <v>71</v>
      </c>
      <c r="BO1788" s="3" t="s">
        <v>71</v>
      </c>
      <c r="BP1788" s="3" t="s">
        <v>71</v>
      </c>
      <c r="BQ1788" s="3" t="s">
        <v>71</v>
      </c>
    </row>
    <row r="1789" spans="1:69">
      <c r="A1789" s="1" t="s">
        <v>69</v>
      </c>
      <c r="B1789" s="1" t="s">
        <v>27590</v>
      </c>
      <c r="C1789" s="1" t="s">
        <v>71</v>
      </c>
      <c r="D1789" s="1" t="s">
        <v>71</v>
      </c>
      <c r="E1789" s="1" t="s">
        <v>71</v>
      </c>
      <c r="F1789" s="1" t="s">
        <v>27591</v>
      </c>
      <c r="G1789" s="1" t="s">
        <v>71</v>
      </c>
      <c r="H1789" s="1" t="s">
        <v>71</v>
      </c>
      <c r="I1789" s="1" t="s">
        <v>27592</v>
      </c>
      <c r="J1789" s="1" t="s">
        <v>1018</v>
      </c>
      <c r="K1789" s="1" t="s">
        <v>71</v>
      </c>
      <c r="L1789" s="1" t="s">
        <v>71</v>
      </c>
      <c r="M1789" s="1" t="s">
        <v>74</v>
      </c>
      <c r="N1789" s="1" t="s">
        <v>75</v>
      </c>
      <c r="O1789" s="1" t="s">
        <v>71</v>
      </c>
      <c r="P1789" s="1" t="s">
        <v>71</v>
      </c>
      <c r="Q1789" s="1" t="s">
        <v>71</v>
      </c>
      <c r="R1789" s="1" t="s">
        <v>71</v>
      </c>
      <c r="S1789" s="1" t="s">
        <v>71</v>
      </c>
      <c r="T1789" s="1" t="s">
        <v>27593</v>
      </c>
      <c r="U1789" s="1" t="s">
        <v>27594</v>
      </c>
      <c r="V1789" s="1" t="s">
        <v>27595</v>
      </c>
      <c r="W1789" s="1" t="s">
        <v>27596</v>
      </c>
      <c r="X1789" s="1" t="s">
        <v>71</v>
      </c>
      <c r="Y1789" s="1" t="s">
        <v>27597</v>
      </c>
      <c r="Z1789" s="1" t="s">
        <v>27598</v>
      </c>
      <c r="AA1789" s="1" t="s">
        <v>71</v>
      </c>
      <c r="AB1789" s="1" t="s">
        <v>71</v>
      </c>
      <c r="AC1789" s="1" t="s">
        <v>27599</v>
      </c>
      <c r="AD1789" s="1" t="s">
        <v>5446</v>
      </c>
      <c r="AE1789" s="1" t="s">
        <v>27600</v>
      </c>
      <c r="AF1789" s="1" t="s">
        <v>71</v>
      </c>
      <c r="AG1789" s="1">
        <v>99</v>
      </c>
      <c r="AH1789" s="1">
        <v>3</v>
      </c>
      <c r="AI1789" s="1">
        <v>3</v>
      </c>
      <c r="AJ1789" s="1">
        <v>12</v>
      </c>
      <c r="AK1789" s="1">
        <v>33</v>
      </c>
      <c r="AL1789" s="1" t="s">
        <v>156</v>
      </c>
      <c r="AM1789" s="1" t="s">
        <v>157</v>
      </c>
      <c r="AN1789" s="1" t="s">
        <v>158</v>
      </c>
      <c r="AO1789" s="1" t="s">
        <v>1027</v>
      </c>
      <c r="AP1789" s="1" t="s">
        <v>1028</v>
      </c>
      <c r="AQ1789" s="1" t="s">
        <v>71</v>
      </c>
      <c r="AR1789" s="1" t="s">
        <v>1029</v>
      </c>
      <c r="AS1789" s="1" t="s">
        <v>1030</v>
      </c>
      <c r="AT1789" s="1" t="s">
        <v>282</v>
      </c>
      <c r="AU1789" s="1">
        <v>2021</v>
      </c>
      <c r="AV1789" s="1">
        <v>129</v>
      </c>
      <c r="AW1789" s="1" t="s">
        <v>71</v>
      </c>
      <c r="AX1789" s="1" t="s">
        <v>71</v>
      </c>
      <c r="AY1789" s="1" t="s">
        <v>71</v>
      </c>
      <c r="AZ1789" s="1" t="s">
        <v>71</v>
      </c>
      <c r="BA1789" s="1" t="s">
        <v>71</v>
      </c>
      <c r="BB1789" s="1" t="s">
        <v>71</v>
      </c>
      <c r="BC1789" s="1" t="s">
        <v>71</v>
      </c>
      <c r="BD1789" s="1">
        <v>107977</v>
      </c>
      <c r="BE1789" s="1" t="s">
        <v>27601</v>
      </c>
      <c r="BF1789" s="1" t="str">
        <f>HYPERLINK("http://dx.doi.org/10.1016/j.ecolind.2021.107977","http://dx.doi.org/10.1016/j.ecolind.2021.107977")</f>
        <v>http://dx.doi.org/10.1016/j.ecolind.2021.107977</v>
      </c>
      <c r="BG1789" s="1" t="s">
        <v>71</v>
      </c>
      <c r="BH1789" s="1" t="s">
        <v>914</v>
      </c>
      <c r="BI1789" s="1">
        <v>9</v>
      </c>
      <c r="BJ1789" s="1" t="s">
        <v>410</v>
      </c>
      <c r="BK1789" s="1" t="s">
        <v>240</v>
      </c>
      <c r="BL1789" s="1" t="s">
        <v>111</v>
      </c>
      <c r="BM1789" s="1" t="s">
        <v>27602</v>
      </c>
      <c r="BN1789" s="1" t="s">
        <v>71</v>
      </c>
      <c r="BO1789" s="1" t="s">
        <v>598</v>
      </c>
      <c r="BP1789" s="1" t="s">
        <v>71</v>
      </c>
      <c r="BQ1789" s="1" t="s">
        <v>71</v>
      </c>
    </row>
    <row r="1790" spans="1:69">
      <c r="A1790" s="3" t="s">
        <v>69</v>
      </c>
      <c r="B1790" s="3" t="s">
        <v>27603</v>
      </c>
      <c r="C1790" s="3" t="s">
        <v>71</v>
      </c>
      <c r="D1790" s="3" t="s">
        <v>71</v>
      </c>
      <c r="E1790" s="3" t="s">
        <v>71</v>
      </c>
      <c r="F1790" s="3" t="s">
        <v>27604</v>
      </c>
      <c r="G1790" s="3" t="s">
        <v>71</v>
      </c>
      <c r="H1790" s="3" t="s">
        <v>71</v>
      </c>
      <c r="I1790" s="3" t="s">
        <v>27605</v>
      </c>
      <c r="J1790" s="3" t="s">
        <v>144</v>
      </c>
      <c r="K1790" s="3" t="s">
        <v>71</v>
      </c>
      <c r="L1790" s="3" t="s">
        <v>71</v>
      </c>
      <c r="M1790" s="3" t="s">
        <v>74</v>
      </c>
      <c r="N1790" s="3" t="s">
        <v>117</v>
      </c>
      <c r="O1790" s="3" t="s">
        <v>71</v>
      </c>
      <c r="P1790" s="3" t="s">
        <v>71</v>
      </c>
      <c r="Q1790" s="3" t="s">
        <v>71</v>
      </c>
      <c r="R1790" s="3" t="s">
        <v>71</v>
      </c>
      <c r="S1790" s="3" t="s">
        <v>71</v>
      </c>
      <c r="T1790" s="3" t="s">
        <v>27606</v>
      </c>
      <c r="U1790" s="3" t="s">
        <v>27607</v>
      </c>
      <c r="V1790" s="3" t="s">
        <v>27608</v>
      </c>
      <c r="W1790" s="3" t="s">
        <v>27609</v>
      </c>
      <c r="X1790" s="3" t="s">
        <v>71</v>
      </c>
      <c r="Y1790" s="3" t="s">
        <v>27610</v>
      </c>
      <c r="Z1790" s="3" t="s">
        <v>27611</v>
      </c>
      <c r="AA1790" s="3" t="s">
        <v>22799</v>
      </c>
      <c r="AB1790" s="3" t="s">
        <v>22800</v>
      </c>
      <c r="AC1790" s="3" t="s">
        <v>27612</v>
      </c>
      <c r="AD1790" s="3" t="s">
        <v>27613</v>
      </c>
      <c r="AE1790" s="3" t="s">
        <v>27614</v>
      </c>
      <c r="AF1790" s="3" t="s">
        <v>71</v>
      </c>
      <c r="AG1790" s="3">
        <v>125</v>
      </c>
      <c r="AH1790" s="3">
        <v>134</v>
      </c>
      <c r="AI1790" s="3">
        <v>137</v>
      </c>
      <c r="AJ1790" s="3">
        <v>23</v>
      </c>
      <c r="AK1790" s="3">
        <v>262</v>
      </c>
      <c r="AL1790" s="3" t="s">
        <v>156</v>
      </c>
      <c r="AM1790" s="3" t="s">
        <v>157</v>
      </c>
      <c r="AN1790" s="3" t="s">
        <v>158</v>
      </c>
      <c r="AO1790" s="3" t="s">
        <v>159</v>
      </c>
      <c r="AP1790" s="3" t="s">
        <v>160</v>
      </c>
      <c r="AQ1790" s="3" t="s">
        <v>71</v>
      </c>
      <c r="AR1790" s="3" t="s">
        <v>161</v>
      </c>
      <c r="AS1790" s="3" t="s">
        <v>162</v>
      </c>
      <c r="AT1790" s="3" t="s">
        <v>1576</v>
      </c>
      <c r="AU1790" s="3">
        <v>2015</v>
      </c>
      <c r="AV1790" s="3">
        <v>512</v>
      </c>
      <c r="AW1790" s="3" t="s">
        <v>71</v>
      </c>
      <c r="AX1790" s="3" t="s">
        <v>71</v>
      </c>
      <c r="AY1790" s="3" t="s">
        <v>71</v>
      </c>
      <c r="AZ1790" s="3" t="s">
        <v>71</v>
      </c>
      <c r="BA1790" s="3" t="s">
        <v>71</v>
      </c>
      <c r="BB1790" s="3">
        <v>415</v>
      </c>
      <c r="BC1790" s="3">
        <v>427</v>
      </c>
      <c r="BD1790" s="3" t="s">
        <v>71</v>
      </c>
      <c r="BE1790" s="3" t="s">
        <v>27615</v>
      </c>
      <c r="BF1790" s="3" t="str">
        <f>HYPERLINK("http://dx.doi.org/10.1016/j.scitotenv.2014.12.101","http://dx.doi.org/10.1016/j.scitotenv.2014.12.101")</f>
        <v>http://dx.doi.org/10.1016/j.scitotenv.2014.12.101</v>
      </c>
      <c r="BG1790" s="3" t="s">
        <v>71</v>
      </c>
      <c r="BH1790" s="3" t="s">
        <v>71</v>
      </c>
      <c r="BI1790" s="3">
        <v>13</v>
      </c>
      <c r="BJ1790" s="3" t="s">
        <v>137</v>
      </c>
      <c r="BK1790" s="3" t="s">
        <v>93</v>
      </c>
      <c r="BL1790" s="3" t="s">
        <v>138</v>
      </c>
      <c r="BM1790" s="3" t="s">
        <v>6311</v>
      </c>
      <c r="BN1790" s="3">
        <v>25644838</v>
      </c>
      <c r="BO1790" s="3" t="s">
        <v>71</v>
      </c>
      <c r="BP1790" s="3" t="s">
        <v>71</v>
      </c>
      <c r="BQ1790" s="3" t="s">
        <v>71</v>
      </c>
    </row>
    <row r="1791" spans="1:69">
      <c r="A1791" s="1" t="s">
        <v>69</v>
      </c>
      <c r="B1791" s="1" t="s">
        <v>27616</v>
      </c>
      <c r="C1791" s="1" t="s">
        <v>71</v>
      </c>
      <c r="D1791" s="1" t="s">
        <v>71</v>
      </c>
      <c r="E1791" s="1" t="s">
        <v>71</v>
      </c>
      <c r="F1791" s="1" t="s">
        <v>27617</v>
      </c>
      <c r="G1791" s="1" t="s">
        <v>71</v>
      </c>
      <c r="H1791" s="1" t="s">
        <v>71</v>
      </c>
      <c r="I1791" s="1" t="s">
        <v>27618</v>
      </c>
      <c r="J1791" s="1" t="s">
        <v>7547</v>
      </c>
      <c r="K1791" s="1" t="s">
        <v>71</v>
      </c>
      <c r="L1791" s="1" t="s">
        <v>71</v>
      </c>
      <c r="M1791" s="1" t="s">
        <v>74</v>
      </c>
      <c r="N1791" s="1" t="s">
        <v>75</v>
      </c>
      <c r="O1791" s="1" t="s">
        <v>71</v>
      </c>
      <c r="P1791" s="1" t="s">
        <v>71</v>
      </c>
      <c r="Q1791" s="1" t="s">
        <v>71</v>
      </c>
      <c r="R1791" s="1" t="s">
        <v>71</v>
      </c>
      <c r="S1791" s="1" t="s">
        <v>71</v>
      </c>
      <c r="T1791" s="1" t="s">
        <v>27619</v>
      </c>
      <c r="U1791" s="1" t="s">
        <v>27620</v>
      </c>
      <c r="V1791" s="1" t="s">
        <v>27621</v>
      </c>
      <c r="W1791" s="1" t="s">
        <v>27622</v>
      </c>
      <c r="X1791" s="1" t="s">
        <v>71</v>
      </c>
      <c r="Y1791" s="1" t="s">
        <v>27623</v>
      </c>
      <c r="Z1791" s="1" t="s">
        <v>27624</v>
      </c>
      <c r="AA1791" s="1" t="s">
        <v>71</v>
      </c>
      <c r="AB1791" s="1" t="s">
        <v>71</v>
      </c>
      <c r="AC1791" s="1" t="s">
        <v>27625</v>
      </c>
      <c r="AD1791" s="1" t="s">
        <v>27626</v>
      </c>
      <c r="AE1791" s="1" t="s">
        <v>27627</v>
      </c>
      <c r="AF1791" s="1" t="s">
        <v>71</v>
      </c>
      <c r="AG1791" s="1">
        <v>39</v>
      </c>
      <c r="AH1791" s="1">
        <v>30</v>
      </c>
      <c r="AI1791" s="1">
        <v>31</v>
      </c>
      <c r="AJ1791" s="1">
        <v>15</v>
      </c>
      <c r="AK1791" s="1">
        <v>226</v>
      </c>
      <c r="AL1791" s="1" t="s">
        <v>906</v>
      </c>
      <c r="AM1791" s="1" t="s">
        <v>907</v>
      </c>
      <c r="AN1791" s="1" t="s">
        <v>908</v>
      </c>
      <c r="AO1791" s="1" t="s">
        <v>7559</v>
      </c>
      <c r="AP1791" s="1" t="s">
        <v>7560</v>
      </c>
      <c r="AQ1791" s="1" t="s">
        <v>71</v>
      </c>
      <c r="AR1791" s="1" t="s">
        <v>7561</v>
      </c>
      <c r="AS1791" s="1" t="s">
        <v>7562</v>
      </c>
      <c r="AT1791" s="1" t="s">
        <v>3306</v>
      </c>
      <c r="AU1791" s="1">
        <v>2019</v>
      </c>
      <c r="AV1791" s="1">
        <v>175</v>
      </c>
      <c r="AW1791" s="1" t="s">
        <v>71</v>
      </c>
      <c r="AX1791" s="1" t="s">
        <v>71</v>
      </c>
      <c r="AY1791" s="1" t="s">
        <v>71</v>
      </c>
      <c r="AZ1791" s="1" t="s">
        <v>71</v>
      </c>
      <c r="BA1791" s="1" t="s">
        <v>71</v>
      </c>
      <c r="BB1791" s="1">
        <v>243</v>
      </c>
      <c r="BC1791" s="1">
        <v>250</v>
      </c>
      <c r="BD1791" s="1" t="s">
        <v>71</v>
      </c>
      <c r="BE1791" s="1" t="s">
        <v>27628</v>
      </c>
      <c r="BF1791" s="1" t="str">
        <f>HYPERLINK("http://dx.doi.org/10.1016/j.ecoenv.2019.03.037","http://dx.doi.org/10.1016/j.ecoenv.2019.03.037")</f>
        <v>http://dx.doi.org/10.1016/j.ecoenv.2019.03.037</v>
      </c>
      <c r="BG1791" s="1" t="s">
        <v>71</v>
      </c>
      <c r="BH1791" s="1" t="s">
        <v>71</v>
      </c>
      <c r="BI1791" s="1">
        <v>8</v>
      </c>
      <c r="BJ1791" s="1" t="s">
        <v>261</v>
      </c>
      <c r="BK1791" s="1" t="s">
        <v>93</v>
      </c>
      <c r="BL1791" s="1" t="s">
        <v>262</v>
      </c>
      <c r="BM1791" s="1" t="s">
        <v>27629</v>
      </c>
      <c r="BN1791" s="1">
        <v>30903880</v>
      </c>
      <c r="BO1791" s="1" t="s">
        <v>71</v>
      </c>
      <c r="BP1791" s="1" t="s">
        <v>71</v>
      </c>
      <c r="BQ1791" s="1" t="s">
        <v>71</v>
      </c>
    </row>
    <row r="1792" spans="1:69">
      <c r="A1792" s="1" t="s">
        <v>69</v>
      </c>
      <c r="B1792" s="1" t="s">
        <v>27630</v>
      </c>
      <c r="C1792" s="1" t="s">
        <v>71</v>
      </c>
      <c r="D1792" s="1" t="s">
        <v>71</v>
      </c>
      <c r="E1792" s="1" t="s">
        <v>71</v>
      </c>
      <c r="F1792" s="1" t="s">
        <v>27631</v>
      </c>
      <c r="G1792" s="1" t="s">
        <v>71</v>
      </c>
      <c r="H1792" s="1" t="s">
        <v>71</v>
      </c>
      <c r="I1792" s="1" t="s">
        <v>27632</v>
      </c>
      <c r="J1792" s="1" t="s">
        <v>219</v>
      </c>
      <c r="K1792" s="1" t="s">
        <v>71</v>
      </c>
      <c r="L1792" s="1" t="s">
        <v>71</v>
      </c>
      <c r="M1792" s="1" t="s">
        <v>74</v>
      </c>
      <c r="N1792" s="1" t="s">
        <v>75</v>
      </c>
      <c r="O1792" s="1" t="s">
        <v>71</v>
      </c>
      <c r="P1792" s="1" t="s">
        <v>71</v>
      </c>
      <c r="Q1792" s="1" t="s">
        <v>71</v>
      </c>
      <c r="R1792" s="1" t="s">
        <v>71</v>
      </c>
      <c r="S1792" s="1" t="s">
        <v>71</v>
      </c>
      <c r="T1792" s="1" t="s">
        <v>27633</v>
      </c>
      <c r="U1792" s="1" t="s">
        <v>27634</v>
      </c>
      <c r="V1792" s="1" t="s">
        <v>27635</v>
      </c>
      <c r="W1792" s="1" t="s">
        <v>27636</v>
      </c>
      <c r="X1792" s="1" t="s">
        <v>71</v>
      </c>
      <c r="Y1792" s="1" t="s">
        <v>27637</v>
      </c>
      <c r="Z1792" s="1" t="s">
        <v>27638</v>
      </c>
      <c r="AA1792" s="1" t="s">
        <v>71</v>
      </c>
      <c r="AB1792" s="1" t="s">
        <v>71</v>
      </c>
      <c r="AC1792" s="1" t="s">
        <v>27639</v>
      </c>
      <c r="AD1792" s="1" t="s">
        <v>27640</v>
      </c>
      <c r="AE1792" s="1" t="s">
        <v>27641</v>
      </c>
      <c r="AF1792" s="1" t="s">
        <v>71</v>
      </c>
      <c r="AG1792" s="1">
        <v>56</v>
      </c>
      <c r="AH1792" s="1">
        <v>2</v>
      </c>
      <c r="AI1792" s="1">
        <v>2</v>
      </c>
      <c r="AJ1792" s="1">
        <v>7</v>
      </c>
      <c r="AK1792" s="1">
        <v>19</v>
      </c>
      <c r="AL1792" s="1" t="s">
        <v>231</v>
      </c>
      <c r="AM1792" s="1" t="s">
        <v>232</v>
      </c>
      <c r="AN1792" s="1" t="s">
        <v>233</v>
      </c>
      <c r="AO1792" s="1" t="s">
        <v>71</v>
      </c>
      <c r="AP1792" s="1" t="s">
        <v>234</v>
      </c>
      <c r="AQ1792" s="1" t="s">
        <v>71</v>
      </c>
      <c r="AR1792" s="1" t="s">
        <v>235</v>
      </c>
      <c r="AS1792" s="1" t="s">
        <v>236</v>
      </c>
      <c r="AT1792" s="1" t="s">
        <v>507</v>
      </c>
      <c r="AU1792" s="1">
        <v>2020</v>
      </c>
      <c r="AV1792" s="1">
        <v>12</v>
      </c>
      <c r="AW1792" s="1">
        <v>18</v>
      </c>
      <c r="AX1792" s="1" t="s">
        <v>71</v>
      </c>
      <c r="AY1792" s="1" t="s">
        <v>71</v>
      </c>
      <c r="AZ1792" s="1" t="s">
        <v>71</v>
      </c>
      <c r="BA1792" s="1" t="s">
        <v>71</v>
      </c>
      <c r="BB1792" s="1" t="s">
        <v>71</v>
      </c>
      <c r="BC1792" s="1" t="s">
        <v>71</v>
      </c>
      <c r="BD1792" s="1">
        <v>7517</v>
      </c>
      <c r="BE1792" s="1" t="s">
        <v>27642</v>
      </c>
      <c r="BF1792" s="1" t="str">
        <f>HYPERLINK("http://dx.doi.org/10.3390/su12187517","http://dx.doi.org/10.3390/su12187517")</f>
        <v>http://dx.doi.org/10.3390/su12187517</v>
      </c>
      <c r="BG1792" s="1" t="s">
        <v>71</v>
      </c>
      <c r="BH1792" s="1" t="s">
        <v>71</v>
      </c>
      <c r="BI1792" s="1">
        <v>34</v>
      </c>
      <c r="BJ1792" s="1" t="s">
        <v>239</v>
      </c>
      <c r="BK1792" s="1" t="s">
        <v>240</v>
      </c>
      <c r="BL1792" s="1" t="s">
        <v>241</v>
      </c>
      <c r="BM1792" s="1" t="s">
        <v>27643</v>
      </c>
      <c r="BN1792" s="1" t="s">
        <v>71</v>
      </c>
      <c r="BO1792" s="1" t="s">
        <v>9224</v>
      </c>
      <c r="BP1792" s="1" t="s">
        <v>71</v>
      </c>
      <c r="BQ1792" s="1" t="s">
        <v>71</v>
      </c>
    </row>
    <row r="1793" spans="1:69">
      <c r="A1793" s="1" t="s">
        <v>69</v>
      </c>
      <c r="B1793" s="1" t="s">
        <v>27644</v>
      </c>
      <c r="C1793" s="1" t="s">
        <v>71</v>
      </c>
      <c r="D1793" s="1" t="s">
        <v>71</v>
      </c>
      <c r="E1793" s="1" t="s">
        <v>71</v>
      </c>
      <c r="F1793" s="1" t="s">
        <v>27645</v>
      </c>
      <c r="G1793" s="1" t="s">
        <v>71</v>
      </c>
      <c r="H1793" s="1" t="s">
        <v>71</v>
      </c>
      <c r="I1793" s="1" t="s">
        <v>27646</v>
      </c>
      <c r="J1793" s="1" t="s">
        <v>2692</v>
      </c>
      <c r="K1793" s="1" t="s">
        <v>71</v>
      </c>
      <c r="L1793" s="1" t="s">
        <v>71</v>
      </c>
      <c r="M1793" s="1" t="s">
        <v>74</v>
      </c>
      <c r="N1793" s="1" t="s">
        <v>75</v>
      </c>
      <c r="O1793" s="1" t="s">
        <v>71</v>
      </c>
      <c r="P1793" s="1" t="s">
        <v>71</v>
      </c>
      <c r="Q1793" s="1" t="s">
        <v>71</v>
      </c>
      <c r="R1793" s="1" t="s">
        <v>71</v>
      </c>
      <c r="S1793" s="1" t="s">
        <v>71</v>
      </c>
      <c r="T1793" s="1" t="s">
        <v>27647</v>
      </c>
      <c r="U1793" s="1" t="s">
        <v>71</v>
      </c>
      <c r="V1793" s="1" t="s">
        <v>27648</v>
      </c>
      <c r="W1793" s="1" t="s">
        <v>27649</v>
      </c>
      <c r="X1793" s="1" t="s">
        <v>71</v>
      </c>
      <c r="Y1793" s="1" t="s">
        <v>27650</v>
      </c>
      <c r="Z1793" s="1" t="s">
        <v>27651</v>
      </c>
      <c r="AA1793" s="1" t="s">
        <v>27652</v>
      </c>
      <c r="AB1793" s="1" t="s">
        <v>27653</v>
      </c>
      <c r="AC1793" s="1" t="s">
        <v>27654</v>
      </c>
      <c r="AD1793" s="1" t="s">
        <v>27655</v>
      </c>
      <c r="AE1793" s="1" t="s">
        <v>27656</v>
      </c>
      <c r="AF1793" s="1" t="s">
        <v>71</v>
      </c>
      <c r="AG1793" s="1">
        <v>34</v>
      </c>
      <c r="AH1793" s="1">
        <v>4</v>
      </c>
      <c r="AI1793" s="1">
        <v>4</v>
      </c>
      <c r="AJ1793" s="1">
        <v>0</v>
      </c>
      <c r="AK1793" s="1">
        <v>4</v>
      </c>
      <c r="AL1793" s="1" t="s">
        <v>100</v>
      </c>
      <c r="AM1793" s="1" t="s">
        <v>101</v>
      </c>
      <c r="AN1793" s="1" t="s">
        <v>102</v>
      </c>
      <c r="AO1793" s="1" t="s">
        <v>2701</v>
      </c>
      <c r="AP1793" s="1" t="s">
        <v>2702</v>
      </c>
      <c r="AQ1793" s="1" t="s">
        <v>71</v>
      </c>
      <c r="AR1793" s="1" t="s">
        <v>2703</v>
      </c>
      <c r="AS1793" s="1" t="s">
        <v>2704</v>
      </c>
      <c r="AT1793" s="1" t="s">
        <v>210</v>
      </c>
      <c r="AU1793" s="1">
        <v>2019</v>
      </c>
      <c r="AV1793" s="1">
        <v>78</v>
      </c>
      <c r="AW1793" s="1">
        <v>24</v>
      </c>
      <c r="AX1793" s="1" t="s">
        <v>71</v>
      </c>
      <c r="AY1793" s="1" t="s">
        <v>71</v>
      </c>
      <c r="AZ1793" s="1" t="s">
        <v>71</v>
      </c>
      <c r="BA1793" s="1" t="s">
        <v>71</v>
      </c>
      <c r="BB1793" s="1" t="s">
        <v>71</v>
      </c>
      <c r="BC1793" s="1" t="s">
        <v>71</v>
      </c>
      <c r="BD1793" s="1">
        <v>674</v>
      </c>
      <c r="BE1793" s="1" t="s">
        <v>27657</v>
      </c>
      <c r="BF1793" s="1" t="str">
        <f>HYPERLINK("http://dx.doi.org/10.1007/s12665-019-8689-y","http://dx.doi.org/10.1007/s12665-019-8689-y")</f>
        <v>http://dx.doi.org/10.1007/s12665-019-8689-y</v>
      </c>
      <c r="BG1793" s="1" t="s">
        <v>71</v>
      </c>
      <c r="BH1793" s="1" t="s">
        <v>71</v>
      </c>
      <c r="BI1793" s="1">
        <v>9</v>
      </c>
      <c r="BJ1793" s="1" t="s">
        <v>2706</v>
      </c>
      <c r="BK1793" s="1" t="s">
        <v>93</v>
      </c>
      <c r="BL1793" s="1" t="s">
        <v>2707</v>
      </c>
      <c r="BM1793" s="1" t="s">
        <v>27658</v>
      </c>
      <c r="BN1793" s="1" t="s">
        <v>71</v>
      </c>
      <c r="BO1793" s="1" t="s">
        <v>71</v>
      </c>
      <c r="BP1793" s="1" t="s">
        <v>71</v>
      </c>
      <c r="BQ1793" s="1" t="s">
        <v>71</v>
      </c>
    </row>
    <row r="1794" spans="1:69">
      <c r="A1794" s="3" t="s">
        <v>69</v>
      </c>
      <c r="B1794" s="3" t="s">
        <v>27659</v>
      </c>
      <c r="C1794" s="3" t="s">
        <v>71</v>
      </c>
      <c r="D1794" s="3" t="s">
        <v>71</v>
      </c>
      <c r="E1794" s="3" t="s">
        <v>71</v>
      </c>
      <c r="F1794" s="3" t="s">
        <v>27660</v>
      </c>
      <c r="G1794" s="3" t="s">
        <v>71</v>
      </c>
      <c r="H1794" s="3" t="s">
        <v>71</v>
      </c>
      <c r="I1794" s="3" t="s">
        <v>27661</v>
      </c>
      <c r="J1794" s="3" t="s">
        <v>947</v>
      </c>
      <c r="K1794" s="3" t="s">
        <v>71</v>
      </c>
      <c r="L1794" s="3" t="s">
        <v>71</v>
      </c>
      <c r="M1794" s="3" t="s">
        <v>74</v>
      </c>
      <c r="N1794" s="3" t="s">
        <v>75</v>
      </c>
      <c r="O1794" s="3" t="s">
        <v>71</v>
      </c>
      <c r="P1794" s="3" t="s">
        <v>71</v>
      </c>
      <c r="Q1794" s="3" t="s">
        <v>71</v>
      </c>
      <c r="R1794" s="3" t="s">
        <v>71</v>
      </c>
      <c r="S1794" s="3" t="s">
        <v>71</v>
      </c>
      <c r="T1794" s="3" t="s">
        <v>27662</v>
      </c>
      <c r="U1794" s="3" t="s">
        <v>27663</v>
      </c>
      <c r="V1794" s="3" t="s">
        <v>27664</v>
      </c>
      <c r="W1794" s="3" t="s">
        <v>27665</v>
      </c>
      <c r="X1794" s="3" t="s">
        <v>71</v>
      </c>
      <c r="Y1794" s="3" t="s">
        <v>27666</v>
      </c>
      <c r="Z1794" s="3" t="s">
        <v>27667</v>
      </c>
      <c r="AA1794" s="3" t="s">
        <v>27668</v>
      </c>
      <c r="AB1794" s="3" t="s">
        <v>27669</v>
      </c>
      <c r="AC1794" s="3" t="s">
        <v>71</v>
      </c>
      <c r="AD1794" s="3" t="s">
        <v>71</v>
      </c>
      <c r="AE1794" s="3" t="s">
        <v>71</v>
      </c>
      <c r="AF1794" s="3" t="s">
        <v>71</v>
      </c>
      <c r="AG1794" s="3">
        <v>124</v>
      </c>
      <c r="AH1794" s="3">
        <v>22</v>
      </c>
      <c r="AI1794" s="3">
        <v>22</v>
      </c>
      <c r="AJ1794" s="3">
        <v>0</v>
      </c>
      <c r="AK1794" s="3">
        <v>64</v>
      </c>
      <c r="AL1794" s="3" t="s">
        <v>951</v>
      </c>
      <c r="AM1794" s="3" t="s">
        <v>83</v>
      </c>
      <c r="AN1794" s="3" t="s">
        <v>1093</v>
      </c>
      <c r="AO1794" s="3" t="s">
        <v>953</v>
      </c>
      <c r="AP1794" s="3" t="s">
        <v>1094</v>
      </c>
      <c r="AQ1794" s="3" t="s">
        <v>71</v>
      </c>
      <c r="AR1794" s="3" t="s">
        <v>954</v>
      </c>
      <c r="AS1794" s="3" t="s">
        <v>955</v>
      </c>
      <c r="AT1794" s="3" t="s">
        <v>106</v>
      </c>
      <c r="AU1794" s="3">
        <v>2014</v>
      </c>
      <c r="AV1794" s="3">
        <v>72</v>
      </c>
      <c r="AW1794" s="3" t="s">
        <v>71</v>
      </c>
      <c r="AX1794" s="3" t="s">
        <v>71</v>
      </c>
      <c r="AY1794" s="3" t="s">
        <v>71</v>
      </c>
      <c r="AZ1794" s="3" t="s">
        <v>134</v>
      </c>
      <c r="BA1794" s="3" t="s">
        <v>71</v>
      </c>
      <c r="BB1794" s="3">
        <v>109</v>
      </c>
      <c r="BC1794" s="3">
        <v>118</v>
      </c>
      <c r="BD1794" s="3" t="s">
        <v>71</v>
      </c>
      <c r="BE1794" s="3" t="s">
        <v>27670</v>
      </c>
      <c r="BF1794" s="3" t="str">
        <f>HYPERLINK("http://dx.doi.org/10.1016/j.envint.2014.05.002","http://dx.doi.org/10.1016/j.envint.2014.05.002")</f>
        <v>http://dx.doi.org/10.1016/j.envint.2014.05.002</v>
      </c>
      <c r="BG1794" s="3" t="s">
        <v>71</v>
      </c>
      <c r="BH1794" s="3" t="s">
        <v>71</v>
      </c>
      <c r="BI1794" s="3">
        <v>10</v>
      </c>
      <c r="BJ1794" s="3" t="s">
        <v>137</v>
      </c>
      <c r="BK1794" s="3" t="s">
        <v>93</v>
      </c>
      <c r="BL1794" s="3" t="s">
        <v>138</v>
      </c>
      <c r="BM1794" s="3" t="s">
        <v>27671</v>
      </c>
      <c r="BN1794" s="3">
        <v>24874001</v>
      </c>
      <c r="BO1794" s="3" t="s">
        <v>71</v>
      </c>
      <c r="BP1794" s="3" t="s">
        <v>71</v>
      </c>
      <c r="BQ1794" s="3" t="s">
        <v>71</v>
      </c>
    </row>
    <row r="1795" spans="1:69">
      <c r="A1795" s="1" t="s">
        <v>69</v>
      </c>
      <c r="B1795" s="1" t="s">
        <v>27672</v>
      </c>
      <c r="C1795" s="1" t="s">
        <v>71</v>
      </c>
      <c r="D1795" s="1" t="s">
        <v>71</v>
      </c>
      <c r="E1795" s="1" t="s">
        <v>71</v>
      </c>
      <c r="F1795" s="1" t="s">
        <v>27673</v>
      </c>
      <c r="G1795" s="1" t="s">
        <v>71</v>
      </c>
      <c r="H1795" s="1" t="s">
        <v>71</v>
      </c>
      <c r="I1795" s="1" t="s">
        <v>27674</v>
      </c>
      <c r="J1795" s="1" t="s">
        <v>116</v>
      </c>
      <c r="K1795" s="1" t="s">
        <v>71</v>
      </c>
      <c r="L1795" s="1" t="s">
        <v>71</v>
      </c>
      <c r="M1795" s="1" t="s">
        <v>74</v>
      </c>
      <c r="N1795" s="1" t="s">
        <v>75</v>
      </c>
      <c r="O1795" s="1" t="s">
        <v>71</v>
      </c>
      <c r="P1795" s="1" t="s">
        <v>71</v>
      </c>
      <c r="Q1795" s="1" t="s">
        <v>71</v>
      </c>
      <c r="R1795" s="1" t="s">
        <v>71</v>
      </c>
      <c r="S1795" s="1" t="s">
        <v>71</v>
      </c>
      <c r="T1795" s="1" t="s">
        <v>27675</v>
      </c>
      <c r="U1795" s="1" t="s">
        <v>27676</v>
      </c>
      <c r="V1795" s="1" t="s">
        <v>27677</v>
      </c>
      <c r="W1795" s="1" t="s">
        <v>27678</v>
      </c>
      <c r="X1795" s="1" t="s">
        <v>71</v>
      </c>
      <c r="Y1795" s="1" t="s">
        <v>27679</v>
      </c>
      <c r="Z1795" s="1" t="s">
        <v>27680</v>
      </c>
      <c r="AA1795" s="1" t="s">
        <v>71</v>
      </c>
      <c r="AB1795" s="1" t="s">
        <v>27681</v>
      </c>
      <c r="AC1795" s="1" t="s">
        <v>27682</v>
      </c>
      <c r="AD1795" s="1" t="s">
        <v>27683</v>
      </c>
      <c r="AE1795" s="1" t="s">
        <v>27684</v>
      </c>
      <c r="AF1795" s="1" t="s">
        <v>71</v>
      </c>
      <c r="AG1795" s="1">
        <v>64</v>
      </c>
      <c r="AH1795" s="1">
        <v>0</v>
      </c>
      <c r="AI1795" s="1">
        <v>0</v>
      </c>
      <c r="AJ1795" s="1">
        <v>34</v>
      </c>
      <c r="AK1795" s="1">
        <v>34</v>
      </c>
      <c r="AL1795" s="1" t="s">
        <v>126</v>
      </c>
      <c r="AM1795" s="1" t="s">
        <v>127</v>
      </c>
      <c r="AN1795" s="1" t="s">
        <v>128</v>
      </c>
      <c r="AO1795" s="1" t="s">
        <v>129</v>
      </c>
      <c r="AP1795" s="1" t="s">
        <v>130</v>
      </c>
      <c r="AQ1795" s="1" t="s">
        <v>71</v>
      </c>
      <c r="AR1795" s="1" t="s">
        <v>131</v>
      </c>
      <c r="AS1795" s="1" t="s">
        <v>132</v>
      </c>
      <c r="AT1795" s="1" t="s">
        <v>133</v>
      </c>
      <c r="AU1795" s="1">
        <v>2022</v>
      </c>
      <c r="AV1795" s="1">
        <v>29</v>
      </c>
      <c r="AW1795" s="1">
        <v>27</v>
      </c>
      <c r="AX1795" s="1" t="s">
        <v>71</v>
      </c>
      <c r="AY1795" s="1" t="s">
        <v>71</v>
      </c>
      <c r="AZ1795" s="1" t="s">
        <v>71</v>
      </c>
      <c r="BA1795" s="1" t="s">
        <v>71</v>
      </c>
      <c r="BB1795" s="1">
        <v>41168</v>
      </c>
      <c r="BC1795" s="1">
        <v>41186</v>
      </c>
      <c r="BD1795" s="1" t="s">
        <v>71</v>
      </c>
      <c r="BE1795" s="1" t="s">
        <v>27685</v>
      </c>
      <c r="BF1795" s="1" t="str">
        <f>HYPERLINK("http://dx.doi.org/10.1007/s11356-022-18609-0","http://dx.doi.org/10.1007/s11356-022-18609-0")</f>
        <v>http://dx.doi.org/10.1007/s11356-022-18609-0</v>
      </c>
      <c r="BG1795" s="1" t="s">
        <v>71</v>
      </c>
      <c r="BH1795" s="1" t="s">
        <v>1740</v>
      </c>
      <c r="BI1795" s="1">
        <v>19</v>
      </c>
      <c r="BJ1795" s="1" t="s">
        <v>137</v>
      </c>
      <c r="BK1795" s="1" t="s">
        <v>93</v>
      </c>
      <c r="BL1795" s="1" t="s">
        <v>138</v>
      </c>
      <c r="BM1795" s="1" t="s">
        <v>27686</v>
      </c>
      <c r="BN1795" s="1">
        <v>35088284</v>
      </c>
      <c r="BO1795" s="1" t="s">
        <v>71</v>
      </c>
      <c r="BP1795" s="1" t="s">
        <v>71</v>
      </c>
      <c r="BQ1795" s="1" t="s">
        <v>71</v>
      </c>
    </row>
    <row r="1796" spans="1:69">
      <c r="A1796" s="3" t="s">
        <v>69</v>
      </c>
      <c r="B1796" s="3" t="s">
        <v>27687</v>
      </c>
      <c r="C1796" s="3" t="s">
        <v>71</v>
      </c>
      <c r="D1796" s="3" t="s">
        <v>71</v>
      </c>
      <c r="E1796" s="3" t="s">
        <v>71</v>
      </c>
      <c r="F1796" s="3" t="s">
        <v>27688</v>
      </c>
      <c r="G1796" s="3" t="s">
        <v>71</v>
      </c>
      <c r="H1796" s="3" t="s">
        <v>71</v>
      </c>
      <c r="I1796" s="3" t="s">
        <v>27689</v>
      </c>
      <c r="J1796" s="3" t="s">
        <v>4746</v>
      </c>
      <c r="K1796" s="3" t="s">
        <v>71</v>
      </c>
      <c r="L1796" s="3" t="s">
        <v>71</v>
      </c>
      <c r="M1796" s="3" t="s">
        <v>74</v>
      </c>
      <c r="N1796" s="3" t="s">
        <v>75</v>
      </c>
      <c r="O1796" s="3" t="s">
        <v>71</v>
      </c>
      <c r="P1796" s="3" t="s">
        <v>71</v>
      </c>
      <c r="Q1796" s="3" t="s">
        <v>71</v>
      </c>
      <c r="R1796" s="3" t="s">
        <v>71</v>
      </c>
      <c r="S1796" s="3" t="s">
        <v>71</v>
      </c>
      <c r="T1796" s="3" t="s">
        <v>27690</v>
      </c>
      <c r="U1796" s="3" t="s">
        <v>27691</v>
      </c>
      <c r="V1796" s="3" t="s">
        <v>27692</v>
      </c>
      <c r="W1796" s="3" t="s">
        <v>27693</v>
      </c>
      <c r="X1796" s="3" t="s">
        <v>71</v>
      </c>
      <c r="Y1796" s="3" t="s">
        <v>27694</v>
      </c>
      <c r="Z1796" s="3" t="s">
        <v>27695</v>
      </c>
      <c r="AA1796" s="3" t="s">
        <v>27696</v>
      </c>
      <c r="AB1796" s="3" t="s">
        <v>27697</v>
      </c>
      <c r="AC1796" s="3" t="s">
        <v>27698</v>
      </c>
      <c r="AD1796" s="3" t="s">
        <v>27699</v>
      </c>
      <c r="AE1796" s="3" t="s">
        <v>27700</v>
      </c>
      <c r="AF1796" s="3" t="s">
        <v>71</v>
      </c>
      <c r="AG1796" s="3">
        <v>63</v>
      </c>
      <c r="AH1796" s="3">
        <v>48</v>
      </c>
      <c r="AI1796" s="3">
        <v>55</v>
      </c>
      <c r="AJ1796" s="3">
        <v>12</v>
      </c>
      <c r="AK1796" s="3">
        <v>118</v>
      </c>
      <c r="AL1796" s="3" t="s">
        <v>2969</v>
      </c>
      <c r="AM1796" s="3" t="s">
        <v>1369</v>
      </c>
      <c r="AN1796" s="3" t="s">
        <v>2970</v>
      </c>
      <c r="AO1796" s="3" t="s">
        <v>4758</v>
      </c>
      <c r="AP1796" s="3" t="s">
        <v>4759</v>
      </c>
      <c r="AQ1796" s="3" t="s">
        <v>71</v>
      </c>
      <c r="AR1796" s="3" t="s">
        <v>4760</v>
      </c>
      <c r="AS1796" s="3" t="s">
        <v>4761</v>
      </c>
      <c r="AT1796" s="3" t="s">
        <v>307</v>
      </c>
      <c r="AU1796" s="3">
        <v>2017</v>
      </c>
      <c r="AV1796" s="3">
        <v>122</v>
      </c>
      <c r="AW1796" s="3">
        <v>1</v>
      </c>
      <c r="AX1796" s="3" t="s">
        <v>71</v>
      </c>
      <c r="AY1796" s="3" t="s">
        <v>71</v>
      </c>
      <c r="AZ1796" s="3" t="s">
        <v>71</v>
      </c>
      <c r="BA1796" s="3" t="s">
        <v>71</v>
      </c>
      <c r="BB1796" s="3">
        <v>2</v>
      </c>
      <c r="BC1796" s="3">
        <v>14</v>
      </c>
      <c r="BD1796" s="3" t="s">
        <v>71</v>
      </c>
      <c r="BE1796" s="3" t="s">
        <v>27701</v>
      </c>
      <c r="BF1796" s="3" t="str">
        <f>HYPERLINK("http://dx.doi.org/10.1002/2016JG003447","http://dx.doi.org/10.1002/2016JG003447")</f>
        <v>http://dx.doi.org/10.1002/2016JG003447</v>
      </c>
      <c r="BG1796" s="3" t="s">
        <v>71</v>
      </c>
      <c r="BH1796" s="3" t="s">
        <v>71</v>
      </c>
      <c r="BI1796" s="3">
        <v>13</v>
      </c>
      <c r="BJ1796" s="3" t="s">
        <v>2482</v>
      </c>
      <c r="BK1796" s="3" t="s">
        <v>93</v>
      </c>
      <c r="BL1796" s="3" t="s">
        <v>2483</v>
      </c>
      <c r="BM1796" s="3" t="s">
        <v>27702</v>
      </c>
      <c r="BN1796" s="3" t="s">
        <v>71</v>
      </c>
      <c r="BO1796" s="3" t="s">
        <v>71</v>
      </c>
      <c r="BP1796" s="3" t="s">
        <v>71</v>
      </c>
      <c r="BQ1796" s="3" t="s">
        <v>71</v>
      </c>
    </row>
    <row r="1797" spans="1:69">
      <c r="A1797" s="1" t="s">
        <v>69</v>
      </c>
      <c r="B1797" s="1" t="s">
        <v>27703</v>
      </c>
      <c r="C1797" s="1" t="s">
        <v>71</v>
      </c>
      <c r="D1797" s="1" t="s">
        <v>71</v>
      </c>
      <c r="E1797" s="1" t="s">
        <v>71</v>
      </c>
      <c r="F1797" s="1" t="s">
        <v>27704</v>
      </c>
      <c r="G1797" s="1" t="s">
        <v>71</v>
      </c>
      <c r="H1797" s="1" t="s">
        <v>71</v>
      </c>
      <c r="I1797" s="1" t="s">
        <v>27705</v>
      </c>
      <c r="J1797" s="1" t="s">
        <v>27706</v>
      </c>
      <c r="K1797" s="1" t="s">
        <v>71</v>
      </c>
      <c r="L1797" s="1" t="s">
        <v>71</v>
      </c>
      <c r="M1797" s="1" t="s">
        <v>74</v>
      </c>
      <c r="N1797" s="1" t="s">
        <v>117</v>
      </c>
      <c r="O1797" s="1" t="s">
        <v>71</v>
      </c>
      <c r="P1797" s="1" t="s">
        <v>71</v>
      </c>
      <c r="Q1797" s="1" t="s">
        <v>71</v>
      </c>
      <c r="R1797" s="1" t="s">
        <v>71</v>
      </c>
      <c r="S1797" s="1" t="s">
        <v>71</v>
      </c>
      <c r="T1797" s="1" t="s">
        <v>27707</v>
      </c>
      <c r="U1797" s="1" t="s">
        <v>27708</v>
      </c>
      <c r="V1797" s="1" t="s">
        <v>27709</v>
      </c>
      <c r="W1797" s="1" t="s">
        <v>27710</v>
      </c>
      <c r="X1797" s="1" t="s">
        <v>71</v>
      </c>
      <c r="Y1797" s="1" t="s">
        <v>27711</v>
      </c>
      <c r="Z1797" s="1" t="s">
        <v>27712</v>
      </c>
      <c r="AA1797" s="1" t="s">
        <v>27713</v>
      </c>
      <c r="AB1797" s="1" t="s">
        <v>27714</v>
      </c>
      <c r="AC1797" s="1" t="s">
        <v>27715</v>
      </c>
      <c r="AD1797" s="1" t="s">
        <v>27716</v>
      </c>
      <c r="AE1797" s="1" t="s">
        <v>27717</v>
      </c>
      <c r="AF1797" s="1" t="s">
        <v>71</v>
      </c>
      <c r="AG1797" s="1">
        <v>85</v>
      </c>
      <c r="AH1797" s="1">
        <v>3</v>
      </c>
      <c r="AI1797" s="1">
        <v>3</v>
      </c>
      <c r="AJ1797" s="1">
        <v>10</v>
      </c>
      <c r="AK1797" s="1">
        <v>38</v>
      </c>
      <c r="AL1797" s="1" t="s">
        <v>8512</v>
      </c>
      <c r="AM1797" s="1" t="s">
        <v>5551</v>
      </c>
      <c r="AN1797" s="1" t="s">
        <v>27718</v>
      </c>
      <c r="AO1797" s="1" t="s">
        <v>27719</v>
      </c>
      <c r="AP1797" s="1" t="s">
        <v>71</v>
      </c>
      <c r="AQ1797" s="1" t="s">
        <v>71</v>
      </c>
      <c r="AR1797" s="1" t="s">
        <v>27720</v>
      </c>
      <c r="AS1797" s="1" t="s">
        <v>27721</v>
      </c>
      <c r="AT1797" s="1" t="s">
        <v>133</v>
      </c>
      <c r="AU1797" s="1">
        <v>2021</v>
      </c>
      <c r="AV1797" s="1">
        <v>12</v>
      </c>
      <c r="AW1797" s="1">
        <v>3</v>
      </c>
      <c r="AX1797" s="1" t="s">
        <v>71</v>
      </c>
      <c r="AY1797" s="1" t="s">
        <v>71</v>
      </c>
      <c r="AZ1797" s="1" t="s">
        <v>71</v>
      </c>
      <c r="BA1797" s="1" t="s">
        <v>71</v>
      </c>
      <c r="BB1797" s="1">
        <v>342</v>
      </c>
      <c r="BC1797" s="1">
        <v>352</v>
      </c>
      <c r="BD1797" s="1" t="s">
        <v>71</v>
      </c>
      <c r="BE1797" s="1" t="s">
        <v>27722</v>
      </c>
      <c r="BF1797" s="1" t="str">
        <f>HYPERLINK("http://dx.doi.org/10.1016/j.accre.2021.04.005","http://dx.doi.org/10.1016/j.accre.2021.04.005")</f>
        <v>http://dx.doi.org/10.1016/j.accre.2021.04.005</v>
      </c>
      <c r="BG1797" s="1" t="s">
        <v>71</v>
      </c>
      <c r="BH1797" s="1" t="s">
        <v>71</v>
      </c>
      <c r="BI1797" s="1">
        <v>11</v>
      </c>
      <c r="BJ1797" s="1" t="s">
        <v>450</v>
      </c>
      <c r="BK1797" s="1" t="s">
        <v>93</v>
      </c>
      <c r="BL1797" s="1" t="s">
        <v>451</v>
      </c>
      <c r="BM1797" s="1" t="s">
        <v>27723</v>
      </c>
      <c r="BN1797" s="1" t="s">
        <v>71</v>
      </c>
      <c r="BO1797" s="1" t="s">
        <v>598</v>
      </c>
      <c r="BP1797" s="1" t="s">
        <v>71</v>
      </c>
      <c r="BQ1797" s="1" t="s">
        <v>71</v>
      </c>
    </row>
    <row r="1798" spans="1:69">
      <c r="A1798" s="3" t="s">
        <v>558</v>
      </c>
      <c r="B1798" s="3" t="s">
        <v>27724</v>
      </c>
      <c r="C1798" s="3" t="s">
        <v>71</v>
      </c>
      <c r="D1798" s="3" t="s">
        <v>71</v>
      </c>
      <c r="E1798" s="3" t="s">
        <v>27725</v>
      </c>
      <c r="F1798" s="3" t="s">
        <v>27726</v>
      </c>
      <c r="G1798" s="3" t="s">
        <v>71</v>
      </c>
      <c r="H1798" s="3" t="s">
        <v>71</v>
      </c>
      <c r="I1798" s="3" t="s">
        <v>27727</v>
      </c>
      <c r="J1798" s="3" t="s">
        <v>27728</v>
      </c>
      <c r="K1798" s="3" t="s">
        <v>71</v>
      </c>
      <c r="L1798" s="3" t="s">
        <v>71</v>
      </c>
      <c r="M1798" s="3" t="s">
        <v>74</v>
      </c>
      <c r="N1798" s="3" t="s">
        <v>565</v>
      </c>
      <c r="O1798" s="3" t="s">
        <v>27729</v>
      </c>
      <c r="P1798" s="3" t="s">
        <v>27730</v>
      </c>
      <c r="Q1798" s="3" t="s">
        <v>27731</v>
      </c>
      <c r="R1798" s="3" t="s">
        <v>27732</v>
      </c>
      <c r="S1798" s="3" t="s">
        <v>71</v>
      </c>
      <c r="T1798" s="3" t="s">
        <v>71</v>
      </c>
      <c r="U1798" s="3" t="s">
        <v>71</v>
      </c>
      <c r="V1798" s="3" t="s">
        <v>27733</v>
      </c>
      <c r="W1798" s="3" t="s">
        <v>27734</v>
      </c>
      <c r="X1798" s="3" t="s">
        <v>71</v>
      </c>
      <c r="Y1798" s="3" t="s">
        <v>27735</v>
      </c>
      <c r="Z1798" s="3" t="s">
        <v>71</v>
      </c>
      <c r="AA1798" s="3" t="s">
        <v>71</v>
      </c>
      <c r="AB1798" s="3" t="s">
        <v>71</v>
      </c>
      <c r="AC1798" s="3" t="s">
        <v>71</v>
      </c>
      <c r="AD1798" s="3" t="s">
        <v>71</v>
      </c>
      <c r="AE1798" s="3" t="s">
        <v>71</v>
      </c>
      <c r="AF1798" s="3" t="s">
        <v>71</v>
      </c>
      <c r="AG1798" s="3">
        <v>9</v>
      </c>
      <c r="AH1798" s="3">
        <v>2</v>
      </c>
      <c r="AI1798" s="3">
        <v>2</v>
      </c>
      <c r="AJ1798" s="3">
        <v>2</v>
      </c>
      <c r="AK1798" s="3">
        <v>8</v>
      </c>
      <c r="AL1798" s="3" t="s">
        <v>27736</v>
      </c>
      <c r="AM1798" s="3" t="s">
        <v>27737</v>
      </c>
      <c r="AN1798" s="3" t="s">
        <v>27738</v>
      </c>
      <c r="AO1798" s="3" t="s">
        <v>71</v>
      </c>
      <c r="AP1798" s="3" t="s">
        <v>71</v>
      </c>
      <c r="AQ1798" s="3" t="s">
        <v>27739</v>
      </c>
      <c r="AR1798" s="3" t="s">
        <v>71</v>
      </c>
      <c r="AS1798" s="3" t="s">
        <v>71</v>
      </c>
      <c r="AT1798" s="3" t="s">
        <v>71</v>
      </c>
      <c r="AU1798" s="3">
        <v>2013</v>
      </c>
      <c r="AV1798" s="3" t="s">
        <v>71</v>
      </c>
      <c r="AW1798" s="3" t="s">
        <v>71</v>
      </c>
      <c r="AX1798" s="3" t="s">
        <v>71</v>
      </c>
      <c r="AY1798" s="3" t="s">
        <v>71</v>
      </c>
      <c r="AZ1798" s="3" t="s">
        <v>71</v>
      </c>
      <c r="BA1798" s="3" t="s">
        <v>71</v>
      </c>
      <c r="BB1798" s="3">
        <v>255</v>
      </c>
      <c r="BC1798" s="3">
        <v>260</v>
      </c>
      <c r="BD1798" s="3" t="s">
        <v>71</v>
      </c>
      <c r="BE1798" s="3" t="s">
        <v>71</v>
      </c>
      <c r="BF1798" s="3" t="s">
        <v>71</v>
      </c>
      <c r="BG1798" s="3" t="s">
        <v>71</v>
      </c>
      <c r="BH1798" s="3" t="s">
        <v>71</v>
      </c>
      <c r="BI1798" s="3">
        <v>6</v>
      </c>
      <c r="BJ1798" s="3" t="s">
        <v>137</v>
      </c>
      <c r="BK1798" s="3" t="s">
        <v>1223</v>
      </c>
      <c r="BL1798" s="3" t="s">
        <v>138</v>
      </c>
      <c r="BM1798" s="3" t="s">
        <v>27740</v>
      </c>
      <c r="BN1798" s="3" t="s">
        <v>71</v>
      </c>
      <c r="BO1798" s="3" t="s">
        <v>71</v>
      </c>
      <c r="BP1798" s="3" t="s">
        <v>71</v>
      </c>
      <c r="BQ1798" s="3" t="s">
        <v>71</v>
      </c>
    </row>
    <row r="1799" spans="1:69">
      <c r="A1799" s="3" t="s">
        <v>69</v>
      </c>
      <c r="B1799" s="3" t="s">
        <v>27741</v>
      </c>
      <c r="C1799" s="3" t="s">
        <v>71</v>
      </c>
      <c r="D1799" s="3" t="s">
        <v>71</v>
      </c>
      <c r="E1799" s="3" t="s">
        <v>71</v>
      </c>
      <c r="F1799" s="3" t="s">
        <v>27742</v>
      </c>
      <c r="G1799" s="3" t="s">
        <v>71</v>
      </c>
      <c r="H1799" s="3" t="s">
        <v>71</v>
      </c>
      <c r="I1799" s="3" t="s">
        <v>27743</v>
      </c>
      <c r="J1799" s="3" t="s">
        <v>975</v>
      </c>
      <c r="K1799" s="3" t="s">
        <v>71</v>
      </c>
      <c r="L1799" s="3" t="s">
        <v>71</v>
      </c>
      <c r="M1799" s="3" t="s">
        <v>74</v>
      </c>
      <c r="N1799" s="3" t="s">
        <v>75</v>
      </c>
      <c r="O1799" s="3" t="s">
        <v>71</v>
      </c>
      <c r="P1799" s="3" t="s">
        <v>71</v>
      </c>
      <c r="Q1799" s="3" t="s">
        <v>71</v>
      </c>
      <c r="R1799" s="3" t="s">
        <v>71</v>
      </c>
      <c r="S1799" s="3" t="s">
        <v>71</v>
      </c>
      <c r="T1799" s="3" t="s">
        <v>27744</v>
      </c>
      <c r="U1799" s="3" t="s">
        <v>27745</v>
      </c>
      <c r="V1799" s="3" t="s">
        <v>27746</v>
      </c>
      <c r="W1799" s="3" t="s">
        <v>27747</v>
      </c>
      <c r="X1799" s="3" t="s">
        <v>71</v>
      </c>
      <c r="Y1799" s="3" t="s">
        <v>27748</v>
      </c>
      <c r="Z1799" s="3" t="s">
        <v>27749</v>
      </c>
      <c r="AA1799" s="3" t="s">
        <v>71</v>
      </c>
      <c r="AB1799" s="3" t="s">
        <v>71</v>
      </c>
      <c r="AC1799" s="3" t="s">
        <v>27750</v>
      </c>
      <c r="AD1799" s="3" t="s">
        <v>27750</v>
      </c>
      <c r="AE1799" s="3" t="s">
        <v>27751</v>
      </c>
      <c r="AF1799" s="3" t="s">
        <v>71</v>
      </c>
      <c r="AG1799" s="3">
        <v>49</v>
      </c>
      <c r="AH1799" s="3">
        <v>14</v>
      </c>
      <c r="AI1799" s="3">
        <v>14</v>
      </c>
      <c r="AJ1799" s="3">
        <v>2</v>
      </c>
      <c r="AK1799" s="3">
        <v>29</v>
      </c>
      <c r="AL1799" s="3" t="s">
        <v>1179</v>
      </c>
      <c r="AM1799" s="3" t="s">
        <v>987</v>
      </c>
      <c r="AN1799" s="3" t="s">
        <v>988</v>
      </c>
      <c r="AO1799" s="3" t="s">
        <v>989</v>
      </c>
      <c r="AP1799" s="3" t="s">
        <v>71</v>
      </c>
      <c r="AQ1799" s="3" t="s">
        <v>71</v>
      </c>
      <c r="AR1799" s="3" t="s">
        <v>990</v>
      </c>
      <c r="AS1799" s="3" t="s">
        <v>991</v>
      </c>
      <c r="AT1799" s="3" t="s">
        <v>282</v>
      </c>
      <c r="AU1799" s="3">
        <v>2017</v>
      </c>
      <c r="AV1799" s="3">
        <v>12</v>
      </c>
      <c r="AW1799" s="3">
        <v>10</v>
      </c>
      <c r="AX1799" s="3" t="s">
        <v>71</v>
      </c>
      <c r="AY1799" s="3" t="s">
        <v>71</v>
      </c>
      <c r="AZ1799" s="3" t="s">
        <v>71</v>
      </c>
      <c r="BA1799" s="3" t="s">
        <v>71</v>
      </c>
      <c r="BB1799" s="3" t="s">
        <v>71</v>
      </c>
      <c r="BC1799" s="3" t="s">
        <v>71</v>
      </c>
      <c r="BD1799" s="3">
        <v>104008</v>
      </c>
      <c r="BE1799" s="3" t="s">
        <v>27752</v>
      </c>
      <c r="BF1799" s="3" t="str">
        <f>HYPERLINK("http://dx.doi.org/10.1088/1748-9326/aa8148","http://dx.doi.org/10.1088/1748-9326/aa8148")</f>
        <v>http://dx.doi.org/10.1088/1748-9326/aa8148</v>
      </c>
      <c r="BG1799" s="3" t="s">
        <v>71</v>
      </c>
      <c r="BH1799" s="3" t="s">
        <v>71</v>
      </c>
      <c r="BI1799" s="3">
        <v>10</v>
      </c>
      <c r="BJ1799" s="3" t="s">
        <v>450</v>
      </c>
      <c r="BK1799" s="3" t="s">
        <v>93</v>
      </c>
      <c r="BL1799" s="3" t="s">
        <v>451</v>
      </c>
      <c r="BM1799" s="3" t="s">
        <v>27753</v>
      </c>
      <c r="BN1799" s="3" t="s">
        <v>71</v>
      </c>
      <c r="BO1799" s="3" t="s">
        <v>598</v>
      </c>
      <c r="BP1799" s="3" t="s">
        <v>71</v>
      </c>
      <c r="BQ1799" s="3" t="s">
        <v>71</v>
      </c>
    </row>
    <row r="1800" spans="1:69">
      <c r="A1800" s="1" t="s">
        <v>69</v>
      </c>
      <c r="B1800" s="1" t="s">
        <v>27754</v>
      </c>
      <c r="C1800" s="1" t="s">
        <v>71</v>
      </c>
      <c r="D1800" s="1" t="s">
        <v>71</v>
      </c>
      <c r="E1800" s="1" t="s">
        <v>71</v>
      </c>
      <c r="F1800" s="1" t="s">
        <v>27755</v>
      </c>
      <c r="G1800" s="1" t="s">
        <v>71</v>
      </c>
      <c r="H1800" s="1" t="s">
        <v>71</v>
      </c>
      <c r="I1800" s="1" t="s">
        <v>27756</v>
      </c>
      <c r="J1800" s="1" t="s">
        <v>1887</v>
      </c>
      <c r="K1800" s="1" t="s">
        <v>71</v>
      </c>
      <c r="L1800" s="1" t="s">
        <v>71</v>
      </c>
      <c r="M1800" s="1" t="s">
        <v>74</v>
      </c>
      <c r="N1800" s="1" t="s">
        <v>117</v>
      </c>
      <c r="O1800" s="1" t="s">
        <v>71</v>
      </c>
      <c r="P1800" s="1" t="s">
        <v>71</v>
      </c>
      <c r="Q1800" s="1" t="s">
        <v>71</v>
      </c>
      <c r="R1800" s="1" t="s">
        <v>71</v>
      </c>
      <c r="S1800" s="1" t="s">
        <v>71</v>
      </c>
      <c r="T1800" s="1" t="s">
        <v>27757</v>
      </c>
      <c r="U1800" s="1" t="s">
        <v>27758</v>
      </c>
      <c r="V1800" s="1" t="s">
        <v>27759</v>
      </c>
      <c r="W1800" s="1" t="s">
        <v>27760</v>
      </c>
      <c r="X1800" s="1" t="s">
        <v>71</v>
      </c>
      <c r="Y1800" s="1" t="s">
        <v>27761</v>
      </c>
      <c r="Z1800" s="1" t="s">
        <v>27762</v>
      </c>
      <c r="AA1800" s="1" t="s">
        <v>71</v>
      </c>
      <c r="AB1800" s="1" t="s">
        <v>27763</v>
      </c>
      <c r="AC1800" s="1" t="s">
        <v>27764</v>
      </c>
      <c r="AD1800" s="1" t="s">
        <v>27765</v>
      </c>
      <c r="AE1800" s="1" t="s">
        <v>27766</v>
      </c>
      <c r="AF1800" s="1" t="s">
        <v>71</v>
      </c>
      <c r="AG1800" s="1">
        <v>122</v>
      </c>
      <c r="AH1800" s="1">
        <v>6</v>
      </c>
      <c r="AI1800" s="1">
        <v>6</v>
      </c>
      <c r="AJ1800" s="1">
        <v>30</v>
      </c>
      <c r="AK1800" s="1">
        <v>69</v>
      </c>
      <c r="AL1800" s="1" t="s">
        <v>231</v>
      </c>
      <c r="AM1800" s="1" t="s">
        <v>232</v>
      </c>
      <c r="AN1800" s="1" t="s">
        <v>233</v>
      </c>
      <c r="AO1800" s="1" t="s">
        <v>71</v>
      </c>
      <c r="AP1800" s="1" t="s">
        <v>1896</v>
      </c>
      <c r="AQ1800" s="1" t="s">
        <v>71</v>
      </c>
      <c r="AR1800" s="1" t="s">
        <v>1897</v>
      </c>
      <c r="AS1800" s="1" t="s">
        <v>1898</v>
      </c>
      <c r="AT1800" s="1" t="s">
        <v>491</v>
      </c>
      <c r="AU1800" s="1">
        <v>2021</v>
      </c>
      <c r="AV1800" s="1">
        <v>10</v>
      </c>
      <c r="AW1800" s="1">
        <v>2</v>
      </c>
      <c r="AX1800" s="1" t="s">
        <v>71</v>
      </c>
      <c r="AY1800" s="1" t="s">
        <v>71</v>
      </c>
      <c r="AZ1800" s="1" t="s">
        <v>71</v>
      </c>
      <c r="BA1800" s="1" t="s">
        <v>71</v>
      </c>
      <c r="BB1800" s="1" t="s">
        <v>71</v>
      </c>
      <c r="BC1800" s="1" t="s">
        <v>71</v>
      </c>
      <c r="BD1800" s="1">
        <v>119</v>
      </c>
      <c r="BE1800" s="1" t="s">
        <v>27767</v>
      </c>
      <c r="BF1800" s="1" t="str">
        <f>HYPERLINK("http://dx.doi.org/10.3390/land10020119","http://dx.doi.org/10.3390/land10020119")</f>
        <v>http://dx.doi.org/10.3390/land10020119</v>
      </c>
      <c r="BG1800" s="1" t="s">
        <v>71</v>
      </c>
      <c r="BH1800" s="1" t="s">
        <v>71</v>
      </c>
      <c r="BI1800" s="1">
        <v>21</v>
      </c>
      <c r="BJ1800" s="1" t="s">
        <v>389</v>
      </c>
      <c r="BK1800" s="1" t="s">
        <v>1353</v>
      </c>
      <c r="BL1800" s="1" t="s">
        <v>138</v>
      </c>
      <c r="BM1800" s="1" t="s">
        <v>27768</v>
      </c>
      <c r="BN1800" s="1" t="s">
        <v>71</v>
      </c>
      <c r="BO1800" s="1" t="s">
        <v>312</v>
      </c>
      <c r="BP1800" s="1" t="s">
        <v>71</v>
      </c>
      <c r="BQ1800" s="1" t="s">
        <v>71</v>
      </c>
    </row>
    <row r="1801" spans="1:69">
      <c r="A1801" s="1" t="s">
        <v>69</v>
      </c>
      <c r="B1801" s="1" t="s">
        <v>27769</v>
      </c>
      <c r="C1801" s="1" t="s">
        <v>71</v>
      </c>
      <c r="D1801" s="1" t="s">
        <v>71</v>
      </c>
      <c r="E1801" s="1" t="s">
        <v>71</v>
      </c>
      <c r="F1801" s="1" t="s">
        <v>27770</v>
      </c>
      <c r="G1801" s="1" t="s">
        <v>71</v>
      </c>
      <c r="H1801" s="1" t="s">
        <v>71</v>
      </c>
      <c r="I1801" s="1" t="s">
        <v>27771</v>
      </c>
      <c r="J1801" s="1" t="s">
        <v>456</v>
      </c>
      <c r="K1801" s="1" t="s">
        <v>71</v>
      </c>
      <c r="L1801" s="1" t="s">
        <v>71</v>
      </c>
      <c r="M1801" s="1" t="s">
        <v>74</v>
      </c>
      <c r="N1801" s="1" t="s">
        <v>75</v>
      </c>
      <c r="O1801" s="1" t="s">
        <v>71</v>
      </c>
      <c r="P1801" s="1" t="s">
        <v>71</v>
      </c>
      <c r="Q1801" s="1" t="s">
        <v>71</v>
      </c>
      <c r="R1801" s="1" t="s">
        <v>71</v>
      </c>
      <c r="S1801" s="1" t="s">
        <v>71</v>
      </c>
      <c r="T1801" s="1" t="s">
        <v>27772</v>
      </c>
      <c r="U1801" s="1" t="s">
        <v>27773</v>
      </c>
      <c r="V1801" s="1" t="s">
        <v>27774</v>
      </c>
      <c r="W1801" s="1" t="s">
        <v>27775</v>
      </c>
      <c r="X1801" s="1" t="s">
        <v>71</v>
      </c>
      <c r="Y1801" s="1" t="s">
        <v>27776</v>
      </c>
      <c r="Z1801" s="1" t="s">
        <v>27777</v>
      </c>
      <c r="AA1801" s="1" t="s">
        <v>71</v>
      </c>
      <c r="AB1801" s="1" t="s">
        <v>71</v>
      </c>
      <c r="AC1801" s="1" t="s">
        <v>27778</v>
      </c>
      <c r="AD1801" s="1" t="s">
        <v>27779</v>
      </c>
      <c r="AE1801" s="1" t="s">
        <v>27780</v>
      </c>
      <c r="AF1801" s="1" t="s">
        <v>71</v>
      </c>
      <c r="AG1801" s="1">
        <v>57</v>
      </c>
      <c r="AH1801" s="1">
        <v>1</v>
      </c>
      <c r="AI1801" s="1">
        <v>2</v>
      </c>
      <c r="AJ1801" s="1">
        <v>18</v>
      </c>
      <c r="AK1801" s="1">
        <v>40</v>
      </c>
      <c r="AL1801" s="1" t="s">
        <v>231</v>
      </c>
      <c r="AM1801" s="1" t="s">
        <v>232</v>
      </c>
      <c r="AN1801" s="1" t="s">
        <v>233</v>
      </c>
      <c r="AO1801" s="1" t="s">
        <v>71</v>
      </c>
      <c r="AP1801" s="1" t="s">
        <v>467</v>
      </c>
      <c r="AQ1801" s="1" t="s">
        <v>71</v>
      </c>
      <c r="AR1801" s="1" t="s">
        <v>468</v>
      </c>
      <c r="AS1801" s="1" t="s">
        <v>469</v>
      </c>
      <c r="AT1801" s="1" t="s">
        <v>133</v>
      </c>
      <c r="AU1801" s="1">
        <v>2021</v>
      </c>
      <c r="AV1801" s="1">
        <v>18</v>
      </c>
      <c r="AW1801" s="1">
        <v>12</v>
      </c>
      <c r="AX1801" s="1" t="s">
        <v>71</v>
      </c>
      <c r="AY1801" s="1" t="s">
        <v>71</v>
      </c>
      <c r="AZ1801" s="1" t="s">
        <v>71</v>
      </c>
      <c r="BA1801" s="1" t="s">
        <v>71</v>
      </c>
      <c r="BB1801" s="1" t="s">
        <v>71</v>
      </c>
      <c r="BC1801" s="1" t="s">
        <v>71</v>
      </c>
      <c r="BD1801" s="1">
        <v>6221</v>
      </c>
      <c r="BE1801" s="1" t="s">
        <v>27781</v>
      </c>
      <c r="BF1801" s="1" t="str">
        <f>HYPERLINK("http://dx.doi.org/10.3390/ijerph18126221","http://dx.doi.org/10.3390/ijerph18126221")</f>
        <v>http://dx.doi.org/10.3390/ijerph18126221</v>
      </c>
      <c r="BG1801" s="1" t="s">
        <v>71</v>
      </c>
      <c r="BH1801" s="1" t="s">
        <v>71</v>
      </c>
      <c r="BI1801" s="1">
        <v>15</v>
      </c>
      <c r="BJ1801" s="1" t="s">
        <v>187</v>
      </c>
      <c r="BK1801" s="1" t="s">
        <v>240</v>
      </c>
      <c r="BL1801" s="1" t="s">
        <v>188</v>
      </c>
      <c r="BM1801" s="1" t="s">
        <v>27782</v>
      </c>
      <c r="BN1801" s="1">
        <v>34201294</v>
      </c>
      <c r="BO1801" s="1" t="s">
        <v>243</v>
      </c>
      <c r="BP1801" s="1" t="s">
        <v>71</v>
      </c>
      <c r="BQ1801" s="1" t="s">
        <v>71</v>
      </c>
    </row>
    <row r="1802" spans="1:69">
      <c r="A1802" s="1" t="s">
        <v>69</v>
      </c>
      <c r="B1802" s="1" t="s">
        <v>27783</v>
      </c>
      <c r="C1802" s="1" t="s">
        <v>71</v>
      </c>
      <c r="D1802" s="1" t="s">
        <v>71</v>
      </c>
      <c r="E1802" s="1" t="s">
        <v>71</v>
      </c>
      <c r="F1802" s="1" t="s">
        <v>27784</v>
      </c>
      <c r="G1802" s="1" t="s">
        <v>71</v>
      </c>
      <c r="H1802" s="1" t="s">
        <v>71</v>
      </c>
      <c r="I1802" s="1" t="s">
        <v>27785</v>
      </c>
      <c r="J1802" s="1" t="s">
        <v>73</v>
      </c>
      <c r="K1802" s="1" t="s">
        <v>71</v>
      </c>
      <c r="L1802" s="1" t="s">
        <v>71</v>
      </c>
      <c r="M1802" s="1" t="s">
        <v>74</v>
      </c>
      <c r="N1802" s="1" t="s">
        <v>75</v>
      </c>
      <c r="O1802" s="1" t="s">
        <v>71</v>
      </c>
      <c r="P1802" s="1" t="s">
        <v>71</v>
      </c>
      <c r="Q1802" s="1" t="s">
        <v>71</v>
      </c>
      <c r="R1802" s="1" t="s">
        <v>71</v>
      </c>
      <c r="S1802" s="1" t="s">
        <v>71</v>
      </c>
      <c r="T1802" s="1" t="s">
        <v>27786</v>
      </c>
      <c r="U1802" s="1" t="s">
        <v>27787</v>
      </c>
      <c r="V1802" s="1" t="s">
        <v>27788</v>
      </c>
      <c r="W1802" s="1" t="s">
        <v>27789</v>
      </c>
      <c r="X1802" s="1" t="s">
        <v>71</v>
      </c>
      <c r="Y1802" s="1" t="s">
        <v>27790</v>
      </c>
      <c r="Z1802" s="1" t="s">
        <v>27791</v>
      </c>
      <c r="AA1802" s="1" t="s">
        <v>22799</v>
      </c>
      <c r="AB1802" s="1" t="s">
        <v>22800</v>
      </c>
      <c r="AC1802" s="1" t="s">
        <v>27792</v>
      </c>
      <c r="AD1802" s="1" t="s">
        <v>27793</v>
      </c>
      <c r="AE1802" s="1" t="s">
        <v>27794</v>
      </c>
      <c r="AF1802" s="1" t="s">
        <v>71</v>
      </c>
      <c r="AG1802" s="1">
        <v>48</v>
      </c>
      <c r="AH1802" s="1">
        <v>8</v>
      </c>
      <c r="AI1802" s="1">
        <v>8</v>
      </c>
      <c r="AJ1802" s="1">
        <v>10</v>
      </c>
      <c r="AK1802" s="1">
        <v>44</v>
      </c>
      <c r="AL1802" s="1" t="s">
        <v>82</v>
      </c>
      <c r="AM1802" s="1" t="s">
        <v>83</v>
      </c>
      <c r="AN1802" s="1" t="s">
        <v>84</v>
      </c>
      <c r="AO1802" s="1" t="s">
        <v>85</v>
      </c>
      <c r="AP1802" s="1" t="s">
        <v>86</v>
      </c>
      <c r="AQ1802" s="1" t="s">
        <v>71</v>
      </c>
      <c r="AR1802" s="1" t="s">
        <v>87</v>
      </c>
      <c r="AS1802" s="1" t="s">
        <v>88</v>
      </c>
      <c r="AT1802" s="1" t="s">
        <v>14480</v>
      </c>
      <c r="AU1802" s="1">
        <v>2020</v>
      </c>
      <c r="AV1802" s="1">
        <v>270</v>
      </c>
      <c r="AW1802" s="1" t="s">
        <v>71</v>
      </c>
      <c r="AX1802" s="1" t="s">
        <v>71</v>
      </c>
      <c r="AY1802" s="1" t="s">
        <v>71</v>
      </c>
      <c r="AZ1802" s="1" t="s">
        <v>71</v>
      </c>
      <c r="BA1802" s="1" t="s">
        <v>71</v>
      </c>
      <c r="BB1802" s="1" t="s">
        <v>71</v>
      </c>
      <c r="BC1802" s="1" t="s">
        <v>71</v>
      </c>
      <c r="BD1802" s="1">
        <v>122468</v>
      </c>
      <c r="BE1802" s="1" t="s">
        <v>27795</v>
      </c>
      <c r="BF1802" s="1" t="str">
        <f>HYPERLINK("http://dx.doi.org/10.1016/j.jclepro.2020.122468","http://dx.doi.org/10.1016/j.jclepro.2020.122468")</f>
        <v>http://dx.doi.org/10.1016/j.jclepro.2020.122468</v>
      </c>
      <c r="BG1802" s="1" t="s">
        <v>71</v>
      </c>
      <c r="BH1802" s="1" t="s">
        <v>71</v>
      </c>
      <c r="BI1802" s="1">
        <v>10</v>
      </c>
      <c r="BJ1802" s="1" t="s">
        <v>92</v>
      </c>
      <c r="BK1802" s="1" t="s">
        <v>93</v>
      </c>
      <c r="BL1802" s="1" t="s">
        <v>94</v>
      </c>
      <c r="BM1802" s="1" t="s">
        <v>20194</v>
      </c>
      <c r="BN1802" s="1" t="s">
        <v>71</v>
      </c>
      <c r="BO1802" s="1" t="s">
        <v>71</v>
      </c>
      <c r="BP1802" s="1" t="s">
        <v>71</v>
      </c>
      <c r="BQ1802" s="1" t="s">
        <v>71</v>
      </c>
    </row>
    <row r="1803" spans="1:69">
      <c r="A1803" s="1" t="s">
        <v>69</v>
      </c>
      <c r="B1803" s="1" t="s">
        <v>27796</v>
      </c>
      <c r="C1803" s="1" t="s">
        <v>71</v>
      </c>
      <c r="D1803" s="1" t="s">
        <v>71</v>
      </c>
      <c r="E1803" s="1" t="s">
        <v>71</v>
      </c>
      <c r="F1803" s="1" t="s">
        <v>27797</v>
      </c>
      <c r="G1803" s="1" t="s">
        <v>71</v>
      </c>
      <c r="H1803" s="1" t="s">
        <v>71</v>
      </c>
      <c r="I1803" s="1" t="s">
        <v>27798</v>
      </c>
      <c r="J1803" s="1" t="s">
        <v>817</v>
      </c>
      <c r="K1803" s="1" t="s">
        <v>71</v>
      </c>
      <c r="L1803" s="1" t="s">
        <v>71</v>
      </c>
      <c r="M1803" s="1" t="s">
        <v>74</v>
      </c>
      <c r="N1803" s="1" t="s">
        <v>75</v>
      </c>
      <c r="O1803" s="1" t="s">
        <v>71</v>
      </c>
      <c r="P1803" s="1" t="s">
        <v>71</v>
      </c>
      <c r="Q1803" s="1" t="s">
        <v>71</v>
      </c>
      <c r="R1803" s="1" t="s">
        <v>71</v>
      </c>
      <c r="S1803" s="1" t="s">
        <v>71</v>
      </c>
      <c r="T1803" s="1" t="s">
        <v>27799</v>
      </c>
      <c r="U1803" s="1" t="s">
        <v>27800</v>
      </c>
      <c r="V1803" s="1" t="s">
        <v>27801</v>
      </c>
      <c r="W1803" s="1" t="s">
        <v>27802</v>
      </c>
      <c r="X1803" s="1" t="s">
        <v>71</v>
      </c>
      <c r="Y1803" s="1" t="s">
        <v>27803</v>
      </c>
      <c r="Z1803" s="1" t="s">
        <v>27804</v>
      </c>
      <c r="AA1803" s="1" t="s">
        <v>27805</v>
      </c>
      <c r="AB1803" s="1" t="s">
        <v>27806</v>
      </c>
      <c r="AC1803" s="1" t="s">
        <v>27807</v>
      </c>
      <c r="AD1803" s="1" t="s">
        <v>27808</v>
      </c>
      <c r="AE1803" s="1" t="s">
        <v>27809</v>
      </c>
      <c r="AF1803" s="1" t="s">
        <v>71</v>
      </c>
      <c r="AG1803" s="1">
        <v>52</v>
      </c>
      <c r="AH1803" s="1">
        <v>15</v>
      </c>
      <c r="AI1803" s="1">
        <v>17</v>
      </c>
      <c r="AJ1803" s="1">
        <v>21</v>
      </c>
      <c r="AK1803" s="1">
        <v>76</v>
      </c>
      <c r="AL1803" s="1" t="s">
        <v>826</v>
      </c>
      <c r="AM1803" s="1" t="s">
        <v>547</v>
      </c>
      <c r="AN1803" s="1" t="s">
        <v>827</v>
      </c>
      <c r="AO1803" s="1" t="s">
        <v>828</v>
      </c>
      <c r="AP1803" s="1" t="s">
        <v>829</v>
      </c>
      <c r="AQ1803" s="1" t="s">
        <v>71</v>
      </c>
      <c r="AR1803" s="1" t="s">
        <v>830</v>
      </c>
      <c r="AS1803" s="1" t="s">
        <v>831</v>
      </c>
      <c r="AT1803" s="1" t="s">
        <v>3120</v>
      </c>
      <c r="AU1803" s="1">
        <v>2020</v>
      </c>
      <c r="AV1803" s="1">
        <v>255</v>
      </c>
      <c r="AW1803" s="1" t="s">
        <v>71</v>
      </c>
      <c r="AX1803" s="1" t="s">
        <v>71</v>
      </c>
      <c r="AY1803" s="1" t="s">
        <v>71</v>
      </c>
      <c r="AZ1803" s="1" t="s">
        <v>71</v>
      </c>
      <c r="BA1803" s="1" t="s">
        <v>71</v>
      </c>
      <c r="BB1803" s="1" t="s">
        <v>71</v>
      </c>
      <c r="BC1803" s="1" t="s">
        <v>71</v>
      </c>
      <c r="BD1803" s="1">
        <v>109877</v>
      </c>
      <c r="BE1803" s="1" t="s">
        <v>27810</v>
      </c>
      <c r="BF1803" s="1" t="str">
        <f>HYPERLINK("http://dx.doi.org/10.1016/j.jenvman.2019.109877","http://dx.doi.org/10.1016/j.jenvman.2019.109877")</f>
        <v>http://dx.doi.org/10.1016/j.jenvman.2019.109877</v>
      </c>
      <c r="BG1803" s="1" t="s">
        <v>71</v>
      </c>
      <c r="BH1803" s="1" t="s">
        <v>71</v>
      </c>
      <c r="BI1803" s="1">
        <v>8</v>
      </c>
      <c r="BJ1803" s="1" t="s">
        <v>137</v>
      </c>
      <c r="BK1803" s="1" t="s">
        <v>240</v>
      </c>
      <c r="BL1803" s="1" t="s">
        <v>138</v>
      </c>
      <c r="BM1803" s="1" t="s">
        <v>27811</v>
      </c>
      <c r="BN1803" s="1">
        <v>31778867</v>
      </c>
      <c r="BO1803" s="1" t="s">
        <v>71</v>
      </c>
      <c r="BP1803" s="1" t="s">
        <v>71</v>
      </c>
      <c r="BQ1803" s="1" t="s">
        <v>71</v>
      </c>
    </row>
    <row r="1804" spans="1:69">
      <c r="A1804" s="1" t="s">
        <v>69</v>
      </c>
      <c r="B1804" s="1" t="s">
        <v>27812</v>
      </c>
      <c r="C1804" s="1" t="s">
        <v>71</v>
      </c>
      <c r="D1804" s="1" t="s">
        <v>71</v>
      </c>
      <c r="E1804" s="1" t="s">
        <v>71</v>
      </c>
      <c r="F1804" s="1" t="s">
        <v>27813</v>
      </c>
      <c r="G1804" s="1" t="s">
        <v>71</v>
      </c>
      <c r="H1804" s="1" t="s">
        <v>71</v>
      </c>
      <c r="I1804" s="1" t="s">
        <v>27814</v>
      </c>
      <c r="J1804" s="1" t="s">
        <v>2185</v>
      </c>
      <c r="K1804" s="1" t="s">
        <v>71</v>
      </c>
      <c r="L1804" s="1" t="s">
        <v>71</v>
      </c>
      <c r="M1804" s="1" t="s">
        <v>74</v>
      </c>
      <c r="N1804" s="1" t="s">
        <v>75</v>
      </c>
      <c r="O1804" s="1" t="s">
        <v>71</v>
      </c>
      <c r="P1804" s="1" t="s">
        <v>71</v>
      </c>
      <c r="Q1804" s="1" t="s">
        <v>71</v>
      </c>
      <c r="R1804" s="1" t="s">
        <v>71</v>
      </c>
      <c r="S1804" s="1" t="s">
        <v>71</v>
      </c>
      <c r="T1804" s="1" t="s">
        <v>71</v>
      </c>
      <c r="U1804" s="1" t="s">
        <v>27815</v>
      </c>
      <c r="V1804" s="1" t="s">
        <v>27816</v>
      </c>
      <c r="W1804" s="1" t="s">
        <v>27817</v>
      </c>
      <c r="X1804" s="1" t="s">
        <v>71</v>
      </c>
      <c r="Y1804" s="1" t="s">
        <v>27818</v>
      </c>
      <c r="Z1804" s="1" t="s">
        <v>27819</v>
      </c>
      <c r="AA1804" s="1" t="s">
        <v>27820</v>
      </c>
      <c r="AB1804" s="1" t="s">
        <v>27821</v>
      </c>
      <c r="AC1804" s="1" t="s">
        <v>27822</v>
      </c>
      <c r="AD1804" s="1" t="s">
        <v>27823</v>
      </c>
      <c r="AE1804" s="1" t="s">
        <v>27824</v>
      </c>
      <c r="AF1804" s="1" t="s">
        <v>71</v>
      </c>
      <c r="AG1804" s="1">
        <v>25</v>
      </c>
      <c r="AH1804" s="1">
        <v>103</v>
      </c>
      <c r="AI1804" s="1">
        <v>106</v>
      </c>
      <c r="AJ1804" s="1">
        <v>45</v>
      </c>
      <c r="AK1804" s="1">
        <v>268</v>
      </c>
      <c r="AL1804" s="1" t="s">
        <v>2196</v>
      </c>
      <c r="AM1804" s="1" t="s">
        <v>547</v>
      </c>
      <c r="AN1804" s="1" t="s">
        <v>2197</v>
      </c>
      <c r="AO1804" s="1" t="s">
        <v>2198</v>
      </c>
      <c r="AP1804" s="1" t="s">
        <v>2199</v>
      </c>
      <c r="AQ1804" s="1" t="s">
        <v>71</v>
      </c>
      <c r="AR1804" s="1" t="s">
        <v>2200</v>
      </c>
      <c r="AS1804" s="1" t="s">
        <v>2201</v>
      </c>
      <c r="AT1804" s="1" t="s">
        <v>210</v>
      </c>
      <c r="AU1804" s="1">
        <v>2019</v>
      </c>
      <c r="AV1804" s="1">
        <v>9</v>
      </c>
      <c r="AW1804" s="1">
        <v>12</v>
      </c>
      <c r="AX1804" s="1" t="s">
        <v>71</v>
      </c>
      <c r="AY1804" s="1" t="s">
        <v>71</v>
      </c>
      <c r="AZ1804" s="1" t="s">
        <v>71</v>
      </c>
      <c r="BA1804" s="1" t="s">
        <v>71</v>
      </c>
      <c r="BB1804" s="1">
        <v>948</v>
      </c>
      <c r="BC1804" s="1" t="s">
        <v>2938</v>
      </c>
      <c r="BD1804" s="1" t="s">
        <v>71</v>
      </c>
      <c r="BE1804" s="1" t="s">
        <v>27825</v>
      </c>
      <c r="BF1804" s="1" t="str">
        <f>HYPERLINK("http://dx.doi.org/10.1038/s41558-019-0630-6","http://dx.doi.org/10.1038/s41558-019-0630-6")</f>
        <v>http://dx.doi.org/10.1038/s41558-019-0630-6</v>
      </c>
      <c r="BG1804" s="1" t="s">
        <v>71</v>
      </c>
      <c r="BH1804" s="1" t="s">
        <v>71</v>
      </c>
      <c r="BI1804" s="1">
        <v>17</v>
      </c>
      <c r="BJ1804" s="1" t="s">
        <v>1352</v>
      </c>
      <c r="BK1804" s="1" t="s">
        <v>240</v>
      </c>
      <c r="BL1804" s="1" t="s">
        <v>451</v>
      </c>
      <c r="BM1804" s="1" t="s">
        <v>27826</v>
      </c>
      <c r="BN1804" s="1" t="s">
        <v>71</v>
      </c>
      <c r="BO1804" s="1" t="s">
        <v>166</v>
      </c>
      <c r="BP1804" s="1" t="s">
        <v>2204</v>
      </c>
      <c r="BQ1804" s="1" t="s">
        <v>2205</v>
      </c>
    </row>
    <row r="1805" spans="1:69">
      <c r="A1805" s="1" t="s">
        <v>69</v>
      </c>
      <c r="B1805" s="1" t="s">
        <v>27827</v>
      </c>
      <c r="C1805" s="1" t="s">
        <v>71</v>
      </c>
      <c r="D1805" s="1" t="s">
        <v>71</v>
      </c>
      <c r="E1805" s="1" t="s">
        <v>71</v>
      </c>
      <c r="F1805" s="1" t="s">
        <v>27828</v>
      </c>
      <c r="G1805" s="1" t="s">
        <v>71</v>
      </c>
      <c r="H1805" s="1" t="s">
        <v>71</v>
      </c>
      <c r="I1805" s="1" t="s">
        <v>27829</v>
      </c>
      <c r="J1805" s="1" t="s">
        <v>73</v>
      </c>
      <c r="K1805" s="1" t="s">
        <v>71</v>
      </c>
      <c r="L1805" s="1" t="s">
        <v>71</v>
      </c>
      <c r="M1805" s="1" t="s">
        <v>74</v>
      </c>
      <c r="N1805" s="1" t="s">
        <v>75</v>
      </c>
      <c r="O1805" s="1" t="s">
        <v>71</v>
      </c>
      <c r="P1805" s="1" t="s">
        <v>71</v>
      </c>
      <c r="Q1805" s="1" t="s">
        <v>71</v>
      </c>
      <c r="R1805" s="1" t="s">
        <v>71</v>
      </c>
      <c r="S1805" s="1" t="s">
        <v>71</v>
      </c>
      <c r="T1805" s="1" t="s">
        <v>27830</v>
      </c>
      <c r="U1805" s="1" t="s">
        <v>27831</v>
      </c>
      <c r="V1805" s="1" t="s">
        <v>27832</v>
      </c>
      <c r="W1805" s="1" t="s">
        <v>27833</v>
      </c>
      <c r="X1805" s="1" t="s">
        <v>71</v>
      </c>
      <c r="Y1805" s="1" t="s">
        <v>27834</v>
      </c>
      <c r="Z1805" s="1" t="s">
        <v>27835</v>
      </c>
      <c r="AA1805" s="1" t="s">
        <v>71</v>
      </c>
      <c r="AB1805" s="1" t="s">
        <v>71</v>
      </c>
      <c r="AC1805" s="1" t="s">
        <v>27836</v>
      </c>
      <c r="AD1805" s="1" t="s">
        <v>27837</v>
      </c>
      <c r="AE1805" s="1" t="s">
        <v>27838</v>
      </c>
      <c r="AF1805" s="1" t="s">
        <v>71</v>
      </c>
      <c r="AG1805" s="1">
        <v>81</v>
      </c>
      <c r="AH1805" s="1">
        <v>21</v>
      </c>
      <c r="AI1805" s="1">
        <v>23</v>
      </c>
      <c r="AJ1805" s="1">
        <v>19</v>
      </c>
      <c r="AK1805" s="1">
        <v>75</v>
      </c>
      <c r="AL1805" s="1" t="s">
        <v>82</v>
      </c>
      <c r="AM1805" s="1" t="s">
        <v>83</v>
      </c>
      <c r="AN1805" s="1" t="s">
        <v>84</v>
      </c>
      <c r="AO1805" s="1" t="s">
        <v>85</v>
      </c>
      <c r="AP1805" s="1" t="s">
        <v>86</v>
      </c>
      <c r="AQ1805" s="1" t="s">
        <v>71</v>
      </c>
      <c r="AR1805" s="1" t="s">
        <v>87</v>
      </c>
      <c r="AS1805" s="1" t="s">
        <v>88</v>
      </c>
      <c r="AT1805" s="1" t="s">
        <v>2342</v>
      </c>
      <c r="AU1805" s="1">
        <v>2020</v>
      </c>
      <c r="AV1805" s="1">
        <v>267</v>
      </c>
      <c r="AW1805" s="1" t="s">
        <v>71</v>
      </c>
      <c r="AX1805" s="1" t="s">
        <v>71</v>
      </c>
      <c r="AY1805" s="1" t="s">
        <v>71</v>
      </c>
      <c r="AZ1805" s="1" t="s">
        <v>71</v>
      </c>
      <c r="BA1805" s="1" t="s">
        <v>71</v>
      </c>
      <c r="BB1805" s="1" t="s">
        <v>71</v>
      </c>
      <c r="BC1805" s="1" t="s">
        <v>71</v>
      </c>
      <c r="BD1805" s="1">
        <v>122034</v>
      </c>
      <c r="BE1805" s="1" t="s">
        <v>27839</v>
      </c>
      <c r="BF1805" s="1" t="str">
        <f>HYPERLINK("http://dx.doi.org/10.1016/j.jclepro.2020.122034","http://dx.doi.org/10.1016/j.jclepro.2020.122034")</f>
        <v>http://dx.doi.org/10.1016/j.jclepro.2020.122034</v>
      </c>
      <c r="BG1805" s="1" t="s">
        <v>71</v>
      </c>
      <c r="BH1805" s="1" t="s">
        <v>71</v>
      </c>
      <c r="BI1805" s="1">
        <v>11</v>
      </c>
      <c r="BJ1805" s="1" t="s">
        <v>92</v>
      </c>
      <c r="BK1805" s="1" t="s">
        <v>93</v>
      </c>
      <c r="BL1805" s="1" t="s">
        <v>94</v>
      </c>
      <c r="BM1805" s="1" t="s">
        <v>27840</v>
      </c>
      <c r="BN1805" s="1" t="s">
        <v>71</v>
      </c>
      <c r="BO1805" s="1" t="s">
        <v>71</v>
      </c>
      <c r="BP1805" s="1" t="s">
        <v>71</v>
      </c>
      <c r="BQ1805" s="1" t="s">
        <v>71</v>
      </c>
    </row>
    <row r="1806" spans="1:69">
      <c r="A1806" s="3" t="s">
        <v>69</v>
      </c>
      <c r="B1806" s="3" t="s">
        <v>27841</v>
      </c>
      <c r="C1806" s="3" t="s">
        <v>71</v>
      </c>
      <c r="D1806" s="3" t="s">
        <v>71</v>
      </c>
      <c r="E1806" s="3" t="s">
        <v>71</v>
      </c>
      <c r="F1806" s="3" t="s">
        <v>27842</v>
      </c>
      <c r="G1806" s="3" t="s">
        <v>71</v>
      </c>
      <c r="H1806" s="3" t="s">
        <v>71</v>
      </c>
      <c r="I1806" s="3" t="s">
        <v>27843</v>
      </c>
      <c r="J1806" s="3" t="s">
        <v>9654</v>
      </c>
      <c r="K1806" s="3" t="s">
        <v>71</v>
      </c>
      <c r="L1806" s="3" t="s">
        <v>71</v>
      </c>
      <c r="M1806" s="3" t="s">
        <v>74</v>
      </c>
      <c r="N1806" s="3" t="s">
        <v>75</v>
      </c>
      <c r="O1806" s="3" t="s">
        <v>71</v>
      </c>
      <c r="P1806" s="3" t="s">
        <v>71</v>
      </c>
      <c r="Q1806" s="3" t="s">
        <v>71</v>
      </c>
      <c r="R1806" s="3" t="s">
        <v>71</v>
      </c>
      <c r="S1806" s="3" t="s">
        <v>71</v>
      </c>
      <c r="T1806" s="3" t="s">
        <v>27844</v>
      </c>
      <c r="U1806" s="3" t="s">
        <v>27845</v>
      </c>
      <c r="V1806" s="3" t="s">
        <v>27846</v>
      </c>
      <c r="W1806" s="3" t="s">
        <v>27847</v>
      </c>
      <c r="X1806" s="3" t="s">
        <v>71</v>
      </c>
      <c r="Y1806" s="3" t="s">
        <v>27848</v>
      </c>
      <c r="Z1806" s="3" t="s">
        <v>27849</v>
      </c>
      <c r="AA1806" s="3" t="s">
        <v>27850</v>
      </c>
      <c r="AB1806" s="3" t="s">
        <v>27851</v>
      </c>
      <c r="AC1806" s="3" t="s">
        <v>27852</v>
      </c>
      <c r="AD1806" s="3" t="s">
        <v>27853</v>
      </c>
      <c r="AE1806" s="3" t="s">
        <v>27854</v>
      </c>
      <c r="AF1806" s="3" t="s">
        <v>71</v>
      </c>
      <c r="AG1806" s="3">
        <v>86</v>
      </c>
      <c r="AH1806" s="3">
        <v>28</v>
      </c>
      <c r="AI1806" s="3">
        <v>30</v>
      </c>
      <c r="AJ1806" s="3">
        <v>4</v>
      </c>
      <c r="AK1806" s="3">
        <v>19</v>
      </c>
      <c r="AL1806" s="3" t="s">
        <v>1556</v>
      </c>
      <c r="AM1806" s="3" t="s">
        <v>1557</v>
      </c>
      <c r="AN1806" s="3" t="s">
        <v>1558</v>
      </c>
      <c r="AO1806" s="3" t="s">
        <v>9662</v>
      </c>
      <c r="AP1806" s="3" t="s">
        <v>71</v>
      </c>
      <c r="AQ1806" s="3" t="s">
        <v>71</v>
      </c>
      <c r="AR1806" s="3" t="s">
        <v>9654</v>
      </c>
      <c r="AS1806" s="3" t="s">
        <v>9663</v>
      </c>
      <c r="AT1806" s="3" t="s">
        <v>307</v>
      </c>
      <c r="AU1806" s="3">
        <v>2018</v>
      </c>
      <c r="AV1806" s="3">
        <v>2</v>
      </c>
      <c r="AW1806" s="3">
        <v>1</v>
      </c>
      <c r="AX1806" s="3" t="s">
        <v>71</v>
      </c>
      <c r="AY1806" s="3" t="s">
        <v>71</v>
      </c>
      <c r="AZ1806" s="3" t="s">
        <v>71</v>
      </c>
      <c r="BA1806" s="3" t="s">
        <v>71</v>
      </c>
      <c r="BB1806" s="3">
        <v>40</v>
      </c>
      <c r="BC1806" s="3">
        <v>53</v>
      </c>
      <c r="BD1806" s="3" t="s">
        <v>71</v>
      </c>
      <c r="BE1806" s="3" t="s">
        <v>27855</v>
      </c>
      <c r="BF1806" s="3" t="str">
        <f>HYPERLINK("http://dx.doi.org/10.1002/2017GH000098","http://dx.doi.org/10.1002/2017GH000098")</f>
        <v>http://dx.doi.org/10.1002/2017GH000098</v>
      </c>
      <c r="BG1806" s="3" t="s">
        <v>71</v>
      </c>
      <c r="BH1806" s="3" t="s">
        <v>71</v>
      </c>
      <c r="BI1806" s="3">
        <v>14</v>
      </c>
      <c r="BJ1806" s="3" t="s">
        <v>187</v>
      </c>
      <c r="BK1806" s="3" t="s">
        <v>93</v>
      </c>
      <c r="BL1806" s="3" t="s">
        <v>188</v>
      </c>
      <c r="BM1806" s="3" t="s">
        <v>27856</v>
      </c>
      <c r="BN1806" s="3">
        <v>32158999</v>
      </c>
      <c r="BO1806" s="3" t="s">
        <v>243</v>
      </c>
      <c r="BP1806" s="3" t="s">
        <v>71</v>
      </c>
      <c r="BQ1806" s="3" t="s">
        <v>71</v>
      </c>
    </row>
    <row r="1807" spans="1:69">
      <c r="A1807" s="1" t="s">
        <v>69</v>
      </c>
      <c r="B1807" s="1" t="s">
        <v>27857</v>
      </c>
      <c r="C1807" s="1" t="s">
        <v>71</v>
      </c>
      <c r="D1807" s="1" t="s">
        <v>71</v>
      </c>
      <c r="E1807" s="1" t="s">
        <v>71</v>
      </c>
      <c r="F1807" s="1" t="s">
        <v>27858</v>
      </c>
      <c r="G1807" s="1" t="s">
        <v>71</v>
      </c>
      <c r="H1807" s="1" t="s">
        <v>71</v>
      </c>
      <c r="I1807" s="1" t="s">
        <v>27859</v>
      </c>
      <c r="J1807" s="1" t="s">
        <v>219</v>
      </c>
      <c r="K1807" s="1" t="s">
        <v>71</v>
      </c>
      <c r="L1807" s="1" t="s">
        <v>71</v>
      </c>
      <c r="M1807" s="1" t="s">
        <v>74</v>
      </c>
      <c r="N1807" s="1" t="s">
        <v>117</v>
      </c>
      <c r="O1807" s="1" t="s">
        <v>71</v>
      </c>
      <c r="P1807" s="1" t="s">
        <v>71</v>
      </c>
      <c r="Q1807" s="1" t="s">
        <v>71</v>
      </c>
      <c r="R1807" s="1" t="s">
        <v>71</v>
      </c>
      <c r="S1807" s="1" t="s">
        <v>71</v>
      </c>
      <c r="T1807" s="1" t="s">
        <v>27860</v>
      </c>
      <c r="U1807" s="1" t="s">
        <v>27861</v>
      </c>
      <c r="V1807" s="1" t="s">
        <v>27862</v>
      </c>
      <c r="W1807" s="1" t="s">
        <v>27863</v>
      </c>
      <c r="X1807" s="1" t="s">
        <v>71</v>
      </c>
      <c r="Y1807" s="1" t="s">
        <v>27864</v>
      </c>
      <c r="Z1807" s="1" t="s">
        <v>27865</v>
      </c>
      <c r="AA1807" s="1" t="s">
        <v>27866</v>
      </c>
      <c r="AB1807" s="1" t="s">
        <v>27867</v>
      </c>
      <c r="AC1807" s="1" t="s">
        <v>27868</v>
      </c>
      <c r="AD1807" s="1" t="s">
        <v>27869</v>
      </c>
      <c r="AE1807" s="1" t="s">
        <v>27870</v>
      </c>
      <c r="AF1807" s="1" t="s">
        <v>71</v>
      </c>
      <c r="AG1807" s="1">
        <v>163</v>
      </c>
      <c r="AH1807" s="1">
        <v>11</v>
      </c>
      <c r="AI1807" s="1">
        <v>11</v>
      </c>
      <c r="AJ1807" s="1">
        <v>15</v>
      </c>
      <c r="AK1807" s="1">
        <v>65</v>
      </c>
      <c r="AL1807" s="1" t="s">
        <v>231</v>
      </c>
      <c r="AM1807" s="1" t="s">
        <v>232</v>
      </c>
      <c r="AN1807" s="1" t="s">
        <v>233</v>
      </c>
      <c r="AO1807" s="1" t="s">
        <v>71</v>
      </c>
      <c r="AP1807" s="1" t="s">
        <v>234</v>
      </c>
      <c r="AQ1807" s="1" t="s">
        <v>71</v>
      </c>
      <c r="AR1807" s="1" t="s">
        <v>235</v>
      </c>
      <c r="AS1807" s="1" t="s">
        <v>236</v>
      </c>
      <c r="AT1807" s="1" t="s">
        <v>210</v>
      </c>
      <c r="AU1807" s="1">
        <v>2018</v>
      </c>
      <c r="AV1807" s="1">
        <v>10</v>
      </c>
      <c r="AW1807" s="1">
        <v>12</v>
      </c>
      <c r="AX1807" s="1" t="s">
        <v>71</v>
      </c>
      <c r="AY1807" s="1" t="s">
        <v>71</v>
      </c>
      <c r="AZ1807" s="1" t="s">
        <v>71</v>
      </c>
      <c r="BA1807" s="1" t="s">
        <v>71</v>
      </c>
      <c r="BB1807" s="1" t="s">
        <v>71</v>
      </c>
      <c r="BC1807" s="1" t="s">
        <v>71</v>
      </c>
      <c r="BD1807" s="1">
        <v>4769</v>
      </c>
      <c r="BE1807" s="1" t="s">
        <v>27871</v>
      </c>
      <c r="BF1807" s="1" t="str">
        <f>HYPERLINK("http://dx.doi.org/10.3390/su10124769","http://dx.doi.org/10.3390/su10124769")</f>
        <v>http://dx.doi.org/10.3390/su10124769</v>
      </c>
      <c r="BG1807" s="1" t="s">
        <v>71</v>
      </c>
      <c r="BH1807" s="1" t="s">
        <v>71</v>
      </c>
      <c r="BI1807" s="1">
        <v>26</v>
      </c>
      <c r="BJ1807" s="1" t="s">
        <v>239</v>
      </c>
      <c r="BK1807" s="1" t="s">
        <v>240</v>
      </c>
      <c r="BL1807" s="1" t="s">
        <v>241</v>
      </c>
      <c r="BM1807" s="1" t="s">
        <v>27872</v>
      </c>
      <c r="BN1807" s="1" t="s">
        <v>71</v>
      </c>
      <c r="BO1807" s="1" t="s">
        <v>9224</v>
      </c>
      <c r="BP1807" s="1" t="s">
        <v>71</v>
      </c>
      <c r="BQ1807" s="1" t="s">
        <v>71</v>
      </c>
    </row>
    <row r="1808" spans="1:69">
      <c r="A1808" s="1" t="s">
        <v>69</v>
      </c>
      <c r="B1808" s="1" t="s">
        <v>27873</v>
      </c>
      <c r="C1808" s="1" t="s">
        <v>71</v>
      </c>
      <c r="D1808" s="1" t="s">
        <v>71</v>
      </c>
      <c r="E1808" s="1" t="s">
        <v>71</v>
      </c>
      <c r="F1808" s="1" t="s">
        <v>27874</v>
      </c>
      <c r="G1808" s="1" t="s">
        <v>71</v>
      </c>
      <c r="H1808" s="1" t="s">
        <v>71</v>
      </c>
      <c r="I1808" s="1" t="s">
        <v>27875</v>
      </c>
      <c r="J1808" s="1" t="s">
        <v>456</v>
      </c>
      <c r="K1808" s="1" t="s">
        <v>71</v>
      </c>
      <c r="L1808" s="1" t="s">
        <v>71</v>
      </c>
      <c r="M1808" s="1" t="s">
        <v>74</v>
      </c>
      <c r="N1808" s="1" t="s">
        <v>75</v>
      </c>
      <c r="O1808" s="1" t="s">
        <v>71</v>
      </c>
      <c r="P1808" s="1" t="s">
        <v>71</v>
      </c>
      <c r="Q1808" s="1" t="s">
        <v>71</v>
      </c>
      <c r="R1808" s="1" t="s">
        <v>71</v>
      </c>
      <c r="S1808" s="1" t="s">
        <v>71</v>
      </c>
      <c r="T1808" s="1" t="s">
        <v>27876</v>
      </c>
      <c r="U1808" s="1" t="s">
        <v>27877</v>
      </c>
      <c r="V1808" s="1" t="s">
        <v>27878</v>
      </c>
      <c r="W1808" s="1" t="s">
        <v>27879</v>
      </c>
      <c r="X1808" s="1" t="s">
        <v>71</v>
      </c>
      <c r="Y1808" s="1" t="s">
        <v>27880</v>
      </c>
      <c r="Z1808" s="1" t="s">
        <v>27881</v>
      </c>
      <c r="AA1808" s="1" t="s">
        <v>27882</v>
      </c>
      <c r="AB1808" s="1" t="s">
        <v>27883</v>
      </c>
      <c r="AC1808" s="1" t="s">
        <v>27884</v>
      </c>
      <c r="AD1808" s="1" t="s">
        <v>8633</v>
      </c>
      <c r="AE1808" s="1" t="s">
        <v>27885</v>
      </c>
      <c r="AF1808" s="1" t="s">
        <v>71</v>
      </c>
      <c r="AG1808" s="1">
        <v>67</v>
      </c>
      <c r="AH1808" s="1">
        <v>46</v>
      </c>
      <c r="AI1808" s="1">
        <v>46</v>
      </c>
      <c r="AJ1808" s="1">
        <v>68</v>
      </c>
      <c r="AK1808" s="1">
        <v>143</v>
      </c>
      <c r="AL1808" s="1" t="s">
        <v>231</v>
      </c>
      <c r="AM1808" s="1" t="s">
        <v>232</v>
      </c>
      <c r="AN1808" s="1" t="s">
        <v>233</v>
      </c>
      <c r="AO1808" s="1" t="s">
        <v>22867</v>
      </c>
      <c r="AP1808" s="1" t="s">
        <v>467</v>
      </c>
      <c r="AQ1808" s="1" t="s">
        <v>71</v>
      </c>
      <c r="AR1808" s="1" t="s">
        <v>468</v>
      </c>
      <c r="AS1808" s="1" t="s">
        <v>469</v>
      </c>
      <c r="AT1808" s="1" t="s">
        <v>22032</v>
      </c>
      <c r="AU1808" s="1">
        <v>2019</v>
      </c>
      <c r="AV1808" s="1">
        <v>16</v>
      </c>
      <c r="AW1808" s="1">
        <v>10</v>
      </c>
      <c r="AX1808" s="1" t="s">
        <v>71</v>
      </c>
      <c r="AY1808" s="1" t="s">
        <v>71</v>
      </c>
      <c r="AZ1808" s="1" t="s">
        <v>71</v>
      </c>
      <c r="BA1808" s="1" t="s">
        <v>71</v>
      </c>
      <c r="BB1808" s="1" t="s">
        <v>71</v>
      </c>
      <c r="BC1808" s="1" t="s">
        <v>71</v>
      </c>
      <c r="BD1808" s="1">
        <v>1818</v>
      </c>
      <c r="BE1808" s="1" t="s">
        <v>27886</v>
      </c>
      <c r="BF1808" s="1" t="str">
        <f>HYPERLINK("http://dx.doi.org/10.3390/ijerph16101818","http://dx.doi.org/10.3390/ijerph16101818")</f>
        <v>http://dx.doi.org/10.3390/ijerph16101818</v>
      </c>
      <c r="BG1808" s="1" t="s">
        <v>71</v>
      </c>
      <c r="BH1808" s="1" t="s">
        <v>71</v>
      </c>
      <c r="BI1808" s="1">
        <v>23</v>
      </c>
      <c r="BJ1808" s="1" t="s">
        <v>187</v>
      </c>
      <c r="BK1808" s="1" t="s">
        <v>240</v>
      </c>
      <c r="BL1808" s="1" t="s">
        <v>188</v>
      </c>
      <c r="BM1808" s="1" t="s">
        <v>27887</v>
      </c>
      <c r="BN1808" s="1">
        <v>31121932</v>
      </c>
      <c r="BO1808" s="1" t="s">
        <v>20806</v>
      </c>
      <c r="BP1808" s="1" t="s">
        <v>71</v>
      </c>
      <c r="BQ1808" s="1" t="s">
        <v>71</v>
      </c>
    </row>
    <row r="1809" spans="1:69">
      <c r="A1809" s="3" t="s">
        <v>69</v>
      </c>
      <c r="B1809" s="3" t="s">
        <v>27888</v>
      </c>
      <c r="C1809" s="3" t="s">
        <v>71</v>
      </c>
      <c r="D1809" s="3" t="s">
        <v>71</v>
      </c>
      <c r="E1809" s="3" t="s">
        <v>71</v>
      </c>
      <c r="F1809" s="3" t="s">
        <v>27889</v>
      </c>
      <c r="G1809" s="3" t="s">
        <v>71</v>
      </c>
      <c r="H1809" s="3" t="s">
        <v>71</v>
      </c>
      <c r="I1809" s="3" t="s">
        <v>27890</v>
      </c>
      <c r="J1809" s="3" t="s">
        <v>144</v>
      </c>
      <c r="K1809" s="3" t="s">
        <v>71</v>
      </c>
      <c r="L1809" s="3" t="s">
        <v>71</v>
      </c>
      <c r="M1809" s="3" t="s">
        <v>74</v>
      </c>
      <c r="N1809" s="3" t="s">
        <v>75</v>
      </c>
      <c r="O1809" s="3" t="s">
        <v>71</v>
      </c>
      <c r="P1809" s="3" t="s">
        <v>71</v>
      </c>
      <c r="Q1809" s="3" t="s">
        <v>71</v>
      </c>
      <c r="R1809" s="3" t="s">
        <v>71</v>
      </c>
      <c r="S1809" s="3" t="s">
        <v>71</v>
      </c>
      <c r="T1809" s="3" t="s">
        <v>27891</v>
      </c>
      <c r="U1809" s="3" t="s">
        <v>27892</v>
      </c>
      <c r="V1809" s="3" t="s">
        <v>27893</v>
      </c>
      <c r="W1809" s="3" t="s">
        <v>27894</v>
      </c>
      <c r="X1809" s="3" t="s">
        <v>71</v>
      </c>
      <c r="Y1809" s="3" t="s">
        <v>27895</v>
      </c>
      <c r="Z1809" s="3" t="s">
        <v>27896</v>
      </c>
      <c r="AA1809" s="3" t="s">
        <v>71</v>
      </c>
      <c r="AB1809" s="3" t="s">
        <v>27897</v>
      </c>
      <c r="AC1809" s="3" t="s">
        <v>27898</v>
      </c>
      <c r="AD1809" s="3" t="s">
        <v>27899</v>
      </c>
      <c r="AE1809" s="3" t="s">
        <v>27900</v>
      </c>
      <c r="AF1809" s="3" t="s">
        <v>71</v>
      </c>
      <c r="AG1809" s="3">
        <v>58</v>
      </c>
      <c r="AH1809" s="3">
        <v>83</v>
      </c>
      <c r="AI1809" s="3">
        <v>97</v>
      </c>
      <c r="AJ1809" s="3">
        <v>35</v>
      </c>
      <c r="AK1809" s="3">
        <v>310</v>
      </c>
      <c r="AL1809" s="3" t="s">
        <v>1773</v>
      </c>
      <c r="AM1809" s="3" t="s">
        <v>157</v>
      </c>
      <c r="AN1809" s="3" t="s">
        <v>1774</v>
      </c>
      <c r="AO1809" s="3" t="s">
        <v>159</v>
      </c>
      <c r="AP1809" s="3" t="s">
        <v>160</v>
      </c>
      <c r="AQ1809" s="3" t="s">
        <v>71</v>
      </c>
      <c r="AR1809" s="3" t="s">
        <v>161</v>
      </c>
      <c r="AS1809" s="3" t="s">
        <v>162</v>
      </c>
      <c r="AT1809" s="3" t="s">
        <v>6039</v>
      </c>
      <c r="AU1809" s="3">
        <v>2018</v>
      </c>
      <c r="AV1809" s="3">
        <v>634</v>
      </c>
      <c r="AW1809" s="3" t="s">
        <v>71</v>
      </c>
      <c r="AX1809" s="3" t="s">
        <v>71</v>
      </c>
      <c r="AY1809" s="3" t="s">
        <v>71</v>
      </c>
      <c r="AZ1809" s="3" t="s">
        <v>71</v>
      </c>
      <c r="BA1809" s="3" t="s">
        <v>71</v>
      </c>
      <c r="BB1809" s="3">
        <v>1601</v>
      </c>
      <c r="BC1809" s="3">
        <v>1614</v>
      </c>
      <c r="BD1809" s="3" t="s">
        <v>71</v>
      </c>
      <c r="BE1809" s="3" t="s">
        <v>27901</v>
      </c>
      <c r="BF1809" s="3" t="str">
        <f>HYPERLINK("http://dx.doi.org/10.1016/j.scitotenv.2018.04.046","http://dx.doi.org/10.1016/j.scitotenv.2018.04.046")</f>
        <v>http://dx.doi.org/10.1016/j.scitotenv.2018.04.046</v>
      </c>
      <c r="BG1809" s="3" t="s">
        <v>71</v>
      </c>
      <c r="BH1809" s="3" t="s">
        <v>71</v>
      </c>
      <c r="BI1809" s="3">
        <v>14</v>
      </c>
      <c r="BJ1809" s="3" t="s">
        <v>137</v>
      </c>
      <c r="BK1809" s="3" t="s">
        <v>240</v>
      </c>
      <c r="BL1809" s="3" t="s">
        <v>138</v>
      </c>
      <c r="BM1809" s="3" t="s">
        <v>15467</v>
      </c>
      <c r="BN1809" s="3">
        <v>29728010</v>
      </c>
      <c r="BO1809" s="3" t="s">
        <v>71</v>
      </c>
      <c r="BP1809" s="3" t="s">
        <v>71</v>
      </c>
      <c r="BQ1809" s="3" t="s">
        <v>71</v>
      </c>
    </row>
    <row r="1810" spans="1:69">
      <c r="A1810" s="1" t="s">
        <v>69</v>
      </c>
      <c r="B1810" s="1" t="s">
        <v>27902</v>
      </c>
      <c r="C1810" s="1" t="s">
        <v>71</v>
      </c>
      <c r="D1810" s="1" t="s">
        <v>71</v>
      </c>
      <c r="E1810" s="1" t="s">
        <v>71</v>
      </c>
      <c r="F1810" s="1" t="s">
        <v>27903</v>
      </c>
      <c r="G1810" s="1" t="s">
        <v>71</v>
      </c>
      <c r="H1810" s="1" t="s">
        <v>71</v>
      </c>
      <c r="I1810" s="1" t="s">
        <v>27904</v>
      </c>
      <c r="J1810" s="1" t="s">
        <v>144</v>
      </c>
      <c r="K1810" s="1" t="s">
        <v>71</v>
      </c>
      <c r="L1810" s="1" t="s">
        <v>71</v>
      </c>
      <c r="M1810" s="1" t="s">
        <v>74</v>
      </c>
      <c r="N1810" s="1" t="s">
        <v>75</v>
      </c>
      <c r="O1810" s="1" t="s">
        <v>71</v>
      </c>
      <c r="P1810" s="1" t="s">
        <v>71</v>
      </c>
      <c r="Q1810" s="1" t="s">
        <v>71</v>
      </c>
      <c r="R1810" s="1" t="s">
        <v>71</v>
      </c>
      <c r="S1810" s="1" t="s">
        <v>71</v>
      </c>
      <c r="T1810" s="1" t="s">
        <v>27905</v>
      </c>
      <c r="U1810" s="1" t="s">
        <v>27906</v>
      </c>
      <c r="V1810" s="1" t="s">
        <v>27907</v>
      </c>
      <c r="W1810" s="1" t="s">
        <v>27908</v>
      </c>
      <c r="X1810" s="1" t="s">
        <v>71</v>
      </c>
      <c r="Y1810" s="1" t="s">
        <v>27909</v>
      </c>
      <c r="Z1810" s="1" t="s">
        <v>27910</v>
      </c>
      <c r="AA1810" s="1" t="s">
        <v>27911</v>
      </c>
      <c r="AB1810" s="1" t="s">
        <v>27912</v>
      </c>
      <c r="AC1810" s="1" t="s">
        <v>27913</v>
      </c>
      <c r="AD1810" s="1" t="s">
        <v>27914</v>
      </c>
      <c r="AE1810" s="1" t="s">
        <v>27915</v>
      </c>
      <c r="AF1810" s="1" t="s">
        <v>71</v>
      </c>
      <c r="AG1810" s="1">
        <v>85</v>
      </c>
      <c r="AH1810" s="1">
        <v>12</v>
      </c>
      <c r="AI1810" s="1">
        <v>13</v>
      </c>
      <c r="AJ1810" s="1">
        <v>9</v>
      </c>
      <c r="AK1810" s="1">
        <v>115</v>
      </c>
      <c r="AL1810" s="1" t="s">
        <v>1773</v>
      </c>
      <c r="AM1810" s="1" t="s">
        <v>157</v>
      </c>
      <c r="AN1810" s="1" t="s">
        <v>1774</v>
      </c>
      <c r="AO1810" s="1" t="s">
        <v>159</v>
      </c>
      <c r="AP1810" s="1" t="s">
        <v>160</v>
      </c>
      <c r="AQ1810" s="1" t="s">
        <v>71</v>
      </c>
      <c r="AR1810" s="1" t="s">
        <v>161</v>
      </c>
      <c r="AS1810" s="1" t="s">
        <v>162</v>
      </c>
      <c r="AT1810" s="1" t="s">
        <v>7907</v>
      </c>
      <c r="AU1810" s="1">
        <v>2019</v>
      </c>
      <c r="AV1810" s="1">
        <v>668</v>
      </c>
      <c r="AW1810" s="1" t="s">
        <v>71</v>
      </c>
      <c r="AX1810" s="1" t="s">
        <v>71</v>
      </c>
      <c r="AY1810" s="1" t="s">
        <v>71</v>
      </c>
      <c r="AZ1810" s="1" t="s">
        <v>71</v>
      </c>
      <c r="BA1810" s="1" t="s">
        <v>71</v>
      </c>
      <c r="BB1810" s="1">
        <v>261</v>
      </c>
      <c r="BC1810" s="1">
        <v>270</v>
      </c>
      <c r="BD1810" s="1" t="s">
        <v>71</v>
      </c>
      <c r="BE1810" s="1" t="s">
        <v>27916</v>
      </c>
      <c r="BF1810" s="1" t="str">
        <f>HYPERLINK("http://dx.doi.org/10.1016/j.scitotenv.2019.02.301","http://dx.doi.org/10.1016/j.scitotenv.2019.02.301")</f>
        <v>http://dx.doi.org/10.1016/j.scitotenv.2019.02.301</v>
      </c>
      <c r="BG1810" s="1" t="s">
        <v>71</v>
      </c>
      <c r="BH1810" s="1" t="s">
        <v>71</v>
      </c>
      <c r="BI1810" s="1">
        <v>10</v>
      </c>
      <c r="BJ1810" s="1" t="s">
        <v>137</v>
      </c>
      <c r="BK1810" s="1" t="s">
        <v>93</v>
      </c>
      <c r="BL1810" s="1" t="s">
        <v>138</v>
      </c>
      <c r="BM1810" s="1" t="s">
        <v>27917</v>
      </c>
      <c r="BN1810" s="1">
        <v>30852203</v>
      </c>
      <c r="BO1810" s="1" t="s">
        <v>2661</v>
      </c>
      <c r="BP1810" s="1" t="s">
        <v>71</v>
      </c>
      <c r="BQ1810" s="1" t="s">
        <v>71</v>
      </c>
    </row>
    <row r="1811" spans="1:69">
      <c r="A1811" s="1" t="s">
        <v>69</v>
      </c>
      <c r="B1811" s="1" t="s">
        <v>27918</v>
      </c>
      <c r="C1811" s="1" t="s">
        <v>71</v>
      </c>
      <c r="D1811" s="1" t="s">
        <v>71</v>
      </c>
      <c r="E1811" s="1" t="s">
        <v>71</v>
      </c>
      <c r="F1811" s="1" t="s">
        <v>27919</v>
      </c>
      <c r="G1811" s="1" t="s">
        <v>71</v>
      </c>
      <c r="H1811" s="1" t="s">
        <v>71</v>
      </c>
      <c r="I1811" s="1" t="s">
        <v>27920</v>
      </c>
      <c r="J1811" s="1" t="s">
        <v>73</v>
      </c>
      <c r="K1811" s="1" t="s">
        <v>71</v>
      </c>
      <c r="L1811" s="1" t="s">
        <v>71</v>
      </c>
      <c r="M1811" s="1" t="s">
        <v>74</v>
      </c>
      <c r="N1811" s="1" t="s">
        <v>75</v>
      </c>
      <c r="O1811" s="1" t="s">
        <v>71</v>
      </c>
      <c r="P1811" s="1" t="s">
        <v>71</v>
      </c>
      <c r="Q1811" s="1" t="s">
        <v>71</v>
      </c>
      <c r="R1811" s="1" t="s">
        <v>71</v>
      </c>
      <c r="S1811" s="1" t="s">
        <v>71</v>
      </c>
      <c r="T1811" s="1" t="s">
        <v>27921</v>
      </c>
      <c r="U1811" s="1" t="s">
        <v>27922</v>
      </c>
      <c r="V1811" s="1" t="s">
        <v>27923</v>
      </c>
      <c r="W1811" s="1" t="s">
        <v>27924</v>
      </c>
      <c r="X1811" s="1" t="s">
        <v>71</v>
      </c>
      <c r="Y1811" s="1" t="s">
        <v>27925</v>
      </c>
      <c r="Z1811" s="1" t="s">
        <v>27926</v>
      </c>
      <c r="AA1811" s="1" t="s">
        <v>71</v>
      </c>
      <c r="AB1811" s="1" t="s">
        <v>71</v>
      </c>
      <c r="AC1811" s="1" t="s">
        <v>27927</v>
      </c>
      <c r="AD1811" s="1" t="s">
        <v>5446</v>
      </c>
      <c r="AE1811" s="1" t="s">
        <v>27928</v>
      </c>
      <c r="AF1811" s="1" t="s">
        <v>71</v>
      </c>
      <c r="AG1811" s="1">
        <v>72</v>
      </c>
      <c r="AH1811" s="1">
        <v>0</v>
      </c>
      <c r="AI1811" s="1">
        <v>0</v>
      </c>
      <c r="AJ1811" s="1">
        <v>5</v>
      </c>
      <c r="AK1811" s="1">
        <v>5</v>
      </c>
      <c r="AL1811" s="1" t="s">
        <v>82</v>
      </c>
      <c r="AM1811" s="1" t="s">
        <v>83</v>
      </c>
      <c r="AN1811" s="1" t="s">
        <v>84</v>
      </c>
      <c r="AO1811" s="1" t="s">
        <v>85</v>
      </c>
      <c r="AP1811" s="1" t="s">
        <v>86</v>
      </c>
      <c r="AQ1811" s="1" t="s">
        <v>71</v>
      </c>
      <c r="AR1811" s="1" t="s">
        <v>87</v>
      </c>
      <c r="AS1811" s="1" t="s">
        <v>88</v>
      </c>
      <c r="AT1811" s="1" t="s">
        <v>1880</v>
      </c>
      <c r="AU1811" s="1">
        <v>2022</v>
      </c>
      <c r="AV1811" s="1">
        <v>361</v>
      </c>
      <c r="AW1811" s="1" t="s">
        <v>71</v>
      </c>
      <c r="AX1811" s="1" t="s">
        <v>71</v>
      </c>
      <c r="AY1811" s="1" t="s">
        <v>71</v>
      </c>
      <c r="AZ1811" s="1" t="s">
        <v>71</v>
      </c>
      <c r="BA1811" s="1" t="s">
        <v>71</v>
      </c>
      <c r="BB1811" s="1" t="s">
        <v>71</v>
      </c>
      <c r="BC1811" s="1" t="s">
        <v>71</v>
      </c>
      <c r="BD1811" s="1">
        <v>132115</v>
      </c>
      <c r="BE1811" s="1" t="s">
        <v>27929</v>
      </c>
      <c r="BF1811" s="1" t="str">
        <f>HYPERLINK("http://dx.doi.org/10.1016/j.jclepro.2022.132115","http://dx.doi.org/10.1016/j.jclepro.2022.132115")</f>
        <v>http://dx.doi.org/10.1016/j.jclepro.2022.132115</v>
      </c>
      <c r="BG1811" s="1" t="s">
        <v>71</v>
      </c>
      <c r="BH1811" s="1" t="s">
        <v>71</v>
      </c>
      <c r="BI1811" s="1">
        <v>15</v>
      </c>
      <c r="BJ1811" s="1" t="s">
        <v>92</v>
      </c>
      <c r="BK1811" s="1" t="s">
        <v>93</v>
      </c>
      <c r="BL1811" s="1" t="s">
        <v>94</v>
      </c>
      <c r="BM1811" s="1" t="s">
        <v>27930</v>
      </c>
      <c r="BN1811" s="1" t="s">
        <v>71</v>
      </c>
      <c r="BO1811" s="1" t="s">
        <v>71</v>
      </c>
      <c r="BP1811" s="1" t="s">
        <v>71</v>
      </c>
      <c r="BQ1811" s="1" t="s">
        <v>71</v>
      </c>
    </row>
    <row r="1812" spans="1:69">
      <c r="A1812" s="3" t="s">
        <v>69</v>
      </c>
      <c r="B1812" s="3" t="s">
        <v>27931</v>
      </c>
      <c r="C1812" s="3" t="s">
        <v>71</v>
      </c>
      <c r="D1812" s="3" t="s">
        <v>71</v>
      </c>
      <c r="E1812" s="3" t="s">
        <v>71</v>
      </c>
      <c r="F1812" s="3" t="s">
        <v>27932</v>
      </c>
      <c r="G1812" s="3" t="s">
        <v>71</v>
      </c>
      <c r="H1812" s="3" t="s">
        <v>71</v>
      </c>
      <c r="I1812" s="3" t="s">
        <v>27933</v>
      </c>
      <c r="J1812" s="3" t="s">
        <v>1507</v>
      </c>
      <c r="K1812" s="3" t="s">
        <v>71</v>
      </c>
      <c r="L1812" s="3" t="s">
        <v>71</v>
      </c>
      <c r="M1812" s="3" t="s">
        <v>74</v>
      </c>
      <c r="N1812" s="3" t="s">
        <v>75</v>
      </c>
      <c r="O1812" s="3" t="s">
        <v>71</v>
      </c>
      <c r="P1812" s="3" t="s">
        <v>71</v>
      </c>
      <c r="Q1812" s="3" t="s">
        <v>71</v>
      </c>
      <c r="R1812" s="3" t="s">
        <v>71</v>
      </c>
      <c r="S1812" s="3" t="s">
        <v>71</v>
      </c>
      <c r="T1812" s="3" t="s">
        <v>27934</v>
      </c>
      <c r="U1812" s="3" t="s">
        <v>27935</v>
      </c>
      <c r="V1812" s="3" t="s">
        <v>27936</v>
      </c>
      <c r="W1812" s="3" t="s">
        <v>27937</v>
      </c>
      <c r="X1812" s="3" t="s">
        <v>71</v>
      </c>
      <c r="Y1812" s="3" t="s">
        <v>27938</v>
      </c>
      <c r="Z1812" s="3" t="s">
        <v>27939</v>
      </c>
      <c r="AA1812" s="3" t="s">
        <v>71</v>
      </c>
      <c r="AB1812" s="3" t="s">
        <v>27940</v>
      </c>
      <c r="AC1812" s="3" t="s">
        <v>27941</v>
      </c>
      <c r="AD1812" s="3" t="s">
        <v>19329</v>
      </c>
      <c r="AE1812" s="3" t="s">
        <v>27942</v>
      </c>
      <c r="AF1812" s="3" t="s">
        <v>71</v>
      </c>
      <c r="AG1812" s="3">
        <v>32</v>
      </c>
      <c r="AH1812" s="3">
        <v>34</v>
      </c>
      <c r="AI1812" s="3">
        <v>37</v>
      </c>
      <c r="AJ1812" s="3">
        <v>15</v>
      </c>
      <c r="AK1812" s="3">
        <v>31</v>
      </c>
      <c r="AL1812" s="3" t="s">
        <v>231</v>
      </c>
      <c r="AM1812" s="3" t="s">
        <v>232</v>
      </c>
      <c r="AN1812" s="3" t="s">
        <v>233</v>
      </c>
      <c r="AO1812" s="3" t="s">
        <v>1519</v>
      </c>
      <c r="AP1812" s="3" t="s">
        <v>71</v>
      </c>
      <c r="AQ1812" s="3" t="s">
        <v>71</v>
      </c>
      <c r="AR1812" s="3" t="s">
        <v>1520</v>
      </c>
      <c r="AS1812" s="3" t="s">
        <v>1521</v>
      </c>
      <c r="AT1812" s="3" t="s">
        <v>491</v>
      </c>
      <c r="AU1812" s="3">
        <v>2018</v>
      </c>
      <c r="AV1812" s="3">
        <v>10</v>
      </c>
      <c r="AW1812" s="3">
        <v>2</v>
      </c>
      <c r="AX1812" s="3" t="s">
        <v>71</v>
      </c>
      <c r="AY1812" s="3" t="s">
        <v>71</v>
      </c>
      <c r="AZ1812" s="3" t="s">
        <v>71</v>
      </c>
      <c r="BA1812" s="3" t="s">
        <v>71</v>
      </c>
      <c r="BB1812" s="3" t="s">
        <v>71</v>
      </c>
      <c r="BC1812" s="3" t="s">
        <v>71</v>
      </c>
      <c r="BD1812" s="3">
        <v>301</v>
      </c>
      <c r="BE1812" s="3" t="s">
        <v>27943</v>
      </c>
      <c r="BF1812" s="3" t="str">
        <f>HYPERLINK("http://dx.doi.org/10.3390/rs10020301","http://dx.doi.org/10.3390/rs10020301")</f>
        <v>http://dx.doi.org/10.3390/rs10020301</v>
      </c>
      <c r="BG1812" s="3" t="s">
        <v>71</v>
      </c>
      <c r="BH1812" s="3" t="s">
        <v>71</v>
      </c>
      <c r="BI1812" s="3">
        <v>13</v>
      </c>
      <c r="BJ1812" s="3" t="s">
        <v>1523</v>
      </c>
      <c r="BK1812" s="3" t="s">
        <v>93</v>
      </c>
      <c r="BL1812" s="3" t="s">
        <v>1524</v>
      </c>
      <c r="BM1812" s="3" t="s">
        <v>27944</v>
      </c>
      <c r="BN1812" s="3">
        <v>33868720</v>
      </c>
      <c r="BO1812" s="3" t="s">
        <v>27945</v>
      </c>
      <c r="BP1812" s="3" t="s">
        <v>71</v>
      </c>
      <c r="BQ1812" s="3" t="s">
        <v>71</v>
      </c>
    </row>
    <row r="1813" spans="1:69">
      <c r="A1813" s="3" t="s">
        <v>69</v>
      </c>
      <c r="B1813" s="3" t="s">
        <v>27946</v>
      </c>
      <c r="C1813" s="3" t="s">
        <v>71</v>
      </c>
      <c r="D1813" s="3" t="s">
        <v>71</v>
      </c>
      <c r="E1813" s="3" t="s">
        <v>71</v>
      </c>
      <c r="F1813" s="3" t="s">
        <v>27947</v>
      </c>
      <c r="G1813" s="3" t="s">
        <v>71</v>
      </c>
      <c r="H1813" s="3" t="s">
        <v>71</v>
      </c>
      <c r="I1813" s="3" t="s">
        <v>27948</v>
      </c>
      <c r="J1813" s="3" t="s">
        <v>1124</v>
      </c>
      <c r="K1813" s="3" t="s">
        <v>71</v>
      </c>
      <c r="L1813" s="3" t="s">
        <v>71</v>
      </c>
      <c r="M1813" s="3" t="s">
        <v>74</v>
      </c>
      <c r="N1813" s="3" t="s">
        <v>75</v>
      </c>
      <c r="O1813" s="3" t="s">
        <v>71</v>
      </c>
      <c r="P1813" s="3" t="s">
        <v>71</v>
      </c>
      <c r="Q1813" s="3" t="s">
        <v>71</v>
      </c>
      <c r="R1813" s="3" t="s">
        <v>71</v>
      </c>
      <c r="S1813" s="3" t="s">
        <v>71</v>
      </c>
      <c r="T1813" s="3" t="s">
        <v>27949</v>
      </c>
      <c r="U1813" s="3" t="s">
        <v>27950</v>
      </c>
      <c r="V1813" s="3" t="s">
        <v>27951</v>
      </c>
      <c r="W1813" s="3" t="s">
        <v>27952</v>
      </c>
      <c r="X1813" s="3" t="s">
        <v>71</v>
      </c>
      <c r="Y1813" s="3" t="s">
        <v>27953</v>
      </c>
      <c r="Z1813" s="3" t="s">
        <v>27954</v>
      </c>
      <c r="AA1813" s="3" t="s">
        <v>71</v>
      </c>
      <c r="AB1813" s="3" t="s">
        <v>71</v>
      </c>
      <c r="AC1813" s="3" t="s">
        <v>27955</v>
      </c>
      <c r="AD1813" s="3" t="s">
        <v>27955</v>
      </c>
      <c r="AE1813" s="3" t="s">
        <v>27956</v>
      </c>
      <c r="AF1813" s="3" t="s">
        <v>71</v>
      </c>
      <c r="AG1813" s="3">
        <v>76</v>
      </c>
      <c r="AH1813" s="3">
        <v>22</v>
      </c>
      <c r="AI1813" s="3">
        <v>22</v>
      </c>
      <c r="AJ1813" s="3">
        <v>0</v>
      </c>
      <c r="AK1813" s="3">
        <v>25</v>
      </c>
      <c r="AL1813" s="3" t="s">
        <v>100</v>
      </c>
      <c r="AM1813" s="3" t="s">
        <v>1135</v>
      </c>
      <c r="AN1813" s="3" t="s">
        <v>1136</v>
      </c>
      <c r="AO1813" s="3" t="s">
        <v>1137</v>
      </c>
      <c r="AP1813" s="3" t="s">
        <v>1138</v>
      </c>
      <c r="AQ1813" s="3" t="s">
        <v>71</v>
      </c>
      <c r="AR1813" s="3" t="s">
        <v>1139</v>
      </c>
      <c r="AS1813" s="3" t="s">
        <v>1140</v>
      </c>
      <c r="AT1813" s="3" t="s">
        <v>507</v>
      </c>
      <c r="AU1813" s="3">
        <v>2017</v>
      </c>
      <c r="AV1813" s="3">
        <v>189</v>
      </c>
      <c r="AW1813" s="3">
        <v>9</v>
      </c>
      <c r="AX1813" s="3" t="s">
        <v>71</v>
      </c>
      <c r="AY1813" s="3" t="s">
        <v>71</v>
      </c>
      <c r="AZ1813" s="3" t="s">
        <v>71</v>
      </c>
      <c r="BA1813" s="3" t="s">
        <v>71</v>
      </c>
      <c r="BB1813" s="3" t="s">
        <v>71</v>
      </c>
      <c r="BC1813" s="3" t="s">
        <v>71</v>
      </c>
      <c r="BD1813" s="3">
        <v>475</v>
      </c>
      <c r="BE1813" s="3" t="s">
        <v>27957</v>
      </c>
      <c r="BF1813" s="3" t="str">
        <f>HYPERLINK("http://dx.doi.org/10.1007/s10661-017-6188-8","http://dx.doi.org/10.1007/s10661-017-6188-8")</f>
        <v>http://dx.doi.org/10.1007/s10661-017-6188-8</v>
      </c>
      <c r="BG1813" s="3" t="s">
        <v>71</v>
      </c>
      <c r="BH1813" s="3" t="s">
        <v>71</v>
      </c>
      <c r="BI1813" s="3">
        <v>19</v>
      </c>
      <c r="BJ1813" s="3" t="s">
        <v>137</v>
      </c>
      <c r="BK1813" s="3" t="s">
        <v>93</v>
      </c>
      <c r="BL1813" s="3" t="s">
        <v>138</v>
      </c>
      <c r="BM1813" s="3" t="s">
        <v>27958</v>
      </c>
      <c r="BN1813" s="3">
        <v>28849425</v>
      </c>
      <c r="BO1813" s="3" t="s">
        <v>71</v>
      </c>
      <c r="BP1813" s="3" t="s">
        <v>71</v>
      </c>
      <c r="BQ1813" s="3" t="s">
        <v>71</v>
      </c>
    </row>
    <row r="1814" spans="1:69">
      <c r="A1814" s="1" t="s">
        <v>69</v>
      </c>
      <c r="B1814" s="1" t="s">
        <v>27959</v>
      </c>
      <c r="C1814" s="1" t="s">
        <v>71</v>
      </c>
      <c r="D1814" s="1" t="s">
        <v>71</v>
      </c>
      <c r="E1814" s="1" t="s">
        <v>71</v>
      </c>
      <c r="F1814" s="1" t="s">
        <v>27960</v>
      </c>
      <c r="G1814" s="1" t="s">
        <v>71</v>
      </c>
      <c r="H1814" s="1" t="s">
        <v>71</v>
      </c>
      <c r="I1814" s="1" t="s">
        <v>27961</v>
      </c>
      <c r="J1814" s="1" t="s">
        <v>9740</v>
      </c>
      <c r="K1814" s="1" t="s">
        <v>71</v>
      </c>
      <c r="L1814" s="1" t="s">
        <v>71</v>
      </c>
      <c r="M1814" s="1" t="s">
        <v>74</v>
      </c>
      <c r="N1814" s="1" t="s">
        <v>75</v>
      </c>
      <c r="O1814" s="1" t="s">
        <v>71</v>
      </c>
      <c r="P1814" s="1" t="s">
        <v>71</v>
      </c>
      <c r="Q1814" s="1" t="s">
        <v>71</v>
      </c>
      <c r="R1814" s="1" t="s">
        <v>71</v>
      </c>
      <c r="S1814" s="1" t="s">
        <v>71</v>
      </c>
      <c r="T1814" s="1" t="s">
        <v>27962</v>
      </c>
      <c r="U1814" s="1" t="s">
        <v>27963</v>
      </c>
      <c r="V1814" s="1" t="s">
        <v>27964</v>
      </c>
      <c r="W1814" s="1" t="s">
        <v>27965</v>
      </c>
      <c r="X1814" s="1" t="s">
        <v>71</v>
      </c>
      <c r="Y1814" s="1" t="s">
        <v>27966</v>
      </c>
      <c r="Z1814" s="1" t="s">
        <v>27967</v>
      </c>
      <c r="AA1814" s="1" t="s">
        <v>27968</v>
      </c>
      <c r="AB1814" s="1" t="s">
        <v>27969</v>
      </c>
      <c r="AC1814" s="1" t="s">
        <v>27970</v>
      </c>
      <c r="AD1814" s="1" t="s">
        <v>27971</v>
      </c>
      <c r="AE1814" s="1" t="s">
        <v>27972</v>
      </c>
      <c r="AF1814" s="1" t="s">
        <v>71</v>
      </c>
      <c r="AG1814" s="1">
        <v>185</v>
      </c>
      <c r="AH1814" s="1">
        <v>4</v>
      </c>
      <c r="AI1814" s="1">
        <v>4</v>
      </c>
      <c r="AJ1814" s="1">
        <v>10</v>
      </c>
      <c r="AK1814" s="1">
        <v>21</v>
      </c>
      <c r="AL1814" s="1" t="s">
        <v>3504</v>
      </c>
      <c r="AM1814" s="1" t="s">
        <v>3505</v>
      </c>
      <c r="AN1814" s="1" t="s">
        <v>3506</v>
      </c>
      <c r="AO1814" s="1" t="s">
        <v>71</v>
      </c>
      <c r="AP1814" s="1" t="s">
        <v>9752</v>
      </c>
      <c r="AQ1814" s="1" t="s">
        <v>71</v>
      </c>
      <c r="AR1814" s="1" t="s">
        <v>9753</v>
      </c>
      <c r="AS1814" s="1" t="s">
        <v>9754</v>
      </c>
      <c r="AT1814" s="1" t="s">
        <v>9980</v>
      </c>
      <c r="AU1814" s="1">
        <v>2021</v>
      </c>
      <c r="AV1814" s="1">
        <v>9</v>
      </c>
      <c r="AW1814" s="1" t="s">
        <v>71</v>
      </c>
      <c r="AX1814" s="1" t="s">
        <v>71</v>
      </c>
      <c r="AY1814" s="1" t="s">
        <v>71</v>
      </c>
      <c r="AZ1814" s="1" t="s">
        <v>71</v>
      </c>
      <c r="BA1814" s="1" t="s">
        <v>71</v>
      </c>
      <c r="BB1814" s="1" t="s">
        <v>71</v>
      </c>
      <c r="BC1814" s="1" t="s">
        <v>71</v>
      </c>
      <c r="BD1814" s="1">
        <v>667018</v>
      </c>
      <c r="BE1814" s="1" t="s">
        <v>27973</v>
      </c>
      <c r="BF1814" s="1" t="str">
        <f>HYPERLINK("http://dx.doi.org/10.3389/fenvs.2021.667018","http://dx.doi.org/10.3389/fenvs.2021.667018")</f>
        <v>http://dx.doi.org/10.3389/fenvs.2021.667018</v>
      </c>
      <c r="BG1814" s="1" t="s">
        <v>71</v>
      </c>
      <c r="BH1814" s="1" t="s">
        <v>71</v>
      </c>
      <c r="BI1814" s="1">
        <v>20</v>
      </c>
      <c r="BJ1814" s="1" t="s">
        <v>137</v>
      </c>
      <c r="BK1814" s="1" t="s">
        <v>240</v>
      </c>
      <c r="BL1814" s="1" t="s">
        <v>138</v>
      </c>
      <c r="BM1814" s="1" t="s">
        <v>27974</v>
      </c>
      <c r="BN1814" s="1" t="s">
        <v>71</v>
      </c>
      <c r="BO1814" s="1" t="s">
        <v>287</v>
      </c>
      <c r="BP1814" s="1" t="s">
        <v>71</v>
      </c>
      <c r="BQ1814" s="1" t="s">
        <v>71</v>
      </c>
    </row>
    <row r="1815" spans="1:69">
      <c r="A1815" s="3" t="s">
        <v>69</v>
      </c>
      <c r="B1815" s="3" t="s">
        <v>27975</v>
      </c>
      <c r="C1815" s="3" t="s">
        <v>71</v>
      </c>
      <c r="D1815" s="3" t="s">
        <v>71</v>
      </c>
      <c r="E1815" s="3" t="s">
        <v>71</v>
      </c>
      <c r="F1815" s="3" t="s">
        <v>27976</v>
      </c>
      <c r="G1815" s="3" t="s">
        <v>71</v>
      </c>
      <c r="H1815" s="3" t="s">
        <v>71</v>
      </c>
      <c r="I1815" s="3" t="s">
        <v>27977</v>
      </c>
      <c r="J1815" s="3" t="s">
        <v>2465</v>
      </c>
      <c r="K1815" s="3" t="s">
        <v>71</v>
      </c>
      <c r="L1815" s="3" t="s">
        <v>71</v>
      </c>
      <c r="M1815" s="3" t="s">
        <v>74</v>
      </c>
      <c r="N1815" s="3" t="s">
        <v>75</v>
      </c>
      <c r="O1815" s="3" t="s">
        <v>71</v>
      </c>
      <c r="P1815" s="3" t="s">
        <v>71</v>
      </c>
      <c r="Q1815" s="3" t="s">
        <v>71</v>
      </c>
      <c r="R1815" s="3" t="s">
        <v>71</v>
      </c>
      <c r="S1815" s="3" t="s">
        <v>71</v>
      </c>
      <c r="T1815" s="3" t="s">
        <v>27978</v>
      </c>
      <c r="U1815" s="3" t="s">
        <v>27979</v>
      </c>
      <c r="V1815" s="3" t="s">
        <v>27980</v>
      </c>
      <c r="W1815" s="3" t="s">
        <v>27981</v>
      </c>
      <c r="X1815" s="3" t="s">
        <v>71</v>
      </c>
      <c r="Y1815" s="3" t="s">
        <v>27982</v>
      </c>
      <c r="Z1815" s="3" t="s">
        <v>27695</v>
      </c>
      <c r="AA1815" s="3" t="s">
        <v>27983</v>
      </c>
      <c r="AB1815" s="3" t="s">
        <v>27984</v>
      </c>
      <c r="AC1815" s="3" t="s">
        <v>27985</v>
      </c>
      <c r="AD1815" s="3" t="s">
        <v>27986</v>
      </c>
      <c r="AE1815" s="3" t="s">
        <v>27987</v>
      </c>
      <c r="AF1815" s="3" t="s">
        <v>71</v>
      </c>
      <c r="AG1815" s="3">
        <v>44</v>
      </c>
      <c r="AH1815" s="3">
        <v>44</v>
      </c>
      <c r="AI1815" s="3">
        <v>59</v>
      </c>
      <c r="AJ1815" s="3">
        <v>4</v>
      </c>
      <c r="AK1815" s="3">
        <v>133</v>
      </c>
      <c r="AL1815" s="3" t="s">
        <v>100</v>
      </c>
      <c r="AM1815" s="3" t="s">
        <v>1135</v>
      </c>
      <c r="AN1815" s="3" t="s">
        <v>1136</v>
      </c>
      <c r="AO1815" s="3" t="s">
        <v>2477</v>
      </c>
      <c r="AP1815" s="3" t="s">
        <v>71</v>
      </c>
      <c r="AQ1815" s="3" t="s">
        <v>71</v>
      </c>
      <c r="AR1815" s="3" t="s">
        <v>2465</v>
      </c>
      <c r="AS1815" s="3" t="s">
        <v>2479</v>
      </c>
      <c r="AT1815" s="3" t="s">
        <v>106</v>
      </c>
      <c r="AU1815" s="3">
        <v>2011</v>
      </c>
      <c r="AV1815" s="3">
        <v>106</v>
      </c>
      <c r="AW1815" s="3">
        <v>3</v>
      </c>
      <c r="AX1815" s="3" t="s">
        <v>71</v>
      </c>
      <c r="AY1815" s="3" t="s">
        <v>71</v>
      </c>
      <c r="AZ1815" s="3" t="s">
        <v>71</v>
      </c>
      <c r="BA1815" s="3" t="s">
        <v>71</v>
      </c>
      <c r="BB1815" s="3">
        <v>489</v>
      </c>
      <c r="BC1815" s="3">
        <v>501</v>
      </c>
      <c r="BD1815" s="3" t="s">
        <v>71</v>
      </c>
      <c r="BE1815" s="3" t="s">
        <v>27988</v>
      </c>
      <c r="BF1815" s="3" t="str">
        <f>HYPERLINK("http://dx.doi.org/10.1007/s10533-010-9528-0","http://dx.doi.org/10.1007/s10533-010-9528-0")</f>
        <v>http://dx.doi.org/10.1007/s10533-010-9528-0</v>
      </c>
      <c r="BG1815" s="3" t="s">
        <v>71</v>
      </c>
      <c r="BH1815" s="3" t="s">
        <v>71</v>
      </c>
      <c r="BI1815" s="3">
        <v>13</v>
      </c>
      <c r="BJ1815" s="3" t="s">
        <v>2482</v>
      </c>
      <c r="BK1815" s="3" t="s">
        <v>93</v>
      </c>
      <c r="BL1815" s="3" t="s">
        <v>2483</v>
      </c>
      <c r="BM1815" s="3" t="s">
        <v>27989</v>
      </c>
      <c r="BN1815" s="3" t="s">
        <v>71</v>
      </c>
      <c r="BO1815" s="3" t="s">
        <v>71</v>
      </c>
      <c r="BP1815" s="3" t="s">
        <v>71</v>
      </c>
      <c r="BQ1815" s="3" t="s">
        <v>71</v>
      </c>
    </row>
    <row r="1816" spans="1:69">
      <c r="A1816" s="3" t="s">
        <v>69</v>
      </c>
      <c r="B1816" s="3" t="s">
        <v>27990</v>
      </c>
      <c r="C1816" s="3" t="s">
        <v>71</v>
      </c>
      <c r="D1816" s="3" t="s">
        <v>71</v>
      </c>
      <c r="E1816" s="3" t="s">
        <v>71</v>
      </c>
      <c r="F1816" s="3" t="s">
        <v>27991</v>
      </c>
      <c r="G1816" s="3" t="s">
        <v>71</v>
      </c>
      <c r="H1816" s="3" t="s">
        <v>71</v>
      </c>
      <c r="I1816" s="3" t="s">
        <v>27992</v>
      </c>
      <c r="J1816" s="3" t="s">
        <v>2394</v>
      </c>
      <c r="K1816" s="3" t="s">
        <v>71</v>
      </c>
      <c r="L1816" s="3" t="s">
        <v>71</v>
      </c>
      <c r="M1816" s="3" t="s">
        <v>74</v>
      </c>
      <c r="N1816" s="3" t="s">
        <v>75</v>
      </c>
      <c r="O1816" s="3" t="s">
        <v>71</v>
      </c>
      <c r="P1816" s="3" t="s">
        <v>71</v>
      </c>
      <c r="Q1816" s="3" t="s">
        <v>71</v>
      </c>
      <c r="R1816" s="3" t="s">
        <v>71</v>
      </c>
      <c r="S1816" s="3" t="s">
        <v>71</v>
      </c>
      <c r="T1816" s="3" t="s">
        <v>27993</v>
      </c>
      <c r="U1816" s="3" t="s">
        <v>27994</v>
      </c>
      <c r="V1816" s="3" t="s">
        <v>27995</v>
      </c>
      <c r="W1816" s="3" t="s">
        <v>27996</v>
      </c>
      <c r="X1816" s="3" t="s">
        <v>71</v>
      </c>
      <c r="Y1816" s="3" t="s">
        <v>27997</v>
      </c>
      <c r="Z1816" s="3" t="s">
        <v>27998</v>
      </c>
      <c r="AA1816" s="3" t="s">
        <v>2766</v>
      </c>
      <c r="AB1816" s="3" t="s">
        <v>27999</v>
      </c>
      <c r="AC1816" s="3" t="s">
        <v>28000</v>
      </c>
      <c r="AD1816" s="3" t="s">
        <v>28001</v>
      </c>
      <c r="AE1816" s="3" t="s">
        <v>28002</v>
      </c>
      <c r="AF1816" s="3" t="s">
        <v>71</v>
      </c>
      <c r="AG1816" s="3">
        <v>55</v>
      </c>
      <c r="AH1816" s="3">
        <v>13</v>
      </c>
      <c r="AI1816" s="3">
        <v>15</v>
      </c>
      <c r="AJ1816" s="3">
        <v>8</v>
      </c>
      <c r="AK1816" s="3">
        <v>86</v>
      </c>
      <c r="AL1816" s="3" t="s">
        <v>951</v>
      </c>
      <c r="AM1816" s="3" t="s">
        <v>83</v>
      </c>
      <c r="AN1816" s="3" t="s">
        <v>1093</v>
      </c>
      <c r="AO1816" s="3" t="s">
        <v>2406</v>
      </c>
      <c r="AP1816" s="3" t="s">
        <v>2407</v>
      </c>
      <c r="AQ1816" s="3" t="s">
        <v>71</v>
      </c>
      <c r="AR1816" s="3" t="s">
        <v>2408</v>
      </c>
      <c r="AS1816" s="3" t="s">
        <v>2409</v>
      </c>
      <c r="AT1816" s="3" t="s">
        <v>1458</v>
      </c>
      <c r="AU1816" s="3">
        <v>2018</v>
      </c>
      <c r="AV1816" s="3">
        <v>133</v>
      </c>
      <c r="AW1816" s="3" t="s">
        <v>71</v>
      </c>
      <c r="AX1816" s="3" t="s">
        <v>71</v>
      </c>
      <c r="AY1816" s="3" t="s">
        <v>71</v>
      </c>
      <c r="AZ1816" s="3" t="s">
        <v>71</v>
      </c>
      <c r="BA1816" s="3" t="s">
        <v>71</v>
      </c>
      <c r="BB1816" s="3">
        <v>349</v>
      </c>
      <c r="BC1816" s="3">
        <v>356</v>
      </c>
      <c r="BD1816" s="3" t="s">
        <v>71</v>
      </c>
      <c r="BE1816" s="3" t="s">
        <v>28003</v>
      </c>
      <c r="BF1816" s="3" t="str">
        <f>HYPERLINK("http://dx.doi.org/10.1016/j.marpolbul.2018.05.050","http://dx.doi.org/10.1016/j.marpolbul.2018.05.050")</f>
        <v>http://dx.doi.org/10.1016/j.marpolbul.2018.05.050</v>
      </c>
      <c r="BG1816" s="3" t="s">
        <v>71</v>
      </c>
      <c r="BH1816" s="3" t="s">
        <v>71</v>
      </c>
      <c r="BI1816" s="3">
        <v>8</v>
      </c>
      <c r="BJ1816" s="3" t="s">
        <v>309</v>
      </c>
      <c r="BK1816" s="3" t="s">
        <v>93</v>
      </c>
      <c r="BL1816" s="3" t="s">
        <v>310</v>
      </c>
      <c r="BM1816" s="3" t="s">
        <v>28004</v>
      </c>
      <c r="BN1816" s="3">
        <v>30041324</v>
      </c>
      <c r="BO1816" s="3" t="s">
        <v>71</v>
      </c>
      <c r="BP1816" s="3" t="s">
        <v>71</v>
      </c>
      <c r="BQ1816" s="3" t="s">
        <v>71</v>
      </c>
    </row>
    <row r="1817" spans="1:69">
      <c r="A1817" s="1" t="s">
        <v>69</v>
      </c>
      <c r="B1817" s="1" t="s">
        <v>28005</v>
      </c>
      <c r="C1817" s="1" t="s">
        <v>71</v>
      </c>
      <c r="D1817" s="1" t="s">
        <v>71</v>
      </c>
      <c r="E1817" s="1" t="s">
        <v>71</v>
      </c>
      <c r="F1817" s="1" t="s">
        <v>28006</v>
      </c>
      <c r="G1817" s="1" t="s">
        <v>71</v>
      </c>
      <c r="H1817" s="1" t="s">
        <v>71</v>
      </c>
      <c r="I1817" s="1" t="s">
        <v>28007</v>
      </c>
      <c r="J1817" s="1" t="s">
        <v>5895</v>
      </c>
      <c r="K1817" s="1" t="s">
        <v>71</v>
      </c>
      <c r="L1817" s="1" t="s">
        <v>71</v>
      </c>
      <c r="M1817" s="1" t="s">
        <v>74</v>
      </c>
      <c r="N1817" s="1" t="s">
        <v>75</v>
      </c>
      <c r="O1817" s="1" t="s">
        <v>71</v>
      </c>
      <c r="P1817" s="1" t="s">
        <v>71</v>
      </c>
      <c r="Q1817" s="1" t="s">
        <v>71</v>
      </c>
      <c r="R1817" s="1" t="s">
        <v>71</v>
      </c>
      <c r="S1817" s="1" t="s">
        <v>71</v>
      </c>
      <c r="T1817" s="1" t="s">
        <v>28008</v>
      </c>
      <c r="U1817" s="1" t="s">
        <v>28009</v>
      </c>
      <c r="V1817" s="1" t="s">
        <v>28010</v>
      </c>
      <c r="W1817" s="1" t="s">
        <v>28011</v>
      </c>
      <c r="X1817" s="1" t="s">
        <v>71</v>
      </c>
      <c r="Y1817" s="1" t="s">
        <v>28012</v>
      </c>
      <c r="Z1817" s="1" t="s">
        <v>28013</v>
      </c>
      <c r="AA1817" s="1" t="s">
        <v>28014</v>
      </c>
      <c r="AB1817" s="1" t="s">
        <v>28015</v>
      </c>
      <c r="AC1817" s="1" t="s">
        <v>28016</v>
      </c>
      <c r="AD1817" s="1" t="s">
        <v>28017</v>
      </c>
      <c r="AE1817" s="1" t="s">
        <v>28018</v>
      </c>
      <c r="AF1817" s="1" t="s">
        <v>71</v>
      </c>
      <c r="AG1817" s="1">
        <v>82</v>
      </c>
      <c r="AH1817" s="1">
        <v>8</v>
      </c>
      <c r="AI1817" s="1">
        <v>8</v>
      </c>
      <c r="AJ1817" s="1">
        <v>13</v>
      </c>
      <c r="AK1817" s="1">
        <v>27</v>
      </c>
      <c r="AL1817" s="1" t="s">
        <v>156</v>
      </c>
      <c r="AM1817" s="1" t="s">
        <v>157</v>
      </c>
      <c r="AN1817" s="1" t="s">
        <v>158</v>
      </c>
      <c r="AO1817" s="1" t="s">
        <v>5902</v>
      </c>
      <c r="AP1817" s="1" t="s">
        <v>5903</v>
      </c>
      <c r="AQ1817" s="1" t="s">
        <v>71</v>
      </c>
      <c r="AR1817" s="1" t="s">
        <v>5904</v>
      </c>
      <c r="AS1817" s="1" t="s">
        <v>5905</v>
      </c>
      <c r="AT1817" s="1" t="s">
        <v>19360</v>
      </c>
      <c r="AU1817" s="1">
        <v>2021</v>
      </c>
      <c r="AV1817" s="1">
        <v>419</v>
      </c>
      <c r="AW1817" s="1" t="s">
        <v>71</v>
      </c>
      <c r="AX1817" s="1" t="s">
        <v>71</v>
      </c>
      <c r="AY1817" s="1" t="s">
        <v>71</v>
      </c>
      <c r="AZ1817" s="1" t="s">
        <v>71</v>
      </c>
      <c r="BA1817" s="1" t="s">
        <v>71</v>
      </c>
      <c r="BB1817" s="1" t="s">
        <v>71</v>
      </c>
      <c r="BC1817" s="1" t="s">
        <v>71</v>
      </c>
      <c r="BD1817" s="1">
        <v>126442</v>
      </c>
      <c r="BE1817" s="1" t="s">
        <v>28019</v>
      </c>
      <c r="BF1817" s="1" t="str">
        <f>HYPERLINK("http://dx.doi.org/10.1016/j.jhazmat.2021.126442","http://dx.doi.org/10.1016/j.jhazmat.2021.126442")</f>
        <v>http://dx.doi.org/10.1016/j.jhazmat.2021.126442</v>
      </c>
      <c r="BG1817" s="1" t="s">
        <v>71</v>
      </c>
      <c r="BH1817" s="1" t="s">
        <v>834</v>
      </c>
      <c r="BI1817" s="1">
        <v>17</v>
      </c>
      <c r="BJ1817" s="1" t="s">
        <v>554</v>
      </c>
      <c r="BK1817" s="1" t="s">
        <v>93</v>
      </c>
      <c r="BL1817" s="1" t="s">
        <v>556</v>
      </c>
      <c r="BM1817" s="1" t="s">
        <v>28020</v>
      </c>
      <c r="BN1817" s="1">
        <v>34198222</v>
      </c>
      <c r="BO1817" s="1" t="s">
        <v>71</v>
      </c>
      <c r="BP1817" s="1" t="s">
        <v>71</v>
      </c>
      <c r="BQ1817" s="1" t="s">
        <v>71</v>
      </c>
    </row>
    <row r="1818" spans="1:69">
      <c r="A1818" s="1" t="s">
        <v>69</v>
      </c>
      <c r="B1818" s="1" t="s">
        <v>28021</v>
      </c>
      <c r="C1818" s="1" t="s">
        <v>71</v>
      </c>
      <c r="D1818" s="1" t="s">
        <v>71</v>
      </c>
      <c r="E1818" s="1" t="s">
        <v>71</v>
      </c>
      <c r="F1818" s="1" t="s">
        <v>28022</v>
      </c>
      <c r="G1818" s="1" t="s">
        <v>71</v>
      </c>
      <c r="H1818" s="1" t="s">
        <v>71</v>
      </c>
      <c r="I1818" s="1" t="s">
        <v>28023</v>
      </c>
      <c r="J1818" s="1" t="s">
        <v>4199</v>
      </c>
      <c r="K1818" s="1" t="s">
        <v>71</v>
      </c>
      <c r="L1818" s="1" t="s">
        <v>71</v>
      </c>
      <c r="M1818" s="1" t="s">
        <v>74</v>
      </c>
      <c r="N1818" s="1" t="s">
        <v>75</v>
      </c>
      <c r="O1818" s="1" t="s">
        <v>71</v>
      </c>
      <c r="P1818" s="1" t="s">
        <v>71</v>
      </c>
      <c r="Q1818" s="1" t="s">
        <v>71</v>
      </c>
      <c r="R1818" s="1" t="s">
        <v>71</v>
      </c>
      <c r="S1818" s="1" t="s">
        <v>71</v>
      </c>
      <c r="T1818" s="1" t="s">
        <v>28024</v>
      </c>
      <c r="U1818" s="1" t="s">
        <v>28025</v>
      </c>
      <c r="V1818" s="1" t="s">
        <v>28026</v>
      </c>
      <c r="W1818" s="1" t="s">
        <v>28027</v>
      </c>
      <c r="X1818" s="1" t="s">
        <v>71</v>
      </c>
      <c r="Y1818" s="1" t="s">
        <v>28028</v>
      </c>
      <c r="Z1818" s="1" t="s">
        <v>28029</v>
      </c>
      <c r="AA1818" s="1" t="s">
        <v>28030</v>
      </c>
      <c r="AB1818" s="1" t="s">
        <v>28031</v>
      </c>
      <c r="AC1818" s="1" t="s">
        <v>28032</v>
      </c>
      <c r="AD1818" s="1" t="s">
        <v>28033</v>
      </c>
      <c r="AE1818" s="1" t="s">
        <v>28034</v>
      </c>
      <c r="AF1818" s="1" t="s">
        <v>71</v>
      </c>
      <c r="AG1818" s="1">
        <v>45</v>
      </c>
      <c r="AH1818" s="1">
        <v>36</v>
      </c>
      <c r="AI1818" s="1">
        <v>37</v>
      </c>
      <c r="AJ1818" s="1">
        <v>1</v>
      </c>
      <c r="AK1818" s="1">
        <v>11</v>
      </c>
      <c r="AL1818" s="1" t="s">
        <v>100</v>
      </c>
      <c r="AM1818" s="1" t="s">
        <v>1135</v>
      </c>
      <c r="AN1818" s="1" t="s">
        <v>1136</v>
      </c>
      <c r="AO1818" s="1" t="s">
        <v>4210</v>
      </c>
      <c r="AP1818" s="1" t="s">
        <v>4211</v>
      </c>
      <c r="AQ1818" s="1" t="s">
        <v>71</v>
      </c>
      <c r="AR1818" s="1" t="s">
        <v>4199</v>
      </c>
      <c r="AS1818" s="1" t="s">
        <v>4212</v>
      </c>
      <c r="AT1818" s="1" t="s">
        <v>969</v>
      </c>
      <c r="AU1818" s="1">
        <v>2019</v>
      </c>
      <c r="AV1818" s="1">
        <v>154</v>
      </c>
      <c r="AW1818" s="1" t="s">
        <v>525</v>
      </c>
      <c r="AX1818" s="1" t="s">
        <v>71</v>
      </c>
      <c r="AY1818" s="1" t="s">
        <v>71</v>
      </c>
      <c r="AZ1818" s="1" t="s">
        <v>71</v>
      </c>
      <c r="BA1818" s="1" t="s">
        <v>71</v>
      </c>
      <c r="BB1818" s="1">
        <v>159</v>
      </c>
      <c r="BC1818" s="1">
        <v>178</v>
      </c>
      <c r="BD1818" s="1" t="s">
        <v>71</v>
      </c>
      <c r="BE1818" s="1" t="s">
        <v>28035</v>
      </c>
      <c r="BF1818" s="1" t="str">
        <f>HYPERLINK("http://dx.doi.org/10.1007/s10584-019-02419-4","http://dx.doi.org/10.1007/s10584-019-02419-4")</f>
        <v>http://dx.doi.org/10.1007/s10584-019-02419-4</v>
      </c>
      <c r="BG1818" s="1" t="s">
        <v>71</v>
      </c>
      <c r="BH1818" s="1" t="s">
        <v>71</v>
      </c>
      <c r="BI1818" s="1">
        <v>20</v>
      </c>
      <c r="BJ1818" s="1" t="s">
        <v>450</v>
      </c>
      <c r="BK1818" s="1" t="s">
        <v>93</v>
      </c>
      <c r="BL1818" s="1" t="s">
        <v>451</v>
      </c>
      <c r="BM1818" s="1" t="s">
        <v>28036</v>
      </c>
      <c r="BN1818" s="1" t="s">
        <v>71</v>
      </c>
      <c r="BO1818" s="1" t="s">
        <v>1479</v>
      </c>
      <c r="BP1818" s="1" t="s">
        <v>71</v>
      </c>
      <c r="BQ1818" s="1" t="s">
        <v>71</v>
      </c>
    </row>
    <row r="1819" spans="1:69">
      <c r="A1819" s="1" t="s">
        <v>69</v>
      </c>
      <c r="B1819" s="1" t="s">
        <v>28037</v>
      </c>
      <c r="C1819" s="1" t="s">
        <v>71</v>
      </c>
      <c r="D1819" s="1" t="s">
        <v>71</v>
      </c>
      <c r="E1819" s="1" t="s">
        <v>71</v>
      </c>
      <c r="F1819" s="1" t="s">
        <v>28038</v>
      </c>
      <c r="G1819" s="1" t="s">
        <v>71</v>
      </c>
      <c r="H1819" s="1" t="s">
        <v>71</v>
      </c>
      <c r="I1819" s="1" t="s">
        <v>28039</v>
      </c>
      <c r="J1819" s="1" t="s">
        <v>267</v>
      </c>
      <c r="K1819" s="1" t="s">
        <v>71</v>
      </c>
      <c r="L1819" s="1" t="s">
        <v>71</v>
      </c>
      <c r="M1819" s="1" t="s">
        <v>74</v>
      </c>
      <c r="N1819" s="1" t="s">
        <v>75</v>
      </c>
      <c r="O1819" s="1" t="s">
        <v>71</v>
      </c>
      <c r="P1819" s="1" t="s">
        <v>71</v>
      </c>
      <c r="Q1819" s="1" t="s">
        <v>71</v>
      </c>
      <c r="R1819" s="1" t="s">
        <v>71</v>
      </c>
      <c r="S1819" s="1" t="s">
        <v>71</v>
      </c>
      <c r="T1819" s="1" t="s">
        <v>28040</v>
      </c>
      <c r="U1819" s="1" t="s">
        <v>28041</v>
      </c>
      <c r="V1819" s="1" t="s">
        <v>28042</v>
      </c>
      <c r="W1819" s="1" t="s">
        <v>28043</v>
      </c>
      <c r="X1819" s="1" t="s">
        <v>71</v>
      </c>
      <c r="Y1819" s="1" t="s">
        <v>28044</v>
      </c>
      <c r="Z1819" s="1" t="s">
        <v>28045</v>
      </c>
      <c r="AA1819" s="1" t="s">
        <v>71</v>
      </c>
      <c r="AB1819" s="1" t="s">
        <v>28046</v>
      </c>
      <c r="AC1819" s="1" t="s">
        <v>71</v>
      </c>
      <c r="AD1819" s="1" t="s">
        <v>71</v>
      </c>
      <c r="AE1819" s="1" t="s">
        <v>71</v>
      </c>
      <c r="AF1819" s="1" t="s">
        <v>71</v>
      </c>
      <c r="AG1819" s="1">
        <v>35</v>
      </c>
      <c r="AH1819" s="1">
        <v>0</v>
      </c>
      <c r="AI1819" s="1">
        <v>0</v>
      </c>
      <c r="AJ1819" s="1">
        <v>3</v>
      </c>
      <c r="AK1819" s="1">
        <v>3</v>
      </c>
      <c r="AL1819" s="1" t="s">
        <v>231</v>
      </c>
      <c r="AM1819" s="1" t="s">
        <v>232</v>
      </c>
      <c r="AN1819" s="1" t="s">
        <v>233</v>
      </c>
      <c r="AO1819" s="1" t="s">
        <v>71</v>
      </c>
      <c r="AP1819" s="1" t="s">
        <v>279</v>
      </c>
      <c r="AQ1819" s="1" t="s">
        <v>71</v>
      </c>
      <c r="AR1819" s="1" t="s">
        <v>280</v>
      </c>
      <c r="AS1819" s="1" t="s">
        <v>281</v>
      </c>
      <c r="AT1819" s="1" t="s">
        <v>491</v>
      </c>
      <c r="AU1819" s="1">
        <v>2022</v>
      </c>
      <c r="AV1819" s="1">
        <v>14</v>
      </c>
      <c r="AW1819" s="1">
        <v>4</v>
      </c>
      <c r="AX1819" s="1" t="s">
        <v>71</v>
      </c>
      <c r="AY1819" s="1" t="s">
        <v>71</v>
      </c>
      <c r="AZ1819" s="1" t="s">
        <v>71</v>
      </c>
      <c r="BA1819" s="1" t="s">
        <v>71</v>
      </c>
      <c r="BB1819" s="1" t="s">
        <v>71</v>
      </c>
      <c r="BC1819" s="1" t="s">
        <v>71</v>
      </c>
      <c r="BD1819" s="1">
        <v>570</v>
      </c>
      <c r="BE1819" s="1" t="s">
        <v>28047</v>
      </c>
      <c r="BF1819" s="1" t="str">
        <f>HYPERLINK("http://dx.doi.org/10.3390/w14040570","http://dx.doi.org/10.3390/w14040570")</f>
        <v>http://dx.doi.org/10.3390/w14040570</v>
      </c>
      <c r="BG1819" s="1" t="s">
        <v>71</v>
      </c>
      <c r="BH1819" s="1" t="s">
        <v>71</v>
      </c>
      <c r="BI1819" s="1">
        <v>8</v>
      </c>
      <c r="BJ1819" s="1" t="s">
        <v>284</v>
      </c>
      <c r="BK1819" s="1" t="s">
        <v>93</v>
      </c>
      <c r="BL1819" s="1" t="s">
        <v>285</v>
      </c>
      <c r="BM1819" s="1" t="s">
        <v>28048</v>
      </c>
      <c r="BN1819" s="1" t="s">
        <v>71</v>
      </c>
      <c r="BO1819" s="1" t="s">
        <v>598</v>
      </c>
      <c r="BP1819" s="1" t="s">
        <v>71</v>
      </c>
      <c r="BQ1819" s="1" t="s">
        <v>71</v>
      </c>
    </row>
    <row r="1820" spans="1:69">
      <c r="A1820" s="3" t="s">
        <v>69</v>
      </c>
      <c r="B1820" s="3" t="s">
        <v>28049</v>
      </c>
      <c r="C1820" s="3" t="s">
        <v>71</v>
      </c>
      <c r="D1820" s="3" t="s">
        <v>71</v>
      </c>
      <c r="E1820" s="3" t="s">
        <v>71</v>
      </c>
      <c r="F1820" s="3" t="s">
        <v>28050</v>
      </c>
      <c r="G1820" s="3" t="s">
        <v>71</v>
      </c>
      <c r="H1820" s="3" t="s">
        <v>71</v>
      </c>
      <c r="I1820" s="3" t="s">
        <v>28051</v>
      </c>
      <c r="J1820" s="3" t="s">
        <v>219</v>
      </c>
      <c r="K1820" s="3" t="s">
        <v>71</v>
      </c>
      <c r="L1820" s="3" t="s">
        <v>71</v>
      </c>
      <c r="M1820" s="3" t="s">
        <v>74</v>
      </c>
      <c r="N1820" s="3" t="s">
        <v>75</v>
      </c>
      <c r="O1820" s="3" t="s">
        <v>71</v>
      </c>
      <c r="P1820" s="3" t="s">
        <v>71</v>
      </c>
      <c r="Q1820" s="3" t="s">
        <v>71</v>
      </c>
      <c r="R1820" s="3" t="s">
        <v>71</v>
      </c>
      <c r="S1820" s="3" t="s">
        <v>71</v>
      </c>
      <c r="T1820" s="3" t="s">
        <v>28052</v>
      </c>
      <c r="U1820" s="3" t="s">
        <v>28053</v>
      </c>
      <c r="V1820" s="3" t="s">
        <v>28054</v>
      </c>
      <c r="W1820" s="3" t="s">
        <v>28055</v>
      </c>
      <c r="X1820" s="3" t="s">
        <v>71</v>
      </c>
      <c r="Y1820" s="3" t="s">
        <v>28056</v>
      </c>
      <c r="Z1820" s="3" t="s">
        <v>28057</v>
      </c>
      <c r="AA1820" s="3" t="s">
        <v>28058</v>
      </c>
      <c r="AB1820" s="3" t="s">
        <v>28059</v>
      </c>
      <c r="AC1820" s="3" t="s">
        <v>28060</v>
      </c>
      <c r="AD1820" s="3" t="s">
        <v>28061</v>
      </c>
      <c r="AE1820" s="3" t="s">
        <v>28062</v>
      </c>
      <c r="AF1820" s="3" t="s">
        <v>71</v>
      </c>
      <c r="AG1820" s="3">
        <v>69</v>
      </c>
      <c r="AH1820" s="3">
        <v>7</v>
      </c>
      <c r="AI1820" s="3">
        <v>8</v>
      </c>
      <c r="AJ1820" s="3">
        <v>4</v>
      </c>
      <c r="AK1820" s="3">
        <v>28</v>
      </c>
      <c r="AL1820" s="3" t="s">
        <v>231</v>
      </c>
      <c r="AM1820" s="3" t="s">
        <v>232</v>
      </c>
      <c r="AN1820" s="3" t="s">
        <v>233</v>
      </c>
      <c r="AO1820" s="3" t="s">
        <v>71</v>
      </c>
      <c r="AP1820" s="3" t="s">
        <v>234</v>
      </c>
      <c r="AQ1820" s="3" t="s">
        <v>71</v>
      </c>
      <c r="AR1820" s="3" t="s">
        <v>235</v>
      </c>
      <c r="AS1820" s="3" t="s">
        <v>236</v>
      </c>
      <c r="AT1820" s="3" t="s">
        <v>507</v>
      </c>
      <c r="AU1820" s="3">
        <v>2017</v>
      </c>
      <c r="AV1820" s="3">
        <v>9</v>
      </c>
      <c r="AW1820" s="3">
        <v>9</v>
      </c>
      <c r="AX1820" s="3" t="s">
        <v>71</v>
      </c>
      <c r="AY1820" s="3" t="s">
        <v>71</v>
      </c>
      <c r="AZ1820" s="3" t="s">
        <v>71</v>
      </c>
      <c r="BA1820" s="3" t="s">
        <v>71</v>
      </c>
      <c r="BB1820" s="3" t="s">
        <v>71</v>
      </c>
      <c r="BC1820" s="3" t="s">
        <v>71</v>
      </c>
      <c r="BD1820" s="3" t="s">
        <v>71</v>
      </c>
      <c r="BE1820" s="3" t="s">
        <v>28063</v>
      </c>
      <c r="BF1820" s="3" t="str">
        <f>HYPERLINK("http://dx.doi.org/10.3390/su9091505","http://dx.doi.org/10.3390/su9091505")</f>
        <v>http://dx.doi.org/10.3390/su9091505</v>
      </c>
      <c r="BG1820" s="3" t="s">
        <v>71</v>
      </c>
      <c r="BH1820" s="3" t="s">
        <v>71</v>
      </c>
      <c r="BI1820" s="3">
        <v>15</v>
      </c>
      <c r="BJ1820" s="3" t="s">
        <v>239</v>
      </c>
      <c r="BK1820" s="3" t="s">
        <v>240</v>
      </c>
      <c r="BL1820" s="3" t="s">
        <v>241</v>
      </c>
      <c r="BM1820" s="3" t="s">
        <v>11546</v>
      </c>
      <c r="BN1820" s="3" t="s">
        <v>71</v>
      </c>
      <c r="BO1820" s="3" t="s">
        <v>28064</v>
      </c>
      <c r="BP1820" s="3" t="s">
        <v>71</v>
      </c>
      <c r="BQ1820" s="3" t="s">
        <v>71</v>
      </c>
    </row>
    <row r="1821" spans="1:69">
      <c r="A1821" s="1" t="s">
        <v>69</v>
      </c>
      <c r="B1821" s="1" t="s">
        <v>28065</v>
      </c>
      <c r="C1821" s="1" t="s">
        <v>71</v>
      </c>
      <c r="D1821" s="1" t="s">
        <v>71</v>
      </c>
      <c r="E1821" s="1" t="s">
        <v>71</v>
      </c>
      <c r="F1821" s="1" t="s">
        <v>28066</v>
      </c>
      <c r="G1821" s="1" t="s">
        <v>71</v>
      </c>
      <c r="H1821" s="1" t="s">
        <v>71</v>
      </c>
      <c r="I1821" s="1" t="s">
        <v>28067</v>
      </c>
      <c r="J1821" s="1" t="s">
        <v>4746</v>
      </c>
      <c r="K1821" s="1" t="s">
        <v>71</v>
      </c>
      <c r="L1821" s="1" t="s">
        <v>71</v>
      </c>
      <c r="M1821" s="1" t="s">
        <v>74</v>
      </c>
      <c r="N1821" s="1" t="s">
        <v>75</v>
      </c>
      <c r="O1821" s="1" t="s">
        <v>71</v>
      </c>
      <c r="P1821" s="1" t="s">
        <v>71</v>
      </c>
      <c r="Q1821" s="1" t="s">
        <v>71</v>
      </c>
      <c r="R1821" s="1" t="s">
        <v>71</v>
      </c>
      <c r="S1821" s="1" t="s">
        <v>71</v>
      </c>
      <c r="T1821" s="1" t="s">
        <v>28068</v>
      </c>
      <c r="U1821" s="1" t="s">
        <v>28069</v>
      </c>
      <c r="V1821" s="1" t="s">
        <v>28070</v>
      </c>
      <c r="W1821" s="1" t="s">
        <v>28071</v>
      </c>
      <c r="X1821" s="1" t="s">
        <v>71</v>
      </c>
      <c r="Y1821" s="1" t="s">
        <v>28072</v>
      </c>
      <c r="Z1821" s="1" t="s">
        <v>2156</v>
      </c>
      <c r="AA1821" s="1" t="s">
        <v>15973</v>
      </c>
      <c r="AB1821" s="1" t="s">
        <v>28073</v>
      </c>
      <c r="AC1821" s="1" t="s">
        <v>28074</v>
      </c>
      <c r="AD1821" s="1" t="s">
        <v>28075</v>
      </c>
      <c r="AE1821" s="1" t="s">
        <v>28076</v>
      </c>
      <c r="AF1821" s="1" t="s">
        <v>71</v>
      </c>
      <c r="AG1821" s="1">
        <v>77</v>
      </c>
      <c r="AH1821" s="1">
        <v>1</v>
      </c>
      <c r="AI1821" s="1">
        <v>1</v>
      </c>
      <c r="AJ1821" s="1">
        <v>14</v>
      </c>
      <c r="AK1821" s="1">
        <v>20</v>
      </c>
      <c r="AL1821" s="1" t="s">
        <v>2969</v>
      </c>
      <c r="AM1821" s="1" t="s">
        <v>1369</v>
      </c>
      <c r="AN1821" s="1" t="s">
        <v>2970</v>
      </c>
      <c r="AO1821" s="1" t="s">
        <v>4758</v>
      </c>
      <c r="AP1821" s="1" t="s">
        <v>4759</v>
      </c>
      <c r="AQ1821" s="1" t="s">
        <v>71</v>
      </c>
      <c r="AR1821" s="1" t="s">
        <v>4760</v>
      </c>
      <c r="AS1821" s="1" t="s">
        <v>4761</v>
      </c>
      <c r="AT1821" s="1" t="s">
        <v>282</v>
      </c>
      <c r="AU1821" s="1">
        <v>2021</v>
      </c>
      <c r="AV1821" s="1">
        <v>126</v>
      </c>
      <c r="AW1821" s="1">
        <v>10</v>
      </c>
      <c r="AX1821" s="1" t="s">
        <v>71</v>
      </c>
      <c r="AY1821" s="1" t="s">
        <v>71</v>
      </c>
      <c r="AZ1821" s="1" t="s">
        <v>71</v>
      </c>
      <c r="BA1821" s="1" t="s">
        <v>71</v>
      </c>
      <c r="BB1821" s="1" t="s">
        <v>71</v>
      </c>
      <c r="BC1821" s="1" t="s">
        <v>71</v>
      </c>
      <c r="BD1821" s="1" t="s">
        <v>28077</v>
      </c>
      <c r="BE1821" s="1" t="s">
        <v>28078</v>
      </c>
      <c r="BF1821" s="1" t="str">
        <f>HYPERLINK("http://dx.doi.org/10.1029/2020JG005689","http://dx.doi.org/10.1029/2020JG005689")</f>
        <v>http://dx.doi.org/10.1029/2020JG005689</v>
      </c>
      <c r="BG1821" s="1" t="s">
        <v>71</v>
      </c>
      <c r="BH1821" s="1" t="s">
        <v>71</v>
      </c>
      <c r="BI1821" s="1">
        <v>20</v>
      </c>
      <c r="BJ1821" s="1" t="s">
        <v>2482</v>
      </c>
      <c r="BK1821" s="1" t="s">
        <v>93</v>
      </c>
      <c r="BL1821" s="1" t="s">
        <v>2483</v>
      </c>
      <c r="BM1821" s="1" t="s">
        <v>28079</v>
      </c>
      <c r="BN1821" s="1" t="s">
        <v>71</v>
      </c>
      <c r="BO1821" s="1" t="s">
        <v>71</v>
      </c>
      <c r="BP1821" s="1" t="s">
        <v>71</v>
      </c>
      <c r="BQ1821" s="1" t="s">
        <v>71</v>
      </c>
    </row>
    <row r="1822" spans="1:69">
      <c r="A1822" s="3" t="s">
        <v>69</v>
      </c>
      <c r="B1822" s="3" t="s">
        <v>28080</v>
      </c>
      <c r="C1822" s="3" t="s">
        <v>71</v>
      </c>
      <c r="D1822" s="3" t="s">
        <v>71</v>
      </c>
      <c r="E1822" s="3" t="s">
        <v>71</v>
      </c>
      <c r="F1822" s="3" t="s">
        <v>28081</v>
      </c>
      <c r="G1822" s="3" t="s">
        <v>71</v>
      </c>
      <c r="H1822" s="3" t="s">
        <v>71</v>
      </c>
      <c r="I1822" s="3" t="s">
        <v>28082</v>
      </c>
      <c r="J1822" s="3" t="s">
        <v>3855</v>
      </c>
      <c r="K1822" s="3" t="s">
        <v>71</v>
      </c>
      <c r="L1822" s="3" t="s">
        <v>71</v>
      </c>
      <c r="M1822" s="3" t="s">
        <v>74</v>
      </c>
      <c r="N1822" s="3" t="s">
        <v>75</v>
      </c>
      <c r="O1822" s="3" t="s">
        <v>71</v>
      </c>
      <c r="P1822" s="3" t="s">
        <v>71</v>
      </c>
      <c r="Q1822" s="3" t="s">
        <v>71</v>
      </c>
      <c r="R1822" s="3" t="s">
        <v>71</v>
      </c>
      <c r="S1822" s="3" t="s">
        <v>71</v>
      </c>
      <c r="T1822" s="3" t="s">
        <v>28083</v>
      </c>
      <c r="U1822" s="3" t="s">
        <v>28084</v>
      </c>
      <c r="V1822" s="3" t="s">
        <v>28085</v>
      </c>
      <c r="W1822" s="3" t="s">
        <v>28086</v>
      </c>
      <c r="X1822" s="3" t="s">
        <v>71</v>
      </c>
      <c r="Y1822" s="3" t="s">
        <v>28087</v>
      </c>
      <c r="Z1822" s="3" t="s">
        <v>28088</v>
      </c>
      <c r="AA1822" s="3" t="s">
        <v>28089</v>
      </c>
      <c r="AB1822" s="3" t="s">
        <v>28090</v>
      </c>
      <c r="AC1822" s="3" t="s">
        <v>28091</v>
      </c>
      <c r="AD1822" s="3" t="s">
        <v>28092</v>
      </c>
      <c r="AE1822" s="3" t="s">
        <v>28093</v>
      </c>
      <c r="AF1822" s="3" t="s">
        <v>71</v>
      </c>
      <c r="AG1822" s="3">
        <v>74</v>
      </c>
      <c r="AH1822" s="3">
        <v>18</v>
      </c>
      <c r="AI1822" s="3">
        <v>20</v>
      </c>
      <c r="AJ1822" s="3">
        <v>15</v>
      </c>
      <c r="AK1822" s="3">
        <v>58</v>
      </c>
      <c r="AL1822" s="3" t="s">
        <v>2969</v>
      </c>
      <c r="AM1822" s="3" t="s">
        <v>1369</v>
      </c>
      <c r="AN1822" s="3" t="s">
        <v>2970</v>
      </c>
      <c r="AO1822" s="3" t="s">
        <v>71</v>
      </c>
      <c r="AP1822" s="3" t="s">
        <v>3863</v>
      </c>
      <c r="AQ1822" s="3" t="s">
        <v>71</v>
      </c>
      <c r="AR1822" s="3" t="s">
        <v>3855</v>
      </c>
      <c r="AS1822" s="3" t="s">
        <v>3864</v>
      </c>
      <c r="AT1822" s="3" t="s">
        <v>507</v>
      </c>
      <c r="AU1822" s="3">
        <v>2018</v>
      </c>
      <c r="AV1822" s="3">
        <v>6</v>
      </c>
      <c r="AW1822" s="3">
        <v>9</v>
      </c>
      <c r="AX1822" s="3" t="s">
        <v>71</v>
      </c>
      <c r="AY1822" s="3" t="s">
        <v>71</v>
      </c>
      <c r="AZ1822" s="3" t="s">
        <v>71</v>
      </c>
      <c r="BA1822" s="3" t="s">
        <v>71</v>
      </c>
      <c r="BB1822" s="3">
        <v>1292</v>
      </c>
      <c r="BC1822" s="3">
        <v>1310</v>
      </c>
      <c r="BD1822" s="3" t="s">
        <v>71</v>
      </c>
      <c r="BE1822" s="3" t="s">
        <v>28094</v>
      </c>
      <c r="BF1822" s="3" t="str">
        <f>HYPERLINK("http://dx.doi.org/10.1029/2018EF000923","http://dx.doi.org/10.1029/2018EF000923")</f>
        <v>http://dx.doi.org/10.1029/2018EF000923</v>
      </c>
      <c r="BG1822" s="3" t="s">
        <v>71</v>
      </c>
      <c r="BH1822" s="3" t="s">
        <v>71</v>
      </c>
      <c r="BI1822" s="3">
        <v>19</v>
      </c>
      <c r="BJ1822" s="3" t="s">
        <v>212</v>
      </c>
      <c r="BK1822" s="3" t="s">
        <v>240</v>
      </c>
      <c r="BL1822" s="3" t="s">
        <v>214</v>
      </c>
      <c r="BM1822" s="3" t="s">
        <v>28095</v>
      </c>
      <c r="BN1822" s="3">
        <v>31032375</v>
      </c>
      <c r="BO1822" s="3" t="s">
        <v>243</v>
      </c>
      <c r="BP1822" s="3" t="s">
        <v>71</v>
      </c>
      <c r="BQ1822" s="3" t="s">
        <v>71</v>
      </c>
    </row>
    <row r="1823" spans="1:69">
      <c r="A1823" s="1" t="s">
        <v>69</v>
      </c>
      <c r="B1823" s="1" t="s">
        <v>28096</v>
      </c>
      <c r="C1823" s="1" t="s">
        <v>71</v>
      </c>
      <c r="D1823" s="1" t="s">
        <v>71</v>
      </c>
      <c r="E1823" s="1" t="s">
        <v>71</v>
      </c>
      <c r="F1823" s="1" t="s">
        <v>28097</v>
      </c>
      <c r="G1823" s="1" t="s">
        <v>71</v>
      </c>
      <c r="H1823" s="1" t="s">
        <v>71</v>
      </c>
      <c r="I1823" s="1" t="s">
        <v>28098</v>
      </c>
      <c r="J1823" s="1" t="s">
        <v>9007</v>
      </c>
      <c r="K1823" s="1" t="s">
        <v>71</v>
      </c>
      <c r="L1823" s="1" t="s">
        <v>71</v>
      </c>
      <c r="M1823" s="1" t="s">
        <v>74</v>
      </c>
      <c r="N1823" s="1" t="s">
        <v>75</v>
      </c>
      <c r="O1823" s="1" t="s">
        <v>71</v>
      </c>
      <c r="P1823" s="1" t="s">
        <v>71</v>
      </c>
      <c r="Q1823" s="1" t="s">
        <v>71</v>
      </c>
      <c r="R1823" s="1" t="s">
        <v>71</v>
      </c>
      <c r="S1823" s="1" t="s">
        <v>71</v>
      </c>
      <c r="T1823" s="1" t="s">
        <v>28099</v>
      </c>
      <c r="U1823" s="1" t="s">
        <v>28100</v>
      </c>
      <c r="V1823" s="1" t="s">
        <v>28101</v>
      </c>
      <c r="W1823" s="1" t="s">
        <v>28102</v>
      </c>
      <c r="X1823" s="1" t="s">
        <v>71</v>
      </c>
      <c r="Y1823" s="1" t="s">
        <v>28103</v>
      </c>
      <c r="Z1823" s="1" t="s">
        <v>28104</v>
      </c>
      <c r="AA1823" s="1" t="s">
        <v>28105</v>
      </c>
      <c r="AB1823" s="1" t="s">
        <v>71</v>
      </c>
      <c r="AC1823" s="1" t="s">
        <v>28106</v>
      </c>
      <c r="AD1823" s="1" t="s">
        <v>28107</v>
      </c>
      <c r="AE1823" s="1" t="s">
        <v>28108</v>
      </c>
      <c r="AF1823" s="1" t="s">
        <v>71</v>
      </c>
      <c r="AG1823" s="1">
        <v>113</v>
      </c>
      <c r="AH1823" s="1">
        <v>2</v>
      </c>
      <c r="AI1823" s="1">
        <v>3</v>
      </c>
      <c r="AJ1823" s="1">
        <v>12</v>
      </c>
      <c r="AK1823" s="1">
        <v>39</v>
      </c>
      <c r="AL1823" s="1" t="s">
        <v>126</v>
      </c>
      <c r="AM1823" s="1" t="s">
        <v>127</v>
      </c>
      <c r="AN1823" s="1" t="s">
        <v>128</v>
      </c>
      <c r="AO1823" s="1" t="s">
        <v>9017</v>
      </c>
      <c r="AP1823" s="1" t="s">
        <v>71</v>
      </c>
      <c r="AQ1823" s="1" t="s">
        <v>71</v>
      </c>
      <c r="AR1823" s="1" t="s">
        <v>9018</v>
      </c>
      <c r="AS1823" s="1" t="s">
        <v>9019</v>
      </c>
      <c r="AT1823" s="1" t="s">
        <v>507</v>
      </c>
      <c r="AU1823" s="1">
        <v>2020</v>
      </c>
      <c r="AV1823" s="1">
        <v>6</v>
      </c>
      <c r="AW1823" s="1">
        <v>3</v>
      </c>
      <c r="AX1823" s="1" t="s">
        <v>71</v>
      </c>
      <c r="AY1823" s="1" t="s">
        <v>71</v>
      </c>
      <c r="AZ1823" s="1" t="s">
        <v>71</v>
      </c>
      <c r="BA1823" s="1" t="s">
        <v>71</v>
      </c>
      <c r="BB1823" s="1">
        <v>264</v>
      </c>
      <c r="BC1823" s="1">
        <v>280</v>
      </c>
      <c r="BD1823" s="1" t="s">
        <v>71</v>
      </c>
      <c r="BE1823" s="1" t="s">
        <v>28109</v>
      </c>
      <c r="BF1823" s="1" t="str">
        <f>HYPERLINK("http://dx.doi.org/10.1007/s40726-020-00152-6","http://dx.doi.org/10.1007/s40726-020-00152-6")</f>
        <v>http://dx.doi.org/10.1007/s40726-020-00152-6</v>
      </c>
      <c r="BG1823" s="1" t="s">
        <v>71</v>
      </c>
      <c r="BH1823" s="1" t="s">
        <v>4268</v>
      </c>
      <c r="BI1823" s="1">
        <v>17</v>
      </c>
      <c r="BJ1823" s="1" t="s">
        <v>187</v>
      </c>
      <c r="BK1823" s="1" t="s">
        <v>93</v>
      </c>
      <c r="BL1823" s="1" t="s">
        <v>188</v>
      </c>
      <c r="BM1823" s="1" t="s">
        <v>28110</v>
      </c>
      <c r="BN1823" s="1">
        <v>32879840</v>
      </c>
      <c r="BO1823" s="1" t="s">
        <v>353</v>
      </c>
      <c r="BP1823" s="1" t="s">
        <v>71</v>
      </c>
      <c r="BQ1823" s="1" t="s">
        <v>71</v>
      </c>
    </row>
    <row r="1824" spans="1:69">
      <c r="A1824" s="1" t="s">
        <v>69</v>
      </c>
      <c r="B1824" s="1" t="s">
        <v>28111</v>
      </c>
      <c r="C1824" s="1" t="s">
        <v>71</v>
      </c>
      <c r="D1824" s="1" t="s">
        <v>71</v>
      </c>
      <c r="E1824" s="1" t="s">
        <v>71</v>
      </c>
      <c r="F1824" s="1" t="s">
        <v>28112</v>
      </c>
      <c r="G1824" s="1" t="s">
        <v>71</v>
      </c>
      <c r="H1824" s="1" t="s">
        <v>71</v>
      </c>
      <c r="I1824" s="1" t="s">
        <v>28113</v>
      </c>
      <c r="J1824" s="1" t="s">
        <v>144</v>
      </c>
      <c r="K1824" s="1" t="s">
        <v>71</v>
      </c>
      <c r="L1824" s="1" t="s">
        <v>71</v>
      </c>
      <c r="M1824" s="1" t="s">
        <v>74</v>
      </c>
      <c r="N1824" s="1" t="s">
        <v>117</v>
      </c>
      <c r="O1824" s="1" t="s">
        <v>71</v>
      </c>
      <c r="P1824" s="1" t="s">
        <v>71</v>
      </c>
      <c r="Q1824" s="1" t="s">
        <v>71</v>
      </c>
      <c r="R1824" s="1" t="s">
        <v>71</v>
      </c>
      <c r="S1824" s="1" t="s">
        <v>71</v>
      </c>
      <c r="T1824" s="1" t="s">
        <v>28114</v>
      </c>
      <c r="U1824" s="1" t="s">
        <v>28115</v>
      </c>
      <c r="V1824" s="1" t="s">
        <v>28116</v>
      </c>
      <c r="W1824" s="1" t="s">
        <v>28117</v>
      </c>
      <c r="X1824" s="1" t="s">
        <v>71</v>
      </c>
      <c r="Y1824" s="1" t="s">
        <v>28118</v>
      </c>
      <c r="Z1824" s="1" t="s">
        <v>28119</v>
      </c>
      <c r="AA1824" s="1" t="s">
        <v>28120</v>
      </c>
      <c r="AB1824" s="1" t="s">
        <v>28121</v>
      </c>
      <c r="AC1824" s="1" t="s">
        <v>28122</v>
      </c>
      <c r="AD1824" s="1" t="s">
        <v>28123</v>
      </c>
      <c r="AE1824" s="1" t="s">
        <v>28124</v>
      </c>
      <c r="AF1824" s="1" t="s">
        <v>71</v>
      </c>
      <c r="AG1824" s="1">
        <v>154</v>
      </c>
      <c r="AH1824" s="1">
        <v>82</v>
      </c>
      <c r="AI1824" s="1">
        <v>82</v>
      </c>
      <c r="AJ1824" s="1">
        <v>294</v>
      </c>
      <c r="AK1824" s="1">
        <v>594</v>
      </c>
      <c r="AL1824" s="1" t="s">
        <v>156</v>
      </c>
      <c r="AM1824" s="1" t="s">
        <v>157</v>
      </c>
      <c r="AN1824" s="1" t="s">
        <v>158</v>
      </c>
      <c r="AO1824" s="1" t="s">
        <v>159</v>
      </c>
      <c r="AP1824" s="1" t="s">
        <v>160</v>
      </c>
      <c r="AQ1824" s="1" t="s">
        <v>71</v>
      </c>
      <c r="AR1824" s="1" t="s">
        <v>161</v>
      </c>
      <c r="AS1824" s="1" t="s">
        <v>162</v>
      </c>
      <c r="AT1824" s="1" t="s">
        <v>6267</v>
      </c>
      <c r="AU1824" s="1">
        <v>2021</v>
      </c>
      <c r="AV1824" s="1">
        <v>780</v>
      </c>
      <c r="AW1824" s="1" t="s">
        <v>71</v>
      </c>
      <c r="AX1824" s="1" t="s">
        <v>71</v>
      </c>
      <c r="AY1824" s="1" t="s">
        <v>71</v>
      </c>
      <c r="AZ1824" s="1" t="s">
        <v>71</v>
      </c>
      <c r="BA1824" s="1" t="s">
        <v>71</v>
      </c>
      <c r="BB1824" s="1" t="s">
        <v>71</v>
      </c>
      <c r="BC1824" s="1" t="s">
        <v>71</v>
      </c>
      <c r="BD1824" s="1">
        <v>146546</v>
      </c>
      <c r="BE1824" s="1" t="s">
        <v>28125</v>
      </c>
      <c r="BF1824" s="1" t="str">
        <f>HYPERLINK("http://dx.doi.org/10.1016/j.scitotenv.2021.146546","http://dx.doi.org/10.1016/j.scitotenv.2021.146546")</f>
        <v>http://dx.doi.org/10.1016/j.scitotenv.2021.146546</v>
      </c>
      <c r="BG1824" s="1" t="s">
        <v>71</v>
      </c>
      <c r="BH1824" s="1" t="s">
        <v>719</v>
      </c>
      <c r="BI1824" s="1">
        <v>20</v>
      </c>
      <c r="BJ1824" s="1" t="s">
        <v>137</v>
      </c>
      <c r="BK1824" s="1" t="s">
        <v>93</v>
      </c>
      <c r="BL1824" s="1" t="s">
        <v>138</v>
      </c>
      <c r="BM1824" s="1" t="s">
        <v>28126</v>
      </c>
      <c r="BN1824" s="1">
        <v>33770602</v>
      </c>
      <c r="BO1824" s="1" t="s">
        <v>71</v>
      </c>
      <c r="BP1824" s="1" t="s">
        <v>2204</v>
      </c>
      <c r="BQ1824" s="1" t="s">
        <v>2204</v>
      </c>
    </row>
    <row r="1825" spans="1:69">
      <c r="A1825" s="3" t="s">
        <v>69</v>
      </c>
      <c r="B1825" s="3" t="s">
        <v>28127</v>
      </c>
      <c r="C1825" s="3" t="s">
        <v>71</v>
      </c>
      <c r="D1825" s="3" t="s">
        <v>71</v>
      </c>
      <c r="E1825" s="3" t="s">
        <v>71</v>
      </c>
      <c r="F1825" s="3" t="s">
        <v>28128</v>
      </c>
      <c r="G1825" s="3" t="s">
        <v>71</v>
      </c>
      <c r="H1825" s="3" t="s">
        <v>71</v>
      </c>
      <c r="I1825" s="3" t="s">
        <v>28129</v>
      </c>
      <c r="J1825" s="3" t="s">
        <v>116</v>
      </c>
      <c r="K1825" s="3" t="s">
        <v>71</v>
      </c>
      <c r="L1825" s="3" t="s">
        <v>71</v>
      </c>
      <c r="M1825" s="3" t="s">
        <v>74</v>
      </c>
      <c r="N1825" s="3" t="s">
        <v>75</v>
      </c>
      <c r="O1825" s="3" t="s">
        <v>71</v>
      </c>
      <c r="P1825" s="3" t="s">
        <v>71</v>
      </c>
      <c r="Q1825" s="3" t="s">
        <v>71</v>
      </c>
      <c r="R1825" s="3" t="s">
        <v>71</v>
      </c>
      <c r="S1825" s="3" t="s">
        <v>71</v>
      </c>
      <c r="T1825" s="3" t="s">
        <v>28130</v>
      </c>
      <c r="U1825" s="3" t="s">
        <v>28131</v>
      </c>
      <c r="V1825" s="3" t="s">
        <v>28132</v>
      </c>
      <c r="W1825" s="3" t="s">
        <v>28133</v>
      </c>
      <c r="X1825" s="3" t="s">
        <v>71</v>
      </c>
      <c r="Y1825" s="3" t="s">
        <v>28134</v>
      </c>
      <c r="Z1825" s="3" t="s">
        <v>28135</v>
      </c>
      <c r="AA1825" s="3" t="s">
        <v>28136</v>
      </c>
      <c r="AB1825" s="3" t="s">
        <v>28137</v>
      </c>
      <c r="AC1825" s="3" t="s">
        <v>28138</v>
      </c>
      <c r="AD1825" s="3" t="s">
        <v>28139</v>
      </c>
      <c r="AE1825" s="3" t="s">
        <v>28140</v>
      </c>
      <c r="AF1825" s="3" t="s">
        <v>71</v>
      </c>
      <c r="AG1825" s="3">
        <v>39</v>
      </c>
      <c r="AH1825" s="3">
        <v>46</v>
      </c>
      <c r="AI1825" s="3">
        <v>54</v>
      </c>
      <c r="AJ1825" s="3">
        <v>7</v>
      </c>
      <c r="AK1825" s="3">
        <v>119</v>
      </c>
      <c r="AL1825" s="3" t="s">
        <v>126</v>
      </c>
      <c r="AM1825" s="3" t="s">
        <v>127</v>
      </c>
      <c r="AN1825" s="3" t="s">
        <v>128</v>
      </c>
      <c r="AO1825" s="3" t="s">
        <v>129</v>
      </c>
      <c r="AP1825" s="3" t="s">
        <v>130</v>
      </c>
      <c r="AQ1825" s="3" t="s">
        <v>71</v>
      </c>
      <c r="AR1825" s="3" t="s">
        <v>131</v>
      </c>
      <c r="AS1825" s="3" t="s">
        <v>132</v>
      </c>
      <c r="AT1825" s="3" t="s">
        <v>507</v>
      </c>
      <c r="AU1825" s="3">
        <v>2016</v>
      </c>
      <c r="AV1825" s="3">
        <v>23</v>
      </c>
      <c r="AW1825" s="3">
        <v>17</v>
      </c>
      <c r="AX1825" s="3" t="s">
        <v>71</v>
      </c>
      <c r="AY1825" s="3" t="s">
        <v>71</v>
      </c>
      <c r="AZ1825" s="3" t="s">
        <v>71</v>
      </c>
      <c r="BA1825" s="3" t="s">
        <v>71</v>
      </c>
      <c r="BB1825" s="3">
        <v>17287</v>
      </c>
      <c r="BC1825" s="3">
        <v>17297</v>
      </c>
      <c r="BD1825" s="3" t="s">
        <v>71</v>
      </c>
      <c r="BE1825" s="3" t="s">
        <v>28141</v>
      </c>
      <c r="BF1825" s="3" t="str">
        <f>HYPERLINK("http://dx.doi.org/10.1007/s11356-016-6937-1","http://dx.doi.org/10.1007/s11356-016-6937-1")</f>
        <v>http://dx.doi.org/10.1007/s11356-016-6937-1</v>
      </c>
      <c r="BG1825" s="3" t="s">
        <v>71</v>
      </c>
      <c r="BH1825" s="3" t="s">
        <v>71</v>
      </c>
      <c r="BI1825" s="3">
        <v>11</v>
      </c>
      <c r="BJ1825" s="3" t="s">
        <v>137</v>
      </c>
      <c r="BK1825" s="3" t="s">
        <v>93</v>
      </c>
      <c r="BL1825" s="3" t="s">
        <v>138</v>
      </c>
      <c r="BM1825" s="3" t="s">
        <v>28142</v>
      </c>
      <c r="BN1825" s="3">
        <v>27225005</v>
      </c>
      <c r="BO1825" s="3" t="s">
        <v>71</v>
      </c>
      <c r="BP1825" s="3" t="s">
        <v>71</v>
      </c>
      <c r="BQ1825" s="3" t="s">
        <v>71</v>
      </c>
    </row>
    <row r="1826" spans="1:69">
      <c r="A1826" s="1" t="s">
        <v>69</v>
      </c>
      <c r="B1826" s="1" t="s">
        <v>28143</v>
      </c>
      <c r="C1826" s="1" t="s">
        <v>71</v>
      </c>
      <c r="D1826" s="1" t="s">
        <v>71</v>
      </c>
      <c r="E1826" s="1" t="s">
        <v>71</v>
      </c>
      <c r="F1826" s="1" t="s">
        <v>28144</v>
      </c>
      <c r="G1826" s="1" t="s">
        <v>71</v>
      </c>
      <c r="H1826" s="1" t="s">
        <v>71</v>
      </c>
      <c r="I1826" s="1" t="s">
        <v>28145</v>
      </c>
      <c r="J1826" s="1" t="s">
        <v>28146</v>
      </c>
      <c r="K1826" s="1" t="s">
        <v>71</v>
      </c>
      <c r="L1826" s="1" t="s">
        <v>71</v>
      </c>
      <c r="M1826" s="1" t="s">
        <v>74</v>
      </c>
      <c r="N1826" s="1" t="s">
        <v>75</v>
      </c>
      <c r="O1826" s="1" t="s">
        <v>71</v>
      </c>
      <c r="P1826" s="1" t="s">
        <v>71</v>
      </c>
      <c r="Q1826" s="1" t="s">
        <v>71</v>
      </c>
      <c r="R1826" s="1" t="s">
        <v>71</v>
      </c>
      <c r="S1826" s="1" t="s">
        <v>71</v>
      </c>
      <c r="T1826" s="1" t="s">
        <v>28147</v>
      </c>
      <c r="U1826" s="1" t="s">
        <v>28148</v>
      </c>
      <c r="V1826" s="1" t="s">
        <v>28149</v>
      </c>
      <c r="W1826" s="1" t="s">
        <v>28150</v>
      </c>
      <c r="X1826" s="1" t="s">
        <v>71</v>
      </c>
      <c r="Y1826" s="1" t="s">
        <v>28151</v>
      </c>
      <c r="Z1826" s="1" t="s">
        <v>28152</v>
      </c>
      <c r="AA1826" s="1" t="s">
        <v>28153</v>
      </c>
      <c r="AB1826" s="1" t="s">
        <v>28154</v>
      </c>
      <c r="AC1826" s="1" t="s">
        <v>28155</v>
      </c>
      <c r="AD1826" s="1" t="s">
        <v>28156</v>
      </c>
      <c r="AE1826" s="1" t="s">
        <v>28157</v>
      </c>
      <c r="AF1826" s="1" t="s">
        <v>71</v>
      </c>
      <c r="AG1826" s="1">
        <v>45</v>
      </c>
      <c r="AH1826" s="1">
        <v>26</v>
      </c>
      <c r="AI1826" s="1">
        <v>26</v>
      </c>
      <c r="AJ1826" s="1">
        <v>11</v>
      </c>
      <c r="AK1826" s="1">
        <v>89</v>
      </c>
      <c r="AL1826" s="1" t="s">
        <v>8512</v>
      </c>
      <c r="AM1826" s="1" t="s">
        <v>5551</v>
      </c>
      <c r="AN1826" s="1" t="s">
        <v>8513</v>
      </c>
      <c r="AO1826" s="1" t="s">
        <v>28158</v>
      </c>
      <c r="AP1826" s="1" t="s">
        <v>28159</v>
      </c>
      <c r="AQ1826" s="1" t="s">
        <v>71</v>
      </c>
      <c r="AR1826" s="1" t="s">
        <v>28160</v>
      </c>
      <c r="AS1826" s="1" t="s">
        <v>28161</v>
      </c>
      <c r="AT1826" s="1" t="s">
        <v>210</v>
      </c>
      <c r="AU1826" s="1">
        <v>2018</v>
      </c>
      <c r="AV1826" s="1">
        <v>74</v>
      </c>
      <c r="AW1826" s="1" t="s">
        <v>71</v>
      </c>
      <c r="AX1826" s="1" t="s">
        <v>71</v>
      </c>
      <c r="AY1826" s="1" t="s">
        <v>71</v>
      </c>
      <c r="AZ1826" s="1" t="s">
        <v>71</v>
      </c>
      <c r="BA1826" s="1" t="s">
        <v>71</v>
      </c>
      <c r="BB1826" s="1">
        <v>1</v>
      </c>
      <c r="BC1826" s="1">
        <v>10</v>
      </c>
      <c r="BD1826" s="1" t="s">
        <v>71</v>
      </c>
      <c r="BE1826" s="1" t="s">
        <v>28162</v>
      </c>
      <c r="BF1826" s="1" t="str">
        <f>HYPERLINK("http://dx.doi.org/10.1016/j.jes.2018.02.010","http://dx.doi.org/10.1016/j.jes.2018.02.010")</f>
        <v>http://dx.doi.org/10.1016/j.jes.2018.02.010</v>
      </c>
      <c r="BG1826" s="1" t="s">
        <v>71</v>
      </c>
      <c r="BH1826" s="1" t="s">
        <v>71</v>
      </c>
      <c r="BI1826" s="1">
        <v>10</v>
      </c>
      <c r="BJ1826" s="1" t="s">
        <v>137</v>
      </c>
      <c r="BK1826" s="1" t="s">
        <v>93</v>
      </c>
      <c r="BL1826" s="1" t="s">
        <v>138</v>
      </c>
      <c r="BM1826" s="1" t="s">
        <v>28163</v>
      </c>
      <c r="BN1826" s="1">
        <v>30340662</v>
      </c>
      <c r="BO1826" s="1" t="s">
        <v>166</v>
      </c>
      <c r="BP1826" s="1" t="s">
        <v>71</v>
      </c>
      <c r="BQ1826" s="1" t="s">
        <v>71</v>
      </c>
    </row>
    <row r="1827" spans="1:69">
      <c r="A1827" s="1" t="s">
        <v>69</v>
      </c>
      <c r="B1827" s="1" t="s">
        <v>28164</v>
      </c>
      <c r="C1827" s="1" t="s">
        <v>71</v>
      </c>
      <c r="D1827" s="1" t="s">
        <v>71</v>
      </c>
      <c r="E1827" s="1" t="s">
        <v>71</v>
      </c>
      <c r="F1827" s="1" t="s">
        <v>28165</v>
      </c>
      <c r="G1827" s="1" t="s">
        <v>71</v>
      </c>
      <c r="H1827" s="1" t="s">
        <v>71</v>
      </c>
      <c r="I1827" s="1" t="s">
        <v>28166</v>
      </c>
      <c r="J1827" s="1" t="s">
        <v>513</v>
      </c>
      <c r="K1827" s="1" t="s">
        <v>71</v>
      </c>
      <c r="L1827" s="1" t="s">
        <v>71</v>
      </c>
      <c r="M1827" s="1" t="s">
        <v>74</v>
      </c>
      <c r="N1827" s="1" t="s">
        <v>75</v>
      </c>
      <c r="O1827" s="1" t="s">
        <v>71</v>
      </c>
      <c r="P1827" s="1" t="s">
        <v>71</v>
      </c>
      <c r="Q1827" s="1" t="s">
        <v>71</v>
      </c>
      <c r="R1827" s="1" t="s">
        <v>71</v>
      </c>
      <c r="S1827" s="1" t="s">
        <v>71</v>
      </c>
      <c r="T1827" s="1" t="s">
        <v>28167</v>
      </c>
      <c r="U1827" s="1" t="s">
        <v>28168</v>
      </c>
      <c r="V1827" s="1" t="s">
        <v>28169</v>
      </c>
      <c r="W1827" s="1" t="s">
        <v>28170</v>
      </c>
      <c r="X1827" s="1" t="s">
        <v>71</v>
      </c>
      <c r="Y1827" s="1" t="s">
        <v>28171</v>
      </c>
      <c r="Z1827" s="1" t="s">
        <v>28172</v>
      </c>
      <c r="AA1827" s="1" t="s">
        <v>28173</v>
      </c>
      <c r="AB1827" s="1" t="s">
        <v>28174</v>
      </c>
      <c r="AC1827" s="1" t="s">
        <v>28175</v>
      </c>
      <c r="AD1827" s="1" t="s">
        <v>28176</v>
      </c>
      <c r="AE1827" s="1" t="s">
        <v>28177</v>
      </c>
      <c r="AF1827" s="1" t="s">
        <v>71</v>
      </c>
      <c r="AG1827" s="1">
        <v>63</v>
      </c>
      <c r="AH1827" s="1">
        <v>2</v>
      </c>
      <c r="AI1827" s="1">
        <v>2</v>
      </c>
      <c r="AJ1827" s="1">
        <v>21</v>
      </c>
      <c r="AK1827" s="1">
        <v>41</v>
      </c>
      <c r="AL1827" s="1" t="s">
        <v>156</v>
      </c>
      <c r="AM1827" s="1" t="s">
        <v>157</v>
      </c>
      <c r="AN1827" s="1" t="s">
        <v>158</v>
      </c>
      <c r="AO1827" s="1" t="s">
        <v>520</v>
      </c>
      <c r="AP1827" s="1" t="s">
        <v>521</v>
      </c>
      <c r="AQ1827" s="1" t="s">
        <v>71</v>
      </c>
      <c r="AR1827" s="1" t="s">
        <v>522</v>
      </c>
      <c r="AS1827" s="1" t="s">
        <v>523</v>
      </c>
      <c r="AT1827" s="1" t="s">
        <v>1317</v>
      </c>
      <c r="AU1827" s="1">
        <v>2021</v>
      </c>
      <c r="AV1827" s="1">
        <v>322</v>
      </c>
      <c r="AW1827" s="1" t="s">
        <v>71</v>
      </c>
      <c r="AX1827" s="1" t="s">
        <v>71</v>
      </c>
      <c r="AY1827" s="1" t="s">
        <v>71</v>
      </c>
      <c r="AZ1827" s="1" t="s">
        <v>71</v>
      </c>
      <c r="BA1827" s="1" t="s">
        <v>71</v>
      </c>
      <c r="BB1827" s="1" t="s">
        <v>71</v>
      </c>
      <c r="BC1827" s="1" t="s">
        <v>71</v>
      </c>
      <c r="BD1827" s="1">
        <v>107662</v>
      </c>
      <c r="BE1827" s="1" t="s">
        <v>28178</v>
      </c>
      <c r="BF1827" s="1" t="str">
        <f>HYPERLINK("http://dx.doi.org/10.1016/j.agee.2021.107662","http://dx.doi.org/10.1016/j.agee.2021.107662")</f>
        <v>http://dx.doi.org/10.1016/j.agee.2021.107662</v>
      </c>
      <c r="BG1827" s="1" t="s">
        <v>71</v>
      </c>
      <c r="BH1827" s="1" t="s">
        <v>6419</v>
      </c>
      <c r="BI1827" s="1">
        <v>8</v>
      </c>
      <c r="BJ1827" s="1" t="s">
        <v>527</v>
      </c>
      <c r="BK1827" s="1" t="s">
        <v>93</v>
      </c>
      <c r="BL1827" s="1" t="s">
        <v>528</v>
      </c>
      <c r="BM1827" s="1" t="s">
        <v>28179</v>
      </c>
      <c r="BN1827" s="1" t="s">
        <v>71</v>
      </c>
      <c r="BO1827" s="1" t="s">
        <v>71</v>
      </c>
      <c r="BP1827" s="1" t="s">
        <v>71</v>
      </c>
      <c r="BQ1827" s="1" t="s">
        <v>71</v>
      </c>
    </row>
    <row r="1828" spans="1:69">
      <c r="A1828" s="3" t="s">
        <v>558</v>
      </c>
      <c r="B1828" s="3" t="s">
        <v>28180</v>
      </c>
      <c r="C1828" s="3" t="s">
        <v>71</v>
      </c>
      <c r="D1828" s="3" t="s">
        <v>71</v>
      </c>
      <c r="E1828" s="3" t="s">
        <v>28181</v>
      </c>
      <c r="F1828" s="3" t="s">
        <v>28182</v>
      </c>
      <c r="G1828" s="3" t="s">
        <v>71</v>
      </c>
      <c r="H1828" s="3" t="s">
        <v>71</v>
      </c>
      <c r="I1828" s="3" t="s">
        <v>28183</v>
      </c>
      <c r="J1828" s="3" t="s">
        <v>28184</v>
      </c>
      <c r="K1828" s="3" t="s">
        <v>71</v>
      </c>
      <c r="L1828" s="3" t="s">
        <v>71</v>
      </c>
      <c r="M1828" s="3" t="s">
        <v>74</v>
      </c>
      <c r="N1828" s="3" t="s">
        <v>565</v>
      </c>
      <c r="O1828" s="3" t="s">
        <v>28185</v>
      </c>
      <c r="P1828" s="3" t="s">
        <v>28186</v>
      </c>
      <c r="Q1828" s="3" t="s">
        <v>28187</v>
      </c>
      <c r="R1828" s="3" t="s">
        <v>71</v>
      </c>
      <c r="S1828" s="3" t="s">
        <v>71</v>
      </c>
      <c r="T1828" s="3" t="s">
        <v>28188</v>
      </c>
      <c r="U1828" s="3" t="s">
        <v>28189</v>
      </c>
      <c r="V1828" s="3" t="s">
        <v>28190</v>
      </c>
      <c r="W1828" s="3" t="s">
        <v>28191</v>
      </c>
      <c r="X1828" s="3" t="s">
        <v>71</v>
      </c>
      <c r="Y1828" s="3" t="s">
        <v>28192</v>
      </c>
      <c r="Z1828" s="3" t="s">
        <v>71</v>
      </c>
      <c r="AA1828" s="3" t="s">
        <v>71</v>
      </c>
      <c r="AB1828" s="3" t="s">
        <v>71</v>
      </c>
      <c r="AC1828" s="3" t="s">
        <v>71</v>
      </c>
      <c r="AD1828" s="3" t="s">
        <v>71</v>
      </c>
      <c r="AE1828" s="3" t="s">
        <v>71</v>
      </c>
      <c r="AF1828" s="3" t="s">
        <v>71</v>
      </c>
      <c r="AG1828" s="3">
        <v>22</v>
      </c>
      <c r="AH1828" s="3">
        <v>0</v>
      </c>
      <c r="AI1828" s="3">
        <v>0</v>
      </c>
      <c r="AJ1828" s="3">
        <v>2</v>
      </c>
      <c r="AK1828" s="3">
        <v>15</v>
      </c>
      <c r="AL1828" s="3" t="s">
        <v>27736</v>
      </c>
      <c r="AM1828" s="3" t="s">
        <v>27737</v>
      </c>
      <c r="AN1828" s="3" t="s">
        <v>27738</v>
      </c>
      <c r="AO1828" s="3" t="s">
        <v>71</v>
      </c>
      <c r="AP1828" s="3" t="s">
        <v>71</v>
      </c>
      <c r="AQ1828" s="3" t="s">
        <v>28193</v>
      </c>
      <c r="AR1828" s="3" t="s">
        <v>71</v>
      </c>
      <c r="AS1828" s="3" t="s">
        <v>71</v>
      </c>
      <c r="AT1828" s="3" t="s">
        <v>71</v>
      </c>
      <c r="AU1828" s="3">
        <v>2016</v>
      </c>
      <c r="AV1828" s="3" t="s">
        <v>71</v>
      </c>
      <c r="AW1828" s="3" t="s">
        <v>71</v>
      </c>
      <c r="AX1828" s="3" t="s">
        <v>71</v>
      </c>
      <c r="AY1828" s="3" t="s">
        <v>71</v>
      </c>
      <c r="AZ1828" s="3" t="s">
        <v>71</v>
      </c>
      <c r="BA1828" s="3" t="s">
        <v>71</v>
      </c>
      <c r="BB1828" s="3">
        <v>710</v>
      </c>
      <c r="BC1828" s="3">
        <v>721</v>
      </c>
      <c r="BD1828" s="3" t="s">
        <v>71</v>
      </c>
      <c r="BE1828" s="3" t="s">
        <v>71</v>
      </c>
      <c r="BF1828" s="3" t="s">
        <v>71</v>
      </c>
      <c r="BG1828" s="3" t="s">
        <v>71</v>
      </c>
      <c r="BH1828" s="3" t="s">
        <v>71</v>
      </c>
      <c r="BI1828" s="3">
        <v>12</v>
      </c>
      <c r="BJ1828" s="3" t="s">
        <v>554</v>
      </c>
      <c r="BK1828" s="3" t="s">
        <v>1223</v>
      </c>
      <c r="BL1828" s="3" t="s">
        <v>556</v>
      </c>
      <c r="BM1828" s="3" t="s">
        <v>28194</v>
      </c>
      <c r="BN1828" s="3" t="s">
        <v>71</v>
      </c>
      <c r="BO1828" s="3" t="s">
        <v>71</v>
      </c>
      <c r="BP1828" s="3" t="s">
        <v>71</v>
      </c>
      <c r="BQ1828" s="3" t="s">
        <v>71</v>
      </c>
    </row>
    <row r="1829" spans="1:69">
      <c r="A1829" s="3" t="s">
        <v>69</v>
      </c>
      <c r="B1829" s="3" t="s">
        <v>28195</v>
      </c>
      <c r="C1829" s="3" t="s">
        <v>71</v>
      </c>
      <c r="D1829" s="3" t="s">
        <v>71</v>
      </c>
      <c r="E1829" s="3" t="s">
        <v>71</v>
      </c>
      <c r="F1829" s="3" t="s">
        <v>28196</v>
      </c>
      <c r="G1829" s="3" t="s">
        <v>71</v>
      </c>
      <c r="H1829" s="3" t="s">
        <v>71</v>
      </c>
      <c r="I1829" s="3" t="s">
        <v>28197</v>
      </c>
      <c r="J1829" s="3" t="s">
        <v>219</v>
      </c>
      <c r="K1829" s="3" t="s">
        <v>71</v>
      </c>
      <c r="L1829" s="3" t="s">
        <v>71</v>
      </c>
      <c r="M1829" s="3" t="s">
        <v>74</v>
      </c>
      <c r="N1829" s="3" t="s">
        <v>75</v>
      </c>
      <c r="O1829" s="3" t="s">
        <v>71</v>
      </c>
      <c r="P1829" s="3" t="s">
        <v>71</v>
      </c>
      <c r="Q1829" s="3" t="s">
        <v>71</v>
      </c>
      <c r="R1829" s="3" t="s">
        <v>71</v>
      </c>
      <c r="S1829" s="3" t="s">
        <v>71</v>
      </c>
      <c r="T1829" s="3" t="s">
        <v>28198</v>
      </c>
      <c r="U1829" s="3" t="s">
        <v>28199</v>
      </c>
      <c r="V1829" s="3" t="s">
        <v>28200</v>
      </c>
      <c r="W1829" s="3" t="s">
        <v>28201</v>
      </c>
      <c r="X1829" s="3" t="s">
        <v>71</v>
      </c>
      <c r="Y1829" s="3" t="s">
        <v>28202</v>
      </c>
      <c r="Z1829" s="3" t="s">
        <v>28203</v>
      </c>
      <c r="AA1829" s="3" t="s">
        <v>71</v>
      </c>
      <c r="AB1829" s="3" t="s">
        <v>28204</v>
      </c>
      <c r="AC1829" s="3" t="s">
        <v>28205</v>
      </c>
      <c r="AD1829" s="3" t="s">
        <v>5446</v>
      </c>
      <c r="AE1829" s="3" t="s">
        <v>28206</v>
      </c>
      <c r="AF1829" s="3" t="s">
        <v>71</v>
      </c>
      <c r="AG1829" s="3">
        <v>37</v>
      </c>
      <c r="AH1829" s="3">
        <v>8</v>
      </c>
      <c r="AI1829" s="3">
        <v>8</v>
      </c>
      <c r="AJ1829" s="3">
        <v>8</v>
      </c>
      <c r="AK1829" s="3">
        <v>45</v>
      </c>
      <c r="AL1829" s="3" t="s">
        <v>231</v>
      </c>
      <c r="AM1829" s="3" t="s">
        <v>232</v>
      </c>
      <c r="AN1829" s="3" t="s">
        <v>233</v>
      </c>
      <c r="AO1829" s="3" t="s">
        <v>71</v>
      </c>
      <c r="AP1829" s="3" t="s">
        <v>234</v>
      </c>
      <c r="AQ1829" s="3" t="s">
        <v>71</v>
      </c>
      <c r="AR1829" s="3" t="s">
        <v>235</v>
      </c>
      <c r="AS1829" s="3" t="s">
        <v>236</v>
      </c>
      <c r="AT1829" s="3" t="s">
        <v>133</v>
      </c>
      <c r="AU1829" s="3">
        <v>2017</v>
      </c>
      <c r="AV1829" s="3">
        <v>9</v>
      </c>
      <c r="AW1829" s="3">
        <v>6</v>
      </c>
      <c r="AX1829" s="3" t="s">
        <v>71</v>
      </c>
      <c r="AY1829" s="3" t="s">
        <v>71</v>
      </c>
      <c r="AZ1829" s="3" t="s">
        <v>71</v>
      </c>
      <c r="BA1829" s="3" t="s">
        <v>71</v>
      </c>
      <c r="BB1829" s="3" t="s">
        <v>71</v>
      </c>
      <c r="BC1829" s="3" t="s">
        <v>71</v>
      </c>
      <c r="BD1829" s="3">
        <v>1024</v>
      </c>
      <c r="BE1829" s="3" t="s">
        <v>28207</v>
      </c>
      <c r="BF1829" s="3" t="str">
        <f>HYPERLINK("http://dx.doi.org/10.3390/su9061024","http://dx.doi.org/10.3390/su9061024")</f>
        <v>http://dx.doi.org/10.3390/su9061024</v>
      </c>
      <c r="BG1829" s="3" t="s">
        <v>71</v>
      </c>
      <c r="BH1829" s="3" t="s">
        <v>71</v>
      </c>
      <c r="BI1829" s="3">
        <v>11</v>
      </c>
      <c r="BJ1829" s="3" t="s">
        <v>239</v>
      </c>
      <c r="BK1829" s="3" t="s">
        <v>240</v>
      </c>
      <c r="BL1829" s="3" t="s">
        <v>241</v>
      </c>
      <c r="BM1829" s="3" t="s">
        <v>28208</v>
      </c>
      <c r="BN1829" s="3" t="s">
        <v>71</v>
      </c>
      <c r="BO1829" s="3" t="s">
        <v>1526</v>
      </c>
      <c r="BP1829" s="3" t="s">
        <v>71</v>
      </c>
      <c r="BQ1829" s="3" t="s">
        <v>71</v>
      </c>
    </row>
    <row r="1830" spans="1:69">
      <c r="A1830" s="1" t="s">
        <v>69</v>
      </c>
      <c r="B1830" s="1" t="s">
        <v>28209</v>
      </c>
      <c r="C1830" s="1" t="s">
        <v>71</v>
      </c>
      <c r="D1830" s="1" t="s">
        <v>71</v>
      </c>
      <c r="E1830" s="1" t="s">
        <v>71</v>
      </c>
      <c r="F1830" s="1" t="s">
        <v>28210</v>
      </c>
      <c r="G1830" s="1" t="s">
        <v>71</v>
      </c>
      <c r="H1830" s="1" t="s">
        <v>71</v>
      </c>
      <c r="I1830" s="1" t="s">
        <v>28211</v>
      </c>
      <c r="J1830" s="1" t="s">
        <v>2832</v>
      </c>
      <c r="K1830" s="1" t="s">
        <v>71</v>
      </c>
      <c r="L1830" s="1" t="s">
        <v>71</v>
      </c>
      <c r="M1830" s="1" t="s">
        <v>74</v>
      </c>
      <c r="N1830" s="1" t="s">
        <v>75</v>
      </c>
      <c r="O1830" s="1" t="s">
        <v>71</v>
      </c>
      <c r="P1830" s="1" t="s">
        <v>71</v>
      </c>
      <c r="Q1830" s="1" t="s">
        <v>71</v>
      </c>
      <c r="R1830" s="1" t="s">
        <v>71</v>
      </c>
      <c r="S1830" s="1" t="s">
        <v>71</v>
      </c>
      <c r="T1830" s="1" t="s">
        <v>28212</v>
      </c>
      <c r="U1830" s="1" t="s">
        <v>28213</v>
      </c>
      <c r="V1830" s="1" t="s">
        <v>28214</v>
      </c>
      <c r="W1830" s="1" t="s">
        <v>28215</v>
      </c>
      <c r="X1830" s="1" t="s">
        <v>71</v>
      </c>
      <c r="Y1830" s="1" t="s">
        <v>28216</v>
      </c>
      <c r="Z1830" s="1" t="s">
        <v>28217</v>
      </c>
      <c r="AA1830" s="1" t="s">
        <v>28218</v>
      </c>
      <c r="AB1830" s="1" t="s">
        <v>71</v>
      </c>
      <c r="AC1830" s="1" t="s">
        <v>28219</v>
      </c>
      <c r="AD1830" s="1" t="s">
        <v>28220</v>
      </c>
      <c r="AE1830" s="1" t="s">
        <v>28221</v>
      </c>
      <c r="AF1830" s="1" t="s">
        <v>71</v>
      </c>
      <c r="AG1830" s="1">
        <v>52</v>
      </c>
      <c r="AH1830" s="1">
        <v>3</v>
      </c>
      <c r="AI1830" s="1">
        <v>3</v>
      </c>
      <c r="AJ1830" s="1">
        <v>13</v>
      </c>
      <c r="AK1830" s="1">
        <v>24</v>
      </c>
      <c r="AL1830" s="1" t="s">
        <v>100</v>
      </c>
      <c r="AM1830" s="1" t="s">
        <v>1135</v>
      </c>
      <c r="AN1830" s="1" t="s">
        <v>1136</v>
      </c>
      <c r="AO1830" s="1" t="s">
        <v>2844</v>
      </c>
      <c r="AP1830" s="1" t="s">
        <v>2845</v>
      </c>
      <c r="AQ1830" s="1" t="s">
        <v>71</v>
      </c>
      <c r="AR1830" s="1" t="s">
        <v>2846</v>
      </c>
      <c r="AS1830" s="1" t="s">
        <v>2847</v>
      </c>
      <c r="AT1830" s="1" t="s">
        <v>133</v>
      </c>
      <c r="AU1830" s="1">
        <v>2022</v>
      </c>
      <c r="AV1830" s="1">
        <v>68</v>
      </c>
      <c r="AW1830" s="1">
        <v>1</v>
      </c>
      <c r="AX1830" s="1" t="s">
        <v>71</v>
      </c>
      <c r="AY1830" s="1" t="s">
        <v>71</v>
      </c>
      <c r="AZ1830" s="1" t="s">
        <v>134</v>
      </c>
      <c r="BA1830" s="1" t="s">
        <v>71</v>
      </c>
      <c r="BB1830" s="1">
        <v>91</v>
      </c>
      <c r="BC1830" s="1">
        <v>102</v>
      </c>
      <c r="BD1830" s="1" t="s">
        <v>71</v>
      </c>
      <c r="BE1830" s="1" t="s">
        <v>28222</v>
      </c>
      <c r="BF1830" s="1" t="str">
        <f>HYPERLINK("http://dx.doi.org/10.1007/s10933-021-00193-x","http://dx.doi.org/10.1007/s10933-021-00193-x")</f>
        <v>http://dx.doi.org/10.1007/s10933-021-00193-x</v>
      </c>
      <c r="BG1830" s="1" t="s">
        <v>71</v>
      </c>
      <c r="BH1830" s="1" t="s">
        <v>889</v>
      </c>
      <c r="BI1830" s="1">
        <v>12</v>
      </c>
      <c r="BJ1830" s="1" t="s">
        <v>2849</v>
      </c>
      <c r="BK1830" s="1" t="s">
        <v>93</v>
      </c>
      <c r="BL1830" s="1" t="s">
        <v>2850</v>
      </c>
      <c r="BM1830" s="1" t="s">
        <v>28223</v>
      </c>
      <c r="BN1830" s="1" t="s">
        <v>71</v>
      </c>
      <c r="BO1830" s="1" t="s">
        <v>71</v>
      </c>
      <c r="BP1830" s="1" t="s">
        <v>71</v>
      </c>
      <c r="BQ1830" s="1" t="s">
        <v>71</v>
      </c>
    </row>
    <row r="1831" spans="1:69">
      <c r="A1831" s="3" t="s">
        <v>69</v>
      </c>
      <c r="B1831" s="3" t="s">
        <v>28224</v>
      </c>
      <c r="C1831" s="3" t="s">
        <v>71</v>
      </c>
      <c r="D1831" s="3" t="s">
        <v>71</v>
      </c>
      <c r="E1831" s="3" t="s">
        <v>71</v>
      </c>
      <c r="F1831" s="3" t="s">
        <v>28225</v>
      </c>
      <c r="G1831" s="3" t="s">
        <v>71</v>
      </c>
      <c r="H1831" s="3" t="s">
        <v>71</v>
      </c>
      <c r="I1831" s="3" t="s">
        <v>28226</v>
      </c>
      <c r="J1831" s="3" t="s">
        <v>27337</v>
      </c>
      <c r="K1831" s="3" t="s">
        <v>71</v>
      </c>
      <c r="L1831" s="3" t="s">
        <v>71</v>
      </c>
      <c r="M1831" s="3" t="s">
        <v>74</v>
      </c>
      <c r="N1831" s="3" t="s">
        <v>75</v>
      </c>
      <c r="O1831" s="3" t="s">
        <v>71</v>
      </c>
      <c r="P1831" s="3" t="s">
        <v>71</v>
      </c>
      <c r="Q1831" s="3" t="s">
        <v>71</v>
      </c>
      <c r="R1831" s="3" t="s">
        <v>71</v>
      </c>
      <c r="S1831" s="3" t="s">
        <v>71</v>
      </c>
      <c r="T1831" s="3" t="s">
        <v>28227</v>
      </c>
      <c r="U1831" s="3" t="s">
        <v>28228</v>
      </c>
      <c r="V1831" s="3" t="s">
        <v>28229</v>
      </c>
      <c r="W1831" s="3" t="s">
        <v>28230</v>
      </c>
      <c r="X1831" s="3" t="s">
        <v>71</v>
      </c>
      <c r="Y1831" s="3" t="s">
        <v>28231</v>
      </c>
      <c r="Z1831" s="3" t="s">
        <v>28232</v>
      </c>
      <c r="AA1831" s="3" t="s">
        <v>28233</v>
      </c>
      <c r="AB1831" s="3" t="s">
        <v>28234</v>
      </c>
      <c r="AC1831" s="3" t="s">
        <v>71</v>
      </c>
      <c r="AD1831" s="3" t="s">
        <v>71</v>
      </c>
      <c r="AE1831" s="3" t="s">
        <v>71</v>
      </c>
      <c r="AF1831" s="3" t="s">
        <v>71</v>
      </c>
      <c r="AG1831" s="3">
        <v>33</v>
      </c>
      <c r="AH1831" s="3">
        <v>3</v>
      </c>
      <c r="AI1831" s="3">
        <v>5</v>
      </c>
      <c r="AJ1831" s="3">
        <v>3</v>
      </c>
      <c r="AK1831" s="3">
        <v>35</v>
      </c>
      <c r="AL1831" s="3" t="s">
        <v>1834</v>
      </c>
      <c r="AM1831" s="3" t="s">
        <v>1835</v>
      </c>
      <c r="AN1831" s="3" t="s">
        <v>1836</v>
      </c>
      <c r="AO1831" s="3" t="s">
        <v>27349</v>
      </c>
      <c r="AP1831" s="3" t="s">
        <v>27350</v>
      </c>
      <c r="AQ1831" s="3" t="s">
        <v>71</v>
      </c>
      <c r="AR1831" s="3" t="s">
        <v>27351</v>
      </c>
      <c r="AS1831" s="3" t="s">
        <v>27352</v>
      </c>
      <c r="AT1831" s="3" t="s">
        <v>2033</v>
      </c>
      <c r="AU1831" s="3">
        <v>2014</v>
      </c>
      <c r="AV1831" s="3">
        <v>11</v>
      </c>
      <c r="AW1831" s="3">
        <v>1</v>
      </c>
      <c r="AX1831" s="3" t="s">
        <v>71</v>
      </c>
      <c r="AY1831" s="3" t="s">
        <v>71</v>
      </c>
      <c r="AZ1831" s="3" t="s">
        <v>71</v>
      </c>
      <c r="BA1831" s="3" t="s">
        <v>71</v>
      </c>
      <c r="BB1831" s="3">
        <v>17</v>
      </c>
      <c r="BC1831" s="3">
        <v>37</v>
      </c>
      <c r="BD1831" s="3" t="s">
        <v>71</v>
      </c>
      <c r="BE1831" s="3" t="s">
        <v>28235</v>
      </c>
      <c r="BF1831" s="3" t="str">
        <f>HYPERLINK("http://dx.doi.org/10.1080/1943815X.2014.883413","http://dx.doi.org/10.1080/1943815X.2014.883413")</f>
        <v>http://dx.doi.org/10.1080/1943815X.2014.883413</v>
      </c>
      <c r="BG1831" s="3" t="s">
        <v>71</v>
      </c>
      <c r="BH1831" s="3" t="s">
        <v>71</v>
      </c>
      <c r="BI1831" s="3">
        <v>21</v>
      </c>
      <c r="BJ1831" s="3" t="s">
        <v>137</v>
      </c>
      <c r="BK1831" s="3" t="s">
        <v>93</v>
      </c>
      <c r="BL1831" s="3" t="s">
        <v>138</v>
      </c>
      <c r="BM1831" s="3" t="s">
        <v>28236</v>
      </c>
      <c r="BN1831" s="3" t="s">
        <v>71</v>
      </c>
      <c r="BO1831" s="3" t="s">
        <v>71</v>
      </c>
      <c r="BP1831" s="3" t="s">
        <v>71</v>
      </c>
      <c r="BQ1831" s="3" t="s">
        <v>71</v>
      </c>
    </row>
    <row r="1832" spans="1:69">
      <c r="A1832" s="1" t="s">
        <v>69</v>
      </c>
      <c r="B1832" s="1" t="s">
        <v>28237</v>
      </c>
      <c r="C1832" s="1" t="s">
        <v>71</v>
      </c>
      <c r="D1832" s="1" t="s">
        <v>71</v>
      </c>
      <c r="E1832" s="1" t="s">
        <v>71</v>
      </c>
      <c r="F1832" s="1" t="s">
        <v>28238</v>
      </c>
      <c r="G1832" s="1" t="s">
        <v>71</v>
      </c>
      <c r="H1832" s="1" t="s">
        <v>71</v>
      </c>
      <c r="I1832" s="1" t="s">
        <v>28239</v>
      </c>
      <c r="J1832" s="1" t="s">
        <v>144</v>
      </c>
      <c r="K1832" s="1" t="s">
        <v>71</v>
      </c>
      <c r="L1832" s="1" t="s">
        <v>71</v>
      </c>
      <c r="M1832" s="1" t="s">
        <v>74</v>
      </c>
      <c r="N1832" s="1" t="s">
        <v>75</v>
      </c>
      <c r="O1832" s="1" t="s">
        <v>71</v>
      </c>
      <c r="P1832" s="1" t="s">
        <v>71</v>
      </c>
      <c r="Q1832" s="1" t="s">
        <v>71</v>
      </c>
      <c r="R1832" s="1" t="s">
        <v>71</v>
      </c>
      <c r="S1832" s="1" t="s">
        <v>71</v>
      </c>
      <c r="T1832" s="1" t="s">
        <v>28240</v>
      </c>
      <c r="U1832" s="1" t="s">
        <v>28241</v>
      </c>
      <c r="V1832" s="1" t="s">
        <v>28242</v>
      </c>
      <c r="W1832" s="1" t="s">
        <v>28243</v>
      </c>
      <c r="X1832" s="1" t="s">
        <v>71</v>
      </c>
      <c r="Y1832" s="1" t="s">
        <v>28244</v>
      </c>
      <c r="Z1832" s="1" t="s">
        <v>28245</v>
      </c>
      <c r="AA1832" s="1" t="s">
        <v>71</v>
      </c>
      <c r="AB1832" s="1" t="s">
        <v>28246</v>
      </c>
      <c r="AC1832" s="1" t="s">
        <v>28247</v>
      </c>
      <c r="AD1832" s="1" t="s">
        <v>28248</v>
      </c>
      <c r="AE1832" s="1" t="s">
        <v>28249</v>
      </c>
      <c r="AF1832" s="1" t="s">
        <v>71</v>
      </c>
      <c r="AG1832" s="1">
        <v>103</v>
      </c>
      <c r="AH1832" s="1">
        <v>30</v>
      </c>
      <c r="AI1832" s="1">
        <v>33</v>
      </c>
      <c r="AJ1832" s="1">
        <v>20</v>
      </c>
      <c r="AK1832" s="1">
        <v>143</v>
      </c>
      <c r="AL1832" s="1" t="s">
        <v>156</v>
      </c>
      <c r="AM1832" s="1" t="s">
        <v>157</v>
      </c>
      <c r="AN1832" s="1" t="s">
        <v>158</v>
      </c>
      <c r="AO1832" s="1" t="s">
        <v>159</v>
      </c>
      <c r="AP1832" s="1" t="s">
        <v>160</v>
      </c>
      <c r="AQ1832" s="1" t="s">
        <v>71</v>
      </c>
      <c r="AR1832" s="1" t="s">
        <v>161</v>
      </c>
      <c r="AS1832" s="1" t="s">
        <v>162</v>
      </c>
      <c r="AT1832" s="1" t="s">
        <v>11561</v>
      </c>
      <c r="AU1832" s="1">
        <v>2020</v>
      </c>
      <c r="AV1832" s="1">
        <v>719</v>
      </c>
      <c r="AW1832" s="1" t="s">
        <v>71</v>
      </c>
      <c r="AX1832" s="1" t="s">
        <v>71</v>
      </c>
      <c r="AY1832" s="1" t="s">
        <v>71</v>
      </c>
      <c r="AZ1832" s="1" t="s">
        <v>71</v>
      </c>
      <c r="BA1832" s="1" t="s">
        <v>71</v>
      </c>
      <c r="BB1832" s="1" t="s">
        <v>71</v>
      </c>
      <c r="BC1832" s="1" t="s">
        <v>71</v>
      </c>
      <c r="BD1832" s="1">
        <v>137502</v>
      </c>
      <c r="BE1832" s="1" t="s">
        <v>28250</v>
      </c>
      <c r="BF1832" s="1" t="str">
        <f>HYPERLINK("http://dx.doi.org/10.1016/j.scitotenv.2020.137502","http://dx.doi.org/10.1016/j.scitotenv.2020.137502")</f>
        <v>http://dx.doi.org/10.1016/j.scitotenv.2020.137502</v>
      </c>
      <c r="BG1832" s="1" t="s">
        <v>71</v>
      </c>
      <c r="BH1832" s="1" t="s">
        <v>71</v>
      </c>
      <c r="BI1832" s="1">
        <v>16</v>
      </c>
      <c r="BJ1832" s="1" t="s">
        <v>137</v>
      </c>
      <c r="BK1832" s="1" t="s">
        <v>93</v>
      </c>
      <c r="BL1832" s="1" t="s">
        <v>138</v>
      </c>
      <c r="BM1832" s="1" t="s">
        <v>28251</v>
      </c>
      <c r="BN1832" s="1">
        <v>32126408</v>
      </c>
      <c r="BO1832" s="1" t="s">
        <v>71</v>
      </c>
      <c r="BP1832" s="1" t="s">
        <v>71</v>
      </c>
      <c r="BQ1832" s="1" t="s">
        <v>71</v>
      </c>
    </row>
    <row r="1833" spans="1:69">
      <c r="A1833" s="1" t="s">
        <v>69</v>
      </c>
      <c r="B1833" s="1" t="s">
        <v>28252</v>
      </c>
      <c r="C1833" s="1" t="s">
        <v>71</v>
      </c>
      <c r="D1833" s="1" t="s">
        <v>71</v>
      </c>
      <c r="E1833" s="1" t="s">
        <v>71</v>
      </c>
      <c r="F1833" s="1" t="s">
        <v>28253</v>
      </c>
      <c r="G1833" s="1" t="s">
        <v>71</v>
      </c>
      <c r="H1833" s="1" t="s">
        <v>71</v>
      </c>
      <c r="I1833" s="1" t="s">
        <v>28254</v>
      </c>
      <c r="J1833" s="1" t="s">
        <v>3822</v>
      </c>
      <c r="K1833" s="1" t="s">
        <v>71</v>
      </c>
      <c r="L1833" s="1" t="s">
        <v>71</v>
      </c>
      <c r="M1833" s="1" t="s">
        <v>74</v>
      </c>
      <c r="N1833" s="1" t="s">
        <v>75</v>
      </c>
      <c r="O1833" s="1" t="s">
        <v>71</v>
      </c>
      <c r="P1833" s="1" t="s">
        <v>71</v>
      </c>
      <c r="Q1833" s="1" t="s">
        <v>71</v>
      </c>
      <c r="R1833" s="1" t="s">
        <v>71</v>
      </c>
      <c r="S1833" s="1" t="s">
        <v>71</v>
      </c>
      <c r="T1833" s="1" t="s">
        <v>28255</v>
      </c>
      <c r="U1833" s="1" t="s">
        <v>28256</v>
      </c>
      <c r="V1833" s="1" t="s">
        <v>28257</v>
      </c>
      <c r="W1833" s="1" t="s">
        <v>28258</v>
      </c>
      <c r="X1833" s="1" t="s">
        <v>71</v>
      </c>
      <c r="Y1833" s="1" t="s">
        <v>28259</v>
      </c>
      <c r="Z1833" s="1" t="s">
        <v>28260</v>
      </c>
      <c r="AA1833" s="1" t="s">
        <v>28261</v>
      </c>
      <c r="AB1833" s="1" t="s">
        <v>28262</v>
      </c>
      <c r="AC1833" s="1" t="s">
        <v>28263</v>
      </c>
      <c r="AD1833" s="1" t="s">
        <v>28264</v>
      </c>
      <c r="AE1833" s="1" t="s">
        <v>28265</v>
      </c>
      <c r="AF1833" s="1" t="s">
        <v>71</v>
      </c>
      <c r="AG1833" s="1">
        <v>51</v>
      </c>
      <c r="AH1833" s="1">
        <v>2</v>
      </c>
      <c r="AI1833" s="1">
        <v>2</v>
      </c>
      <c r="AJ1833" s="1">
        <v>19</v>
      </c>
      <c r="AK1833" s="1">
        <v>51</v>
      </c>
      <c r="AL1833" s="1" t="s">
        <v>1556</v>
      </c>
      <c r="AM1833" s="1" t="s">
        <v>1557</v>
      </c>
      <c r="AN1833" s="1" t="s">
        <v>1558</v>
      </c>
      <c r="AO1833" s="1" t="s">
        <v>3833</v>
      </c>
      <c r="AP1833" s="1" t="s">
        <v>3834</v>
      </c>
      <c r="AQ1833" s="1" t="s">
        <v>71</v>
      </c>
      <c r="AR1833" s="1" t="s">
        <v>3835</v>
      </c>
      <c r="AS1833" s="1" t="s">
        <v>3836</v>
      </c>
      <c r="AT1833" s="1" t="s">
        <v>210</v>
      </c>
      <c r="AU1833" s="1">
        <v>2021</v>
      </c>
      <c r="AV1833" s="1">
        <v>25</v>
      </c>
      <c r="AW1833" s="1">
        <v>6</v>
      </c>
      <c r="AX1833" s="1" t="s">
        <v>71</v>
      </c>
      <c r="AY1833" s="1" t="s">
        <v>71</v>
      </c>
      <c r="AZ1833" s="1" t="s">
        <v>71</v>
      </c>
      <c r="BA1833" s="1" t="s">
        <v>71</v>
      </c>
      <c r="BB1833" s="1">
        <v>1503</v>
      </c>
      <c r="BC1833" s="1">
        <v>1517</v>
      </c>
      <c r="BD1833" s="1" t="s">
        <v>71</v>
      </c>
      <c r="BE1833" s="1" t="s">
        <v>28266</v>
      </c>
      <c r="BF1833" s="1" t="str">
        <f>HYPERLINK("http://dx.doi.org/10.1111/jiec.13171","http://dx.doi.org/10.1111/jiec.13171")</f>
        <v>http://dx.doi.org/10.1111/jiec.13171</v>
      </c>
      <c r="BG1833" s="1" t="s">
        <v>71</v>
      </c>
      <c r="BH1833" s="1" t="s">
        <v>914</v>
      </c>
      <c r="BI1833" s="1">
        <v>15</v>
      </c>
      <c r="BJ1833" s="1" t="s">
        <v>92</v>
      </c>
      <c r="BK1833" s="1" t="s">
        <v>240</v>
      </c>
      <c r="BL1833" s="1" t="s">
        <v>94</v>
      </c>
      <c r="BM1833" s="1" t="s">
        <v>28267</v>
      </c>
      <c r="BN1833" s="1" t="s">
        <v>71</v>
      </c>
      <c r="BO1833" s="1" t="s">
        <v>71</v>
      </c>
      <c r="BP1833" s="1" t="s">
        <v>71</v>
      </c>
      <c r="BQ1833" s="1" t="s">
        <v>71</v>
      </c>
    </row>
    <row r="1834" spans="1:69">
      <c r="A1834" s="1" t="s">
        <v>69</v>
      </c>
      <c r="B1834" s="1" t="s">
        <v>28268</v>
      </c>
      <c r="C1834" s="1" t="s">
        <v>71</v>
      </c>
      <c r="D1834" s="1" t="s">
        <v>71</v>
      </c>
      <c r="E1834" s="1" t="s">
        <v>71</v>
      </c>
      <c r="F1834" s="1" t="s">
        <v>28269</v>
      </c>
      <c r="G1834" s="1" t="s">
        <v>71</v>
      </c>
      <c r="H1834" s="1" t="s">
        <v>71</v>
      </c>
      <c r="I1834" s="1" t="s">
        <v>28270</v>
      </c>
      <c r="J1834" s="1" t="s">
        <v>9740</v>
      </c>
      <c r="K1834" s="1" t="s">
        <v>71</v>
      </c>
      <c r="L1834" s="1" t="s">
        <v>71</v>
      </c>
      <c r="M1834" s="1" t="s">
        <v>74</v>
      </c>
      <c r="N1834" s="1" t="s">
        <v>75</v>
      </c>
      <c r="O1834" s="1" t="s">
        <v>71</v>
      </c>
      <c r="P1834" s="1" t="s">
        <v>71</v>
      </c>
      <c r="Q1834" s="1" t="s">
        <v>71</v>
      </c>
      <c r="R1834" s="1" t="s">
        <v>71</v>
      </c>
      <c r="S1834" s="1" t="s">
        <v>71</v>
      </c>
      <c r="T1834" s="1" t="s">
        <v>28271</v>
      </c>
      <c r="U1834" s="1" t="s">
        <v>28272</v>
      </c>
      <c r="V1834" s="1" t="s">
        <v>28273</v>
      </c>
      <c r="W1834" s="1" t="s">
        <v>28274</v>
      </c>
      <c r="X1834" s="1" t="s">
        <v>71</v>
      </c>
      <c r="Y1834" s="1" t="s">
        <v>28275</v>
      </c>
      <c r="Z1834" s="1" t="s">
        <v>28276</v>
      </c>
      <c r="AA1834" s="1" t="s">
        <v>71</v>
      </c>
      <c r="AB1834" s="1" t="s">
        <v>71</v>
      </c>
      <c r="AC1834" s="1" t="s">
        <v>71</v>
      </c>
      <c r="AD1834" s="1" t="s">
        <v>71</v>
      </c>
      <c r="AE1834" s="1" t="s">
        <v>71</v>
      </c>
      <c r="AF1834" s="1" t="s">
        <v>71</v>
      </c>
      <c r="AG1834" s="1">
        <v>53</v>
      </c>
      <c r="AH1834" s="1">
        <v>2</v>
      </c>
      <c r="AI1834" s="1">
        <v>2</v>
      </c>
      <c r="AJ1834" s="1">
        <v>4</v>
      </c>
      <c r="AK1834" s="1">
        <v>4</v>
      </c>
      <c r="AL1834" s="1" t="s">
        <v>3504</v>
      </c>
      <c r="AM1834" s="1" t="s">
        <v>3505</v>
      </c>
      <c r="AN1834" s="1" t="s">
        <v>3506</v>
      </c>
      <c r="AO1834" s="1" t="s">
        <v>71</v>
      </c>
      <c r="AP1834" s="1" t="s">
        <v>9752</v>
      </c>
      <c r="AQ1834" s="1" t="s">
        <v>71</v>
      </c>
      <c r="AR1834" s="1" t="s">
        <v>9753</v>
      </c>
      <c r="AS1834" s="1" t="s">
        <v>9754</v>
      </c>
      <c r="AT1834" s="1" t="s">
        <v>3933</v>
      </c>
      <c r="AU1834" s="1">
        <v>2022</v>
      </c>
      <c r="AV1834" s="1">
        <v>9</v>
      </c>
      <c r="AW1834" s="1" t="s">
        <v>71</v>
      </c>
      <c r="AX1834" s="1" t="s">
        <v>71</v>
      </c>
      <c r="AY1834" s="1" t="s">
        <v>71</v>
      </c>
      <c r="AZ1834" s="1" t="s">
        <v>71</v>
      </c>
      <c r="BA1834" s="1" t="s">
        <v>71</v>
      </c>
      <c r="BB1834" s="1" t="s">
        <v>71</v>
      </c>
      <c r="BC1834" s="1" t="s">
        <v>71</v>
      </c>
      <c r="BD1834" s="1">
        <v>788295</v>
      </c>
      <c r="BE1834" s="1" t="s">
        <v>28277</v>
      </c>
      <c r="BF1834" s="1" t="str">
        <f>HYPERLINK("http://dx.doi.org/10.3389/fenvs.2021.788295","http://dx.doi.org/10.3389/fenvs.2021.788295")</f>
        <v>http://dx.doi.org/10.3389/fenvs.2021.788295</v>
      </c>
      <c r="BG1834" s="1" t="s">
        <v>71</v>
      </c>
      <c r="BH1834" s="1" t="s">
        <v>71</v>
      </c>
      <c r="BI1834" s="1">
        <v>14</v>
      </c>
      <c r="BJ1834" s="1" t="s">
        <v>137</v>
      </c>
      <c r="BK1834" s="1" t="s">
        <v>93</v>
      </c>
      <c r="BL1834" s="1" t="s">
        <v>138</v>
      </c>
      <c r="BM1834" s="1" t="s">
        <v>28278</v>
      </c>
      <c r="BN1834" s="1" t="s">
        <v>71</v>
      </c>
      <c r="BO1834" s="1" t="s">
        <v>598</v>
      </c>
      <c r="BP1834" s="1" t="s">
        <v>71</v>
      </c>
      <c r="BQ1834" s="1" t="s">
        <v>71</v>
      </c>
    </row>
    <row r="1835" spans="1:69">
      <c r="A1835" s="3" t="s">
        <v>69</v>
      </c>
      <c r="B1835" s="3" t="s">
        <v>28279</v>
      </c>
      <c r="C1835" s="3" t="s">
        <v>71</v>
      </c>
      <c r="D1835" s="3" t="s">
        <v>71</v>
      </c>
      <c r="E1835" s="3" t="s">
        <v>71</v>
      </c>
      <c r="F1835" s="3" t="s">
        <v>28280</v>
      </c>
      <c r="G1835" s="3" t="s">
        <v>71</v>
      </c>
      <c r="H1835" s="3" t="s">
        <v>71</v>
      </c>
      <c r="I1835" s="3" t="s">
        <v>28281</v>
      </c>
      <c r="J1835" s="3" t="s">
        <v>144</v>
      </c>
      <c r="K1835" s="3" t="s">
        <v>71</v>
      </c>
      <c r="L1835" s="3" t="s">
        <v>71</v>
      </c>
      <c r="M1835" s="3" t="s">
        <v>74</v>
      </c>
      <c r="N1835" s="3" t="s">
        <v>75</v>
      </c>
      <c r="O1835" s="3" t="s">
        <v>71</v>
      </c>
      <c r="P1835" s="3" t="s">
        <v>71</v>
      </c>
      <c r="Q1835" s="3" t="s">
        <v>71</v>
      </c>
      <c r="R1835" s="3" t="s">
        <v>71</v>
      </c>
      <c r="S1835" s="3" t="s">
        <v>71</v>
      </c>
      <c r="T1835" s="3" t="s">
        <v>28282</v>
      </c>
      <c r="U1835" s="3" t="s">
        <v>28283</v>
      </c>
      <c r="V1835" s="3" t="s">
        <v>28284</v>
      </c>
      <c r="W1835" s="3" t="s">
        <v>28285</v>
      </c>
      <c r="X1835" s="3" t="s">
        <v>71</v>
      </c>
      <c r="Y1835" s="3" t="s">
        <v>28286</v>
      </c>
      <c r="Z1835" s="3" t="s">
        <v>28287</v>
      </c>
      <c r="AA1835" s="3" t="s">
        <v>71</v>
      </c>
      <c r="AB1835" s="3" t="s">
        <v>71</v>
      </c>
      <c r="AC1835" s="3" t="s">
        <v>28288</v>
      </c>
      <c r="AD1835" s="3" t="s">
        <v>28289</v>
      </c>
      <c r="AE1835" s="3" t="s">
        <v>28290</v>
      </c>
      <c r="AF1835" s="3" t="s">
        <v>71</v>
      </c>
      <c r="AG1835" s="3">
        <v>48</v>
      </c>
      <c r="AH1835" s="3">
        <v>8</v>
      </c>
      <c r="AI1835" s="3">
        <v>8</v>
      </c>
      <c r="AJ1835" s="3">
        <v>1</v>
      </c>
      <c r="AK1835" s="3">
        <v>12</v>
      </c>
      <c r="AL1835" s="3" t="s">
        <v>1773</v>
      </c>
      <c r="AM1835" s="3" t="s">
        <v>157</v>
      </c>
      <c r="AN1835" s="3" t="s">
        <v>1774</v>
      </c>
      <c r="AO1835" s="3" t="s">
        <v>159</v>
      </c>
      <c r="AP1835" s="3" t="s">
        <v>160</v>
      </c>
      <c r="AQ1835" s="3" t="s">
        <v>71</v>
      </c>
      <c r="AR1835" s="3" t="s">
        <v>161</v>
      </c>
      <c r="AS1835" s="3" t="s">
        <v>162</v>
      </c>
      <c r="AT1835" s="3" t="s">
        <v>5595</v>
      </c>
      <c r="AU1835" s="3">
        <v>2017</v>
      </c>
      <c r="AV1835" s="3">
        <v>580</v>
      </c>
      <c r="AW1835" s="3" t="s">
        <v>71</v>
      </c>
      <c r="AX1835" s="3" t="s">
        <v>71</v>
      </c>
      <c r="AY1835" s="3" t="s">
        <v>71</v>
      </c>
      <c r="AZ1835" s="3" t="s">
        <v>71</v>
      </c>
      <c r="BA1835" s="3" t="s">
        <v>71</v>
      </c>
      <c r="BB1835" s="3">
        <v>316</v>
      </c>
      <c r="BC1835" s="3">
        <v>323</v>
      </c>
      <c r="BD1835" s="3" t="s">
        <v>71</v>
      </c>
      <c r="BE1835" s="3" t="s">
        <v>28291</v>
      </c>
      <c r="BF1835" s="3" t="str">
        <f>HYPERLINK("http://dx.doi.org/10.1016/j.scitotenv.2016.11.121","http://dx.doi.org/10.1016/j.scitotenv.2016.11.121")</f>
        <v>http://dx.doi.org/10.1016/j.scitotenv.2016.11.121</v>
      </c>
      <c r="BG1835" s="3" t="s">
        <v>71</v>
      </c>
      <c r="BH1835" s="3" t="s">
        <v>71</v>
      </c>
      <c r="BI1835" s="3">
        <v>8</v>
      </c>
      <c r="BJ1835" s="3" t="s">
        <v>137</v>
      </c>
      <c r="BK1835" s="3" t="s">
        <v>93</v>
      </c>
      <c r="BL1835" s="3" t="s">
        <v>138</v>
      </c>
      <c r="BM1835" s="3" t="s">
        <v>28292</v>
      </c>
      <c r="BN1835" s="3">
        <v>28012657</v>
      </c>
      <c r="BO1835" s="3" t="s">
        <v>71</v>
      </c>
      <c r="BP1835" s="3" t="s">
        <v>71</v>
      </c>
      <c r="BQ1835" s="3" t="s">
        <v>71</v>
      </c>
    </row>
    <row r="1836" spans="1:69">
      <c r="A1836" s="1" t="s">
        <v>69</v>
      </c>
      <c r="B1836" s="1" t="s">
        <v>28293</v>
      </c>
      <c r="C1836" s="1" t="s">
        <v>71</v>
      </c>
      <c r="D1836" s="1" t="s">
        <v>71</v>
      </c>
      <c r="E1836" s="1" t="s">
        <v>71</v>
      </c>
      <c r="F1836" s="1" t="s">
        <v>28294</v>
      </c>
      <c r="G1836" s="1" t="s">
        <v>71</v>
      </c>
      <c r="H1836" s="1" t="s">
        <v>71</v>
      </c>
      <c r="I1836" s="1" t="s">
        <v>28295</v>
      </c>
      <c r="J1836" s="1" t="s">
        <v>6424</v>
      </c>
      <c r="K1836" s="1" t="s">
        <v>71</v>
      </c>
      <c r="L1836" s="1" t="s">
        <v>71</v>
      </c>
      <c r="M1836" s="1" t="s">
        <v>74</v>
      </c>
      <c r="N1836" s="1" t="s">
        <v>98</v>
      </c>
      <c r="O1836" s="1" t="s">
        <v>71</v>
      </c>
      <c r="P1836" s="1" t="s">
        <v>71</v>
      </c>
      <c r="Q1836" s="1" t="s">
        <v>71</v>
      </c>
      <c r="R1836" s="1" t="s">
        <v>71</v>
      </c>
      <c r="S1836" s="1" t="s">
        <v>71</v>
      </c>
      <c r="T1836" s="1" t="s">
        <v>28296</v>
      </c>
      <c r="U1836" s="1" t="s">
        <v>28297</v>
      </c>
      <c r="V1836" s="1" t="s">
        <v>28298</v>
      </c>
      <c r="W1836" s="1" t="s">
        <v>28299</v>
      </c>
      <c r="X1836" s="1" t="s">
        <v>71</v>
      </c>
      <c r="Y1836" s="1" t="s">
        <v>28300</v>
      </c>
      <c r="Z1836" s="1" t="s">
        <v>28301</v>
      </c>
      <c r="AA1836" s="1" t="s">
        <v>71</v>
      </c>
      <c r="AB1836" s="1" t="s">
        <v>71</v>
      </c>
      <c r="AC1836" s="1" t="s">
        <v>28302</v>
      </c>
      <c r="AD1836" s="1" t="s">
        <v>2936</v>
      </c>
      <c r="AE1836" s="1" t="s">
        <v>28303</v>
      </c>
      <c r="AF1836" s="1" t="s">
        <v>71</v>
      </c>
      <c r="AG1836" s="1">
        <v>123</v>
      </c>
      <c r="AH1836" s="1">
        <v>0</v>
      </c>
      <c r="AI1836" s="1">
        <v>0</v>
      </c>
      <c r="AJ1836" s="1">
        <v>0</v>
      </c>
      <c r="AK1836" s="1">
        <v>8</v>
      </c>
      <c r="AL1836" s="1" t="s">
        <v>2969</v>
      </c>
      <c r="AM1836" s="1" t="s">
        <v>1369</v>
      </c>
      <c r="AN1836" s="1" t="s">
        <v>2970</v>
      </c>
      <c r="AO1836" s="1" t="s">
        <v>6435</v>
      </c>
      <c r="AP1836" s="1" t="s">
        <v>6436</v>
      </c>
      <c r="AQ1836" s="1" t="s">
        <v>71</v>
      </c>
      <c r="AR1836" s="1" t="s">
        <v>6437</v>
      </c>
      <c r="AS1836" s="1" t="s">
        <v>6438</v>
      </c>
      <c r="AT1836" s="1" t="s">
        <v>210</v>
      </c>
      <c r="AU1836" s="1">
        <v>2018</v>
      </c>
      <c r="AV1836" s="1">
        <v>54</v>
      </c>
      <c r="AW1836" s="1">
        <v>12</v>
      </c>
      <c r="AX1836" s="1" t="s">
        <v>71</v>
      </c>
      <c r="AY1836" s="1" t="s">
        <v>71</v>
      </c>
      <c r="AZ1836" s="1" t="s">
        <v>71</v>
      </c>
      <c r="BA1836" s="1" t="s">
        <v>71</v>
      </c>
      <c r="BB1836" s="1">
        <v>9712</v>
      </c>
      <c r="BC1836" s="1">
        <v>9723</v>
      </c>
      <c r="BD1836" s="1" t="s">
        <v>71</v>
      </c>
      <c r="BE1836" s="1" t="s">
        <v>28304</v>
      </c>
      <c r="BF1836" s="1" t="str">
        <f>HYPERLINK("http://dx.doi.org/10.1029/2017WR022499","http://dx.doi.org/10.1029/2017WR022499")</f>
        <v>http://dx.doi.org/10.1029/2017WR022499</v>
      </c>
      <c r="BG1836" s="1" t="s">
        <v>71</v>
      </c>
      <c r="BH1836" s="1" t="s">
        <v>71</v>
      </c>
      <c r="BI1836" s="1">
        <v>12</v>
      </c>
      <c r="BJ1836" s="1" t="s">
        <v>6440</v>
      </c>
      <c r="BK1836" s="1" t="s">
        <v>93</v>
      </c>
      <c r="BL1836" s="1" t="s">
        <v>1798</v>
      </c>
      <c r="BM1836" s="1" t="s">
        <v>28305</v>
      </c>
      <c r="BN1836" s="1" t="s">
        <v>71</v>
      </c>
      <c r="BO1836" s="1" t="s">
        <v>1225</v>
      </c>
      <c r="BP1836" s="1" t="s">
        <v>71</v>
      </c>
      <c r="BQ1836" s="1" t="s">
        <v>71</v>
      </c>
    </row>
    <row r="1837" spans="1:69">
      <c r="A1837" s="3" t="s">
        <v>69</v>
      </c>
      <c r="B1837" s="3" t="s">
        <v>28306</v>
      </c>
      <c r="C1837" s="3" t="s">
        <v>71</v>
      </c>
      <c r="D1837" s="3" t="s">
        <v>71</v>
      </c>
      <c r="E1837" s="3" t="s">
        <v>71</v>
      </c>
      <c r="F1837" s="3" t="s">
        <v>28307</v>
      </c>
      <c r="G1837" s="3" t="s">
        <v>71</v>
      </c>
      <c r="H1837" s="3" t="s">
        <v>71</v>
      </c>
      <c r="I1837" s="3" t="s">
        <v>28308</v>
      </c>
      <c r="J1837" s="3" t="s">
        <v>11292</v>
      </c>
      <c r="K1837" s="3" t="s">
        <v>71</v>
      </c>
      <c r="L1837" s="3" t="s">
        <v>71</v>
      </c>
      <c r="M1837" s="3" t="s">
        <v>74</v>
      </c>
      <c r="N1837" s="3" t="s">
        <v>117</v>
      </c>
      <c r="O1837" s="3" t="s">
        <v>71</v>
      </c>
      <c r="P1837" s="3" t="s">
        <v>71</v>
      </c>
      <c r="Q1837" s="3" t="s">
        <v>71</v>
      </c>
      <c r="R1837" s="3" t="s">
        <v>71</v>
      </c>
      <c r="S1837" s="3" t="s">
        <v>71</v>
      </c>
      <c r="T1837" s="3" t="s">
        <v>28309</v>
      </c>
      <c r="U1837" s="3" t="s">
        <v>28310</v>
      </c>
      <c r="V1837" s="3" t="s">
        <v>28311</v>
      </c>
      <c r="W1837" s="3" t="s">
        <v>28312</v>
      </c>
      <c r="X1837" s="3" t="s">
        <v>71</v>
      </c>
      <c r="Y1837" s="3" t="s">
        <v>28313</v>
      </c>
      <c r="Z1837" s="3" t="s">
        <v>28314</v>
      </c>
      <c r="AA1837" s="3" t="s">
        <v>28315</v>
      </c>
      <c r="AB1837" s="3" t="s">
        <v>28316</v>
      </c>
      <c r="AC1837" s="3" t="s">
        <v>28317</v>
      </c>
      <c r="AD1837" s="3" t="s">
        <v>28317</v>
      </c>
      <c r="AE1837" s="3" t="s">
        <v>28318</v>
      </c>
      <c r="AF1837" s="3" t="s">
        <v>71</v>
      </c>
      <c r="AG1837" s="3">
        <v>70</v>
      </c>
      <c r="AH1837" s="3">
        <v>1</v>
      </c>
      <c r="AI1837" s="3">
        <v>2</v>
      </c>
      <c r="AJ1837" s="3">
        <v>2</v>
      </c>
      <c r="AK1837" s="3">
        <v>79</v>
      </c>
      <c r="AL1837" s="3" t="s">
        <v>4232</v>
      </c>
      <c r="AM1837" s="3" t="s">
        <v>4233</v>
      </c>
      <c r="AN1837" s="3" t="s">
        <v>4234</v>
      </c>
      <c r="AO1837" s="3" t="s">
        <v>11301</v>
      </c>
      <c r="AP1837" s="3" t="s">
        <v>11302</v>
      </c>
      <c r="AQ1837" s="3" t="s">
        <v>71</v>
      </c>
      <c r="AR1837" s="3" t="s">
        <v>11303</v>
      </c>
      <c r="AS1837" s="3" t="s">
        <v>11304</v>
      </c>
      <c r="AT1837" s="3" t="s">
        <v>210</v>
      </c>
      <c r="AU1837" s="3">
        <v>2014</v>
      </c>
      <c r="AV1837" s="3">
        <v>22</v>
      </c>
      <c r="AW1837" s="3">
        <v>4</v>
      </c>
      <c r="AX1837" s="3" t="s">
        <v>71</v>
      </c>
      <c r="AY1837" s="3" t="s">
        <v>71</v>
      </c>
      <c r="AZ1837" s="3" t="s">
        <v>71</v>
      </c>
      <c r="BA1837" s="3" t="s">
        <v>71</v>
      </c>
      <c r="BB1837" s="3">
        <v>364</v>
      </c>
      <c r="BC1837" s="3">
        <v>371</v>
      </c>
      <c r="BD1837" s="3" t="s">
        <v>71</v>
      </c>
      <c r="BE1837" s="3" t="s">
        <v>28319</v>
      </c>
      <c r="BF1837" s="3" t="str">
        <f>HYPERLINK("http://dx.doi.org/10.1139/er-2013-0076","http://dx.doi.org/10.1139/er-2013-0076")</f>
        <v>http://dx.doi.org/10.1139/er-2013-0076</v>
      </c>
      <c r="BG1837" s="3" t="s">
        <v>71</v>
      </c>
      <c r="BH1837" s="3" t="s">
        <v>71</v>
      </c>
      <c r="BI1837" s="3">
        <v>8</v>
      </c>
      <c r="BJ1837" s="3" t="s">
        <v>137</v>
      </c>
      <c r="BK1837" s="3" t="s">
        <v>93</v>
      </c>
      <c r="BL1837" s="3" t="s">
        <v>138</v>
      </c>
      <c r="BM1837" s="3" t="s">
        <v>28320</v>
      </c>
      <c r="BN1837" s="3" t="s">
        <v>71</v>
      </c>
      <c r="BO1837" s="3" t="s">
        <v>71</v>
      </c>
      <c r="BP1837" s="3" t="s">
        <v>71</v>
      </c>
      <c r="BQ1837" s="3" t="s">
        <v>71</v>
      </c>
    </row>
    <row r="1838" spans="1:69">
      <c r="A1838" s="1" t="s">
        <v>69</v>
      </c>
      <c r="B1838" s="1" t="s">
        <v>28321</v>
      </c>
      <c r="C1838" s="1" t="s">
        <v>71</v>
      </c>
      <c r="D1838" s="1" t="s">
        <v>71</v>
      </c>
      <c r="E1838" s="1" t="s">
        <v>71</v>
      </c>
      <c r="F1838" s="1" t="s">
        <v>28322</v>
      </c>
      <c r="G1838" s="1" t="s">
        <v>71</v>
      </c>
      <c r="H1838" s="1" t="s">
        <v>71</v>
      </c>
      <c r="I1838" s="1" t="s">
        <v>28323</v>
      </c>
      <c r="J1838" s="1" t="s">
        <v>144</v>
      </c>
      <c r="K1838" s="1" t="s">
        <v>71</v>
      </c>
      <c r="L1838" s="1" t="s">
        <v>71</v>
      </c>
      <c r="M1838" s="1" t="s">
        <v>74</v>
      </c>
      <c r="N1838" s="1" t="s">
        <v>75</v>
      </c>
      <c r="O1838" s="1" t="s">
        <v>71</v>
      </c>
      <c r="P1838" s="1" t="s">
        <v>71</v>
      </c>
      <c r="Q1838" s="1" t="s">
        <v>71</v>
      </c>
      <c r="R1838" s="1" t="s">
        <v>71</v>
      </c>
      <c r="S1838" s="1" t="s">
        <v>71</v>
      </c>
      <c r="T1838" s="1" t="s">
        <v>28324</v>
      </c>
      <c r="U1838" s="1" t="s">
        <v>28325</v>
      </c>
      <c r="V1838" s="1" t="s">
        <v>28326</v>
      </c>
      <c r="W1838" s="1" t="s">
        <v>28327</v>
      </c>
      <c r="X1838" s="1" t="s">
        <v>71</v>
      </c>
      <c r="Y1838" s="1" t="s">
        <v>28328</v>
      </c>
      <c r="Z1838" s="1" t="s">
        <v>28329</v>
      </c>
      <c r="AA1838" s="1" t="s">
        <v>28330</v>
      </c>
      <c r="AB1838" s="1" t="s">
        <v>28331</v>
      </c>
      <c r="AC1838" s="1" t="s">
        <v>28332</v>
      </c>
      <c r="AD1838" s="1" t="s">
        <v>28333</v>
      </c>
      <c r="AE1838" s="1" t="s">
        <v>28334</v>
      </c>
      <c r="AF1838" s="1" t="s">
        <v>71</v>
      </c>
      <c r="AG1838" s="1">
        <v>64</v>
      </c>
      <c r="AH1838" s="1">
        <v>8</v>
      </c>
      <c r="AI1838" s="1">
        <v>8</v>
      </c>
      <c r="AJ1838" s="1">
        <v>0</v>
      </c>
      <c r="AK1838" s="1">
        <v>11</v>
      </c>
      <c r="AL1838" s="1" t="s">
        <v>156</v>
      </c>
      <c r="AM1838" s="1" t="s">
        <v>157</v>
      </c>
      <c r="AN1838" s="1" t="s">
        <v>158</v>
      </c>
      <c r="AO1838" s="1" t="s">
        <v>159</v>
      </c>
      <c r="AP1838" s="1" t="s">
        <v>160</v>
      </c>
      <c r="AQ1838" s="1" t="s">
        <v>71</v>
      </c>
      <c r="AR1838" s="1" t="s">
        <v>161</v>
      </c>
      <c r="AS1838" s="1" t="s">
        <v>162</v>
      </c>
      <c r="AT1838" s="1" t="s">
        <v>2577</v>
      </c>
      <c r="AU1838" s="1">
        <v>2019</v>
      </c>
      <c r="AV1838" s="1">
        <v>685</v>
      </c>
      <c r="AW1838" s="1" t="s">
        <v>71</v>
      </c>
      <c r="AX1838" s="1" t="s">
        <v>71</v>
      </c>
      <c r="AY1838" s="1" t="s">
        <v>71</v>
      </c>
      <c r="AZ1838" s="1" t="s">
        <v>71</v>
      </c>
      <c r="BA1838" s="1" t="s">
        <v>71</v>
      </c>
      <c r="BB1838" s="1">
        <v>1209</v>
      </c>
      <c r="BC1838" s="1">
        <v>1220</v>
      </c>
      <c r="BD1838" s="1" t="s">
        <v>71</v>
      </c>
      <c r="BE1838" s="1" t="s">
        <v>28335</v>
      </c>
      <c r="BF1838" s="1" t="str">
        <f>HYPERLINK("http://dx.doi.org/10.1016/j.scitotenv.2019.06.133","http://dx.doi.org/10.1016/j.scitotenv.2019.06.133")</f>
        <v>http://dx.doi.org/10.1016/j.scitotenv.2019.06.133</v>
      </c>
      <c r="BG1838" s="1" t="s">
        <v>71</v>
      </c>
      <c r="BH1838" s="1" t="s">
        <v>71</v>
      </c>
      <c r="BI1838" s="1">
        <v>12</v>
      </c>
      <c r="BJ1838" s="1" t="s">
        <v>137</v>
      </c>
      <c r="BK1838" s="1" t="s">
        <v>240</v>
      </c>
      <c r="BL1838" s="1" t="s">
        <v>138</v>
      </c>
      <c r="BM1838" s="1" t="s">
        <v>26321</v>
      </c>
      <c r="BN1838" s="1">
        <v>31390711</v>
      </c>
      <c r="BO1838" s="1" t="s">
        <v>71</v>
      </c>
      <c r="BP1838" s="1" t="s">
        <v>71</v>
      </c>
      <c r="BQ1838" s="1" t="s">
        <v>71</v>
      </c>
    </row>
    <row r="1839" spans="1:69">
      <c r="A1839" s="1" t="s">
        <v>69</v>
      </c>
      <c r="B1839" s="1" t="s">
        <v>28336</v>
      </c>
      <c r="C1839" s="1" t="s">
        <v>71</v>
      </c>
      <c r="D1839" s="1" t="s">
        <v>71</v>
      </c>
      <c r="E1839" s="1" t="s">
        <v>71</v>
      </c>
      <c r="F1839" s="1" t="s">
        <v>28337</v>
      </c>
      <c r="G1839" s="1" t="s">
        <v>71</v>
      </c>
      <c r="H1839" s="1" t="s">
        <v>71</v>
      </c>
      <c r="I1839" s="1" t="s">
        <v>28338</v>
      </c>
      <c r="J1839" s="1" t="s">
        <v>1393</v>
      </c>
      <c r="K1839" s="1" t="s">
        <v>71</v>
      </c>
      <c r="L1839" s="1" t="s">
        <v>71</v>
      </c>
      <c r="M1839" s="1" t="s">
        <v>74</v>
      </c>
      <c r="N1839" s="1" t="s">
        <v>75</v>
      </c>
      <c r="O1839" s="1" t="s">
        <v>71</v>
      </c>
      <c r="P1839" s="1" t="s">
        <v>71</v>
      </c>
      <c r="Q1839" s="1" t="s">
        <v>71</v>
      </c>
      <c r="R1839" s="1" t="s">
        <v>71</v>
      </c>
      <c r="S1839" s="1" t="s">
        <v>71</v>
      </c>
      <c r="T1839" s="1" t="s">
        <v>28339</v>
      </c>
      <c r="U1839" s="1" t="s">
        <v>28340</v>
      </c>
      <c r="V1839" s="1" t="s">
        <v>28341</v>
      </c>
      <c r="W1839" s="1" t="s">
        <v>28342</v>
      </c>
      <c r="X1839" s="1" t="s">
        <v>71</v>
      </c>
      <c r="Y1839" s="1" t="s">
        <v>28343</v>
      </c>
      <c r="Z1839" s="1" t="s">
        <v>28344</v>
      </c>
      <c r="AA1839" s="1" t="s">
        <v>28345</v>
      </c>
      <c r="AB1839" s="1" t="s">
        <v>28346</v>
      </c>
      <c r="AC1839" s="1" t="s">
        <v>28347</v>
      </c>
      <c r="AD1839" s="1" t="s">
        <v>28348</v>
      </c>
      <c r="AE1839" s="1" t="s">
        <v>28349</v>
      </c>
      <c r="AF1839" s="1" t="s">
        <v>71</v>
      </c>
      <c r="AG1839" s="1">
        <v>50</v>
      </c>
      <c r="AH1839" s="1">
        <v>0</v>
      </c>
      <c r="AI1839" s="1">
        <v>0</v>
      </c>
      <c r="AJ1839" s="1">
        <v>3</v>
      </c>
      <c r="AK1839" s="1">
        <v>4</v>
      </c>
      <c r="AL1839" s="1" t="s">
        <v>1404</v>
      </c>
      <c r="AM1839" s="1" t="s">
        <v>1405</v>
      </c>
      <c r="AN1839" s="1" t="s">
        <v>1406</v>
      </c>
      <c r="AO1839" s="1" t="s">
        <v>1407</v>
      </c>
      <c r="AP1839" s="1" t="s">
        <v>1408</v>
      </c>
      <c r="AQ1839" s="1" t="s">
        <v>71</v>
      </c>
      <c r="AR1839" s="1" t="s">
        <v>1409</v>
      </c>
      <c r="AS1839" s="1" t="s">
        <v>1410</v>
      </c>
      <c r="AT1839" s="1" t="s">
        <v>28350</v>
      </c>
      <c r="AU1839" s="1">
        <v>2022</v>
      </c>
      <c r="AV1839" s="1">
        <v>24</v>
      </c>
      <c r="AW1839" s="1">
        <v>2</v>
      </c>
      <c r="AX1839" s="1" t="s">
        <v>71</v>
      </c>
      <c r="AY1839" s="1" t="s">
        <v>71</v>
      </c>
      <c r="AZ1839" s="1" t="s">
        <v>71</v>
      </c>
      <c r="BA1839" s="1" t="s">
        <v>71</v>
      </c>
      <c r="BB1839" s="1">
        <v>177</v>
      </c>
      <c r="BC1839" s="1">
        <v>186</v>
      </c>
      <c r="BD1839" s="1" t="s">
        <v>71</v>
      </c>
      <c r="BE1839" s="1" t="s">
        <v>28351</v>
      </c>
      <c r="BF1839" s="1" t="str">
        <f>HYPERLINK("http://dx.doi.org/10.1080/15226514.2021.1931025","http://dx.doi.org/10.1080/15226514.2021.1931025")</f>
        <v>http://dx.doi.org/10.1080/15226514.2021.1931025</v>
      </c>
      <c r="BG1839" s="1" t="s">
        <v>71</v>
      </c>
      <c r="BH1839" s="1" t="s">
        <v>834</v>
      </c>
      <c r="BI1839" s="1">
        <v>10</v>
      </c>
      <c r="BJ1839" s="1" t="s">
        <v>137</v>
      </c>
      <c r="BK1839" s="1" t="s">
        <v>93</v>
      </c>
      <c r="BL1839" s="1" t="s">
        <v>138</v>
      </c>
      <c r="BM1839" s="1" t="s">
        <v>28352</v>
      </c>
      <c r="BN1839" s="1">
        <v>34085895</v>
      </c>
      <c r="BO1839" s="1" t="s">
        <v>71</v>
      </c>
      <c r="BP1839" s="1" t="s">
        <v>71</v>
      </c>
      <c r="BQ1839" s="1" t="s">
        <v>71</v>
      </c>
    </row>
    <row r="1840" spans="1:69">
      <c r="A1840" s="3" t="s">
        <v>69</v>
      </c>
      <c r="B1840" s="3" t="s">
        <v>28353</v>
      </c>
      <c r="C1840" s="3" t="s">
        <v>71</v>
      </c>
      <c r="D1840" s="3" t="s">
        <v>71</v>
      </c>
      <c r="E1840" s="3" t="s">
        <v>71</v>
      </c>
      <c r="F1840" s="3" t="s">
        <v>28354</v>
      </c>
      <c r="G1840" s="3" t="s">
        <v>71</v>
      </c>
      <c r="H1840" s="3" t="s">
        <v>71</v>
      </c>
      <c r="I1840" s="3" t="s">
        <v>28355</v>
      </c>
      <c r="J1840" s="3" t="s">
        <v>5280</v>
      </c>
      <c r="K1840" s="3" t="s">
        <v>71</v>
      </c>
      <c r="L1840" s="3" t="s">
        <v>71</v>
      </c>
      <c r="M1840" s="3" t="s">
        <v>74</v>
      </c>
      <c r="N1840" s="3" t="s">
        <v>75</v>
      </c>
      <c r="O1840" s="3" t="s">
        <v>71</v>
      </c>
      <c r="P1840" s="3" t="s">
        <v>71</v>
      </c>
      <c r="Q1840" s="3" t="s">
        <v>71</v>
      </c>
      <c r="R1840" s="3" t="s">
        <v>71</v>
      </c>
      <c r="S1840" s="3" t="s">
        <v>71</v>
      </c>
      <c r="T1840" s="3" t="s">
        <v>28356</v>
      </c>
      <c r="U1840" s="3" t="s">
        <v>28357</v>
      </c>
      <c r="V1840" s="3" t="s">
        <v>28358</v>
      </c>
      <c r="W1840" s="3" t="s">
        <v>28359</v>
      </c>
      <c r="X1840" s="3" t="s">
        <v>71</v>
      </c>
      <c r="Y1840" s="3" t="s">
        <v>28360</v>
      </c>
      <c r="Z1840" s="3" t="s">
        <v>28361</v>
      </c>
      <c r="AA1840" s="3" t="s">
        <v>28362</v>
      </c>
      <c r="AB1840" s="3" t="s">
        <v>28363</v>
      </c>
      <c r="AC1840" s="3" t="s">
        <v>28364</v>
      </c>
      <c r="AD1840" s="3" t="s">
        <v>28365</v>
      </c>
      <c r="AE1840" s="3" t="s">
        <v>28366</v>
      </c>
      <c r="AF1840" s="3" t="s">
        <v>71</v>
      </c>
      <c r="AG1840" s="3">
        <v>79</v>
      </c>
      <c r="AH1840" s="3">
        <v>12</v>
      </c>
      <c r="AI1840" s="3">
        <v>14</v>
      </c>
      <c r="AJ1840" s="3">
        <v>12</v>
      </c>
      <c r="AK1840" s="3">
        <v>114</v>
      </c>
      <c r="AL1840" s="3" t="s">
        <v>82</v>
      </c>
      <c r="AM1840" s="3" t="s">
        <v>83</v>
      </c>
      <c r="AN1840" s="3" t="s">
        <v>84</v>
      </c>
      <c r="AO1840" s="3" t="s">
        <v>5290</v>
      </c>
      <c r="AP1840" s="3" t="s">
        <v>5464</v>
      </c>
      <c r="AQ1840" s="3" t="s">
        <v>71</v>
      </c>
      <c r="AR1840" s="3" t="s">
        <v>5291</v>
      </c>
      <c r="AS1840" s="3" t="s">
        <v>5292</v>
      </c>
      <c r="AT1840" s="3" t="s">
        <v>237</v>
      </c>
      <c r="AU1840" s="3">
        <v>2018</v>
      </c>
      <c r="AV1840" s="3">
        <v>235</v>
      </c>
      <c r="AW1840" s="3" t="s">
        <v>71</v>
      </c>
      <c r="AX1840" s="3" t="s">
        <v>71</v>
      </c>
      <c r="AY1840" s="3" t="s">
        <v>71</v>
      </c>
      <c r="AZ1840" s="3" t="s">
        <v>71</v>
      </c>
      <c r="BA1840" s="3" t="s">
        <v>71</v>
      </c>
      <c r="BB1840" s="3">
        <v>186</v>
      </c>
      <c r="BC1840" s="3">
        <v>196</v>
      </c>
      <c r="BD1840" s="3" t="s">
        <v>71</v>
      </c>
      <c r="BE1840" s="3" t="s">
        <v>28367</v>
      </c>
      <c r="BF1840" s="3" t="str">
        <f>HYPERLINK("http://dx.doi.org/10.1016/j.envpol.2017.12.072","http://dx.doi.org/10.1016/j.envpol.2017.12.072")</f>
        <v>http://dx.doi.org/10.1016/j.envpol.2017.12.072</v>
      </c>
      <c r="BG1840" s="3" t="s">
        <v>71</v>
      </c>
      <c r="BH1840" s="3" t="s">
        <v>71</v>
      </c>
      <c r="BI1840" s="3">
        <v>11</v>
      </c>
      <c r="BJ1840" s="3" t="s">
        <v>137</v>
      </c>
      <c r="BK1840" s="3" t="s">
        <v>93</v>
      </c>
      <c r="BL1840" s="3" t="s">
        <v>138</v>
      </c>
      <c r="BM1840" s="3" t="s">
        <v>28368</v>
      </c>
      <c r="BN1840" s="3">
        <v>29289829</v>
      </c>
      <c r="BO1840" s="3" t="s">
        <v>71</v>
      </c>
      <c r="BP1840" s="3" t="s">
        <v>71</v>
      </c>
      <c r="BQ1840" s="3" t="s">
        <v>71</v>
      </c>
    </row>
    <row r="1841" spans="1:69">
      <c r="A1841" s="1" t="s">
        <v>69</v>
      </c>
      <c r="B1841" s="1" t="s">
        <v>28369</v>
      </c>
      <c r="C1841" s="1" t="s">
        <v>71</v>
      </c>
      <c r="D1841" s="1" t="s">
        <v>71</v>
      </c>
      <c r="E1841" s="1" t="s">
        <v>71</v>
      </c>
      <c r="F1841" s="1" t="s">
        <v>28370</v>
      </c>
      <c r="G1841" s="1" t="s">
        <v>71</v>
      </c>
      <c r="H1841" s="1" t="s">
        <v>71</v>
      </c>
      <c r="I1841" s="1" t="s">
        <v>28371</v>
      </c>
      <c r="J1841" s="1" t="s">
        <v>144</v>
      </c>
      <c r="K1841" s="1" t="s">
        <v>71</v>
      </c>
      <c r="L1841" s="1" t="s">
        <v>71</v>
      </c>
      <c r="M1841" s="1" t="s">
        <v>74</v>
      </c>
      <c r="N1841" s="1" t="s">
        <v>75</v>
      </c>
      <c r="O1841" s="1" t="s">
        <v>71</v>
      </c>
      <c r="P1841" s="1" t="s">
        <v>71</v>
      </c>
      <c r="Q1841" s="1" t="s">
        <v>71</v>
      </c>
      <c r="R1841" s="1" t="s">
        <v>71</v>
      </c>
      <c r="S1841" s="1" t="s">
        <v>71</v>
      </c>
      <c r="T1841" s="1" t="s">
        <v>28372</v>
      </c>
      <c r="U1841" s="1" t="s">
        <v>28373</v>
      </c>
      <c r="V1841" s="1" t="s">
        <v>28374</v>
      </c>
      <c r="W1841" s="1" t="s">
        <v>28375</v>
      </c>
      <c r="X1841" s="1" t="s">
        <v>71</v>
      </c>
      <c r="Y1841" s="1" t="s">
        <v>28376</v>
      </c>
      <c r="Z1841" s="1" t="s">
        <v>28377</v>
      </c>
      <c r="AA1841" s="1" t="s">
        <v>28378</v>
      </c>
      <c r="AB1841" s="1" t="s">
        <v>28379</v>
      </c>
      <c r="AC1841" s="1" t="s">
        <v>28380</v>
      </c>
      <c r="AD1841" s="1" t="s">
        <v>28381</v>
      </c>
      <c r="AE1841" s="1" t="s">
        <v>28382</v>
      </c>
      <c r="AF1841" s="1" t="s">
        <v>71</v>
      </c>
      <c r="AG1841" s="1">
        <v>80</v>
      </c>
      <c r="AH1841" s="1">
        <v>19</v>
      </c>
      <c r="AI1841" s="1">
        <v>19</v>
      </c>
      <c r="AJ1841" s="1">
        <v>33</v>
      </c>
      <c r="AK1841" s="1">
        <v>145</v>
      </c>
      <c r="AL1841" s="1" t="s">
        <v>156</v>
      </c>
      <c r="AM1841" s="1" t="s">
        <v>157</v>
      </c>
      <c r="AN1841" s="1" t="s">
        <v>158</v>
      </c>
      <c r="AO1841" s="1" t="s">
        <v>159</v>
      </c>
      <c r="AP1841" s="1" t="s">
        <v>160</v>
      </c>
      <c r="AQ1841" s="1" t="s">
        <v>71</v>
      </c>
      <c r="AR1841" s="1" t="s">
        <v>161</v>
      </c>
      <c r="AS1841" s="1" t="s">
        <v>162</v>
      </c>
      <c r="AT1841" s="1" t="s">
        <v>11561</v>
      </c>
      <c r="AU1841" s="1">
        <v>2020</v>
      </c>
      <c r="AV1841" s="1">
        <v>719</v>
      </c>
      <c r="AW1841" s="1" t="s">
        <v>71</v>
      </c>
      <c r="AX1841" s="1" t="s">
        <v>71</v>
      </c>
      <c r="AY1841" s="1" t="s">
        <v>71</v>
      </c>
      <c r="AZ1841" s="1" t="s">
        <v>71</v>
      </c>
      <c r="BA1841" s="1" t="s">
        <v>71</v>
      </c>
      <c r="BB1841" s="1" t="s">
        <v>71</v>
      </c>
      <c r="BC1841" s="1" t="s">
        <v>71</v>
      </c>
      <c r="BD1841" s="1">
        <v>137484</v>
      </c>
      <c r="BE1841" s="1" t="s">
        <v>28383</v>
      </c>
      <c r="BF1841" s="1" t="str">
        <f>HYPERLINK("http://dx.doi.org/10.1016/j.scitotenv.2020.137484","http://dx.doi.org/10.1016/j.scitotenv.2020.137484")</f>
        <v>http://dx.doi.org/10.1016/j.scitotenv.2020.137484</v>
      </c>
      <c r="BG1841" s="1" t="s">
        <v>71</v>
      </c>
      <c r="BH1841" s="1" t="s">
        <v>71</v>
      </c>
      <c r="BI1841" s="1">
        <v>13</v>
      </c>
      <c r="BJ1841" s="1" t="s">
        <v>137</v>
      </c>
      <c r="BK1841" s="1" t="s">
        <v>240</v>
      </c>
      <c r="BL1841" s="1" t="s">
        <v>138</v>
      </c>
      <c r="BM1841" s="1" t="s">
        <v>28251</v>
      </c>
      <c r="BN1841" s="1">
        <v>32135323</v>
      </c>
      <c r="BO1841" s="1" t="s">
        <v>71</v>
      </c>
      <c r="BP1841" s="1" t="s">
        <v>71</v>
      </c>
      <c r="BQ1841" s="1" t="s">
        <v>71</v>
      </c>
    </row>
    <row r="1842" spans="1:69">
      <c r="A1842" s="1" t="s">
        <v>69</v>
      </c>
      <c r="B1842" s="1" t="s">
        <v>28384</v>
      </c>
      <c r="C1842" s="1" t="s">
        <v>71</v>
      </c>
      <c r="D1842" s="1" t="s">
        <v>71</v>
      </c>
      <c r="E1842" s="1" t="s">
        <v>71</v>
      </c>
      <c r="F1842" s="1" t="s">
        <v>28385</v>
      </c>
      <c r="G1842" s="1" t="s">
        <v>71</v>
      </c>
      <c r="H1842" s="1" t="s">
        <v>71</v>
      </c>
      <c r="I1842" s="1" t="s">
        <v>28386</v>
      </c>
      <c r="J1842" s="1" t="s">
        <v>144</v>
      </c>
      <c r="K1842" s="1" t="s">
        <v>71</v>
      </c>
      <c r="L1842" s="1" t="s">
        <v>71</v>
      </c>
      <c r="M1842" s="1" t="s">
        <v>74</v>
      </c>
      <c r="N1842" s="1" t="s">
        <v>75</v>
      </c>
      <c r="O1842" s="1" t="s">
        <v>71</v>
      </c>
      <c r="P1842" s="1" t="s">
        <v>71</v>
      </c>
      <c r="Q1842" s="1" t="s">
        <v>71</v>
      </c>
      <c r="R1842" s="1" t="s">
        <v>71</v>
      </c>
      <c r="S1842" s="1" t="s">
        <v>71</v>
      </c>
      <c r="T1842" s="1" t="s">
        <v>28387</v>
      </c>
      <c r="U1842" s="1" t="s">
        <v>28388</v>
      </c>
      <c r="V1842" s="1" t="s">
        <v>28389</v>
      </c>
      <c r="W1842" s="1" t="s">
        <v>28390</v>
      </c>
      <c r="X1842" s="1" t="s">
        <v>71</v>
      </c>
      <c r="Y1842" s="1" t="s">
        <v>28391</v>
      </c>
      <c r="Z1842" s="1" t="s">
        <v>28392</v>
      </c>
      <c r="AA1842" s="1" t="s">
        <v>28393</v>
      </c>
      <c r="AB1842" s="1" t="s">
        <v>71</v>
      </c>
      <c r="AC1842" s="1" t="s">
        <v>28394</v>
      </c>
      <c r="AD1842" s="1" t="s">
        <v>28395</v>
      </c>
      <c r="AE1842" s="1" t="s">
        <v>28396</v>
      </c>
      <c r="AF1842" s="1" t="s">
        <v>71</v>
      </c>
      <c r="AG1842" s="1">
        <v>66</v>
      </c>
      <c r="AH1842" s="1">
        <v>5</v>
      </c>
      <c r="AI1842" s="1">
        <v>5</v>
      </c>
      <c r="AJ1842" s="1">
        <v>25</v>
      </c>
      <c r="AK1842" s="1">
        <v>69</v>
      </c>
      <c r="AL1842" s="1" t="s">
        <v>156</v>
      </c>
      <c r="AM1842" s="1" t="s">
        <v>157</v>
      </c>
      <c r="AN1842" s="1" t="s">
        <v>158</v>
      </c>
      <c r="AO1842" s="1" t="s">
        <v>159</v>
      </c>
      <c r="AP1842" s="1" t="s">
        <v>160</v>
      </c>
      <c r="AQ1842" s="1" t="s">
        <v>71</v>
      </c>
      <c r="AR1842" s="1" t="s">
        <v>161</v>
      </c>
      <c r="AS1842" s="1" t="s">
        <v>162</v>
      </c>
      <c r="AT1842" s="1" t="s">
        <v>16634</v>
      </c>
      <c r="AU1842" s="1">
        <v>2021</v>
      </c>
      <c r="AV1842" s="1">
        <v>779</v>
      </c>
      <c r="AW1842" s="1" t="s">
        <v>71</v>
      </c>
      <c r="AX1842" s="1" t="s">
        <v>71</v>
      </c>
      <c r="AY1842" s="1" t="s">
        <v>71</v>
      </c>
      <c r="AZ1842" s="1" t="s">
        <v>71</v>
      </c>
      <c r="BA1842" s="1" t="s">
        <v>71</v>
      </c>
      <c r="BB1842" s="1" t="s">
        <v>71</v>
      </c>
      <c r="BC1842" s="1" t="s">
        <v>71</v>
      </c>
      <c r="BD1842" s="1">
        <v>146497</v>
      </c>
      <c r="BE1842" s="1" t="s">
        <v>28397</v>
      </c>
      <c r="BF1842" s="1" t="str">
        <f>HYPERLINK("http://dx.doi.org/10.1016/j.scitotenv.2021.146497","http://dx.doi.org/10.1016/j.scitotenv.2021.146497")</f>
        <v>http://dx.doi.org/10.1016/j.scitotenv.2021.146497</v>
      </c>
      <c r="BG1842" s="1" t="s">
        <v>71</v>
      </c>
      <c r="BH1842" s="1" t="s">
        <v>719</v>
      </c>
      <c r="BI1842" s="1">
        <v>10</v>
      </c>
      <c r="BJ1842" s="1" t="s">
        <v>137</v>
      </c>
      <c r="BK1842" s="1" t="s">
        <v>240</v>
      </c>
      <c r="BL1842" s="1" t="s">
        <v>138</v>
      </c>
      <c r="BM1842" s="1" t="s">
        <v>28398</v>
      </c>
      <c r="BN1842" s="1">
        <v>33752013</v>
      </c>
      <c r="BO1842" s="1" t="s">
        <v>190</v>
      </c>
      <c r="BP1842" s="1" t="s">
        <v>71</v>
      </c>
      <c r="BQ1842" s="1" t="s">
        <v>71</v>
      </c>
    </row>
    <row r="1843" spans="1:69">
      <c r="A1843" s="1" t="s">
        <v>69</v>
      </c>
      <c r="B1843" s="1" t="s">
        <v>28399</v>
      </c>
      <c r="C1843" s="1" t="s">
        <v>71</v>
      </c>
      <c r="D1843" s="1" t="s">
        <v>71</v>
      </c>
      <c r="E1843" s="1" t="s">
        <v>71</v>
      </c>
      <c r="F1843" s="1" t="s">
        <v>28400</v>
      </c>
      <c r="G1843" s="1" t="s">
        <v>71</v>
      </c>
      <c r="H1843" s="1" t="s">
        <v>71</v>
      </c>
      <c r="I1843" s="1" t="s">
        <v>28401</v>
      </c>
      <c r="J1843" s="1" t="s">
        <v>3855</v>
      </c>
      <c r="K1843" s="1" t="s">
        <v>71</v>
      </c>
      <c r="L1843" s="1" t="s">
        <v>71</v>
      </c>
      <c r="M1843" s="1" t="s">
        <v>74</v>
      </c>
      <c r="N1843" s="1" t="s">
        <v>75</v>
      </c>
      <c r="O1843" s="1" t="s">
        <v>71</v>
      </c>
      <c r="P1843" s="1" t="s">
        <v>71</v>
      </c>
      <c r="Q1843" s="1" t="s">
        <v>71</v>
      </c>
      <c r="R1843" s="1" t="s">
        <v>71</v>
      </c>
      <c r="S1843" s="1" t="s">
        <v>71</v>
      </c>
      <c r="T1843" s="1" t="s">
        <v>28402</v>
      </c>
      <c r="U1843" s="1" t="s">
        <v>28403</v>
      </c>
      <c r="V1843" s="1" t="s">
        <v>28404</v>
      </c>
      <c r="W1843" s="1" t="s">
        <v>28405</v>
      </c>
      <c r="X1843" s="1" t="s">
        <v>71</v>
      </c>
      <c r="Y1843" s="1" t="s">
        <v>28406</v>
      </c>
      <c r="Z1843" s="1" t="s">
        <v>28407</v>
      </c>
      <c r="AA1843" s="1" t="s">
        <v>71</v>
      </c>
      <c r="AB1843" s="1" t="s">
        <v>71</v>
      </c>
      <c r="AC1843" s="1" t="s">
        <v>28408</v>
      </c>
      <c r="AD1843" s="1" t="s">
        <v>28409</v>
      </c>
      <c r="AE1843" s="1" t="s">
        <v>28410</v>
      </c>
      <c r="AF1843" s="1" t="s">
        <v>71</v>
      </c>
      <c r="AG1843" s="1">
        <v>89</v>
      </c>
      <c r="AH1843" s="1">
        <v>1</v>
      </c>
      <c r="AI1843" s="1">
        <v>1</v>
      </c>
      <c r="AJ1843" s="1">
        <v>24</v>
      </c>
      <c r="AK1843" s="1">
        <v>49</v>
      </c>
      <c r="AL1843" s="1" t="s">
        <v>2969</v>
      </c>
      <c r="AM1843" s="1" t="s">
        <v>1369</v>
      </c>
      <c r="AN1843" s="1" t="s">
        <v>2970</v>
      </c>
      <c r="AO1843" s="1" t="s">
        <v>71</v>
      </c>
      <c r="AP1843" s="1" t="s">
        <v>3863</v>
      </c>
      <c r="AQ1843" s="1" t="s">
        <v>71</v>
      </c>
      <c r="AR1843" s="1" t="s">
        <v>3855</v>
      </c>
      <c r="AS1843" s="1" t="s">
        <v>3864</v>
      </c>
      <c r="AT1843" s="1" t="s">
        <v>507</v>
      </c>
      <c r="AU1843" s="1">
        <v>2021</v>
      </c>
      <c r="AV1843" s="1">
        <v>9</v>
      </c>
      <c r="AW1843" s="1">
        <v>9</v>
      </c>
      <c r="AX1843" s="1" t="s">
        <v>71</v>
      </c>
      <c r="AY1843" s="1" t="s">
        <v>71</v>
      </c>
      <c r="AZ1843" s="1" t="s">
        <v>71</v>
      </c>
      <c r="BA1843" s="1" t="s">
        <v>71</v>
      </c>
      <c r="BB1843" s="1" t="s">
        <v>71</v>
      </c>
      <c r="BC1843" s="1" t="s">
        <v>71</v>
      </c>
      <c r="BD1843" s="1" t="s">
        <v>28411</v>
      </c>
      <c r="BE1843" s="1" t="s">
        <v>28412</v>
      </c>
      <c r="BF1843" s="1" t="str">
        <f>HYPERLINK("http://dx.doi.org/10.1029/2020EF001878","http://dx.doi.org/10.1029/2020EF001878")</f>
        <v>http://dx.doi.org/10.1029/2020EF001878</v>
      </c>
      <c r="BG1843" s="1" t="s">
        <v>71</v>
      </c>
      <c r="BH1843" s="1" t="s">
        <v>71</v>
      </c>
      <c r="BI1843" s="1">
        <v>18</v>
      </c>
      <c r="BJ1843" s="1" t="s">
        <v>212</v>
      </c>
      <c r="BK1843" s="1" t="s">
        <v>93</v>
      </c>
      <c r="BL1843" s="1" t="s">
        <v>214</v>
      </c>
      <c r="BM1843" s="1" t="s">
        <v>28413</v>
      </c>
      <c r="BN1843" s="1" t="s">
        <v>71</v>
      </c>
      <c r="BO1843" s="1" t="s">
        <v>71</v>
      </c>
      <c r="BP1843" s="1" t="s">
        <v>71</v>
      </c>
      <c r="BQ1843" s="1" t="s">
        <v>71</v>
      </c>
    </row>
    <row r="1844" spans="1:69">
      <c r="A1844" s="3" t="s">
        <v>69</v>
      </c>
      <c r="B1844" s="3" t="s">
        <v>28414</v>
      </c>
      <c r="C1844" s="3" t="s">
        <v>71</v>
      </c>
      <c r="D1844" s="3" t="s">
        <v>71</v>
      </c>
      <c r="E1844" s="3" t="s">
        <v>71</v>
      </c>
      <c r="F1844" s="3" t="s">
        <v>28415</v>
      </c>
      <c r="G1844" s="3" t="s">
        <v>71</v>
      </c>
      <c r="H1844" s="3" t="s">
        <v>71</v>
      </c>
      <c r="I1844" s="3" t="s">
        <v>28416</v>
      </c>
      <c r="J1844" s="3" t="s">
        <v>1722</v>
      </c>
      <c r="K1844" s="3" t="s">
        <v>71</v>
      </c>
      <c r="L1844" s="3" t="s">
        <v>71</v>
      </c>
      <c r="M1844" s="3" t="s">
        <v>74</v>
      </c>
      <c r="N1844" s="3" t="s">
        <v>75</v>
      </c>
      <c r="O1844" s="3" t="s">
        <v>71</v>
      </c>
      <c r="P1844" s="3" t="s">
        <v>71</v>
      </c>
      <c r="Q1844" s="3" t="s">
        <v>71</v>
      </c>
      <c r="R1844" s="3" t="s">
        <v>71</v>
      </c>
      <c r="S1844" s="3" t="s">
        <v>71</v>
      </c>
      <c r="T1844" s="3" t="s">
        <v>28417</v>
      </c>
      <c r="U1844" s="3" t="s">
        <v>28418</v>
      </c>
      <c r="V1844" s="3" t="s">
        <v>28419</v>
      </c>
      <c r="W1844" s="3" t="s">
        <v>28420</v>
      </c>
      <c r="X1844" s="3" t="s">
        <v>71</v>
      </c>
      <c r="Y1844" s="3" t="s">
        <v>28421</v>
      </c>
      <c r="Z1844" s="3" t="s">
        <v>28422</v>
      </c>
      <c r="AA1844" s="3" t="s">
        <v>71</v>
      </c>
      <c r="AB1844" s="3" t="s">
        <v>71</v>
      </c>
      <c r="AC1844" s="3" t="s">
        <v>28423</v>
      </c>
      <c r="AD1844" s="3" t="s">
        <v>28424</v>
      </c>
      <c r="AE1844" s="3" t="s">
        <v>28425</v>
      </c>
      <c r="AF1844" s="3" t="s">
        <v>71</v>
      </c>
      <c r="AG1844" s="3">
        <v>46</v>
      </c>
      <c r="AH1844" s="3">
        <v>2</v>
      </c>
      <c r="AI1844" s="3">
        <v>3</v>
      </c>
      <c r="AJ1844" s="3">
        <v>1</v>
      </c>
      <c r="AK1844" s="3">
        <v>19</v>
      </c>
      <c r="AL1844" s="3" t="s">
        <v>1732</v>
      </c>
      <c r="AM1844" s="3" t="s">
        <v>1733</v>
      </c>
      <c r="AN1844" s="3" t="s">
        <v>1734</v>
      </c>
      <c r="AO1844" s="3" t="s">
        <v>1735</v>
      </c>
      <c r="AP1844" s="3" t="s">
        <v>1736</v>
      </c>
      <c r="AQ1844" s="3" t="s">
        <v>71</v>
      </c>
      <c r="AR1844" s="3" t="s">
        <v>1737</v>
      </c>
      <c r="AS1844" s="3" t="s">
        <v>1738</v>
      </c>
      <c r="AT1844" s="3" t="s">
        <v>185</v>
      </c>
      <c r="AU1844" s="3">
        <v>2016</v>
      </c>
      <c r="AV1844" s="3">
        <v>11</v>
      </c>
      <c r="AW1844" s="3">
        <v>2</v>
      </c>
      <c r="AX1844" s="3" t="s">
        <v>71</v>
      </c>
      <c r="AY1844" s="3" t="s">
        <v>71</v>
      </c>
      <c r="AZ1844" s="3" t="s">
        <v>71</v>
      </c>
      <c r="BA1844" s="3" t="s">
        <v>71</v>
      </c>
      <c r="BB1844" s="3">
        <v>179</v>
      </c>
      <c r="BC1844" s="3">
        <v>192</v>
      </c>
      <c r="BD1844" s="3" t="s">
        <v>71</v>
      </c>
      <c r="BE1844" s="3" t="s">
        <v>28426</v>
      </c>
      <c r="BF1844" s="3" t="str">
        <f>HYPERLINK("http://dx.doi.org/10.1007/s11625-015-0317-5","http://dx.doi.org/10.1007/s11625-015-0317-5")</f>
        <v>http://dx.doi.org/10.1007/s11625-015-0317-5</v>
      </c>
      <c r="BG1844" s="3" t="s">
        <v>71</v>
      </c>
      <c r="BH1844" s="3" t="s">
        <v>71</v>
      </c>
      <c r="BI1844" s="3">
        <v>14</v>
      </c>
      <c r="BJ1844" s="3" t="s">
        <v>1261</v>
      </c>
      <c r="BK1844" s="3" t="s">
        <v>93</v>
      </c>
      <c r="BL1844" s="3" t="s">
        <v>241</v>
      </c>
      <c r="BM1844" s="3" t="s">
        <v>28427</v>
      </c>
      <c r="BN1844" s="3" t="s">
        <v>71</v>
      </c>
      <c r="BO1844" s="3" t="s">
        <v>166</v>
      </c>
      <c r="BP1844" s="3" t="s">
        <v>71</v>
      </c>
      <c r="BQ1844" s="3" t="s">
        <v>71</v>
      </c>
    </row>
    <row r="1845" spans="1:69">
      <c r="A1845" s="1" t="s">
        <v>69</v>
      </c>
      <c r="B1845" s="1" t="s">
        <v>28428</v>
      </c>
      <c r="C1845" s="1" t="s">
        <v>71</v>
      </c>
      <c r="D1845" s="1" t="s">
        <v>71</v>
      </c>
      <c r="E1845" s="1" t="s">
        <v>71</v>
      </c>
      <c r="F1845" s="1" t="s">
        <v>28429</v>
      </c>
      <c r="G1845" s="1" t="s">
        <v>71</v>
      </c>
      <c r="H1845" s="1" t="s">
        <v>71</v>
      </c>
      <c r="I1845" s="1" t="s">
        <v>28430</v>
      </c>
      <c r="J1845" s="1" t="s">
        <v>5562</v>
      </c>
      <c r="K1845" s="1" t="s">
        <v>71</v>
      </c>
      <c r="L1845" s="1" t="s">
        <v>71</v>
      </c>
      <c r="M1845" s="1" t="s">
        <v>74</v>
      </c>
      <c r="N1845" s="1" t="s">
        <v>75</v>
      </c>
      <c r="O1845" s="1" t="s">
        <v>71</v>
      </c>
      <c r="P1845" s="1" t="s">
        <v>71</v>
      </c>
      <c r="Q1845" s="1" t="s">
        <v>71</v>
      </c>
      <c r="R1845" s="1" t="s">
        <v>71</v>
      </c>
      <c r="S1845" s="1" t="s">
        <v>71</v>
      </c>
      <c r="T1845" s="1" t="s">
        <v>28431</v>
      </c>
      <c r="U1845" s="1" t="s">
        <v>71</v>
      </c>
      <c r="V1845" s="1" t="s">
        <v>28432</v>
      </c>
      <c r="W1845" s="1" t="s">
        <v>28433</v>
      </c>
      <c r="X1845" s="1" t="s">
        <v>71</v>
      </c>
      <c r="Y1845" s="1" t="s">
        <v>28434</v>
      </c>
      <c r="Z1845" s="1" t="s">
        <v>28435</v>
      </c>
      <c r="AA1845" s="1" t="s">
        <v>28436</v>
      </c>
      <c r="AB1845" s="1" t="s">
        <v>28437</v>
      </c>
      <c r="AC1845" s="1" t="s">
        <v>28438</v>
      </c>
      <c r="AD1845" s="1" t="s">
        <v>28439</v>
      </c>
      <c r="AE1845" s="1" t="s">
        <v>28440</v>
      </c>
      <c r="AF1845" s="1" t="s">
        <v>71</v>
      </c>
      <c r="AG1845" s="1">
        <v>11</v>
      </c>
      <c r="AH1845" s="1">
        <v>1</v>
      </c>
      <c r="AI1845" s="1">
        <v>1</v>
      </c>
      <c r="AJ1845" s="1">
        <v>3</v>
      </c>
      <c r="AK1845" s="1">
        <v>20</v>
      </c>
      <c r="AL1845" s="1" t="s">
        <v>126</v>
      </c>
      <c r="AM1845" s="1" t="s">
        <v>127</v>
      </c>
      <c r="AN1845" s="1" t="s">
        <v>128</v>
      </c>
      <c r="AO1845" s="1" t="s">
        <v>5574</v>
      </c>
      <c r="AP1845" s="1" t="s">
        <v>5575</v>
      </c>
      <c r="AQ1845" s="1" t="s">
        <v>71</v>
      </c>
      <c r="AR1845" s="1" t="s">
        <v>5576</v>
      </c>
      <c r="AS1845" s="1" t="s">
        <v>5577</v>
      </c>
      <c r="AT1845" s="1" t="s">
        <v>106</v>
      </c>
      <c r="AU1845" s="1">
        <v>2020</v>
      </c>
      <c r="AV1845" s="1">
        <v>20</v>
      </c>
      <c r="AW1845" s="1">
        <v>11</v>
      </c>
      <c r="AX1845" s="1" t="s">
        <v>71</v>
      </c>
      <c r="AY1845" s="1" t="s">
        <v>71</v>
      </c>
      <c r="AZ1845" s="1" t="s">
        <v>71</v>
      </c>
      <c r="BA1845" s="1" t="s">
        <v>71</v>
      </c>
      <c r="BB1845" s="1">
        <v>4007</v>
      </c>
      <c r="BC1845" s="1">
        <v>4010</v>
      </c>
      <c r="BD1845" s="1" t="s">
        <v>71</v>
      </c>
      <c r="BE1845" s="1" t="s">
        <v>28441</v>
      </c>
      <c r="BF1845" s="1" t="str">
        <f>HYPERLINK("http://dx.doi.org/10.1007/s11368-020-02723-y","http://dx.doi.org/10.1007/s11368-020-02723-y")</f>
        <v>http://dx.doi.org/10.1007/s11368-020-02723-y</v>
      </c>
      <c r="BG1845" s="1" t="s">
        <v>71</v>
      </c>
      <c r="BH1845" s="1" t="s">
        <v>4268</v>
      </c>
      <c r="BI1845" s="1">
        <v>4</v>
      </c>
      <c r="BJ1845" s="1" t="s">
        <v>5579</v>
      </c>
      <c r="BK1845" s="1" t="s">
        <v>93</v>
      </c>
      <c r="BL1845" s="1" t="s">
        <v>5580</v>
      </c>
      <c r="BM1845" s="1" t="s">
        <v>28442</v>
      </c>
      <c r="BN1845" s="1" t="s">
        <v>71</v>
      </c>
      <c r="BO1845" s="1" t="s">
        <v>71</v>
      </c>
      <c r="BP1845" s="1" t="s">
        <v>71</v>
      </c>
      <c r="BQ1845" s="1" t="s">
        <v>71</v>
      </c>
    </row>
    <row r="1846" spans="1:69">
      <c r="A1846" s="1" t="s">
        <v>69</v>
      </c>
      <c r="B1846" s="1" t="s">
        <v>28443</v>
      </c>
      <c r="C1846" s="1" t="s">
        <v>71</v>
      </c>
      <c r="D1846" s="1" t="s">
        <v>71</v>
      </c>
      <c r="E1846" s="1" t="s">
        <v>71</v>
      </c>
      <c r="F1846" s="1" t="s">
        <v>28444</v>
      </c>
      <c r="G1846" s="1" t="s">
        <v>71</v>
      </c>
      <c r="H1846" s="1" t="s">
        <v>71</v>
      </c>
      <c r="I1846" s="1" t="s">
        <v>28445</v>
      </c>
      <c r="J1846" s="1" t="s">
        <v>144</v>
      </c>
      <c r="K1846" s="1" t="s">
        <v>71</v>
      </c>
      <c r="L1846" s="1" t="s">
        <v>71</v>
      </c>
      <c r="M1846" s="1" t="s">
        <v>74</v>
      </c>
      <c r="N1846" s="1" t="s">
        <v>117</v>
      </c>
      <c r="O1846" s="1" t="s">
        <v>71</v>
      </c>
      <c r="P1846" s="1" t="s">
        <v>71</v>
      </c>
      <c r="Q1846" s="1" t="s">
        <v>71</v>
      </c>
      <c r="R1846" s="1" t="s">
        <v>71</v>
      </c>
      <c r="S1846" s="1" t="s">
        <v>71</v>
      </c>
      <c r="T1846" s="1" t="s">
        <v>28446</v>
      </c>
      <c r="U1846" s="1" t="s">
        <v>28447</v>
      </c>
      <c r="V1846" s="1" t="s">
        <v>28448</v>
      </c>
      <c r="W1846" s="1" t="s">
        <v>28449</v>
      </c>
      <c r="X1846" s="1" t="s">
        <v>71</v>
      </c>
      <c r="Y1846" s="1" t="s">
        <v>28450</v>
      </c>
      <c r="Z1846" s="1" t="s">
        <v>28451</v>
      </c>
      <c r="AA1846" s="1" t="s">
        <v>71</v>
      </c>
      <c r="AB1846" s="1" t="s">
        <v>28452</v>
      </c>
      <c r="AC1846" s="1" t="s">
        <v>28453</v>
      </c>
      <c r="AD1846" s="1" t="s">
        <v>28454</v>
      </c>
      <c r="AE1846" s="1" t="s">
        <v>28455</v>
      </c>
      <c r="AF1846" s="1" t="s">
        <v>71</v>
      </c>
      <c r="AG1846" s="1">
        <v>135</v>
      </c>
      <c r="AH1846" s="1">
        <v>10</v>
      </c>
      <c r="AI1846" s="1">
        <v>10</v>
      </c>
      <c r="AJ1846" s="1">
        <v>47</v>
      </c>
      <c r="AK1846" s="1">
        <v>124</v>
      </c>
      <c r="AL1846" s="1" t="s">
        <v>156</v>
      </c>
      <c r="AM1846" s="1" t="s">
        <v>157</v>
      </c>
      <c r="AN1846" s="1" t="s">
        <v>158</v>
      </c>
      <c r="AO1846" s="1" t="s">
        <v>159</v>
      </c>
      <c r="AP1846" s="1" t="s">
        <v>160</v>
      </c>
      <c r="AQ1846" s="1" t="s">
        <v>71</v>
      </c>
      <c r="AR1846" s="1" t="s">
        <v>161</v>
      </c>
      <c r="AS1846" s="1" t="s">
        <v>162</v>
      </c>
      <c r="AT1846" s="1" t="s">
        <v>5245</v>
      </c>
      <c r="AU1846" s="1">
        <v>2021</v>
      </c>
      <c r="AV1846" s="1">
        <v>797</v>
      </c>
      <c r="AW1846" s="1" t="s">
        <v>71</v>
      </c>
      <c r="AX1846" s="1" t="s">
        <v>71</v>
      </c>
      <c r="AY1846" s="1" t="s">
        <v>71</v>
      </c>
      <c r="AZ1846" s="1" t="s">
        <v>71</v>
      </c>
      <c r="BA1846" s="1" t="s">
        <v>71</v>
      </c>
      <c r="BB1846" s="1" t="s">
        <v>71</v>
      </c>
      <c r="BC1846" s="1" t="s">
        <v>71</v>
      </c>
      <c r="BD1846" s="1">
        <v>149140</v>
      </c>
      <c r="BE1846" s="1" t="s">
        <v>28456</v>
      </c>
      <c r="BF1846" s="1" t="str">
        <f>HYPERLINK("http://dx.doi.org/10.1016/j.scitotenv.2021.149140","http://dx.doi.org/10.1016/j.scitotenv.2021.149140")</f>
        <v>http://dx.doi.org/10.1016/j.scitotenv.2021.149140</v>
      </c>
      <c r="BG1846" s="1" t="s">
        <v>71</v>
      </c>
      <c r="BH1846" s="1" t="s">
        <v>914</v>
      </c>
      <c r="BI1846" s="1">
        <v>11</v>
      </c>
      <c r="BJ1846" s="1" t="s">
        <v>137</v>
      </c>
      <c r="BK1846" s="1" t="s">
        <v>93</v>
      </c>
      <c r="BL1846" s="1" t="s">
        <v>138</v>
      </c>
      <c r="BM1846" s="1" t="s">
        <v>28457</v>
      </c>
      <c r="BN1846" s="1">
        <v>34303986</v>
      </c>
      <c r="BO1846" s="1" t="s">
        <v>1479</v>
      </c>
      <c r="BP1846" s="1" t="s">
        <v>71</v>
      </c>
      <c r="BQ1846" s="1" t="s">
        <v>71</v>
      </c>
    </row>
    <row r="1847" spans="1:69">
      <c r="A1847" s="1" t="s">
        <v>69</v>
      </c>
      <c r="B1847" s="1" t="s">
        <v>28458</v>
      </c>
      <c r="C1847" s="1" t="s">
        <v>71</v>
      </c>
      <c r="D1847" s="1" t="s">
        <v>71</v>
      </c>
      <c r="E1847" s="1" t="s">
        <v>71</v>
      </c>
      <c r="F1847" s="1" t="s">
        <v>28459</v>
      </c>
      <c r="G1847" s="1" t="s">
        <v>71</v>
      </c>
      <c r="H1847" s="1" t="s">
        <v>71</v>
      </c>
      <c r="I1847" s="1" t="s">
        <v>28460</v>
      </c>
      <c r="J1847" s="1" t="s">
        <v>3495</v>
      </c>
      <c r="K1847" s="1" t="s">
        <v>71</v>
      </c>
      <c r="L1847" s="1" t="s">
        <v>71</v>
      </c>
      <c r="M1847" s="1" t="s">
        <v>74</v>
      </c>
      <c r="N1847" s="1" t="s">
        <v>75</v>
      </c>
      <c r="O1847" s="1" t="s">
        <v>71</v>
      </c>
      <c r="P1847" s="1" t="s">
        <v>71</v>
      </c>
      <c r="Q1847" s="1" t="s">
        <v>71</v>
      </c>
      <c r="R1847" s="1" t="s">
        <v>71</v>
      </c>
      <c r="S1847" s="1" t="s">
        <v>71</v>
      </c>
      <c r="T1847" s="1" t="s">
        <v>28461</v>
      </c>
      <c r="U1847" s="1" t="s">
        <v>28462</v>
      </c>
      <c r="V1847" s="1" t="s">
        <v>28463</v>
      </c>
      <c r="W1847" s="1" t="s">
        <v>28464</v>
      </c>
      <c r="X1847" s="1" t="s">
        <v>71</v>
      </c>
      <c r="Y1847" s="1" t="s">
        <v>28465</v>
      </c>
      <c r="Z1847" s="1" t="s">
        <v>28466</v>
      </c>
      <c r="AA1847" s="1" t="s">
        <v>71</v>
      </c>
      <c r="AB1847" s="1" t="s">
        <v>71</v>
      </c>
      <c r="AC1847" s="1" t="s">
        <v>28467</v>
      </c>
      <c r="AD1847" s="1" t="s">
        <v>28468</v>
      </c>
      <c r="AE1847" s="1" t="s">
        <v>28469</v>
      </c>
      <c r="AF1847" s="1" t="s">
        <v>71</v>
      </c>
      <c r="AG1847" s="1">
        <v>41</v>
      </c>
      <c r="AH1847" s="1">
        <v>0</v>
      </c>
      <c r="AI1847" s="1">
        <v>0</v>
      </c>
      <c r="AJ1847" s="1">
        <v>15</v>
      </c>
      <c r="AK1847" s="1">
        <v>18</v>
      </c>
      <c r="AL1847" s="1" t="s">
        <v>3504</v>
      </c>
      <c r="AM1847" s="1" t="s">
        <v>3505</v>
      </c>
      <c r="AN1847" s="1" t="s">
        <v>3506</v>
      </c>
      <c r="AO1847" s="1" t="s">
        <v>71</v>
      </c>
      <c r="AP1847" s="1" t="s">
        <v>3507</v>
      </c>
      <c r="AQ1847" s="1" t="s">
        <v>71</v>
      </c>
      <c r="AR1847" s="1" t="s">
        <v>3508</v>
      </c>
      <c r="AS1847" s="1" t="s">
        <v>3509</v>
      </c>
      <c r="AT1847" s="1" t="s">
        <v>2068</v>
      </c>
      <c r="AU1847" s="1">
        <v>2021</v>
      </c>
      <c r="AV1847" s="1">
        <v>8</v>
      </c>
      <c r="AW1847" s="1" t="s">
        <v>71</v>
      </c>
      <c r="AX1847" s="1" t="s">
        <v>71</v>
      </c>
      <c r="AY1847" s="1" t="s">
        <v>71</v>
      </c>
      <c r="AZ1847" s="1" t="s">
        <v>71</v>
      </c>
      <c r="BA1847" s="1" t="s">
        <v>71</v>
      </c>
      <c r="BB1847" s="1" t="s">
        <v>71</v>
      </c>
      <c r="BC1847" s="1" t="s">
        <v>71</v>
      </c>
      <c r="BD1847" s="1">
        <v>760539</v>
      </c>
      <c r="BE1847" s="1" t="s">
        <v>28470</v>
      </c>
      <c r="BF1847" s="1" t="str">
        <f>HYPERLINK("http://dx.doi.org/10.3389/fmars.2021.760539","http://dx.doi.org/10.3389/fmars.2021.760539")</f>
        <v>http://dx.doi.org/10.3389/fmars.2021.760539</v>
      </c>
      <c r="BG1847" s="1" t="s">
        <v>71</v>
      </c>
      <c r="BH1847" s="1" t="s">
        <v>71</v>
      </c>
      <c r="BI1847" s="1">
        <v>14</v>
      </c>
      <c r="BJ1847" s="1" t="s">
        <v>309</v>
      </c>
      <c r="BK1847" s="1" t="s">
        <v>240</v>
      </c>
      <c r="BL1847" s="1" t="s">
        <v>310</v>
      </c>
      <c r="BM1847" s="1" t="s">
        <v>28471</v>
      </c>
      <c r="BN1847" s="1" t="s">
        <v>71</v>
      </c>
      <c r="BO1847" s="1" t="s">
        <v>598</v>
      </c>
      <c r="BP1847" s="1" t="s">
        <v>71</v>
      </c>
      <c r="BQ1847" s="1" t="s">
        <v>71</v>
      </c>
    </row>
    <row r="1848" spans="1:69">
      <c r="A1848" s="1" t="s">
        <v>69</v>
      </c>
      <c r="B1848" s="1" t="s">
        <v>28472</v>
      </c>
      <c r="C1848" s="1" t="s">
        <v>71</v>
      </c>
      <c r="D1848" s="1" t="s">
        <v>71</v>
      </c>
      <c r="E1848" s="1" t="s">
        <v>71</v>
      </c>
      <c r="F1848" s="1" t="s">
        <v>28473</v>
      </c>
      <c r="G1848" s="1" t="s">
        <v>71</v>
      </c>
      <c r="H1848" s="1" t="s">
        <v>71</v>
      </c>
      <c r="I1848" s="1" t="s">
        <v>28474</v>
      </c>
      <c r="J1848" s="1" t="s">
        <v>144</v>
      </c>
      <c r="K1848" s="1" t="s">
        <v>71</v>
      </c>
      <c r="L1848" s="1" t="s">
        <v>71</v>
      </c>
      <c r="M1848" s="1" t="s">
        <v>74</v>
      </c>
      <c r="N1848" s="1" t="s">
        <v>75</v>
      </c>
      <c r="O1848" s="1" t="s">
        <v>71</v>
      </c>
      <c r="P1848" s="1" t="s">
        <v>71</v>
      </c>
      <c r="Q1848" s="1" t="s">
        <v>71</v>
      </c>
      <c r="R1848" s="1" t="s">
        <v>71</v>
      </c>
      <c r="S1848" s="1" t="s">
        <v>71</v>
      </c>
      <c r="T1848" s="1" t="s">
        <v>28475</v>
      </c>
      <c r="U1848" s="1" t="s">
        <v>28476</v>
      </c>
      <c r="V1848" s="1" t="s">
        <v>28477</v>
      </c>
      <c r="W1848" s="1" t="s">
        <v>28478</v>
      </c>
      <c r="X1848" s="1" t="s">
        <v>71</v>
      </c>
      <c r="Y1848" s="1" t="s">
        <v>28479</v>
      </c>
      <c r="Z1848" s="1" t="s">
        <v>28480</v>
      </c>
      <c r="AA1848" s="1" t="s">
        <v>28481</v>
      </c>
      <c r="AB1848" s="1" t="s">
        <v>71</v>
      </c>
      <c r="AC1848" s="1" t="s">
        <v>28482</v>
      </c>
      <c r="AD1848" s="1" t="s">
        <v>28483</v>
      </c>
      <c r="AE1848" s="1" t="s">
        <v>28484</v>
      </c>
      <c r="AF1848" s="1" t="s">
        <v>71</v>
      </c>
      <c r="AG1848" s="1">
        <v>51</v>
      </c>
      <c r="AH1848" s="1">
        <v>5</v>
      </c>
      <c r="AI1848" s="1">
        <v>5</v>
      </c>
      <c r="AJ1848" s="1">
        <v>1</v>
      </c>
      <c r="AK1848" s="1">
        <v>23</v>
      </c>
      <c r="AL1848" s="1" t="s">
        <v>156</v>
      </c>
      <c r="AM1848" s="1" t="s">
        <v>157</v>
      </c>
      <c r="AN1848" s="1" t="s">
        <v>158</v>
      </c>
      <c r="AO1848" s="1" t="s">
        <v>159</v>
      </c>
      <c r="AP1848" s="1" t="s">
        <v>160</v>
      </c>
      <c r="AQ1848" s="1" t="s">
        <v>71</v>
      </c>
      <c r="AR1848" s="1" t="s">
        <v>161</v>
      </c>
      <c r="AS1848" s="1" t="s">
        <v>162</v>
      </c>
      <c r="AT1848" s="1" t="s">
        <v>2068</v>
      </c>
      <c r="AU1848" s="1">
        <v>2019</v>
      </c>
      <c r="AV1848" s="1">
        <v>687</v>
      </c>
      <c r="AW1848" s="1" t="s">
        <v>71</v>
      </c>
      <c r="AX1848" s="1" t="s">
        <v>71</v>
      </c>
      <c r="AY1848" s="1" t="s">
        <v>71</v>
      </c>
      <c r="AZ1848" s="1" t="s">
        <v>71</v>
      </c>
      <c r="BA1848" s="1" t="s">
        <v>71</v>
      </c>
      <c r="BB1848" s="1">
        <v>152</v>
      </c>
      <c r="BC1848" s="1">
        <v>160</v>
      </c>
      <c r="BD1848" s="1" t="s">
        <v>71</v>
      </c>
      <c r="BE1848" s="1" t="s">
        <v>28485</v>
      </c>
      <c r="BF1848" s="1" t="str">
        <f>HYPERLINK("http://dx.doi.org/10.1016/j.scitotenv.2019.06.075","http://dx.doi.org/10.1016/j.scitotenv.2019.06.075")</f>
        <v>http://dx.doi.org/10.1016/j.scitotenv.2019.06.075</v>
      </c>
      <c r="BG1848" s="1" t="s">
        <v>71</v>
      </c>
      <c r="BH1848" s="1" t="s">
        <v>71</v>
      </c>
      <c r="BI1848" s="1">
        <v>9</v>
      </c>
      <c r="BJ1848" s="1" t="s">
        <v>137</v>
      </c>
      <c r="BK1848" s="1" t="s">
        <v>240</v>
      </c>
      <c r="BL1848" s="1" t="s">
        <v>138</v>
      </c>
      <c r="BM1848" s="1" t="s">
        <v>28486</v>
      </c>
      <c r="BN1848" s="1">
        <v>31207505</v>
      </c>
      <c r="BO1848" s="1" t="s">
        <v>71</v>
      </c>
      <c r="BP1848" s="1" t="s">
        <v>71</v>
      </c>
      <c r="BQ1848" s="1" t="s">
        <v>71</v>
      </c>
    </row>
    <row r="1849" spans="1:69">
      <c r="A1849" s="1" t="s">
        <v>69</v>
      </c>
      <c r="B1849" s="1" t="s">
        <v>28487</v>
      </c>
      <c r="C1849" s="1" t="s">
        <v>71</v>
      </c>
      <c r="D1849" s="1" t="s">
        <v>71</v>
      </c>
      <c r="E1849" s="1" t="s">
        <v>71</v>
      </c>
      <c r="F1849" s="1" t="s">
        <v>28488</v>
      </c>
      <c r="G1849" s="1" t="s">
        <v>71</v>
      </c>
      <c r="H1849" s="1" t="s">
        <v>71</v>
      </c>
      <c r="I1849" s="1" t="s">
        <v>28489</v>
      </c>
      <c r="J1849" s="1" t="s">
        <v>144</v>
      </c>
      <c r="K1849" s="1" t="s">
        <v>71</v>
      </c>
      <c r="L1849" s="1" t="s">
        <v>71</v>
      </c>
      <c r="M1849" s="1" t="s">
        <v>74</v>
      </c>
      <c r="N1849" s="1" t="s">
        <v>75</v>
      </c>
      <c r="O1849" s="1" t="s">
        <v>71</v>
      </c>
      <c r="P1849" s="1" t="s">
        <v>71</v>
      </c>
      <c r="Q1849" s="1" t="s">
        <v>71</v>
      </c>
      <c r="R1849" s="1" t="s">
        <v>71</v>
      </c>
      <c r="S1849" s="1" t="s">
        <v>71</v>
      </c>
      <c r="T1849" s="1" t="s">
        <v>28490</v>
      </c>
      <c r="U1849" s="1" t="s">
        <v>28491</v>
      </c>
      <c r="V1849" s="1" t="s">
        <v>28492</v>
      </c>
      <c r="W1849" s="1" t="s">
        <v>28493</v>
      </c>
      <c r="X1849" s="1" t="s">
        <v>71</v>
      </c>
      <c r="Y1849" s="1" t="s">
        <v>28494</v>
      </c>
      <c r="Z1849" s="1" t="s">
        <v>28495</v>
      </c>
      <c r="AA1849" s="1" t="s">
        <v>28496</v>
      </c>
      <c r="AB1849" s="1" t="s">
        <v>71</v>
      </c>
      <c r="AC1849" s="1" t="s">
        <v>28497</v>
      </c>
      <c r="AD1849" s="1" t="s">
        <v>5446</v>
      </c>
      <c r="AE1849" s="1" t="s">
        <v>28498</v>
      </c>
      <c r="AF1849" s="1" t="s">
        <v>71</v>
      </c>
      <c r="AG1849" s="1">
        <v>41</v>
      </c>
      <c r="AH1849" s="1">
        <v>3</v>
      </c>
      <c r="AI1849" s="1">
        <v>4</v>
      </c>
      <c r="AJ1849" s="1">
        <v>17</v>
      </c>
      <c r="AK1849" s="1">
        <v>51</v>
      </c>
      <c r="AL1849" s="1" t="s">
        <v>156</v>
      </c>
      <c r="AM1849" s="1" t="s">
        <v>157</v>
      </c>
      <c r="AN1849" s="1" t="s">
        <v>158</v>
      </c>
      <c r="AO1849" s="1" t="s">
        <v>159</v>
      </c>
      <c r="AP1849" s="1" t="s">
        <v>160</v>
      </c>
      <c r="AQ1849" s="1" t="s">
        <v>71</v>
      </c>
      <c r="AR1849" s="1" t="s">
        <v>161</v>
      </c>
      <c r="AS1849" s="1" t="s">
        <v>162</v>
      </c>
      <c r="AT1849" s="1" t="s">
        <v>163</v>
      </c>
      <c r="AU1849" s="1">
        <v>2021</v>
      </c>
      <c r="AV1849" s="1">
        <v>769</v>
      </c>
      <c r="AW1849" s="1" t="s">
        <v>71</v>
      </c>
      <c r="AX1849" s="1" t="s">
        <v>71</v>
      </c>
      <c r="AY1849" s="1" t="s">
        <v>71</v>
      </c>
      <c r="AZ1849" s="1" t="s">
        <v>71</v>
      </c>
      <c r="BA1849" s="1" t="s">
        <v>71</v>
      </c>
      <c r="BB1849" s="1" t="s">
        <v>71</v>
      </c>
      <c r="BC1849" s="1" t="s">
        <v>71</v>
      </c>
      <c r="BD1849" s="1">
        <v>144658</v>
      </c>
      <c r="BE1849" s="1" t="s">
        <v>28499</v>
      </c>
      <c r="BF1849" s="1" t="str">
        <f>HYPERLINK("http://dx.doi.org/10.1016/j.scitotenv.2020.144658","http://dx.doi.org/10.1016/j.scitotenv.2020.144658")</f>
        <v>http://dx.doi.org/10.1016/j.scitotenv.2020.144658</v>
      </c>
      <c r="BG1849" s="1" t="s">
        <v>71</v>
      </c>
      <c r="BH1849" s="1" t="s">
        <v>635</v>
      </c>
      <c r="BI1849" s="1">
        <v>14</v>
      </c>
      <c r="BJ1849" s="1" t="s">
        <v>137</v>
      </c>
      <c r="BK1849" s="1" t="s">
        <v>93</v>
      </c>
      <c r="BL1849" s="1" t="s">
        <v>138</v>
      </c>
      <c r="BM1849" s="1" t="s">
        <v>28500</v>
      </c>
      <c r="BN1849" s="1">
        <v>33486166</v>
      </c>
      <c r="BO1849" s="1" t="s">
        <v>71</v>
      </c>
      <c r="BP1849" s="1" t="s">
        <v>71</v>
      </c>
      <c r="BQ1849" s="1" t="s">
        <v>71</v>
      </c>
    </row>
    <row r="1850" spans="1:69">
      <c r="A1850" s="1" t="s">
        <v>69</v>
      </c>
      <c r="B1850" s="1" t="s">
        <v>28501</v>
      </c>
      <c r="C1850" s="1" t="s">
        <v>71</v>
      </c>
      <c r="D1850" s="1" t="s">
        <v>71</v>
      </c>
      <c r="E1850" s="1" t="s">
        <v>71</v>
      </c>
      <c r="F1850" s="1" t="s">
        <v>28502</v>
      </c>
      <c r="G1850" s="1" t="s">
        <v>71</v>
      </c>
      <c r="H1850" s="1" t="s">
        <v>71</v>
      </c>
      <c r="I1850" s="1" t="s">
        <v>28503</v>
      </c>
      <c r="J1850" s="1" t="s">
        <v>144</v>
      </c>
      <c r="K1850" s="1" t="s">
        <v>71</v>
      </c>
      <c r="L1850" s="1" t="s">
        <v>71</v>
      </c>
      <c r="M1850" s="1" t="s">
        <v>74</v>
      </c>
      <c r="N1850" s="1" t="s">
        <v>75</v>
      </c>
      <c r="O1850" s="1" t="s">
        <v>71</v>
      </c>
      <c r="P1850" s="1" t="s">
        <v>71</v>
      </c>
      <c r="Q1850" s="1" t="s">
        <v>71</v>
      </c>
      <c r="R1850" s="1" t="s">
        <v>71</v>
      </c>
      <c r="S1850" s="1" t="s">
        <v>71</v>
      </c>
      <c r="T1850" s="1" t="s">
        <v>28504</v>
      </c>
      <c r="U1850" s="1" t="s">
        <v>28505</v>
      </c>
      <c r="V1850" s="1" t="s">
        <v>28506</v>
      </c>
      <c r="W1850" s="1" t="s">
        <v>28507</v>
      </c>
      <c r="X1850" s="1" t="s">
        <v>71</v>
      </c>
      <c r="Y1850" s="1" t="s">
        <v>28508</v>
      </c>
      <c r="Z1850" s="1" t="s">
        <v>28509</v>
      </c>
      <c r="AA1850" s="1" t="s">
        <v>28510</v>
      </c>
      <c r="AB1850" s="1" t="s">
        <v>28511</v>
      </c>
      <c r="AC1850" s="1" t="s">
        <v>28512</v>
      </c>
      <c r="AD1850" s="1" t="s">
        <v>28513</v>
      </c>
      <c r="AE1850" s="1" t="s">
        <v>28514</v>
      </c>
      <c r="AF1850" s="1" t="s">
        <v>71</v>
      </c>
      <c r="AG1850" s="1">
        <v>120</v>
      </c>
      <c r="AH1850" s="1">
        <v>15</v>
      </c>
      <c r="AI1850" s="1">
        <v>15</v>
      </c>
      <c r="AJ1850" s="1">
        <v>20</v>
      </c>
      <c r="AK1850" s="1">
        <v>64</v>
      </c>
      <c r="AL1850" s="1" t="s">
        <v>156</v>
      </c>
      <c r="AM1850" s="1" t="s">
        <v>157</v>
      </c>
      <c r="AN1850" s="1" t="s">
        <v>158</v>
      </c>
      <c r="AO1850" s="1" t="s">
        <v>159</v>
      </c>
      <c r="AP1850" s="1" t="s">
        <v>160</v>
      </c>
      <c r="AQ1850" s="1" t="s">
        <v>71</v>
      </c>
      <c r="AR1850" s="1" t="s">
        <v>161</v>
      </c>
      <c r="AS1850" s="1" t="s">
        <v>162</v>
      </c>
      <c r="AT1850" s="1" t="s">
        <v>13022</v>
      </c>
      <c r="AU1850" s="1">
        <v>2021</v>
      </c>
      <c r="AV1850" s="1">
        <v>768</v>
      </c>
      <c r="AW1850" s="1" t="s">
        <v>71</v>
      </c>
      <c r="AX1850" s="1" t="s">
        <v>71</v>
      </c>
      <c r="AY1850" s="1" t="s">
        <v>71</v>
      </c>
      <c r="AZ1850" s="1" t="s">
        <v>71</v>
      </c>
      <c r="BA1850" s="1" t="s">
        <v>71</v>
      </c>
      <c r="BB1850" s="1" t="s">
        <v>71</v>
      </c>
      <c r="BC1850" s="1" t="s">
        <v>71</v>
      </c>
      <c r="BD1850" s="1">
        <v>144859</v>
      </c>
      <c r="BE1850" s="1" t="s">
        <v>28515</v>
      </c>
      <c r="BF1850" s="1" t="str">
        <f>HYPERLINK("http://dx.doi.org/10.1016/j.scitotenv.2020.144859","http://dx.doi.org/10.1016/j.scitotenv.2020.144859")</f>
        <v>http://dx.doi.org/10.1016/j.scitotenv.2020.144859</v>
      </c>
      <c r="BG1850" s="1" t="s">
        <v>71</v>
      </c>
      <c r="BH1850" s="1" t="s">
        <v>635</v>
      </c>
      <c r="BI1850" s="1">
        <v>14</v>
      </c>
      <c r="BJ1850" s="1" t="s">
        <v>137</v>
      </c>
      <c r="BK1850" s="1" t="s">
        <v>240</v>
      </c>
      <c r="BL1850" s="1" t="s">
        <v>138</v>
      </c>
      <c r="BM1850" s="1" t="s">
        <v>28516</v>
      </c>
      <c r="BN1850" s="1">
        <v>33450691</v>
      </c>
      <c r="BO1850" s="1" t="s">
        <v>71</v>
      </c>
      <c r="BP1850" s="1" t="s">
        <v>71</v>
      </c>
      <c r="BQ1850" s="1" t="s">
        <v>71</v>
      </c>
    </row>
    <row r="1851" spans="1:69">
      <c r="A1851" s="3" t="s">
        <v>69</v>
      </c>
      <c r="B1851" s="3" t="s">
        <v>28517</v>
      </c>
      <c r="C1851" s="3" t="s">
        <v>71</v>
      </c>
      <c r="D1851" s="3" t="s">
        <v>71</v>
      </c>
      <c r="E1851" s="3" t="s">
        <v>71</v>
      </c>
      <c r="F1851" s="3" t="s">
        <v>28518</v>
      </c>
      <c r="G1851" s="3" t="s">
        <v>71</v>
      </c>
      <c r="H1851" s="3" t="s">
        <v>71</v>
      </c>
      <c r="I1851" s="3" t="s">
        <v>28519</v>
      </c>
      <c r="J1851" s="3" t="s">
        <v>144</v>
      </c>
      <c r="K1851" s="3" t="s">
        <v>71</v>
      </c>
      <c r="L1851" s="3" t="s">
        <v>71</v>
      </c>
      <c r="M1851" s="3" t="s">
        <v>74</v>
      </c>
      <c r="N1851" s="3" t="s">
        <v>117</v>
      </c>
      <c r="O1851" s="3" t="s">
        <v>71</v>
      </c>
      <c r="P1851" s="3" t="s">
        <v>71</v>
      </c>
      <c r="Q1851" s="3" t="s">
        <v>71</v>
      </c>
      <c r="R1851" s="3" t="s">
        <v>71</v>
      </c>
      <c r="S1851" s="3" t="s">
        <v>71</v>
      </c>
      <c r="T1851" s="3" t="s">
        <v>28520</v>
      </c>
      <c r="U1851" s="3" t="s">
        <v>28521</v>
      </c>
      <c r="V1851" s="3" t="s">
        <v>28522</v>
      </c>
      <c r="W1851" s="3" t="s">
        <v>28523</v>
      </c>
      <c r="X1851" s="3" t="s">
        <v>71</v>
      </c>
      <c r="Y1851" s="3" t="s">
        <v>28524</v>
      </c>
      <c r="Z1851" s="3" t="s">
        <v>28525</v>
      </c>
      <c r="AA1851" s="3" t="s">
        <v>28526</v>
      </c>
      <c r="AB1851" s="3" t="s">
        <v>28527</v>
      </c>
      <c r="AC1851" s="3" t="s">
        <v>28528</v>
      </c>
      <c r="AD1851" s="3" t="s">
        <v>28529</v>
      </c>
      <c r="AE1851" s="3" t="s">
        <v>28530</v>
      </c>
      <c r="AF1851" s="3" t="s">
        <v>71</v>
      </c>
      <c r="AG1851" s="3">
        <v>172</v>
      </c>
      <c r="AH1851" s="3">
        <v>51</v>
      </c>
      <c r="AI1851" s="3">
        <v>53</v>
      </c>
      <c r="AJ1851" s="3">
        <v>5</v>
      </c>
      <c r="AK1851" s="3">
        <v>138</v>
      </c>
      <c r="AL1851" s="3" t="s">
        <v>156</v>
      </c>
      <c r="AM1851" s="3" t="s">
        <v>157</v>
      </c>
      <c r="AN1851" s="3" t="s">
        <v>158</v>
      </c>
      <c r="AO1851" s="3" t="s">
        <v>159</v>
      </c>
      <c r="AP1851" s="3" t="s">
        <v>160</v>
      </c>
      <c r="AQ1851" s="3" t="s">
        <v>71</v>
      </c>
      <c r="AR1851" s="3" t="s">
        <v>161</v>
      </c>
      <c r="AS1851" s="3" t="s">
        <v>162</v>
      </c>
      <c r="AT1851" s="3" t="s">
        <v>163</v>
      </c>
      <c r="AU1851" s="3">
        <v>2017</v>
      </c>
      <c r="AV1851" s="3">
        <v>586</v>
      </c>
      <c r="AW1851" s="3" t="s">
        <v>71</v>
      </c>
      <c r="AX1851" s="3" t="s">
        <v>71</v>
      </c>
      <c r="AY1851" s="3" t="s">
        <v>71</v>
      </c>
      <c r="AZ1851" s="3" t="s">
        <v>71</v>
      </c>
      <c r="BA1851" s="3" t="s">
        <v>71</v>
      </c>
      <c r="BB1851" s="3">
        <v>952</v>
      </c>
      <c r="BC1851" s="3">
        <v>965</v>
      </c>
      <c r="BD1851" s="3" t="s">
        <v>71</v>
      </c>
      <c r="BE1851" s="3" t="s">
        <v>28531</v>
      </c>
      <c r="BF1851" s="3" t="str">
        <f>HYPERLINK("http://dx.doi.org/10.1016/j.scitotenv.2017.02.075","http://dx.doi.org/10.1016/j.scitotenv.2017.02.075")</f>
        <v>http://dx.doi.org/10.1016/j.scitotenv.2017.02.075</v>
      </c>
      <c r="BG1851" s="3" t="s">
        <v>71</v>
      </c>
      <c r="BH1851" s="3" t="s">
        <v>71</v>
      </c>
      <c r="BI1851" s="3">
        <v>14</v>
      </c>
      <c r="BJ1851" s="3" t="s">
        <v>137</v>
      </c>
      <c r="BK1851" s="3" t="s">
        <v>240</v>
      </c>
      <c r="BL1851" s="3" t="s">
        <v>138</v>
      </c>
      <c r="BM1851" s="3" t="s">
        <v>28532</v>
      </c>
      <c r="BN1851" s="3">
        <v>28214111</v>
      </c>
      <c r="BO1851" s="3" t="s">
        <v>71</v>
      </c>
      <c r="BP1851" s="3" t="s">
        <v>71</v>
      </c>
      <c r="BQ1851" s="3" t="s">
        <v>71</v>
      </c>
    </row>
    <row r="1852" spans="1:69">
      <c r="A1852" s="1" t="s">
        <v>69</v>
      </c>
      <c r="B1852" s="1" t="s">
        <v>28533</v>
      </c>
      <c r="C1852" s="1" t="s">
        <v>71</v>
      </c>
      <c r="D1852" s="1" t="s">
        <v>71</v>
      </c>
      <c r="E1852" s="1" t="s">
        <v>71</v>
      </c>
      <c r="F1852" s="1" t="s">
        <v>28534</v>
      </c>
      <c r="G1852" s="1" t="s">
        <v>71</v>
      </c>
      <c r="H1852" s="1" t="s">
        <v>71</v>
      </c>
      <c r="I1852" s="1" t="s">
        <v>28535</v>
      </c>
      <c r="J1852" s="1" t="s">
        <v>12372</v>
      </c>
      <c r="K1852" s="1" t="s">
        <v>71</v>
      </c>
      <c r="L1852" s="1" t="s">
        <v>71</v>
      </c>
      <c r="M1852" s="1" t="s">
        <v>74</v>
      </c>
      <c r="N1852" s="1" t="s">
        <v>75</v>
      </c>
      <c r="O1852" s="1" t="s">
        <v>71</v>
      </c>
      <c r="P1852" s="1" t="s">
        <v>71</v>
      </c>
      <c r="Q1852" s="1" t="s">
        <v>71</v>
      </c>
      <c r="R1852" s="1" t="s">
        <v>71</v>
      </c>
      <c r="S1852" s="1" t="s">
        <v>71</v>
      </c>
      <c r="T1852" s="1" t="s">
        <v>28536</v>
      </c>
      <c r="U1852" s="1" t="s">
        <v>28537</v>
      </c>
      <c r="V1852" s="1" t="s">
        <v>28538</v>
      </c>
      <c r="W1852" s="1" t="s">
        <v>28539</v>
      </c>
      <c r="X1852" s="1" t="s">
        <v>71</v>
      </c>
      <c r="Y1852" s="1" t="s">
        <v>28540</v>
      </c>
      <c r="Z1852" s="1" t="s">
        <v>28541</v>
      </c>
      <c r="AA1852" s="1" t="s">
        <v>71</v>
      </c>
      <c r="AB1852" s="1" t="s">
        <v>71</v>
      </c>
      <c r="AC1852" s="1" t="s">
        <v>28542</v>
      </c>
      <c r="AD1852" s="1" t="s">
        <v>28542</v>
      </c>
      <c r="AE1852" s="1" t="s">
        <v>28543</v>
      </c>
      <c r="AF1852" s="1" t="s">
        <v>71</v>
      </c>
      <c r="AG1852" s="1">
        <v>86</v>
      </c>
      <c r="AH1852" s="1">
        <v>0</v>
      </c>
      <c r="AI1852" s="1">
        <v>0</v>
      </c>
      <c r="AJ1852" s="1">
        <v>5</v>
      </c>
      <c r="AK1852" s="1">
        <v>6</v>
      </c>
      <c r="AL1852" s="1" t="s">
        <v>1834</v>
      </c>
      <c r="AM1852" s="1" t="s">
        <v>1835</v>
      </c>
      <c r="AN1852" s="1" t="s">
        <v>1836</v>
      </c>
      <c r="AO1852" s="1" t="s">
        <v>12382</v>
      </c>
      <c r="AP1852" s="1" t="s">
        <v>12383</v>
      </c>
      <c r="AQ1852" s="1" t="s">
        <v>71</v>
      </c>
      <c r="AR1852" s="1" t="s">
        <v>12384</v>
      </c>
      <c r="AS1852" s="1" t="s">
        <v>12385</v>
      </c>
      <c r="AT1852" s="1" t="s">
        <v>2033</v>
      </c>
      <c r="AU1852" s="1">
        <v>2021</v>
      </c>
      <c r="AV1852" s="1">
        <v>53</v>
      </c>
      <c r="AW1852" s="1">
        <v>1</v>
      </c>
      <c r="AX1852" s="1" t="s">
        <v>71</v>
      </c>
      <c r="AY1852" s="1" t="s">
        <v>71</v>
      </c>
      <c r="AZ1852" s="1" t="s">
        <v>71</v>
      </c>
      <c r="BA1852" s="1" t="s">
        <v>71</v>
      </c>
      <c r="BB1852" s="1">
        <v>179</v>
      </c>
      <c r="BC1852" s="1">
        <v>195</v>
      </c>
      <c r="BD1852" s="1" t="s">
        <v>71</v>
      </c>
      <c r="BE1852" s="1" t="s">
        <v>28544</v>
      </c>
      <c r="BF1852" s="1" t="str">
        <f>HYPERLINK("http://dx.doi.org/10.1080/15230430.2021.1940790","http://dx.doi.org/10.1080/15230430.2021.1940790")</f>
        <v>http://dx.doi.org/10.1080/15230430.2021.1940790</v>
      </c>
      <c r="BG1852" s="1" t="s">
        <v>71</v>
      </c>
      <c r="BH1852" s="1" t="s">
        <v>71</v>
      </c>
      <c r="BI1852" s="1">
        <v>17</v>
      </c>
      <c r="BJ1852" s="1" t="s">
        <v>10152</v>
      </c>
      <c r="BK1852" s="1" t="s">
        <v>93</v>
      </c>
      <c r="BL1852" s="1" t="s">
        <v>10153</v>
      </c>
      <c r="BM1852" s="1" t="s">
        <v>28545</v>
      </c>
      <c r="BN1852" s="1" t="s">
        <v>71</v>
      </c>
      <c r="BO1852" s="1" t="s">
        <v>598</v>
      </c>
      <c r="BP1852" s="1" t="s">
        <v>71</v>
      </c>
      <c r="BQ1852" s="1" t="s">
        <v>71</v>
      </c>
    </row>
    <row r="1853" spans="1:69">
      <c r="A1853" s="1" t="s">
        <v>69</v>
      </c>
      <c r="B1853" s="1" t="s">
        <v>28546</v>
      </c>
      <c r="C1853" s="1" t="s">
        <v>71</v>
      </c>
      <c r="D1853" s="1" t="s">
        <v>71</v>
      </c>
      <c r="E1853" s="1" t="s">
        <v>71</v>
      </c>
      <c r="F1853" s="1" t="s">
        <v>28547</v>
      </c>
      <c r="G1853" s="1" t="s">
        <v>71</v>
      </c>
      <c r="H1853" s="1" t="s">
        <v>71</v>
      </c>
      <c r="I1853" s="1" t="s">
        <v>28548</v>
      </c>
      <c r="J1853" s="1" t="s">
        <v>219</v>
      </c>
      <c r="K1853" s="1" t="s">
        <v>71</v>
      </c>
      <c r="L1853" s="1" t="s">
        <v>71</v>
      </c>
      <c r="M1853" s="1" t="s">
        <v>74</v>
      </c>
      <c r="N1853" s="1" t="s">
        <v>75</v>
      </c>
      <c r="O1853" s="1" t="s">
        <v>71</v>
      </c>
      <c r="P1853" s="1" t="s">
        <v>71</v>
      </c>
      <c r="Q1853" s="1" t="s">
        <v>71</v>
      </c>
      <c r="R1853" s="1" t="s">
        <v>71</v>
      </c>
      <c r="S1853" s="1" t="s">
        <v>71</v>
      </c>
      <c r="T1853" s="1" t="s">
        <v>28549</v>
      </c>
      <c r="U1853" s="1" t="s">
        <v>28550</v>
      </c>
      <c r="V1853" s="1" t="s">
        <v>28551</v>
      </c>
      <c r="W1853" s="1" t="s">
        <v>28552</v>
      </c>
      <c r="X1853" s="1" t="s">
        <v>71</v>
      </c>
      <c r="Y1853" s="1" t="s">
        <v>28553</v>
      </c>
      <c r="Z1853" s="1" t="s">
        <v>28554</v>
      </c>
      <c r="AA1853" s="1" t="s">
        <v>28555</v>
      </c>
      <c r="AB1853" s="1" t="s">
        <v>28556</v>
      </c>
      <c r="AC1853" s="1" t="s">
        <v>71</v>
      </c>
      <c r="AD1853" s="1" t="s">
        <v>71</v>
      </c>
      <c r="AE1853" s="1" t="s">
        <v>71</v>
      </c>
      <c r="AF1853" s="1" t="s">
        <v>71</v>
      </c>
      <c r="AG1853" s="1">
        <v>45</v>
      </c>
      <c r="AH1853" s="1">
        <v>1</v>
      </c>
      <c r="AI1853" s="1">
        <v>1</v>
      </c>
      <c r="AJ1853" s="1">
        <v>4</v>
      </c>
      <c r="AK1853" s="1">
        <v>6</v>
      </c>
      <c r="AL1853" s="1" t="s">
        <v>231</v>
      </c>
      <c r="AM1853" s="1" t="s">
        <v>232</v>
      </c>
      <c r="AN1853" s="1" t="s">
        <v>233</v>
      </c>
      <c r="AO1853" s="1" t="s">
        <v>71</v>
      </c>
      <c r="AP1853" s="1" t="s">
        <v>234</v>
      </c>
      <c r="AQ1853" s="1" t="s">
        <v>71</v>
      </c>
      <c r="AR1853" s="1" t="s">
        <v>235</v>
      </c>
      <c r="AS1853" s="1" t="s">
        <v>236</v>
      </c>
      <c r="AT1853" s="1" t="s">
        <v>524</v>
      </c>
      <c r="AU1853" s="1">
        <v>2021</v>
      </c>
      <c r="AV1853" s="1">
        <v>13</v>
      </c>
      <c r="AW1853" s="1">
        <v>14</v>
      </c>
      <c r="AX1853" s="1" t="s">
        <v>71</v>
      </c>
      <c r="AY1853" s="1" t="s">
        <v>71</v>
      </c>
      <c r="AZ1853" s="1" t="s">
        <v>71</v>
      </c>
      <c r="BA1853" s="1" t="s">
        <v>71</v>
      </c>
      <c r="BB1853" s="1" t="s">
        <v>71</v>
      </c>
      <c r="BC1853" s="1" t="s">
        <v>71</v>
      </c>
      <c r="BD1853" s="1">
        <v>7762</v>
      </c>
      <c r="BE1853" s="1" t="s">
        <v>28557</v>
      </c>
      <c r="BF1853" s="1" t="str">
        <f>HYPERLINK("http://dx.doi.org/10.3390/su13147762","http://dx.doi.org/10.3390/su13147762")</f>
        <v>http://dx.doi.org/10.3390/su13147762</v>
      </c>
      <c r="BG1853" s="1" t="s">
        <v>71</v>
      </c>
      <c r="BH1853" s="1" t="s">
        <v>71</v>
      </c>
      <c r="BI1853" s="1">
        <v>13</v>
      </c>
      <c r="BJ1853" s="1" t="s">
        <v>239</v>
      </c>
      <c r="BK1853" s="1" t="s">
        <v>240</v>
      </c>
      <c r="BL1853" s="1" t="s">
        <v>241</v>
      </c>
      <c r="BM1853" s="1" t="s">
        <v>28558</v>
      </c>
      <c r="BN1853" s="1" t="s">
        <v>71</v>
      </c>
      <c r="BO1853" s="1" t="s">
        <v>598</v>
      </c>
      <c r="BP1853" s="1" t="s">
        <v>71</v>
      </c>
      <c r="BQ1853" s="1" t="s">
        <v>71</v>
      </c>
    </row>
    <row r="1854" spans="1:69">
      <c r="A1854" s="3" t="s">
        <v>558</v>
      </c>
      <c r="B1854" s="3" t="s">
        <v>28559</v>
      </c>
      <c r="C1854" s="3" t="s">
        <v>71</v>
      </c>
      <c r="D1854" s="3" t="s">
        <v>71</v>
      </c>
      <c r="E1854" s="3" t="s">
        <v>1099</v>
      </c>
      <c r="F1854" s="3" t="s">
        <v>28560</v>
      </c>
      <c r="G1854" s="3" t="s">
        <v>71</v>
      </c>
      <c r="H1854" s="3" t="s">
        <v>71</v>
      </c>
      <c r="I1854" s="3" t="s">
        <v>28561</v>
      </c>
      <c r="J1854" s="3" t="s">
        <v>28562</v>
      </c>
      <c r="K1854" s="3" t="s">
        <v>1103</v>
      </c>
      <c r="L1854" s="3" t="s">
        <v>71</v>
      </c>
      <c r="M1854" s="3" t="s">
        <v>74</v>
      </c>
      <c r="N1854" s="3" t="s">
        <v>565</v>
      </c>
      <c r="O1854" s="3" t="s">
        <v>14634</v>
      </c>
      <c r="P1854" s="3" t="s">
        <v>14635</v>
      </c>
      <c r="Q1854" s="3" t="s">
        <v>1106</v>
      </c>
      <c r="R1854" s="3" t="s">
        <v>14636</v>
      </c>
      <c r="S1854" s="3" t="s">
        <v>71</v>
      </c>
      <c r="T1854" s="3" t="s">
        <v>28563</v>
      </c>
      <c r="U1854" s="3" t="s">
        <v>71</v>
      </c>
      <c r="V1854" s="3" t="s">
        <v>28564</v>
      </c>
      <c r="W1854" s="3" t="s">
        <v>28565</v>
      </c>
      <c r="X1854" s="3" t="s">
        <v>71</v>
      </c>
      <c r="Y1854" s="3" t="s">
        <v>28566</v>
      </c>
      <c r="Z1854" s="3" t="s">
        <v>71</v>
      </c>
      <c r="AA1854" s="3" t="s">
        <v>28567</v>
      </c>
      <c r="AB1854" s="3" t="s">
        <v>28568</v>
      </c>
      <c r="AC1854" s="3" t="s">
        <v>71</v>
      </c>
      <c r="AD1854" s="3" t="s">
        <v>71</v>
      </c>
      <c r="AE1854" s="3" t="s">
        <v>71</v>
      </c>
      <c r="AF1854" s="3" t="s">
        <v>71</v>
      </c>
      <c r="AG1854" s="3">
        <v>26</v>
      </c>
      <c r="AH1854" s="3">
        <v>0</v>
      </c>
      <c r="AI1854" s="3">
        <v>0</v>
      </c>
      <c r="AJ1854" s="3">
        <v>0</v>
      </c>
      <c r="AK1854" s="3">
        <v>14</v>
      </c>
      <c r="AL1854" s="3" t="s">
        <v>1113</v>
      </c>
      <c r="AM1854" s="3" t="s">
        <v>365</v>
      </c>
      <c r="AN1854" s="3" t="s">
        <v>1114</v>
      </c>
      <c r="AO1854" s="3" t="s">
        <v>1115</v>
      </c>
      <c r="AP1854" s="3" t="s">
        <v>71</v>
      </c>
      <c r="AQ1854" s="3" t="s">
        <v>71</v>
      </c>
      <c r="AR1854" s="3" t="s">
        <v>1117</v>
      </c>
      <c r="AS1854" s="3" t="s">
        <v>71</v>
      </c>
      <c r="AT1854" s="3" t="s">
        <v>71</v>
      </c>
      <c r="AU1854" s="3">
        <v>2012</v>
      </c>
      <c r="AV1854" s="3" t="s">
        <v>71</v>
      </c>
      <c r="AW1854" s="3" t="s">
        <v>71</v>
      </c>
      <c r="AX1854" s="3" t="s">
        <v>71</v>
      </c>
      <c r="AY1854" s="3" t="s">
        <v>71</v>
      </c>
      <c r="AZ1854" s="3" t="s">
        <v>71</v>
      </c>
      <c r="BA1854" s="3" t="s">
        <v>71</v>
      </c>
      <c r="BB1854" s="3">
        <v>427</v>
      </c>
      <c r="BC1854" s="3">
        <v>436</v>
      </c>
      <c r="BD1854" s="3" t="s">
        <v>71</v>
      </c>
      <c r="BE1854" s="3" t="s">
        <v>71</v>
      </c>
      <c r="BF1854" s="3" t="s">
        <v>71</v>
      </c>
      <c r="BG1854" s="3" t="s">
        <v>71</v>
      </c>
      <c r="BH1854" s="3" t="s">
        <v>71</v>
      </c>
      <c r="BI1854" s="3">
        <v>10</v>
      </c>
      <c r="BJ1854" s="3" t="s">
        <v>28569</v>
      </c>
      <c r="BK1854" s="3" t="s">
        <v>1223</v>
      </c>
      <c r="BL1854" s="3" t="s">
        <v>28570</v>
      </c>
      <c r="BM1854" s="3" t="s">
        <v>28571</v>
      </c>
      <c r="BN1854" s="3" t="s">
        <v>71</v>
      </c>
      <c r="BO1854" s="3" t="s">
        <v>71</v>
      </c>
      <c r="BP1854" s="3" t="s">
        <v>71</v>
      </c>
      <c r="BQ1854" s="3" t="s">
        <v>71</v>
      </c>
    </row>
    <row r="1855" spans="1:69">
      <c r="A1855" s="1" t="s">
        <v>69</v>
      </c>
      <c r="B1855" s="1" t="s">
        <v>28572</v>
      </c>
      <c r="C1855" s="1" t="s">
        <v>71</v>
      </c>
      <c r="D1855" s="1" t="s">
        <v>71</v>
      </c>
      <c r="E1855" s="1" t="s">
        <v>71</v>
      </c>
      <c r="F1855" s="1" t="s">
        <v>28573</v>
      </c>
      <c r="G1855" s="1" t="s">
        <v>71</v>
      </c>
      <c r="H1855" s="1" t="s">
        <v>71</v>
      </c>
      <c r="I1855" s="1" t="s">
        <v>28574</v>
      </c>
      <c r="J1855" s="1" t="s">
        <v>219</v>
      </c>
      <c r="K1855" s="1" t="s">
        <v>71</v>
      </c>
      <c r="L1855" s="1" t="s">
        <v>71</v>
      </c>
      <c r="M1855" s="1" t="s">
        <v>74</v>
      </c>
      <c r="N1855" s="1" t="s">
        <v>75</v>
      </c>
      <c r="O1855" s="1" t="s">
        <v>71</v>
      </c>
      <c r="P1855" s="1" t="s">
        <v>71</v>
      </c>
      <c r="Q1855" s="1" t="s">
        <v>71</v>
      </c>
      <c r="R1855" s="1" t="s">
        <v>71</v>
      </c>
      <c r="S1855" s="1" t="s">
        <v>71</v>
      </c>
      <c r="T1855" s="1" t="s">
        <v>28575</v>
      </c>
      <c r="U1855" s="1" t="s">
        <v>28576</v>
      </c>
      <c r="V1855" s="1" t="s">
        <v>28577</v>
      </c>
      <c r="W1855" s="1" t="s">
        <v>28578</v>
      </c>
      <c r="X1855" s="1" t="s">
        <v>71</v>
      </c>
      <c r="Y1855" s="1" t="s">
        <v>28579</v>
      </c>
      <c r="Z1855" s="1" t="s">
        <v>28580</v>
      </c>
      <c r="AA1855" s="1" t="s">
        <v>27968</v>
      </c>
      <c r="AB1855" s="1" t="s">
        <v>27969</v>
      </c>
      <c r="AC1855" s="1" t="s">
        <v>28581</v>
      </c>
      <c r="AD1855" s="1" t="s">
        <v>28582</v>
      </c>
      <c r="AE1855" s="1" t="s">
        <v>28583</v>
      </c>
      <c r="AF1855" s="1" t="s">
        <v>71</v>
      </c>
      <c r="AG1855" s="1">
        <v>68</v>
      </c>
      <c r="AH1855" s="1">
        <v>6</v>
      </c>
      <c r="AI1855" s="1">
        <v>6</v>
      </c>
      <c r="AJ1855" s="1">
        <v>2</v>
      </c>
      <c r="AK1855" s="1">
        <v>4</v>
      </c>
      <c r="AL1855" s="1" t="s">
        <v>231</v>
      </c>
      <c r="AM1855" s="1" t="s">
        <v>232</v>
      </c>
      <c r="AN1855" s="1" t="s">
        <v>233</v>
      </c>
      <c r="AO1855" s="1" t="s">
        <v>71</v>
      </c>
      <c r="AP1855" s="1" t="s">
        <v>234</v>
      </c>
      <c r="AQ1855" s="1" t="s">
        <v>71</v>
      </c>
      <c r="AR1855" s="1" t="s">
        <v>235</v>
      </c>
      <c r="AS1855" s="1" t="s">
        <v>236</v>
      </c>
      <c r="AT1855" s="1" t="s">
        <v>4284</v>
      </c>
      <c r="AU1855" s="1">
        <v>2020</v>
      </c>
      <c r="AV1855" s="1">
        <v>12</v>
      </c>
      <c r="AW1855" s="1">
        <v>5</v>
      </c>
      <c r="AX1855" s="1" t="s">
        <v>71</v>
      </c>
      <c r="AY1855" s="1" t="s">
        <v>71</v>
      </c>
      <c r="AZ1855" s="1" t="s">
        <v>71</v>
      </c>
      <c r="BA1855" s="1" t="s">
        <v>71</v>
      </c>
      <c r="BB1855" s="1" t="s">
        <v>71</v>
      </c>
      <c r="BC1855" s="1" t="s">
        <v>71</v>
      </c>
      <c r="BD1855" s="1">
        <v>2051</v>
      </c>
      <c r="BE1855" s="1" t="s">
        <v>28584</v>
      </c>
      <c r="BF1855" s="1" t="str">
        <f>HYPERLINK("http://dx.doi.org/10.3390/su12052051","http://dx.doi.org/10.3390/su12052051")</f>
        <v>http://dx.doi.org/10.3390/su12052051</v>
      </c>
      <c r="BG1855" s="1" t="s">
        <v>71</v>
      </c>
      <c r="BH1855" s="1" t="s">
        <v>71</v>
      </c>
      <c r="BI1855" s="1">
        <v>22</v>
      </c>
      <c r="BJ1855" s="1" t="s">
        <v>239</v>
      </c>
      <c r="BK1855" s="1" t="s">
        <v>240</v>
      </c>
      <c r="BL1855" s="1" t="s">
        <v>241</v>
      </c>
      <c r="BM1855" s="1" t="s">
        <v>8681</v>
      </c>
      <c r="BN1855" s="1" t="s">
        <v>71</v>
      </c>
      <c r="BO1855" s="1" t="s">
        <v>243</v>
      </c>
      <c r="BP1855" s="1" t="s">
        <v>71</v>
      </c>
      <c r="BQ1855" s="1" t="s">
        <v>71</v>
      </c>
    </row>
    <row r="1856" spans="1:69">
      <c r="A1856" s="3" t="s">
        <v>69</v>
      </c>
      <c r="B1856" s="3" t="s">
        <v>28585</v>
      </c>
      <c r="C1856" s="3" t="s">
        <v>71</v>
      </c>
      <c r="D1856" s="3" t="s">
        <v>71</v>
      </c>
      <c r="E1856" s="3" t="s">
        <v>71</v>
      </c>
      <c r="F1856" s="3" t="s">
        <v>28585</v>
      </c>
      <c r="G1856" s="3" t="s">
        <v>71</v>
      </c>
      <c r="H1856" s="3" t="s">
        <v>71</v>
      </c>
      <c r="I1856" s="3" t="s">
        <v>28586</v>
      </c>
      <c r="J1856" s="3" t="s">
        <v>513</v>
      </c>
      <c r="K1856" s="3" t="s">
        <v>71</v>
      </c>
      <c r="L1856" s="3" t="s">
        <v>71</v>
      </c>
      <c r="M1856" s="3" t="s">
        <v>74</v>
      </c>
      <c r="N1856" s="3" t="s">
        <v>534</v>
      </c>
      <c r="O1856" s="3" t="s">
        <v>28587</v>
      </c>
      <c r="P1856" s="3" t="s">
        <v>6766</v>
      </c>
      <c r="Q1856" s="3" t="s">
        <v>6767</v>
      </c>
      <c r="R1856" s="3" t="s">
        <v>71</v>
      </c>
      <c r="S1856" s="3" t="s">
        <v>6768</v>
      </c>
      <c r="T1856" s="3" t="s">
        <v>28588</v>
      </c>
      <c r="U1856" s="3" t="s">
        <v>28589</v>
      </c>
      <c r="V1856" s="3" t="s">
        <v>28590</v>
      </c>
      <c r="W1856" s="3" t="s">
        <v>28591</v>
      </c>
      <c r="X1856" s="3" t="s">
        <v>71</v>
      </c>
      <c r="Y1856" s="3" t="s">
        <v>28592</v>
      </c>
      <c r="Z1856" s="3" t="s">
        <v>71</v>
      </c>
      <c r="AA1856" s="3" t="s">
        <v>28593</v>
      </c>
      <c r="AB1856" s="3" t="s">
        <v>28594</v>
      </c>
      <c r="AC1856" s="3" t="s">
        <v>71</v>
      </c>
      <c r="AD1856" s="3" t="s">
        <v>71</v>
      </c>
      <c r="AE1856" s="3" t="s">
        <v>71</v>
      </c>
      <c r="AF1856" s="3" t="s">
        <v>71</v>
      </c>
      <c r="AG1856" s="3">
        <v>39</v>
      </c>
      <c r="AH1856" s="3">
        <v>200</v>
      </c>
      <c r="AI1856" s="3">
        <v>213</v>
      </c>
      <c r="AJ1856" s="3">
        <v>1</v>
      </c>
      <c r="AK1856" s="3">
        <v>72</v>
      </c>
      <c r="AL1856" s="3" t="s">
        <v>1773</v>
      </c>
      <c r="AM1856" s="3" t="s">
        <v>157</v>
      </c>
      <c r="AN1856" s="3" t="s">
        <v>1774</v>
      </c>
      <c r="AO1856" s="3" t="s">
        <v>520</v>
      </c>
      <c r="AP1856" s="3" t="s">
        <v>71</v>
      </c>
      <c r="AQ1856" s="3" t="s">
        <v>71</v>
      </c>
      <c r="AR1856" s="3" t="s">
        <v>522</v>
      </c>
      <c r="AS1856" s="3" t="s">
        <v>523</v>
      </c>
      <c r="AT1856" s="3" t="s">
        <v>491</v>
      </c>
      <c r="AU1856" s="3">
        <v>2002</v>
      </c>
      <c r="AV1856" s="3">
        <v>88</v>
      </c>
      <c r="AW1856" s="3">
        <v>2</v>
      </c>
      <c r="AX1856" s="3" t="s">
        <v>71</v>
      </c>
      <c r="AY1856" s="3" t="s">
        <v>71</v>
      </c>
      <c r="AZ1856" s="3" t="s">
        <v>134</v>
      </c>
      <c r="BA1856" s="3" t="s">
        <v>71</v>
      </c>
      <c r="BB1856" s="3">
        <v>137</v>
      </c>
      <c r="BC1856" s="3">
        <v>146</v>
      </c>
      <c r="BD1856" s="3" t="s">
        <v>71</v>
      </c>
      <c r="BE1856" s="3" t="s">
        <v>28595</v>
      </c>
      <c r="BF1856" s="3" t="str">
        <f>HYPERLINK("http://dx.doi.org/10.1016/S0167-8809(01)00249-3","http://dx.doi.org/10.1016/S0167-8809(01)00249-3")</f>
        <v>http://dx.doi.org/10.1016/S0167-8809(01)00249-3</v>
      </c>
      <c r="BG1856" s="3" t="s">
        <v>71</v>
      </c>
      <c r="BH1856" s="3" t="s">
        <v>71</v>
      </c>
      <c r="BI1856" s="3">
        <v>10</v>
      </c>
      <c r="BJ1856" s="3" t="s">
        <v>527</v>
      </c>
      <c r="BK1856" s="3" t="s">
        <v>2725</v>
      </c>
      <c r="BL1856" s="3" t="s">
        <v>528</v>
      </c>
      <c r="BM1856" s="3" t="s">
        <v>6776</v>
      </c>
      <c r="BN1856" s="3" t="s">
        <v>71</v>
      </c>
      <c r="BO1856" s="3" t="s">
        <v>71</v>
      </c>
      <c r="BP1856" s="3" t="s">
        <v>71</v>
      </c>
      <c r="BQ1856" s="3" t="s">
        <v>71</v>
      </c>
    </row>
    <row r="1857" spans="1:69">
      <c r="A1857" s="3" t="s">
        <v>558</v>
      </c>
      <c r="B1857" s="3" t="s">
        <v>28596</v>
      </c>
      <c r="C1857" s="3" t="s">
        <v>71</v>
      </c>
      <c r="D1857" s="3" t="s">
        <v>28597</v>
      </c>
      <c r="E1857" s="3" t="s">
        <v>71</v>
      </c>
      <c r="F1857" s="3" t="s">
        <v>28598</v>
      </c>
      <c r="G1857" s="3" t="s">
        <v>71</v>
      </c>
      <c r="H1857" s="3" t="s">
        <v>71</v>
      </c>
      <c r="I1857" s="3" t="s">
        <v>28599</v>
      </c>
      <c r="J1857" s="3" t="s">
        <v>28600</v>
      </c>
      <c r="K1857" s="3" t="s">
        <v>28601</v>
      </c>
      <c r="L1857" s="3" t="s">
        <v>71</v>
      </c>
      <c r="M1857" s="3" t="s">
        <v>74</v>
      </c>
      <c r="N1857" s="3" t="s">
        <v>565</v>
      </c>
      <c r="O1857" s="3" t="s">
        <v>28602</v>
      </c>
      <c r="P1857" s="3" t="s">
        <v>28603</v>
      </c>
      <c r="Q1857" s="3" t="s">
        <v>28604</v>
      </c>
      <c r="R1857" s="3" t="s">
        <v>28605</v>
      </c>
      <c r="S1857" s="3" t="s">
        <v>28606</v>
      </c>
      <c r="T1857" s="3" t="s">
        <v>71</v>
      </c>
      <c r="U1857" s="3" t="s">
        <v>71</v>
      </c>
      <c r="V1857" s="3" t="s">
        <v>28607</v>
      </c>
      <c r="W1857" s="3" t="s">
        <v>28608</v>
      </c>
      <c r="X1857" s="3" t="s">
        <v>71</v>
      </c>
      <c r="Y1857" s="3" t="s">
        <v>28609</v>
      </c>
      <c r="Z1857" s="3" t="s">
        <v>28610</v>
      </c>
      <c r="AA1857" s="3" t="s">
        <v>28611</v>
      </c>
      <c r="AB1857" s="3" t="s">
        <v>28612</v>
      </c>
      <c r="AC1857" s="3" t="s">
        <v>28613</v>
      </c>
      <c r="AD1857" s="3" t="s">
        <v>28614</v>
      </c>
      <c r="AE1857" s="3" t="s">
        <v>28615</v>
      </c>
      <c r="AF1857" s="3" t="s">
        <v>71</v>
      </c>
      <c r="AG1857" s="3">
        <v>15</v>
      </c>
      <c r="AH1857" s="3">
        <v>6</v>
      </c>
      <c r="AI1857" s="3">
        <v>6</v>
      </c>
      <c r="AJ1857" s="3">
        <v>0</v>
      </c>
      <c r="AK1857" s="3">
        <v>21</v>
      </c>
      <c r="AL1857" s="3" t="s">
        <v>100</v>
      </c>
      <c r="AM1857" s="3" t="s">
        <v>101</v>
      </c>
      <c r="AN1857" s="3" t="s">
        <v>6870</v>
      </c>
      <c r="AO1857" s="3" t="s">
        <v>71</v>
      </c>
      <c r="AP1857" s="3" t="s">
        <v>71</v>
      </c>
      <c r="AQ1857" s="3" t="s">
        <v>28616</v>
      </c>
      <c r="AR1857" s="3" t="s">
        <v>28617</v>
      </c>
      <c r="AS1857" s="3" t="s">
        <v>71</v>
      </c>
      <c r="AT1857" s="3" t="s">
        <v>71</v>
      </c>
      <c r="AU1857" s="3">
        <v>2011</v>
      </c>
      <c r="AV1857" s="3">
        <v>1</v>
      </c>
      <c r="AW1857" s="3" t="s">
        <v>71</v>
      </c>
      <c r="AX1857" s="3" t="s">
        <v>71</v>
      </c>
      <c r="AY1857" s="3" t="s">
        <v>71</v>
      </c>
      <c r="AZ1857" s="3" t="s">
        <v>71</v>
      </c>
      <c r="BA1857" s="3" t="s">
        <v>71</v>
      </c>
      <c r="BB1857" s="3">
        <v>515</v>
      </c>
      <c r="BC1857" s="3" t="s">
        <v>2938</v>
      </c>
      <c r="BD1857" s="3" t="s">
        <v>71</v>
      </c>
      <c r="BE1857" s="3" t="s">
        <v>28618</v>
      </c>
      <c r="BF1857" s="3" t="str">
        <f>HYPERLINK("http://dx.doi.org/10.1007/978-94-007-0785-6_51","http://dx.doi.org/10.1007/978-94-007-0785-6_51")</f>
        <v>http://dx.doi.org/10.1007/978-94-007-0785-6_51</v>
      </c>
      <c r="BG1857" s="3" t="s">
        <v>71</v>
      </c>
      <c r="BH1857" s="3" t="s">
        <v>71</v>
      </c>
      <c r="BI1857" s="3">
        <v>4</v>
      </c>
      <c r="BJ1857" s="3" t="s">
        <v>28619</v>
      </c>
      <c r="BK1857" s="3" t="s">
        <v>1119</v>
      </c>
      <c r="BL1857" s="3" t="s">
        <v>13779</v>
      </c>
      <c r="BM1857" s="3" t="s">
        <v>28620</v>
      </c>
      <c r="BN1857" s="3" t="s">
        <v>71</v>
      </c>
      <c r="BO1857" s="3" t="s">
        <v>71</v>
      </c>
      <c r="BP1857" s="3" t="s">
        <v>71</v>
      </c>
      <c r="BQ1857" s="3" t="s">
        <v>71</v>
      </c>
    </row>
    <row r="1858" spans="1:69">
      <c r="A1858" s="1" t="s">
        <v>69</v>
      </c>
      <c r="B1858" s="1" t="s">
        <v>28621</v>
      </c>
      <c r="C1858" s="1" t="s">
        <v>71</v>
      </c>
      <c r="D1858" s="1" t="s">
        <v>71</v>
      </c>
      <c r="E1858" s="1" t="s">
        <v>71</v>
      </c>
      <c r="F1858" s="1" t="s">
        <v>28622</v>
      </c>
      <c r="G1858" s="1" t="s">
        <v>71</v>
      </c>
      <c r="H1858" s="1" t="s">
        <v>71</v>
      </c>
      <c r="I1858" s="1" t="s">
        <v>28623</v>
      </c>
      <c r="J1858" s="1" t="s">
        <v>434</v>
      </c>
      <c r="K1858" s="1" t="s">
        <v>71</v>
      </c>
      <c r="L1858" s="1" t="s">
        <v>71</v>
      </c>
      <c r="M1858" s="1" t="s">
        <v>74</v>
      </c>
      <c r="N1858" s="1" t="s">
        <v>75</v>
      </c>
      <c r="O1858" s="1" t="s">
        <v>71</v>
      </c>
      <c r="P1858" s="1" t="s">
        <v>71</v>
      </c>
      <c r="Q1858" s="1" t="s">
        <v>71</v>
      </c>
      <c r="R1858" s="1" t="s">
        <v>71</v>
      </c>
      <c r="S1858" s="1" t="s">
        <v>71</v>
      </c>
      <c r="T1858" s="1" t="s">
        <v>28624</v>
      </c>
      <c r="U1858" s="1" t="s">
        <v>28625</v>
      </c>
      <c r="V1858" s="1" t="s">
        <v>28626</v>
      </c>
      <c r="W1858" s="1" t="s">
        <v>28627</v>
      </c>
      <c r="X1858" s="1" t="s">
        <v>71</v>
      </c>
      <c r="Y1858" s="1" t="s">
        <v>28628</v>
      </c>
      <c r="Z1858" s="1" t="s">
        <v>28629</v>
      </c>
      <c r="AA1858" s="1" t="s">
        <v>28630</v>
      </c>
      <c r="AB1858" s="1" t="s">
        <v>28631</v>
      </c>
      <c r="AC1858" s="1" t="s">
        <v>71</v>
      </c>
      <c r="AD1858" s="1" t="s">
        <v>71</v>
      </c>
      <c r="AE1858" s="1" t="s">
        <v>71</v>
      </c>
      <c r="AF1858" s="1" t="s">
        <v>71</v>
      </c>
      <c r="AG1858" s="1">
        <v>54</v>
      </c>
      <c r="AH1858" s="1">
        <v>2</v>
      </c>
      <c r="AI1858" s="1">
        <v>2</v>
      </c>
      <c r="AJ1858" s="1">
        <v>4</v>
      </c>
      <c r="AK1858" s="1">
        <v>9</v>
      </c>
      <c r="AL1858" s="1" t="s">
        <v>231</v>
      </c>
      <c r="AM1858" s="1" t="s">
        <v>232</v>
      </c>
      <c r="AN1858" s="1" t="s">
        <v>233</v>
      </c>
      <c r="AO1858" s="1" t="s">
        <v>71</v>
      </c>
      <c r="AP1858" s="1" t="s">
        <v>446</v>
      </c>
      <c r="AQ1858" s="1" t="s">
        <v>71</v>
      </c>
      <c r="AR1858" s="1" t="s">
        <v>447</v>
      </c>
      <c r="AS1858" s="1" t="s">
        <v>448</v>
      </c>
      <c r="AT1858" s="1" t="s">
        <v>133</v>
      </c>
      <c r="AU1858" s="1">
        <v>2021</v>
      </c>
      <c r="AV1858" s="1">
        <v>12</v>
      </c>
      <c r="AW1858" s="1">
        <v>6</v>
      </c>
      <c r="AX1858" s="1" t="s">
        <v>71</v>
      </c>
      <c r="AY1858" s="1" t="s">
        <v>71</v>
      </c>
      <c r="AZ1858" s="1" t="s">
        <v>71</v>
      </c>
      <c r="BA1858" s="1" t="s">
        <v>71</v>
      </c>
      <c r="BB1858" s="1" t="s">
        <v>71</v>
      </c>
      <c r="BC1858" s="1" t="s">
        <v>71</v>
      </c>
      <c r="BD1858" s="1">
        <v>690</v>
      </c>
      <c r="BE1858" s="1" t="s">
        <v>28632</v>
      </c>
      <c r="BF1858" s="1" t="str">
        <f>HYPERLINK("http://dx.doi.org/10.3390/atmos12060690","http://dx.doi.org/10.3390/atmos12060690")</f>
        <v>http://dx.doi.org/10.3390/atmos12060690</v>
      </c>
      <c r="BG1858" s="1" t="s">
        <v>71</v>
      </c>
      <c r="BH1858" s="1" t="s">
        <v>71</v>
      </c>
      <c r="BI1858" s="1">
        <v>16</v>
      </c>
      <c r="BJ1858" s="1" t="s">
        <v>450</v>
      </c>
      <c r="BK1858" s="1" t="s">
        <v>93</v>
      </c>
      <c r="BL1858" s="1" t="s">
        <v>451</v>
      </c>
      <c r="BM1858" s="1" t="s">
        <v>28633</v>
      </c>
      <c r="BN1858" s="1" t="s">
        <v>71</v>
      </c>
      <c r="BO1858" s="1" t="s">
        <v>243</v>
      </c>
      <c r="BP1858" s="1" t="s">
        <v>71</v>
      </c>
      <c r="BQ1858" s="1" t="s">
        <v>71</v>
      </c>
    </row>
    <row r="1859" spans="1:69">
      <c r="A1859" s="1" t="s">
        <v>69</v>
      </c>
      <c r="B1859" s="1" t="s">
        <v>28634</v>
      </c>
      <c r="C1859" s="1" t="s">
        <v>71</v>
      </c>
      <c r="D1859" s="1" t="s">
        <v>71</v>
      </c>
      <c r="E1859" s="1" t="s">
        <v>71</v>
      </c>
      <c r="F1859" s="1" t="s">
        <v>28635</v>
      </c>
      <c r="G1859" s="1" t="s">
        <v>71</v>
      </c>
      <c r="H1859" s="1" t="s">
        <v>71</v>
      </c>
      <c r="I1859" s="1" t="s">
        <v>28636</v>
      </c>
      <c r="J1859" s="1" t="s">
        <v>144</v>
      </c>
      <c r="K1859" s="1" t="s">
        <v>71</v>
      </c>
      <c r="L1859" s="1" t="s">
        <v>71</v>
      </c>
      <c r="M1859" s="1" t="s">
        <v>74</v>
      </c>
      <c r="N1859" s="1" t="s">
        <v>117</v>
      </c>
      <c r="O1859" s="1" t="s">
        <v>71</v>
      </c>
      <c r="P1859" s="1" t="s">
        <v>71</v>
      </c>
      <c r="Q1859" s="1" t="s">
        <v>71</v>
      </c>
      <c r="R1859" s="1" t="s">
        <v>71</v>
      </c>
      <c r="S1859" s="1" t="s">
        <v>71</v>
      </c>
      <c r="T1859" s="1" t="s">
        <v>28637</v>
      </c>
      <c r="U1859" s="1" t="s">
        <v>28638</v>
      </c>
      <c r="V1859" s="1" t="s">
        <v>28639</v>
      </c>
      <c r="W1859" s="1" t="s">
        <v>28640</v>
      </c>
      <c r="X1859" s="1" t="s">
        <v>71</v>
      </c>
      <c r="Y1859" s="1" t="s">
        <v>28641</v>
      </c>
      <c r="Z1859" s="1" t="s">
        <v>28642</v>
      </c>
      <c r="AA1859" s="1" t="s">
        <v>71</v>
      </c>
      <c r="AB1859" s="1" t="s">
        <v>28643</v>
      </c>
      <c r="AC1859" s="1" t="s">
        <v>28644</v>
      </c>
      <c r="AD1859" s="1" t="s">
        <v>28645</v>
      </c>
      <c r="AE1859" s="1" t="s">
        <v>71</v>
      </c>
      <c r="AF1859" s="1" t="s">
        <v>71</v>
      </c>
      <c r="AG1859" s="1">
        <v>113</v>
      </c>
      <c r="AH1859" s="1">
        <v>25</v>
      </c>
      <c r="AI1859" s="1">
        <v>27</v>
      </c>
      <c r="AJ1859" s="1">
        <v>44</v>
      </c>
      <c r="AK1859" s="1">
        <v>216</v>
      </c>
      <c r="AL1859" s="1" t="s">
        <v>156</v>
      </c>
      <c r="AM1859" s="1" t="s">
        <v>157</v>
      </c>
      <c r="AN1859" s="1" t="s">
        <v>158</v>
      </c>
      <c r="AO1859" s="1" t="s">
        <v>159</v>
      </c>
      <c r="AP1859" s="1" t="s">
        <v>160</v>
      </c>
      <c r="AQ1859" s="1" t="s">
        <v>71</v>
      </c>
      <c r="AR1859" s="1" t="s">
        <v>161</v>
      </c>
      <c r="AS1859" s="1" t="s">
        <v>162</v>
      </c>
      <c r="AT1859" s="1" t="s">
        <v>704</v>
      </c>
      <c r="AU1859" s="1">
        <v>2021</v>
      </c>
      <c r="AV1859" s="1">
        <v>756</v>
      </c>
      <c r="AW1859" s="1" t="s">
        <v>71</v>
      </c>
      <c r="AX1859" s="1" t="s">
        <v>71</v>
      </c>
      <c r="AY1859" s="1" t="s">
        <v>71</v>
      </c>
      <c r="AZ1859" s="1" t="s">
        <v>71</v>
      </c>
      <c r="BA1859" s="1" t="s">
        <v>71</v>
      </c>
      <c r="BB1859" s="1" t="s">
        <v>71</v>
      </c>
      <c r="BC1859" s="1" t="s">
        <v>71</v>
      </c>
      <c r="BD1859" s="1">
        <v>144010</v>
      </c>
      <c r="BE1859" s="1" t="s">
        <v>28646</v>
      </c>
      <c r="BF1859" s="1" t="str">
        <f>HYPERLINK("http://dx.doi.org/10.1016/j.scitotenv.2020.144010","http://dx.doi.org/10.1016/j.scitotenv.2020.144010")</f>
        <v>http://dx.doi.org/10.1016/j.scitotenv.2020.144010</v>
      </c>
      <c r="BG1859" s="1" t="s">
        <v>71</v>
      </c>
      <c r="BH1859" s="1" t="s">
        <v>71</v>
      </c>
      <c r="BI1859" s="1">
        <v>12</v>
      </c>
      <c r="BJ1859" s="1" t="s">
        <v>137</v>
      </c>
      <c r="BK1859" s="1" t="s">
        <v>93</v>
      </c>
      <c r="BL1859" s="1" t="s">
        <v>138</v>
      </c>
      <c r="BM1859" s="1" t="s">
        <v>5398</v>
      </c>
      <c r="BN1859" s="1">
        <v>33310215</v>
      </c>
      <c r="BO1859" s="1" t="s">
        <v>190</v>
      </c>
      <c r="BP1859" s="1" t="s">
        <v>71</v>
      </c>
      <c r="BQ1859" s="1" t="s">
        <v>71</v>
      </c>
    </row>
    <row r="1860" spans="1:69">
      <c r="A1860" s="1" t="s">
        <v>69</v>
      </c>
      <c r="B1860" s="1" t="s">
        <v>28647</v>
      </c>
      <c r="C1860" s="1" t="s">
        <v>71</v>
      </c>
      <c r="D1860" s="1" t="s">
        <v>71</v>
      </c>
      <c r="E1860" s="1" t="s">
        <v>71</v>
      </c>
      <c r="F1860" s="1" t="s">
        <v>28648</v>
      </c>
      <c r="G1860" s="1" t="s">
        <v>71</v>
      </c>
      <c r="H1860" s="1" t="s">
        <v>71</v>
      </c>
      <c r="I1860" s="1" t="s">
        <v>28649</v>
      </c>
      <c r="J1860" s="1" t="s">
        <v>73</v>
      </c>
      <c r="K1860" s="1" t="s">
        <v>71</v>
      </c>
      <c r="L1860" s="1" t="s">
        <v>71</v>
      </c>
      <c r="M1860" s="1" t="s">
        <v>74</v>
      </c>
      <c r="N1860" s="1" t="s">
        <v>75</v>
      </c>
      <c r="O1860" s="1" t="s">
        <v>71</v>
      </c>
      <c r="P1860" s="1" t="s">
        <v>71</v>
      </c>
      <c r="Q1860" s="1" t="s">
        <v>71</v>
      </c>
      <c r="R1860" s="1" t="s">
        <v>71</v>
      </c>
      <c r="S1860" s="1" t="s">
        <v>71</v>
      </c>
      <c r="T1860" s="1" t="s">
        <v>28650</v>
      </c>
      <c r="U1860" s="1" t="s">
        <v>28651</v>
      </c>
      <c r="V1860" s="1" t="s">
        <v>28652</v>
      </c>
      <c r="W1860" s="1" t="s">
        <v>28653</v>
      </c>
      <c r="X1860" s="1" t="s">
        <v>71</v>
      </c>
      <c r="Y1860" s="1" t="s">
        <v>28654</v>
      </c>
      <c r="Z1860" s="1" t="s">
        <v>28655</v>
      </c>
      <c r="AA1860" s="1" t="s">
        <v>15755</v>
      </c>
      <c r="AB1860" s="1" t="s">
        <v>28656</v>
      </c>
      <c r="AC1860" s="1" t="s">
        <v>28657</v>
      </c>
      <c r="AD1860" s="1" t="s">
        <v>5446</v>
      </c>
      <c r="AE1860" s="1" t="s">
        <v>28658</v>
      </c>
      <c r="AF1860" s="1" t="s">
        <v>71</v>
      </c>
      <c r="AG1860" s="1">
        <v>55</v>
      </c>
      <c r="AH1860" s="1">
        <v>73</v>
      </c>
      <c r="AI1860" s="1">
        <v>73</v>
      </c>
      <c r="AJ1860" s="1">
        <v>24</v>
      </c>
      <c r="AK1860" s="1">
        <v>63</v>
      </c>
      <c r="AL1860" s="1" t="s">
        <v>82</v>
      </c>
      <c r="AM1860" s="1" t="s">
        <v>83</v>
      </c>
      <c r="AN1860" s="1" t="s">
        <v>84</v>
      </c>
      <c r="AO1860" s="1" t="s">
        <v>85</v>
      </c>
      <c r="AP1860" s="1" t="s">
        <v>86</v>
      </c>
      <c r="AQ1860" s="1" t="s">
        <v>71</v>
      </c>
      <c r="AR1860" s="1" t="s">
        <v>87</v>
      </c>
      <c r="AS1860" s="1" t="s">
        <v>88</v>
      </c>
      <c r="AT1860" s="1" t="s">
        <v>1375</v>
      </c>
      <c r="AU1860" s="1">
        <v>2020</v>
      </c>
      <c r="AV1860" s="1">
        <v>265</v>
      </c>
      <c r="AW1860" s="1" t="s">
        <v>71</v>
      </c>
      <c r="AX1860" s="1" t="s">
        <v>71</v>
      </c>
      <c r="AY1860" s="1" t="s">
        <v>71</v>
      </c>
      <c r="AZ1860" s="1" t="s">
        <v>71</v>
      </c>
      <c r="BA1860" s="1" t="s">
        <v>71</v>
      </c>
      <c r="BB1860" s="1" t="s">
        <v>71</v>
      </c>
      <c r="BC1860" s="1" t="s">
        <v>71</v>
      </c>
      <c r="BD1860" s="1">
        <v>121898</v>
      </c>
      <c r="BE1860" s="1" t="s">
        <v>28659</v>
      </c>
      <c r="BF1860" s="1" t="str">
        <f>HYPERLINK("http://dx.doi.org/10.1016/j.jclepro.2020.121898","http://dx.doi.org/10.1016/j.jclepro.2020.121898")</f>
        <v>http://dx.doi.org/10.1016/j.jclepro.2020.121898</v>
      </c>
      <c r="BG1860" s="1" t="s">
        <v>71</v>
      </c>
      <c r="BH1860" s="1" t="s">
        <v>71</v>
      </c>
      <c r="BI1860" s="1">
        <v>10</v>
      </c>
      <c r="BJ1860" s="1" t="s">
        <v>92</v>
      </c>
      <c r="BK1860" s="1" t="s">
        <v>93</v>
      </c>
      <c r="BL1860" s="1" t="s">
        <v>94</v>
      </c>
      <c r="BM1860" s="1" t="s">
        <v>28660</v>
      </c>
      <c r="BN1860" s="1" t="s">
        <v>71</v>
      </c>
      <c r="BO1860" s="1" t="s">
        <v>71</v>
      </c>
      <c r="BP1860" s="1" t="s">
        <v>2204</v>
      </c>
      <c r="BQ1860" s="1" t="s">
        <v>2205</v>
      </c>
    </row>
    <row r="1861" spans="1:69">
      <c r="A1861" s="1" t="s">
        <v>69</v>
      </c>
      <c r="B1861" s="1" t="s">
        <v>28661</v>
      </c>
      <c r="C1861" s="1" t="s">
        <v>71</v>
      </c>
      <c r="D1861" s="1" t="s">
        <v>71</v>
      </c>
      <c r="E1861" s="1" t="s">
        <v>71</v>
      </c>
      <c r="F1861" s="1" t="s">
        <v>28662</v>
      </c>
      <c r="G1861" s="1" t="s">
        <v>71</v>
      </c>
      <c r="H1861" s="1" t="s">
        <v>71</v>
      </c>
      <c r="I1861" s="1" t="s">
        <v>28663</v>
      </c>
      <c r="J1861" s="1" t="s">
        <v>219</v>
      </c>
      <c r="K1861" s="1" t="s">
        <v>71</v>
      </c>
      <c r="L1861" s="1" t="s">
        <v>71</v>
      </c>
      <c r="M1861" s="1" t="s">
        <v>74</v>
      </c>
      <c r="N1861" s="1" t="s">
        <v>75</v>
      </c>
      <c r="O1861" s="1" t="s">
        <v>71</v>
      </c>
      <c r="P1861" s="1" t="s">
        <v>71</v>
      </c>
      <c r="Q1861" s="1" t="s">
        <v>71</v>
      </c>
      <c r="R1861" s="1" t="s">
        <v>71</v>
      </c>
      <c r="S1861" s="1" t="s">
        <v>71</v>
      </c>
      <c r="T1861" s="1" t="s">
        <v>28664</v>
      </c>
      <c r="U1861" s="1" t="s">
        <v>28665</v>
      </c>
      <c r="V1861" s="1" t="s">
        <v>28666</v>
      </c>
      <c r="W1861" s="1" t="s">
        <v>28667</v>
      </c>
      <c r="X1861" s="1" t="s">
        <v>71</v>
      </c>
      <c r="Y1861" s="1" t="s">
        <v>28668</v>
      </c>
      <c r="Z1861" s="1" t="s">
        <v>28669</v>
      </c>
      <c r="AA1861" s="1" t="s">
        <v>28670</v>
      </c>
      <c r="AB1861" s="1" t="s">
        <v>28671</v>
      </c>
      <c r="AC1861" s="1" t="s">
        <v>71</v>
      </c>
      <c r="AD1861" s="1" t="s">
        <v>71</v>
      </c>
      <c r="AE1861" s="1" t="s">
        <v>71</v>
      </c>
      <c r="AF1861" s="1" t="s">
        <v>71</v>
      </c>
      <c r="AG1861" s="1">
        <v>159</v>
      </c>
      <c r="AH1861" s="1">
        <v>5</v>
      </c>
      <c r="AI1861" s="1">
        <v>5</v>
      </c>
      <c r="AJ1861" s="1">
        <v>27</v>
      </c>
      <c r="AK1861" s="1">
        <v>27</v>
      </c>
      <c r="AL1861" s="1" t="s">
        <v>231</v>
      </c>
      <c r="AM1861" s="1" t="s">
        <v>232</v>
      </c>
      <c r="AN1861" s="1" t="s">
        <v>233</v>
      </c>
      <c r="AO1861" s="1" t="s">
        <v>71</v>
      </c>
      <c r="AP1861" s="1" t="s">
        <v>234</v>
      </c>
      <c r="AQ1861" s="1" t="s">
        <v>71</v>
      </c>
      <c r="AR1861" s="1" t="s">
        <v>235</v>
      </c>
      <c r="AS1861" s="1" t="s">
        <v>236</v>
      </c>
      <c r="AT1861" s="1" t="s">
        <v>185</v>
      </c>
      <c r="AU1861" s="1">
        <v>2022</v>
      </c>
      <c r="AV1861" s="1">
        <v>14</v>
      </c>
      <c r="AW1861" s="1">
        <v>5</v>
      </c>
      <c r="AX1861" s="1" t="s">
        <v>71</v>
      </c>
      <c r="AY1861" s="1" t="s">
        <v>71</v>
      </c>
      <c r="AZ1861" s="1" t="s">
        <v>71</v>
      </c>
      <c r="BA1861" s="1" t="s">
        <v>71</v>
      </c>
      <c r="BB1861" s="1" t="s">
        <v>71</v>
      </c>
      <c r="BC1861" s="1" t="s">
        <v>71</v>
      </c>
      <c r="BD1861" s="1">
        <v>2481</v>
      </c>
      <c r="BE1861" s="1" t="s">
        <v>28672</v>
      </c>
      <c r="BF1861" s="1" t="str">
        <f>HYPERLINK("http://dx.doi.org/10.3390/su14052481","http://dx.doi.org/10.3390/su14052481")</f>
        <v>http://dx.doi.org/10.3390/su14052481</v>
      </c>
      <c r="BG1861" s="1" t="s">
        <v>71</v>
      </c>
      <c r="BH1861" s="1" t="s">
        <v>71</v>
      </c>
      <c r="BI1861" s="1">
        <v>27</v>
      </c>
      <c r="BJ1861" s="1" t="s">
        <v>239</v>
      </c>
      <c r="BK1861" s="1" t="s">
        <v>240</v>
      </c>
      <c r="BL1861" s="1" t="s">
        <v>241</v>
      </c>
      <c r="BM1861" s="1" t="s">
        <v>28673</v>
      </c>
      <c r="BN1861" s="1" t="s">
        <v>71</v>
      </c>
      <c r="BO1861" s="1" t="s">
        <v>287</v>
      </c>
      <c r="BP1861" s="1" t="s">
        <v>71</v>
      </c>
      <c r="BQ1861" s="1" t="s">
        <v>71</v>
      </c>
    </row>
    <row r="1862" spans="1:69">
      <c r="A1862" s="3" t="s">
        <v>69</v>
      </c>
      <c r="B1862" s="3" t="s">
        <v>28674</v>
      </c>
      <c r="C1862" s="3" t="s">
        <v>71</v>
      </c>
      <c r="D1862" s="3" t="s">
        <v>71</v>
      </c>
      <c r="E1862" s="3" t="s">
        <v>71</v>
      </c>
      <c r="F1862" s="3" t="s">
        <v>28675</v>
      </c>
      <c r="G1862" s="3" t="s">
        <v>71</v>
      </c>
      <c r="H1862" s="3" t="s">
        <v>71</v>
      </c>
      <c r="I1862" s="3" t="s">
        <v>28676</v>
      </c>
      <c r="J1862" s="3" t="s">
        <v>144</v>
      </c>
      <c r="K1862" s="3" t="s">
        <v>71</v>
      </c>
      <c r="L1862" s="3" t="s">
        <v>71</v>
      </c>
      <c r="M1862" s="3" t="s">
        <v>74</v>
      </c>
      <c r="N1862" s="3" t="s">
        <v>75</v>
      </c>
      <c r="O1862" s="3" t="s">
        <v>71</v>
      </c>
      <c r="P1862" s="3" t="s">
        <v>71</v>
      </c>
      <c r="Q1862" s="3" t="s">
        <v>71</v>
      </c>
      <c r="R1862" s="3" t="s">
        <v>71</v>
      </c>
      <c r="S1862" s="3" t="s">
        <v>71</v>
      </c>
      <c r="T1862" s="3" t="s">
        <v>28677</v>
      </c>
      <c r="U1862" s="3" t="s">
        <v>28678</v>
      </c>
      <c r="V1862" s="3" t="s">
        <v>28679</v>
      </c>
      <c r="W1862" s="3" t="s">
        <v>28680</v>
      </c>
      <c r="X1862" s="3" t="s">
        <v>71</v>
      </c>
      <c r="Y1862" s="3" t="s">
        <v>28681</v>
      </c>
      <c r="Z1862" s="3" t="s">
        <v>28682</v>
      </c>
      <c r="AA1862" s="3" t="s">
        <v>28683</v>
      </c>
      <c r="AB1862" s="3" t="s">
        <v>28684</v>
      </c>
      <c r="AC1862" s="3" t="s">
        <v>28685</v>
      </c>
      <c r="AD1862" s="3" t="s">
        <v>28686</v>
      </c>
      <c r="AE1862" s="3" t="s">
        <v>28687</v>
      </c>
      <c r="AF1862" s="3" t="s">
        <v>71</v>
      </c>
      <c r="AG1862" s="3">
        <v>35</v>
      </c>
      <c r="AH1862" s="3">
        <v>12</v>
      </c>
      <c r="AI1862" s="3">
        <v>13</v>
      </c>
      <c r="AJ1862" s="3">
        <v>4</v>
      </c>
      <c r="AK1862" s="3">
        <v>69</v>
      </c>
      <c r="AL1862" s="3" t="s">
        <v>156</v>
      </c>
      <c r="AM1862" s="3" t="s">
        <v>157</v>
      </c>
      <c r="AN1862" s="3" t="s">
        <v>158</v>
      </c>
      <c r="AO1862" s="3" t="s">
        <v>159</v>
      </c>
      <c r="AP1862" s="3" t="s">
        <v>160</v>
      </c>
      <c r="AQ1862" s="3" t="s">
        <v>71</v>
      </c>
      <c r="AR1862" s="3" t="s">
        <v>161</v>
      </c>
      <c r="AS1862" s="3" t="s">
        <v>162</v>
      </c>
      <c r="AT1862" s="3" t="s">
        <v>6532</v>
      </c>
      <c r="AU1862" s="3">
        <v>2018</v>
      </c>
      <c r="AV1862" s="3">
        <v>633</v>
      </c>
      <c r="AW1862" s="3" t="s">
        <v>71</v>
      </c>
      <c r="AX1862" s="3" t="s">
        <v>71</v>
      </c>
      <c r="AY1862" s="3" t="s">
        <v>71</v>
      </c>
      <c r="AZ1862" s="3" t="s">
        <v>71</v>
      </c>
      <c r="BA1862" s="3" t="s">
        <v>71</v>
      </c>
      <c r="BB1862" s="3">
        <v>1613</v>
      </c>
      <c r="BC1862" s="3">
        <v>1628</v>
      </c>
      <c r="BD1862" s="3" t="s">
        <v>71</v>
      </c>
      <c r="BE1862" s="3" t="s">
        <v>28688</v>
      </c>
      <c r="BF1862" s="3" t="str">
        <f>HYPERLINK("http://dx.doi.org/10.1016/j.scitotenv.2018.03.224","http://dx.doi.org/10.1016/j.scitotenv.2018.03.224")</f>
        <v>http://dx.doi.org/10.1016/j.scitotenv.2018.03.224</v>
      </c>
      <c r="BG1862" s="3" t="s">
        <v>71</v>
      </c>
      <c r="BH1862" s="3" t="s">
        <v>71</v>
      </c>
      <c r="BI1862" s="3">
        <v>16</v>
      </c>
      <c r="BJ1862" s="3" t="s">
        <v>137</v>
      </c>
      <c r="BK1862" s="3" t="s">
        <v>240</v>
      </c>
      <c r="BL1862" s="3" t="s">
        <v>138</v>
      </c>
      <c r="BM1862" s="3" t="s">
        <v>12845</v>
      </c>
      <c r="BN1862" s="3">
        <v>29758911</v>
      </c>
      <c r="BO1862" s="3" t="s">
        <v>71</v>
      </c>
      <c r="BP1862" s="3" t="s">
        <v>71</v>
      </c>
      <c r="BQ1862" s="3" t="s">
        <v>71</v>
      </c>
    </row>
    <row r="1863" spans="1:69">
      <c r="A1863" s="3" t="s">
        <v>69</v>
      </c>
      <c r="B1863" s="3" t="s">
        <v>28689</v>
      </c>
      <c r="C1863" s="3" t="s">
        <v>71</v>
      </c>
      <c r="D1863" s="3" t="s">
        <v>71</v>
      </c>
      <c r="E1863" s="3" t="s">
        <v>71</v>
      </c>
      <c r="F1863" s="3" t="s">
        <v>28689</v>
      </c>
      <c r="G1863" s="3" t="s">
        <v>71</v>
      </c>
      <c r="H1863" s="3" t="s">
        <v>71</v>
      </c>
      <c r="I1863" s="3" t="s">
        <v>28690</v>
      </c>
      <c r="J1863" s="3" t="s">
        <v>2711</v>
      </c>
      <c r="K1863" s="3" t="s">
        <v>71</v>
      </c>
      <c r="L1863" s="3" t="s">
        <v>71</v>
      </c>
      <c r="M1863" s="3" t="s">
        <v>74</v>
      </c>
      <c r="N1863" s="3" t="s">
        <v>534</v>
      </c>
      <c r="O1863" s="3" t="s">
        <v>28691</v>
      </c>
      <c r="P1863" s="3" t="s">
        <v>28692</v>
      </c>
      <c r="Q1863" s="3" t="s">
        <v>28693</v>
      </c>
      <c r="R1863" s="3" t="s">
        <v>28694</v>
      </c>
      <c r="S1863" s="3" t="s">
        <v>71</v>
      </c>
      <c r="T1863" s="3" t="s">
        <v>28695</v>
      </c>
      <c r="U1863" s="3" t="s">
        <v>71</v>
      </c>
      <c r="V1863" s="3" t="s">
        <v>28696</v>
      </c>
      <c r="W1863" s="3" t="s">
        <v>28697</v>
      </c>
      <c r="X1863" s="3" t="s">
        <v>71</v>
      </c>
      <c r="Y1863" s="3" t="s">
        <v>28698</v>
      </c>
      <c r="Z1863" s="3" t="s">
        <v>28699</v>
      </c>
      <c r="AA1863" s="3" t="s">
        <v>71</v>
      </c>
      <c r="AB1863" s="3" t="s">
        <v>28700</v>
      </c>
      <c r="AC1863" s="3" t="s">
        <v>71</v>
      </c>
      <c r="AD1863" s="3" t="s">
        <v>71</v>
      </c>
      <c r="AE1863" s="3" t="s">
        <v>71</v>
      </c>
      <c r="AF1863" s="3" t="s">
        <v>71</v>
      </c>
      <c r="AG1863" s="3">
        <v>5</v>
      </c>
      <c r="AH1863" s="3">
        <v>6</v>
      </c>
      <c r="AI1863" s="3">
        <v>6</v>
      </c>
      <c r="AJ1863" s="3">
        <v>4</v>
      </c>
      <c r="AK1863" s="3">
        <v>9</v>
      </c>
      <c r="AL1863" s="3" t="s">
        <v>3319</v>
      </c>
      <c r="AM1863" s="3" t="s">
        <v>547</v>
      </c>
      <c r="AN1863" s="3" t="s">
        <v>3320</v>
      </c>
      <c r="AO1863" s="3" t="s">
        <v>2721</v>
      </c>
      <c r="AP1863" s="3" t="s">
        <v>71</v>
      </c>
      <c r="AQ1863" s="3" t="s">
        <v>71</v>
      </c>
      <c r="AR1863" s="3" t="s">
        <v>2722</v>
      </c>
      <c r="AS1863" s="3" t="s">
        <v>2723</v>
      </c>
      <c r="AT1863" s="3" t="s">
        <v>71</v>
      </c>
      <c r="AU1863" s="3">
        <v>2005</v>
      </c>
      <c r="AV1863" s="3">
        <v>52</v>
      </c>
      <c r="AW1863" s="3">
        <v>9</v>
      </c>
      <c r="AX1863" s="3" t="s">
        <v>71</v>
      </c>
      <c r="AY1863" s="3" t="s">
        <v>71</v>
      </c>
      <c r="AZ1863" s="3" t="s">
        <v>71</v>
      </c>
      <c r="BA1863" s="3" t="s">
        <v>71</v>
      </c>
      <c r="BB1863" s="3">
        <v>163</v>
      </c>
      <c r="BC1863" s="3">
        <v>173</v>
      </c>
      <c r="BD1863" s="3" t="s">
        <v>71</v>
      </c>
      <c r="BE1863" s="3" t="s">
        <v>28701</v>
      </c>
      <c r="BF1863" s="3" t="str">
        <f>HYPERLINK("http://dx.doi.org/10.2166/wst.2005.0310","http://dx.doi.org/10.2166/wst.2005.0310")</f>
        <v>http://dx.doi.org/10.2166/wst.2005.0310</v>
      </c>
      <c r="BG1863" s="3" t="s">
        <v>71</v>
      </c>
      <c r="BH1863" s="3" t="s">
        <v>71</v>
      </c>
      <c r="BI1863" s="3">
        <v>11</v>
      </c>
      <c r="BJ1863" s="3" t="s">
        <v>335</v>
      </c>
      <c r="BK1863" s="3" t="s">
        <v>2725</v>
      </c>
      <c r="BL1863" s="3" t="s">
        <v>336</v>
      </c>
      <c r="BM1863" s="3" t="s">
        <v>28702</v>
      </c>
      <c r="BN1863" s="3">
        <v>16445185</v>
      </c>
      <c r="BO1863" s="3" t="s">
        <v>71</v>
      </c>
      <c r="BP1863" s="3" t="s">
        <v>71</v>
      </c>
      <c r="BQ1863" s="3" t="s">
        <v>71</v>
      </c>
    </row>
    <row r="1864" spans="1:69">
      <c r="A1864" s="3" t="s">
        <v>69</v>
      </c>
      <c r="B1864" s="3" t="s">
        <v>28703</v>
      </c>
      <c r="C1864" s="3" t="s">
        <v>71</v>
      </c>
      <c r="D1864" s="3" t="s">
        <v>71</v>
      </c>
      <c r="E1864" s="3" t="s">
        <v>71</v>
      </c>
      <c r="F1864" s="3" t="s">
        <v>28704</v>
      </c>
      <c r="G1864" s="3" t="s">
        <v>71</v>
      </c>
      <c r="H1864" s="3" t="s">
        <v>71</v>
      </c>
      <c r="I1864" s="3" t="s">
        <v>28705</v>
      </c>
      <c r="J1864" s="3" t="s">
        <v>144</v>
      </c>
      <c r="K1864" s="3" t="s">
        <v>71</v>
      </c>
      <c r="L1864" s="3" t="s">
        <v>71</v>
      </c>
      <c r="M1864" s="3" t="s">
        <v>74</v>
      </c>
      <c r="N1864" s="3" t="s">
        <v>75</v>
      </c>
      <c r="O1864" s="3" t="s">
        <v>71</v>
      </c>
      <c r="P1864" s="3" t="s">
        <v>71</v>
      </c>
      <c r="Q1864" s="3" t="s">
        <v>71</v>
      </c>
      <c r="R1864" s="3" t="s">
        <v>71</v>
      </c>
      <c r="S1864" s="3" t="s">
        <v>71</v>
      </c>
      <c r="T1864" s="3" t="s">
        <v>28706</v>
      </c>
      <c r="U1864" s="3" t="s">
        <v>28707</v>
      </c>
      <c r="V1864" s="3" t="s">
        <v>28708</v>
      </c>
      <c r="W1864" s="3" t="s">
        <v>28709</v>
      </c>
      <c r="X1864" s="3" t="s">
        <v>71</v>
      </c>
      <c r="Y1864" s="3" t="s">
        <v>28710</v>
      </c>
      <c r="Z1864" s="3" t="s">
        <v>28711</v>
      </c>
      <c r="AA1864" s="3" t="s">
        <v>28712</v>
      </c>
      <c r="AB1864" s="3" t="s">
        <v>28713</v>
      </c>
      <c r="AC1864" s="3" t="s">
        <v>28714</v>
      </c>
      <c r="AD1864" s="3" t="s">
        <v>28715</v>
      </c>
      <c r="AE1864" s="3" t="s">
        <v>28716</v>
      </c>
      <c r="AF1864" s="3" t="s">
        <v>71</v>
      </c>
      <c r="AG1864" s="3">
        <v>91</v>
      </c>
      <c r="AH1864" s="3">
        <v>34</v>
      </c>
      <c r="AI1864" s="3">
        <v>36</v>
      </c>
      <c r="AJ1864" s="3">
        <v>2</v>
      </c>
      <c r="AK1864" s="3">
        <v>74</v>
      </c>
      <c r="AL1864" s="3" t="s">
        <v>156</v>
      </c>
      <c r="AM1864" s="3" t="s">
        <v>157</v>
      </c>
      <c r="AN1864" s="3" t="s">
        <v>158</v>
      </c>
      <c r="AO1864" s="3" t="s">
        <v>159</v>
      </c>
      <c r="AP1864" s="3" t="s">
        <v>160</v>
      </c>
      <c r="AQ1864" s="3" t="s">
        <v>71</v>
      </c>
      <c r="AR1864" s="3" t="s">
        <v>161</v>
      </c>
      <c r="AS1864" s="3" t="s">
        <v>162</v>
      </c>
      <c r="AT1864" s="3" t="s">
        <v>3120</v>
      </c>
      <c r="AU1864" s="3">
        <v>2017</v>
      </c>
      <c r="AV1864" s="3">
        <v>579</v>
      </c>
      <c r="AW1864" s="3" t="s">
        <v>71</v>
      </c>
      <c r="AX1864" s="3" t="s">
        <v>71</v>
      </c>
      <c r="AY1864" s="3" t="s">
        <v>71</v>
      </c>
      <c r="AZ1864" s="3" t="s">
        <v>71</v>
      </c>
      <c r="BA1864" s="3" t="s">
        <v>71</v>
      </c>
      <c r="BB1864" s="3">
        <v>1137</v>
      </c>
      <c r="BC1864" s="3">
        <v>1151</v>
      </c>
      <c r="BD1864" s="3" t="s">
        <v>71</v>
      </c>
      <c r="BE1864" s="3" t="s">
        <v>28717</v>
      </c>
      <c r="BF1864" s="3" t="str">
        <f>HYPERLINK("http://dx.doi.org/10.1016/j.scitotenv.2016.11.092","http://dx.doi.org/10.1016/j.scitotenv.2016.11.092")</f>
        <v>http://dx.doi.org/10.1016/j.scitotenv.2016.11.092</v>
      </c>
      <c r="BG1864" s="3" t="s">
        <v>71</v>
      </c>
      <c r="BH1864" s="3" t="s">
        <v>71</v>
      </c>
      <c r="BI1864" s="3">
        <v>15</v>
      </c>
      <c r="BJ1864" s="3" t="s">
        <v>137</v>
      </c>
      <c r="BK1864" s="3" t="s">
        <v>240</v>
      </c>
      <c r="BL1864" s="3" t="s">
        <v>138</v>
      </c>
      <c r="BM1864" s="3" t="s">
        <v>28718</v>
      </c>
      <c r="BN1864" s="3">
        <v>27908625</v>
      </c>
      <c r="BO1864" s="3" t="s">
        <v>1479</v>
      </c>
      <c r="BP1864" s="3" t="s">
        <v>71</v>
      </c>
      <c r="BQ1864" s="3" t="s">
        <v>71</v>
      </c>
    </row>
    <row r="1865" spans="1:69">
      <c r="A1865" s="1" t="s">
        <v>69</v>
      </c>
      <c r="B1865" s="1" t="s">
        <v>28719</v>
      </c>
      <c r="C1865" s="1" t="s">
        <v>71</v>
      </c>
      <c r="D1865" s="1" t="s">
        <v>71</v>
      </c>
      <c r="E1865" s="1" t="s">
        <v>71</v>
      </c>
      <c r="F1865" s="1" t="s">
        <v>28720</v>
      </c>
      <c r="G1865" s="1" t="s">
        <v>71</v>
      </c>
      <c r="H1865" s="1" t="s">
        <v>71</v>
      </c>
      <c r="I1865" s="1" t="s">
        <v>28721</v>
      </c>
      <c r="J1865" s="1" t="s">
        <v>1804</v>
      </c>
      <c r="K1865" s="1" t="s">
        <v>71</v>
      </c>
      <c r="L1865" s="1" t="s">
        <v>71</v>
      </c>
      <c r="M1865" s="1" t="s">
        <v>74</v>
      </c>
      <c r="N1865" s="1" t="s">
        <v>75</v>
      </c>
      <c r="O1865" s="1" t="s">
        <v>71</v>
      </c>
      <c r="P1865" s="1" t="s">
        <v>71</v>
      </c>
      <c r="Q1865" s="1" t="s">
        <v>71</v>
      </c>
      <c r="R1865" s="1" t="s">
        <v>71</v>
      </c>
      <c r="S1865" s="1" t="s">
        <v>71</v>
      </c>
      <c r="T1865" s="1" t="s">
        <v>28722</v>
      </c>
      <c r="U1865" s="1" t="s">
        <v>28723</v>
      </c>
      <c r="V1865" s="1" t="s">
        <v>28724</v>
      </c>
      <c r="W1865" s="1" t="s">
        <v>28725</v>
      </c>
      <c r="X1865" s="1" t="s">
        <v>71</v>
      </c>
      <c r="Y1865" s="1" t="s">
        <v>28726</v>
      </c>
      <c r="Z1865" s="1" t="s">
        <v>28727</v>
      </c>
      <c r="AA1865" s="1" t="s">
        <v>71</v>
      </c>
      <c r="AB1865" s="1" t="s">
        <v>28728</v>
      </c>
      <c r="AC1865" s="1" t="s">
        <v>28729</v>
      </c>
      <c r="AD1865" s="1" t="s">
        <v>28730</v>
      </c>
      <c r="AE1865" s="1" t="s">
        <v>28731</v>
      </c>
      <c r="AF1865" s="1" t="s">
        <v>71</v>
      </c>
      <c r="AG1865" s="1">
        <v>69</v>
      </c>
      <c r="AH1865" s="1">
        <v>28</v>
      </c>
      <c r="AI1865" s="1">
        <v>29</v>
      </c>
      <c r="AJ1865" s="1">
        <v>82</v>
      </c>
      <c r="AK1865" s="1">
        <v>186</v>
      </c>
      <c r="AL1865" s="1" t="s">
        <v>156</v>
      </c>
      <c r="AM1865" s="1" t="s">
        <v>157</v>
      </c>
      <c r="AN1865" s="1" t="s">
        <v>158</v>
      </c>
      <c r="AO1865" s="1" t="s">
        <v>1816</v>
      </c>
      <c r="AP1865" s="1" t="s">
        <v>1817</v>
      </c>
      <c r="AQ1865" s="1" t="s">
        <v>71</v>
      </c>
      <c r="AR1865" s="1" t="s">
        <v>1818</v>
      </c>
      <c r="AS1865" s="1" t="s">
        <v>1819</v>
      </c>
      <c r="AT1865" s="1" t="s">
        <v>307</v>
      </c>
      <c r="AU1865" s="1">
        <v>2021</v>
      </c>
      <c r="AV1865" s="1">
        <v>164</v>
      </c>
      <c r="AW1865" s="1" t="s">
        <v>71</v>
      </c>
      <c r="AX1865" s="1" t="s">
        <v>71</v>
      </c>
      <c r="AY1865" s="1" t="s">
        <v>71</v>
      </c>
      <c r="AZ1865" s="1" t="s">
        <v>71</v>
      </c>
      <c r="BA1865" s="1" t="s">
        <v>71</v>
      </c>
      <c r="BB1865" s="1" t="s">
        <v>71</v>
      </c>
      <c r="BC1865" s="1" t="s">
        <v>71</v>
      </c>
      <c r="BD1865" s="1">
        <v>105150</v>
      </c>
      <c r="BE1865" s="1" t="s">
        <v>28732</v>
      </c>
      <c r="BF1865" s="1" t="str">
        <f>HYPERLINK("http://dx.doi.org/10.1016/j.resconrec.2020.105150","http://dx.doi.org/10.1016/j.resconrec.2020.105150")</f>
        <v>http://dx.doi.org/10.1016/j.resconrec.2020.105150</v>
      </c>
      <c r="BG1865" s="1" t="s">
        <v>71</v>
      </c>
      <c r="BH1865" s="1" t="s">
        <v>71</v>
      </c>
      <c r="BI1865" s="1">
        <v>10</v>
      </c>
      <c r="BJ1865" s="1" t="s">
        <v>554</v>
      </c>
      <c r="BK1865" s="1" t="s">
        <v>93</v>
      </c>
      <c r="BL1865" s="1" t="s">
        <v>556</v>
      </c>
      <c r="BM1865" s="1" t="s">
        <v>28733</v>
      </c>
      <c r="BN1865" s="1" t="s">
        <v>71</v>
      </c>
      <c r="BO1865" s="1" t="s">
        <v>71</v>
      </c>
      <c r="BP1865" s="1" t="s">
        <v>71</v>
      </c>
      <c r="BQ1865" s="1" t="s">
        <v>71</v>
      </c>
    </row>
    <row r="1866" spans="1:69">
      <c r="A1866" s="1" t="s">
        <v>69</v>
      </c>
      <c r="B1866" s="1" t="s">
        <v>28734</v>
      </c>
      <c r="C1866" s="1" t="s">
        <v>71</v>
      </c>
      <c r="D1866" s="1" t="s">
        <v>71</v>
      </c>
      <c r="E1866" s="1" t="s">
        <v>71</v>
      </c>
      <c r="F1866" s="1" t="s">
        <v>28735</v>
      </c>
      <c r="G1866" s="1" t="s">
        <v>71</v>
      </c>
      <c r="H1866" s="1" t="s">
        <v>71</v>
      </c>
      <c r="I1866" s="1" t="s">
        <v>28736</v>
      </c>
      <c r="J1866" s="1" t="s">
        <v>144</v>
      </c>
      <c r="K1866" s="1" t="s">
        <v>71</v>
      </c>
      <c r="L1866" s="1" t="s">
        <v>71</v>
      </c>
      <c r="M1866" s="1" t="s">
        <v>74</v>
      </c>
      <c r="N1866" s="1" t="s">
        <v>75</v>
      </c>
      <c r="O1866" s="1" t="s">
        <v>71</v>
      </c>
      <c r="P1866" s="1" t="s">
        <v>71</v>
      </c>
      <c r="Q1866" s="1" t="s">
        <v>71</v>
      </c>
      <c r="R1866" s="1" t="s">
        <v>71</v>
      </c>
      <c r="S1866" s="1" t="s">
        <v>71</v>
      </c>
      <c r="T1866" s="1" t="s">
        <v>28737</v>
      </c>
      <c r="U1866" s="1" t="s">
        <v>28738</v>
      </c>
      <c r="V1866" s="1" t="s">
        <v>28739</v>
      </c>
      <c r="W1866" s="1" t="s">
        <v>28740</v>
      </c>
      <c r="X1866" s="1" t="s">
        <v>71</v>
      </c>
      <c r="Y1866" s="1" t="s">
        <v>28741</v>
      </c>
      <c r="Z1866" s="1" t="s">
        <v>27926</v>
      </c>
      <c r="AA1866" s="1" t="s">
        <v>71</v>
      </c>
      <c r="AB1866" s="1" t="s">
        <v>28742</v>
      </c>
      <c r="AC1866" s="1" t="s">
        <v>28743</v>
      </c>
      <c r="AD1866" s="1" t="s">
        <v>28744</v>
      </c>
      <c r="AE1866" s="1" t="s">
        <v>28745</v>
      </c>
      <c r="AF1866" s="1" t="s">
        <v>71</v>
      </c>
      <c r="AG1866" s="1">
        <v>32</v>
      </c>
      <c r="AH1866" s="1">
        <v>15</v>
      </c>
      <c r="AI1866" s="1">
        <v>15</v>
      </c>
      <c r="AJ1866" s="1">
        <v>4</v>
      </c>
      <c r="AK1866" s="1">
        <v>44</v>
      </c>
      <c r="AL1866" s="1" t="s">
        <v>156</v>
      </c>
      <c r="AM1866" s="1" t="s">
        <v>157</v>
      </c>
      <c r="AN1866" s="1" t="s">
        <v>158</v>
      </c>
      <c r="AO1866" s="1" t="s">
        <v>159</v>
      </c>
      <c r="AP1866" s="1" t="s">
        <v>160</v>
      </c>
      <c r="AQ1866" s="1" t="s">
        <v>71</v>
      </c>
      <c r="AR1866" s="1" t="s">
        <v>161</v>
      </c>
      <c r="AS1866" s="1" t="s">
        <v>162</v>
      </c>
      <c r="AT1866" s="1" t="s">
        <v>5245</v>
      </c>
      <c r="AU1866" s="1">
        <v>2019</v>
      </c>
      <c r="AV1866" s="1">
        <v>693</v>
      </c>
      <c r="AW1866" s="1" t="s">
        <v>71</v>
      </c>
      <c r="AX1866" s="1" t="s">
        <v>71</v>
      </c>
      <c r="AY1866" s="1" t="s">
        <v>71</v>
      </c>
      <c r="AZ1866" s="1" t="s">
        <v>71</v>
      </c>
      <c r="BA1866" s="1" t="s">
        <v>71</v>
      </c>
      <c r="BB1866" s="1" t="s">
        <v>71</v>
      </c>
      <c r="BC1866" s="1" t="s">
        <v>71</v>
      </c>
      <c r="BD1866" s="1">
        <v>133593</v>
      </c>
      <c r="BE1866" s="1" t="s">
        <v>28746</v>
      </c>
      <c r="BF1866" s="1" t="str">
        <f>HYPERLINK("http://dx.doi.org/10.1016/j.scitotenv.2019.133593","http://dx.doi.org/10.1016/j.scitotenv.2019.133593")</f>
        <v>http://dx.doi.org/10.1016/j.scitotenv.2019.133593</v>
      </c>
      <c r="BG1866" s="1" t="s">
        <v>71</v>
      </c>
      <c r="BH1866" s="1" t="s">
        <v>71</v>
      </c>
      <c r="BI1866" s="1">
        <v>14</v>
      </c>
      <c r="BJ1866" s="1" t="s">
        <v>137</v>
      </c>
      <c r="BK1866" s="1" t="s">
        <v>93</v>
      </c>
      <c r="BL1866" s="1" t="s">
        <v>138</v>
      </c>
      <c r="BM1866" s="1" t="s">
        <v>13680</v>
      </c>
      <c r="BN1866" s="1">
        <v>31635018</v>
      </c>
      <c r="BO1866" s="1" t="s">
        <v>71</v>
      </c>
      <c r="BP1866" s="1" t="s">
        <v>71</v>
      </c>
      <c r="BQ1866" s="1" t="s">
        <v>71</v>
      </c>
    </row>
    <row r="1867" spans="1:69">
      <c r="A1867" s="1" t="s">
        <v>69</v>
      </c>
      <c r="B1867" s="1" t="s">
        <v>28747</v>
      </c>
      <c r="C1867" s="1" t="s">
        <v>71</v>
      </c>
      <c r="D1867" s="1" t="s">
        <v>71</v>
      </c>
      <c r="E1867" s="1" t="s">
        <v>71</v>
      </c>
      <c r="F1867" s="1" t="s">
        <v>28748</v>
      </c>
      <c r="G1867" s="1" t="s">
        <v>71</v>
      </c>
      <c r="H1867" s="1" t="s">
        <v>71</v>
      </c>
      <c r="I1867" s="1" t="s">
        <v>28749</v>
      </c>
      <c r="J1867" s="1" t="s">
        <v>267</v>
      </c>
      <c r="K1867" s="1" t="s">
        <v>71</v>
      </c>
      <c r="L1867" s="1" t="s">
        <v>71</v>
      </c>
      <c r="M1867" s="1" t="s">
        <v>74</v>
      </c>
      <c r="N1867" s="1" t="s">
        <v>75</v>
      </c>
      <c r="O1867" s="1" t="s">
        <v>71</v>
      </c>
      <c r="P1867" s="1" t="s">
        <v>71</v>
      </c>
      <c r="Q1867" s="1" t="s">
        <v>71</v>
      </c>
      <c r="R1867" s="1" t="s">
        <v>71</v>
      </c>
      <c r="S1867" s="1" t="s">
        <v>71</v>
      </c>
      <c r="T1867" s="1" t="s">
        <v>28750</v>
      </c>
      <c r="U1867" s="1" t="s">
        <v>28751</v>
      </c>
      <c r="V1867" s="1" t="s">
        <v>28752</v>
      </c>
      <c r="W1867" s="1" t="s">
        <v>28753</v>
      </c>
      <c r="X1867" s="1" t="s">
        <v>71</v>
      </c>
      <c r="Y1867" s="1" t="s">
        <v>28754</v>
      </c>
      <c r="Z1867" s="1" t="s">
        <v>28755</v>
      </c>
      <c r="AA1867" s="1" t="s">
        <v>71</v>
      </c>
      <c r="AB1867" s="1" t="s">
        <v>28756</v>
      </c>
      <c r="AC1867" s="1" t="s">
        <v>71</v>
      </c>
      <c r="AD1867" s="1" t="s">
        <v>71</v>
      </c>
      <c r="AE1867" s="1" t="s">
        <v>71</v>
      </c>
      <c r="AF1867" s="1" t="s">
        <v>71</v>
      </c>
      <c r="AG1867" s="1">
        <v>33</v>
      </c>
      <c r="AH1867" s="1">
        <v>0</v>
      </c>
      <c r="AI1867" s="1">
        <v>0</v>
      </c>
      <c r="AJ1867" s="1">
        <v>11</v>
      </c>
      <c r="AK1867" s="1">
        <v>13</v>
      </c>
      <c r="AL1867" s="1" t="s">
        <v>231</v>
      </c>
      <c r="AM1867" s="1" t="s">
        <v>232</v>
      </c>
      <c r="AN1867" s="1" t="s">
        <v>233</v>
      </c>
      <c r="AO1867" s="1" t="s">
        <v>71</v>
      </c>
      <c r="AP1867" s="1" t="s">
        <v>279</v>
      </c>
      <c r="AQ1867" s="1" t="s">
        <v>71</v>
      </c>
      <c r="AR1867" s="1" t="s">
        <v>280</v>
      </c>
      <c r="AS1867" s="1" t="s">
        <v>281</v>
      </c>
      <c r="AT1867" s="1" t="s">
        <v>106</v>
      </c>
      <c r="AU1867" s="1">
        <v>2021</v>
      </c>
      <c r="AV1867" s="1">
        <v>13</v>
      </c>
      <c r="AW1867" s="1">
        <v>21</v>
      </c>
      <c r="AX1867" s="1" t="s">
        <v>71</v>
      </c>
      <c r="AY1867" s="1" t="s">
        <v>71</v>
      </c>
      <c r="AZ1867" s="1" t="s">
        <v>71</v>
      </c>
      <c r="BA1867" s="1" t="s">
        <v>71</v>
      </c>
      <c r="BB1867" s="1" t="s">
        <v>71</v>
      </c>
      <c r="BC1867" s="1" t="s">
        <v>71</v>
      </c>
      <c r="BD1867" s="1">
        <v>2974</v>
      </c>
      <c r="BE1867" s="1" t="s">
        <v>28757</v>
      </c>
      <c r="BF1867" s="1" t="str">
        <f>HYPERLINK("http://dx.doi.org/10.3390/w13212974","http://dx.doi.org/10.3390/w13212974")</f>
        <v>http://dx.doi.org/10.3390/w13212974</v>
      </c>
      <c r="BG1867" s="1" t="s">
        <v>71</v>
      </c>
      <c r="BH1867" s="1" t="s">
        <v>71</v>
      </c>
      <c r="BI1867" s="1">
        <v>27</v>
      </c>
      <c r="BJ1867" s="1" t="s">
        <v>284</v>
      </c>
      <c r="BK1867" s="1" t="s">
        <v>93</v>
      </c>
      <c r="BL1867" s="1" t="s">
        <v>285</v>
      </c>
      <c r="BM1867" s="1" t="s">
        <v>28758</v>
      </c>
      <c r="BN1867" s="1" t="s">
        <v>71</v>
      </c>
      <c r="BO1867" s="1" t="s">
        <v>598</v>
      </c>
      <c r="BP1867" s="1" t="s">
        <v>71</v>
      </c>
      <c r="BQ1867" s="1" t="s">
        <v>71</v>
      </c>
    </row>
    <row r="1868" spans="1:69">
      <c r="A1868" s="1" t="s">
        <v>69</v>
      </c>
      <c r="B1868" s="1" t="s">
        <v>28759</v>
      </c>
      <c r="C1868" s="1" t="s">
        <v>71</v>
      </c>
      <c r="D1868" s="1" t="s">
        <v>71</v>
      </c>
      <c r="E1868" s="1" t="s">
        <v>71</v>
      </c>
      <c r="F1868" s="1" t="s">
        <v>28760</v>
      </c>
      <c r="G1868" s="1" t="s">
        <v>71</v>
      </c>
      <c r="H1868" s="1" t="s">
        <v>71</v>
      </c>
      <c r="I1868" s="1" t="s">
        <v>28761</v>
      </c>
      <c r="J1868" s="1" t="s">
        <v>817</v>
      </c>
      <c r="K1868" s="1" t="s">
        <v>71</v>
      </c>
      <c r="L1868" s="1" t="s">
        <v>71</v>
      </c>
      <c r="M1868" s="1" t="s">
        <v>74</v>
      </c>
      <c r="N1868" s="1" t="s">
        <v>75</v>
      </c>
      <c r="O1868" s="1" t="s">
        <v>71</v>
      </c>
      <c r="P1868" s="1" t="s">
        <v>71</v>
      </c>
      <c r="Q1868" s="1" t="s">
        <v>71</v>
      </c>
      <c r="R1868" s="1" t="s">
        <v>71</v>
      </c>
      <c r="S1868" s="1" t="s">
        <v>71</v>
      </c>
      <c r="T1868" s="1" t="s">
        <v>28762</v>
      </c>
      <c r="U1868" s="1" t="s">
        <v>28763</v>
      </c>
      <c r="V1868" s="1" t="s">
        <v>28764</v>
      </c>
      <c r="W1868" s="1" t="s">
        <v>28765</v>
      </c>
      <c r="X1868" s="1" t="s">
        <v>71</v>
      </c>
      <c r="Y1868" s="1" t="s">
        <v>28766</v>
      </c>
      <c r="Z1868" s="1" t="s">
        <v>28767</v>
      </c>
      <c r="AA1868" s="1" t="s">
        <v>71</v>
      </c>
      <c r="AB1868" s="1" t="s">
        <v>28768</v>
      </c>
      <c r="AC1868" s="1" t="s">
        <v>71</v>
      </c>
      <c r="AD1868" s="1" t="s">
        <v>71</v>
      </c>
      <c r="AE1868" s="1" t="s">
        <v>71</v>
      </c>
      <c r="AF1868" s="1" t="s">
        <v>71</v>
      </c>
      <c r="AG1868" s="1">
        <v>45</v>
      </c>
      <c r="AH1868" s="1">
        <v>1</v>
      </c>
      <c r="AI1868" s="1">
        <v>1</v>
      </c>
      <c r="AJ1868" s="1">
        <v>41</v>
      </c>
      <c r="AK1868" s="1">
        <v>92</v>
      </c>
      <c r="AL1868" s="1" t="s">
        <v>826</v>
      </c>
      <c r="AM1868" s="1" t="s">
        <v>547</v>
      </c>
      <c r="AN1868" s="1" t="s">
        <v>827</v>
      </c>
      <c r="AO1868" s="1" t="s">
        <v>828</v>
      </c>
      <c r="AP1868" s="1" t="s">
        <v>829</v>
      </c>
      <c r="AQ1868" s="1" t="s">
        <v>71</v>
      </c>
      <c r="AR1868" s="1" t="s">
        <v>830</v>
      </c>
      <c r="AS1868" s="1" t="s">
        <v>831</v>
      </c>
      <c r="AT1868" s="1" t="s">
        <v>6698</v>
      </c>
      <c r="AU1868" s="1">
        <v>2022</v>
      </c>
      <c r="AV1868" s="1">
        <v>301</v>
      </c>
      <c r="AW1868" s="1" t="s">
        <v>71</v>
      </c>
      <c r="AX1868" s="1" t="s">
        <v>71</v>
      </c>
      <c r="AY1868" s="1" t="s">
        <v>71</v>
      </c>
      <c r="AZ1868" s="1" t="s">
        <v>71</v>
      </c>
      <c r="BA1868" s="1" t="s">
        <v>71</v>
      </c>
      <c r="BB1868" s="1" t="s">
        <v>71</v>
      </c>
      <c r="BC1868" s="1" t="s">
        <v>71</v>
      </c>
      <c r="BD1868" s="1">
        <v>113934</v>
      </c>
      <c r="BE1868" s="1" t="s">
        <v>28769</v>
      </c>
      <c r="BF1868" s="1" t="str">
        <f>HYPERLINK("http://dx.doi.org/10.1016/j.jenvman.2021.113934","http://dx.doi.org/10.1016/j.jenvman.2021.113934")</f>
        <v>http://dx.doi.org/10.1016/j.jenvman.2021.113934</v>
      </c>
      <c r="BG1868" s="1" t="s">
        <v>71</v>
      </c>
      <c r="BH1868" s="1" t="s">
        <v>2051</v>
      </c>
      <c r="BI1868" s="1">
        <v>9</v>
      </c>
      <c r="BJ1868" s="1" t="s">
        <v>137</v>
      </c>
      <c r="BK1868" s="1" t="s">
        <v>240</v>
      </c>
      <c r="BL1868" s="1" t="s">
        <v>138</v>
      </c>
      <c r="BM1868" s="1" t="s">
        <v>28770</v>
      </c>
      <c r="BN1868" s="1">
        <v>34731952</v>
      </c>
      <c r="BO1868" s="1" t="s">
        <v>71</v>
      </c>
      <c r="BP1868" s="1" t="s">
        <v>71</v>
      </c>
      <c r="BQ1868" s="1" t="s">
        <v>71</v>
      </c>
    </row>
    <row r="1869" spans="1:69">
      <c r="A1869" s="1" t="s">
        <v>69</v>
      </c>
      <c r="B1869" s="1" t="s">
        <v>28771</v>
      </c>
      <c r="C1869" s="1" t="s">
        <v>71</v>
      </c>
      <c r="D1869" s="1" t="s">
        <v>71</v>
      </c>
      <c r="E1869" s="1" t="s">
        <v>71</v>
      </c>
      <c r="F1869" s="1" t="s">
        <v>28772</v>
      </c>
      <c r="G1869" s="1" t="s">
        <v>71</v>
      </c>
      <c r="H1869" s="1" t="s">
        <v>71</v>
      </c>
      <c r="I1869" s="1" t="s">
        <v>28773</v>
      </c>
      <c r="J1869" s="1" t="s">
        <v>1804</v>
      </c>
      <c r="K1869" s="1" t="s">
        <v>71</v>
      </c>
      <c r="L1869" s="1" t="s">
        <v>71</v>
      </c>
      <c r="M1869" s="1" t="s">
        <v>74</v>
      </c>
      <c r="N1869" s="1" t="s">
        <v>75</v>
      </c>
      <c r="O1869" s="1" t="s">
        <v>71</v>
      </c>
      <c r="P1869" s="1" t="s">
        <v>71</v>
      </c>
      <c r="Q1869" s="1" t="s">
        <v>71</v>
      </c>
      <c r="R1869" s="1" t="s">
        <v>71</v>
      </c>
      <c r="S1869" s="1" t="s">
        <v>71</v>
      </c>
      <c r="T1869" s="1" t="s">
        <v>28774</v>
      </c>
      <c r="U1869" s="1" t="s">
        <v>28775</v>
      </c>
      <c r="V1869" s="1" t="s">
        <v>28776</v>
      </c>
      <c r="W1869" s="1" t="s">
        <v>28777</v>
      </c>
      <c r="X1869" s="1" t="s">
        <v>71</v>
      </c>
      <c r="Y1869" s="1" t="s">
        <v>28778</v>
      </c>
      <c r="Z1869" s="1" t="s">
        <v>28779</v>
      </c>
      <c r="AA1869" s="1" t="s">
        <v>71</v>
      </c>
      <c r="AB1869" s="1" t="s">
        <v>28780</v>
      </c>
      <c r="AC1869" s="1" t="s">
        <v>28781</v>
      </c>
      <c r="AD1869" s="1" t="s">
        <v>28782</v>
      </c>
      <c r="AE1869" s="1" t="s">
        <v>28783</v>
      </c>
      <c r="AF1869" s="1" t="s">
        <v>71</v>
      </c>
      <c r="AG1869" s="1">
        <v>67</v>
      </c>
      <c r="AH1869" s="1">
        <v>0</v>
      </c>
      <c r="AI1869" s="1">
        <v>0</v>
      </c>
      <c r="AJ1869" s="1">
        <v>4</v>
      </c>
      <c r="AK1869" s="1">
        <v>4</v>
      </c>
      <c r="AL1869" s="1" t="s">
        <v>156</v>
      </c>
      <c r="AM1869" s="1" t="s">
        <v>157</v>
      </c>
      <c r="AN1869" s="1" t="s">
        <v>158</v>
      </c>
      <c r="AO1869" s="1" t="s">
        <v>1816</v>
      </c>
      <c r="AP1869" s="1" t="s">
        <v>1817</v>
      </c>
      <c r="AQ1869" s="1" t="s">
        <v>71</v>
      </c>
      <c r="AR1869" s="1" t="s">
        <v>1818</v>
      </c>
      <c r="AS1869" s="1" t="s">
        <v>1819</v>
      </c>
      <c r="AT1869" s="1" t="s">
        <v>524</v>
      </c>
      <c r="AU1869" s="1">
        <v>2022</v>
      </c>
      <c r="AV1869" s="1">
        <v>182</v>
      </c>
      <c r="AW1869" s="1" t="s">
        <v>71</v>
      </c>
      <c r="AX1869" s="1" t="s">
        <v>71</v>
      </c>
      <c r="AY1869" s="1" t="s">
        <v>71</v>
      </c>
      <c r="AZ1869" s="1" t="s">
        <v>71</v>
      </c>
      <c r="BA1869" s="1" t="s">
        <v>71</v>
      </c>
      <c r="BB1869" s="1" t="s">
        <v>71</v>
      </c>
      <c r="BC1869" s="1" t="s">
        <v>71</v>
      </c>
      <c r="BD1869" s="1">
        <v>106336</v>
      </c>
      <c r="BE1869" s="1" t="s">
        <v>28784</v>
      </c>
      <c r="BF1869" s="1" t="str">
        <f>HYPERLINK("http://dx.doi.org/10.1016/j.resconrec.2022.106336","http://dx.doi.org/10.1016/j.resconrec.2022.106336")</f>
        <v>http://dx.doi.org/10.1016/j.resconrec.2022.106336</v>
      </c>
      <c r="BG1869" s="1" t="s">
        <v>71</v>
      </c>
      <c r="BH1869" s="1" t="s">
        <v>71</v>
      </c>
      <c r="BI1869" s="1">
        <v>10</v>
      </c>
      <c r="BJ1869" s="1" t="s">
        <v>554</v>
      </c>
      <c r="BK1869" s="1" t="s">
        <v>93</v>
      </c>
      <c r="BL1869" s="1" t="s">
        <v>556</v>
      </c>
      <c r="BM1869" s="1" t="s">
        <v>28785</v>
      </c>
      <c r="BN1869" s="1" t="s">
        <v>71</v>
      </c>
      <c r="BO1869" s="1" t="s">
        <v>71</v>
      </c>
      <c r="BP1869" s="1" t="s">
        <v>71</v>
      </c>
      <c r="BQ1869" s="1" t="s">
        <v>71</v>
      </c>
    </row>
    <row r="1870" spans="1:69">
      <c r="A1870" s="1" t="s">
        <v>69</v>
      </c>
      <c r="B1870" s="1" t="s">
        <v>28786</v>
      </c>
      <c r="C1870" s="1" t="s">
        <v>71</v>
      </c>
      <c r="D1870" s="1" t="s">
        <v>71</v>
      </c>
      <c r="E1870" s="1" t="s">
        <v>71</v>
      </c>
      <c r="F1870" s="1" t="s">
        <v>28787</v>
      </c>
      <c r="G1870" s="1" t="s">
        <v>71</v>
      </c>
      <c r="H1870" s="1" t="s">
        <v>71</v>
      </c>
      <c r="I1870" s="1" t="s">
        <v>28788</v>
      </c>
      <c r="J1870" s="1" t="s">
        <v>817</v>
      </c>
      <c r="K1870" s="1" t="s">
        <v>71</v>
      </c>
      <c r="L1870" s="1" t="s">
        <v>71</v>
      </c>
      <c r="M1870" s="1" t="s">
        <v>74</v>
      </c>
      <c r="N1870" s="1" t="s">
        <v>75</v>
      </c>
      <c r="O1870" s="1" t="s">
        <v>71</v>
      </c>
      <c r="P1870" s="1" t="s">
        <v>71</v>
      </c>
      <c r="Q1870" s="1" t="s">
        <v>71</v>
      </c>
      <c r="R1870" s="1" t="s">
        <v>71</v>
      </c>
      <c r="S1870" s="1" t="s">
        <v>71</v>
      </c>
      <c r="T1870" s="1" t="s">
        <v>28789</v>
      </c>
      <c r="U1870" s="1" t="s">
        <v>28790</v>
      </c>
      <c r="V1870" s="1" t="s">
        <v>28791</v>
      </c>
      <c r="W1870" s="1" t="s">
        <v>28792</v>
      </c>
      <c r="X1870" s="1" t="s">
        <v>71</v>
      </c>
      <c r="Y1870" s="1" t="s">
        <v>28793</v>
      </c>
      <c r="Z1870" s="1" t="s">
        <v>28794</v>
      </c>
      <c r="AA1870" s="1" t="s">
        <v>71</v>
      </c>
      <c r="AB1870" s="1" t="s">
        <v>71</v>
      </c>
      <c r="AC1870" s="1" t="s">
        <v>28795</v>
      </c>
      <c r="AD1870" s="1" t="s">
        <v>28796</v>
      </c>
      <c r="AE1870" s="1" t="s">
        <v>28797</v>
      </c>
      <c r="AF1870" s="1" t="s">
        <v>71</v>
      </c>
      <c r="AG1870" s="1">
        <v>81</v>
      </c>
      <c r="AH1870" s="1">
        <v>21</v>
      </c>
      <c r="AI1870" s="1">
        <v>21</v>
      </c>
      <c r="AJ1870" s="1">
        <v>26</v>
      </c>
      <c r="AK1870" s="1">
        <v>89</v>
      </c>
      <c r="AL1870" s="1" t="s">
        <v>826</v>
      </c>
      <c r="AM1870" s="1" t="s">
        <v>547</v>
      </c>
      <c r="AN1870" s="1" t="s">
        <v>827</v>
      </c>
      <c r="AO1870" s="1" t="s">
        <v>828</v>
      </c>
      <c r="AP1870" s="1" t="s">
        <v>829</v>
      </c>
      <c r="AQ1870" s="1" t="s">
        <v>71</v>
      </c>
      <c r="AR1870" s="1" t="s">
        <v>830</v>
      </c>
      <c r="AS1870" s="1" t="s">
        <v>831</v>
      </c>
      <c r="AT1870" s="1" t="s">
        <v>3306</v>
      </c>
      <c r="AU1870" s="1">
        <v>2020</v>
      </c>
      <c r="AV1870" s="1">
        <v>266</v>
      </c>
      <c r="AW1870" s="1" t="s">
        <v>71</v>
      </c>
      <c r="AX1870" s="1" t="s">
        <v>71</v>
      </c>
      <c r="AY1870" s="1" t="s">
        <v>71</v>
      </c>
      <c r="AZ1870" s="1" t="s">
        <v>71</v>
      </c>
      <c r="BA1870" s="1" t="s">
        <v>71</v>
      </c>
      <c r="BB1870" s="1" t="s">
        <v>71</v>
      </c>
      <c r="BC1870" s="1" t="s">
        <v>71</v>
      </c>
      <c r="BD1870" s="1">
        <v>110590</v>
      </c>
      <c r="BE1870" s="1" t="s">
        <v>28798</v>
      </c>
      <c r="BF1870" s="1" t="str">
        <f>HYPERLINK("http://dx.doi.org/10.1016/j.jenvman.2020.110590","http://dx.doi.org/10.1016/j.jenvman.2020.110590")</f>
        <v>http://dx.doi.org/10.1016/j.jenvman.2020.110590</v>
      </c>
      <c r="BG1870" s="1" t="s">
        <v>71</v>
      </c>
      <c r="BH1870" s="1" t="s">
        <v>71</v>
      </c>
      <c r="BI1870" s="1">
        <v>9</v>
      </c>
      <c r="BJ1870" s="1" t="s">
        <v>137</v>
      </c>
      <c r="BK1870" s="1" t="s">
        <v>93</v>
      </c>
      <c r="BL1870" s="1" t="s">
        <v>138</v>
      </c>
      <c r="BM1870" s="1" t="s">
        <v>28799</v>
      </c>
      <c r="BN1870" s="1">
        <v>32310123</v>
      </c>
      <c r="BO1870" s="1" t="s">
        <v>71</v>
      </c>
      <c r="BP1870" s="1" t="s">
        <v>71</v>
      </c>
      <c r="BQ1870" s="1" t="s">
        <v>71</v>
      </c>
    </row>
    <row r="1871" spans="1:69">
      <c r="A1871" s="3" t="s">
        <v>69</v>
      </c>
      <c r="B1871" s="3" t="s">
        <v>28800</v>
      </c>
      <c r="C1871" s="3" t="s">
        <v>71</v>
      </c>
      <c r="D1871" s="3" t="s">
        <v>71</v>
      </c>
      <c r="E1871" s="3" t="s">
        <v>71</v>
      </c>
      <c r="F1871" s="3" t="s">
        <v>28801</v>
      </c>
      <c r="G1871" s="3" t="s">
        <v>71</v>
      </c>
      <c r="H1871" s="3" t="s">
        <v>71</v>
      </c>
      <c r="I1871" s="3" t="s">
        <v>28802</v>
      </c>
      <c r="J1871" s="3" t="s">
        <v>219</v>
      </c>
      <c r="K1871" s="3" t="s">
        <v>71</v>
      </c>
      <c r="L1871" s="3" t="s">
        <v>71</v>
      </c>
      <c r="M1871" s="3" t="s">
        <v>74</v>
      </c>
      <c r="N1871" s="3" t="s">
        <v>75</v>
      </c>
      <c r="O1871" s="3" t="s">
        <v>71</v>
      </c>
      <c r="P1871" s="3" t="s">
        <v>71</v>
      </c>
      <c r="Q1871" s="3" t="s">
        <v>71</v>
      </c>
      <c r="R1871" s="3" t="s">
        <v>71</v>
      </c>
      <c r="S1871" s="3" t="s">
        <v>71</v>
      </c>
      <c r="T1871" s="3" t="s">
        <v>28803</v>
      </c>
      <c r="U1871" s="3" t="s">
        <v>28804</v>
      </c>
      <c r="V1871" s="3" t="s">
        <v>28805</v>
      </c>
      <c r="W1871" s="3" t="s">
        <v>28806</v>
      </c>
      <c r="X1871" s="3" t="s">
        <v>71</v>
      </c>
      <c r="Y1871" s="3" t="s">
        <v>28807</v>
      </c>
      <c r="Z1871" s="3" t="s">
        <v>28808</v>
      </c>
      <c r="AA1871" s="3" t="s">
        <v>71</v>
      </c>
      <c r="AB1871" s="3" t="s">
        <v>28809</v>
      </c>
      <c r="AC1871" s="3" t="s">
        <v>28810</v>
      </c>
      <c r="AD1871" s="3" t="s">
        <v>28811</v>
      </c>
      <c r="AE1871" s="3" t="s">
        <v>28812</v>
      </c>
      <c r="AF1871" s="3" t="s">
        <v>71</v>
      </c>
      <c r="AG1871" s="3">
        <v>57</v>
      </c>
      <c r="AH1871" s="3">
        <v>4</v>
      </c>
      <c r="AI1871" s="3">
        <v>4</v>
      </c>
      <c r="AJ1871" s="3">
        <v>6</v>
      </c>
      <c r="AK1871" s="3">
        <v>28</v>
      </c>
      <c r="AL1871" s="3" t="s">
        <v>231</v>
      </c>
      <c r="AM1871" s="3" t="s">
        <v>232</v>
      </c>
      <c r="AN1871" s="3" t="s">
        <v>233</v>
      </c>
      <c r="AO1871" s="3" t="s">
        <v>71</v>
      </c>
      <c r="AP1871" s="3" t="s">
        <v>234</v>
      </c>
      <c r="AQ1871" s="3" t="s">
        <v>71</v>
      </c>
      <c r="AR1871" s="3" t="s">
        <v>235</v>
      </c>
      <c r="AS1871" s="3" t="s">
        <v>236</v>
      </c>
      <c r="AT1871" s="3" t="s">
        <v>210</v>
      </c>
      <c r="AU1871" s="3">
        <v>2017</v>
      </c>
      <c r="AV1871" s="3">
        <v>9</v>
      </c>
      <c r="AW1871" s="3">
        <v>12</v>
      </c>
      <c r="AX1871" s="3" t="s">
        <v>71</v>
      </c>
      <c r="AY1871" s="3" t="s">
        <v>71</v>
      </c>
      <c r="AZ1871" s="3" t="s">
        <v>71</v>
      </c>
      <c r="BA1871" s="3" t="s">
        <v>71</v>
      </c>
      <c r="BB1871" s="3" t="s">
        <v>71</v>
      </c>
      <c r="BC1871" s="3" t="s">
        <v>71</v>
      </c>
      <c r="BD1871" s="3">
        <v>2362</v>
      </c>
      <c r="BE1871" s="3" t="s">
        <v>28813</v>
      </c>
      <c r="BF1871" s="3" t="str">
        <f>HYPERLINK("http://dx.doi.org/10.3390/su9122362","http://dx.doi.org/10.3390/su9122362")</f>
        <v>http://dx.doi.org/10.3390/su9122362</v>
      </c>
      <c r="BG1871" s="3" t="s">
        <v>71</v>
      </c>
      <c r="BH1871" s="3" t="s">
        <v>71</v>
      </c>
      <c r="BI1871" s="3">
        <v>13</v>
      </c>
      <c r="BJ1871" s="3" t="s">
        <v>239</v>
      </c>
      <c r="BK1871" s="3" t="s">
        <v>240</v>
      </c>
      <c r="BL1871" s="3" t="s">
        <v>241</v>
      </c>
      <c r="BM1871" s="3" t="s">
        <v>28814</v>
      </c>
      <c r="BN1871" s="3" t="s">
        <v>71</v>
      </c>
      <c r="BO1871" s="3" t="s">
        <v>1526</v>
      </c>
      <c r="BP1871" s="3" t="s">
        <v>71</v>
      </c>
      <c r="BQ1871" s="3" t="s">
        <v>71</v>
      </c>
    </row>
    <row r="1872" spans="1:69">
      <c r="A1872" s="1" t="s">
        <v>69</v>
      </c>
      <c r="B1872" s="1" t="s">
        <v>28815</v>
      </c>
      <c r="C1872" s="1" t="s">
        <v>71</v>
      </c>
      <c r="D1872" s="1" t="s">
        <v>71</v>
      </c>
      <c r="E1872" s="1" t="s">
        <v>71</v>
      </c>
      <c r="F1872" s="1" t="s">
        <v>28816</v>
      </c>
      <c r="G1872" s="1" t="s">
        <v>71</v>
      </c>
      <c r="H1872" s="1" t="s">
        <v>71</v>
      </c>
      <c r="I1872" s="1" t="s">
        <v>28817</v>
      </c>
      <c r="J1872" s="1" t="s">
        <v>947</v>
      </c>
      <c r="K1872" s="1" t="s">
        <v>71</v>
      </c>
      <c r="L1872" s="1" t="s">
        <v>71</v>
      </c>
      <c r="M1872" s="1" t="s">
        <v>74</v>
      </c>
      <c r="N1872" s="1" t="s">
        <v>75</v>
      </c>
      <c r="O1872" s="1" t="s">
        <v>71</v>
      </c>
      <c r="P1872" s="1" t="s">
        <v>71</v>
      </c>
      <c r="Q1872" s="1" t="s">
        <v>71</v>
      </c>
      <c r="R1872" s="1" t="s">
        <v>71</v>
      </c>
      <c r="S1872" s="1" t="s">
        <v>71</v>
      </c>
      <c r="T1872" s="1" t="s">
        <v>28818</v>
      </c>
      <c r="U1872" s="1" t="s">
        <v>28819</v>
      </c>
      <c r="V1872" s="1" t="s">
        <v>28820</v>
      </c>
      <c r="W1872" s="1" t="s">
        <v>28821</v>
      </c>
      <c r="X1872" s="1" t="s">
        <v>71</v>
      </c>
      <c r="Y1872" s="1" t="s">
        <v>28822</v>
      </c>
      <c r="Z1872" s="1" t="s">
        <v>16060</v>
      </c>
      <c r="AA1872" s="1" t="s">
        <v>71</v>
      </c>
      <c r="AB1872" s="1" t="s">
        <v>71</v>
      </c>
      <c r="AC1872" s="1" t="s">
        <v>28823</v>
      </c>
      <c r="AD1872" s="1" t="s">
        <v>28824</v>
      </c>
      <c r="AE1872" s="1" t="s">
        <v>28825</v>
      </c>
      <c r="AF1872" s="1" t="s">
        <v>71</v>
      </c>
      <c r="AG1872" s="1">
        <v>73</v>
      </c>
      <c r="AH1872" s="1">
        <v>2</v>
      </c>
      <c r="AI1872" s="1">
        <v>2</v>
      </c>
      <c r="AJ1872" s="1">
        <v>32</v>
      </c>
      <c r="AK1872" s="1">
        <v>65</v>
      </c>
      <c r="AL1872" s="1" t="s">
        <v>951</v>
      </c>
      <c r="AM1872" s="1" t="s">
        <v>83</v>
      </c>
      <c r="AN1872" s="1" t="s">
        <v>1093</v>
      </c>
      <c r="AO1872" s="1" t="s">
        <v>953</v>
      </c>
      <c r="AP1872" s="1" t="s">
        <v>1094</v>
      </c>
      <c r="AQ1872" s="1" t="s">
        <v>71</v>
      </c>
      <c r="AR1872" s="1" t="s">
        <v>954</v>
      </c>
      <c r="AS1872" s="1" t="s">
        <v>955</v>
      </c>
      <c r="AT1872" s="1" t="s">
        <v>210</v>
      </c>
      <c r="AU1872" s="1">
        <v>2021</v>
      </c>
      <c r="AV1872" s="1">
        <v>157</v>
      </c>
      <c r="AW1872" s="1" t="s">
        <v>71</v>
      </c>
      <c r="AX1872" s="1" t="s">
        <v>71</v>
      </c>
      <c r="AY1872" s="1" t="s">
        <v>71</v>
      </c>
      <c r="AZ1872" s="1" t="s">
        <v>71</v>
      </c>
      <c r="BA1872" s="1" t="s">
        <v>71</v>
      </c>
      <c r="BB1872" s="1" t="s">
        <v>71</v>
      </c>
      <c r="BC1872" s="1" t="s">
        <v>71</v>
      </c>
      <c r="BD1872" s="1">
        <v>106856</v>
      </c>
      <c r="BE1872" s="1" t="s">
        <v>28826</v>
      </c>
      <c r="BF1872" s="1" t="str">
        <f>HYPERLINK("http://dx.doi.org/10.1016/j.envint.2021.106856","http://dx.doi.org/10.1016/j.envint.2021.106856")</f>
        <v>http://dx.doi.org/10.1016/j.envint.2021.106856</v>
      </c>
      <c r="BG1872" s="1" t="s">
        <v>71</v>
      </c>
      <c r="BH1872" s="1" t="s">
        <v>6419</v>
      </c>
      <c r="BI1872" s="1">
        <v>11</v>
      </c>
      <c r="BJ1872" s="1" t="s">
        <v>137</v>
      </c>
      <c r="BK1872" s="1" t="s">
        <v>93</v>
      </c>
      <c r="BL1872" s="1" t="s">
        <v>138</v>
      </c>
      <c r="BM1872" s="1" t="s">
        <v>28827</v>
      </c>
      <c r="BN1872" s="1">
        <v>34520981</v>
      </c>
      <c r="BO1872" s="1" t="s">
        <v>598</v>
      </c>
      <c r="BP1872" s="1" t="s">
        <v>71</v>
      </c>
      <c r="BQ1872" s="1" t="s">
        <v>71</v>
      </c>
    </row>
    <row r="1873" spans="1:69">
      <c r="A1873" s="1" t="s">
        <v>69</v>
      </c>
      <c r="B1873" s="1" t="s">
        <v>28828</v>
      </c>
      <c r="C1873" s="1" t="s">
        <v>71</v>
      </c>
      <c r="D1873" s="1" t="s">
        <v>71</v>
      </c>
      <c r="E1873" s="1" t="s">
        <v>71</v>
      </c>
      <c r="F1873" s="1" t="s">
        <v>28829</v>
      </c>
      <c r="G1873" s="1" t="s">
        <v>71</v>
      </c>
      <c r="H1873" s="1" t="s">
        <v>71</v>
      </c>
      <c r="I1873" s="1" t="s">
        <v>28830</v>
      </c>
      <c r="J1873" s="1" t="s">
        <v>73</v>
      </c>
      <c r="K1873" s="1" t="s">
        <v>71</v>
      </c>
      <c r="L1873" s="1" t="s">
        <v>71</v>
      </c>
      <c r="M1873" s="1" t="s">
        <v>74</v>
      </c>
      <c r="N1873" s="1" t="s">
        <v>75</v>
      </c>
      <c r="O1873" s="1" t="s">
        <v>71</v>
      </c>
      <c r="P1873" s="1" t="s">
        <v>71</v>
      </c>
      <c r="Q1873" s="1" t="s">
        <v>71</v>
      </c>
      <c r="R1873" s="1" t="s">
        <v>71</v>
      </c>
      <c r="S1873" s="1" t="s">
        <v>71</v>
      </c>
      <c r="T1873" s="1" t="s">
        <v>28831</v>
      </c>
      <c r="U1873" s="1" t="s">
        <v>28832</v>
      </c>
      <c r="V1873" s="1" t="s">
        <v>28833</v>
      </c>
      <c r="W1873" s="1" t="s">
        <v>28834</v>
      </c>
      <c r="X1873" s="1" t="s">
        <v>71</v>
      </c>
      <c r="Y1873" s="1" t="s">
        <v>28835</v>
      </c>
      <c r="Z1873" s="1" t="s">
        <v>28836</v>
      </c>
      <c r="AA1873" s="1" t="s">
        <v>71</v>
      </c>
      <c r="AB1873" s="1" t="s">
        <v>28837</v>
      </c>
      <c r="AC1873" s="1" t="s">
        <v>71</v>
      </c>
      <c r="AD1873" s="1" t="s">
        <v>71</v>
      </c>
      <c r="AE1873" s="1" t="s">
        <v>71</v>
      </c>
      <c r="AF1873" s="1" t="s">
        <v>71</v>
      </c>
      <c r="AG1873" s="1">
        <v>52</v>
      </c>
      <c r="AH1873" s="1">
        <v>13</v>
      </c>
      <c r="AI1873" s="1">
        <v>13</v>
      </c>
      <c r="AJ1873" s="1">
        <v>32</v>
      </c>
      <c r="AK1873" s="1">
        <v>88</v>
      </c>
      <c r="AL1873" s="1" t="s">
        <v>82</v>
      </c>
      <c r="AM1873" s="1" t="s">
        <v>83</v>
      </c>
      <c r="AN1873" s="1" t="s">
        <v>84</v>
      </c>
      <c r="AO1873" s="1" t="s">
        <v>85</v>
      </c>
      <c r="AP1873" s="1" t="s">
        <v>86</v>
      </c>
      <c r="AQ1873" s="1" t="s">
        <v>71</v>
      </c>
      <c r="AR1873" s="1" t="s">
        <v>87</v>
      </c>
      <c r="AS1873" s="1" t="s">
        <v>88</v>
      </c>
      <c r="AT1873" s="1" t="s">
        <v>704</v>
      </c>
      <c r="AU1873" s="1">
        <v>2021</v>
      </c>
      <c r="AV1873" s="1">
        <v>285</v>
      </c>
      <c r="AW1873" s="1" t="s">
        <v>71</v>
      </c>
      <c r="AX1873" s="1" t="s">
        <v>71</v>
      </c>
      <c r="AY1873" s="1" t="s">
        <v>71</v>
      </c>
      <c r="AZ1873" s="1" t="s">
        <v>71</v>
      </c>
      <c r="BA1873" s="1" t="s">
        <v>71</v>
      </c>
      <c r="BB1873" s="1" t="s">
        <v>71</v>
      </c>
      <c r="BC1873" s="1" t="s">
        <v>71</v>
      </c>
      <c r="BD1873" s="1">
        <v>124806</v>
      </c>
      <c r="BE1873" s="1" t="s">
        <v>28838</v>
      </c>
      <c r="BF1873" s="1" t="str">
        <f>HYPERLINK("http://dx.doi.org/10.1016/j.jclepro.2020.124806","http://dx.doi.org/10.1016/j.jclepro.2020.124806")</f>
        <v>http://dx.doi.org/10.1016/j.jclepro.2020.124806</v>
      </c>
      <c r="BG1873" s="1" t="s">
        <v>71</v>
      </c>
      <c r="BH1873" s="1" t="s">
        <v>635</v>
      </c>
      <c r="BI1873" s="1">
        <v>16</v>
      </c>
      <c r="BJ1873" s="1" t="s">
        <v>92</v>
      </c>
      <c r="BK1873" s="1" t="s">
        <v>240</v>
      </c>
      <c r="BL1873" s="1" t="s">
        <v>94</v>
      </c>
      <c r="BM1873" s="1" t="s">
        <v>28839</v>
      </c>
      <c r="BN1873" s="1" t="s">
        <v>71</v>
      </c>
      <c r="BO1873" s="1" t="s">
        <v>71</v>
      </c>
      <c r="BP1873" s="1" t="s">
        <v>71</v>
      </c>
      <c r="BQ1873" s="1" t="s">
        <v>71</v>
      </c>
    </row>
    <row r="1874" spans="1:69">
      <c r="A1874" s="1" t="s">
        <v>69</v>
      </c>
      <c r="B1874" s="1" t="s">
        <v>28840</v>
      </c>
      <c r="C1874" s="1" t="s">
        <v>71</v>
      </c>
      <c r="D1874" s="1" t="s">
        <v>71</v>
      </c>
      <c r="E1874" s="1" t="s">
        <v>71</v>
      </c>
      <c r="F1874" s="1" t="s">
        <v>28841</v>
      </c>
      <c r="G1874" s="1" t="s">
        <v>71</v>
      </c>
      <c r="H1874" s="1" t="s">
        <v>71</v>
      </c>
      <c r="I1874" s="1" t="s">
        <v>28842</v>
      </c>
      <c r="J1874" s="1" t="s">
        <v>73</v>
      </c>
      <c r="K1874" s="1" t="s">
        <v>71</v>
      </c>
      <c r="L1874" s="1" t="s">
        <v>71</v>
      </c>
      <c r="M1874" s="1" t="s">
        <v>74</v>
      </c>
      <c r="N1874" s="1" t="s">
        <v>75</v>
      </c>
      <c r="O1874" s="1" t="s">
        <v>71</v>
      </c>
      <c r="P1874" s="1" t="s">
        <v>71</v>
      </c>
      <c r="Q1874" s="1" t="s">
        <v>71</v>
      </c>
      <c r="R1874" s="1" t="s">
        <v>71</v>
      </c>
      <c r="S1874" s="1" t="s">
        <v>71</v>
      </c>
      <c r="T1874" s="1" t="s">
        <v>28843</v>
      </c>
      <c r="U1874" s="1" t="s">
        <v>28844</v>
      </c>
      <c r="V1874" s="1" t="s">
        <v>28845</v>
      </c>
      <c r="W1874" s="1" t="s">
        <v>28846</v>
      </c>
      <c r="X1874" s="1" t="s">
        <v>71</v>
      </c>
      <c r="Y1874" s="1" t="s">
        <v>28847</v>
      </c>
      <c r="Z1874" s="1" t="s">
        <v>28848</v>
      </c>
      <c r="AA1874" s="1" t="s">
        <v>28849</v>
      </c>
      <c r="AB1874" s="1" t="s">
        <v>28850</v>
      </c>
      <c r="AC1874" s="1" t="s">
        <v>28851</v>
      </c>
      <c r="AD1874" s="1" t="s">
        <v>28852</v>
      </c>
      <c r="AE1874" s="1" t="s">
        <v>28853</v>
      </c>
      <c r="AF1874" s="1" t="s">
        <v>71</v>
      </c>
      <c r="AG1874" s="1">
        <v>86</v>
      </c>
      <c r="AH1874" s="1">
        <v>30</v>
      </c>
      <c r="AI1874" s="1">
        <v>33</v>
      </c>
      <c r="AJ1874" s="1">
        <v>11</v>
      </c>
      <c r="AK1874" s="1">
        <v>114</v>
      </c>
      <c r="AL1874" s="1" t="s">
        <v>82</v>
      </c>
      <c r="AM1874" s="1" t="s">
        <v>83</v>
      </c>
      <c r="AN1874" s="1" t="s">
        <v>84</v>
      </c>
      <c r="AO1874" s="1" t="s">
        <v>85</v>
      </c>
      <c r="AP1874" s="1" t="s">
        <v>86</v>
      </c>
      <c r="AQ1874" s="1" t="s">
        <v>71</v>
      </c>
      <c r="AR1874" s="1" t="s">
        <v>87</v>
      </c>
      <c r="AS1874" s="1" t="s">
        <v>88</v>
      </c>
      <c r="AT1874" s="1" t="s">
        <v>15892</v>
      </c>
      <c r="AU1874" s="1">
        <v>2019</v>
      </c>
      <c r="AV1874" s="1">
        <v>232</v>
      </c>
      <c r="AW1874" s="1" t="s">
        <v>71</v>
      </c>
      <c r="AX1874" s="1" t="s">
        <v>71</v>
      </c>
      <c r="AY1874" s="1" t="s">
        <v>71</v>
      </c>
      <c r="AZ1874" s="1" t="s">
        <v>71</v>
      </c>
      <c r="BA1874" s="1" t="s">
        <v>71</v>
      </c>
      <c r="BB1874" s="1">
        <v>235</v>
      </c>
      <c r="BC1874" s="1">
        <v>249</v>
      </c>
      <c r="BD1874" s="1" t="s">
        <v>71</v>
      </c>
      <c r="BE1874" s="1" t="s">
        <v>28854</v>
      </c>
      <c r="BF1874" s="1" t="str">
        <f>HYPERLINK("http://dx.doi.org/10.1016/j.jclepro.2019.05.392","http://dx.doi.org/10.1016/j.jclepro.2019.05.392")</f>
        <v>http://dx.doi.org/10.1016/j.jclepro.2019.05.392</v>
      </c>
      <c r="BG1874" s="1" t="s">
        <v>71</v>
      </c>
      <c r="BH1874" s="1" t="s">
        <v>71</v>
      </c>
      <c r="BI1874" s="1">
        <v>15</v>
      </c>
      <c r="BJ1874" s="1" t="s">
        <v>92</v>
      </c>
      <c r="BK1874" s="1" t="s">
        <v>240</v>
      </c>
      <c r="BL1874" s="1" t="s">
        <v>94</v>
      </c>
      <c r="BM1874" s="1" t="s">
        <v>25781</v>
      </c>
      <c r="BN1874" s="1" t="s">
        <v>71</v>
      </c>
      <c r="BO1874" s="1" t="s">
        <v>2443</v>
      </c>
      <c r="BP1874" s="1" t="s">
        <v>71</v>
      </c>
      <c r="BQ1874" s="1" t="s">
        <v>71</v>
      </c>
    </row>
    <row r="1875" spans="1:69">
      <c r="A1875" s="3" t="s">
        <v>69</v>
      </c>
      <c r="B1875" s="3" t="s">
        <v>28855</v>
      </c>
      <c r="C1875" s="3" t="s">
        <v>71</v>
      </c>
      <c r="D1875" s="3" t="s">
        <v>71</v>
      </c>
      <c r="E1875" s="3" t="s">
        <v>71</v>
      </c>
      <c r="F1875" s="3" t="s">
        <v>28856</v>
      </c>
      <c r="G1875" s="3" t="s">
        <v>71</v>
      </c>
      <c r="H1875" s="3" t="s">
        <v>71</v>
      </c>
      <c r="I1875" s="3" t="s">
        <v>28857</v>
      </c>
      <c r="J1875" s="3" t="s">
        <v>1546</v>
      </c>
      <c r="K1875" s="3" t="s">
        <v>71</v>
      </c>
      <c r="L1875" s="3" t="s">
        <v>71</v>
      </c>
      <c r="M1875" s="3" t="s">
        <v>74</v>
      </c>
      <c r="N1875" s="3" t="s">
        <v>75</v>
      </c>
      <c r="O1875" s="3" t="s">
        <v>71</v>
      </c>
      <c r="P1875" s="3" t="s">
        <v>71</v>
      </c>
      <c r="Q1875" s="3" t="s">
        <v>71</v>
      </c>
      <c r="R1875" s="3" t="s">
        <v>71</v>
      </c>
      <c r="S1875" s="3" t="s">
        <v>71</v>
      </c>
      <c r="T1875" s="3" t="s">
        <v>71</v>
      </c>
      <c r="U1875" s="3" t="s">
        <v>28858</v>
      </c>
      <c r="V1875" s="3" t="s">
        <v>28859</v>
      </c>
      <c r="W1875" s="3" t="s">
        <v>28860</v>
      </c>
      <c r="X1875" s="3" t="s">
        <v>71</v>
      </c>
      <c r="Y1875" s="3" t="s">
        <v>28861</v>
      </c>
      <c r="Z1875" s="3" t="s">
        <v>28862</v>
      </c>
      <c r="AA1875" s="3" t="s">
        <v>28863</v>
      </c>
      <c r="AB1875" s="3" t="s">
        <v>28864</v>
      </c>
      <c r="AC1875" s="3" t="s">
        <v>71</v>
      </c>
      <c r="AD1875" s="3" t="s">
        <v>71</v>
      </c>
      <c r="AE1875" s="3" t="s">
        <v>71</v>
      </c>
      <c r="AF1875" s="3" t="s">
        <v>71</v>
      </c>
      <c r="AG1875" s="3">
        <v>140</v>
      </c>
      <c r="AH1875" s="3">
        <v>3</v>
      </c>
      <c r="AI1875" s="3">
        <v>4</v>
      </c>
      <c r="AJ1875" s="3">
        <v>1</v>
      </c>
      <c r="AK1875" s="3">
        <v>35</v>
      </c>
      <c r="AL1875" s="3" t="s">
        <v>1556</v>
      </c>
      <c r="AM1875" s="3" t="s">
        <v>1557</v>
      </c>
      <c r="AN1875" s="3" t="s">
        <v>1558</v>
      </c>
      <c r="AO1875" s="3" t="s">
        <v>1559</v>
      </c>
      <c r="AP1875" s="3" t="s">
        <v>1560</v>
      </c>
      <c r="AQ1875" s="3" t="s">
        <v>71</v>
      </c>
      <c r="AR1875" s="3" t="s">
        <v>1561</v>
      </c>
      <c r="AS1875" s="3" t="s">
        <v>1562</v>
      </c>
      <c r="AT1875" s="3" t="s">
        <v>2526</v>
      </c>
      <c r="AU1875" s="3">
        <v>2018</v>
      </c>
      <c r="AV1875" s="3">
        <v>47</v>
      </c>
      <c r="AW1875" s="3">
        <v>2</v>
      </c>
      <c r="AX1875" s="3" t="s">
        <v>71</v>
      </c>
      <c r="AY1875" s="3" t="s">
        <v>71</v>
      </c>
      <c r="AZ1875" s="3" t="s">
        <v>71</v>
      </c>
      <c r="BA1875" s="3" t="s">
        <v>71</v>
      </c>
      <c r="BB1875" s="3">
        <v>191</v>
      </c>
      <c r="BC1875" s="3">
        <v>202</v>
      </c>
      <c r="BD1875" s="3" t="s">
        <v>71</v>
      </c>
      <c r="BE1875" s="3" t="s">
        <v>28865</v>
      </c>
      <c r="BF1875" s="3" t="str">
        <f>HYPERLINK("http://dx.doi.org/10.2134/jeq2017.10.0398","http://dx.doi.org/10.2134/jeq2017.10.0398")</f>
        <v>http://dx.doi.org/10.2134/jeq2017.10.0398</v>
      </c>
      <c r="BG1875" s="3" t="s">
        <v>71</v>
      </c>
      <c r="BH1875" s="3" t="s">
        <v>71</v>
      </c>
      <c r="BI1875" s="3">
        <v>12</v>
      </c>
      <c r="BJ1875" s="3" t="s">
        <v>137</v>
      </c>
      <c r="BK1875" s="3" t="s">
        <v>93</v>
      </c>
      <c r="BL1875" s="3" t="s">
        <v>138</v>
      </c>
      <c r="BM1875" s="3" t="s">
        <v>28866</v>
      </c>
      <c r="BN1875" s="3">
        <v>29634786</v>
      </c>
      <c r="BO1875" s="3" t="s">
        <v>8818</v>
      </c>
      <c r="BP1875" s="3" t="s">
        <v>71</v>
      </c>
      <c r="BQ1875" s="3" t="s">
        <v>71</v>
      </c>
    </row>
    <row r="1876" spans="1:69">
      <c r="A1876" s="1" t="s">
        <v>69</v>
      </c>
      <c r="B1876" s="1" t="s">
        <v>28867</v>
      </c>
      <c r="C1876" s="1" t="s">
        <v>71</v>
      </c>
      <c r="D1876" s="1" t="s">
        <v>71</v>
      </c>
      <c r="E1876" s="1" t="s">
        <v>71</v>
      </c>
      <c r="F1876" s="1" t="s">
        <v>28868</v>
      </c>
      <c r="G1876" s="1" t="s">
        <v>71</v>
      </c>
      <c r="H1876" s="1" t="s">
        <v>71</v>
      </c>
      <c r="I1876" s="1" t="s">
        <v>28869</v>
      </c>
      <c r="J1876" s="1" t="s">
        <v>144</v>
      </c>
      <c r="K1876" s="1" t="s">
        <v>71</v>
      </c>
      <c r="L1876" s="1" t="s">
        <v>71</v>
      </c>
      <c r="M1876" s="1" t="s">
        <v>74</v>
      </c>
      <c r="N1876" s="1" t="s">
        <v>117</v>
      </c>
      <c r="O1876" s="1" t="s">
        <v>71</v>
      </c>
      <c r="P1876" s="1" t="s">
        <v>71</v>
      </c>
      <c r="Q1876" s="1" t="s">
        <v>71</v>
      </c>
      <c r="R1876" s="1" t="s">
        <v>71</v>
      </c>
      <c r="S1876" s="1" t="s">
        <v>71</v>
      </c>
      <c r="T1876" s="1" t="s">
        <v>28870</v>
      </c>
      <c r="U1876" s="1" t="s">
        <v>28871</v>
      </c>
      <c r="V1876" s="1" t="s">
        <v>28872</v>
      </c>
      <c r="W1876" s="1" t="s">
        <v>28873</v>
      </c>
      <c r="X1876" s="1" t="s">
        <v>71</v>
      </c>
      <c r="Y1876" s="1" t="s">
        <v>28874</v>
      </c>
      <c r="Z1876" s="1" t="s">
        <v>28875</v>
      </c>
      <c r="AA1876" s="1" t="s">
        <v>71</v>
      </c>
      <c r="AB1876" s="1" t="s">
        <v>28876</v>
      </c>
      <c r="AC1876" s="1" t="s">
        <v>28877</v>
      </c>
      <c r="AD1876" s="1" t="s">
        <v>28878</v>
      </c>
      <c r="AE1876" s="1" t="s">
        <v>28879</v>
      </c>
      <c r="AF1876" s="1" t="s">
        <v>71</v>
      </c>
      <c r="AG1876" s="1">
        <v>103</v>
      </c>
      <c r="AH1876" s="1">
        <v>0</v>
      </c>
      <c r="AI1876" s="1">
        <v>0</v>
      </c>
      <c r="AJ1876" s="1">
        <v>29</v>
      </c>
      <c r="AK1876" s="1">
        <v>29</v>
      </c>
      <c r="AL1876" s="1" t="s">
        <v>156</v>
      </c>
      <c r="AM1876" s="1" t="s">
        <v>157</v>
      </c>
      <c r="AN1876" s="1" t="s">
        <v>1069</v>
      </c>
      <c r="AO1876" s="1" t="s">
        <v>159</v>
      </c>
      <c r="AP1876" s="1" t="s">
        <v>160</v>
      </c>
      <c r="AQ1876" s="1" t="s">
        <v>71</v>
      </c>
      <c r="AR1876" s="1" t="s">
        <v>161</v>
      </c>
      <c r="AS1876" s="1" t="s">
        <v>162</v>
      </c>
      <c r="AT1876" s="1" t="s">
        <v>15101</v>
      </c>
      <c r="AU1876" s="1">
        <v>2022</v>
      </c>
      <c r="AV1876" s="1">
        <v>827</v>
      </c>
      <c r="AW1876" s="1" t="s">
        <v>71</v>
      </c>
      <c r="AX1876" s="1" t="s">
        <v>71</v>
      </c>
      <c r="AY1876" s="1" t="s">
        <v>71</v>
      </c>
      <c r="AZ1876" s="1" t="s">
        <v>71</v>
      </c>
      <c r="BA1876" s="1" t="s">
        <v>71</v>
      </c>
      <c r="BB1876" s="1" t="s">
        <v>71</v>
      </c>
      <c r="BC1876" s="1" t="s">
        <v>71</v>
      </c>
      <c r="BD1876" s="1">
        <v>154271</v>
      </c>
      <c r="BE1876" s="1" t="s">
        <v>28880</v>
      </c>
      <c r="BF1876" s="1" t="str">
        <f>HYPERLINK("http://dx.doi.org/10.1016/j.scitotenv.2022.154271","http://dx.doi.org/10.1016/j.scitotenv.2022.154271")</f>
        <v>http://dx.doi.org/10.1016/j.scitotenv.2022.154271</v>
      </c>
      <c r="BG1876" s="1" t="s">
        <v>71</v>
      </c>
      <c r="BH1876" s="1" t="s">
        <v>71</v>
      </c>
      <c r="BI1876" s="1">
        <v>15</v>
      </c>
      <c r="BJ1876" s="1" t="s">
        <v>137</v>
      </c>
      <c r="BK1876" s="1" t="s">
        <v>93</v>
      </c>
      <c r="BL1876" s="1" t="s">
        <v>138</v>
      </c>
      <c r="BM1876" s="1" t="s">
        <v>28881</v>
      </c>
      <c r="BN1876" s="1">
        <v>35245542</v>
      </c>
      <c r="BO1876" s="1" t="s">
        <v>71</v>
      </c>
      <c r="BP1876" s="1" t="s">
        <v>71</v>
      </c>
      <c r="BQ1876" s="1" t="s">
        <v>71</v>
      </c>
    </row>
    <row r="1877" spans="1:69">
      <c r="A1877" s="1" t="s">
        <v>69</v>
      </c>
      <c r="B1877" s="1" t="s">
        <v>28882</v>
      </c>
      <c r="C1877" s="1" t="s">
        <v>71</v>
      </c>
      <c r="D1877" s="1" t="s">
        <v>71</v>
      </c>
      <c r="E1877" s="1" t="s">
        <v>71</v>
      </c>
      <c r="F1877" s="1" t="s">
        <v>28883</v>
      </c>
      <c r="G1877" s="1" t="s">
        <v>71</v>
      </c>
      <c r="H1877" s="1" t="s">
        <v>71</v>
      </c>
      <c r="I1877" s="1" t="s">
        <v>28884</v>
      </c>
      <c r="J1877" s="1" t="s">
        <v>2962</v>
      </c>
      <c r="K1877" s="1" t="s">
        <v>71</v>
      </c>
      <c r="L1877" s="1" t="s">
        <v>71</v>
      </c>
      <c r="M1877" s="1" t="s">
        <v>74</v>
      </c>
      <c r="N1877" s="1" t="s">
        <v>75</v>
      </c>
      <c r="O1877" s="1" t="s">
        <v>71</v>
      </c>
      <c r="P1877" s="1" t="s">
        <v>71</v>
      </c>
      <c r="Q1877" s="1" t="s">
        <v>71</v>
      </c>
      <c r="R1877" s="1" t="s">
        <v>71</v>
      </c>
      <c r="S1877" s="1" t="s">
        <v>71</v>
      </c>
      <c r="T1877" s="1" t="s">
        <v>71</v>
      </c>
      <c r="U1877" s="1" t="s">
        <v>28885</v>
      </c>
      <c r="V1877" s="1" t="s">
        <v>28886</v>
      </c>
      <c r="W1877" s="1" t="s">
        <v>28887</v>
      </c>
      <c r="X1877" s="1" t="s">
        <v>71</v>
      </c>
      <c r="Y1877" s="1" t="s">
        <v>11094</v>
      </c>
      <c r="Z1877" s="1" t="s">
        <v>11095</v>
      </c>
      <c r="AA1877" s="1" t="s">
        <v>28888</v>
      </c>
      <c r="AB1877" s="1" t="s">
        <v>28889</v>
      </c>
      <c r="AC1877" s="1" t="s">
        <v>28890</v>
      </c>
      <c r="AD1877" s="1" t="s">
        <v>28891</v>
      </c>
      <c r="AE1877" s="1" t="s">
        <v>28892</v>
      </c>
      <c r="AF1877" s="1" t="s">
        <v>71</v>
      </c>
      <c r="AG1877" s="1">
        <v>224</v>
      </c>
      <c r="AH1877" s="1">
        <v>38</v>
      </c>
      <c r="AI1877" s="1">
        <v>39</v>
      </c>
      <c r="AJ1877" s="1">
        <v>17</v>
      </c>
      <c r="AK1877" s="1">
        <v>71</v>
      </c>
      <c r="AL1877" s="1" t="s">
        <v>2969</v>
      </c>
      <c r="AM1877" s="1" t="s">
        <v>1369</v>
      </c>
      <c r="AN1877" s="1" t="s">
        <v>2970</v>
      </c>
      <c r="AO1877" s="1" t="s">
        <v>2971</v>
      </c>
      <c r="AP1877" s="1" t="s">
        <v>3967</v>
      </c>
      <c r="AQ1877" s="1" t="s">
        <v>71</v>
      </c>
      <c r="AR1877" s="1" t="s">
        <v>2972</v>
      </c>
      <c r="AS1877" s="1" t="s">
        <v>2973</v>
      </c>
      <c r="AT1877" s="1" t="s">
        <v>185</v>
      </c>
      <c r="AU1877" s="1">
        <v>2020</v>
      </c>
      <c r="AV1877" s="1">
        <v>34</v>
      </c>
      <c r="AW1877" s="1">
        <v>3</v>
      </c>
      <c r="AX1877" s="1" t="s">
        <v>71</v>
      </c>
      <c r="AY1877" s="1" t="s">
        <v>71</v>
      </c>
      <c r="AZ1877" s="1" t="s">
        <v>71</v>
      </c>
      <c r="BA1877" s="1" t="s">
        <v>71</v>
      </c>
      <c r="BB1877" s="1" t="s">
        <v>71</v>
      </c>
      <c r="BC1877" s="1" t="s">
        <v>71</v>
      </c>
      <c r="BD1877" s="1" t="s">
        <v>28893</v>
      </c>
      <c r="BE1877" s="1" t="s">
        <v>28894</v>
      </c>
      <c r="BF1877" s="1" t="str">
        <f>HYPERLINK("http://dx.doi.org/10.1029/2018GB006060","http://dx.doi.org/10.1029/2018GB006060")</f>
        <v>http://dx.doi.org/10.1029/2018GB006060</v>
      </c>
      <c r="BG1877" s="1" t="s">
        <v>71</v>
      </c>
      <c r="BH1877" s="1" t="s">
        <v>71</v>
      </c>
      <c r="BI1877" s="1">
        <v>25</v>
      </c>
      <c r="BJ1877" s="1" t="s">
        <v>212</v>
      </c>
      <c r="BK1877" s="1" t="s">
        <v>240</v>
      </c>
      <c r="BL1877" s="1" t="s">
        <v>214</v>
      </c>
      <c r="BM1877" s="1" t="s">
        <v>26578</v>
      </c>
      <c r="BN1877" s="1" t="s">
        <v>71</v>
      </c>
      <c r="BO1877" s="1" t="s">
        <v>1225</v>
      </c>
      <c r="BP1877" s="1" t="s">
        <v>71</v>
      </c>
      <c r="BQ1877" s="1" t="s">
        <v>71</v>
      </c>
    </row>
    <row r="1878" spans="1:69">
      <c r="A1878" s="3" t="s">
        <v>69</v>
      </c>
      <c r="B1878" s="3" t="s">
        <v>28895</v>
      </c>
      <c r="C1878" s="3" t="s">
        <v>71</v>
      </c>
      <c r="D1878" s="3" t="s">
        <v>71</v>
      </c>
      <c r="E1878" s="3" t="s">
        <v>71</v>
      </c>
      <c r="F1878" s="3" t="s">
        <v>28896</v>
      </c>
      <c r="G1878" s="3" t="s">
        <v>71</v>
      </c>
      <c r="H1878" s="3" t="s">
        <v>71</v>
      </c>
      <c r="I1878" s="3" t="s">
        <v>28897</v>
      </c>
      <c r="J1878" s="3" t="s">
        <v>144</v>
      </c>
      <c r="K1878" s="3" t="s">
        <v>71</v>
      </c>
      <c r="L1878" s="3" t="s">
        <v>71</v>
      </c>
      <c r="M1878" s="3" t="s">
        <v>74</v>
      </c>
      <c r="N1878" s="3" t="s">
        <v>75</v>
      </c>
      <c r="O1878" s="3" t="s">
        <v>71</v>
      </c>
      <c r="P1878" s="3" t="s">
        <v>71</v>
      </c>
      <c r="Q1878" s="3" t="s">
        <v>71</v>
      </c>
      <c r="R1878" s="3" t="s">
        <v>71</v>
      </c>
      <c r="S1878" s="3" t="s">
        <v>71</v>
      </c>
      <c r="T1878" s="3" t="s">
        <v>28898</v>
      </c>
      <c r="U1878" s="3" t="s">
        <v>28899</v>
      </c>
      <c r="V1878" s="3" t="s">
        <v>28900</v>
      </c>
      <c r="W1878" s="3" t="s">
        <v>28901</v>
      </c>
      <c r="X1878" s="3" t="s">
        <v>71</v>
      </c>
      <c r="Y1878" s="3" t="s">
        <v>28902</v>
      </c>
      <c r="Z1878" s="3" t="s">
        <v>10179</v>
      </c>
      <c r="AA1878" s="3" t="s">
        <v>28903</v>
      </c>
      <c r="AB1878" s="3" t="s">
        <v>28904</v>
      </c>
      <c r="AC1878" s="3" t="s">
        <v>28905</v>
      </c>
      <c r="AD1878" s="3" t="s">
        <v>28906</v>
      </c>
      <c r="AE1878" s="3" t="s">
        <v>28907</v>
      </c>
      <c r="AF1878" s="3" t="s">
        <v>71</v>
      </c>
      <c r="AG1878" s="3">
        <v>48</v>
      </c>
      <c r="AH1878" s="3">
        <v>37</v>
      </c>
      <c r="AI1878" s="3">
        <v>38</v>
      </c>
      <c r="AJ1878" s="3">
        <v>1</v>
      </c>
      <c r="AK1878" s="3">
        <v>35</v>
      </c>
      <c r="AL1878" s="3" t="s">
        <v>156</v>
      </c>
      <c r="AM1878" s="3" t="s">
        <v>157</v>
      </c>
      <c r="AN1878" s="3" t="s">
        <v>158</v>
      </c>
      <c r="AO1878" s="3" t="s">
        <v>159</v>
      </c>
      <c r="AP1878" s="3" t="s">
        <v>160</v>
      </c>
      <c r="AQ1878" s="3" t="s">
        <v>71</v>
      </c>
      <c r="AR1878" s="3" t="s">
        <v>161</v>
      </c>
      <c r="AS1878" s="3" t="s">
        <v>162</v>
      </c>
      <c r="AT1878" s="3" t="s">
        <v>2162</v>
      </c>
      <c r="AU1878" s="3">
        <v>2009</v>
      </c>
      <c r="AV1878" s="3">
        <v>408</v>
      </c>
      <c r="AW1878" s="3">
        <v>2</v>
      </c>
      <c r="AX1878" s="3" t="s">
        <v>71</v>
      </c>
      <c r="AY1878" s="3" t="s">
        <v>71</v>
      </c>
      <c r="AZ1878" s="3" t="s">
        <v>71</v>
      </c>
      <c r="BA1878" s="3" t="s">
        <v>71</v>
      </c>
      <c r="BB1878" s="3">
        <v>192</v>
      </c>
      <c r="BC1878" s="3">
        <v>201</v>
      </c>
      <c r="BD1878" s="3" t="s">
        <v>71</v>
      </c>
      <c r="BE1878" s="3" t="s">
        <v>28908</v>
      </c>
      <c r="BF1878" s="3" t="str">
        <f>HYPERLINK("http://dx.doi.org/10.1016/j.scitotenv.2009.09.050","http://dx.doi.org/10.1016/j.scitotenv.2009.09.050")</f>
        <v>http://dx.doi.org/10.1016/j.scitotenv.2009.09.050</v>
      </c>
      <c r="BG1878" s="3" t="s">
        <v>71</v>
      </c>
      <c r="BH1878" s="3" t="s">
        <v>71</v>
      </c>
      <c r="BI1878" s="3">
        <v>10</v>
      </c>
      <c r="BJ1878" s="3" t="s">
        <v>137</v>
      </c>
      <c r="BK1878" s="3" t="s">
        <v>93</v>
      </c>
      <c r="BL1878" s="3" t="s">
        <v>138</v>
      </c>
      <c r="BM1878" s="3" t="s">
        <v>28909</v>
      </c>
      <c r="BN1878" s="3">
        <v>19863998</v>
      </c>
      <c r="BO1878" s="3" t="s">
        <v>71</v>
      </c>
      <c r="BP1878" s="3" t="s">
        <v>71</v>
      </c>
      <c r="BQ1878" s="3" t="s">
        <v>71</v>
      </c>
    </row>
    <row r="1879" spans="1:69">
      <c r="A1879" s="1" t="s">
        <v>69</v>
      </c>
      <c r="B1879" s="1" t="s">
        <v>28910</v>
      </c>
      <c r="C1879" s="1" t="s">
        <v>71</v>
      </c>
      <c r="D1879" s="1" t="s">
        <v>71</v>
      </c>
      <c r="E1879" s="1" t="s">
        <v>71</v>
      </c>
      <c r="F1879" s="1" t="s">
        <v>28911</v>
      </c>
      <c r="G1879" s="1" t="s">
        <v>71</v>
      </c>
      <c r="H1879" s="1" t="s">
        <v>71</v>
      </c>
      <c r="I1879" s="1" t="s">
        <v>28912</v>
      </c>
      <c r="J1879" s="1" t="s">
        <v>144</v>
      </c>
      <c r="K1879" s="1" t="s">
        <v>71</v>
      </c>
      <c r="L1879" s="1" t="s">
        <v>71</v>
      </c>
      <c r="M1879" s="1" t="s">
        <v>74</v>
      </c>
      <c r="N1879" s="1" t="s">
        <v>75</v>
      </c>
      <c r="O1879" s="1" t="s">
        <v>71</v>
      </c>
      <c r="P1879" s="1" t="s">
        <v>71</v>
      </c>
      <c r="Q1879" s="1" t="s">
        <v>71</v>
      </c>
      <c r="R1879" s="1" t="s">
        <v>71</v>
      </c>
      <c r="S1879" s="1" t="s">
        <v>71</v>
      </c>
      <c r="T1879" s="1" t="s">
        <v>28913</v>
      </c>
      <c r="U1879" s="1" t="s">
        <v>28914</v>
      </c>
      <c r="V1879" s="1" t="s">
        <v>28915</v>
      </c>
      <c r="W1879" s="1" t="s">
        <v>28916</v>
      </c>
      <c r="X1879" s="1" t="s">
        <v>71</v>
      </c>
      <c r="Y1879" s="1" t="s">
        <v>28917</v>
      </c>
      <c r="Z1879" s="1" t="s">
        <v>28918</v>
      </c>
      <c r="AA1879" s="1" t="s">
        <v>28919</v>
      </c>
      <c r="AB1879" s="1" t="s">
        <v>71</v>
      </c>
      <c r="AC1879" s="1" t="s">
        <v>28920</v>
      </c>
      <c r="AD1879" s="1" t="s">
        <v>28921</v>
      </c>
      <c r="AE1879" s="1" t="s">
        <v>28922</v>
      </c>
      <c r="AF1879" s="1" t="s">
        <v>71</v>
      </c>
      <c r="AG1879" s="1">
        <v>47</v>
      </c>
      <c r="AH1879" s="1">
        <v>8</v>
      </c>
      <c r="AI1879" s="1">
        <v>8</v>
      </c>
      <c r="AJ1879" s="1">
        <v>21</v>
      </c>
      <c r="AK1879" s="1">
        <v>78</v>
      </c>
      <c r="AL1879" s="1" t="s">
        <v>156</v>
      </c>
      <c r="AM1879" s="1" t="s">
        <v>157</v>
      </c>
      <c r="AN1879" s="1" t="s">
        <v>158</v>
      </c>
      <c r="AO1879" s="1" t="s">
        <v>159</v>
      </c>
      <c r="AP1879" s="1" t="s">
        <v>160</v>
      </c>
      <c r="AQ1879" s="1" t="s">
        <v>71</v>
      </c>
      <c r="AR1879" s="1" t="s">
        <v>161</v>
      </c>
      <c r="AS1879" s="1" t="s">
        <v>162</v>
      </c>
      <c r="AT1879" s="1" t="s">
        <v>16634</v>
      </c>
      <c r="AU1879" s="1">
        <v>2021</v>
      </c>
      <c r="AV1879" s="1">
        <v>779</v>
      </c>
      <c r="AW1879" s="1" t="s">
        <v>71</v>
      </c>
      <c r="AX1879" s="1" t="s">
        <v>71</v>
      </c>
      <c r="AY1879" s="1" t="s">
        <v>71</v>
      </c>
      <c r="AZ1879" s="1" t="s">
        <v>71</v>
      </c>
      <c r="BA1879" s="1" t="s">
        <v>71</v>
      </c>
      <c r="BB1879" s="1" t="s">
        <v>71</v>
      </c>
      <c r="BC1879" s="1" t="s">
        <v>71</v>
      </c>
      <c r="BD1879" s="1">
        <v>146440</v>
      </c>
      <c r="BE1879" s="1" t="s">
        <v>28923</v>
      </c>
      <c r="BF1879" s="1" t="str">
        <f>HYPERLINK("http://dx.doi.org/10.1016/j.scitotenv.2021.146440","http://dx.doi.org/10.1016/j.scitotenv.2021.146440")</f>
        <v>http://dx.doi.org/10.1016/j.scitotenv.2021.146440</v>
      </c>
      <c r="BG1879" s="1" t="s">
        <v>71</v>
      </c>
      <c r="BH1879" s="1" t="s">
        <v>719</v>
      </c>
      <c r="BI1879" s="1">
        <v>14</v>
      </c>
      <c r="BJ1879" s="1" t="s">
        <v>137</v>
      </c>
      <c r="BK1879" s="1" t="s">
        <v>93</v>
      </c>
      <c r="BL1879" s="1" t="s">
        <v>138</v>
      </c>
      <c r="BM1879" s="1" t="s">
        <v>16636</v>
      </c>
      <c r="BN1879" s="1">
        <v>33752008</v>
      </c>
      <c r="BO1879" s="1" t="s">
        <v>71</v>
      </c>
      <c r="BP1879" s="1" t="s">
        <v>71</v>
      </c>
      <c r="BQ1879" s="1" t="s">
        <v>71</v>
      </c>
    </row>
    <row r="1880" spans="1:69">
      <c r="A1880" s="1" t="s">
        <v>69</v>
      </c>
      <c r="B1880" s="1" t="s">
        <v>28924</v>
      </c>
      <c r="C1880" s="1" t="s">
        <v>71</v>
      </c>
      <c r="D1880" s="1" t="s">
        <v>71</v>
      </c>
      <c r="E1880" s="1" t="s">
        <v>71</v>
      </c>
      <c r="F1880" s="1" t="s">
        <v>28925</v>
      </c>
      <c r="G1880" s="1" t="s">
        <v>71</v>
      </c>
      <c r="H1880" s="1" t="s">
        <v>71</v>
      </c>
      <c r="I1880" s="1" t="s">
        <v>28926</v>
      </c>
      <c r="J1880" s="1" t="s">
        <v>947</v>
      </c>
      <c r="K1880" s="1" t="s">
        <v>71</v>
      </c>
      <c r="L1880" s="1" t="s">
        <v>71</v>
      </c>
      <c r="M1880" s="1" t="s">
        <v>74</v>
      </c>
      <c r="N1880" s="1" t="s">
        <v>75</v>
      </c>
      <c r="O1880" s="1" t="s">
        <v>71</v>
      </c>
      <c r="P1880" s="1" t="s">
        <v>71</v>
      </c>
      <c r="Q1880" s="1" t="s">
        <v>71</v>
      </c>
      <c r="R1880" s="1" t="s">
        <v>71</v>
      </c>
      <c r="S1880" s="1" t="s">
        <v>71</v>
      </c>
      <c r="T1880" s="1" t="s">
        <v>28927</v>
      </c>
      <c r="U1880" s="1" t="s">
        <v>28928</v>
      </c>
      <c r="V1880" s="1" t="s">
        <v>28929</v>
      </c>
      <c r="W1880" s="1" t="s">
        <v>28930</v>
      </c>
      <c r="X1880" s="1" t="s">
        <v>71</v>
      </c>
      <c r="Y1880" s="1" t="s">
        <v>28931</v>
      </c>
      <c r="Z1880" s="1" t="s">
        <v>28932</v>
      </c>
      <c r="AA1880" s="1" t="s">
        <v>28933</v>
      </c>
      <c r="AB1880" s="1" t="s">
        <v>28934</v>
      </c>
      <c r="AC1880" s="1" t="s">
        <v>28935</v>
      </c>
      <c r="AD1880" s="1" t="s">
        <v>28936</v>
      </c>
      <c r="AE1880" s="1" t="s">
        <v>28937</v>
      </c>
      <c r="AF1880" s="1" t="s">
        <v>71</v>
      </c>
      <c r="AG1880" s="1">
        <v>74</v>
      </c>
      <c r="AH1880" s="1">
        <v>19</v>
      </c>
      <c r="AI1880" s="1">
        <v>24</v>
      </c>
      <c r="AJ1880" s="1">
        <v>21</v>
      </c>
      <c r="AK1880" s="1">
        <v>71</v>
      </c>
      <c r="AL1880" s="1" t="s">
        <v>951</v>
      </c>
      <c r="AM1880" s="1" t="s">
        <v>83</v>
      </c>
      <c r="AN1880" s="1" t="s">
        <v>1093</v>
      </c>
      <c r="AO1880" s="1" t="s">
        <v>953</v>
      </c>
      <c r="AP1880" s="1" t="s">
        <v>1094</v>
      </c>
      <c r="AQ1880" s="1" t="s">
        <v>71</v>
      </c>
      <c r="AR1880" s="1" t="s">
        <v>954</v>
      </c>
      <c r="AS1880" s="1" t="s">
        <v>955</v>
      </c>
      <c r="AT1880" s="1" t="s">
        <v>491</v>
      </c>
      <c r="AU1880" s="1">
        <v>2020</v>
      </c>
      <c r="AV1880" s="1">
        <v>135</v>
      </c>
      <c r="AW1880" s="1" t="s">
        <v>71</v>
      </c>
      <c r="AX1880" s="1" t="s">
        <v>71</v>
      </c>
      <c r="AY1880" s="1" t="s">
        <v>71</v>
      </c>
      <c r="AZ1880" s="1" t="s">
        <v>71</v>
      </c>
      <c r="BA1880" s="1" t="s">
        <v>71</v>
      </c>
      <c r="BB1880" s="1" t="s">
        <v>71</v>
      </c>
      <c r="BC1880" s="1" t="s">
        <v>71</v>
      </c>
      <c r="BD1880" s="1">
        <v>105307</v>
      </c>
      <c r="BE1880" s="1" t="s">
        <v>28938</v>
      </c>
      <c r="BF1880" s="1" t="str">
        <f>HYPERLINK("http://dx.doi.org/10.1016/j.envint.2019.105307","http://dx.doi.org/10.1016/j.envint.2019.105307")</f>
        <v>http://dx.doi.org/10.1016/j.envint.2019.105307</v>
      </c>
      <c r="BG1880" s="1" t="s">
        <v>71</v>
      </c>
      <c r="BH1880" s="1" t="s">
        <v>71</v>
      </c>
      <c r="BI1880" s="1">
        <v>13</v>
      </c>
      <c r="BJ1880" s="1" t="s">
        <v>137</v>
      </c>
      <c r="BK1880" s="1" t="s">
        <v>93</v>
      </c>
      <c r="BL1880" s="1" t="s">
        <v>138</v>
      </c>
      <c r="BM1880" s="1" t="s">
        <v>28939</v>
      </c>
      <c r="BN1880" s="1">
        <v>31881429</v>
      </c>
      <c r="BO1880" s="1" t="s">
        <v>598</v>
      </c>
      <c r="BP1880" s="1" t="s">
        <v>71</v>
      </c>
      <c r="BQ1880" s="1" t="s">
        <v>71</v>
      </c>
    </row>
    <row r="1881" spans="1:69">
      <c r="A1881" s="3" t="s">
        <v>558</v>
      </c>
      <c r="B1881" s="3" t="s">
        <v>28940</v>
      </c>
      <c r="C1881" s="3" t="s">
        <v>71</v>
      </c>
      <c r="D1881" s="3" t="s">
        <v>28941</v>
      </c>
      <c r="E1881" s="3" t="s">
        <v>71</v>
      </c>
      <c r="F1881" s="3" t="s">
        <v>28942</v>
      </c>
      <c r="G1881" s="3" t="s">
        <v>71</v>
      </c>
      <c r="H1881" s="3" t="s">
        <v>71</v>
      </c>
      <c r="I1881" s="3" t="s">
        <v>28943</v>
      </c>
      <c r="J1881" s="3" t="s">
        <v>28944</v>
      </c>
      <c r="K1881" s="3" t="s">
        <v>28945</v>
      </c>
      <c r="L1881" s="3" t="s">
        <v>71</v>
      </c>
      <c r="M1881" s="3" t="s">
        <v>74</v>
      </c>
      <c r="N1881" s="3" t="s">
        <v>565</v>
      </c>
      <c r="O1881" s="3" t="s">
        <v>28946</v>
      </c>
      <c r="P1881" s="3" t="s">
        <v>28947</v>
      </c>
      <c r="Q1881" s="3" t="s">
        <v>28948</v>
      </c>
      <c r="R1881" s="3" t="s">
        <v>28949</v>
      </c>
      <c r="S1881" s="3" t="s">
        <v>28950</v>
      </c>
      <c r="T1881" s="3" t="s">
        <v>28951</v>
      </c>
      <c r="U1881" s="3" t="s">
        <v>71</v>
      </c>
      <c r="V1881" s="3" t="s">
        <v>28952</v>
      </c>
      <c r="W1881" s="3" t="s">
        <v>28953</v>
      </c>
      <c r="X1881" s="3" t="s">
        <v>71</v>
      </c>
      <c r="Y1881" s="3" t="s">
        <v>28954</v>
      </c>
      <c r="Z1881" s="3" t="s">
        <v>28955</v>
      </c>
      <c r="AA1881" s="3" t="s">
        <v>71</v>
      </c>
      <c r="AB1881" s="3" t="s">
        <v>71</v>
      </c>
      <c r="AC1881" s="3" t="s">
        <v>28956</v>
      </c>
      <c r="AD1881" s="3" t="s">
        <v>28957</v>
      </c>
      <c r="AE1881" s="3" t="s">
        <v>28958</v>
      </c>
      <c r="AF1881" s="3" t="s">
        <v>71</v>
      </c>
      <c r="AG1881" s="3">
        <v>16</v>
      </c>
      <c r="AH1881" s="3">
        <v>2</v>
      </c>
      <c r="AI1881" s="3">
        <v>2</v>
      </c>
      <c r="AJ1881" s="3">
        <v>0</v>
      </c>
      <c r="AK1881" s="3">
        <v>25</v>
      </c>
      <c r="AL1881" s="3" t="s">
        <v>28959</v>
      </c>
      <c r="AM1881" s="3" t="s">
        <v>28960</v>
      </c>
      <c r="AN1881" s="3" t="s">
        <v>28961</v>
      </c>
      <c r="AO1881" s="3" t="s">
        <v>28962</v>
      </c>
      <c r="AP1881" s="3" t="s">
        <v>71</v>
      </c>
      <c r="AQ1881" s="3" t="s">
        <v>28963</v>
      </c>
      <c r="AR1881" s="3" t="s">
        <v>28964</v>
      </c>
      <c r="AS1881" s="3" t="s">
        <v>71</v>
      </c>
      <c r="AT1881" s="3" t="s">
        <v>71</v>
      </c>
      <c r="AU1881" s="3">
        <v>2012</v>
      </c>
      <c r="AV1881" s="3" t="s">
        <v>28965</v>
      </c>
      <c r="AW1881" s="3" t="s">
        <v>71</v>
      </c>
      <c r="AX1881" s="3" t="s">
        <v>71</v>
      </c>
      <c r="AY1881" s="3" t="s">
        <v>71</v>
      </c>
      <c r="AZ1881" s="3" t="s">
        <v>71</v>
      </c>
      <c r="BA1881" s="3" t="s">
        <v>71</v>
      </c>
      <c r="BB1881" s="3">
        <v>1463</v>
      </c>
      <c r="BC1881" s="3" t="s">
        <v>2938</v>
      </c>
      <c r="BD1881" s="3" t="s">
        <v>71</v>
      </c>
      <c r="BE1881" s="3" t="s">
        <v>28966</v>
      </c>
      <c r="BF1881" s="3" t="str">
        <f>HYPERLINK("http://dx.doi.org/10.4028/www.scientific.net/AMR.361-363.1463","http://dx.doi.org/10.4028/www.scientific.net/AMR.361-363.1463")</f>
        <v>http://dx.doi.org/10.4028/www.scientific.net/AMR.361-363.1463</v>
      </c>
      <c r="BG1881" s="3" t="s">
        <v>71</v>
      </c>
      <c r="BH1881" s="3" t="s">
        <v>71</v>
      </c>
      <c r="BI1881" s="3">
        <v>2</v>
      </c>
      <c r="BJ1881" s="3" t="s">
        <v>28967</v>
      </c>
      <c r="BK1881" s="3" t="s">
        <v>1223</v>
      </c>
      <c r="BL1881" s="3" t="s">
        <v>28968</v>
      </c>
      <c r="BM1881" s="3" t="s">
        <v>28969</v>
      </c>
      <c r="BN1881" s="3" t="s">
        <v>71</v>
      </c>
      <c r="BO1881" s="3" t="s">
        <v>71</v>
      </c>
      <c r="BP1881" s="3" t="s">
        <v>71</v>
      </c>
      <c r="BQ1881" s="3" t="s">
        <v>71</v>
      </c>
    </row>
    <row r="1882" spans="1:69">
      <c r="A1882" s="1" t="s">
        <v>69</v>
      </c>
      <c r="B1882" s="1" t="s">
        <v>28970</v>
      </c>
      <c r="C1882" s="1" t="s">
        <v>71</v>
      </c>
      <c r="D1882" s="1" t="s">
        <v>71</v>
      </c>
      <c r="E1882" s="1" t="s">
        <v>71</v>
      </c>
      <c r="F1882" s="1" t="s">
        <v>28971</v>
      </c>
      <c r="G1882" s="1" t="s">
        <v>71</v>
      </c>
      <c r="H1882" s="1" t="s">
        <v>71</v>
      </c>
      <c r="I1882" s="1" t="s">
        <v>28972</v>
      </c>
      <c r="J1882" s="1" t="s">
        <v>3238</v>
      </c>
      <c r="K1882" s="1" t="s">
        <v>71</v>
      </c>
      <c r="L1882" s="1" t="s">
        <v>71</v>
      </c>
      <c r="M1882" s="1" t="s">
        <v>74</v>
      </c>
      <c r="N1882" s="1" t="s">
        <v>75</v>
      </c>
      <c r="O1882" s="1" t="s">
        <v>71</v>
      </c>
      <c r="P1882" s="1" t="s">
        <v>71</v>
      </c>
      <c r="Q1882" s="1" t="s">
        <v>71</v>
      </c>
      <c r="R1882" s="1" t="s">
        <v>71</v>
      </c>
      <c r="S1882" s="1" t="s">
        <v>71</v>
      </c>
      <c r="T1882" s="1" t="s">
        <v>28973</v>
      </c>
      <c r="U1882" s="1" t="s">
        <v>28974</v>
      </c>
      <c r="V1882" s="1" t="s">
        <v>28975</v>
      </c>
      <c r="W1882" s="1" t="s">
        <v>28976</v>
      </c>
      <c r="X1882" s="1" t="s">
        <v>71</v>
      </c>
      <c r="Y1882" s="1" t="s">
        <v>28977</v>
      </c>
      <c r="Z1882" s="1" t="s">
        <v>28978</v>
      </c>
      <c r="AA1882" s="1" t="s">
        <v>28979</v>
      </c>
      <c r="AB1882" s="1" t="s">
        <v>28980</v>
      </c>
      <c r="AC1882" s="1" t="s">
        <v>71</v>
      </c>
      <c r="AD1882" s="1" t="s">
        <v>71</v>
      </c>
      <c r="AE1882" s="1" t="s">
        <v>71</v>
      </c>
      <c r="AF1882" s="1" t="s">
        <v>71</v>
      </c>
      <c r="AG1882" s="1">
        <v>59</v>
      </c>
      <c r="AH1882" s="1">
        <v>0</v>
      </c>
      <c r="AI1882" s="1">
        <v>1</v>
      </c>
      <c r="AJ1882" s="1">
        <v>26</v>
      </c>
      <c r="AK1882" s="1">
        <v>45</v>
      </c>
      <c r="AL1882" s="1" t="s">
        <v>951</v>
      </c>
      <c r="AM1882" s="1" t="s">
        <v>83</v>
      </c>
      <c r="AN1882" s="1" t="s">
        <v>1093</v>
      </c>
      <c r="AO1882" s="1" t="s">
        <v>3249</v>
      </c>
      <c r="AP1882" s="1" t="s">
        <v>4868</v>
      </c>
      <c r="AQ1882" s="1" t="s">
        <v>71</v>
      </c>
      <c r="AR1882" s="1" t="s">
        <v>3250</v>
      </c>
      <c r="AS1882" s="1" t="s">
        <v>3251</v>
      </c>
      <c r="AT1882" s="1" t="s">
        <v>3194</v>
      </c>
      <c r="AU1882" s="1">
        <v>2021</v>
      </c>
      <c r="AV1882" s="1">
        <v>206</v>
      </c>
      <c r="AW1882" s="1" t="s">
        <v>71</v>
      </c>
      <c r="AX1882" s="1" t="s">
        <v>71</v>
      </c>
      <c r="AY1882" s="1" t="s">
        <v>71</v>
      </c>
      <c r="AZ1882" s="1" t="s">
        <v>71</v>
      </c>
      <c r="BA1882" s="1" t="s">
        <v>71</v>
      </c>
      <c r="BB1882" s="1" t="s">
        <v>71</v>
      </c>
      <c r="BC1882" s="1" t="s">
        <v>71</v>
      </c>
      <c r="BD1882" s="1">
        <v>117754</v>
      </c>
      <c r="BE1882" s="1" t="s">
        <v>28981</v>
      </c>
      <c r="BF1882" s="1" t="str">
        <f>HYPERLINK("http://dx.doi.org/10.1016/j.watres.2021.117754","http://dx.doi.org/10.1016/j.watres.2021.117754")</f>
        <v>http://dx.doi.org/10.1016/j.watres.2021.117754</v>
      </c>
      <c r="BG1882" s="1" t="s">
        <v>71</v>
      </c>
      <c r="BH1882" s="1" t="s">
        <v>2051</v>
      </c>
      <c r="BI1882" s="1">
        <v>9</v>
      </c>
      <c r="BJ1882" s="1" t="s">
        <v>335</v>
      </c>
      <c r="BK1882" s="1" t="s">
        <v>93</v>
      </c>
      <c r="BL1882" s="1" t="s">
        <v>336</v>
      </c>
      <c r="BM1882" s="1" t="s">
        <v>28982</v>
      </c>
      <c r="BN1882" s="1">
        <v>34678701</v>
      </c>
      <c r="BO1882" s="1" t="s">
        <v>71</v>
      </c>
      <c r="BP1882" s="1" t="s">
        <v>71</v>
      </c>
      <c r="BQ1882" s="1" t="s">
        <v>71</v>
      </c>
    </row>
    <row r="1883" spans="1:69">
      <c r="A1883" s="3" t="s">
        <v>69</v>
      </c>
      <c r="B1883" s="3" t="s">
        <v>28983</v>
      </c>
      <c r="C1883" s="3" t="s">
        <v>71</v>
      </c>
      <c r="D1883" s="3" t="s">
        <v>71</v>
      </c>
      <c r="E1883" s="3" t="s">
        <v>71</v>
      </c>
      <c r="F1883" s="3" t="s">
        <v>28984</v>
      </c>
      <c r="G1883" s="3" t="s">
        <v>71</v>
      </c>
      <c r="H1883" s="3" t="s">
        <v>71</v>
      </c>
      <c r="I1883" s="3" t="s">
        <v>28985</v>
      </c>
      <c r="J1883" s="3" t="s">
        <v>1358</v>
      </c>
      <c r="K1883" s="3" t="s">
        <v>71</v>
      </c>
      <c r="L1883" s="3" t="s">
        <v>71</v>
      </c>
      <c r="M1883" s="3" t="s">
        <v>74</v>
      </c>
      <c r="N1883" s="3" t="s">
        <v>75</v>
      </c>
      <c r="O1883" s="3" t="s">
        <v>71</v>
      </c>
      <c r="P1883" s="3" t="s">
        <v>71</v>
      </c>
      <c r="Q1883" s="3" t="s">
        <v>71</v>
      </c>
      <c r="R1883" s="3" t="s">
        <v>71</v>
      </c>
      <c r="S1883" s="3" t="s">
        <v>71</v>
      </c>
      <c r="T1883" s="3" t="s">
        <v>71</v>
      </c>
      <c r="U1883" s="3" t="s">
        <v>28986</v>
      </c>
      <c r="V1883" s="3" t="s">
        <v>28987</v>
      </c>
      <c r="W1883" s="3" t="s">
        <v>28988</v>
      </c>
      <c r="X1883" s="3" t="s">
        <v>71</v>
      </c>
      <c r="Y1883" s="3" t="s">
        <v>28989</v>
      </c>
      <c r="Z1883" s="3" t="s">
        <v>28990</v>
      </c>
      <c r="AA1883" s="3" t="s">
        <v>28991</v>
      </c>
      <c r="AB1883" s="3" t="s">
        <v>28992</v>
      </c>
      <c r="AC1883" s="3" t="s">
        <v>28993</v>
      </c>
      <c r="AD1883" s="3" t="s">
        <v>28994</v>
      </c>
      <c r="AE1883" s="3" t="s">
        <v>28995</v>
      </c>
      <c r="AF1883" s="3" t="s">
        <v>71</v>
      </c>
      <c r="AG1883" s="3">
        <v>95</v>
      </c>
      <c r="AH1883" s="3">
        <v>980</v>
      </c>
      <c r="AI1883" s="3">
        <v>1179</v>
      </c>
      <c r="AJ1883" s="3">
        <v>237</v>
      </c>
      <c r="AK1883" s="3">
        <v>1935</v>
      </c>
      <c r="AL1883" s="3" t="s">
        <v>1368</v>
      </c>
      <c r="AM1883" s="3" t="s">
        <v>1369</v>
      </c>
      <c r="AN1883" s="3" t="s">
        <v>1370</v>
      </c>
      <c r="AO1883" s="3" t="s">
        <v>1371</v>
      </c>
      <c r="AP1883" s="3" t="s">
        <v>1372</v>
      </c>
      <c r="AQ1883" s="3" t="s">
        <v>71</v>
      </c>
      <c r="AR1883" s="3" t="s">
        <v>1373</v>
      </c>
      <c r="AS1883" s="3" t="s">
        <v>1374</v>
      </c>
      <c r="AT1883" s="3" t="s">
        <v>3933</v>
      </c>
      <c r="AU1883" s="3">
        <v>2015</v>
      </c>
      <c r="AV1883" s="3">
        <v>49</v>
      </c>
      <c r="AW1883" s="3">
        <v>2</v>
      </c>
      <c r="AX1883" s="3" t="s">
        <v>71</v>
      </c>
      <c r="AY1883" s="3" t="s">
        <v>71</v>
      </c>
      <c r="AZ1883" s="3" t="s">
        <v>71</v>
      </c>
      <c r="BA1883" s="3" t="s">
        <v>71</v>
      </c>
      <c r="BB1883" s="3">
        <v>750</v>
      </c>
      <c r="BC1883" s="3">
        <v>759</v>
      </c>
      <c r="BD1883" s="3" t="s">
        <v>71</v>
      </c>
      <c r="BE1883" s="3" t="s">
        <v>28996</v>
      </c>
      <c r="BF1883" s="3" t="str">
        <f>HYPERLINK("http://dx.doi.org/10.1021/es5047099","http://dx.doi.org/10.1021/es5047099")</f>
        <v>http://dx.doi.org/10.1021/es5047099</v>
      </c>
      <c r="BG1883" s="3" t="s">
        <v>71</v>
      </c>
      <c r="BH1883" s="3" t="s">
        <v>71</v>
      </c>
      <c r="BI1883" s="3">
        <v>10</v>
      </c>
      <c r="BJ1883" s="3" t="s">
        <v>554</v>
      </c>
      <c r="BK1883" s="3" t="s">
        <v>93</v>
      </c>
      <c r="BL1883" s="3" t="s">
        <v>556</v>
      </c>
      <c r="BM1883" s="3" t="s">
        <v>28997</v>
      </c>
      <c r="BN1883" s="3">
        <v>25514502</v>
      </c>
      <c r="BO1883" s="3" t="s">
        <v>71</v>
      </c>
      <c r="BP1883" s="3" t="s">
        <v>2204</v>
      </c>
      <c r="BQ1883" s="3" t="s">
        <v>2205</v>
      </c>
    </row>
    <row r="1884" spans="1:69">
      <c r="A1884" s="3" t="s">
        <v>69</v>
      </c>
      <c r="B1884" s="3" t="s">
        <v>28998</v>
      </c>
      <c r="C1884" s="3" t="s">
        <v>71</v>
      </c>
      <c r="D1884" s="3" t="s">
        <v>71</v>
      </c>
      <c r="E1884" s="3" t="s">
        <v>71</v>
      </c>
      <c r="F1884" s="3" t="s">
        <v>28999</v>
      </c>
      <c r="G1884" s="3" t="s">
        <v>71</v>
      </c>
      <c r="H1884" s="3" t="s">
        <v>71</v>
      </c>
      <c r="I1884" s="3" t="s">
        <v>29000</v>
      </c>
      <c r="J1884" s="3" t="s">
        <v>894</v>
      </c>
      <c r="K1884" s="3" t="s">
        <v>71</v>
      </c>
      <c r="L1884" s="3" t="s">
        <v>71</v>
      </c>
      <c r="M1884" s="3" t="s">
        <v>74</v>
      </c>
      <c r="N1884" s="3" t="s">
        <v>75</v>
      </c>
      <c r="O1884" s="3" t="s">
        <v>71</v>
      </c>
      <c r="P1884" s="3" t="s">
        <v>71</v>
      </c>
      <c r="Q1884" s="3" t="s">
        <v>71</v>
      </c>
      <c r="R1884" s="3" t="s">
        <v>71</v>
      </c>
      <c r="S1884" s="3" t="s">
        <v>71</v>
      </c>
      <c r="T1884" s="3" t="s">
        <v>29001</v>
      </c>
      <c r="U1884" s="3" t="s">
        <v>29002</v>
      </c>
      <c r="V1884" s="3" t="s">
        <v>29003</v>
      </c>
      <c r="W1884" s="3" t="s">
        <v>29004</v>
      </c>
      <c r="X1884" s="3" t="s">
        <v>71</v>
      </c>
      <c r="Y1884" s="3" t="s">
        <v>29005</v>
      </c>
      <c r="Z1884" s="3" t="s">
        <v>29006</v>
      </c>
      <c r="AA1884" s="3" t="s">
        <v>29007</v>
      </c>
      <c r="AB1884" s="3" t="s">
        <v>29008</v>
      </c>
      <c r="AC1884" s="3" t="s">
        <v>29009</v>
      </c>
      <c r="AD1884" s="3" t="s">
        <v>29010</v>
      </c>
      <c r="AE1884" s="3" t="s">
        <v>29011</v>
      </c>
      <c r="AF1884" s="3" t="s">
        <v>71</v>
      </c>
      <c r="AG1884" s="3">
        <v>66</v>
      </c>
      <c r="AH1884" s="3">
        <v>1</v>
      </c>
      <c r="AI1884" s="3">
        <v>2</v>
      </c>
      <c r="AJ1884" s="3">
        <v>2</v>
      </c>
      <c r="AK1884" s="3">
        <v>32</v>
      </c>
      <c r="AL1884" s="3" t="s">
        <v>906</v>
      </c>
      <c r="AM1884" s="3" t="s">
        <v>907</v>
      </c>
      <c r="AN1884" s="3" t="s">
        <v>908</v>
      </c>
      <c r="AO1884" s="3" t="s">
        <v>909</v>
      </c>
      <c r="AP1884" s="3" t="s">
        <v>910</v>
      </c>
      <c r="AQ1884" s="3" t="s">
        <v>71</v>
      </c>
      <c r="AR1884" s="3" t="s">
        <v>911</v>
      </c>
      <c r="AS1884" s="3" t="s">
        <v>912</v>
      </c>
      <c r="AT1884" s="3" t="s">
        <v>524</v>
      </c>
      <c r="AU1884" s="3">
        <v>2015</v>
      </c>
      <c r="AV1884" s="3">
        <v>140</v>
      </c>
      <c r="AW1884" s="3" t="s">
        <v>71</v>
      </c>
      <c r="AX1884" s="3" t="s">
        <v>71</v>
      </c>
      <c r="AY1884" s="3" t="s">
        <v>71</v>
      </c>
      <c r="AZ1884" s="3" t="s">
        <v>71</v>
      </c>
      <c r="BA1884" s="3" t="s">
        <v>71</v>
      </c>
      <c r="BB1884" s="3">
        <v>165</v>
      </c>
      <c r="BC1884" s="3">
        <v>176</v>
      </c>
      <c r="BD1884" s="3" t="s">
        <v>71</v>
      </c>
      <c r="BE1884" s="3" t="s">
        <v>29012</v>
      </c>
      <c r="BF1884" s="3" t="str">
        <f>HYPERLINK("http://dx.doi.org/10.1016/j.envres.2015.03.025","http://dx.doi.org/10.1016/j.envres.2015.03.025")</f>
        <v>http://dx.doi.org/10.1016/j.envres.2015.03.025</v>
      </c>
      <c r="BG1884" s="3" t="s">
        <v>71</v>
      </c>
      <c r="BH1884" s="3" t="s">
        <v>71</v>
      </c>
      <c r="BI1884" s="3">
        <v>12</v>
      </c>
      <c r="BJ1884" s="3" t="s">
        <v>187</v>
      </c>
      <c r="BK1884" s="3" t="s">
        <v>93</v>
      </c>
      <c r="BL1884" s="3" t="s">
        <v>188</v>
      </c>
      <c r="BM1884" s="3" t="s">
        <v>29013</v>
      </c>
      <c r="BN1884" s="3">
        <v>25863589</v>
      </c>
      <c r="BO1884" s="3" t="s">
        <v>71</v>
      </c>
      <c r="BP1884" s="3" t="s">
        <v>71</v>
      </c>
      <c r="BQ1884" s="3" t="s">
        <v>71</v>
      </c>
    </row>
    <row r="1885" spans="1:69">
      <c r="A1885" s="1" t="s">
        <v>69</v>
      </c>
      <c r="B1885" s="1" t="s">
        <v>29014</v>
      </c>
      <c r="C1885" s="1" t="s">
        <v>71</v>
      </c>
      <c r="D1885" s="1" t="s">
        <v>71</v>
      </c>
      <c r="E1885" s="1" t="s">
        <v>71</v>
      </c>
      <c r="F1885" s="1" t="s">
        <v>29015</v>
      </c>
      <c r="G1885" s="1" t="s">
        <v>71</v>
      </c>
      <c r="H1885" s="1" t="s">
        <v>71</v>
      </c>
      <c r="I1885" s="1" t="s">
        <v>29016</v>
      </c>
      <c r="J1885" s="1" t="s">
        <v>2730</v>
      </c>
      <c r="K1885" s="1" t="s">
        <v>71</v>
      </c>
      <c r="L1885" s="1" t="s">
        <v>71</v>
      </c>
      <c r="M1885" s="1" t="s">
        <v>74</v>
      </c>
      <c r="N1885" s="1" t="s">
        <v>117</v>
      </c>
      <c r="O1885" s="1" t="s">
        <v>71</v>
      </c>
      <c r="P1885" s="1" t="s">
        <v>71</v>
      </c>
      <c r="Q1885" s="1" t="s">
        <v>71</v>
      </c>
      <c r="R1885" s="1" t="s">
        <v>71</v>
      </c>
      <c r="S1885" s="1" t="s">
        <v>71</v>
      </c>
      <c r="T1885" s="1" t="s">
        <v>29017</v>
      </c>
      <c r="U1885" s="1" t="s">
        <v>29018</v>
      </c>
      <c r="V1885" s="1" t="s">
        <v>29019</v>
      </c>
      <c r="W1885" s="1" t="s">
        <v>29020</v>
      </c>
      <c r="X1885" s="1" t="s">
        <v>71</v>
      </c>
      <c r="Y1885" s="1" t="s">
        <v>29021</v>
      </c>
      <c r="Z1885" s="1" t="s">
        <v>29022</v>
      </c>
      <c r="AA1885" s="1" t="s">
        <v>29023</v>
      </c>
      <c r="AB1885" s="1" t="s">
        <v>29024</v>
      </c>
      <c r="AC1885" s="1" t="s">
        <v>29025</v>
      </c>
      <c r="AD1885" s="1" t="s">
        <v>29026</v>
      </c>
      <c r="AE1885" s="1" t="s">
        <v>29027</v>
      </c>
      <c r="AF1885" s="1" t="s">
        <v>71</v>
      </c>
      <c r="AG1885" s="1">
        <v>183</v>
      </c>
      <c r="AH1885" s="1">
        <v>45</v>
      </c>
      <c r="AI1885" s="1">
        <v>46</v>
      </c>
      <c r="AJ1885" s="1">
        <v>74</v>
      </c>
      <c r="AK1885" s="1">
        <v>192</v>
      </c>
      <c r="AL1885" s="1" t="s">
        <v>1404</v>
      </c>
      <c r="AM1885" s="1" t="s">
        <v>1405</v>
      </c>
      <c r="AN1885" s="1" t="s">
        <v>1406</v>
      </c>
      <c r="AO1885" s="1" t="s">
        <v>2739</v>
      </c>
      <c r="AP1885" s="1" t="s">
        <v>2740</v>
      </c>
      <c r="AQ1885" s="1" t="s">
        <v>71</v>
      </c>
      <c r="AR1885" s="1" t="s">
        <v>2741</v>
      </c>
      <c r="AS1885" s="1" t="s">
        <v>2742</v>
      </c>
      <c r="AT1885" s="1" t="s">
        <v>29028</v>
      </c>
      <c r="AU1885" s="1">
        <v>2021</v>
      </c>
      <c r="AV1885" s="1">
        <v>51</v>
      </c>
      <c r="AW1885" s="1">
        <v>19</v>
      </c>
      <c r="AX1885" s="1" t="s">
        <v>71</v>
      </c>
      <c r="AY1885" s="1" t="s">
        <v>71</v>
      </c>
      <c r="AZ1885" s="1" t="s">
        <v>71</v>
      </c>
      <c r="BA1885" s="1" t="s">
        <v>71</v>
      </c>
      <c r="BB1885" s="1">
        <v>2159</v>
      </c>
      <c r="BC1885" s="1">
        <v>2196</v>
      </c>
      <c r="BD1885" s="1" t="s">
        <v>71</v>
      </c>
      <c r="BE1885" s="1" t="s">
        <v>29029</v>
      </c>
      <c r="BF1885" s="1" t="str">
        <f>HYPERLINK("http://dx.doi.org/10.1080/10643389.2020.1777815","http://dx.doi.org/10.1080/10643389.2020.1777815")</f>
        <v>http://dx.doi.org/10.1080/10643389.2020.1777815</v>
      </c>
      <c r="BG1885" s="1" t="s">
        <v>71</v>
      </c>
      <c r="BH1885" s="1" t="s">
        <v>10130</v>
      </c>
      <c r="BI1885" s="1">
        <v>38</v>
      </c>
      <c r="BJ1885" s="1" t="s">
        <v>137</v>
      </c>
      <c r="BK1885" s="1" t="s">
        <v>93</v>
      </c>
      <c r="BL1885" s="1" t="s">
        <v>138</v>
      </c>
      <c r="BM1885" s="1" t="s">
        <v>29030</v>
      </c>
      <c r="BN1885" s="1" t="s">
        <v>71</v>
      </c>
      <c r="BO1885" s="1" t="s">
        <v>1225</v>
      </c>
      <c r="BP1885" s="1" t="s">
        <v>71</v>
      </c>
      <c r="BQ1885" s="1" t="s">
        <v>71</v>
      </c>
    </row>
    <row r="1886" spans="1:69">
      <c r="A1886" s="1" t="s">
        <v>69</v>
      </c>
      <c r="B1886" s="1" t="s">
        <v>29031</v>
      </c>
      <c r="C1886" s="1" t="s">
        <v>71</v>
      </c>
      <c r="D1886" s="1" t="s">
        <v>71</v>
      </c>
      <c r="E1886" s="1" t="s">
        <v>71</v>
      </c>
      <c r="F1886" s="1" t="s">
        <v>29032</v>
      </c>
      <c r="G1886" s="1" t="s">
        <v>71</v>
      </c>
      <c r="H1886" s="1" t="s">
        <v>71</v>
      </c>
      <c r="I1886" s="1" t="s">
        <v>29033</v>
      </c>
      <c r="J1886" s="1" t="s">
        <v>27706</v>
      </c>
      <c r="K1886" s="1" t="s">
        <v>71</v>
      </c>
      <c r="L1886" s="1" t="s">
        <v>71</v>
      </c>
      <c r="M1886" s="1" t="s">
        <v>74</v>
      </c>
      <c r="N1886" s="1" t="s">
        <v>75</v>
      </c>
      <c r="O1886" s="1" t="s">
        <v>71</v>
      </c>
      <c r="P1886" s="1" t="s">
        <v>71</v>
      </c>
      <c r="Q1886" s="1" t="s">
        <v>71</v>
      </c>
      <c r="R1886" s="1" t="s">
        <v>71</v>
      </c>
      <c r="S1886" s="1" t="s">
        <v>71</v>
      </c>
      <c r="T1886" s="1" t="s">
        <v>29034</v>
      </c>
      <c r="U1886" s="1" t="s">
        <v>29035</v>
      </c>
      <c r="V1886" s="1" t="s">
        <v>29036</v>
      </c>
      <c r="W1886" s="1" t="s">
        <v>29037</v>
      </c>
      <c r="X1886" s="1" t="s">
        <v>71</v>
      </c>
      <c r="Y1886" s="1" t="s">
        <v>29038</v>
      </c>
      <c r="Z1886" s="1" t="s">
        <v>29039</v>
      </c>
      <c r="AA1886" s="1" t="s">
        <v>29040</v>
      </c>
      <c r="AB1886" s="1" t="s">
        <v>29041</v>
      </c>
      <c r="AC1886" s="1" t="s">
        <v>29042</v>
      </c>
      <c r="AD1886" s="1" t="s">
        <v>29043</v>
      </c>
      <c r="AE1886" s="1" t="s">
        <v>29044</v>
      </c>
      <c r="AF1886" s="1" t="s">
        <v>71</v>
      </c>
      <c r="AG1886" s="1">
        <v>76</v>
      </c>
      <c r="AH1886" s="1">
        <v>3</v>
      </c>
      <c r="AI1886" s="1">
        <v>4</v>
      </c>
      <c r="AJ1886" s="1">
        <v>5</v>
      </c>
      <c r="AK1886" s="1">
        <v>9</v>
      </c>
      <c r="AL1886" s="1" t="s">
        <v>8512</v>
      </c>
      <c r="AM1886" s="1" t="s">
        <v>5551</v>
      </c>
      <c r="AN1886" s="1" t="s">
        <v>27718</v>
      </c>
      <c r="AO1886" s="1" t="s">
        <v>27719</v>
      </c>
      <c r="AP1886" s="1" t="s">
        <v>71</v>
      </c>
      <c r="AQ1886" s="1" t="s">
        <v>71</v>
      </c>
      <c r="AR1886" s="1" t="s">
        <v>27720</v>
      </c>
      <c r="AS1886" s="1" t="s">
        <v>27721</v>
      </c>
      <c r="AT1886" s="1" t="s">
        <v>507</v>
      </c>
      <c r="AU1886" s="1">
        <v>2020</v>
      </c>
      <c r="AV1886" s="1">
        <v>11</v>
      </c>
      <c r="AW1886" s="1">
        <v>3</v>
      </c>
      <c r="AX1886" s="1" t="s">
        <v>71</v>
      </c>
      <c r="AY1886" s="1" t="s">
        <v>71</v>
      </c>
      <c r="AZ1886" s="1" t="s">
        <v>71</v>
      </c>
      <c r="BA1886" s="1" t="s">
        <v>71</v>
      </c>
      <c r="BB1886" s="1">
        <v>261</v>
      </c>
      <c r="BC1886" s="1">
        <v>272</v>
      </c>
      <c r="BD1886" s="1" t="s">
        <v>71</v>
      </c>
      <c r="BE1886" s="1" t="s">
        <v>29045</v>
      </c>
      <c r="BF1886" s="1" t="str">
        <f>HYPERLINK("http://dx.doi.org/10.1016/j.accre.2020.09.008","http://dx.doi.org/10.1016/j.accre.2020.09.008")</f>
        <v>http://dx.doi.org/10.1016/j.accre.2020.09.008</v>
      </c>
      <c r="BG1886" s="1" t="s">
        <v>71</v>
      </c>
      <c r="BH1886" s="1" t="s">
        <v>71</v>
      </c>
      <c r="BI1886" s="1">
        <v>12</v>
      </c>
      <c r="BJ1886" s="1" t="s">
        <v>450</v>
      </c>
      <c r="BK1886" s="1" t="s">
        <v>240</v>
      </c>
      <c r="BL1886" s="1" t="s">
        <v>451</v>
      </c>
      <c r="BM1886" s="1" t="s">
        <v>29046</v>
      </c>
      <c r="BN1886" s="1" t="s">
        <v>71</v>
      </c>
      <c r="BO1886" s="1" t="s">
        <v>16854</v>
      </c>
      <c r="BP1886" s="1" t="s">
        <v>71</v>
      </c>
      <c r="BQ1886" s="1" t="s">
        <v>71</v>
      </c>
    </row>
    <row r="1887" spans="1:69">
      <c r="A1887" s="1" t="s">
        <v>69</v>
      </c>
      <c r="B1887" s="1" t="s">
        <v>29047</v>
      </c>
      <c r="C1887" s="1" t="s">
        <v>71</v>
      </c>
      <c r="D1887" s="1" t="s">
        <v>71</v>
      </c>
      <c r="E1887" s="1" t="s">
        <v>71</v>
      </c>
      <c r="F1887" s="1" t="s">
        <v>29048</v>
      </c>
      <c r="G1887" s="1" t="s">
        <v>71</v>
      </c>
      <c r="H1887" s="1" t="s">
        <v>71</v>
      </c>
      <c r="I1887" s="1" t="s">
        <v>29049</v>
      </c>
      <c r="J1887" s="1" t="s">
        <v>5280</v>
      </c>
      <c r="K1887" s="1" t="s">
        <v>71</v>
      </c>
      <c r="L1887" s="1" t="s">
        <v>71</v>
      </c>
      <c r="M1887" s="1" t="s">
        <v>74</v>
      </c>
      <c r="N1887" s="1" t="s">
        <v>75</v>
      </c>
      <c r="O1887" s="1" t="s">
        <v>71</v>
      </c>
      <c r="P1887" s="1" t="s">
        <v>71</v>
      </c>
      <c r="Q1887" s="1" t="s">
        <v>71</v>
      </c>
      <c r="R1887" s="1" t="s">
        <v>71</v>
      </c>
      <c r="S1887" s="1" t="s">
        <v>71</v>
      </c>
      <c r="T1887" s="1" t="s">
        <v>29050</v>
      </c>
      <c r="U1887" s="1" t="s">
        <v>29051</v>
      </c>
      <c r="V1887" s="1" t="s">
        <v>29052</v>
      </c>
      <c r="W1887" s="1" t="s">
        <v>29053</v>
      </c>
      <c r="X1887" s="1" t="s">
        <v>71</v>
      </c>
      <c r="Y1887" s="1" t="s">
        <v>29054</v>
      </c>
      <c r="Z1887" s="1" t="s">
        <v>29055</v>
      </c>
      <c r="AA1887" s="1" t="s">
        <v>71</v>
      </c>
      <c r="AB1887" s="1" t="s">
        <v>71</v>
      </c>
      <c r="AC1887" s="1" t="s">
        <v>29056</v>
      </c>
      <c r="AD1887" s="1" t="s">
        <v>29057</v>
      </c>
      <c r="AE1887" s="1" t="s">
        <v>29058</v>
      </c>
      <c r="AF1887" s="1" t="s">
        <v>71</v>
      </c>
      <c r="AG1887" s="1">
        <v>40</v>
      </c>
      <c r="AH1887" s="1">
        <v>15</v>
      </c>
      <c r="AI1887" s="1">
        <v>15</v>
      </c>
      <c r="AJ1887" s="1">
        <v>13</v>
      </c>
      <c r="AK1887" s="1">
        <v>102</v>
      </c>
      <c r="AL1887" s="1" t="s">
        <v>82</v>
      </c>
      <c r="AM1887" s="1" t="s">
        <v>83</v>
      </c>
      <c r="AN1887" s="1" t="s">
        <v>84</v>
      </c>
      <c r="AO1887" s="1" t="s">
        <v>5290</v>
      </c>
      <c r="AP1887" s="1" t="s">
        <v>5464</v>
      </c>
      <c r="AQ1887" s="1" t="s">
        <v>71</v>
      </c>
      <c r="AR1887" s="1" t="s">
        <v>5291</v>
      </c>
      <c r="AS1887" s="1" t="s">
        <v>5292</v>
      </c>
      <c r="AT1887" s="1" t="s">
        <v>507</v>
      </c>
      <c r="AU1887" s="1">
        <v>2019</v>
      </c>
      <c r="AV1887" s="1">
        <v>252</v>
      </c>
      <c r="AW1887" s="1" t="s">
        <v>71</v>
      </c>
      <c r="AX1887" s="1" t="s">
        <v>2658</v>
      </c>
      <c r="AY1887" s="1" t="s">
        <v>71</v>
      </c>
      <c r="AZ1887" s="1" t="s">
        <v>71</v>
      </c>
      <c r="BA1887" s="1" t="s">
        <v>71</v>
      </c>
      <c r="BB1887" s="1">
        <v>573</v>
      </c>
      <c r="BC1887" s="1">
        <v>579</v>
      </c>
      <c r="BD1887" s="1" t="s">
        <v>71</v>
      </c>
      <c r="BE1887" s="1" t="s">
        <v>29059</v>
      </c>
      <c r="BF1887" s="1" t="str">
        <f>HYPERLINK("http://dx.doi.org/10.1016/j.envpol.2019.05.141","http://dx.doi.org/10.1016/j.envpol.2019.05.141")</f>
        <v>http://dx.doi.org/10.1016/j.envpol.2019.05.141</v>
      </c>
      <c r="BG1887" s="1" t="s">
        <v>71</v>
      </c>
      <c r="BH1887" s="1" t="s">
        <v>71</v>
      </c>
      <c r="BI1887" s="1">
        <v>7</v>
      </c>
      <c r="BJ1887" s="1" t="s">
        <v>137</v>
      </c>
      <c r="BK1887" s="1" t="s">
        <v>93</v>
      </c>
      <c r="BL1887" s="1" t="s">
        <v>138</v>
      </c>
      <c r="BM1887" s="1" t="s">
        <v>29060</v>
      </c>
      <c r="BN1887" s="1">
        <v>31185345</v>
      </c>
      <c r="BO1887" s="1" t="s">
        <v>312</v>
      </c>
      <c r="BP1887" s="1" t="s">
        <v>71</v>
      </c>
      <c r="BQ1887" s="1" t="s">
        <v>71</v>
      </c>
    </row>
    <row r="1888" spans="1:69">
      <c r="A1888" s="3" t="s">
        <v>558</v>
      </c>
      <c r="B1888" s="3" t="s">
        <v>29061</v>
      </c>
      <c r="C1888" s="3" t="s">
        <v>71</v>
      </c>
      <c r="D1888" s="3" t="s">
        <v>71</v>
      </c>
      <c r="E1888" s="3" t="s">
        <v>1166</v>
      </c>
      <c r="F1888" s="3" t="s">
        <v>29062</v>
      </c>
      <c r="G1888" s="3" t="s">
        <v>71</v>
      </c>
      <c r="H1888" s="3" t="s">
        <v>71</v>
      </c>
      <c r="I1888" s="3" t="s">
        <v>29063</v>
      </c>
      <c r="J1888" s="3" t="s">
        <v>29064</v>
      </c>
      <c r="K1888" s="3" t="s">
        <v>1170</v>
      </c>
      <c r="L1888" s="3" t="s">
        <v>71</v>
      </c>
      <c r="M1888" s="3" t="s">
        <v>74</v>
      </c>
      <c r="N1888" s="3" t="s">
        <v>565</v>
      </c>
      <c r="O1888" s="3" t="s">
        <v>29065</v>
      </c>
      <c r="P1888" s="3" t="s">
        <v>29066</v>
      </c>
      <c r="Q1888" s="3" t="s">
        <v>29067</v>
      </c>
      <c r="R1888" s="3" t="s">
        <v>29068</v>
      </c>
      <c r="S1888" s="3" t="s">
        <v>29069</v>
      </c>
      <c r="T1888" s="3" t="s">
        <v>71</v>
      </c>
      <c r="U1888" s="3" t="s">
        <v>29070</v>
      </c>
      <c r="V1888" s="3" t="s">
        <v>29071</v>
      </c>
      <c r="W1888" s="3" t="s">
        <v>29072</v>
      </c>
      <c r="X1888" s="3" t="s">
        <v>71</v>
      </c>
      <c r="Y1888" s="3" t="s">
        <v>29073</v>
      </c>
      <c r="Z1888" s="3" t="s">
        <v>29074</v>
      </c>
      <c r="AA1888" s="3" t="s">
        <v>29075</v>
      </c>
      <c r="AB1888" s="3" t="s">
        <v>29076</v>
      </c>
      <c r="AC1888" s="3" t="s">
        <v>71</v>
      </c>
      <c r="AD1888" s="3" t="s">
        <v>71</v>
      </c>
      <c r="AE1888" s="3" t="s">
        <v>71</v>
      </c>
      <c r="AF1888" s="3" t="s">
        <v>71</v>
      </c>
      <c r="AG1888" s="3">
        <v>34</v>
      </c>
      <c r="AH1888" s="3">
        <v>2</v>
      </c>
      <c r="AI1888" s="3">
        <v>2</v>
      </c>
      <c r="AJ1888" s="3">
        <v>0</v>
      </c>
      <c r="AK1888" s="3">
        <v>11</v>
      </c>
      <c r="AL1888" s="3" t="s">
        <v>1179</v>
      </c>
      <c r="AM1888" s="3" t="s">
        <v>987</v>
      </c>
      <c r="AN1888" s="3" t="s">
        <v>1180</v>
      </c>
      <c r="AO1888" s="3" t="s">
        <v>1181</v>
      </c>
      <c r="AP1888" s="3" t="s">
        <v>71</v>
      </c>
      <c r="AQ1888" s="3" t="s">
        <v>71</v>
      </c>
      <c r="AR1888" s="3" t="s">
        <v>1182</v>
      </c>
      <c r="AS1888" s="3" t="s">
        <v>1183</v>
      </c>
      <c r="AT1888" s="3" t="s">
        <v>71</v>
      </c>
      <c r="AU1888" s="3">
        <v>2017</v>
      </c>
      <c r="AV1888" s="3">
        <v>57</v>
      </c>
      <c r="AW1888" s="3" t="s">
        <v>71</v>
      </c>
      <c r="AX1888" s="3" t="s">
        <v>71</v>
      </c>
      <c r="AY1888" s="3" t="s">
        <v>71</v>
      </c>
      <c r="AZ1888" s="3" t="s">
        <v>71</v>
      </c>
      <c r="BA1888" s="3" t="s">
        <v>71</v>
      </c>
      <c r="BB1888" s="3" t="s">
        <v>71</v>
      </c>
      <c r="BC1888" s="3" t="s">
        <v>71</v>
      </c>
      <c r="BD1888" s="3">
        <v>12050</v>
      </c>
      <c r="BE1888" s="3" t="s">
        <v>29077</v>
      </c>
      <c r="BF1888" s="3" t="str">
        <f>HYPERLINK("http://dx.doi.org/10.1088/1755-1315/57/1/012050","http://dx.doi.org/10.1088/1755-1315/57/1/012050")</f>
        <v>http://dx.doi.org/10.1088/1755-1315/57/1/012050</v>
      </c>
      <c r="BG1888" s="3" t="s">
        <v>71</v>
      </c>
      <c r="BH1888" s="3" t="s">
        <v>71</v>
      </c>
      <c r="BI1888" s="3">
        <v>8</v>
      </c>
      <c r="BJ1888" s="3" t="s">
        <v>29078</v>
      </c>
      <c r="BK1888" s="3" t="s">
        <v>1223</v>
      </c>
      <c r="BL1888" s="3" t="s">
        <v>29079</v>
      </c>
      <c r="BM1888" s="3" t="s">
        <v>29080</v>
      </c>
      <c r="BN1888" s="3" t="s">
        <v>71</v>
      </c>
      <c r="BO1888" s="3" t="s">
        <v>287</v>
      </c>
      <c r="BP1888" s="3" t="s">
        <v>71</v>
      </c>
      <c r="BQ1888" s="3" t="s">
        <v>71</v>
      </c>
    </row>
    <row r="1889" spans="1:69">
      <c r="A1889" s="3" t="s">
        <v>69</v>
      </c>
      <c r="B1889" s="3" t="s">
        <v>29081</v>
      </c>
      <c r="C1889" s="3" t="s">
        <v>71</v>
      </c>
      <c r="D1889" s="3" t="s">
        <v>71</v>
      </c>
      <c r="E1889" s="3" t="s">
        <v>71</v>
      </c>
      <c r="F1889" s="3" t="s">
        <v>29082</v>
      </c>
      <c r="G1889" s="3" t="s">
        <v>71</v>
      </c>
      <c r="H1889" s="3" t="s">
        <v>71</v>
      </c>
      <c r="I1889" s="3" t="s">
        <v>29083</v>
      </c>
      <c r="J1889" s="3" t="s">
        <v>1722</v>
      </c>
      <c r="K1889" s="3" t="s">
        <v>71</v>
      </c>
      <c r="L1889" s="3" t="s">
        <v>71</v>
      </c>
      <c r="M1889" s="3" t="s">
        <v>74</v>
      </c>
      <c r="N1889" s="3" t="s">
        <v>117</v>
      </c>
      <c r="O1889" s="3" t="s">
        <v>71</v>
      </c>
      <c r="P1889" s="3" t="s">
        <v>71</v>
      </c>
      <c r="Q1889" s="3" t="s">
        <v>71</v>
      </c>
      <c r="R1889" s="3" t="s">
        <v>71</v>
      </c>
      <c r="S1889" s="3" t="s">
        <v>71</v>
      </c>
      <c r="T1889" s="3" t="s">
        <v>29084</v>
      </c>
      <c r="U1889" s="3" t="s">
        <v>29085</v>
      </c>
      <c r="V1889" s="3" t="s">
        <v>29086</v>
      </c>
      <c r="W1889" s="3" t="s">
        <v>29087</v>
      </c>
      <c r="X1889" s="3" t="s">
        <v>71</v>
      </c>
      <c r="Y1889" s="3" t="s">
        <v>29088</v>
      </c>
      <c r="Z1889" s="3" t="s">
        <v>29089</v>
      </c>
      <c r="AA1889" s="3" t="s">
        <v>29090</v>
      </c>
      <c r="AB1889" s="3" t="s">
        <v>29091</v>
      </c>
      <c r="AC1889" s="3" t="s">
        <v>29092</v>
      </c>
      <c r="AD1889" s="3" t="s">
        <v>29093</v>
      </c>
      <c r="AE1889" s="3" t="s">
        <v>29094</v>
      </c>
      <c r="AF1889" s="3" t="s">
        <v>71</v>
      </c>
      <c r="AG1889" s="3">
        <v>51</v>
      </c>
      <c r="AH1889" s="3">
        <v>14</v>
      </c>
      <c r="AI1889" s="3">
        <v>20</v>
      </c>
      <c r="AJ1889" s="3">
        <v>8</v>
      </c>
      <c r="AK1889" s="3">
        <v>105</v>
      </c>
      <c r="AL1889" s="3" t="s">
        <v>1732</v>
      </c>
      <c r="AM1889" s="3" t="s">
        <v>1733</v>
      </c>
      <c r="AN1889" s="3" t="s">
        <v>2113</v>
      </c>
      <c r="AO1889" s="3" t="s">
        <v>1735</v>
      </c>
      <c r="AP1889" s="3" t="s">
        <v>1736</v>
      </c>
      <c r="AQ1889" s="3" t="s">
        <v>71</v>
      </c>
      <c r="AR1889" s="3" t="s">
        <v>1737</v>
      </c>
      <c r="AS1889" s="3" t="s">
        <v>1738</v>
      </c>
      <c r="AT1889" s="3" t="s">
        <v>307</v>
      </c>
      <c r="AU1889" s="3">
        <v>2017</v>
      </c>
      <c r="AV1889" s="3">
        <v>12</v>
      </c>
      <c r="AW1889" s="3">
        <v>1</v>
      </c>
      <c r="AX1889" s="3" t="s">
        <v>71</v>
      </c>
      <c r="AY1889" s="3" t="s">
        <v>71</v>
      </c>
      <c r="AZ1889" s="3" t="s">
        <v>71</v>
      </c>
      <c r="BA1889" s="3" t="s">
        <v>71</v>
      </c>
      <c r="BB1889" s="3">
        <v>155</v>
      </c>
      <c r="BC1889" s="3">
        <v>161</v>
      </c>
      <c r="BD1889" s="3" t="s">
        <v>71</v>
      </c>
      <c r="BE1889" s="3" t="s">
        <v>29095</v>
      </c>
      <c r="BF1889" s="3" t="str">
        <f>HYPERLINK("http://dx.doi.org/10.1007/s11625-016-0399-8","http://dx.doi.org/10.1007/s11625-016-0399-8")</f>
        <v>http://dx.doi.org/10.1007/s11625-016-0399-8</v>
      </c>
      <c r="BG1889" s="3" t="s">
        <v>71</v>
      </c>
      <c r="BH1889" s="3" t="s">
        <v>71</v>
      </c>
      <c r="BI1889" s="3">
        <v>7</v>
      </c>
      <c r="BJ1889" s="3" t="s">
        <v>1261</v>
      </c>
      <c r="BK1889" s="3" t="s">
        <v>93</v>
      </c>
      <c r="BL1889" s="3" t="s">
        <v>241</v>
      </c>
      <c r="BM1889" s="3" t="s">
        <v>29096</v>
      </c>
      <c r="BN1889" s="3" t="s">
        <v>71</v>
      </c>
      <c r="BO1889" s="3" t="s">
        <v>71</v>
      </c>
      <c r="BP1889" s="3" t="s">
        <v>71</v>
      </c>
      <c r="BQ1889" s="3" t="s">
        <v>71</v>
      </c>
    </row>
    <row r="1890" spans="1:69">
      <c r="A1890" s="1" t="s">
        <v>69</v>
      </c>
      <c r="B1890" s="1" t="s">
        <v>29097</v>
      </c>
      <c r="C1890" s="1" t="s">
        <v>71</v>
      </c>
      <c r="D1890" s="1" t="s">
        <v>71</v>
      </c>
      <c r="E1890" s="1" t="s">
        <v>71</v>
      </c>
      <c r="F1890" s="1" t="s">
        <v>29098</v>
      </c>
      <c r="G1890" s="1" t="s">
        <v>71</v>
      </c>
      <c r="H1890" s="1" t="s">
        <v>71</v>
      </c>
      <c r="I1890" s="1" t="s">
        <v>29099</v>
      </c>
      <c r="J1890" s="1" t="s">
        <v>73</v>
      </c>
      <c r="K1890" s="1" t="s">
        <v>71</v>
      </c>
      <c r="L1890" s="1" t="s">
        <v>71</v>
      </c>
      <c r="M1890" s="1" t="s">
        <v>74</v>
      </c>
      <c r="N1890" s="1" t="s">
        <v>75</v>
      </c>
      <c r="O1890" s="1" t="s">
        <v>71</v>
      </c>
      <c r="P1890" s="1" t="s">
        <v>71</v>
      </c>
      <c r="Q1890" s="1" t="s">
        <v>71</v>
      </c>
      <c r="R1890" s="1" t="s">
        <v>71</v>
      </c>
      <c r="S1890" s="1" t="s">
        <v>71</v>
      </c>
      <c r="T1890" s="1" t="s">
        <v>29100</v>
      </c>
      <c r="U1890" s="1" t="s">
        <v>29101</v>
      </c>
      <c r="V1890" s="1" t="s">
        <v>29102</v>
      </c>
      <c r="W1890" s="1" t="s">
        <v>29103</v>
      </c>
      <c r="X1890" s="1" t="s">
        <v>71</v>
      </c>
      <c r="Y1890" s="1" t="s">
        <v>29104</v>
      </c>
      <c r="Z1890" s="1" t="s">
        <v>29105</v>
      </c>
      <c r="AA1890" s="1" t="s">
        <v>29106</v>
      </c>
      <c r="AB1890" s="1" t="s">
        <v>29107</v>
      </c>
      <c r="AC1890" s="1" t="s">
        <v>29108</v>
      </c>
      <c r="AD1890" s="1" t="s">
        <v>29109</v>
      </c>
      <c r="AE1890" s="1" t="s">
        <v>29110</v>
      </c>
      <c r="AF1890" s="1" t="s">
        <v>71</v>
      </c>
      <c r="AG1890" s="1">
        <v>70</v>
      </c>
      <c r="AH1890" s="1">
        <v>11</v>
      </c>
      <c r="AI1890" s="1">
        <v>11</v>
      </c>
      <c r="AJ1890" s="1">
        <v>9</v>
      </c>
      <c r="AK1890" s="1">
        <v>39</v>
      </c>
      <c r="AL1890" s="1" t="s">
        <v>82</v>
      </c>
      <c r="AM1890" s="1" t="s">
        <v>83</v>
      </c>
      <c r="AN1890" s="1" t="s">
        <v>84</v>
      </c>
      <c r="AO1890" s="1" t="s">
        <v>85</v>
      </c>
      <c r="AP1890" s="1" t="s">
        <v>86</v>
      </c>
      <c r="AQ1890" s="1" t="s">
        <v>71</v>
      </c>
      <c r="AR1890" s="1" t="s">
        <v>87</v>
      </c>
      <c r="AS1890" s="1" t="s">
        <v>88</v>
      </c>
      <c r="AT1890" s="1" t="s">
        <v>1317</v>
      </c>
      <c r="AU1890" s="1">
        <v>2020</v>
      </c>
      <c r="AV1890" s="1">
        <v>275</v>
      </c>
      <c r="AW1890" s="1" t="s">
        <v>71</v>
      </c>
      <c r="AX1890" s="1" t="s">
        <v>71</v>
      </c>
      <c r="AY1890" s="1" t="s">
        <v>71</v>
      </c>
      <c r="AZ1890" s="1" t="s">
        <v>71</v>
      </c>
      <c r="BA1890" s="1" t="s">
        <v>71</v>
      </c>
      <c r="BB1890" s="1" t="s">
        <v>71</v>
      </c>
      <c r="BC1890" s="1" t="s">
        <v>71</v>
      </c>
      <c r="BD1890" s="1">
        <v>124107</v>
      </c>
      <c r="BE1890" s="1" t="s">
        <v>29111</v>
      </c>
      <c r="BF1890" s="1" t="str">
        <f>HYPERLINK("http://dx.doi.org/10.1016/j.jclepro.2020.124107","http://dx.doi.org/10.1016/j.jclepro.2020.124107")</f>
        <v>http://dx.doi.org/10.1016/j.jclepro.2020.124107</v>
      </c>
      <c r="BG1890" s="1" t="s">
        <v>71</v>
      </c>
      <c r="BH1890" s="1" t="s">
        <v>71</v>
      </c>
      <c r="BI1890" s="1">
        <v>15</v>
      </c>
      <c r="BJ1890" s="1" t="s">
        <v>92</v>
      </c>
      <c r="BK1890" s="1" t="s">
        <v>240</v>
      </c>
      <c r="BL1890" s="1" t="s">
        <v>94</v>
      </c>
      <c r="BM1890" s="1" t="s">
        <v>29112</v>
      </c>
      <c r="BN1890" s="1" t="s">
        <v>71</v>
      </c>
      <c r="BO1890" s="1" t="s">
        <v>1225</v>
      </c>
      <c r="BP1890" s="1" t="s">
        <v>71</v>
      </c>
      <c r="BQ1890" s="1" t="s">
        <v>71</v>
      </c>
    </row>
    <row r="1891" spans="1:69">
      <c r="A1891" s="1" t="s">
        <v>69</v>
      </c>
      <c r="B1891" s="1" t="s">
        <v>29113</v>
      </c>
      <c r="C1891" s="1" t="s">
        <v>71</v>
      </c>
      <c r="D1891" s="1" t="s">
        <v>71</v>
      </c>
      <c r="E1891" s="1" t="s">
        <v>71</v>
      </c>
      <c r="F1891" s="1" t="s">
        <v>29114</v>
      </c>
      <c r="G1891" s="1" t="s">
        <v>71</v>
      </c>
      <c r="H1891" s="1" t="s">
        <v>71</v>
      </c>
      <c r="I1891" s="1" t="s">
        <v>29115</v>
      </c>
      <c r="J1891" s="1" t="s">
        <v>1887</v>
      </c>
      <c r="K1891" s="1" t="s">
        <v>71</v>
      </c>
      <c r="L1891" s="1" t="s">
        <v>71</v>
      </c>
      <c r="M1891" s="1" t="s">
        <v>74</v>
      </c>
      <c r="N1891" s="1" t="s">
        <v>75</v>
      </c>
      <c r="O1891" s="1" t="s">
        <v>71</v>
      </c>
      <c r="P1891" s="1" t="s">
        <v>71</v>
      </c>
      <c r="Q1891" s="1" t="s">
        <v>71</v>
      </c>
      <c r="R1891" s="1" t="s">
        <v>71</v>
      </c>
      <c r="S1891" s="1" t="s">
        <v>71</v>
      </c>
      <c r="T1891" s="1" t="s">
        <v>29116</v>
      </c>
      <c r="U1891" s="1" t="s">
        <v>29117</v>
      </c>
      <c r="V1891" s="1" t="s">
        <v>29118</v>
      </c>
      <c r="W1891" s="1" t="s">
        <v>29119</v>
      </c>
      <c r="X1891" s="1" t="s">
        <v>71</v>
      </c>
      <c r="Y1891" s="1" t="s">
        <v>29120</v>
      </c>
      <c r="Z1891" s="1" t="s">
        <v>29121</v>
      </c>
      <c r="AA1891" s="1" t="s">
        <v>71</v>
      </c>
      <c r="AB1891" s="1" t="s">
        <v>29122</v>
      </c>
      <c r="AC1891" s="1" t="s">
        <v>29123</v>
      </c>
      <c r="AD1891" s="1" t="s">
        <v>29124</v>
      </c>
      <c r="AE1891" s="1" t="s">
        <v>29125</v>
      </c>
      <c r="AF1891" s="1" t="s">
        <v>71</v>
      </c>
      <c r="AG1891" s="1">
        <v>62</v>
      </c>
      <c r="AH1891" s="1">
        <v>1</v>
      </c>
      <c r="AI1891" s="1">
        <v>1</v>
      </c>
      <c r="AJ1891" s="1">
        <v>14</v>
      </c>
      <c r="AK1891" s="1">
        <v>14</v>
      </c>
      <c r="AL1891" s="1" t="s">
        <v>231</v>
      </c>
      <c r="AM1891" s="1" t="s">
        <v>232</v>
      </c>
      <c r="AN1891" s="1" t="s">
        <v>233</v>
      </c>
      <c r="AO1891" s="1" t="s">
        <v>71</v>
      </c>
      <c r="AP1891" s="1" t="s">
        <v>1896</v>
      </c>
      <c r="AQ1891" s="1" t="s">
        <v>71</v>
      </c>
      <c r="AR1891" s="1" t="s">
        <v>1897</v>
      </c>
      <c r="AS1891" s="1" t="s">
        <v>1898</v>
      </c>
      <c r="AT1891" s="1" t="s">
        <v>307</v>
      </c>
      <c r="AU1891" s="1">
        <v>2022</v>
      </c>
      <c r="AV1891" s="1">
        <v>11</v>
      </c>
      <c r="AW1891" s="1">
        <v>1</v>
      </c>
      <c r="AX1891" s="1" t="s">
        <v>71</v>
      </c>
      <c r="AY1891" s="1" t="s">
        <v>71</v>
      </c>
      <c r="AZ1891" s="1" t="s">
        <v>71</v>
      </c>
      <c r="BA1891" s="1" t="s">
        <v>71</v>
      </c>
      <c r="BB1891" s="1" t="s">
        <v>71</v>
      </c>
      <c r="BC1891" s="1" t="s">
        <v>71</v>
      </c>
      <c r="BD1891" s="1">
        <v>77</v>
      </c>
      <c r="BE1891" s="1" t="s">
        <v>29126</v>
      </c>
      <c r="BF1891" s="1" t="str">
        <f>HYPERLINK("http://dx.doi.org/10.3390/land11010077","http://dx.doi.org/10.3390/land11010077")</f>
        <v>http://dx.doi.org/10.3390/land11010077</v>
      </c>
      <c r="BG1891" s="1" t="s">
        <v>71</v>
      </c>
      <c r="BH1891" s="1" t="s">
        <v>71</v>
      </c>
      <c r="BI1891" s="1">
        <v>22</v>
      </c>
      <c r="BJ1891" s="1" t="s">
        <v>389</v>
      </c>
      <c r="BK1891" s="1" t="s">
        <v>1353</v>
      </c>
      <c r="BL1891" s="1" t="s">
        <v>138</v>
      </c>
      <c r="BM1891" s="1" t="s">
        <v>29127</v>
      </c>
      <c r="BN1891" s="1" t="s">
        <v>71</v>
      </c>
      <c r="BO1891" s="1" t="s">
        <v>287</v>
      </c>
      <c r="BP1891" s="1" t="s">
        <v>71</v>
      </c>
      <c r="BQ1891" s="1" t="s">
        <v>71</v>
      </c>
    </row>
    <row r="1892" spans="1:69">
      <c r="A1892" s="3" t="s">
        <v>69</v>
      </c>
      <c r="B1892" s="3" t="s">
        <v>29128</v>
      </c>
      <c r="C1892" s="3" t="s">
        <v>71</v>
      </c>
      <c r="D1892" s="3" t="s">
        <v>71</v>
      </c>
      <c r="E1892" s="3" t="s">
        <v>71</v>
      </c>
      <c r="F1892" s="3" t="s">
        <v>29129</v>
      </c>
      <c r="G1892" s="3" t="s">
        <v>71</v>
      </c>
      <c r="H1892" s="3" t="s">
        <v>71</v>
      </c>
      <c r="I1892" s="3" t="s">
        <v>29130</v>
      </c>
      <c r="J1892" s="3" t="s">
        <v>15276</v>
      </c>
      <c r="K1892" s="3" t="s">
        <v>71</v>
      </c>
      <c r="L1892" s="3" t="s">
        <v>71</v>
      </c>
      <c r="M1892" s="3" t="s">
        <v>74</v>
      </c>
      <c r="N1892" s="3" t="s">
        <v>75</v>
      </c>
      <c r="O1892" s="3" t="s">
        <v>71</v>
      </c>
      <c r="P1892" s="3" t="s">
        <v>71</v>
      </c>
      <c r="Q1892" s="3" t="s">
        <v>71</v>
      </c>
      <c r="R1892" s="3" t="s">
        <v>71</v>
      </c>
      <c r="S1892" s="3" t="s">
        <v>71</v>
      </c>
      <c r="T1892" s="3" t="s">
        <v>29131</v>
      </c>
      <c r="U1892" s="3" t="s">
        <v>29132</v>
      </c>
      <c r="V1892" s="3" t="s">
        <v>29133</v>
      </c>
      <c r="W1892" s="3" t="s">
        <v>29134</v>
      </c>
      <c r="X1892" s="3" t="s">
        <v>71</v>
      </c>
      <c r="Y1892" s="3" t="s">
        <v>29135</v>
      </c>
      <c r="Z1892" s="3" t="s">
        <v>29136</v>
      </c>
      <c r="AA1892" s="3" t="s">
        <v>71</v>
      </c>
      <c r="AB1892" s="3" t="s">
        <v>71</v>
      </c>
      <c r="AC1892" s="3" t="s">
        <v>29137</v>
      </c>
      <c r="AD1892" s="3" t="s">
        <v>29138</v>
      </c>
      <c r="AE1892" s="3" t="s">
        <v>29139</v>
      </c>
      <c r="AF1892" s="3" t="s">
        <v>71</v>
      </c>
      <c r="AG1892" s="3">
        <v>25</v>
      </c>
      <c r="AH1892" s="3">
        <v>4</v>
      </c>
      <c r="AI1892" s="3">
        <v>4</v>
      </c>
      <c r="AJ1892" s="3">
        <v>2</v>
      </c>
      <c r="AK1892" s="3">
        <v>11</v>
      </c>
      <c r="AL1892" s="3" t="s">
        <v>15288</v>
      </c>
      <c r="AM1892" s="3" t="s">
        <v>15289</v>
      </c>
      <c r="AN1892" s="3" t="s">
        <v>15290</v>
      </c>
      <c r="AO1892" s="3" t="s">
        <v>15291</v>
      </c>
      <c r="AP1892" s="3" t="s">
        <v>15292</v>
      </c>
      <c r="AQ1892" s="3" t="s">
        <v>71</v>
      </c>
      <c r="AR1892" s="3" t="s">
        <v>15293</v>
      </c>
      <c r="AS1892" s="3" t="s">
        <v>15294</v>
      </c>
      <c r="AT1892" s="3" t="s">
        <v>71</v>
      </c>
      <c r="AU1892" s="3">
        <v>2017</v>
      </c>
      <c r="AV1892" s="3">
        <v>26</v>
      </c>
      <c r="AW1892" s="3">
        <v>11</v>
      </c>
      <c r="AX1892" s="3" t="s">
        <v>71</v>
      </c>
      <c r="AY1892" s="3" t="s">
        <v>71</v>
      </c>
      <c r="AZ1892" s="3" t="s">
        <v>71</v>
      </c>
      <c r="BA1892" s="3" t="s">
        <v>71</v>
      </c>
      <c r="BB1892" s="3">
        <v>6938</v>
      </c>
      <c r="BC1892" s="3">
        <v>6944</v>
      </c>
      <c r="BD1892" s="3" t="s">
        <v>71</v>
      </c>
      <c r="BE1892" s="3" t="s">
        <v>71</v>
      </c>
      <c r="BF1892" s="3" t="s">
        <v>71</v>
      </c>
      <c r="BG1892" s="3" t="s">
        <v>71</v>
      </c>
      <c r="BH1892" s="3" t="s">
        <v>71</v>
      </c>
      <c r="BI1892" s="3">
        <v>7</v>
      </c>
      <c r="BJ1892" s="3" t="s">
        <v>137</v>
      </c>
      <c r="BK1892" s="3" t="s">
        <v>93</v>
      </c>
      <c r="BL1892" s="3" t="s">
        <v>138</v>
      </c>
      <c r="BM1892" s="3" t="s">
        <v>15295</v>
      </c>
      <c r="BN1892" s="3" t="s">
        <v>71</v>
      </c>
      <c r="BO1892" s="3" t="s">
        <v>71</v>
      </c>
      <c r="BP1892" s="3" t="s">
        <v>71</v>
      </c>
      <c r="BQ1892" s="3" t="s">
        <v>71</v>
      </c>
    </row>
    <row r="1893" spans="1:69">
      <c r="A1893" s="1" t="s">
        <v>69</v>
      </c>
      <c r="B1893" s="1" t="s">
        <v>29140</v>
      </c>
      <c r="C1893" s="1" t="s">
        <v>71</v>
      </c>
      <c r="D1893" s="1" t="s">
        <v>71</v>
      </c>
      <c r="E1893" s="1" t="s">
        <v>71</v>
      </c>
      <c r="F1893" s="1" t="s">
        <v>29141</v>
      </c>
      <c r="G1893" s="1" t="s">
        <v>71</v>
      </c>
      <c r="H1893" s="1" t="s">
        <v>71</v>
      </c>
      <c r="I1893" s="1" t="s">
        <v>29142</v>
      </c>
      <c r="J1893" s="1" t="s">
        <v>975</v>
      </c>
      <c r="K1893" s="1" t="s">
        <v>71</v>
      </c>
      <c r="L1893" s="1" t="s">
        <v>71</v>
      </c>
      <c r="M1893" s="1" t="s">
        <v>74</v>
      </c>
      <c r="N1893" s="1" t="s">
        <v>75</v>
      </c>
      <c r="O1893" s="1" t="s">
        <v>71</v>
      </c>
      <c r="P1893" s="1" t="s">
        <v>71</v>
      </c>
      <c r="Q1893" s="1" t="s">
        <v>71</v>
      </c>
      <c r="R1893" s="1" t="s">
        <v>71</v>
      </c>
      <c r="S1893" s="1" t="s">
        <v>71</v>
      </c>
      <c r="T1893" s="1" t="s">
        <v>29143</v>
      </c>
      <c r="U1893" s="1" t="s">
        <v>29144</v>
      </c>
      <c r="V1893" s="1" t="s">
        <v>29145</v>
      </c>
      <c r="W1893" s="1" t="s">
        <v>29146</v>
      </c>
      <c r="X1893" s="1" t="s">
        <v>71</v>
      </c>
      <c r="Y1893" s="1" t="s">
        <v>29147</v>
      </c>
      <c r="Z1893" s="1" t="s">
        <v>29148</v>
      </c>
      <c r="AA1893" s="1" t="s">
        <v>29149</v>
      </c>
      <c r="AB1893" s="1" t="s">
        <v>29150</v>
      </c>
      <c r="AC1893" s="1" t="s">
        <v>29151</v>
      </c>
      <c r="AD1893" s="1" t="s">
        <v>29152</v>
      </c>
      <c r="AE1893" s="1" t="s">
        <v>29153</v>
      </c>
      <c r="AF1893" s="1" t="s">
        <v>71</v>
      </c>
      <c r="AG1893" s="1">
        <v>35</v>
      </c>
      <c r="AH1893" s="1">
        <v>3</v>
      </c>
      <c r="AI1893" s="1">
        <v>3</v>
      </c>
      <c r="AJ1893" s="1">
        <v>4</v>
      </c>
      <c r="AK1893" s="1">
        <v>25</v>
      </c>
      <c r="AL1893" s="1" t="s">
        <v>1179</v>
      </c>
      <c r="AM1893" s="1" t="s">
        <v>987</v>
      </c>
      <c r="AN1893" s="1" t="s">
        <v>988</v>
      </c>
      <c r="AO1893" s="1" t="s">
        <v>989</v>
      </c>
      <c r="AP1893" s="1" t="s">
        <v>71</v>
      </c>
      <c r="AQ1893" s="1" t="s">
        <v>71</v>
      </c>
      <c r="AR1893" s="1" t="s">
        <v>990</v>
      </c>
      <c r="AS1893" s="1" t="s">
        <v>991</v>
      </c>
      <c r="AT1893" s="1" t="s">
        <v>210</v>
      </c>
      <c r="AU1893" s="1">
        <v>2020</v>
      </c>
      <c r="AV1893" s="1">
        <v>15</v>
      </c>
      <c r="AW1893" s="1">
        <v>12</v>
      </c>
      <c r="AX1893" s="1" t="s">
        <v>71</v>
      </c>
      <c r="AY1893" s="1" t="s">
        <v>71</v>
      </c>
      <c r="AZ1893" s="1" t="s">
        <v>71</v>
      </c>
      <c r="BA1893" s="1" t="s">
        <v>71</v>
      </c>
      <c r="BB1893" s="1" t="s">
        <v>71</v>
      </c>
      <c r="BC1893" s="1" t="s">
        <v>71</v>
      </c>
      <c r="BD1893" s="1">
        <v>125006</v>
      </c>
      <c r="BE1893" s="1" t="s">
        <v>29154</v>
      </c>
      <c r="BF1893" s="1" t="str">
        <f>HYPERLINK("http://dx.doi.org/10.1088/1748-9326/abc446","http://dx.doi.org/10.1088/1748-9326/abc446")</f>
        <v>http://dx.doi.org/10.1088/1748-9326/abc446</v>
      </c>
      <c r="BG1893" s="1" t="s">
        <v>71</v>
      </c>
      <c r="BH1893" s="1" t="s">
        <v>71</v>
      </c>
      <c r="BI1893" s="1">
        <v>15</v>
      </c>
      <c r="BJ1893" s="1" t="s">
        <v>450</v>
      </c>
      <c r="BK1893" s="1" t="s">
        <v>240</v>
      </c>
      <c r="BL1893" s="1" t="s">
        <v>451</v>
      </c>
      <c r="BM1893" s="1" t="s">
        <v>29155</v>
      </c>
      <c r="BN1893" s="1" t="s">
        <v>71</v>
      </c>
      <c r="BO1893" s="1" t="s">
        <v>598</v>
      </c>
      <c r="BP1893" s="1" t="s">
        <v>71</v>
      </c>
      <c r="BQ1893" s="1" t="s">
        <v>71</v>
      </c>
    </row>
    <row r="1894" spans="1:69">
      <c r="A1894" s="1" t="s">
        <v>69</v>
      </c>
      <c r="B1894" s="1" t="s">
        <v>29156</v>
      </c>
      <c r="C1894" s="1" t="s">
        <v>71</v>
      </c>
      <c r="D1894" s="1" t="s">
        <v>71</v>
      </c>
      <c r="E1894" s="1" t="s">
        <v>71</v>
      </c>
      <c r="F1894" s="1" t="s">
        <v>29157</v>
      </c>
      <c r="G1894" s="1" t="s">
        <v>71</v>
      </c>
      <c r="H1894" s="1" t="s">
        <v>71</v>
      </c>
      <c r="I1894" s="1" t="s">
        <v>29158</v>
      </c>
      <c r="J1894" s="1" t="s">
        <v>73</v>
      </c>
      <c r="K1894" s="1" t="s">
        <v>71</v>
      </c>
      <c r="L1894" s="1" t="s">
        <v>71</v>
      </c>
      <c r="M1894" s="1" t="s">
        <v>74</v>
      </c>
      <c r="N1894" s="1" t="s">
        <v>75</v>
      </c>
      <c r="O1894" s="1" t="s">
        <v>71</v>
      </c>
      <c r="P1894" s="1" t="s">
        <v>71</v>
      </c>
      <c r="Q1894" s="1" t="s">
        <v>71</v>
      </c>
      <c r="R1894" s="1" t="s">
        <v>71</v>
      </c>
      <c r="S1894" s="1" t="s">
        <v>71</v>
      </c>
      <c r="T1894" s="1" t="s">
        <v>29159</v>
      </c>
      <c r="U1894" s="1" t="s">
        <v>29160</v>
      </c>
      <c r="V1894" s="1" t="s">
        <v>29161</v>
      </c>
      <c r="W1894" s="1" t="s">
        <v>29162</v>
      </c>
      <c r="X1894" s="1" t="s">
        <v>71</v>
      </c>
      <c r="Y1894" s="1" t="s">
        <v>29163</v>
      </c>
      <c r="Z1894" s="1" t="s">
        <v>29164</v>
      </c>
      <c r="AA1894" s="1" t="s">
        <v>71</v>
      </c>
      <c r="AB1894" s="1" t="s">
        <v>71</v>
      </c>
      <c r="AC1894" s="1" t="s">
        <v>29165</v>
      </c>
      <c r="AD1894" s="1" t="s">
        <v>29166</v>
      </c>
      <c r="AE1894" s="1" t="s">
        <v>29167</v>
      </c>
      <c r="AF1894" s="1" t="s">
        <v>71</v>
      </c>
      <c r="AG1894" s="1">
        <v>57</v>
      </c>
      <c r="AH1894" s="1">
        <v>1</v>
      </c>
      <c r="AI1894" s="1">
        <v>1</v>
      </c>
      <c r="AJ1894" s="1">
        <v>22</v>
      </c>
      <c r="AK1894" s="1">
        <v>22</v>
      </c>
      <c r="AL1894" s="1" t="s">
        <v>82</v>
      </c>
      <c r="AM1894" s="1" t="s">
        <v>83</v>
      </c>
      <c r="AN1894" s="1" t="s">
        <v>84</v>
      </c>
      <c r="AO1894" s="1" t="s">
        <v>85</v>
      </c>
      <c r="AP1894" s="1" t="s">
        <v>86</v>
      </c>
      <c r="AQ1894" s="1" t="s">
        <v>71</v>
      </c>
      <c r="AR1894" s="1" t="s">
        <v>87</v>
      </c>
      <c r="AS1894" s="1" t="s">
        <v>88</v>
      </c>
      <c r="AT1894" s="1" t="s">
        <v>14480</v>
      </c>
      <c r="AU1894" s="1">
        <v>2021</v>
      </c>
      <c r="AV1894" s="1">
        <v>318</v>
      </c>
      <c r="AW1894" s="1" t="s">
        <v>71</v>
      </c>
      <c r="AX1894" s="1" t="s">
        <v>71</v>
      </c>
      <c r="AY1894" s="1" t="s">
        <v>71</v>
      </c>
      <c r="AZ1894" s="1" t="s">
        <v>71</v>
      </c>
      <c r="BA1894" s="1" t="s">
        <v>71</v>
      </c>
      <c r="BB1894" s="1" t="s">
        <v>71</v>
      </c>
      <c r="BC1894" s="1" t="s">
        <v>71</v>
      </c>
      <c r="BD1894" s="1">
        <v>128476</v>
      </c>
      <c r="BE1894" s="1" t="s">
        <v>29168</v>
      </c>
      <c r="BF1894" s="1" t="str">
        <f>HYPERLINK("http://dx.doi.org/10.1016/j.jclepro.2021.128476","http://dx.doi.org/10.1016/j.jclepro.2021.128476")</f>
        <v>http://dx.doi.org/10.1016/j.jclepro.2021.128476</v>
      </c>
      <c r="BG1894" s="1" t="s">
        <v>71</v>
      </c>
      <c r="BH1894" s="1" t="s">
        <v>91</v>
      </c>
      <c r="BI1894" s="1">
        <v>12</v>
      </c>
      <c r="BJ1894" s="1" t="s">
        <v>92</v>
      </c>
      <c r="BK1894" s="1" t="s">
        <v>240</v>
      </c>
      <c r="BL1894" s="1" t="s">
        <v>94</v>
      </c>
      <c r="BM1894" s="1" t="s">
        <v>29169</v>
      </c>
      <c r="BN1894" s="1" t="s">
        <v>71</v>
      </c>
      <c r="BO1894" s="1" t="s">
        <v>71</v>
      </c>
      <c r="BP1894" s="1" t="s">
        <v>71</v>
      </c>
      <c r="BQ1894" s="1" t="s">
        <v>71</v>
      </c>
    </row>
    <row r="1895" spans="1:69">
      <c r="A1895" s="1" t="s">
        <v>69</v>
      </c>
      <c r="B1895" s="1" t="s">
        <v>29170</v>
      </c>
      <c r="C1895" s="1" t="s">
        <v>71</v>
      </c>
      <c r="D1895" s="1" t="s">
        <v>71</v>
      </c>
      <c r="E1895" s="1" t="s">
        <v>71</v>
      </c>
      <c r="F1895" s="1" t="s">
        <v>29171</v>
      </c>
      <c r="G1895" s="1" t="s">
        <v>71</v>
      </c>
      <c r="H1895" s="1" t="s">
        <v>71</v>
      </c>
      <c r="I1895" s="1" t="s">
        <v>29172</v>
      </c>
      <c r="J1895" s="1" t="s">
        <v>29173</v>
      </c>
      <c r="K1895" s="1" t="s">
        <v>71</v>
      </c>
      <c r="L1895" s="1" t="s">
        <v>71</v>
      </c>
      <c r="M1895" s="1" t="s">
        <v>74</v>
      </c>
      <c r="N1895" s="1" t="s">
        <v>75</v>
      </c>
      <c r="O1895" s="1" t="s">
        <v>71</v>
      </c>
      <c r="P1895" s="1" t="s">
        <v>71</v>
      </c>
      <c r="Q1895" s="1" t="s">
        <v>71</v>
      </c>
      <c r="R1895" s="1" t="s">
        <v>71</v>
      </c>
      <c r="S1895" s="1" t="s">
        <v>71</v>
      </c>
      <c r="T1895" s="1" t="s">
        <v>29174</v>
      </c>
      <c r="U1895" s="1" t="s">
        <v>29175</v>
      </c>
      <c r="V1895" s="1" t="s">
        <v>29176</v>
      </c>
      <c r="W1895" s="1" t="s">
        <v>29177</v>
      </c>
      <c r="X1895" s="1" t="s">
        <v>71</v>
      </c>
      <c r="Y1895" s="1" t="s">
        <v>29178</v>
      </c>
      <c r="Z1895" s="1" t="s">
        <v>29179</v>
      </c>
      <c r="AA1895" s="1" t="s">
        <v>29180</v>
      </c>
      <c r="AB1895" s="1" t="s">
        <v>71</v>
      </c>
      <c r="AC1895" s="1" t="s">
        <v>29181</v>
      </c>
      <c r="AD1895" s="1" t="s">
        <v>29182</v>
      </c>
      <c r="AE1895" s="1" t="s">
        <v>29183</v>
      </c>
      <c r="AF1895" s="1" t="s">
        <v>71</v>
      </c>
      <c r="AG1895" s="1">
        <v>43</v>
      </c>
      <c r="AH1895" s="1">
        <v>10</v>
      </c>
      <c r="AI1895" s="1">
        <v>12</v>
      </c>
      <c r="AJ1895" s="1">
        <v>14</v>
      </c>
      <c r="AK1895" s="1">
        <v>58</v>
      </c>
      <c r="AL1895" s="1" t="s">
        <v>100</v>
      </c>
      <c r="AM1895" s="1" t="s">
        <v>1135</v>
      </c>
      <c r="AN1895" s="1" t="s">
        <v>1136</v>
      </c>
      <c r="AO1895" s="1" t="s">
        <v>29184</v>
      </c>
      <c r="AP1895" s="1" t="s">
        <v>29185</v>
      </c>
      <c r="AQ1895" s="1" t="s">
        <v>71</v>
      </c>
      <c r="AR1895" s="1" t="s">
        <v>29186</v>
      </c>
      <c r="AS1895" s="1" t="s">
        <v>29187</v>
      </c>
      <c r="AT1895" s="1" t="s">
        <v>210</v>
      </c>
      <c r="AU1895" s="1">
        <v>2019</v>
      </c>
      <c r="AV1895" s="1">
        <v>22</v>
      </c>
      <c r="AW1895" s="1">
        <v>6</v>
      </c>
      <c r="AX1895" s="1" t="s">
        <v>71</v>
      </c>
      <c r="AY1895" s="1" t="s">
        <v>71</v>
      </c>
      <c r="AZ1895" s="1" t="s">
        <v>71</v>
      </c>
      <c r="BA1895" s="1" t="s">
        <v>71</v>
      </c>
      <c r="BB1895" s="1">
        <v>1207</v>
      </c>
      <c r="BC1895" s="1">
        <v>1214</v>
      </c>
      <c r="BD1895" s="1" t="s">
        <v>71</v>
      </c>
      <c r="BE1895" s="1" t="s">
        <v>29188</v>
      </c>
      <c r="BF1895" s="1" t="str">
        <f>HYPERLINK("http://dx.doi.org/10.1007/s11252-019-00894-2","http://dx.doi.org/10.1007/s11252-019-00894-2")</f>
        <v>http://dx.doi.org/10.1007/s11252-019-00894-2</v>
      </c>
      <c r="BG1895" s="1" t="s">
        <v>71</v>
      </c>
      <c r="BH1895" s="1" t="s">
        <v>71</v>
      </c>
      <c r="BI1895" s="1">
        <v>8</v>
      </c>
      <c r="BJ1895" s="1" t="s">
        <v>29189</v>
      </c>
      <c r="BK1895" s="1" t="s">
        <v>240</v>
      </c>
      <c r="BL1895" s="1" t="s">
        <v>29190</v>
      </c>
      <c r="BM1895" s="1" t="s">
        <v>29191</v>
      </c>
      <c r="BN1895" s="1" t="s">
        <v>71</v>
      </c>
      <c r="BO1895" s="1" t="s">
        <v>2116</v>
      </c>
      <c r="BP1895" s="1" t="s">
        <v>71</v>
      </c>
      <c r="BQ1895" s="1" t="s">
        <v>71</v>
      </c>
    </row>
    <row r="1896" spans="1:69">
      <c r="A1896" s="3" t="s">
        <v>69</v>
      </c>
      <c r="B1896" s="3" t="s">
        <v>29192</v>
      </c>
      <c r="C1896" s="3" t="s">
        <v>71</v>
      </c>
      <c r="D1896" s="3" t="s">
        <v>71</v>
      </c>
      <c r="E1896" s="3" t="s">
        <v>71</v>
      </c>
      <c r="F1896" s="3" t="s">
        <v>29193</v>
      </c>
      <c r="G1896" s="3" t="s">
        <v>71</v>
      </c>
      <c r="H1896" s="3" t="s">
        <v>71</v>
      </c>
      <c r="I1896" s="3" t="s">
        <v>29194</v>
      </c>
      <c r="J1896" s="3" t="s">
        <v>144</v>
      </c>
      <c r="K1896" s="3" t="s">
        <v>71</v>
      </c>
      <c r="L1896" s="3" t="s">
        <v>71</v>
      </c>
      <c r="M1896" s="3" t="s">
        <v>74</v>
      </c>
      <c r="N1896" s="3" t="s">
        <v>117</v>
      </c>
      <c r="O1896" s="3" t="s">
        <v>71</v>
      </c>
      <c r="P1896" s="3" t="s">
        <v>71</v>
      </c>
      <c r="Q1896" s="3" t="s">
        <v>71</v>
      </c>
      <c r="R1896" s="3" t="s">
        <v>71</v>
      </c>
      <c r="S1896" s="3" t="s">
        <v>71</v>
      </c>
      <c r="T1896" s="3" t="s">
        <v>29195</v>
      </c>
      <c r="U1896" s="3" t="s">
        <v>29196</v>
      </c>
      <c r="V1896" s="3" t="s">
        <v>29197</v>
      </c>
      <c r="W1896" s="3" t="s">
        <v>29198</v>
      </c>
      <c r="X1896" s="3" t="s">
        <v>71</v>
      </c>
      <c r="Y1896" s="3" t="s">
        <v>29199</v>
      </c>
      <c r="Z1896" s="3" t="s">
        <v>29022</v>
      </c>
      <c r="AA1896" s="3" t="s">
        <v>29200</v>
      </c>
      <c r="AB1896" s="3" t="s">
        <v>29201</v>
      </c>
      <c r="AC1896" s="3" t="s">
        <v>29202</v>
      </c>
      <c r="AD1896" s="3" t="s">
        <v>29203</v>
      </c>
      <c r="AE1896" s="3" t="s">
        <v>29204</v>
      </c>
      <c r="AF1896" s="3" t="s">
        <v>71</v>
      </c>
      <c r="AG1896" s="3">
        <v>21</v>
      </c>
      <c r="AH1896" s="3">
        <v>59</v>
      </c>
      <c r="AI1896" s="3">
        <v>72</v>
      </c>
      <c r="AJ1896" s="3">
        <v>15</v>
      </c>
      <c r="AK1896" s="3">
        <v>186</v>
      </c>
      <c r="AL1896" s="3" t="s">
        <v>1773</v>
      </c>
      <c r="AM1896" s="3" t="s">
        <v>157</v>
      </c>
      <c r="AN1896" s="3" t="s">
        <v>1774</v>
      </c>
      <c r="AO1896" s="3" t="s">
        <v>159</v>
      </c>
      <c r="AP1896" s="3" t="s">
        <v>160</v>
      </c>
      <c r="AQ1896" s="3" t="s">
        <v>71</v>
      </c>
      <c r="AR1896" s="3" t="s">
        <v>161</v>
      </c>
      <c r="AS1896" s="3" t="s">
        <v>162</v>
      </c>
      <c r="AT1896" s="3" t="s">
        <v>163</v>
      </c>
      <c r="AU1896" s="3">
        <v>2017</v>
      </c>
      <c r="AV1896" s="3">
        <v>586</v>
      </c>
      <c r="AW1896" s="3" t="s">
        <v>71</v>
      </c>
      <c r="AX1896" s="3" t="s">
        <v>71</v>
      </c>
      <c r="AY1896" s="3" t="s">
        <v>71</v>
      </c>
      <c r="AZ1896" s="3" t="s">
        <v>71</v>
      </c>
      <c r="BA1896" s="3" t="s">
        <v>71</v>
      </c>
      <c r="BB1896" s="3">
        <v>1085</v>
      </c>
      <c r="BC1896" s="3">
        <v>1090</v>
      </c>
      <c r="BD1896" s="3" t="s">
        <v>71</v>
      </c>
      <c r="BE1896" s="3" t="s">
        <v>29205</v>
      </c>
      <c r="BF1896" s="3" t="str">
        <f>HYPERLINK("http://dx.doi.org/10.1016/j.scitotenv.2017.02.094","http://dx.doi.org/10.1016/j.scitotenv.2017.02.094")</f>
        <v>http://dx.doi.org/10.1016/j.scitotenv.2017.02.094</v>
      </c>
      <c r="BG1896" s="3" t="s">
        <v>71</v>
      </c>
      <c r="BH1896" s="3" t="s">
        <v>71</v>
      </c>
      <c r="BI1896" s="3">
        <v>6</v>
      </c>
      <c r="BJ1896" s="3" t="s">
        <v>137</v>
      </c>
      <c r="BK1896" s="3" t="s">
        <v>240</v>
      </c>
      <c r="BL1896" s="3" t="s">
        <v>138</v>
      </c>
      <c r="BM1896" s="3" t="s">
        <v>28532</v>
      </c>
      <c r="BN1896" s="3">
        <v>28214118</v>
      </c>
      <c r="BO1896" s="3" t="s">
        <v>16068</v>
      </c>
      <c r="BP1896" s="3" t="s">
        <v>71</v>
      </c>
      <c r="BQ1896" s="3" t="s">
        <v>71</v>
      </c>
    </row>
    <row r="1897" spans="1:69">
      <c r="A1897" s="1" t="s">
        <v>69</v>
      </c>
      <c r="B1897" s="1" t="s">
        <v>29206</v>
      </c>
      <c r="C1897" s="1" t="s">
        <v>71</v>
      </c>
      <c r="D1897" s="1" t="s">
        <v>71</v>
      </c>
      <c r="E1897" s="1" t="s">
        <v>71</v>
      </c>
      <c r="F1897" s="1" t="s">
        <v>29207</v>
      </c>
      <c r="G1897" s="1" t="s">
        <v>71</v>
      </c>
      <c r="H1897" s="1" t="s">
        <v>71</v>
      </c>
      <c r="I1897" s="1" t="s">
        <v>29208</v>
      </c>
      <c r="J1897" s="1" t="s">
        <v>1358</v>
      </c>
      <c r="K1897" s="1" t="s">
        <v>71</v>
      </c>
      <c r="L1897" s="1" t="s">
        <v>71</v>
      </c>
      <c r="M1897" s="1" t="s">
        <v>74</v>
      </c>
      <c r="N1897" s="1" t="s">
        <v>75</v>
      </c>
      <c r="O1897" s="1" t="s">
        <v>71</v>
      </c>
      <c r="P1897" s="1" t="s">
        <v>71</v>
      </c>
      <c r="Q1897" s="1" t="s">
        <v>71</v>
      </c>
      <c r="R1897" s="1" t="s">
        <v>71</v>
      </c>
      <c r="S1897" s="1" t="s">
        <v>71</v>
      </c>
      <c r="T1897" s="1" t="s">
        <v>71</v>
      </c>
      <c r="U1897" s="1" t="s">
        <v>29209</v>
      </c>
      <c r="V1897" s="1" t="s">
        <v>29210</v>
      </c>
      <c r="W1897" s="1" t="s">
        <v>29211</v>
      </c>
      <c r="X1897" s="1" t="s">
        <v>71</v>
      </c>
      <c r="Y1897" s="1" t="s">
        <v>29212</v>
      </c>
      <c r="Z1897" s="1" t="s">
        <v>29213</v>
      </c>
      <c r="AA1897" s="1" t="s">
        <v>15999</v>
      </c>
      <c r="AB1897" s="1" t="s">
        <v>29214</v>
      </c>
      <c r="AC1897" s="1" t="s">
        <v>29215</v>
      </c>
      <c r="AD1897" s="1" t="s">
        <v>29216</v>
      </c>
      <c r="AE1897" s="1" t="s">
        <v>29217</v>
      </c>
      <c r="AF1897" s="1" t="s">
        <v>71</v>
      </c>
      <c r="AG1897" s="1">
        <v>71</v>
      </c>
      <c r="AH1897" s="1">
        <v>4</v>
      </c>
      <c r="AI1897" s="1">
        <v>4</v>
      </c>
      <c r="AJ1897" s="1">
        <v>12</v>
      </c>
      <c r="AK1897" s="1">
        <v>40</v>
      </c>
      <c r="AL1897" s="1" t="s">
        <v>1368</v>
      </c>
      <c r="AM1897" s="1" t="s">
        <v>1369</v>
      </c>
      <c r="AN1897" s="1" t="s">
        <v>1370</v>
      </c>
      <c r="AO1897" s="1" t="s">
        <v>1371</v>
      </c>
      <c r="AP1897" s="1" t="s">
        <v>1372</v>
      </c>
      <c r="AQ1897" s="1" t="s">
        <v>71</v>
      </c>
      <c r="AR1897" s="1" t="s">
        <v>1373</v>
      </c>
      <c r="AS1897" s="1" t="s">
        <v>1374</v>
      </c>
      <c r="AT1897" s="1" t="s">
        <v>14834</v>
      </c>
      <c r="AU1897" s="1">
        <v>2021</v>
      </c>
      <c r="AV1897" s="1">
        <v>55</v>
      </c>
      <c r="AW1897" s="1">
        <v>3</v>
      </c>
      <c r="AX1897" s="1" t="s">
        <v>71</v>
      </c>
      <c r="AY1897" s="1" t="s">
        <v>71</v>
      </c>
      <c r="AZ1897" s="1" t="s">
        <v>71</v>
      </c>
      <c r="BA1897" s="1" t="s">
        <v>71</v>
      </c>
      <c r="BB1897" s="1">
        <v>1446</v>
      </c>
      <c r="BC1897" s="1">
        <v>1455</v>
      </c>
      <c r="BD1897" s="1" t="s">
        <v>71</v>
      </c>
      <c r="BE1897" s="1" t="s">
        <v>29218</v>
      </c>
      <c r="BF1897" s="1" t="str">
        <f>HYPERLINK("http://dx.doi.org/10.1021/acs.est.0c06607","http://dx.doi.org/10.1021/acs.est.0c06607")</f>
        <v>http://dx.doi.org/10.1021/acs.est.0c06607</v>
      </c>
      <c r="BG1897" s="1" t="s">
        <v>71</v>
      </c>
      <c r="BH1897" s="1" t="s">
        <v>635</v>
      </c>
      <c r="BI1897" s="1">
        <v>10</v>
      </c>
      <c r="BJ1897" s="1" t="s">
        <v>554</v>
      </c>
      <c r="BK1897" s="1" t="s">
        <v>240</v>
      </c>
      <c r="BL1897" s="1" t="s">
        <v>556</v>
      </c>
      <c r="BM1897" s="1" t="s">
        <v>29219</v>
      </c>
      <c r="BN1897" s="1">
        <v>33442981</v>
      </c>
      <c r="BO1897" s="1" t="s">
        <v>166</v>
      </c>
      <c r="BP1897" s="1" t="s">
        <v>71</v>
      </c>
      <c r="BQ1897" s="1" t="s">
        <v>71</v>
      </c>
    </row>
    <row r="1898" spans="1:69">
      <c r="A1898" s="3" t="s">
        <v>69</v>
      </c>
      <c r="B1898" s="3" t="s">
        <v>29220</v>
      </c>
      <c r="C1898" s="3" t="s">
        <v>71</v>
      </c>
      <c r="D1898" s="3" t="s">
        <v>71</v>
      </c>
      <c r="E1898" s="3" t="s">
        <v>71</v>
      </c>
      <c r="F1898" s="3" t="s">
        <v>29221</v>
      </c>
      <c r="G1898" s="3" t="s">
        <v>71</v>
      </c>
      <c r="H1898" s="3" t="s">
        <v>71</v>
      </c>
      <c r="I1898" s="3" t="s">
        <v>29222</v>
      </c>
      <c r="J1898" s="3" t="s">
        <v>116</v>
      </c>
      <c r="K1898" s="3" t="s">
        <v>71</v>
      </c>
      <c r="L1898" s="3" t="s">
        <v>71</v>
      </c>
      <c r="M1898" s="3" t="s">
        <v>74</v>
      </c>
      <c r="N1898" s="3" t="s">
        <v>75</v>
      </c>
      <c r="O1898" s="3" t="s">
        <v>71</v>
      </c>
      <c r="P1898" s="3" t="s">
        <v>71</v>
      </c>
      <c r="Q1898" s="3" t="s">
        <v>71</v>
      </c>
      <c r="R1898" s="3" t="s">
        <v>71</v>
      </c>
      <c r="S1898" s="3" t="s">
        <v>71</v>
      </c>
      <c r="T1898" s="3" t="s">
        <v>29223</v>
      </c>
      <c r="U1898" s="3" t="s">
        <v>29224</v>
      </c>
      <c r="V1898" s="3" t="s">
        <v>29225</v>
      </c>
      <c r="W1898" s="3" t="s">
        <v>29226</v>
      </c>
      <c r="X1898" s="3" t="s">
        <v>71</v>
      </c>
      <c r="Y1898" s="3" t="s">
        <v>29227</v>
      </c>
      <c r="Z1898" s="3" t="s">
        <v>29228</v>
      </c>
      <c r="AA1898" s="3" t="s">
        <v>71</v>
      </c>
      <c r="AB1898" s="3" t="s">
        <v>71</v>
      </c>
      <c r="AC1898" s="3" t="s">
        <v>29229</v>
      </c>
      <c r="AD1898" s="3" t="s">
        <v>29230</v>
      </c>
      <c r="AE1898" s="3" t="s">
        <v>29231</v>
      </c>
      <c r="AF1898" s="3" t="s">
        <v>71</v>
      </c>
      <c r="AG1898" s="3">
        <v>68</v>
      </c>
      <c r="AH1898" s="3">
        <v>8</v>
      </c>
      <c r="AI1898" s="3">
        <v>9</v>
      </c>
      <c r="AJ1898" s="3">
        <v>14</v>
      </c>
      <c r="AK1898" s="3">
        <v>109</v>
      </c>
      <c r="AL1898" s="3" t="s">
        <v>126</v>
      </c>
      <c r="AM1898" s="3" t="s">
        <v>127</v>
      </c>
      <c r="AN1898" s="3" t="s">
        <v>128</v>
      </c>
      <c r="AO1898" s="3" t="s">
        <v>129</v>
      </c>
      <c r="AP1898" s="3" t="s">
        <v>130</v>
      </c>
      <c r="AQ1898" s="3" t="s">
        <v>71</v>
      </c>
      <c r="AR1898" s="3" t="s">
        <v>131</v>
      </c>
      <c r="AS1898" s="3" t="s">
        <v>132</v>
      </c>
      <c r="AT1898" s="3" t="s">
        <v>307</v>
      </c>
      <c r="AU1898" s="3">
        <v>2018</v>
      </c>
      <c r="AV1898" s="3">
        <v>25</v>
      </c>
      <c r="AW1898" s="3">
        <v>2</v>
      </c>
      <c r="AX1898" s="3" t="s">
        <v>71</v>
      </c>
      <c r="AY1898" s="3" t="s">
        <v>71</v>
      </c>
      <c r="AZ1898" s="3" t="s">
        <v>71</v>
      </c>
      <c r="BA1898" s="3" t="s">
        <v>71</v>
      </c>
      <c r="BB1898" s="3">
        <v>1683</v>
      </c>
      <c r="BC1898" s="3">
        <v>1705</v>
      </c>
      <c r="BD1898" s="3" t="s">
        <v>71</v>
      </c>
      <c r="BE1898" s="3" t="s">
        <v>29232</v>
      </c>
      <c r="BF1898" s="3" t="str">
        <f>HYPERLINK("http://dx.doi.org/10.1007/s11356-017-0118-8","http://dx.doi.org/10.1007/s11356-017-0118-8")</f>
        <v>http://dx.doi.org/10.1007/s11356-017-0118-8</v>
      </c>
      <c r="BG1898" s="3" t="s">
        <v>71</v>
      </c>
      <c r="BH1898" s="3" t="s">
        <v>71</v>
      </c>
      <c r="BI1898" s="3">
        <v>23</v>
      </c>
      <c r="BJ1898" s="3" t="s">
        <v>137</v>
      </c>
      <c r="BK1898" s="3" t="s">
        <v>93</v>
      </c>
      <c r="BL1898" s="3" t="s">
        <v>138</v>
      </c>
      <c r="BM1898" s="3" t="s">
        <v>5757</v>
      </c>
      <c r="BN1898" s="3">
        <v>29101691</v>
      </c>
      <c r="BO1898" s="3" t="s">
        <v>71</v>
      </c>
      <c r="BP1898" s="3" t="s">
        <v>71</v>
      </c>
      <c r="BQ1898" s="3" t="s">
        <v>71</v>
      </c>
    </row>
    <row r="1899" spans="1:69">
      <c r="A1899" s="3" t="s">
        <v>69</v>
      </c>
      <c r="B1899" s="3" t="s">
        <v>29233</v>
      </c>
      <c r="C1899" s="3" t="s">
        <v>71</v>
      </c>
      <c r="D1899" s="3" t="s">
        <v>71</v>
      </c>
      <c r="E1899" s="3" t="s">
        <v>71</v>
      </c>
      <c r="F1899" s="3" t="s">
        <v>29234</v>
      </c>
      <c r="G1899" s="3" t="s">
        <v>71</v>
      </c>
      <c r="H1899" s="3" t="s">
        <v>71</v>
      </c>
      <c r="I1899" s="3" t="s">
        <v>29235</v>
      </c>
      <c r="J1899" s="3" t="s">
        <v>73</v>
      </c>
      <c r="K1899" s="3" t="s">
        <v>71</v>
      </c>
      <c r="L1899" s="3" t="s">
        <v>71</v>
      </c>
      <c r="M1899" s="3" t="s">
        <v>74</v>
      </c>
      <c r="N1899" s="3" t="s">
        <v>75</v>
      </c>
      <c r="O1899" s="3" t="s">
        <v>71</v>
      </c>
      <c r="P1899" s="3" t="s">
        <v>71</v>
      </c>
      <c r="Q1899" s="3" t="s">
        <v>71</v>
      </c>
      <c r="R1899" s="3" t="s">
        <v>71</v>
      </c>
      <c r="S1899" s="3" t="s">
        <v>71</v>
      </c>
      <c r="T1899" s="3" t="s">
        <v>29236</v>
      </c>
      <c r="U1899" s="3" t="s">
        <v>29237</v>
      </c>
      <c r="V1899" s="3" t="s">
        <v>29238</v>
      </c>
      <c r="W1899" s="3" t="s">
        <v>29239</v>
      </c>
      <c r="X1899" s="3" t="s">
        <v>71</v>
      </c>
      <c r="Y1899" s="3" t="s">
        <v>29240</v>
      </c>
      <c r="Z1899" s="3" t="s">
        <v>29241</v>
      </c>
      <c r="AA1899" s="3" t="s">
        <v>71</v>
      </c>
      <c r="AB1899" s="3" t="s">
        <v>29242</v>
      </c>
      <c r="AC1899" s="3" t="s">
        <v>29243</v>
      </c>
      <c r="AD1899" s="3" t="s">
        <v>29243</v>
      </c>
      <c r="AE1899" s="3" t="s">
        <v>29244</v>
      </c>
      <c r="AF1899" s="3" t="s">
        <v>71</v>
      </c>
      <c r="AG1899" s="3">
        <v>61</v>
      </c>
      <c r="AH1899" s="3">
        <v>54</v>
      </c>
      <c r="AI1899" s="3">
        <v>56</v>
      </c>
      <c r="AJ1899" s="3">
        <v>8</v>
      </c>
      <c r="AK1899" s="3">
        <v>136</v>
      </c>
      <c r="AL1899" s="3" t="s">
        <v>82</v>
      </c>
      <c r="AM1899" s="3" t="s">
        <v>83</v>
      </c>
      <c r="AN1899" s="3" t="s">
        <v>84</v>
      </c>
      <c r="AO1899" s="3" t="s">
        <v>85</v>
      </c>
      <c r="AP1899" s="3" t="s">
        <v>86</v>
      </c>
      <c r="AQ1899" s="3" t="s">
        <v>71</v>
      </c>
      <c r="AR1899" s="3" t="s">
        <v>87</v>
      </c>
      <c r="AS1899" s="3" t="s">
        <v>88</v>
      </c>
      <c r="AT1899" s="3" t="s">
        <v>7130</v>
      </c>
      <c r="AU1899" s="3">
        <v>2014</v>
      </c>
      <c r="AV1899" s="3">
        <v>73</v>
      </c>
      <c r="AW1899" s="3" t="s">
        <v>71</v>
      </c>
      <c r="AX1899" s="3" t="s">
        <v>71</v>
      </c>
      <c r="AY1899" s="3" t="s">
        <v>71</v>
      </c>
      <c r="AZ1899" s="3" t="s">
        <v>71</v>
      </c>
      <c r="BA1899" s="3" t="s">
        <v>71</v>
      </c>
      <c r="BB1899" s="3">
        <v>253</v>
      </c>
      <c r="BC1899" s="3">
        <v>262</v>
      </c>
      <c r="BD1899" s="3" t="s">
        <v>71</v>
      </c>
      <c r="BE1899" s="3" t="s">
        <v>29245</v>
      </c>
      <c r="BF1899" s="3" t="str">
        <f>HYPERLINK("http://dx.doi.org/10.1016/j.jclepro.2013.12.025","http://dx.doi.org/10.1016/j.jclepro.2013.12.025")</f>
        <v>http://dx.doi.org/10.1016/j.jclepro.2013.12.025</v>
      </c>
      <c r="BG1899" s="3" t="s">
        <v>71</v>
      </c>
      <c r="BH1899" s="3" t="s">
        <v>71</v>
      </c>
      <c r="BI1899" s="3">
        <v>10</v>
      </c>
      <c r="BJ1899" s="3" t="s">
        <v>92</v>
      </c>
      <c r="BK1899" s="3" t="s">
        <v>93</v>
      </c>
      <c r="BL1899" s="3" t="s">
        <v>94</v>
      </c>
      <c r="BM1899" s="3" t="s">
        <v>25737</v>
      </c>
      <c r="BN1899" s="3" t="s">
        <v>71</v>
      </c>
      <c r="BO1899" s="3" t="s">
        <v>71</v>
      </c>
      <c r="BP1899" s="3" t="s">
        <v>71</v>
      </c>
      <c r="BQ1899" s="3" t="s">
        <v>71</v>
      </c>
    </row>
    <row r="1900" spans="1:69">
      <c r="A1900" s="1" t="s">
        <v>69</v>
      </c>
      <c r="B1900" s="1" t="s">
        <v>29246</v>
      </c>
      <c r="C1900" s="1" t="s">
        <v>71</v>
      </c>
      <c r="D1900" s="1" t="s">
        <v>71</v>
      </c>
      <c r="E1900" s="1" t="s">
        <v>71</v>
      </c>
      <c r="F1900" s="1" t="s">
        <v>29247</v>
      </c>
      <c r="G1900" s="1" t="s">
        <v>71</v>
      </c>
      <c r="H1900" s="1" t="s">
        <v>71</v>
      </c>
      <c r="I1900" s="1" t="s">
        <v>29248</v>
      </c>
      <c r="J1900" s="1" t="s">
        <v>817</v>
      </c>
      <c r="K1900" s="1" t="s">
        <v>71</v>
      </c>
      <c r="L1900" s="1" t="s">
        <v>71</v>
      </c>
      <c r="M1900" s="1" t="s">
        <v>74</v>
      </c>
      <c r="N1900" s="1" t="s">
        <v>75</v>
      </c>
      <c r="O1900" s="1" t="s">
        <v>71</v>
      </c>
      <c r="P1900" s="1" t="s">
        <v>71</v>
      </c>
      <c r="Q1900" s="1" t="s">
        <v>71</v>
      </c>
      <c r="R1900" s="1" t="s">
        <v>71</v>
      </c>
      <c r="S1900" s="1" t="s">
        <v>71</v>
      </c>
      <c r="T1900" s="1" t="s">
        <v>29249</v>
      </c>
      <c r="U1900" s="1" t="s">
        <v>29250</v>
      </c>
      <c r="V1900" s="1" t="s">
        <v>29251</v>
      </c>
      <c r="W1900" s="1" t="s">
        <v>29252</v>
      </c>
      <c r="X1900" s="1" t="s">
        <v>71</v>
      </c>
      <c r="Y1900" s="1" t="s">
        <v>29253</v>
      </c>
      <c r="Z1900" s="1" t="s">
        <v>29254</v>
      </c>
      <c r="AA1900" s="1" t="s">
        <v>29255</v>
      </c>
      <c r="AB1900" s="1" t="s">
        <v>29256</v>
      </c>
      <c r="AC1900" s="1" t="s">
        <v>29257</v>
      </c>
      <c r="AD1900" s="1" t="s">
        <v>29257</v>
      </c>
      <c r="AE1900" s="1" t="s">
        <v>29258</v>
      </c>
      <c r="AF1900" s="1" t="s">
        <v>71</v>
      </c>
      <c r="AG1900" s="1">
        <v>95</v>
      </c>
      <c r="AH1900" s="1">
        <v>0</v>
      </c>
      <c r="AI1900" s="1">
        <v>0</v>
      </c>
      <c r="AJ1900" s="1">
        <v>11</v>
      </c>
      <c r="AK1900" s="1">
        <v>20</v>
      </c>
      <c r="AL1900" s="1" t="s">
        <v>826</v>
      </c>
      <c r="AM1900" s="1" t="s">
        <v>547</v>
      </c>
      <c r="AN1900" s="1" t="s">
        <v>827</v>
      </c>
      <c r="AO1900" s="1" t="s">
        <v>828</v>
      </c>
      <c r="AP1900" s="1" t="s">
        <v>829</v>
      </c>
      <c r="AQ1900" s="1" t="s">
        <v>71</v>
      </c>
      <c r="AR1900" s="1" t="s">
        <v>830</v>
      </c>
      <c r="AS1900" s="1" t="s">
        <v>831</v>
      </c>
      <c r="AT1900" s="1" t="s">
        <v>1947</v>
      </c>
      <c r="AU1900" s="1">
        <v>2021</v>
      </c>
      <c r="AV1900" s="1">
        <v>300</v>
      </c>
      <c r="AW1900" s="1" t="s">
        <v>71</v>
      </c>
      <c r="AX1900" s="1" t="s">
        <v>71</v>
      </c>
      <c r="AY1900" s="1" t="s">
        <v>71</v>
      </c>
      <c r="AZ1900" s="1" t="s">
        <v>71</v>
      </c>
      <c r="BA1900" s="1" t="s">
        <v>71</v>
      </c>
      <c r="BB1900" s="1" t="s">
        <v>71</v>
      </c>
      <c r="BC1900" s="1" t="s">
        <v>71</v>
      </c>
      <c r="BD1900" s="1">
        <v>113713</v>
      </c>
      <c r="BE1900" s="1" t="s">
        <v>29259</v>
      </c>
      <c r="BF1900" s="1" t="str">
        <f>HYPERLINK("http://dx.doi.org/10.1016/j.jenvman.2021.113713","http://dx.doi.org/10.1016/j.jenvman.2021.113713")</f>
        <v>http://dx.doi.org/10.1016/j.jenvman.2021.113713</v>
      </c>
      <c r="BG1900" s="1" t="s">
        <v>71</v>
      </c>
      <c r="BH1900" s="1" t="s">
        <v>6419</v>
      </c>
      <c r="BI1900" s="1">
        <v>12</v>
      </c>
      <c r="BJ1900" s="1" t="s">
        <v>137</v>
      </c>
      <c r="BK1900" s="1" t="s">
        <v>240</v>
      </c>
      <c r="BL1900" s="1" t="s">
        <v>138</v>
      </c>
      <c r="BM1900" s="1" t="s">
        <v>29260</v>
      </c>
      <c r="BN1900" s="1">
        <v>34547567</v>
      </c>
      <c r="BO1900" s="1" t="s">
        <v>71</v>
      </c>
      <c r="BP1900" s="1" t="s">
        <v>71</v>
      </c>
      <c r="BQ1900" s="1" t="s">
        <v>71</v>
      </c>
    </row>
    <row r="1901" spans="1:69">
      <c r="A1901" s="1" t="s">
        <v>69</v>
      </c>
      <c r="B1901" s="1" t="s">
        <v>29261</v>
      </c>
      <c r="C1901" s="1" t="s">
        <v>71</v>
      </c>
      <c r="D1901" s="1" t="s">
        <v>71</v>
      </c>
      <c r="E1901" s="1" t="s">
        <v>71</v>
      </c>
      <c r="F1901" s="1" t="s">
        <v>29262</v>
      </c>
      <c r="G1901" s="1" t="s">
        <v>71</v>
      </c>
      <c r="H1901" s="1" t="s">
        <v>71</v>
      </c>
      <c r="I1901" s="1" t="s">
        <v>29263</v>
      </c>
      <c r="J1901" s="1" t="s">
        <v>4811</v>
      </c>
      <c r="K1901" s="1" t="s">
        <v>71</v>
      </c>
      <c r="L1901" s="1" t="s">
        <v>71</v>
      </c>
      <c r="M1901" s="1" t="s">
        <v>74</v>
      </c>
      <c r="N1901" s="1" t="s">
        <v>75</v>
      </c>
      <c r="O1901" s="1" t="s">
        <v>71</v>
      </c>
      <c r="P1901" s="1" t="s">
        <v>71</v>
      </c>
      <c r="Q1901" s="1" t="s">
        <v>71</v>
      </c>
      <c r="R1901" s="1" t="s">
        <v>71</v>
      </c>
      <c r="S1901" s="1" t="s">
        <v>71</v>
      </c>
      <c r="T1901" s="1" t="s">
        <v>71</v>
      </c>
      <c r="U1901" s="1" t="s">
        <v>29264</v>
      </c>
      <c r="V1901" s="1" t="s">
        <v>29265</v>
      </c>
      <c r="W1901" s="1" t="s">
        <v>29266</v>
      </c>
      <c r="X1901" s="1" t="s">
        <v>71</v>
      </c>
      <c r="Y1901" s="1" t="s">
        <v>29267</v>
      </c>
      <c r="Z1901" s="1" t="s">
        <v>29268</v>
      </c>
      <c r="AA1901" s="1" t="s">
        <v>29269</v>
      </c>
      <c r="AB1901" s="1" t="s">
        <v>29270</v>
      </c>
      <c r="AC1901" s="1" t="s">
        <v>71</v>
      </c>
      <c r="AD1901" s="1" t="s">
        <v>71</v>
      </c>
      <c r="AE1901" s="1" t="s">
        <v>71</v>
      </c>
      <c r="AF1901" s="1" t="s">
        <v>71</v>
      </c>
      <c r="AG1901" s="1">
        <v>54</v>
      </c>
      <c r="AH1901" s="1">
        <v>1</v>
      </c>
      <c r="AI1901" s="1">
        <v>1</v>
      </c>
      <c r="AJ1901" s="1">
        <v>4</v>
      </c>
      <c r="AK1901" s="1">
        <v>4</v>
      </c>
      <c r="AL1901" s="1" t="s">
        <v>82</v>
      </c>
      <c r="AM1901" s="1" t="s">
        <v>83</v>
      </c>
      <c r="AN1901" s="1" t="s">
        <v>84</v>
      </c>
      <c r="AO1901" s="1" t="s">
        <v>4820</v>
      </c>
      <c r="AP1901" s="1" t="s">
        <v>4821</v>
      </c>
      <c r="AQ1901" s="1" t="s">
        <v>71</v>
      </c>
      <c r="AR1901" s="1" t="s">
        <v>4822</v>
      </c>
      <c r="AS1901" s="1" t="s">
        <v>4823</v>
      </c>
      <c r="AT1901" s="1" t="s">
        <v>133</v>
      </c>
      <c r="AU1901" s="1">
        <v>2021</v>
      </c>
      <c r="AV1901" s="1">
        <v>50</v>
      </c>
      <c r="AW1901" s="1" t="s">
        <v>71</v>
      </c>
      <c r="AX1901" s="1" t="s">
        <v>71</v>
      </c>
      <c r="AY1901" s="1" t="s">
        <v>71</v>
      </c>
      <c r="AZ1901" s="1" t="s">
        <v>134</v>
      </c>
      <c r="BA1901" s="1" t="s">
        <v>71</v>
      </c>
      <c r="BB1901" s="1">
        <v>215</v>
      </c>
      <c r="BC1901" s="1">
        <v>224</v>
      </c>
      <c r="BD1901" s="1" t="s">
        <v>71</v>
      </c>
      <c r="BE1901" s="1" t="s">
        <v>29271</v>
      </c>
      <c r="BF1901" s="1" t="str">
        <f>HYPERLINK("http://dx.doi.org/10.1016/j.cosust.2021.04.011","http://dx.doi.org/10.1016/j.cosust.2021.04.011")</f>
        <v>http://dx.doi.org/10.1016/j.cosust.2021.04.011</v>
      </c>
      <c r="BG1901" s="1" t="s">
        <v>71</v>
      </c>
      <c r="BH1901" s="1" t="s">
        <v>889</v>
      </c>
      <c r="BI1901" s="1">
        <v>10</v>
      </c>
      <c r="BJ1901" s="1" t="s">
        <v>1261</v>
      </c>
      <c r="BK1901" s="1" t="s">
        <v>240</v>
      </c>
      <c r="BL1901" s="1" t="s">
        <v>241</v>
      </c>
      <c r="BM1901" s="1" t="s">
        <v>24861</v>
      </c>
      <c r="BN1901" s="1" t="s">
        <v>71</v>
      </c>
      <c r="BO1901" s="1" t="s">
        <v>1225</v>
      </c>
      <c r="BP1901" s="1" t="s">
        <v>71</v>
      </c>
      <c r="BQ1901" s="1" t="s">
        <v>71</v>
      </c>
    </row>
  </sheetData>
  <pageMargins left="0.78740157499999996" right="0.78740157499999996" top="0.984251969" bottom="0.984251969" header="0.5" footer="0.5"/>
  <pageSetup orientation="portrait" horizontalDpi="300" verticalDpi="30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6FD2376CFEE8DB4BB048CBBE074AB46A" ma:contentTypeVersion="13" ma:contentTypeDescription="Create a new document." ma:contentTypeScope="" ma:versionID="1141ab2d522a45090a935cecc81251f4">
  <xsd:schema xmlns:xsd="http://www.w3.org/2001/XMLSchema" xmlns:xs="http://www.w3.org/2001/XMLSchema" xmlns:p="http://schemas.microsoft.com/office/2006/metadata/properties" xmlns:ns2="3faa21f4-9bff-46aa-a1d3-c2e503a27d8a" xmlns:ns3="8000ee19-f766-4343-8d98-9d037e954dad" targetNamespace="http://schemas.microsoft.com/office/2006/metadata/properties" ma:root="true" ma:fieldsID="33ba2a1e66d0038ff11473af951b1a6e" ns2:_="" ns3:_="">
    <xsd:import namespace="3faa21f4-9bff-46aa-a1d3-c2e503a27d8a"/>
    <xsd:import namespace="8000ee19-f766-4343-8d98-9d037e954dad"/>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GenerationTime" minOccurs="0"/>
                <xsd:element ref="ns2:MediaServiceEventHashCode" minOccurs="0"/>
                <xsd:element ref="ns2:MediaServiceOCR" minOccurs="0"/>
                <xsd:element ref="ns2:MediaServiceObjectDetectorVersions" minOccurs="0"/>
                <xsd:element ref="ns3:SharedWithUsers" minOccurs="0"/>
                <xsd:element ref="ns3:SharedWithDetail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faa21f4-9bff-46aa-a1d3-c2e503a27d8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000ee19-f766-4343-8d98-9d037e954dad"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FC7E65-F4C4-430E-BE37-6BC324DFA6E6}"/>
</file>

<file path=customXml/itemProps2.xml><?xml version="1.0" encoding="utf-8"?>
<ds:datastoreItem xmlns:ds="http://schemas.openxmlformats.org/officeDocument/2006/customXml" ds:itemID="{101C587A-5CF2-40DC-A415-86ECE484AFC0}"/>
</file>

<file path=customXml/itemProps3.xml><?xml version="1.0" encoding="utf-8"?>
<ds:datastoreItem xmlns:ds="http://schemas.openxmlformats.org/officeDocument/2006/customXml" ds:itemID="{806FE113-ADF7-45D4-A81C-AADC5DE1491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Zuzana Harmáčková</dc:creator>
  <cp:keywords/>
  <dc:description/>
  <cp:lastModifiedBy>Jung Martin [IIASA AC]</cp:lastModifiedBy>
  <cp:revision/>
  <dcterms:created xsi:type="dcterms:W3CDTF">2023-10-02T15:41:54Z</dcterms:created>
  <dcterms:modified xsi:type="dcterms:W3CDTF">2024-08-07T11:15:41Z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0x0101006FD2376CFEE8DB4BB048CBBE074AB46A</vt:lpwstr>
  </property>
</Properties>
</file>